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hidePivotFieldList="1" defaultThemeVersion="202300"/>
  <mc:AlternateContent xmlns:mc="http://schemas.openxmlformats.org/markup-compatibility/2006">
    <mc:Choice Requires="x15">
      <x15ac:absPath xmlns:x15ac="http://schemas.microsoft.com/office/spreadsheetml/2010/11/ac" url="\\sise.envir.ee\Kasutajad$\KeM\45407026514\Desktop\"/>
    </mc:Choice>
  </mc:AlternateContent>
  <xr:revisionPtr revIDLastSave="0" documentId="8_{132C0E04-7CE8-487C-89C1-3CAA09066AD7}" xr6:coauthVersionLast="47" xr6:coauthVersionMax="47" xr10:uidLastSave="{00000000-0000-0000-0000-000000000000}"/>
  <bookViews>
    <workbookView xWindow="-120" yWindow="-120" windowWidth="29040" windowHeight="15840" xr2:uid="{00000000-000D-0000-FFFF-FFFF00000000}"/>
  </bookViews>
  <sheets>
    <sheet name="Leht1" sheetId="2" r:id="rId1"/>
    <sheet name="Results" sheetId="1" state="hidden" r:id="rId2"/>
    <sheet name="Leht2" sheetId="3" state="hidden" r:id="rId3"/>
  </sheets>
  <definedNames>
    <definedName name="_xlnm._FilterDatabase" localSheetId="1" hidden="1">Results!$A$1:$Y$5600</definedName>
    <definedName name="Slicer_Asutus_nimi">#N/A</definedName>
    <definedName name="Slicer_Eelarve_liik">#N/A</definedName>
  </definedNames>
  <calcPr calcId="191029"/>
  <pivotCaches>
    <pivotCache cacheId="0" r:id="rId4"/>
    <pivotCache cacheId="1" r:id="rId5"/>
  </pivotCaches>
  <extLst>
    <ext xmlns:x14="http://schemas.microsoft.com/office/spreadsheetml/2009/9/main" uri="{BBE1A952-AA13-448e-AADC-164F8A28A991}">
      <x14:slicerCaches>
        <x14:slicerCache r:id="rId6"/>
        <x14:slicerCache r:id="rId7"/>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3" i="1" l="1"/>
  <c r="AC4" i="1"/>
  <c r="AC5" i="1"/>
  <c r="AC6" i="1"/>
  <c r="AC7" i="1"/>
  <c r="AC8" i="1"/>
  <c r="AC9" i="1"/>
  <c r="AC10" i="1"/>
  <c r="AC11" i="1"/>
  <c r="AC12" i="1"/>
  <c r="AC13" i="1"/>
  <c r="AC14" i="1"/>
  <c r="AC15" i="1"/>
  <c r="AC16" i="1"/>
  <c r="AC17" i="1"/>
  <c r="AC18" i="1"/>
  <c r="AC19" i="1"/>
  <c r="AC20" i="1"/>
  <c r="AC21" i="1"/>
  <c r="AC22" i="1"/>
  <c r="AC23" i="1"/>
  <c r="AC24" i="1"/>
  <c r="AC25" i="1"/>
  <c r="AC26" i="1"/>
  <c r="AC27" i="1"/>
  <c r="AC28" i="1"/>
  <c r="AC29" i="1"/>
  <c r="AC30" i="1"/>
  <c r="AC31" i="1"/>
  <c r="AC32" i="1"/>
  <c r="AC33" i="1"/>
  <c r="AC34" i="1"/>
  <c r="AC35" i="1"/>
  <c r="AC36" i="1"/>
  <c r="AC37" i="1"/>
  <c r="AC38" i="1"/>
  <c r="AC39" i="1"/>
  <c r="AC40" i="1"/>
  <c r="AC41" i="1"/>
  <c r="AC42" i="1"/>
  <c r="AC43" i="1"/>
  <c r="AC44" i="1"/>
  <c r="AC45" i="1"/>
  <c r="AC46" i="1"/>
  <c r="AC47" i="1"/>
  <c r="AC48" i="1"/>
  <c r="AC49" i="1"/>
  <c r="AC50" i="1"/>
  <c r="AC51" i="1"/>
  <c r="AC52" i="1"/>
  <c r="AC53" i="1"/>
  <c r="AC54" i="1"/>
  <c r="AC55" i="1"/>
  <c r="AC56" i="1"/>
  <c r="AC57" i="1"/>
  <c r="AC58" i="1"/>
  <c r="AC59" i="1"/>
  <c r="AC60" i="1"/>
  <c r="AC61" i="1"/>
  <c r="AC62" i="1"/>
  <c r="AC63" i="1"/>
  <c r="AC64" i="1"/>
  <c r="AC65" i="1"/>
  <c r="AC66" i="1"/>
  <c r="AC67" i="1"/>
  <c r="AC68" i="1"/>
  <c r="AC69" i="1"/>
  <c r="AC70" i="1"/>
  <c r="AC71" i="1"/>
  <c r="AC72" i="1"/>
  <c r="AC73" i="1"/>
  <c r="AC74" i="1"/>
  <c r="AC75" i="1"/>
  <c r="AC76" i="1"/>
  <c r="AC77" i="1"/>
  <c r="AC78" i="1"/>
  <c r="AC79" i="1"/>
  <c r="AC80" i="1"/>
  <c r="AC81" i="1"/>
  <c r="AC82" i="1"/>
  <c r="AC83" i="1"/>
  <c r="AC84" i="1"/>
  <c r="AC85" i="1"/>
  <c r="AC86" i="1"/>
  <c r="AC87" i="1"/>
  <c r="AC88" i="1"/>
  <c r="AC89" i="1"/>
  <c r="AC90" i="1"/>
  <c r="AC91" i="1"/>
  <c r="AC92" i="1"/>
  <c r="AC93" i="1"/>
  <c r="AC94" i="1"/>
  <c r="AC95" i="1"/>
  <c r="AC96" i="1"/>
  <c r="AC97" i="1"/>
  <c r="AC98" i="1"/>
  <c r="AC99" i="1"/>
  <c r="AC100" i="1"/>
  <c r="AC101" i="1"/>
  <c r="AC102" i="1"/>
  <c r="AC103" i="1"/>
  <c r="AC104" i="1"/>
  <c r="AC105" i="1"/>
  <c r="AC106" i="1"/>
  <c r="AC107" i="1"/>
  <c r="AC108" i="1"/>
  <c r="AC109" i="1"/>
  <c r="AC110" i="1"/>
  <c r="AC111" i="1"/>
  <c r="AC112" i="1"/>
  <c r="AC113" i="1"/>
  <c r="AC114" i="1"/>
  <c r="AC115" i="1"/>
  <c r="AC116" i="1"/>
  <c r="AC117" i="1"/>
  <c r="AC118" i="1"/>
  <c r="AC119" i="1"/>
  <c r="AC120" i="1"/>
  <c r="AC121" i="1"/>
  <c r="AC122" i="1"/>
  <c r="AC123" i="1"/>
  <c r="AC124" i="1"/>
  <c r="AC125" i="1"/>
  <c r="AC126" i="1"/>
  <c r="AC127" i="1"/>
  <c r="AC128" i="1"/>
  <c r="AC129" i="1"/>
  <c r="AC130" i="1"/>
  <c r="AC131" i="1"/>
  <c r="AC132" i="1"/>
  <c r="AC133" i="1"/>
  <c r="AC134" i="1"/>
  <c r="AC135" i="1"/>
  <c r="AC136" i="1"/>
  <c r="AC137" i="1"/>
  <c r="AC138" i="1"/>
  <c r="AC139" i="1"/>
  <c r="AC140" i="1"/>
  <c r="AC141" i="1"/>
  <c r="AC142" i="1"/>
  <c r="AC143" i="1"/>
  <c r="AC144" i="1"/>
  <c r="AC145" i="1"/>
  <c r="AC146" i="1"/>
  <c r="AC147" i="1"/>
  <c r="AC148" i="1"/>
  <c r="AC149" i="1"/>
  <c r="AC150" i="1"/>
  <c r="AC151" i="1"/>
  <c r="AC152" i="1"/>
  <c r="AC153" i="1"/>
  <c r="AC154" i="1"/>
  <c r="AC155" i="1"/>
  <c r="AC156" i="1"/>
  <c r="AC157" i="1"/>
  <c r="AC158" i="1"/>
  <c r="AC159" i="1"/>
  <c r="AC160" i="1"/>
  <c r="AC161" i="1"/>
  <c r="AC162" i="1"/>
  <c r="AC163" i="1"/>
  <c r="AC164" i="1"/>
  <c r="AC165" i="1"/>
  <c r="AC166" i="1"/>
  <c r="AC167" i="1"/>
  <c r="AC168" i="1"/>
  <c r="AC169" i="1"/>
  <c r="AC170" i="1"/>
  <c r="AC171" i="1"/>
  <c r="AC172" i="1"/>
  <c r="AC173" i="1"/>
  <c r="AC174" i="1"/>
  <c r="AC175" i="1"/>
  <c r="AC176" i="1"/>
  <c r="AC177" i="1"/>
  <c r="AC178" i="1"/>
  <c r="AC179" i="1"/>
  <c r="AC180" i="1"/>
  <c r="AC181" i="1"/>
  <c r="AC182" i="1"/>
  <c r="AC183" i="1"/>
  <c r="AC184" i="1"/>
  <c r="AC185" i="1"/>
  <c r="AC186" i="1"/>
  <c r="AC187" i="1"/>
  <c r="AC188" i="1"/>
  <c r="AC189" i="1"/>
  <c r="AC190" i="1"/>
  <c r="AC191" i="1"/>
  <c r="AC192" i="1"/>
  <c r="AC193" i="1"/>
  <c r="AC194" i="1"/>
  <c r="AC195" i="1"/>
  <c r="AC196" i="1"/>
  <c r="AC197" i="1"/>
  <c r="AC198" i="1"/>
  <c r="AC199" i="1"/>
  <c r="AC200" i="1"/>
  <c r="AC201" i="1"/>
  <c r="AC202" i="1"/>
  <c r="AC203" i="1"/>
  <c r="AC204" i="1"/>
  <c r="AC205" i="1"/>
  <c r="AC206" i="1"/>
  <c r="AC207" i="1"/>
  <c r="AC208" i="1"/>
  <c r="AC209" i="1"/>
  <c r="AC210" i="1"/>
  <c r="AC211" i="1"/>
  <c r="AC212" i="1"/>
  <c r="AC213" i="1"/>
  <c r="AC214" i="1"/>
  <c r="AC215" i="1"/>
  <c r="AC216" i="1"/>
  <c r="AC217" i="1"/>
  <c r="AC218" i="1"/>
  <c r="AC219" i="1"/>
  <c r="AC220" i="1"/>
  <c r="AC221" i="1"/>
  <c r="AC222" i="1"/>
  <c r="AC223" i="1"/>
  <c r="AC224" i="1"/>
  <c r="AC225" i="1"/>
  <c r="AC226" i="1"/>
  <c r="AC227" i="1"/>
  <c r="AC228" i="1"/>
  <c r="AC229" i="1"/>
  <c r="AC230" i="1"/>
  <c r="AC231" i="1"/>
  <c r="AC232" i="1"/>
  <c r="AC233" i="1"/>
  <c r="AC234" i="1"/>
  <c r="AC235" i="1"/>
  <c r="AC236" i="1"/>
  <c r="AC237" i="1"/>
  <c r="AC238" i="1"/>
  <c r="AC239" i="1"/>
  <c r="AC240" i="1"/>
  <c r="AC241" i="1"/>
  <c r="AC242" i="1"/>
  <c r="AC243" i="1"/>
  <c r="AC244" i="1"/>
  <c r="AC245" i="1"/>
  <c r="AC246" i="1"/>
  <c r="AC247" i="1"/>
  <c r="AC248" i="1"/>
  <c r="AC249" i="1"/>
  <c r="AC250" i="1"/>
  <c r="AC251" i="1"/>
  <c r="AC252" i="1"/>
  <c r="AC253" i="1"/>
  <c r="AC254" i="1"/>
  <c r="AC255" i="1"/>
  <c r="AC256" i="1"/>
  <c r="AC257" i="1"/>
  <c r="AC258" i="1"/>
  <c r="AC259" i="1"/>
  <c r="AC260" i="1"/>
  <c r="AC261" i="1"/>
  <c r="AC262" i="1"/>
  <c r="AC263" i="1"/>
  <c r="AC264" i="1"/>
  <c r="AC265" i="1"/>
  <c r="AC266" i="1"/>
  <c r="AC267" i="1"/>
  <c r="AC268" i="1"/>
  <c r="AC269" i="1"/>
  <c r="AC270" i="1"/>
  <c r="AC271" i="1"/>
  <c r="AC272" i="1"/>
  <c r="AC273" i="1"/>
  <c r="AC274" i="1"/>
  <c r="AC275" i="1"/>
  <c r="AC276" i="1"/>
  <c r="AC277" i="1"/>
  <c r="AC278" i="1"/>
  <c r="AC279" i="1"/>
  <c r="AC280" i="1"/>
  <c r="AC281" i="1"/>
  <c r="AC282" i="1"/>
  <c r="AC283" i="1"/>
  <c r="AC284" i="1"/>
  <c r="AC285" i="1"/>
  <c r="AC286" i="1"/>
  <c r="AC287" i="1"/>
  <c r="AC288" i="1"/>
  <c r="AC289" i="1"/>
  <c r="AC290" i="1"/>
  <c r="AC291" i="1"/>
  <c r="AC292" i="1"/>
  <c r="AC293" i="1"/>
  <c r="AC294" i="1"/>
  <c r="AC295" i="1"/>
  <c r="AC296" i="1"/>
  <c r="AC297" i="1"/>
  <c r="AC298" i="1"/>
  <c r="AC299" i="1"/>
  <c r="AC300" i="1"/>
  <c r="AC301" i="1"/>
  <c r="AC302" i="1"/>
  <c r="AC303" i="1"/>
  <c r="AC304" i="1"/>
  <c r="AC305" i="1"/>
  <c r="AC306" i="1"/>
  <c r="AC307" i="1"/>
  <c r="AC308" i="1"/>
  <c r="AC309" i="1"/>
  <c r="AC310" i="1"/>
  <c r="AC311" i="1"/>
  <c r="AC312" i="1"/>
  <c r="AC313" i="1"/>
  <c r="AC314" i="1"/>
  <c r="AC315" i="1"/>
  <c r="AC316" i="1"/>
  <c r="AC317" i="1"/>
  <c r="AC318" i="1"/>
  <c r="AC319" i="1"/>
  <c r="AC320" i="1"/>
  <c r="AC321" i="1"/>
  <c r="AC322" i="1"/>
  <c r="AC323" i="1"/>
  <c r="AC324" i="1"/>
  <c r="AC325" i="1"/>
  <c r="AC326" i="1"/>
  <c r="AC327" i="1"/>
  <c r="AC328" i="1"/>
  <c r="AC329" i="1"/>
  <c r="AC330" i="1"/>
  <c r="AC331" i="1"/>
  <c r="AC332" i="1"/>
  <c r="AC333" i="1"/>
  <c r="AC334" i="1"/>
  <c r="AC335" i="1"/>
  <c r="AC336" i="1"/>
  <c r="AC337" i="1"/>
  <c r="AC338" i="1"/>
  <c r="AC339" i="1"/>
  <c r="AC340" i="1"/>
  <c r="AC341" i="1"/>
  <c r="AC342" i="1"/>
  <c r="AC343" i="1"/>
  <c r="AC344" i="1"/>
  <c r="AC345" i="1"/>
  <c r="AC346" i="1"/>
  <c r="AC347" i="1"/>
  <c r="AC348" i="1"/>
  <c r="AC349" i="1"/>
  <c r="AC350" i="1"/>
  <c r="AC351" i="1"/>
  <c r="AC352" i="1"/>
  <c r="AC353" i="1"/>
  <c r="AC354" i="1"/>
  <c r="AC355" i="1"/>
  <c r="AC356" i="1"/>
  <c r="AC357" i="1"/>
  <c r="AC358" i="1"/>
  <c r="AC359" i="1"/>
  <c r="AC360" i="1"/>
  <c r="AC361" i="1"/>
  <c r="AC362" i="1"/>
  <c r="AC363" i="1"/>
  <c r="AC364" i="1"/>
  <c r="AC365" i="1"/>
  <c r="AC366" i="1"/>
  <c r="AC367" i="1"/>
  <c r="AC368" i="1"/>
  <c r="AC369" i="1"/>
  <c r="AC370" i="1"/>
  <c r="AC371" i="1"/>
  <c r="AC372" i="1"/>
  <c r="AC373" i="1"/>
  <c r="AC374" i="1"/>
  <c r="AC375" i="1"/>
  <c r="AC376" i="1"/>
  <c r="AC377" i="1"/>
  <c r="AC378" i="1"/>
  <c r="AC379" i="1"/>
  <c r="AC380" i="1"/>
  <c r="AC381" i="1"/>
  <c r="AC382" i="1"/>
  <c r="AC383" i="1"/>
  <c r="AC384" i="1"/>
  <c r="AC385" i="1"/>
  <c r="AC386" i="1"/>
  <c r="AC387" i="1"/>
  <c r="AC388" i="1"/>
  <c r="AC389" i="1"/>
  <c r="AC390" i="1"/>
  <c r="AC391" i="1"/>
  <c r="AC392" i="1"/>
  <c r="AC393" i="1"/>
  <c r="AC394" i="1"/>
  <c r="AC395" i="1"/>
  <c r="AC396" i="1"/>
  <c r="AC397" i="1"/>
  <c r="AC398" i="1"/>
  <c r="AC399" i="1"/>
  <c r="AC400" i="1"/>
  <c r="AC401" i="1"/>
  <c r="AC402" i="1"/>
  <c r="AC403" i="1"/>
  <c r="AC404" i="1"/>
  <c r="AC405" i="1"/>
  <c r="AC406" i="1"/>
  <c r="AC407" i="1"/>
  <c r="AC408" i="1"/>
  <c r="AC409" i="1"/>
  <c r="AC410" i="1"/>
  <c r="AC411" i="1"/>
  <c r="AC412" i="1"/>
  <c r="AC413" i="1"/>
  <c r="AC414" i="1"/>
  <c r="AC415" i="1"/>
  <c r="AC416" i="1"/>
  <c r="AC417" i="1"/>
  <c r="AC418" i="1"/>
  <c r="AC419" i="1"/>
  <c r="AC420" i="1"/>
  <c r="AC421" i="1"/>
  <c r="AC422" i="1"/>
  <c r="AC423" i="1"/>
  <c r="AC424" i="1"/>
  <c r="AC425" i="1"/>
  <c r="AC426" i="1"/>
  <c r="AC427" i="1"/>
  <c r="AC428" i="1"/>
  <c r="AC429" i="1"/>
  <c r="AC430" i="1"/>
  <c r="AC431" i="1"/>
  <c r="AC432" i="1"/>
  <c r="AC433" i="1"/>
  <c r="AC434" i="1"/>
  <c r="AC435" i="1"/>
  <c r="AC436" i="1"/>
  <c r="AC437" i="1"/>
  <c r="AC438" i="1"/>
  <c r="AC439" i="1"/>
  <c r="AC440" i="1"/>
  <c r="AC441" i="1"/>
  <c r="AC442" i="1"/>
  <c r="AC443" i="1"/>
  <c r="AC444" i="1"/>
  <c r="AC445" i="1"/>
  <c r="AC446" i="1"/>
  <c r="AC447" i="1"/>
  <c r="AC448" i="1"/>
  <c r="AC449" i="1"/>
  <c r="AC450" i="1"/>
  <c r="AC451" i="1"/>
  <c r="AC452" i="1"/>
  <c r="AC453" i="1"/>
  <c r="AC454" i="1"/>
  <c r="AC455" i="1"/>
  <c r="AC456" i="1"/>
  <c r="AC457" i="1"/>
  <c r="AC458" i="1"/>
  <c r="AC459" i="1"/>
  <c r="AC460" i="1"/>
  <c r="AC461" i="1"/>
  <c r="AC462" i="1"/>
  <c r="AC463" i="1"/>
  <c r="AC464" i="1"/>
  <c r="AC465" i="1"/>
  <c r="AC466" i="1"/>
  <c r="AC467" i="1"/>
  <c r="AC468" i="1"/>
  <c r="AC469" i="1"/>
  <c r="AC470" i="1"/>
  <c r="AC471" i="1"/>
  <c r="AC472" i="1"/>
  <c r="AC473" i="1"/>
  <c r="AC474" i="1"/>
  <c r="AC475" i="1"/>
  <c r="AC476" i="1"/>
  <c r="AC477" i="1"/>
  <c r="AC478" i="1"/>
  <c r="AC479" i="1"/>
  <c r="AC480" i="1"/>
  <c r="AC481" i="1"/>
  <c r="AC482" i="1"/>
  <c r="AC483" i="1"/>
  <c r="AC484" i="1"/>
  <c r="AC485" i="1"/>
  <c r="AC486" i="1"/>
  <c r="AC487" i="1"/>
  <c r="AC488" i="1"/>
  <c r="AC489" i="1"/>
  <c r="AC490" i="1"/>
  <c r="AC491" i="1"/>
  <c r="AC492" i="1"/>
  <c r="AC493" i="1"/>
  <c r="AC494" i="1"/>
  <c r="AC495" i="1"/>
  <c r="AC496" i="1"/>
  <c r="AC497" i="1"/>
  <c r="AC498" i="1"/>
  <c r="AC499" i="1"/>
  <c r="AC500" i="1"/>
  <c r="AC501" i="1"/>
  <c r="AC502" i="1"/>
  <c r="AC503" i="1"/>
  <c r="AC504" i="1"/>
  <c r="AC505" i="1"/>
  <c r="AC506" i="1"/>
  <c r="AC507" i="1"/>
  <c r="AC508" i="1"/>
  <c r="AC509" i="1"/>
  <c r="AC510" i="1"/>
  <c r="AC511" i="1"/>
  <c r="AC512" i="1"/>
  <c r="AC513" i="1"/>
  <c r="AC514" i="1"/>
  <c r="AC515" i="1"/>
  <c r="AC516" i="1"/>
  <c r="AC517" i="1"/>
  <c r="AC518" i="1"/>
  <c r="AC519" i="1"/>
  <c r="AC520" i="1"/>
  <c r="AC521" i="1"/>
  <c r="AC522" i="1"/>
  <c r="AC523" i="1"/>
  <c r="AC524" i="1"/>
  <c r="AC525" i="1"/>
  <c r="AC526" i="1"/>
  <c r="AC527" i="1"/>
  <c r="AC528" i="1"/>
  <c r="AC529" i="1"/>
  <c r="AC530" i="1"/>
  <c r="AC531" i="1"/>
  <c r="AC532" i="1"/>
  <c r="AC533" i="1"/>
  <c r="AC534" i="1"/>
  <c r="AC535" i="1"/>
  <c r="AC536" i="1"/>
  <c r="AC537" i="1"/>
  <c r="AC538" i="1"/>
  <c r="AC539" i="1"/>
  <c r="AC540" i="1"/>
  <c r="AC541" i="1"/>
  <c r="AC542" i="1"/>
  <c r="AC543" i="1"/>
  <c r="AC544" i="1"/>
  <c r="AC545" i="1"/>
  <c r="AC546" i="1"/>
  <c r="AC547" i="1"/>
  <c r="AC548" i="1"/>
  <c r="AC549" i="1"/>
  <c r="AC550" i="1"/>
  <c r="AC551" i="1"/>
  <c r="AC552" i="1"/>
  <c r="AC553" i="1"/>
  <c r="AC554" i="1"/>
  <c r="AC555" i="1"/>
  <c r="AC556" i="1"/>
  <c r="AC557" i="1"/>
  <c r="AC558" i="1"/>
  <c r="AC559" i="1"/>
  <c r="AC560" i="1"/>
  <c r="AC561" i="1"/>
  <c r="AC562" i="1"/>
  <c r="AC563" i="1"/>
  <c r="AC564" i="1"/>
  <c r="AC565" i="1"/>
  <c r="AC566" i="1"/>
  <c r="AC567" i="1"/>
  <c r="AC568" i="1"/>
  <c r="AC569" i="1"/>
  <c r="AC570" i="1"/>
  <c r="AC571" i="1"/>
  <c r="AC572" i="1"/>
  <c r="AC573" i="1"/>
  <c r="AC574" i="1"/>
  <c r="AC575" i="1"/>
  <c r="AC576" i="1"/>
  <c r="AC577" i="1"/>
  <c r="AC578" i="1"/>
  <c r="AC579" i="1"/>
  <c r="AC580" i="1"/>
  <c r="AC581" i="1"/>
  <c r="AC582" i="1"/>
  <c r="AC583" i="1"/>
  <c r="AC584" i="1"/>
  <c r="AC585" i="1"/>
  <c r="AC586" i="1"/>
  <c r="AC587" i="1"/>
  <c r="AC588" i="1"/>
  <c r="AC589" i="1"/>
  <c r="AC590" i="1"/>
  <c r="AC591" i="1"/>
  <c r="AC592" i="1"/>
  <c r="AC593" i="1"/>
  <c r="AC594" i="1"/>
  <c r="AC595" i="1"/>
  <c r="AC596" i="1"/>
  <c r="AC597" i="1"/>
  <c r="AC598" i="1"/>
  <c r="AC599" i="1"/>
  <c r="AC600" i="1"/>
  <c r="AC601" i="1"/>
  <c r="AC602" i="1"/>
  <c r="AC603" i="1"/>
  <c r="AC604" i="1"/>
  <c r="AC605" i="1"/>
  <c r="AC606" i="1"/>
  <c r="AC607" i="1"/>
  <c r="AC608" i="1"/>
  <c r="AC609" i="1"/>
  <c r="AC610" i="1"/>
  <c r="AC611" i="1"/>
  <c r="AC612" i="1"/>
  <c r="AC613" i="1"/>
  <c r="AC614" i="1"/>
  <c r="AC615" i="1"/>
  <c r="AC616" i="1"/>
  <c r="AC617" i="1"/>
  <c r="AC618" i="1"/>
  <c r="AC619" i="1"/>
  <c r="AC620" i="1"/>
  <c r="AC621" i="1"/>
  <c r="AC622" i="1"/>
  <c r="AC623" i="1"/>
  <c r="AC624" i="1"/>
  <c r="AC625" i="1"/>
  <c r="AC626" i="1"/>
  <c r="AC627" i="1"/>
  <c r="AC628" i="1"/>
  <c r="AC629" i="1"/>
  <c r="AC630" i="1"/>
  <c r="AC631" i="1"/>
  <c r="AC632" i="1"/>
  <c r="AC633" i="1"/>
  <c r="AC634" i="1"/>
  <c r="AC635" i="1"/>
  <c r="AC636" i="1"/>
  <c r="AC637" i="1"/>
  <c r="AC638" i="1"/>
  <c r="AC639" i="1"/>
  <c r="AC640" i="1"/>
  <c r="AC641" i="1"/>
  <c r="AC642" i="1"/>
  <c r="AC643" i="1"/>
  <c r="AC644" i="1"/>
  <c r="AC645" i="1"/>
  <c r="AC646" i="1"/>
  <c r="AC647" i="1"/>
  <c r="AC648" i="1"/>
  <c r="AC649" i="1"/>
  <c r="AC650" i="1"/>
  <c r="AC651" i="1"/>
  <c r="AC652" i="1"/>
  <c r="AC653" i="1"/>
  <c r="AC654" i="1"/>
  <c r="AC655" i="1"/>
  <c r="AC656" i="1"/>
  <c r="AC657" i="1"/>
  <c r="AC658" i="1"/>
  <c r="AC659" i="1"/>
  <c r="AC660" i="1"/>
  <c r="AC661" i="1"/>
  <c r="AC662" i="1"/>
  <c r="AC663" i="1"/>
  <c r="AC664" i="1"/>
  <c r="AC665" i="1"/>
  <c r="AC666" i="1"/>
  <c r="AC667" i="1"/>
  <c r="AC668" i="1"/>
  <c r="AC669" i="1"/>
  <c r="AC670" i="1"/>
  <c r="AC671" i="1"/>
  <c r="AC672" i="1"/>
  <c r="AC673" i="1"/>
  <c r="AC674" i="1"/>
  <c r="AC675" i="1"/>
  <c r="AC676" i="1"/>
  <c r="AC677" i="1"/>
  <c r="AC678" i="1"/>
  <c r="AC679" i="1"/>
  <c r="AC680" i="1"/>
  <c r="AC681" i="1"/>
  <c r="AC682" i="1"/>
  <c r="AC683" i="1"/>
  <c r="AC684" i="1"/>
  <c r="AC685" i="1"/>
  <c r="AC686" i="1"/>
  <c r="AC687" i="1"/>
  <c r="AC688" i="1"/>
  <c r="AC689" i="1"/>
  <c r="AC690" i="1"/>
  <c r="AC691" i="1"/>
  <c r="AC692" i="1"/>
  <c r="AC693" i="1"/>
  <c r="AC694" i="1"/>
  <c r="AC695" i="1"/>
  <c r="AC696" i="1"/>
  <c r="AC697" i="1"/>
  <c r="AC698" i="1"/>
  <c r="AC699" i="1"/>
  <c r="AC700" i="1"/>
  <c r="AC701" i="1"/>
  <c r="AC702" i="1"/>
  <c r="AC703" i="1"/>
  <c r="AC704" i="1"/>
  <c r="AC705" i="1"/>
  <c r="AC706" i="1"/>
  <c r="AC707" i="1"/>
  <c r="AC708" i="1"/>
  <c r="AC709" i="1"/>
  <c r="AC710" i="1"/>
  <c r="AC711" i="1"/>
  <c r="AC712" i="1"/>
  <c r="AC713" i="1"/>
  <c r="AC714" i="1"/>
  <c r="AC715" i="1"/>
  <c r="AC716" i="1"/>
  <c r="AC717" i="1"/>
  <c r="AC718" i="1"/>
  <c r="AC719" i="1"/>
  <c r="AC720" i="1"/>
  <c r="AC721" i="1"/>
  <c r="AC722" i="1"/>
  <c r="AC723" i="1"/>
  <c r="AC724" i="1"/>
  <c r="AC725" i="1"/>
  <c r="AC726" i="1"/>
  <c r="AC727" i="1"/>
  <c r="AC728" i="1"/>
  <c r="AC729" i="1"/>
  <c r="AC730" i="1"/>
  <c r="AC731" i="1"/>
  <c r="AC732" i="1"/>
  <c r="AC733" i="1"/>
  <c r="AC734" i="1"/>
  <c r="AC735" i="1"/>
  <c r="AC736" i="1"/>
  <c r="AC737" i="1"/>
  <c r="AC738" i="1"/>
  <c r="AC739" i="1"/>
  <c r="AC740" i="1"/>
  <c r="AC741" i="1"/>
  <c r="AC742" i="1"/>
  <c r="AC743" i="1"/>
  <c r="AC744" i="1"/>
  <c r="AC745" i="1"/>
  <c r="AC746" i="1"/>
  <c r="AC747" i="1"/>
  <c r="AC748" i="1"/>
  <c r="AC749" i="1"/>
  <c r="AC750" i="1"/>
  <c r="AC751" i="1"/>
  <c r="AC752" i="1"/>
  <c r="AC753" i="1"/>
  <c r="AC754" i="1"/>
  <c r="AC755" i="1"/>
  <c r="AC756" i="1"/>
  <c r="AC757" i="1"/>
  <c r="AC758" i="1"/>
  <c r="AC759" i="1"/>
  <c r="AC760" i="1"/>
  <c r="AC761" i="1"/>
  <c r="AC762" i="1"/>
  <c r="AC763" i="1"/>
  <c r="AC764" i="1"/>
  <c r="AC765" i="1"/>
  <c r="AC766" i="1"/>
  <c r="AC767" i="1"/>
  <c r="AC768" i="1"/>
  <c r="AC769" i="1"/>
  <c r="AC770" i="1"/>
  <c r="AC771" i="1"/>
  <c r="AC772" i="1"/>
  <c r="AC773" i="1"/>
  <c r="AC774" i="1"/>
  <c r="AC775" i="1"/>
  <c r="AC776" i="1"/>
  <c r="AC777" i="1"/>
  <c r="AC778" i="1"/>
  <c r="AC779" i="1"/>
  <c r="AC780" i="1"/>
  <c r="AC781" i="1"/>
  <c r="AC782" i="1"/>
  <c r="AC783" i="1"/>
  <c r="AC784" i="1"/>
  <c r="AC785" i="1"/>
  <c r="AC786" i="1"/>
  <c r="AC787" i="1"/>
  <c r="AC788" i="1"/>
  <c r="AC789" i="1"/>
  <c r="AC790" i="1"/>
  <c r="AC791" i="1"/>
  <c r="AC792" i="1"/>
  <c r="AC793" i="1"/>
  <c r="AC794" i="1"/>
  <c r="AC795" i="1"/>
  <c r="AC796" i="1"/>
  <c r="AC797" i="1"/>
  <c r="AC798" i="1"/>
  <c r="AC799" i="1"/>
  <c r="AC800" i="1"/>
  <c r="AC801" i="1"/>
  <c r="AC802" i="1"/>
  <c r="AC803" i="1"/>
  <c r="AC804" i="1"/>
  <c r="AC805" i="1"/>
  <c r="AC806" i="1"/>
  <c r="AC807" i="1"/>
  <c r="AC808" i="1"/>
  <c r="AC809" i="1"/>
  <c r="AC810" i="1"/>
  <c r="AC811" i="1"/>
  <c r="AC812" i="1"/>
  <c r="AC813" i="1"/>
  <c r="AC814" i="1"/>
  <c r="AC815" i="1"/>
  <c r="AC816" i="1"/>
  <c r="AC817" i="1"/>
  <c r="AC818" i="1"/>
  <c r="AC819" i="1"/>
  <c r="AC820" i="1"/>
  <c r="AC821" i="1"/>
  <c r="AC822" i="1"/>
  <c r="AC823" i="1"/>
  <c r="AC824" i="1"/>
  <c r="AC825" i="1"/>
  <c r="AC826" i="1"/>
  <c r="AC827" i="1"/>
  <c r="AC828" i="1"/>
  <c r="AC829" i="1"/>
  <c r="AC830" i="1"/>
  <c r="AC831" i="1"/>
  <c r="AC832" i="1"/>
  <c r="AC833" i="1"/>
  <c r="AC834" i="1"/>
  <c r="AC835" i="1"/>
  <c r="AC836" i="1"/>
  <c r="AC837" i="1"/>
  <c r="AC838" i="1"/>
  <c r="AC839" i="1"/>
  <c r="AC840" i="1"/>
  <c r="AC841" i="1"/>
  <c r="AC842" i="1"/>
  <c r="AC843" i="1"/>
  <c r="AC844" i="1"/>
  <c r="AC845" i="1"/>
  <c r="AC846" i="1"/>
  <c r="AC847" i="1"/>
  <c r="AC848" i="1"/>
  <c r="AC849" i="1"/>
  <c r="AC850" i="1"/>
  <c r="AC851" i="1"/>
  <c r="AC852" i="1"/>
  <c r="AC853" i="1"/>
  <c r="AC854" i="1"/>
  <c r="AC855" i="1"/>
  <c r="AC856" i="1"/>
  <c r="AC857" i="1"/>
  <c r="AC858" i="1"/>
  <c r="AC859" i="1"/>
  <c r="AC860" i="1"/>
  <c r="AC861" i="1"/>
  <c r="AC862" i="1"/>
  <c r="AC863" i="1"/>
  <c r="AC864" i="1"/>
  <c r="AC865" i="1"/>
  <c r="AC866" i="1"/>
  <c r="AC867" i="1"/>
  <c r="AC868" i="1"/>
  <c r="AC869" i="1"/>
  <c r="AC870" i="1"/>
  <c r="AC871" i="1"/>
  <c r="AC872" i="1"/>
  <c r="AC873" i="1"/>
  <c r="AC874" i="1"/>
  <c r="AC875" i="1"/>
  <c r="AC876" i="1"/>
  <c r="AC877" i="1"/>
  <c r="AC878" i="1"/>
  <c r="AC879" i="1"/>
  <c r="AC880" i="1"/>
  <c r="AC881" i="1"/>
  <c r="AC882" i="1"/>
  <c r="AC883" i="1"/>
  <c r="AC884" i="1"/>
  <c r="AC885" i="1"/>
  <c r="AC886" i="1"/>
  <c r="AC887" i="1"/>
  <c r="AC888" i="1"/>
  <c r="AC889" i="1"/>
  <c r="AC890" i="1"/>
  <c r="AC891" i="1"/>
  <c r="AC892" i="1"/>
  <c r="AC893" i="1"/>
  <c r="AC894" i="1"/>
  <c r="AC895" i="1"/>
  <c r="AC896" i="1"/>
  <c r="AC897" i="1"/>
  <c r="AC898" i="1"/>
  <c r="AC899" i="1"/>
  <c r="AC900" i="1"/>
  <c r="AC901" i="1"/>
  <c r="AC902" i="1"/>
  <c r="AC903" i="1"/>
  <c r="AC904" i="1"/>
  <c r="AC905" i="1"/>
  <c r="AC906" i="1"/>
  <c r="AC907" i="1"/>
  <c r="AC908" i="1"/>
  <c r="AC909" i="1"/>
  <c r="AC910" i="1"/>
  <c r="AC911" i="1"/>
  <c r="AC912" i="1"/>
  <c r="AC913" i="1"/>
  <c r="AC914" i="1"/>
  <c r="AC915" i="1"/>
  <c r="AC916" i="1"/>
  <c r="AC917" i="1"/>
  <c r="AC918" i="1"/>
  <c r="AC919" i="1"/>
  <c r="AC920" i="1"/>
  <c r="AC921" i="1"/>
  <c r="AC922" i="1"/>
  <c r="AC923" i="1"/>
  <c r="AC924" i="1"/>
  <c r="AC925" i="1"/>
  <c r="AC926" i="1"/>
  <c r="AC927" i="1"/>
  <c r="AC928" i="1"/>
  <c r="AC929" i="1"/>
  <c r="AC930" i="1"/>
  <c r="AC931" i="1"/>
  <c r="AC932" i="1"/>
  <c r="AC933" i="1"/>
  <c r="AC934" i="1"/>
  <c r="AC935" i="1"/>
  <c r="AC936" i="1"/>
  <c r="AC937" i="1"/>
  <c r="AC938" i="1"/>
  <c r="AC939" i="1"/>
  <c r="AC940" i="1"/>
  <c r="AC941" i="1"/>
  <c r="AC942" i="1"/>
  <c r="AC943" i="1"/>
  <c r="AC944" i="1"/>
  <c r="AC945" i="1"/>
  <c r="AC946" i="1"/>
  <c r="AC947" i="1"/>
  <c r="AC948" i="1"/>
  <c r="AC949" i="1"/>
  <c r="AC950" i="1"/>
  <c r="AC951" i="1"/>
  <c r="AC952" i="1"/>
  <c r="AC953" i="1"/>
  <c r="AC954" i="1"/>
  <c r="AC955" i="1"/>
  <c r="AC956" i="1"/>
  <c r="AC957" i="1"/>
  <c r="AC958" i="1"/>
  <c r="AC959" i="1"/>
  <c r="AC960" i="1"/>
  <c r="AC961" i="1"/>
  <c r="AC962" i="1"/>
  <c r="AC963" i="1"/>
  <c r="AC964" i="1"/>
  <c r="AC965" i="1"/>
  <c r="AC966" i="1"/>
  <c r="AC967" i="1"/>
  <c r="AC968" i="1"/>
  <c r="AC969" i="1"/>
  <c r="AC970" i="1"/>
  <c r="AC971" i="1"/>
  <c r="AC972" i="1"/>
  <c r="AC973" i="1"/>
  <c r="AC974" i="1"/>
  <c r="AC975" i="1"/>
  <c r="AC976" i="1"/>
  <c r="AC977" i="1"/>
  <c r="AC978" i="1"/>
  <c r="AC979" i="1"/>
  <c r="AC980" i="1"/>
  <c r="AC981" i="1"/>
  <c r="AC982" i="1"/>
  <c r="AC983" i="1"/>
  <c r="AC984" i="1"/>
  <c r="AC985" i="1"/>
  <c r="AC986" i="1"/>
  <c r="AC987" i="1"/>
  <c r="AC988" i="1"/>
  <c r="AC989" i="1"/>
  <c r="AC990" i="1"/>
  <c r="AC991" i="1"/>
  <c r="AC992" i="1"/>
  <c r="AC993" i="1"/>
  <c r="AC994" i="1"/>
  <c r="AC995" i="1"/>
  <c r="AC996" i="1"/>
  <c r="AC997" i="1"/>
  <c r="AC998" i="1"/>
  <c r="AC999" i="1"/>
  <c r="AC1000" i="1"/>
  <c r="AC1001" i="1"/>
  <c r="AC1002" i="1"/>
  <c r="AC1003" i="1"/>
  <c r="AC1004" i="1"/>
  <c r="AC1005" i="1"/>
  <c r="AC1006" i="1"/>
  <c r="AC1007" i="1"/>
  <c r="AC1008" i="1"/>
  <c r="AC1009" i="1"/>
  <c r="AC1010" i="1"/>
  <c r="AC1011" i="1"/>
  <c r="AC1012" i="1"/>
  <c r="AC1013" i="1"/>
  <c r="AC1014" i="1"/>
  <c r="AC1015" i="1"/>
  <c r="AC1016" i="1"/>
  <c r="AC1017" i="1"/>
  <c r="AC1018" i="1"/>
  <c r="AC1019" i="1"/>
  <c r="AC1020" i="1"/>
  <c r="AC1021" i="1"/>
  <c r="AC1022" i="1"/>
  <c r="AC1023" i="1"/>
  <c r="AC1024" i="1"/>
  <c r="AC1025" i="1"/>
  <c r="AC1026" i="1"/>
  <c r="AC1027" i="1"/>
  <c r="AC1028" i="1"/>
  <c r="AC1029" i="1"/>
  <c r="AC1030" i="1"/>
  <c r="AC1031" i="1"/>
  <c r="AC1032" i="1"/>
  <c r="AC1033" i="1"/>
  <c r="AC1034" i="1"/>
  <c r="AC1035" i="1"/>
  <c r="AC1036" i="1"/>
  <c r="AC1037" i="1"/>
  <c r="AC1038" i="1"/>
  <c r="AC1039" i="1"/>
  <c r="AC1040" i="1"/>
  <c r="AC1041" i="1"/>
  <c r="AC1042" i="1"/>
  <c r="AC1043" i="1"/>
  <c r="AC1044" i="1"/>
  <c r="AC1045" i="1"/>
  <c r="AC1046" i="1"/>
  <c r="AC1047" i="1"/>
  <c r="AC1048" i="1"/>
  <c r="AC1049" i="1"/>
  <c r="AC1050" i="1"/>
  <c r="AC1051" i="1"/>
  <c r="AC1052" i="1"/>
  <c r="AC1053" i="1"/>
  <c r="AC1054" i="1"/>
  <c r="AC1055" i="1"/>
  <c r="AC1056" i="1"/>
  <c r="AC1057" i="1"/>
  <c r="AC1058" i="1"/>
  <c r="AC1059" i="1"/>
  <c r="AC1060" i="1"/>
  <c r="AC1061" i="1"/>
  <c r="AC1062" i="1"/>
  <c r="AC1063" i="1"/>
  <c r="AC1064" i="1"/>
  <c r="AC1065" i="1"/>
  <c r="AC1066" i="1"/>
  <c r="AC1067" i="1"/>
  <c r="AC1068" i="1"/>
  <c r="AC1069" i="1"/>
  <c r="AC1070" i="1"/>
  <c r="AC1071" i="1"/>
  <c r="AC1072" i="1"/>
  <c r="AC1073" i="1"/>
  <c r="AC1074" i="1"/>
  <c r="AC1075" i="1"/>
  <c r="AC1076" i="1"/>
  <c r="AC1077" i="1"/>
  <c r="AC1078" i="1"/>
  <c r="AC1079" i="1"/>
  <c r="AC1080" i="1"/>
  <c r="AC1081" i="1"/>
  <c r="AC1082" i="1"/>
  <c r="AC1083" i="1"/>
  <c r="AC1084" i="1"/>
  <c r="AC1085" i="1"/>
  <c r="AC1086" i="1"/>
  <c r="AC1087" i="1"/>
  <c r="AC1088" i="1"/>
  <c r="AC1089" i="1"/>
  <c r="AC1090" i="1"/>
  <c r="AC1091" i="1"/>
  <c r="AC1092" i="1"/>
  <c r="AC1093" i="1"/>
  <c r="AC1094" i="1"/>
  <c r="AC1095" i="1"/>
  <c r="AC1096" i="1"/>
  <c r="AC1097" i="1"/>
  <c r="AC1098" i="1"/>
  <c r="AC1099" i="1"/>
  <c r="AC1100" i="1"/>
  <c r="AC1101" i="1"/>
  <c r="AC1102" i="1"/>
  <c r="AC1103" i="1"/>
  <c r="AC1104" i="1"/>
  <c r="AC1105" i="1"/>
  <c r="AC1106" i="1"/>
  <c r="AC1107" i="1"/>
  <c r="AC1108" i="1"/>
  <c r="AC1109" i="1"/>
  <c r="AC1110" i="1"/>
  <c r="AC1111" i="1"/>
  <c r="AC1112" i="1"/>
  <c r="AC1113" i="1"/>
  <c r="AC1114" i="1"/>
  <c r="AC1115" i="1"/>
  <c r="AC1116" i="1"/>
  <c r="AC1117" i="1"/>
  <c r="AC1118" i="1"/>
  <c r="AC1119" i="1"/>
  <c r="AC1120" i="1"/>
  <c r="AC1121" i="1"/>
  <c r="AC1122" i="1"/>
  <c r="AC1123" i="1"/>
  <c r="AC1124" i="1"/>
  <c r="AC1125" i="1"/>
  <c r="AC1126" i="1"/>
  <c r="AC1127" i="1"/>
  <c r="AC1128" i="1"/>
  <c r="AC1129" i="1"/>
  <c r="AC1130" i="1"/>
  <c r="AC1131" i="1"/>
  <c r="AC1132" i="1"/>
  <c r="AC1133" i="1"/>
  <c r="AC1134" i="1"/>
  <c r="AC1135" i="1"/>
  <c r="AC1136" i="1"/>
  <c r="AC1137" i="1"/>
  <c r="AC1138" i="1"/>
  <c r="AC1139" i="1"/>
  <c r="AC1140" i="1"/>
  <c r="AC1141" i="1"/>
  <c r="AC1142" i="1"/>
  <c r="AC1143" i="1"/>
  <c r="AC1144" i="1"/>
  <c r="AC1145" i="1"/>
  <c r="AC1146" i="1"/>
  <c r="AC1147" i="1"/>
  <c r="AC1148" i="1"/>
  <c r="AC1149" i="1"/>
  <c r="AC1150" i="1"/>
  <c r="AC1151" i="1"/>
  <c r="AC1152" i="1"/>
  <c r="AC1153" i="1"/>
  <c r="AC1154" i="1"/>
  <c r="AC1155" i="1"/>
  <c r="AC1156" i="1"/>
  <c r="AC1157" i="1"/>
  <c r="AC1158" i="1"/>
  <c r="AC1159" i="1"/>
  <c r="AC1160" i="1"/>
  <c r="AC1161" i="1"/>
  <c r="AC1162" i="1"/>
  <c r="AC1163" i="1"/>
  <c r="AC1164" i="1"/>
  <c r="AC1165" i="1"/>
  <c r="AC1166" i="1"/>
  <c r="AC1167" i="1"/>
  <c r="AC1168" i="1"/>
  <c r="AC1169" i="1"/>
  <c r="AC1170" i="1"/>
  <c r="AC1171" i="1"/>
  <c r="AC1172" i="1"/>
  <c r="AC1173" i="1"/>
  <c r="AC1174" i="1"/>
  <c r="AC1175" i="1"/>
  <c r="AC1176" i="1"/>
  <c r="AC1177" i="1"/>
  <c r="AC1178" i="1"/>
  <c r="AC1179" i="1"/>
  <c r="AC1180" i="1"/>
  <c r="AC1181" i="1"/>
  <c r="AC1182" i="1"/>
  <c r="AC1183" i="1"/>
  <c r="AC1184" i="1"/>
  <c r="AC1185" i="1"/>
  <c r="AC1186" i="1"/>
  <c r="AC1187" i="1"/>
  <c r="AC1188" i="1"/>
  <c r="AC1189" i="1"/>
  <c r="AC1190" i="1"/>
  <c r="AC1191" i="1"/>
  <c r="AC1192" i="1"/>
  <c r="AC1193" i="1"/>
  <c r="AC1194" i="1"/>
  <c r="AC1195" i="1"/>
  <c r="AC1196" i="1"/>
  <c r="AC1197" i="1"/>
  <c r="AC1198" i="1"/>
  <c r="AC1199" i="1"/>
  <c r="AC1200" i="1"/>
  <c r="AC1201" i="1"/>
  <c r="AC1202" i="1"/>
  <c r="AC1203" i="1"/>
  <c r="AC1204" i="1"/>
  <c r="AC1205" i="1"/>
  <c r="AC1206" i="1"/>
  <c r="AC1207" i="1"/>
  <c r="AC1208" i="1"/>
  <c r="AC1209" i="1"/>
  <c r="AC1210" i="1"/>
  <c r="AC1211" i="1"/>
  <c r="AC1212" i="1"/>
  <c r="AC1213" i="1"/>
  <c r="AC1214" i="1"/>
  <c r="AC1215" i="1"/>
  <c r="AC1216" i="1"/>
  <c r="AC1217" i="1"/>
  <c r="AC1218" i="1"/>
  <c r="AC1219" i="1"/>
  <c r="AC1220" i="1"/>
  <c r="AC1221" i="1"/>
  <c r="AC1222" i="1"/>
  <c r="AC1223" i="1"/>
  <c r="AC1224" i="1"/>
  <c r="AC1225" i="1"/>
  <c r="AC1226" i="1"/>
  <c r="AC1227" i="1"/>
  <c r="AC1228" i="1"/>
  <c r="AC1229" i="1"/>
  <c r="AC1230" i="1"/>
  <c r="AC1231" i="1"/>
  <c r="AC1232" i="1"/>
  <c r="AC1233" i="1"/>
  <c r="AC1234" i="1"/>
  <c r="AC1235" i="1"/>
  <c r="AC1236" i="1"/>
  <c r="AC1237" i="1"/>
  <c r="AC1238" i="1"/>
  <c r="AC1239" i="1"/>
  <c r="AC1240" i="1"/>
  <c r="AC1241" i="1"/>
  <c r="AC1242" i="1"/>
  <c r="AC1243" i="1"/>
  <c r="AC1244" i="1"/>
  <c r="AC1245" i="1"/>
  <c r="AC1246" i="1"/>
  <c r="AC1247" i="1"/>
  <c r="AC1248" i="1"/>
  <c r="AC1249" i="1"/>
  <c r="AC1250" i="1"/>
  <c r="AC1251" i="1"/>
  <c r="AC1252" i="1"/>
  <c r="AC1253" i="1"/>
  <c r="AC1254" i="1"/>
  <c r="AC1255" i="1"/>
  <c r="AC1256" i="1"/>
  <c r="AC1257" i="1"/>
  <c r="AC1258" i="1"/>
  <c r="AC1259" i="1"/>
  <c r="AC1260" i="1"/>
  <c r="AC1261" i="1"/>
  <c r="AC1262" i="1"/>
  <c r="AC1263" i="1"/>
  <c r="AC1264" i="1"/>
  <c r="AC1265" i="1"/>
  <c r="AC1266" i="1"/>
  <c r="AC1267" i="1"/>
  <c r="AC1268" i="1"/>
  <c r="AC1269" i="1"/>
  <c r="AC1270" i="1"/>
  <c r="AC1271" i="1"/>
  <c r="AC1272" i="1"/>
  <c r="AC1273" i="1"/>
  <c r="AC1274" i="1"/>
  <c r="AC1275" i="1"/>
  <c r="AC1276" i="1"/>
  <c r="AC1277" i="1"/>
  <c r="AC1278" i="1"/>
  <c r="AC1279" i="1"/>
  <c r="AC1280" i="1"/>
  <c r="AC1281" i="1"/>
  <c r="AC1282" i="1"/>
  <c r="AC1283" i="1"/>
  <c r="AC1284" i="1"/>
  <c r="AC1285" i="1"/>
  <c r="AC1286" i="1"/>
  <c r="AC1287" i="1"/>
  <c r="AC1288" i="1"/>
  <c r="AC1289" i="1"/>
  <c r="AC1290" i="1"/>
  <c r="AC1291" i="1"/>
  <c r="AC1292" i="1"/>
  <c r="AC1293" i="1"/>
  <c r="AC1294" i="1"/>
  <c r="AC1295" i="1"/>
  <c r="AC1296" i="1"/>
  <c r="AC1297" i="1"/>
  <c r="AC1298" i="1"/>
  <c r="AC1299" i="1"/>
  <c r="AC1300" i="1"/>
  <c r="AC1301" i="1"/>
  <c r="AC1302" i="1"/>
  <c r="AC1303" i="1"/>
  <c r="AC1304" i="1"/>
  <c r="AC1305" i="1"/>
  <c r="AC1306" i="1"/>
  <c r="AC1307" i="1"/>
  <c r="AC1308" i="1"/>
  <c r="AC1309" i="1"/>
  <c r="AC1310" i="1"/>
  <c r="AC1311" i="1"/>
  <c r="AC1312" i="1"/>
  <c r="AC1313" i="1"/>
  <c r="AC1314" i="1"/>
  <c r="AC1315" i="1"/>
  <c r="AC1316" i="1"/>
  <c r="AC1317" i="1"/>
  <c r="AC1318" i="1"/>
  <c r="AC1319" i="1"/>
  <c r="AC1320" i="1"/>
  <c r="AC1321" i="1"/>
  <c r="AC1322" i="1"/>
  <c r="AC1323" i="1"/>
  <c r="AC1324" i="1"/>
  <c r="AC1325" i="1"/>
  <c r="AC1326" i="1"/>
  <c r="AC1327" i="1"/>
  <c r="AC1328" i="1"/>
  <c r="AC1329" i="1"/>
  <c r="AC1330" i="1"/>
  <c r="AC1331" i="1"/>
  <c r="AC1332" i="1"/>
  <c r="AC1333" i="1"/>
  <c r="AC1334" i="1"/>
  <c r="AC1335" i="1"/>
  <c r="AC1336" i="1"/>
  <c r="AC1337" i="1"/>
  <c r="AC1338" i="1"/>
  <c r="AC1339" i="1"/>
  <c r="AC1340" i="1"/>
  <c r="AC1341" i="1"/>
  <c r="AC1342" i="1"/>
  <c r="AC1343" i="1"/>
  <c r="AC1344" i="1"/>
  <c r="AC1345" i="1"/>
  <c r="AC1346" i="1"/>
  <c r="AC1347" i="1"/>
  <c r="AC1348" i="1"/>
  <c r="AC1349" i="1"/>
  <c r="AC1350" i="1"/>
  <c r="AC1351" i="1"/>
  <c r="AC1352" i="1"/>
  <c r="AC1353" i="1"/>
  <c r="AC1354" i="1"/>
  <c r="AC1355" i="1"/>
  <c r="AC1356" i="1"/>
  <c r="AC1357" i="1"/>
  <c r="AC1358" i="1"/>
  <c r="AC1359" i="1"/>
  <c r="AC1360" i="1"/>
  <c r="AC1361" i="1"/>
  <c r="AC1362" i="1"/>
  <c r="AC1363" i="1"/>
  <c r="AC1364" i="1"/>
  <c r="AC1365" i="1"/>
  <c r="AC1366" i="1"/>
  <c r="AC1367" i="1"/>
  <c r="AC1368" i="1"/>
  <c r="AC1369" i="1"/>
  <c r="AC1370" i="1"/>
  <c r="AC1371" i="1"/>
  <c r="AC1372" i="1"/>
  <c r="AC1373" i="1"/>
  <c r="AC1374" i="1"/>
  <c r="AC1375" i="1"/>
  <c r="AC1376" i="1"/>
  <c r="AC1377" i="1"/>
  <c r="AC1378" i="1"/>
  <c r="AC1379" i="1"/>
  <c r="AC1380" i="1"/>
  <c r="AC1381" i="1"/>
  <c r="AC1382" i="1"/>
  <c r="AC1383" i="1"/>
  <c r="AC1384" i="1"/>
  <c r="AC1385" i="1"/>
  <c r="AC1386" i="1"/>
  <c r="AC1387" i="1"/>
  <c r="AC1388" i="1"/>
  <c r="AC1389" i="1"/>
  <c r="AC1390" i="1"/>
  <c r="AC1391" i="1"/>
  <c r="AC1392" i="1"/>
  <c r="AC1393" i="1"/>
  <c r="AC1394" i="1"/>
  <c r="AC1395" i="1"/>
  <c r="AC1396" i="1"/>
  <c r="AC1397" i="1"/>
  <c r="AC1398" i="1"/>
  <c r="AC1399" i="1"/>
  <c r="AC1400" i="1"/>
  <c r="AC1401" i="1"/>
  <c r="AC1402" i="1"/>
  <c r="AC1403" i="1"/>
  <c r="AC1404" i="1"/>
  <c r="AC1405" i="1"/>
  <c r="AC1406" i="1"/>
  <c r="AC1407" i="1"/>
  <c r="AC1408" i="1"/>
  <c r="AC1409" i="1"/>
  <c r="AC1410" i="1"/>
  <c r="AC1411" i="1"/>
  <c r="AC1412" i="1"/>
  <c r="AC1413" i="1"/>
  <c r="AC1414" i="1"/>
  <c r="AC1415" i="1"/>
  <c r="AC1416" i="1"/>
  <c r="AC1417" i="1"/>
  <c r="AC1418" i="1"/>
  <c r="AC1419" i="1"/>
  <c r="AC1420" i="1"/>
  <c r="AC1421" i="1"/>
  <c r="AC1422" i="1"/>
  <c r="AC1423" i="1"/>
  <c r="AC1424" i="1"/>
  <c r="AC1425" i="1"/>
  <c r="AC1426" i="1"/>
  <c r="AC1427" i="1"/>
  <c r="AC1428" i="1"/>
  <c r="AC1429" i="1"/>
  <c r="AC1430" i="1"/>
  <c r="AC1431" i="1"/>
  <c r="AC1432" i="1"/>
  <c r="AC1433" i="1"/>
  <c r="AC1434" i="1"/>
  <c r="AC1435" i="1"/>
  <c r="AC1436" i="1"/>
  <c r="AC1437" i="1"/>
  <c r="AC1438" i="1"/>
  <c r="AC1439" i="1"/>
  <c r="AC1440" i="1"/>
  <c r="AC1441" i="1"/>
  <c r="AC1442" i="1"/>
  <c r="AC1443" i="1"/>
  <c r="AC1444" i="1"/>
  <c r="AC1445" i="1"/>
  <c r="AC1446" i="1"/>
  <c r="AC1447" i="1"/>
  <c r="AC1448" i="1"/>
  <c r="AC1449" i="1"/>
  <c r="AC1450" i="1"/>
  <c r="AC1451" i="1"/>
  <c r="AC1452" i="1"/>
  <c r="AC1453" i="1"/>
  <c r="AC1454" i="1"/>
  <c r="AC1455" i="1"/>
  <c r="AC1456" i="1"/>
  <c r="AC1457" i="1"/>
  <c r="AC1458" i="1"/>
  <c r="AC1459" i="1"/>
  <c r="AC1460" i="1"/>
  <c r="AC1461" i="1"/>
  <c r="AC1462" i="1"/>
  <c r="AC1463" i="1"/>
  <c r="AC1464" i="1"/>
  <c r="AC1465" i="1"/>
  <c r="AC1466" i="1"/>
  <c r="AC1467" i="1"/>
  <c r="AC1468" i="1"/>
  <c r="AC1469" i="1"/>
  <c r="AC1470" i="1"/>
  <c r="AC1471" i="1"/>
  <c r="AC1472" i="1"/>
  <c r="AC1473" i="1"/>
  <c r="AC1474" i="1"/>
  <c r="AC1475" i="1"/>
  <c r="AC1476" i="1"/>
  <c r="AC1477" i="1"/>
  <c r="AC1478" i="1"/>
  <c r="AC1479" i="1"/>
  <c r="AC1480" i="1"/>
  <c r="AC1481" i="1"/>
  <c r="AC1482" i="1"/>
  <c r="AC1483" i="1"/>
  <c r="AC1484" i="1"/>
  <c r="AC1485" i="1"/>
  <c r="AC1486" i="1"/>
  <c r="AC1487" i="1"/>
  <c r="AC1488" i="1"/>
  <c r="AC1489" i="1"/>
  <c r="AC1490" i="1"/>
  <c r="AC1491" i="1"/>
  <c r="AC1492" i="1"/>
  <c r="AC1493" i="1"/>
  <c r="AC1494" i="1"/>
  <c r="AC1495" i="1"/>
  <c r="AC1496" i="1"/>
  <c r="AC1497" i="1"/>
  <c r="AC1498" i="1"/>
  <c r="AC1499" i="1"/>
  <c r="AC1500" i="1"/>
  <c r="AC1501" i="1"/>
  <c r="AC1502" i="1"/>
  <c r="AC1503" i="1"/>
  <c r="AC1504" i="1"/>
  <c r="AC1505" i="1"/>
  <c r="AC1506" i="1"/>
  <c r="AC1507" i="1"/>
  <c r="AC1508" i="1"/>
  <c r="AC1509" i="1"/>
  <c r="AC1510" i="1"/>
  <c r="AC1511" i="1"/>
  <c r="AC1512" i="1"/>
  <c r="AC1513" i="1"/>
  <c r="AC1514" i="1"/>
  <c r="AC1515" i="1"/>
  <c r="AC1516" i="1"/>
  <c r="AC1517" i="1"/>
  <c r="AC1518" i="1"/>
  <c r="AC1519" i="1"/>
  <c r="AC1520" i="1"/>
  <c r="AC1521" i="1"/>
  <c r="AC1522" i="1"/>
  <c r="AC1523" i="1"/>
  <c r="AC1524" i="1"/>
  <c r="AC1525" i="1"/>
  <c r="AC1526" i="1"/>
  <c r="AC1527" i="1"/>
  <c r="AC1528" i="1"/>
  <c r="AC1529" i="1"/>
  <c r="AC1530" i="1"/>
  <c r="AC1531" i="1"/>
  <c r="AC1532" i="1"/>
  <c r="AC1533" i="1"/>
  <c r="AC1534" i="1"/>
  <c r="AC1535" i="1"/>
  <c r="AC1536" i="1"/>
  <c r="AC1537" i="1"/>
  <c r="AC1538" i="1"/>
  <c r="AC1539" i="1"/>
  <c r="AC1540" i="1"/>
  <c r="AC1541" i="1"/>
  <c r="AC1542" i="1"/>
  <c r="AC1543" i="1"/>
  <c r="AC1544" i="1"/>
  <c r="AC1545" i="1"/>
  <c r="AC1546" i="1"/>
  <c r="AC1547" i="1"/>
  <c r="AC1548" i="1"/>
  <c r="AC1549" i="1"/>
  <c r="AC1550" i="1"/>
  <c r="AC1551" i="1"/>
  <c r="AC1552" i="1"/>
  <c r="AC1553" i="1"/>
  <c r="AC1554" i="1"/>
  <c r="AC1555" i="1"/>
  <c r="AC1556" i="1"/>
  <c r="AC1557" i="1"/>
  <c r="AC1558" i="1"/>
  <c r="AC1559" i="1"/>
  <c r="AC1560" i="1"/>
  <c r="AC1561" i="1"/>
  <c r="AC1562" i="1"/>
  <c r="AC1563" i="1"/>
  <c r="AC1564" i="1"/>
  <c r="AC1565" i="1"/>
  <c r="AC1566" i="1"/>
  <c r="AC1567" i="1"/>
  <c r="AC1568" i="1"/>
  <c r="AC1569" i="1"/>
  <c r="AC1570" i="1"/>
  <c r="AC1571" i="1"/>
  <c r="AC1572" i="1"/>
  <c r="AC1573" i="1"/>
  <c r="AC1574" i="1"/>
  <c r="AC1575" i="1"/>
  <c r="AC1576" i="1"/>
  <c r="AC1577" i="1"/>
  <c r="AC1578" i="1"/>
  <c r="AC1579" i="1"/>
  <c r="AC1580" i="1"/>
  <c r="AC1581" i="1"/>
  <c r="AC1582" i="1"/>
  <c r="AC1583" i="1"/>
  <c r="AC1584" i="1"/>
  <c r="AC1585" i="1"/>
  <c r="AC1586" i="1"/>
  <c r="AC1587" i="1"/>
  <c r="AC1588" i="1"/>
  <c r="AC1589" i="1"/>
  <c r="AC1590" i="1"/>
  <c r="AC1591" i="1"/>
  <c r="AC1592" i="1"/>
  <c r="AC1593" i="1"/>
  <c r="AC1594" i="1"/>
  <c r="AC1595" i="1"/>
  <c r="AC1596" i="1"/>
  <c r="AC1597" i="1"/>
  <c r="AC1598" i="1"/>
  <c r="AC1599" i="1"/>
  <c r="AC1600" i="1"/>
  <c r="AC1601" i="1"/>
  <c r="AC1602" i="1"/>
  <c r="AC1603" i="1"/>
  <c r="AC1604" i="1"/>
  <c r="AC1605" i="1"/>
  <c r="AC1606" i="1"/>
  <c r="AC1607" i="1"/>
  <c r="AC1608" i="1"/>
  <c r="AC1609" i="1"/>
  <c r="AC1610" i="1"/>
  <c r="AC1611" i="1"/>
  <c r="AC1612" i="1"/>
  <c r="AC1613" i="1"/>
  <c r="AC1614" i="1"/>
  <c r="AC1615" i="1"/>
  <c r="AC1616" i="1"/>
  <c r="AC1617" i="1"/>
  <c r="AC1618" i="1"/>
  <c r="AC1619" i="1"/>
  <c r="AC1620" i="1"/>
  <c r="AC1621" i="1"/>
  <c r="AC1622" i="1"/>
  <c r="AC1623" i="1"/>
  <c r="AC1624" i="1"/>
  <c r="AC1625" i="1"/>
  <c r="AC1626" i="1"/>
  <c r="AC1627" i="1"/>
  <c r="AC1628" i="1"/>
  <c r="AC1629" i="1"/>
  <c r="AC1630" i="1"/>
  <c r="AC1631" i="1"/>
  <c r="AC1632" i="1"/>
  <c r="AC1633" i="1"/>
  <c r="AC1634" i="1"/>
  <c r="AC1635" i="1"/>
  <c r="AC1636" i="1"/>
  <c r="AC1637" i="1"/>
  <c r="AC1638" i="1"/>
  <c r="AC1639" i="1"/>
  <c r="AC1640" i="1"/>
  <c r="AC1641" i="1"/>
  <c r="AC1642" i="1"/>
  <c r="AC1643" i="1"/>
  <c r="AC1644" i="1"/>
  <c r="AC1645" i="1"/>
  <c r="AC1646" i="1"/>
  <c r="AC1647" i="1"/>
  <c r="AC1648" i="1"/>
  <c r="AC1649" i="1"/>
  <c r="AC1650" i="1"/>
  <c r="AC1651" i="1"/>
  <c r="AC1652" i="1"/>
  <c r="AC1653" i="1"/>
  <c r="AC1654" i="1"/>
  <c r="AC1655" i="1"/>
  <c r="AC1656" i="1"/>
  <c r="AC1657" i="1"/>
  <c r="AC1658" i="1"/>
  <c r="AC1659" i="1"/>
  <c r="AC1660" i="1"/>
  <c r="AC1661" i="1"/>
  <c r="AC1662" i="1"/>
  <c r="AC1663" i="1"/>
  <c r="AC1664" i="1"/>
  <c r="AC1665" i="1"/>
  <c r="AC1666" i="1"/>
  <c r="AC1667" i="1"/>
  <c r="AC1668" i="1"/>
  <c r="AC1669" i="1"/>
  <c r="AC1670" i="1"/>
  <c r="AC1671" i="1"/>
  <c r="AC1672" i="1"/>
  <c r="AC1673" i="1"/>
  <c r="AC1674" i="1"/>
  <c r="AC1675" i="1"/>
  <c r="AC1676" i="1"/>
  <c r="AC1677" i="1"/>
  <c r="AC1678" i="1"/>
  <c r="AC1679" i="1"/>
  <c r="AC1680" i="1"/>
  <c r="AC1681" i="1"/>
  <c r="AC1682" i="1"/>
  <c r="AC1683" i="1"/>
  <c r="AC1684" i="1"/>
  <c r="AC1685" i="1"/>
  <c r="AC1686" i="1"/>
  <c r="AC1687" i="1"/>
  <c r="AC1688" i="1"/>
  <c r="AC1689" i="1"/>
  <c r="AC1690" i="1"/>
  <c r="AC1691" i="1"/>
  <c r="AC1692" i="1"/>
  <c r="AC1693" i="1"/>
  <c r="AC1694" i="1"/>
  <c r="AC1695" i="1"/>
  <c r="AC1696" i="1"/>
  <c r="AC1697" i="1"/>
  <c r="AC1698" i="1"/>
  <c r="AC1699" i="1"/>
  <c r="AC1700" i="1"/>
  <c r="AC1701" i="1"/>
  <c r="AC1702" i="1"/>
  <c r="AC1703" i="1"/>
  <c r="AC1704" i="1"/>
  <c r="AC1705" i="1"/>
  <c r="AC1706" i="1"/>
  <c r="AC1707" i="1"/>
  <c r="AC1708" i="1"/>
  <c r="AC1709" i="1"/>
  <c r="AC1710" i="1"/>
  <c r="AC1711" i="1"/>
  <c r="AC1712" i="1"/>
  <c r="AC1713" i="1"/>
  <c r="AC1714" i="1"/>
  <c r="AC1715" i="1"/>
  <c r="AC1716" i="1"/>
  <c r="AC1717" i="1"/>
  <c r="AC1718" i="1"/>
  <c r="AC1719" i="1"/>
  <c r="AC1720" i="1"/>
  <c r="AC1721" i="1"/>
  <c r="AC1722" i="1"/>
  <c r="AC1723" i="1"/>
  <c r="AC1724" i="1"/>
  <c r="AC1725" i="1"/>
  <c r="AC1726" i="1"/>
  <c r="AC1727" i="1"/>
  <c r="AC1728" i="1"/>
  <c r="AC1729" i="1"/>
  <c r="AC1730" i="1"/>
  <c r="AC1731" i="1"/>
  <c r="AC1732" i="1"/>
  <c r="AC1733" i="1"/>
  <c r="AC1734" i="1"/>
  <c r="AC1735" i="1"/>
  <c r="AC1736" i="1"/>
  <c r="AC1737" i="1"/>
  <c r="AC1738" i="1"/>
  <c r="AC1739" i="1"/>
  <c r="AC1740" i="1"/>
  <c r="AC1741" i="1"/>
  <c r="AC1742" i="1"/>
  <c r="AC1743" i="1"/>
  <c r="AC1744" i="1"/>
  <c r="AC1745" i="1"/>
  <c r="AC1746" i="1"/>
  <c r="AC1747" i="1"/>
  <c r="AC1748" i="1"/>
  <c r="AC1749" i="1"/>
  <c r="AC1750" i="1"/>
  <c r="AC1751" i="1"/>
  <c r="AC1752" i="1"/>
  <c r="AC1753" i="1"/>
  <c r="AC1754" i="1"/>
  <c r="AC1755" i="1"/>
  <c r="AC1756" i="1"/>
  <c r="AC1757" i="1"/>
  <c r="AC1758" i="1"/>
  <c r="AC1759" i="1"/>
  <c r="AC1760" i="1"/>
  <c r="AC1761" i="1"/>
  <c r="AC1762" i="1"/>
  <c r="AC1763" i="1"/>
  <c r="AC1764" i="1"/>
  <c r="AC1765" i="1"/>
  <c r="AC1766" i="1"/>
  <c r="AC1767" i="1"/>
  <c r="AC1768" i="1"/>
  <c r="AC1769" i="1"/>
  <c r="AC1770" i="1"/>
  <c r="AC1771" i="1"/>
  <c r="AC1772" i="1"/>
  <c r="AC1773" i="1"/>
  <c r="AC1774" i="1"/>
  <c r="AC1775" i="1"/>
  <c r="AC1776" i="1"/>
  <c r="AC1777" i="1"/>
  <c r="AC1778" i="1"/>
  <c r="AC1779" i="1"/>
  <c r="AC1780" i="1"/>
  <c r="AC1781" i="1"/>
  <c r="AC1782" i="1"/>
  <c r="AC1783" i="1"/>
  <c r="AC1784" i="1"/>
  <c r="AC1785" i="1"/>
  <c r="AC1786" i="1"/>
  <c r="AC1787" i="1"/>
  <c r="AC1788" i="1"/>
  <c r="AC1789" i="1"/>
  <c r="AC1790" i="1"/>
  <c r="AC1791" i="1"/>
  <c r="AC1792" i="1"/>
  <c r="AC1793" i="1"/>
  <c r="AC1794" i="1"/>
  <c r="AC1795" i="1"/>
  <c r="AC1796" i="1"/>
  <c r="AC1797" i="1"/>
  <c r="AC1798" i="1"/>
  <c r="AC1799" i="1"/>
  <c r="AC1800" i="1"/>
  <c r="AC1801" i="1"/>
  <c r="AC1802" i="1"/>
  <c r="AC1803" i="1"/>
  <c r="AC1804" i="1"/>
  <c r="AC1805" i="1"/>
  <c r="AC1806" i="1"/>
  <c r="AC1807" i="1"/>
  <c r="AC1808" i="1"/>
  <c r="AC1809" i="1"/>
  <c r="AC1810" i="1"/>
  <c r="AC1811" i="1"/>
  <c r="AC1812" i="1"/>
  <c r="AC1813" i="1"/>
  <c r="AC1814" i="1"/>
  <c r="AC1815" i="1"/>
  <c r="AC1816" i="1"/>
  <c r="AC1817" i="1"/>
  <c r="AC1818" i="1"/>
  <c r="AC1819" i="1"/>
  <c r="AC1820" i="1"/>
  <c r="AC1821" i="1"/>
  <c r="AC1822" i="1"/>
  <c r="AC1823" i="1"/>
  <c r="AC1824" i="1"/>
  <c r="AC1825" i="1"/>
  <c r="AC1826" i="1"/>
  <c r="AC1827" i="1"/>
  <c r="AC1828" i="1"/>
  <c r="AC1829" i="1"/>
  <c r="AC1830" i="1"/>
  <c r="AC1831" i="1"/>
  <c r="AC1832" i="1"/>
  <c r="AC1833" i="1"/>
  <c r="AC1834" i="1"/>
  <c r="AC1835" i="1"/>
  <c r="AC1836" i="1"/>
  <c r="AC1837" i="1"/>
  <c r="AC1838" i="1"/>
  <c r="AC1839" i="1"/>
  <c r="AC1840" i="1"/>
  <c r="AC1841" i="1"/>
  <c r="AC1842" i="1"/>
  <c r="AC1843" i="1"/>
  <c r="AC1844" i="1"/>
  <c r="AC1845" i="1"/>
  <c r="AC1846" i="1"/>
  <c r="AC1847" i="1"/>
  <c r="AC1848" i="1"/>
  <c r="AC1849" i="1"/>
  <c r="AC1850" i="1"/>
  <c r="AC1851" i="1"/>
  <c r="AC1852" i="1"/>
  <c r="AC1853" i="1"/>
  <c r="AC1854" i="1"/>
  <c r="AC1855" i="1"/>
  <c r="AC1856" i="1"/>
  <c r="AC1857" i="1"/>
  <c r="AC1858" i="1"/>
  <c r="AC1859" i="1"/>
  <c r="AC1860" i="1"/>
  <c r="AC1861" i="1"/>
  <c r="AC1862" i="1"/>
  <c r="AC1863" i="1"/>
  <c r="AC1864" i="1"/>
  <c r="AC1865" i="1"/>
  <c r="AC1866" i="1"/>
  <c r="AC1867" i="1"/>
  <c r="AC1868" i="1"/>
  <c r="AC1869" i="1"/>
  <c r="AC1870" i="1"/>
  <c r="AC1871" i="1"/>
  <c r="AC1872" i="1"/>
  <c r="AC1873" i="1"/>
  <c r="AC1874" i="1"/>
  <c r="AC1875" i="1"/>
  <c r="AC1876" i="1"/>
  <c r="AC1877" i="1"/>
  <c r="AC1878" i="1"/>
  <c r="AC1879" i="1"/>
  <c r="AC1880" i="1"/>
  <c r="AC1881" i="1"/>
  <c r="AC1882" i="1"/>
  <c r="AC1883" i="1"/>
  <c r="AC1884" i="1"/>
  <c r="AC1885" i="1"/>
  <c r="AC1886" i="1"/>
  <c r="AC1887" i="1"/>
  <c r="AC1888" i="1"/>
  <c r="AC1889" i="1"/>
  <c r="AC1890" i="1"/>
  <c r="AC1891" i="1"/>
  <c r="AC1892" i="1"/>
  <c r="AC1893" i="1"/>
  <c r="AC1894" i="1"/>
  <c r="AC1895" i="1"/>
  <c r="AC1896" i="1"/>
  <c r="AC1897" i="1"/>
  <c r="AC1898" i="1"/>
  <c r="AC1899" i="1"/>
  <c r="AC1900" i="1"/>
  <c r="AC1901" i="1"/>
  <c r="AC1902" i="1"/>
  <c r="AC1903" i="1"/>
  <c r="AC1904" i="1"/>
  <c r="AC1905" i="1"/>
  <c r="AC1906" i="1"/>
  <c r="AC1907" i="1"/>
  <c r="AC1908" i="1"/>
  <c r="AC1909" i="1"/>
  <c r="AC1910" i="1"/>
  <c r="AC1911" i="1"/>
  <c r="AC1912" i="1"/>
  <c r="AC1913" i="1"/>
  <c r="AC1914" i="1"/>
  <c r="AC1915" i="1"/>
  <c r="AC1916" i="1"/>
  <c r="AC1917" i="1"/>
  <c r="AC1918" i="1"/>
  <c r="AC1919" i="1"/>
  <c r="AC1920" i="1"/>
  <c r="AC1921" i="1"/>
  <c r="AC1922" i="1"/>
  <c r="AC1923" i="1"/>
  <c r="AC1924" i="1"/>
  <c r="AC1925" i="1"/>
  <c r="AC1926" i="1"/>
  <c r="AC1927" i="1"/>
  <c r="AC1928" i="1"/>
  <c r="AC1929" i="1"/>
  <c r="AC1930" i="1"/>
  <c r="AC1931" i="1"/>
  <c r="AC1932" i="1"/>
  <c r="AC1933" i="1"/>
  <c r="AC1934" i="1"/>
  <c r="AC1935" i="1"/>
  <c r="AC1936" i="1"/>
  <c r="AC1937" i="1"/>
  <c r="AC1938" i="1"/>
  <c r="AC1939" i="1"/>
  <c r="AC1940" i="1"/>
  <c r="AC1941" i="1"/>
  <c r="AC1942" i="1"/>
  <c r="AC1943" i="1"/>
  <c r="AC1944" i="1"/>
  <c r="AC1945" i="1"/>
  <c r="AC1946" i="1"/>
  <c r="AC1947" i="1"/>
  <c r="AC1948" i="1"/>
  <c r="AC1949" i="1"/>
  <c r="AC1950" i="1"/>
  <c r="AC1951" i="1"/>
  <c r="AC1952" i="1"/>
  <c r="AC1953" i="1"/>
  <c r="AC1954" i="1"/>
  <c r="AC1955" i="1"/>
  <c r="AC1956" i="1"/>
  <c r="AC1957" i="1"/>
  <c r="AC1958" i="1"/>
  <c r="AC1959" i="1"/>
  <c r="AC1960" i="1"/>
  <c r="AC1961" i="1"/>
  <c r="AC1962" i="1"/>
  <c r="AC1963" i="1"/>
  <c r="AC1964" i="1"/>
  <c r="AC1965" i="1"/>
  <c r="AC1966" i="1"/>
  <c r="AC1967" i="1"/>
  <c r="AC1968" i="1"/>
  <c r="AC1969" i="1"/>
  <c r="AC1970" i="1"/>
  <c r="AC1971" i="1"/>
  <c r="AC1972" i="1"/>
  <c r="AC1973" i="1"/>
  <c r="AC1974" i="1"/>
  <c r="AC1975" i="1"/>
  <c r="AC1976" i="1"/>
  <c r="AC1977" i="1"/>
  <c r="AC1978" i="1"/>
  <c r="AC1979" i="1"/>
  <c r="AC1980" i="1"/>
  <c r="AC1981" i="1"/>
  <c r="AC1982" i="1"/>
  <c r="AC1983" i="1"/>
  <c r="AC1984" i="1"/>
  <c r="AC1985" i="1"/>
  <c r="AC1986" i="1"/>
  <c r="AC1987" i="1"/>
  <c r="AC1988" i="1"/>
  <c r="AC1989" i="1"/>
  <c r="AC1990" i="1"/>
  <c r="AC1991" i="1"/>
  <c r="AC1992" i="1"/>
  <c r="AC1993" i="1"/>
  <c r="AC1994" i="1"/>
  <c r="AC1995" i="1"/>
  <c r="AC1996" i="1"/>
  <c r="AC1997" i="1"/>
  <c r="AC1998" i="1"/>
  <c r="AC1999" i="1"/>
  <c r="AC2000" i="1"/>
  <c r="AC2001" i="1"/>
  <c r="AC2002" i="1"/>
  <c r="AC2003" i="1"/>
  <c r="AC2004" i="1"/>
  <c r="AC2005" i="1"/>
  <c r="AC2006" i="1"/>
  <c r="AC2007" i="1"/>
  <c r="AC2008" i="1"/>
  <c r="AC2009" i="1"/>
  <c r="AC2010" i="1"/>
  <c r="AC2011" i="1"/>
  <c r="AC2012" i="1"/>
  <c r="AC2013" i="1"/>
  <c r="AC2014" i="1"/>
  <c r="AC2015" i="1"/>
  <c r="AC2016" i="1"/>
  <c r="AC2017" i="1"/>
  <c r="AC2018" i="1"/>
  <c r="AC2019" i="1"/>
  <c r="AC2020" i="1"/>
  <c r="AC2021" i="1"/>
  <c r="AC2022" i="1"/>
  <c r="AC2023" i="1"/>
  <c r="AC2024" i="1"/>
  <c r="AC2025" i="1"/>
  <c r="AC2026" i="1"/>
  <c r="AC2027" i="1"/>
  <c r="AC2028" i="1"/>
  <c r="AC2029" i="1"/>
  <c r="AC2030" i="1"/>
  <c r="AC2031" i="1"/>
  <c r="AC2032" i="1"/>
  <c r="AC2033" i="1"/>
  <c r="AC2034" i="1"/>
  <c r="AC2035" i="1"/>
  <c r="AC2036" i="1"/>
  <c r="AC2037" i="1"/>
  <c r="AC2038" i="1"/>
  <c r="AC2039" i="1"/>
  <c r="AC2040" i="1"/>
  <c r="AC2041" i="1"/>
  <c r="AC2042" i="1"/>
  <c r="AC2043" i="1"/>
  <c r="AC2044" i="1"/>
  <c r="AC2045" i="1"/>
  <c r="AC2046" i="1"/>
  <c r="AC2047" i="1"/>
  <c r="AC2048" i="1"/>
  <c r="AC2049" i="1"/>
  <c r="AC2050" i="1"/>
  <c r="AC2051" i="1"/>
  <c r="AC2052" i="1"/>
  <c r="AC2053" i="1"/>
  <c r="AC2054" i="1"/>
  <c r="AC2055" i="1"/>
  <c r="AC2056" i="1"/>
  <c r="AC2057" i="1"/>
  <c r="AC2058" i="1"/>
  <c r="AC2059" i="1"/>
  <c r="AC2060" i="1"/>
  <c r="AC2061" i="1"/>
  <c r="AC2062" i="1"/>
  <c r="AC2063" i="1"/>
  <c r="AC2064" i="1"/>
  <c r="AC2065" i="1"/>
  <c r="AC2066" i="1"/>
  <c r="AC2067" i="1"/>
  <c r="AC2068" i="1"/>
  <c r="AC2069" i="1"/>
  <c r="AC2070" i="1"/>
  <c r="AC2071" i="1"/>
  <c r="AC2072" i="1"/>
  <c r="AC2073" i="1"/>
  <c r="AC2074" i="1"/>
  <c r="AC2075" i="1"/>
  <c r="AC2076" i="1"/>
  <c r="AC2077" i="1"/>
  <c r="AC2078" i="1"/>
  <c r="AC2079" i="1"/>
  <c r="AC2080" i="1"/>
  <c r="AC2081" i="1"/>
  <c r="AC2082" i="1"/>
  <c r="AC2083" i="1"/>
  <c r="AC2084" i="1"/>
  <c r="AC2085" i="1"/>
  <c r="AC2086" i="1"/>
  <c r="AC2087" i="1"/>
  <c r="AC2088" i="1"/>
  <c r="AC2089" i="1"/>
  <c r="AC2090" i="1"/>
  <c r="AC2091" i="1"/>
  <c r="AC2092" i="1"/>
  <c r="AC2093" i="1"/>
  <c r="AC2094" i="1"/>
  <c r="AC2095" i="1"/>
  <c r="AC2096" i="1"/>
  <c r="AC2097" i="1"/>
  <c r="AC2098" i="1"/>
  <c r="AC2099" i="1"/>
  <c r="AC2100" i="1"/>
  <c r="AC2101" i="1"/>
  <c r="AC2102" i="1"/>
  <c r="AC2103" i="1"/>
  <c r="AC2104" i="1"/>
  <c r="AC2105" i="1"/>
  <c r="AC2106" i="1"/>
  <c r="AC2107" i="1"/>
  <c r="AC2108" i="1"/>
  <c r="AC2109" i="1"/>
  <c r="AC2110" i="1"/>
  <c r="AC2111" i="1"/>
  <c r="AC2112" i="1"/>
  <c r="AC2113" i="1"/>
  <c r="AC2114" i="1"/>
  <c r="AC2115" i="1"/>
  <c r="AC2116" i="1"/>
  <c r="AC2117" i="1"/>
  <c r="AC2118" i="1"/>
  <c r="AC2119" i="1"/>
  <c r="AC2120" i="1"/>
  <c r="AC2121" i="1"/>
  <c r="AC2122" i="1"/>
  <c r="AC2123" i="1"/>
  <c r="AC2124" i="1"/>
  <c r="AC2125" i="1"/>
  <c r="AC2126" i="1"/>
  <c r="AC2127" i="1"/>
  <c r="AC2128" i="1"/>
  <c r="AC2129" i="1"/>
  <c r="AC2130" i="1"/>
  <c r="AC2131" i="1"/>
  <c r="AC2132" i="1"/>
  <c r="AC2133" i="1"/>
  <c r="AC2134" i="1"/>
  <c r="AC2135" i="1"/>
  <c r="AC2136" i="1"/>
  <c r="AC2137" i="1"/>
  <c r="AC2138" i="1"/>
  <c r="AC2139" i="1"/>
  <c r="AC2140" i="1"/>
  <c r="AC2141" i="1"/>
  <c r="AC2142" i="1"/>
  <c r="AC2143" i="1"/>
  <c r="AC2144" i="1"/>
  <c r="AC2145" i="1"/>
  <c r="AC2146" i="1"/>
  <c r="AC2147" i="1"/>
  <c r="AC2148" i="1"/>
  <c r="AC2149" i="1"/>
  <c r="AC2150" i="1"/>
  <c r="AC2151" i="1"/>
  <c r="AC2152" i="1"/>
  <c r="AC2153" i="1"/>
  <c r="AC2154" i="1"/>
  <c r="AC2155" i="1"/>
  <c r="AC2156" i="1"/>
  <c r="AC2157" i="1"/>
  <c r="AC2158" i="1"/>
  <c r="AC2159" i="1"/>
  <c r="AC2160" i="1"/>
  <c r="AC2161" i="1"/>
  <c r="AC2162" i="1"/>
  <c r="AC2163" i="1"/>
  <c r="AC2164" i="1"/>
  <c r="AC2165" i="1"/>
  <c r="AC2166" i="1"/>
  <c r="AC2167" i="1"/>
  <c r="AC2168" i="1"/>
  <c r="AC2169" i="1"/>
  <c r="AC2170" i="1"/>
  <c r="AC2171" i="1"/>
  <c r="AC2172" i="1"/>
  <c r="AC2173" i="1"/>
  <c r="AC2174" i="1"/>
  <c r="AC2175" i="1"/>
  <c r="AC2176" i="1"/>
  <c r="AC2177" i="1"/>
  <c r="AC2178" i="1"/>
  <c r="AC2179" i="1"/>
  <c r="AC2180" i="1"/>
  <c r="AC2181" i="1"/>
  <c r="AC2182" i="1"/>
  <c r="AC2183" i="1"/>
  <c r="AC2184" i="1"/>
  <c r="AC2185" i="1"/>
  <c r="AC2186" i="1"/>
  <c r="AC2187" i="1"/>
  <c r="AC2188" i="1"/>
  <c r="AC2189" i="1"/>
  <c r="AC2190" i="1"/>
  <c r="AC2191" i="1"/>
  <c r="AC2192" i="1"/>
  <c r="AC2193" i="1"/>
  <c r="AC2194" i="1"/>
  <c r="AC2195" i="1"/>
  <c r="AC2196" i="1"/>
  <c r="AC2197" i="1"/>
  <c r="AC2198" i="1"/>
  <c r="AC2199" i="1"/>
  <c r="AC2200" i="1"/>
  <c r="AC2201" i="1"/>
  <c r="AC2202" i="1"/>
  <c r="AC2203" i="1"/>
  <c r="AC2204" i="1"/>
  <c r="AC2205" i="1"/>
  <c r="AC2206" i="1"/>
  <c r="AC2207" i="1"/>
  <c r="AC2208" i="1"/>
  <c r="AC2209" i="1"/>
  <c r="AC2210" i="1"/>
  <c r="AC2211" i="1"/>
  <c r="AC2212" i="1"/>
  <c r="AC2213" i="1"/>
  <c r="AC2214" i="1"/>
  <c r="AC2215" i="1"/>
  <c r="AC2216" i="1"/>
  <c r="AC2217" i="1"/>
  <c r="AC2218" i="1"/>
  <c r="AC2219" i="1"/>
  <c r="AC2220" i="1"/>
  <c r="AC2221" i="1"/>
  <c r="AC2222" i="1"/>
  <c r="AC2223" i="1"/>
  <c r="AC2224" i="1"/>
  <c r="AC2225" i="1"/>
  <c r="AC2226" i="1"/>
  <c r="AC2227" i="1"/>
  <c r="AC2228" i="1"/>
  <c r="AC2229" i="1"/>
  <c r="AC2230" i="1"/>
  <c r="AC2231" i="1"/>
  <c r="AC2232" i="1"/>
  <c r="AC2233" i="1"/>
  <c r="AC2234" i="1"/>
  <c r="AC2235" i="1"/>
  <c r="AC2236" i="1"/>
  <c r="AC2237" i="1"/>
  <c r="AC2238" i="1"/>
  <c r="AC2239" i="1"/>
  <c r="AC2240" i="1"/>
  <c r="AC2241" i="1"/>
  <c r="AC2242" i="1"/>
  <c r="AC2243" i="1"/>
  <c r="AC2244" i="1"/>
  <c r="AC2245" i="1"/>
  <c r="AC2246" i="1"/>
  <c r="AC2247" i="1"/>
  <c r="AC2248" i="1"/>
  <c r="AC2249" i="1"/>
  <c r="AC2250" i="1"/>
  <c r="AC2251" i="1"/>
  <c r="AC2252" i="1"/>
  <c r="AC2253" i="1"/>
  <c r="AC2254" i="1"/>
  <c r="AC2255" i="1"/>
  <c r="AC2256" i="1"/>
  <c r="AC2257" i="1"/>
  <c r="AC2258" i="1"/>
  <c r="AC2259" i="1"/>
  <c r="AC2260" i="1"/>
  <c r="AC2261" i="1"/>
  <c r="AC2262" i="1"/>
  <c r="AC2263" i="1"/>
  <c r="AC2264" i="1"/>
  <c r="AC2265" i="1"/>
  <c r="AC2266" i="1"/>
  <c r="AC2267" i="1"/>
  <c r="AC2268" i="1"/>
  <c r="AC2269" i="1"/>
  <c r="AC2270" i="1"/>
  <c r="AC2271" i="1"/>
  <c r="AC2272" i="1"/>
  <c r="AC2273" i="1"/>
  <c r="AC2274" i="1"/>
  <c r="AC2275" i="1"/>
  <c r="AC2276" i="1"/>
  <c r="AC2277" i="1"/>
  <c r="AC2278" i="1"/>
  <c r="AC2279" i="1"/>
  <c r="AC2280" i="1"/>
  <c r="AC2281" i="1"/>
  <c r="AC2282" i="1"/>
  <c r="AC2283" i="1"/>
  <c r="AC2284" i="1"/>
  <c r="AC2285" i="1"/>
  <c r="AC2286" i="1"/>
  <c r="AC2287" i="1"/>
  <c r="AC2288" i="1"/>
  <c r="AC2289" i="1"/>
  <c r="AC2290" i="1"/>
  <c r="AC2291" i="1"/>
  <c r="AC2292" i="1"/>
  <c r="AC2293" i="1"/>
  <c r="AC2294" i="1"/>
  <c r="AC2295" i="1"/>
  <c r="AC2296" i="1"/>
  <c r="AC2297" i="1"/>
  <c r="AC2298" i="1"/>
  <c r="AC2299" i="1"/>
  <c r="AC2300" i="1"/>
  <c r="AC2301" i="1"/>
  <c r="AC2302" i="1"/>
  <c r="AC2303" i="1"/>
  <c r="AC2304" i="1"/>
  <c r="AC2305" i="1"/>
  <c r="AC2306" i="1"/>
  <c r="AC2307" i="1"/>
  <c r="AC2308" i="1"/>
  <c r="AC2309" i="1"/>
  <c r="AC2310" i="1"/>
  <c r="AC2311" i="1"/>
  <c r="AC2312" i="1"/>
  <c r="AC2313" i="1"/>
  <c r="AC2314" i="1"/>
  <c r="AC2315" i="1"/>
  <c r="AC2316" i="1"/>
  <c r="AC2317" i="1"/>
  <c r="AC2318" i="1"/>
  <c r="AC2319" i="1"/>
  <c r="AC2320" i="1"/>
  <c r="AC2321" i="1"/>
  <c r="AC2322" i="1"/>
  <c r="AC2323" i="1"/>
  <c r="AC2324" i="1"/>
  <c r="AC2325" i="1"/>
  <c r="AC2326" i="1"/>
  <c r="AC2327" i="1"/>
  <c r="AC2328" i="1"/>
  <c r="AC2329" i="1"/>
  <c r="AC2330" i="1"/>
  <c r="AC2331" i="1"/>
  <c r="AC2332" i="1"/>
  <c r="AC2333" i="1"/>
  <c r="AC2334" i="1"/>
  <c r="AC2335" i="1"/>
  <c r="AC2336" i="1"/>
  <c r="AC2337" i="1"/>
  <c r="AC2338" i="1"/>
  <c r="AC2339" i="1"/>
  <c r="AC2340" i="1"/>
  <c r="AC2341" i="1"/>
  <c r="AC2342" i="1"/>
  <c r="AC2343" i="1"/>
  <c r="AC2344" i="1"/>
  <c r="AC2345" i="1"/>
  <c r="AC2346" i="1"/>
  <c r="AC2347" i="1"/>
  <c r="AC2348" i="1"/>
  <c r="AC2349" i="1"/>
  <c r="AC2350" i="1"/>
  <c r="AC2351" i="1"/>
  <c r="AC2352" i="1"/>
  <c r="AC2353" i="1"/>
  <c r="AC2354" i="1"/>
  <c r="AC2355" i="1"/>
  <c r="AC2356" i="1"/>
  <c r="AC2357" i="1"/>
  <c r="AC2358" i="1"/>
  <c r="AC2359" i="1"/>
  <c r="AC2360" i="1"/>
  <c r="AC2361" i="1"/>
  <c r="AC2362" i="1"/>
  <c r="AC2363" i="1"/>
  <c r="AC2364" i="1"/>
  <c r="AC2365" i="1"/>
  <c r="AC2366" i="1"/>
  <c r="AC2367" i="1"/>
  <c r="AC2368" i="1"/>
  <c r="AC2369" i="1"/>
  <c r="AC2370" i="1"/>
  <c r="AC2371" i="1"/>
  <c r="AC2372" i="1"/>
  <c r="AC2373" i="1"/>
  <c r="AC2374" i="1"/>
  <c r="AC2375" i="1"/>
  <c r="AC2376" i="1"/>
  <c r="AC2377" i="1"/>
  <c r="AC2378" i="1"/>
  <c r="AC2379" i="1"/>
  <c r="AC2380" i="1"/>
  <c r="AC2381" i="1"/>
  <c r="AC2382" i="1"/>
  <c r="AC2383" i="1"/>
  <c r="AC2384" i="1"/>
  <c r="AC2385" i="1"/>
  <c r="AC2386" i="1"/>
  <c r="AC2387" i="1"/>
  <c r="AC2388" i="1"/>
  <c r="AC2389" i="1"/>
  <c r="AC2390" i="1"/>
  <c r="AC2391" i="1"/>
  <c r="AC2392" i="1"/>
  <c r="AC2393" i="1"/>
  <c r="AC2394" i="1"/>
  <c r="AC2395" i="1"/>
  <c r="AC2396" i="1"/>
  <c r="AC2397" i="1"/>
  <c r="AC2398" i="1"/>
  <c r="AC2399" i="1"/>
  <c r="AC2400" i="1"/>
  <c r="AC2401" i="1"/>
  <c r="AC2402" i="1"/>
  <c r="AC2403" i="1"/>
  <c r="AC2404" i="1"/>
  <c r="AC2405" i="1"/>
  <c r="AC2406" i="1"/>
  <c r="AC2407" i="1"/>
  <c r="AC2408" i="1"/>
  <c r="AC2409" i="1"/>
  <c r="AC2410" i="1"/>
  <c r="AC2411" i="1"/>
  <c r="AC2412" i="1"/>
  <c r="AC2413" i="1"/>
  <c r="AC2414" i="1"/>
  <c r="AC2415" i="1"/>
  <c r="AC2416" i="1"/>
  <c r="AC2417" i="1"/>
  <c r="AC2418" i="1"/>
  <c r="AC2419" i="1"/>
  <c r="AC2420" i="1"/>
  <c r="AC2421" i="1"/>
  <c r="AC2422" i="1"/>
  <c r="AC2423" i="1"/>
  <c r="AC2424" i="1"/>
  <c r="AC2425" i="1"/>
  <c r="AC2426" i="1"/>
  <c r="AC2427" i="1"/>
  <c r="AC2428" i="1"/>
  <c r="AC2429" i="1"/>
  <c r="AC2430" i="1"/>
  <c r="AC2431" i="1"/>
  <c r="AC2432" i="1"/>
  <c r="AC2433" i="1"/>
  <c r="AC2434" i="1"/>
  <c r="AC2435" i="1"/>
  <c r="AC2436" i="1"/>
  <c r="AC2437" i="1"/>
  <c r="AC2438" i="1"/>
  <c r="AC2439" i="1"/>
  <c r="AC2440" i="1"/>
  <c r="AC2441" i="1"/>
  <c r="AC2442" i="1"/>
  <c r="AC2443" i="1"/>
  <c r="AC2444" i="1"/>
  <c r="AC2445" i="1"/>
  <c r="AC2446" i="1"/>
  <c r="AC2447" i="1"/>
  <c r="AC2448" i="1"/>
  <c r="AC2449" i="1"/>
  <c r="AC2450" i="1"/>
  <c r="AC2451" i="1"/>
  <c r="AC2452" i="1"/>
  <c r="AC2453" i="1"/>
  <c r="AC2454" i="1"/>
  <c r="AC2455" i="1"/>
  <c r="AC2456" i="1"/>
  <c r="AC2457" i="1"/>
  <c r="AC2458" i="1"/>
  <c r="AC2459" i="1"/>
  <c r="AC2460" i="1"/>
  <c r="AC2461" i="1"/>
  <c r="AC2462" i="1"/>
  <c r="AC2463" i="1"/>
  <c r="AC2464" i="1"/>
  <c r="AC2465" i="1"/>
  <c r="AC2466" i="1"/>
  <c r="AC2467" i="1"/>
  <c r="AC2468" i="1"/>
  <c r="AC2469" i="1"/>
  <c r="AC2470" i="1"/>
  <c r="AC2471" i="1"/>
  <c r="AC2472" i="1"/>
  <c r="AC2473" i="1"/>
  <c r="AC2474" i="1"/>
  <c r="AC2475" i="1"/>
  <c r="AC2476" i="1"/>
  <c r="AC2477" i="1"/>
  <c r="AC2478" i="1"/>
  <c r="AC2479" i="1"/>
  <c r="AC2480" i="1"/>
  <c r="AC2481" i="1"/>
  <c r="AC2482" i="1"/>
  <c r="AC2483" i="1"/>
  <c r="AC2484" i="1"/>
  <c r="AC2485" i="1"/>
  <c r="AC2486" i="1"/>
  <c r="AC2487" i="1"/>
  <c r="AC2488" i="1"/>
  <c r="AC2489" i="1"/>
  <c r="AC2490" i="1"/>
  <c r="AC2491" i="1"/>
  <c r="AC2492" i="1"/>
  <c r="AC2493" i="1"/>
  <c r="AC2494" i="1"/>
  <c r="AC2495" i="1"/>
  <c r="AC2496" i="1"/>
  <c r="AC2497" i="1"/>
  <c r="AC2498" i="1"/>
  <c r="AC2499" i="1"/>
  <c r="AC2500" i="1"/>
  <c r="AC2501" i="1"/>
  <c r="AC2502" i="1"/>
  <c r="AC2503" i="1"/>
  <c r="AC2504" i="1"/>
  <c r="AC2505" i="1"/>
  <c r="AC2506" i="1"/>
  <c r="AC2507" i="1"/>
  <c r="AC2508" i="1"/>
  <c r="AC2509" i="1"/>
  <c r="AC2510" i="1"/>
  <c r="AC2511" i="1"/>
  <c r="AC2512" i="1"/>
  <c r="AC2513" i="1"/>
  <c r="AC2514" i="1"/>
  <c r="AC2515" i="1"/>
  <c r="AC2516" i="1"/>
  <c r="AC2517" i="1"/>
  <c r="AC2518" i="1"/>
  <c r="AC2519" i="1"/>
  <c r="AC2520" i="1"/>
  <c r="AC2521" i="1"/>
  <c r="AC2522" i="1"/>
  <c r="AC2523" i="1"/>
  <c r="AC2524" i="1"/>
  <c r="AC2525" i="1"/>
  <c r="AC2526" i="1"/>
  <c r="AC2527" i="1"/>
  <c r="AC2528" i="1"/>
  <c r="AC2529" i="1"/>
  <c r="AC2530" i="1"/>
  <c r="AC2531" i="1"/>
  <c r="AC2532" i="1"/>
  <c r="AC2533" i="1"/>
  <c r="AC2534" i="1"/>
  <c r="AC2535" i="1"/>
  <c r="AC2536" i="1"/>
  <c r="AC2537" i="1"/>
  <c r="AC2538" i="1"/>
  <c r="AC2539" i="1"/>
  <c r="AC2540" i="1"/>
  <c r="AC2541" i="1"/>
  <c r="AC2542" i="1"/>
  <c r="AC2543" i="1"/>
  <c r="AC2544" i="1"/>
  <c r="AC2545" i="1"/>
  <c r="AC2546" i="1"/>
  <c r="AC2547" i="1"/>
  <c r="AC2548" i="1"/>
  <c r="AC2549" i="1"/>
  <c r="AC2550" i="1"/>
  <c r="AC2551" i="1"/>
  <c r="AC2552" i="1"/>
  <c r="AC2553" i="1"/>
  <c r="AC2554" i="1"/>
  <c r="AC2555" i="1"/>
  <c r="AC2556" i="1"/>
  <c r="AC2557" i="1"/>
  <c r="AC2558" i="1"/>
  <c r="AC2559" i="1"/>
  <c r="AC2560" i="1"/>
  <c r="AC2561" i="1"/>
  <c r="AC2562" i="1"/>
  <c r="AC2563" i="1"/>
  <c r="AC2564" i="1"/>
  <c r="AC2565" i="1"/>
  <c r="AC2566" i="1"/>
  <c r="AC2567" i="1"/>
  <c r="AC2568" i="1"/>
  <c r="AC2569" i="1"/>
  <c r="AC2570" i="1"/>
  <c r="AC2571" i="1"/>
  <c r="AC2572" i="1"/>
  <c r="AC2573" i="1"/>
  <c r="AC2574" i="1"/>
  <c r="AC2575" i="1"/>
  <c r="AC2576" i="1"/>
  <c r="AC2577" i="1"/>
  <c r="AC2578" i="1"/>
  <c r="AC2579" i="1"/>
  <c r="AC2580" i="1"/>
  <c r="AC2581" i="1"/>
  <c r="AC2582" i="1"/>
  <c r="AC2583" i="1"/>
  <c r="AC2584" i="1"/>
  <c r="AC2585" i="1"/>
  <c r="AC2586" i="1"/>
  <c r="AC2587" i="1"/>
  <c r="AC2588" i="1"/>
  <c r="AC2589" i="1"/>
  <c r="AC2590" i="1"/>
  <c r="AC2591" i="1"/>
  <c r="AC2592" i="1"/>
  <c r="AC2593" i="1"/>
  <c r="AC2594" i="1"/>
  <c r="AC2595" i="1"/>
  <c r="AC2596" i="1"/>
  <c r="AC2597" i="1"/>
  <c r="AC2598" i="1"/>
  <c r="AC2599" i="1"/>
  <c r="AC2600" i="1"/>
  <c r="AC2601" i="1"/>
  <c r="AC2602" i="1"/>
  <c r="AC2603" i="1"/>
  <c r="AC2604" i="1"/>
  <c r="AC2605" i="1"/>
  <c r="AC2606" i="1"/>
  <c r="AC2607" i="1"/>
  <c r="AC2608" i="1"/>
  <c r="AC2609" i="1"/>
  <c r="AC2610" i="1"/>
  <c r="AC2611" i="1"/>
  <c r="AC2612" i="1"/>
  <c r="AC2613" i="1"/>
  <c r="AC2614" i="1"/>
  <c r="AC2615" i="1"/>
  <c r="AC2616" i="1"/>
  <c r="AC2617" i="1"/>
  <c r="AC2618" i="1"/>
  <c r="AC2619" i="1"/>
  <c r="AC2620" i="1"/>
  <c r="AC2621" i="1"/>
  <c r="AC2622" i="1"/>
  <c r="AC2623" i="1"/>
  <c r="AC2624" i="1"/>
  <c r="AC2625" i="1"/>
  <c r="AC2626" i="1"/>
  <c r="AC2627" i="1"/>
  <c r="AC2628" i="1"/>
  <c r="AC2629" i="1"/>
  <c r="AC2630" i="1"/>
  <c r="AC2631" i="1"/>
  <c r="AC2632" i="1"/>
  <c r="AC2633" i="1"/>
  <c r="AC2634" i="1"/>
  <c r="AC2635" i="1"/>
  <c r="AC2636" i="1"/>
  <c r="AC2637" i="1"/>
  <c r="AC2638" i="1"/>
  <c r="AC2639" i="1"/>
  <c r="AC2640" i="1"/>
  <c r="AC2641" i="1"/>
  <c r="AC2642" i="1"/>
  <c r="AC2643" i="1"/>
  <c r="AC2644" i="1"/>
  <c r="AC2645" i="1"/>
  <c r="AC2646" i="1"/>
  <c r="AC2647" i="1"/>
  <c r="AC2648" i="1"/>
  <c r="AC2649" i="1"/>
  <c r="AC2650" i="1"/>
  <c r="AC2651" i="1"/>
  <c r="AC2652" i="1"/>
  <c r="AC2653" i="1"/>
  <c r="AC2654" i="1"/>
  <c r="AC2655" i="1"/>
  <c r="AC2656" i="1"/>
  <c r="AC2657" i="1"/>
  <c r="AC2658" i="1"/>
  <c r="AC2659" i="1"/>
  <c r="AC2660" i="1"/>
  <c r="AC2661" i="1"/>
  <c r="AC2662" i="1"/>
  <c r="AC2663" i="1"/>
  <c r="AC2664" i="1"/>
  <c r="AC2665" i="1"/>
  <c r="AC2666" i="1"/>
  <c r="AC2667" i="1"/>
  <c r="AC2668" i="1"/>
  <c r="AC2669" i="1"/>
  <c r="AC2670" i="1"/>
  <c r="AC2671" i="1"/>
  <c r="AC2672" i="1"/>
  <c r="AC2673" i="1"/>
  <c r="AC2674" i="1"/>
  <c r="AC2675" i="1"/>
  <c r="AC2676" i="1"/>
  <c r="AC2677" i="1"/>
  <c r="AC2678" i="1"/>
  <c r="AC2679" i="1"/>
  <c r="AC2680" i="1"/>
  <c r="AC2681" i="1"/>
  <c r="AC2682" i="1"/>
  <c r="AC2683" i="1"/>
  <c r="AC2684" i="1"/>
  <c r="AC2685" i="1"/>
  <c r="AC2686" i="1"/>
  <c r="AC2687" i="1"/>
  <c r="AC2688" i="1"/>
  <c r="AC2689" i="1"/>
  <c r="AC2690" i="1"/>
  <c r="AC2691" i="1"/>
  <c r="AC2692" i="1"/>
  <c r="AC2693" i="1"/>
  <c r="AC2694" i="1"/>
  <c r="AC2695" i="1"/>
  <c r="AC2696" i="1"/>
  <c r="AC2697" i="1"/>
  <c r="AC2698" i="1"/>
  <c r="AC2699" i="1"/>
  <c r="AC2700" i="1"/>
  <c r="AC2701" i="1"/>
  <c r="AC2702" i="1"/>
  <c r="AC2703" i="1"/>
  <c r="AC2704" i="1"/>
  <c r="AC2705" i="1"/>
  <c r="AC2706" i="1"/>
  <c r="AC2707" i="1"/>
  <c r="AC2708" i="1"/>
  <c r="AC2709" i="1"/>
  <c r="AC2710" i="1"/>
  <c r="AC2711" i="1"/>
  <c r="AC2712" i="1"/>
  <c r="AC2713" i="1"/>
  <c r="AC2714" i="1"/>
  <c r="AC2715" i="1"/>
  <c r="AC2716" i="1"/>
  <c r="AC2717" i="1"/>
  <c r="AC2718" i="1"/>
  <c r="AC2719" i="1"/>
  <c r="AC2720" i="1"/>
  <c r="AC2721" i="1"/>
  <c r="AC2722" i="1"/>
  <c r="AC2723" i="1"/>
  <c r="AC2724" i="1"/>
  <c r="AC2725" i="1"/>
  <c r="AC2726" i="1"/>
  <c r="AC2727" i="1"/>
  <c r="AC2728" i="1"/>
  <c r="AC2729" i="1"/>
  <c r="AC2730" i="1"/>
  <c r="AC2731" i="1"/>
  <c r="AC2732" i="1"/>
  <c r="AC2733" i="1"/>
  <c r="AC2734" i="1"/>
  <c r="AC2735" i="1"/>
  <c r="AC2736" i="1"/>
  <c r="AC2737" i="1"/>
  <c r="AC2738" i="1"/>
  <c r="AC2739" i="1"/>
  <c r="AC2740" i="1"/>
  <c r="AC2741" i="1"/>
  <c r="AC2742" i="1"/>
  <c r="AC2743" i="1"/>
  <c r="AC2744" i="1"/>
  <c r="AC2745" i="1"/>
  <c r="AC2746" i="1"/>
  <c r="AC2747" i="1"/>
  <c r="AC2748" i="1"/>
  <c r="AC2749" i="1"/>
  <c r="AC2750" i="1"/>
  <c r="AC2751" i="1"/>
  <c r="AC2752" i="1"/>
  <c r="AC2753" i="1"/>
  <c r="AC2754" i="1"/>
  <c r="AC2755" i="1"/>
  <c r="AC2756" i="1"/>
  <c r="AC2757" i="1"/>
  <c r="AC2758" i="1"/>
  <c r="AC2759" i="1"/>
  <c r="AC2760" i="1"/>
  <c r="AC2761" i="1"/>
  <c r="AC2762" i="1"/>
  <c r="AC2763" i="1"/>
  <c r="AC2764" i="1"/>
  <c r="AC2765" i="1"/>
  <c r="AC2766" i="1"/>
  <c r="AC2767" i="1"/>
  <c r="AC2768" i="1"/>
  <c r="AC2769" i="1"/>
  <c r="AC2770" i="1"/>
  <c r="AC2771" i="1"/>
  <c r="AC2772" i="1"/>
  <c r="AC2773" i="1"/>
  <c r="AC2774" i="1"/>
  <c r="AC2775" i="1"/>
  <c r="AC2776" i="1"/>
  <c r="AC2777" i="1"/>
  <c r="AC2778" i="1"/>
  <c r="AC2779" i="1"/>
  <c r="AC2780" i="1"/>
  <c r="AC2781" i="1"/>
  <c r="AC2782" i="1"/>
  <c r="AC2783" i="1"/>
  <c r="AC2784" i="1"/>
  <c r="AC2785" i="1"/>
  <c r="AC2786" i="1"/>
  <c r="AC2787" i="1"/>
  <c r="AC2788" i="1"/>
  <c r="AC2789" i="1"/>
  <c r="AC2790" i="1"/>
  <c r="AC2791" i="1"/>
  <c r="AC2792" i="1"/>
  <c r="AC2793" i="1"/>
  <c r="AC2794" i="1"/>
  <c r="AC2795" i="1"/>
  <c r="AC2796" i="1"/>
  <c r="AC2797" i="1"/>
  <c r="AC2798" i="1"/>
  <c r="AC2799" i="1"/>
  <c r="AC2800" i="1"/>
  <c r="AC2801" i="1"/>
  <c r="AC2802" i="1"/>
  <c r="AC2803" i="1"/>
  <c r="AC2804" i="1"/>
  <c r="AC2805" i="1"/>
  <c r="AC2806" i="1"/>
  <c r="AC2807" i="1"/>
  <c r="AC2808" i="1"/>
  <c r="AC2809" i="1"/>
  <c r="AC2810" i="1"/>
  <c r="AC2811" i="1"/>
  <c r="AC2812" i="1"/>
  <c r="AC2813" i="1"/>
  <c r="AC2814" i="1"/>
  <c r="AC2815" i="1"/>
  <c r="AC2816" i="1"/>
  <c r="AC2817" i="1"/>
  <c r="AC2818" i="1"/>
  <c r="AC2819" i="1"/>
  <c r="AC2820" i="1"/>
  <c r="AC2821" i="1"/>
  <c r="AC2822" i="1"/>
  <c r="AC2823" i="1"/>
  <c r="AC2824" i="1"/>
  <c r="AC2825" i="1"/>
  <c r="AC2826" i="1"/>
  <c r="AC2827" i="1"/>
  <c r="AC2828" i="1"/>
  <c r="AC2829" i="1"/>
  <c r="AC2830" i="1"/>
  <c r="AC2831" i="1"/>
  <c r="AC2832" i="1"/>
  <c r="AC2833" i="1"/>
  <c r="AC2834" i="1"/>
  <c r="AC2835" i="1"/>
  <c r="AC2836" i="1"/>
  <c r="AC2837" i="1"/>
  <c r="AC2838" i="1"/>
  <c r="AC2839" i="1"/>
  <c r="AC2840" i="1"/>
  <c r="AC2841" i="1"/>
  <c r="AC2842" i="1"/>
  <c r="AC2843" i="1"/>
  <c r="AC2844" i="1"/>
  <c r="AC2845" i="1"/>
  <c r="AC2846" i="1"/>
  <c r="AC2847" i="1"/>
  <c r="AC2848" i="1"/>
  <c r="AC2849" i="1"/>
  <c r="AC2850" i="1"/>
  <c r="AC2851" i="1"/>
  <c r="AC2852" i="1"/>
  <c r="AC2853" i="1"/>
  <c r="AC2854" i="1"/>
  <c r="AC2855" i="1"/>
  <c r="AC2856" i="1"/>
  <c r="AC2857" i="1"/>
  <c r="AC2858" i="1"/>
  <c r="AC2859" i="1"/>
  <c r="AC2860" i="1"/>
  <c r="AC2861" i="1"/>
  <c r="AC2862" i="1"/>
  <c r="AC2863" i="1"/>
  <c r="AC2864" i="1"/>
  <c r="AC2865" i="1"/>
  <c r="AC2866" i="1"/>
  <c r="AC2867" i="1"/>
  <c r="AC2868" i="1"/>
  <c r="AC2869" i="1"/>
  <c r="AC2870" i="1"/>
  <c r="AC2871" i="1"/>
  <c r="AC2872" i="1"/>
  <c r="AC2873" i="1"/>
  <c r="AC2874" i="1"/>
  <c r="AC2875" i="1"/>
  <c r="AC2876" i="1"/>
  <c r="AC2877" i="1"/>
  <c r="AC2878" i="1"/>
  <c r="AC2879" i="1"/>
  <c r="AC2880" i="1"/>
  <c r="AC2881" i="1"/>
  <c r="AC2882" i="1"/>
  <c r="AC2883" i="1"/>
  <c r="AC2884" i="1"/>
  <c r="AC2885" i="1"/>
  <c r="AC2886" i="1"/>
  <c r="AC2887" i="1"/>
  <c r="AC2888" i="1"/>
  <c r="AC2889" i="1"/>
  <c r="AC2890" i="1"/>
  <c r="AC2891" i="1"/>
  <c r="AC2892" i="1"/>
  <c r="AC2893" i="1"/>
  <c r="AC2894" i="1"/>
  <c r="AC2895" i="1"/>
  <c r="AC2896" i="1"/>
  <c r="AC2897" i="1"/>
  <c r="AC2898" i="1"/>
  <c r="AC2899" i="1"/>
  <c r="AC2900" i="1"/>
  <c r="AC2901" i="1"/>
  <c r="AC2902" i="1"/>
  <c r="AC2903" i="1"/>
  <c r="AC2904" i="1"/>
  <c r="AC2905" i="1"/>
  <c r="AC2906" i="1"/>
  <c r="AC2907" i="1"/>
  <c r="AC2908" i="1"/>
  <c r="AC2909" i="1"/>
  <c r="AC2910" i="1"/>
  <c r="AC2911" i="1"/>
  <c r="AC2912" i="1"/>
  <c r="AC2913" i="1"/>
  <c r="AC2914" i="1"/>
  <c r="AC2915" i="1"/>
  <c r="AC2916" i="1"/>
  <c r="AC2917" i="1"/>
  <c r="AC2918" i="1"/>
  <c r="AC2919" i="1"/>
  <c r="AC2920" i="1"/>
  <c r="AC2921" i="1"/>
  <c r="AC2922" i="1"/>
  <c r="AC2923" i="1"/>
  <c r="AC2924" i="1"/>
  <c r="AC2925" i="1"/>
  <c r="AC2926" i="1"/>
  <c r="AC2927" i="1"/>
  <c r="AC2928" i="1"/>
  <c r="AC2929" i="1"/>
  <c r="AC2930" i="1"/>
  <c r="AC2931" i="1"/>
  <c r="AC2932" i="1"/>
  <c r="AC2933" i="1"/>
  <c r="AC2934" i="1"/>
  <c r="AC2935" i="1"/>
  <c r="AC2936" i="1"/>
  <c r="AC2937" i="1"/>
  <c r="AC2938" i="1"/>
  <c r="AC2939" i="1"/>
  <c r="AC2940" i="1"/>
  <c r="AC2941" i="1"/>
  <c r="AC2942" i="1"/>
  <c r="AC2943" i="1"/>
  <c r="AC2944" i="1"/>
  <c r="AC2945" i="1"/>
  <c r="AC2946" i="1"/>
  <c r="AC2947" i="1"/>
  <c r="AC2948" i="1"/>
  <c r="AC2949" i="1"/>
  <c r="AC2950" i="1"/>
  <c r="AC2951" i="1"/>
  <c r="AC2952" i="1"/>
  <c r="AC2953" i="1"/>
  <c r="AC2954" i="1"/>
  <c r="AC2955" i="1"/>
  <c r="AC2956" i="1"/>
  <c r="AC2957" i="1"/>
  <c r="AC2958" i="1"/>
  <c r="AC2959" i="1"/>
  <c r="AC2960" i="1"/>
  <c r="AC2961" i="1"/>
  <c r="AC2962" i="1"/>
  <c r="AC2963" i="1"/>
  <c r="AC2964" i="1"/>
  <c r="AC2965" i="1"/>
  <c r="AC2966" i="1"/>
  <c r="AC2967" i="1"/>
  <c r="AC2968" i="1"/>
  <c r="AC2969" i="1"/>
  <c r="AC2970" i="1"/>
  <c r="AC2971" i="1"/>
  <c r="AC2972" i="1"/>
  <c r="AC2973" i="1"/>
  <c r="AC2974" i="1"/>
  <c r="AC2975" i="1"/>
  <c r="AC2976" i="1"/>
  <c r="AC2977" i="1"/>
  <c r="AC2978" i="1"/>
  <c r="AC2979" i="1"/>
  <c r="AC2980" i="1"/>
  <c r="AC2981" i="1"/>
  <c r="AC2982" i="1"/>
  <c r="AC2983" i="1"/>
  <c r="AC2984" i="1"/>
  <c r="AC2985" i="1"/>
  <c r="AC2986" i="1"/>
  <c r="AC2987" i="1"/>
  <c r="AC2988" i="1"/>
  <c r="AC2989" i="1"/>
  <c r="AC2990" i="1"/>
  <c r="AC2991" i="1"/>
  <c r="AC2992" i="1"/>
  <c r="AC2993" i="1"/>
  <c r="AC2994" i="1"/>
  <c r="AC2995" i="1"/>
  <c r="AC2996" i="1"/>
  <c r="AC2997" i="1"/>
  <c r="AC2998" i="1"/>
  <c r="AC2999" i="1"/>
  <c r="AC3000" i="1"/>
  <c r="AC3001" i="1"/>
  <c r="AC3002" i="1"/>
  <c r="AC3003" i="1"/>
  <c r="AC3004" i="1"/>
  <c r="AC3005" i="1"/>
  <c r="AC3006" i="1"/>
  <c r="AC3007" i="1"/>
  <c r="AC3008" i="1"/>
  <c r="AC3009" i="1"/>
  <c r="AC3010" i="1"/>
  <c r="AC3011" i="1"/>
  <c r="AC3012" i="1"/>
  <c r="AC3013" i="1"/>
  <c r="AC3014" i="1"/>
  <c r="AC3015" i="1"/>
  <c r="AC3016" i="1"/>
  <c r="AC3017" i="1"/>
  <c r="AC3018" i="1"/>
  <c r="AC3019" i="1"/>
  <c r="AC3020" i="1"/>
  <c r="AC3021" i="1"/>
  <c r="AC3022" i="1"/>
  <c r="AC3023" i="1"/>
  <c r="AC3024" i="1"/>
  <c r="AC3025" i="1"/>
  <c r="AC3026" i="1"/>
  <c r="AC3027" i="1"/>
  <c r="AC3028" i="1"/>
  <c r="AC3029" i="1"/>
  <c r="AC3030" i="1"/>
  <c r="AC3031" i="1"/>
  <c r="AC3032" i="1"/>
  <c r="AC3033" i="1"/>
  <c r="AC3034" i="1"/>
  <c r="AC3035" i="1"/>
  <c r="AC3036" i="1"/>
  <c r="AC3037" i="1"/>
  <c r="AC3038" i="1"/>
  <c r="AC3039" i="1"/>
  <c r="AC3040" i="1"/>
  <c r="AC3041" i="1"/>
  <c r="AC3042" i="1"/>
  <c r="AC3043" i="1"/>
  <c r="AC3044" i="1"/>
  <c r="AC3045" i="1"/>
  <c r="AC3046" i="1"/>
  <c r="AC3047" i="1"/>
  <c r="AC3048" i="1"/>
  <c r="AC3049" i="1"/>
  <c r="AC3050" i="1"/>
  <c r="AC3051" i="1"/>
  <c r="AC3052" i="1"/>
  <c r="AC3053" i="1"/>
  <c r="AC3054" i="1"/>
  <c r="AC3055" i="1"/>
  <c r="AC3056" i="1"/>
  <c r="AC3057" i="1"/>
  <c r="AC3058" i="1"/>
  <c r="AC3059" i="1"/>
  <c r="AC3060" i="1"/>
  <c r="AC3061" i="1"/>
  <c r="AC3062" i="1"/>
  <c r="AC3063" i="1"/>
  <c r="AC3064" i="1"/>
  <c r="AC3065" i="1"/>
  <c r="AC3066" i="1"/>
  <c r="AC3067" i="1"/>
  <c r="AC3068" i="1"/>
  <c r="AC3069" i="1"/>
  <c r="AC3070" i="1"/>
  <c r="AC3071" i="1"/>
  <c r="AC3072" i="1"/>
  <c r="AC3073" i="1"/>
  <c r="AC3074" i="1"/>
  <c r="AC3075" i="1"/>
  <c r="AC3076" i="1"/>
  <c r="AC3077" i="1"/>
  <c r="AC3078" i="1"/>
  <c r="AC3079" i="1"/>
  <c r="AC3080" i="1"/>
  <c r="AC3081" i="1"/>
  <c r="AC3082" i="1"/>
  <c r="AC3083" i="1"/>
  <c r="AC3084" i="1"/>
  <c r="AC3085" i="1"/>
  <c r="AC3086" i="1"/>
  <c r="AC3087" i="1"/>
  <c r="AC3088" i="1"/>
  <c r="AC3089" i="1"/>
  <c r="AC3090" i="1"/>
  <c r="AC3091" i="1"/>
  <c r="AC3092" i="1"/>
  <c r="AC3093" i="1"/>
  <c r="AC3094" i="1"/>
  <c r="AC3095" i="1"/>
  <c r="AC3096" i="1"/>
  <c r="AC3097" i="1"/>
  <c r="AC3098" i="1"/>
  <c r="AC3099" i="1"/>
  <c r="AC3100" i="1"/>
  <c r="AC3101" i="1"/>
  <c r="AC3102" i="1"/>
  <c r="AC3103" i="1"/>
  <c r="AC3104" i="1"/>
  <c r="AC3105" i="1"/>
  <c r="AC3106" i="1"/>
  <c r="AC3107" i="1"/>
  <c r="AC3108" i="1"/>
  <c r="AC3109" i="1"/>
  <c r="AC3110" i="1"/>
  <c r="AC3111" i="1"/>
  <c r="AC3112" i="1"/>
  <c r="AC3113" i="1"/>
  <c r="AC3114" i="1"/>
  <c r="AC3115" i="1"/>
  <c r="AC3116" i="1"/>
  <c r="AC3117" i="1"/>
  <c r="AC3118" i="1"/>
  <c r="AC3119" i="1"/>
  <c r="AC3120" i="1"/>
  <c r="AC3121" i="1"/>
  <c r="AC3122" i="1"/>
  <c r="AC3123" i="1"/>
  <c r="AC3124" i="1"/>
  <c r="AC3125" i="1"/>
  <c r="AC3126" i="1"/>
  <c r="AC3127" i="1"/>
  <c r="AC3128" i="1"/>
  <c r="AC3129" i="1"/>
  <c r="AC3130" i="1"/>
  <c r="AC3131" i="1"/>
  <c r="AC3132" i="1"/>
  <c r="AC3133" i="1"/>
  <c r="AC3134" i="1"/>
  <c r="AC3135" i="1"/>
  <c r="AC3136" i="1"/>
  <c r="AC3137" i="1"/>
  <c r="AC3138" i="1"/>
  <c r="AC3139" i="1"/>
  <c r="AC3140" i="1"/>
  <c r="AC3141" i="1"/>
  <c r="AC3142" i="1"/>
  <c r="AC3143" i="1"/>
  <c r="AC3144" i="1"/>
  <c r="AC3145" i="1"/>
  <c r="AC3146" i="1"/>
  <c r="AC3147" i="1"/>
  <c r="AC3148" i="1"/>
  <c r="AC3149" i="1"/>
  <c r="AC3150" i="1"/>
  <c r="AC3151" i="1"/>
  <c r="AC3152" i="1"/>
  <c r="AC3153" i="1"/>
  <c r="AC3154" i="1"/>
  <c r="AC3155" i="1"/>
  <c r="AC3156" i="1"/>
  <c r="AC3157" i="1"/>
  <c r="AC3158" i="1"/>
  <c r="AC3159" i="1"/>
  <c r="AC3160" i="1"/>
  <c r="AC3161" i="1"/>
  <c r="AC3162" i="1"/>
  <c r="AC3163" i="1"/>
  <c r="AC3164" i="1"/>
  <c r="AC3165" i="1"/>
  <c r="AC3166" i="1"/>
  <c r="AC3167" i="1"/>
  <c r="AC3168" i="1"/>
  <c r="AC3169" i="1"/>
  <c r="AC3170" i="1"/>
  <c r="AC3171" i="1"/>
  <c r="AC3172" i="1"/>
  <c r="AC3173" i="1"/>
  <c r="AC3174" i="1"/>
  <c r="AC3175" i="1"/>
  <c r="AC3176" i="1"/>
  <c r="AC3177" i="1"/>
  <c r="AC3178" i="1"/>
  <c r="AC3179" i="1"/>
  <c r="AC3180" i="1"/>
  <c r="AC3181" i="1"/>
  <c r="AC3182" i="1"/>
  <c r="AC3183" i="1"/>
  <c r="AC3184" i="1"/>
  <c r="AC3185" i="1"/>
  <c r="AC3186" i="1"/>
  <c r="AC3187" i="1"/>
  <c r="AC3188" i="1"/>
  <c r="AC3189" i="1"/>
  <c r="AC3190" i="1"/>
  <c r="AC3191" i="1"/>
  <c r="AC3192" i="1"/>
  <c r="AC3193" i="1"/>
  <c r="AC3194" i="1"/>
  <c r="AC3195" i="1"/>
  <c r="AC3196" i="1"/>
  <c r="AC3197" i="1"/>
  <c r="AC3198" i="1"/>
  <c r="AC3199" i="1"/>
  <c r="AC3200" i="1"/>
  <c r="AC3201" i="1"/>
  <c r="AC3202" i="1"/>
  <c r="AC3203" i="1"/>
  <c r="AC3204" i="1"/>
  <c r="AC3205" i="1"/>
  <c r="AC3206" i="1"/>
  <c r="AC3207" i="1"/>
  <c r="AC3208" i="1"/>
  <c r="AC3209" i="1"/>
  <c r="AC3210" i="1"/>
  <c r="AC3211" i="1"/>
  <c r="AC3212" i="1"/>
  <c r="AC3213" i="1"/>
  <c r="AC3214" i="1"/>
  <c r="AC3215" i="1"/>
  <c r="AC3216" i="1"/>
  <c r="AC3217" i="1"/>
  <c r="AC3218" i="1"/>
  <c r="AC3219" i="1"/>
  <c r="AC3220" i="1"/>
  <c r="AC3221" i="1"/>
  <c r="AC3222" i="1"/>
  <c r="AC3223" i="1"/>
  <c r="AC3224" i="1"/>
  <c r="AC3225" i="1"/>
  <c r="AC3226" i="1"/>
  <c r="AC3227" i="1"/>
  <c r="AC3228" i="1"/>
  <c r="AC3229" i="1"/>
  <c r="AC3230" i="1"/>
  <c r="AC3231" i="1"/>
  <c r="AC3232" i="1"/>
  <c r="AC3233" i="1"/>
  <c r="AC3234" i="1"/>
  <c r="AC3235" i="1"/>
  <c r="AC3236" i="1"/>
  <c r="AC3237" i="1"/>
  <c r="AC3238" i="1"/>
  <c r="AC3239" i="1"/>
  <c r="AC3240" i="1"/>
  <c r="AC3241" i="1"/>
  <c r="AC3242" i="1"/>
  <c r="AC3243" i="1"/>
  <c r="AC3244" i="1"/>
  <c r="AC3245" i="1"/>
  <c r="AC3246" i="1"/>
  <c r="AC3247" i="1"/>
  <c r="AC3248" i="1"/>
  <c r="AC3249" i="1"/>
  <c r="AC3250" i="1"/>
  <c r="AC3251" i="1"/>
  <c r="AC3252" i="1"/>
  <c r="AC3253" i="1"/>
  <c r="AC3254" i="1"/>
  <c r="AC3255" i="1"/>
  <c r="AC3256" i="1"/>
  <c r="AC3257" i="1"/>
  <c r="AC3258" i="1"/>
  <c r="AC3259" i="1"/>
  <c r="AC3260" i="1"/>
  <c r="AC3261" i="1"/>
  <c r="AC3262" i="1"/>
  <c r="AC3263" i="1"/>
  <c r="AC3264" i="1"/>
  <c r="AC3265" i="1"/>
  <c r="AC3266" i="1"/>
  <c r="AC3267" i="1"/>
  <c r="AC3268" i="1"/>
  <c r="AC3269" i="1"/>
  <c r="AC3270" i="1"/>
  <c r="AC3271" i="1"/>
  <c r="AC3272" i="1"/>
  <c r="AC3273" i="1"/>
  <c r="AC3274" i="1"/>
  <c r="AC3275" i="1"/>
  <c r="AC3276" i="1"/>
  <c r="AC3277" i="1"/>
  <c r="AC3278" i="1"/>
  <c r="AC3279" i="1"/>
  <c r="AC3280" i="1"/>
  <c r="AC3281" i="1"/>
  <c r="AC3282" i="1"/>
  <c r="AC3283" i="1"/>
  <c r="AC3284" i="1"/>
  <c r="AC3285" i="1"/>
  <c r="AC3286" i="1"/>
  <c r="AC3287" i="1"/>
  <c r="AC3288" i="1"/>
  <c r="AC3289" i="1"/>
  <c r="AC3290" i="1"/>
  <c r="AC3291" i="1"/>
  <c r="AC3292" i="1"/>
  <c r="AC3293" i="1"/>
  <c r="AC3294" i="1"/>
  <c r="AC3295" i="1"/>
  <c r="AC3296" i="1"/>
  <c r="AC3297" i="1"/>
  <c r="AC3298" i="1"/>
  <c r="AC3299" i="1"/>
  <c r="AC3300" i="1"/>
  <c r="AC3301" i="1"/>
  <c r="AC3302" i="1"/>
  <c r="AC3303" i="1"/>
  <c r="AC3304" i="1"/>
  <c r="AC3305" i="1"/>
  <c r="AC3306" i="1"/>
  <c r="AC3307" i="1"/>
  <c r="AC3308" i="1"/>
  <c r="AC3309" i="1"/>
  <c r="AC3310" i="1"/>
  <c r="AC3311" i="1"/>
  <c r="AC3312" i="1"/>
  <c r="AC3313" i="1"/>
  <c r="AC3314" i="1"/>
  <c r="AC3315" i="1"/>
  <c r="AC3316" i="1"/>
  <c r="AC3317" i="1"/>
  <c r="AC3318" i="1"/>
  <c r="AC3319" i="1"/>
  <c r="AC3320" i="1"/>
  <c r="AC3321" i="1"/>
  <c r="AC3322" i="1"/>
  <c r="AC3323" i="1"/>
  <c r="AC3324" i="1"/>
  <c r="AC3325" i="1"/>
  <c r="AC3326" i="1"/>
  <c r="AC3327" i="1"/>
  <c r="AC3328" i="1"/>
  <c r="AC3329" i="1"/>
  <c r="AC3330" i="1"/>
  <c r="AC3331" i="1"/>
  <c r="AC3332" i="1"/>
  <c r="AC3333" i="1"/>
  <c r="AC3334" i="1"/>
  <c r="AC3335" i="1"/>
  <c r="AC3336" i="1"/>
  <c r="AC3337" i="1"/>
  <c r="AC3338" i="1"/>
  <c r="AC3339" i="1"/>
  <c r="AC3340" i="1"/>
  <c r="AC3341" i="1"/>
  <c r="AC3342" i="1"/>
  <c r="AC3343" i="1"/>
  <c r="AC3344" i="1"/>
  <c r="AC3345" i="1"/>
  <c r="AC3346" i="1"/>
  <c r="AC3347" i="1"/>
  <c r="AC3348" i="1"/>
  <c r="AC3349" i="1"/>
  <c r="AC3350" i="1"/>
  <c r="AC3351" i="1"/>
  <c r="AC3352" i="1"/>
  <c r="AC3353" i="1"/>
  <c r="AC3354" i="1"/>
  <c r="AC3355" i="1"/>
  <c r="AC3356" i="1"/>
  <c r="AC3357" i="1"/>
  <c r="AC3358" i="1"/>
  <c r="AC3359" i="1"/>
  <c r="AC3360" i="1"/>
  <c r="AC3361" i="1"/>
  <c r="AC3362" i="1"/>
  <c r="AC3363" i="1"/>
  <c r="AC3364" i="1"/>
  <c r="AC3365" i="1"/>
  <c r="AC3366" i="1"/>
  <c r="AC3367" i="1"/>
  <c r="AC3368" i="1"/>
  <c r="AC3369" i="1"/>
  <c r="AC3370" i="1"/>
  <c r="AC3371" i="1"/>
  <c r="AC3372" i="1"/>
  <c r="AC3373" i="1"/>
  <c r="AC3374" i="1"/>
  <c r="AC3375" i="1"/>
  <c r="AC3376" i="1"/>
  <c r="AC3377" i="1"/>
  <c r="AC3378" i="1"/>
  <c r="AC3379" i="1"/>
  <c r="AC3380" i="1"/>
  <c r="AC3381" i="1"/>
  <c r="AC3382" i="1"/>
  <c r="AC3383" i="1"/>
  <c r="AC3384" i="1"/>
  <c r="AC3385" i="1"/>
  <c r="AC3386" i="1"/>
  <c r="AC3387" i="1"/>
  <c r="AC3388" i="1"/>
  <c r="AC3389" i="1"/>
  <c r="AC3390" i="1"/>
  <c r="AC3391" i="1"/>
  <c r="AC3392" i="1"/>
  <c r="AC3393" i="1"/>
  <c r="AC3394" i="1"/>
  <c r="AC3395" i="1"/>
  <c r="AC3396" i="1"/>
  <c r="AC3397" i="1"/>
  <c r="AC3398" i="1"/>
  <c r="AC3399" i="1"/>
  <c r="AC3400" i="1"/>
  <c r="AC3401" i="1"/>
  <c r="AC3402" i="1"/>
  <c r="AC3403" i="1"/>
  <c r="AC3404" i="1"/>
  <c r="AC3405" i="1"/>
  <c r="AC3406" i="1"/>
  <c r="AC3407" i="1"/>
  <c r="AC3408" i="1"/>
  <c r="AC3409" i="1"/>
  <c r="AC3410" i="1"/>
  <c r="AC3411" i="1"/>
  <c r="AC3412" i="1"/>
  <c r="AC3413" i="1"/>
  <c r="AC3414" i="1"/>
  <c r="AC3415" i="1"/>
  <c r="AC3416" i="1"/>
  <c r="AC3417" i="1"/>
  <c r="AC3418" i="1"/>
  <c r="AC3419" i="1"/>
  <c r="AC3420" i="1"/>
  <c r="AC3421" i="1"/>
  <c r="AC3422" i="1"/>
  <c r="AC3423" i="1"/>
  <c r="AC3424" i="1"/>
  <c r="AC3425" i="1"/>
  <c r="AC3426" i="1"/>
  <c r="AC3427" i="1"/>
  <c r="AC3428" i="1"/>
  <c r="AC3429" i="1"/>
  <c r="AC3430" i="1"/>
  <c r="AC3431" i="1"/>
  <c r="AC3432" i="1"/>
  <c r="AC3433" i="1"/>
  <c r="AC3434" i="1"/>
  <c r="AC3435" i="1"/>
  <c r="AC3436" i="1"/>
  <c r="AC3437" i="1"/>
  <c r="AC3438" i="1"/>
  <c r="AC3439" i="1"/>
  <c r="AC3440" i="1"/>
  <c r="AC3441" i="1"/>
  <c r="AC3442" i="1"/>
  <c r="AC3443" i="1"/>
  <c r="AC3444" i="1"/>
  <c r="AC3445" i="1"/>
  <c r="AC3446" i="1"/>
  <c r="AC3447" i="1"/>
  <c r="AC3448" i="1"/>
  <c r="AC3449" i="1"/>
  <c r="AC3450" i="1"/>
  <c r="AC3451" i="1"/>
  <c r="AC3452" i="1"/>
  <c r="AC3453" i="1"/>
  <c r="AC3454" i="1"/>
  <c r="AC3455" i="1"/>
  <c r="AC3456" i="1"/>
  <c r="AC3457" i="1"/>
  <c r="AC3458" i="1"/>
  <c r="AC3459" i="1"/>
  <c r="AC3460" i="1"/>
  <c r="AC3461" i="1"/>
  <c r="AC3462" i="1"/>
  <c r="AC3463" i="1"/>
  <c r="AC3464" i="1"/>
  <c r="AC3465" i="1"/>
  <c r="AC3466" i="1"/>
  <c r="AC3467" i="1"/>
  <c r="AC3468" i="1"/>
  <c r="AC3469" i="1"/>
  <c r="AC3470" i="1"/>
  <c r="AC3471" i="1"/>
  <c r="AC3472" i="1"/>
  <c r="AC3473" i="1"/>
  <c r="AC3474" i="1"/>
  <c r="AC3475" i="1"/>
  <c r="AC3476" i="1"/>
  <c r="AC3477" i="1"/>
  <c r="AC3478" i="1"/>
  <c r="AC3479" i="1"/>
  <c r="AC3480" i="1"/>
  <c r="AC3481" i="1"/>
  <c r="AC3482" i="1"/>
  <c r="AC3483" i="1"/>
  <c r="AC3484" i="1"/>
  <c r="AC3485" i="1"/>
  <c r="AC3486" i="1"/>
  <c r="AC3487" i="1"/>
  <c r="AC3488" i="1"/>
  <c r="AC3489" i="1"/>
  <c r="AC3490" i="1"/>
  <c r="AC3491" i="1"/>
  <c r="AC3492" i="1"/>
  <c r="AC3493" i="1"/>
  <c r="AC3494" i="1"/>
  <c r="AC3495" i="1"/>
  <c r="AC3496" i="1"/>
  <c r="AC3497" i="1"/>
  <c r="AC3498" i="1"/>
  <c r="AC3499" i="1"/>
  <c r="AC3500" i="1"/>
  <c r="AC3501" i="1"/>
  <c r="AC3502" i="1"/>
  <c r="AC3503" i="1"/>
  <c r="AC3504" i="1"/>
  <c r="AC3505" i="1"/>
  <c r="AC3506" i="1"/>
  <c r="AC3507" i="1"/>
  <c r="AC3508" i="1"/>
  <c r="AC3509" i="1"/>
  <c r="AC3510" i="1"/>
  <c r="AC3511" i="1"/>
  <c r="AC3512" i="1"/>
  <c r="AC3513" i="1"/>
  <c r="AC3514" i="1"/>
  <c r="AC3515" i="1"/>
  <c r="AC3516" i="1"/>
  <c r="AC3517" i="1"/>
  <c r="AC3518" i="1"/>
  <c r="AC3519" i="1"/>
  <c r="AC3520" i="1"/>
  <c r="AC3521" i="1"/>
  <c r="AC3522" i="1"/>
  <c r="AC3523" i="1"/>
  <c r="AC3524" i="1"/>
  <c r="AC3525" i="1"/>
  <c r="AC3526" i="1"/>
  <c r="AC3527" i="1"/>
  <c r="AC3528" i="1"/>
  <c r="AC3529" i="1"/>
  <c r="AC3530" i="1"/>
  <c r="AC3531" i="1"/>
  <c r="AC3532" i="1"/>
  <c r="AC3533" i="1"/>
  <c r="AC3534" i="1"/>
  <c r="AC3535" i="1"/>
  <c r="AC3536" i="1"/>
  <c r="AC3537" i="1"/>
  <c r="AC3538" i="1"/>
  <c r="AC3539" i="1"/>
  <c r="AC3540" i="1"/>
  <c r="AC3541" i="1"/>
  <c r="AC3542" i="1"/>
  <c r="AC3543" i="1"/>
  <c r="AC3544" i="1"/>
  <c r="AC3545" i="1"/>
  <c r="AC3546" i="1"/>
  <c r="AC3547" i="1"/>
  <c r="AC3548" i="1"/>
  <c r="AC3549" i="1"/>
  <c r="AC3550" i="1"/>
  <c r="AC3551" i="1"/>
  <c r="AC3552" i="1"/>
  <c r="AC3553" i="1"/>
  <c r="AC3554" i="1"/>
  <c r="AC3555" i="1"/>
  <c r="AC3556" i="1"/>
  <c r="AC3557" i="1"/>
  <c r="AC3558" i="1"/>
  <c r="AC3559" i="1"/>
  <c r="AC3560" i="1"/>
  <c r="AC3561" i="1"/>
  <c r="AC3562" i="1"/>
  <c r="AC3563" i="1"/>
  <c r="AC3564" i="1"/>
  <c r="AC3565" i="1"/>
  <c r="AC3566" i="1"/>
  <c r="AC3567" i="1"/>
  <c r="AC3568" i="1"/>
  <c r="AC3569" i="1"/>
  <c r="AC3570" i="1"/>
  <c r="AC3571" i="1"/>
  <c r="AC3572" i="1"/>
  <c r="AC3573" i="1"/>
  <c r="AC3574" i="1"/>
  <c r="AC3575" i="1"/>
  <c r="AC3576" i="1"/>
  <c r="AC3577" i="1"/>
  <c r="AC3578" i="1"/>
  <c r="AC3579" i="1"/>
  <c r="AC3580" i="1"/>
  <c r="AC3581" i="1"/>
  <c r="AC3582" i="1"/>
  <c r="AC3583" i="1"/>
  <c r="AC3584" i="1"/>
  <c r="AC3585" i="1"/>
  <c r="AC3586" i="1"/>
  <c r="AC3587" i="1"/>
  <c r="AC3588" i="1"/>
  <c r="AC3589" i="1"/>
  <c r="AC3590" i="1"/>
  <c r="AC3591" i="1"/>
  <c r="AC3592" i="1"/>
  <c r="AC3593" i="1"/>
  <c r="AC3594" i="1"/>
  <c r="AC3595" i="1"/>
  <c r="AC3596" i="1"/>
  <c r="AC3597" i="1"/>
  <c r="AC3598" i="1"/>
  <c r="AC3599" i="1"/>
  <c r="AC3600" i="1"/>
  <c r="AC3601" i="1"/>
  <c r="AC3602" i="1"/>
  <c r="AC3603" i="1"/>
  <c r="AC3604" i="1"/>
  <c r="AC3605" i="1"/>
  <c r="AC3606" i="1"/>
  <c r="AC3607" i="1"/>
  <c r="AC3608" i="1"/>
  <c r="AC3609" i="1"/>
  <c r="AC3610" i="1"/>
  <c r="AC3611" i="1"/>
  <c r="AC3612" i="1"/>
  <c r="AC3613" i="1"/>
  <c r="AC3614" i="1"/>
  <c r="AC3615" i="1"/>
  <c r="AC3616" i="1"/>
  <c r="AC3617" i="1"/>
  <c r="AC3618" i="1"/>
  <c r="AC3619" i="1"/>
  <c r="AC3620" i="1"/>
  <c r="AC3621" i="1"/>
  <c r="AC3622" i="1"/>
  <c r="AC3623" i="1"/>
  <c r="AC3624" i="1"/>
  <c r="AC3625" i="1"/>
  <c r="AC3626" i="1"/>
  <c r="AC3627" i="1"/>
  <c r="AC3628" i="1"/>
  <c r="AC3629" i="1"/>
  <c r="AC3630" i="1"/>
  <c r="AC3631" i="1"/>
  <c r="AC3632" i="1"/>
  <c r="AC3633" i="1"/>
  <c r="AC3634" i="1"/>
  <c r="AC3635" i="1"/>
  <c r="AC3636" i="1"/>
  <c r="AC3637" i="1"/>
  <c r="AC3638" i="1"/>
  <c r="AC3639" i="1"/>
  <c r="AC3640" i="1"/>
  <c r="AC3641" i="1"/>
  <c r="AC3642" i="1"/>
  <c r="AC3643" i="1"/>
  <c r="AC3644" i="1"/>
  <c r="AC3645" i="1"/>
  <c r="AC3646" i="1"/>
  <c r="AC3647" i="1"/>
  <c r="AC3648" i="1"/>
  <c r="AC3649" i="1"/>
  <c r="AC3650" i="1"/>
  <c r="AC3651" i="1"/>
  <c r="AC3652" i="1"/>
  <c r="AC3653" i="1"/>
  <c r="AC3654" i="1"/>
  <c r="AC3655" i="1"/>
  <c r="AC3656" i="1"/>
  <c r="AC3657" i="1"/>
  <c r="AC3658" i="1"/>
  <c r="AC3659" i="1"/>
  <c r="AC3660" i="1"/>
  <c r="AC3661" i="1"/>
  <c r="AC3662" i="1"/>
  <c r="AC3663" i="1"/>
  <c r="AC3664" i="1"/>
  <c r="AC3665" i="1"/>
  <c r="AC3666" i="1"/>
  <c r="AC3667" i="1"/>
  <c r="AC3668" i="1"/>
  <c r="AC3669" i="1"/>
  <c r="AC3670" i="1"/>
  <c r="AC3671" i="1"/>
  <c r="AC3672" i="1"/>
  <c r="AC3673" i="1"/>
  <c r="AC3674" i="1"/>
  <c r="AC3675" i="1"/>
  <c r="AC3676" i="1"/>
  <c r="AC3677" i="1"/>
  <c r="AC3678" i="1"/>
  <c r="AC3679" i="1"/>
  <c r="AC3680" i="1"/>
  <c r="AC3681" i="1"/>
  <c r="AC3682" i="1"/>
  <c r="AC3683" i="1"/>
  <c r="AC3684" i="1"/>
  <c r="AC3685" i="1"/>
  <c r="AC3686" i="1"/>
  <c r="AC3687" i="1"/>
  <c r="AC3688" i="1"/>
  <c r="AC3689" i="1"/>
  <c r="AC3690" i="1"/>
  <c r="AC3691" i="1"/>
  <c r="AC3692" i="1"/>
  <c r="AC3693" i="1"/>
  <c r="AC3694" i="1"/>
  <c r="AC3695" i="1"/>
  <c r="AC3696" i="1"/>
  <c r="AC3697" i="1"/>
  <c r="AC3698" i="1"/>
  <c r="AC3699" i="1"/>
  <c r="AC3700" i="1"/>
  <c r="AC3701" i="1"/>
  <c r="AC3702" i="1"/>
  <c r="AC3703" i="1"/>
  <c r="AC3704" i="1"/>
  <c r="AC3705" i="1"/>
  <c r="AC3706" i="1"/>
  <c r="AC3707" i="1"/>
  <c r="AC3708" i="1"/>
  <c r="AC3709" i="1"/>
  <c r="AC3710" i="1"/>
  <c r="AC3711" i="1"/>
  <c r="AC3712" i="1"/>
  <c r="AC3713" i="1"/>
  <c r="AC3714" i="1"/>
  <c r="AC3715" i="1"/>
  <c r="AC3716" i="1"/>
  <c r="AC3717" i="1"/>
  <c r="AC3718" i="1"/>
  <c r="AC3719" i="1"/>
  <c r="AC3720" i="1"/>
  <c r="AC3721" i="1"/>
  <c r="AC3722" i="1"/>
  <c r="AC3723" i="1"/>
  <c r="AC3724" i="1"/>
  <c r="AC3725" i="1"/>
  <c r="AC3726" i="1"/>
  <c r="AC3727" i="1"/>
  <c r="AC3728" i="1"/>
  <c r="AC3729" i="1"/>
  <c r="AC3730" i="1"/>
  <c r="AC3731" i="1"/>
  <c r="AC3732" i="1"/>
  <c r="AC3733" i="1"/>
  <c r="AC3734" i="1"/>
  <c r="AC3735" i="1"/>
  <c r="AC3736" i="1"/>
  <c r="AC3737" i="1"/>
  <c r="AC3738" i="1"/>
  <c r="AC3739" i="1"/>
  <c r="AC3740" i="1"/>
  <c r="AC3741" i="1"/>
  <c r="AC3742" i="1"/>
  <c r="AC3743" i="1"/>
  <c r="AC3744" i="1"/>
  <c r="AC3745" i="1"/>
  <c r="AC3746" i="1"/>
  <c r="AC3747" i="1"/>
  <c r="AC3748" i="1"/>
  <c r="AC3749" i="1"/>
  <c r="AC3750" i="1"/>
  <c r="AC3751" i="1"/>
  <c r="AC3752" i="1"/>
  <c r="AC3753" i="1"/>
  <c r="AC3754" i="1"/>
  <c r="AC3755" i="1"/>
  <c r="AC3756" i="1"/>
  <c r="AC3757" i="1"/>
  <c r="AC3758" i="1"/>
  <c r="AC3759" i="1"/>
  <c r="AC3760" i="1"/>
  <c r="AC3761" i="1"/>
  <c r="AC3762" i="1"/>
  <c r="AC3763" i="1"/>
  <c r="AC3764" i="1"/>
  <c r="AC3765" i="1"/>
  <c r="AC3766" i="1"/>
  <c r="AC3767" i="1"/>
  <c r="AC3768" i="1"/>
  <c r="AC3769" i="1"/>
  <c r="AC3770" i="1"/>
  <c r="AC3771" i="1"/>
  <c r="AC3772" i="1"/>
  <c r="AC3773" i="1"/>
  <c r="AC3774" i="1"/>
  <c r="AC3775" i="1"/>
  <c r="AC3776" i="1"/>
  <c r="AC3777" i="1"/>
  <c r="AC3778" i="1"/>
  <c r="AC3779" i="1"/>
  <c r="AC3780" i="1"/>
  <c r="AC3781" i="1"/>
  <c r="AC3782" i="1"/>
  <c r="AC3783" i="1"/>
  <c r="AC3784" i="1"/>
  <c r="AC3785" i="1"/>
  <c r="AC3786" i="1"/>
  <c r="AC3787" i="1"/>
  <c r="AC3788" i="1"/>
  <c r="AC3789" i="1"/>
  <c r="AC3790" i="1"/>
  <c r="AC3791" i="1"/>
  <c r="AC3792" i="1"/>
  <c r="AC3793" i="1"/>
  <c r="AC3794" i="1"/>
  <c r="AC3795" i="1"/>
  <c r="AC3796" i="1"/>
  <c r="AC3797" i="1"/>
  <c r="AC3798" i="1"/>
  <c r="AC3799" i="1"/>
  <c r="AC3800" i="1"/>
  <c r="AC3801" i="1"/>
  <c r="AC3802" i="1"/>
  <c r="AC3803" i="1"/>
  <c r="AC3804" i="1"/>
  <c r="AC3805" i="1"/>
  <c r="AC3806" i="1"/>
  <c r="AC3807" i="1"/>
  <c r="AC3808" i="1"/>
  <c r="AC3809" i="1"/>
  <c r="AC3810" i="1"/>
  <c r="AC3811" i="1"/>
  <c r="AC3812" i="1"/>
  <c r="AC3813" i="1"/>
  <c r="AC3814" i="1"/>
  <c r="AC3815" i="1"/>
  <c r="AC3816" i="1"/>
  <c r="AC3817" i="1"/>
  <c r="AC3818" i="1"/>
  <c r="AC3819" i="1"/>
  <c r="AC3820" i="1"/>
  <c r="AC3821" i="1"/>
  <c r="AC3822" i="1"/>
  <c r="AC3823" i="1"/>
  <c r="AC3824" i="1"/>
  <c r="AC3825" i="1"/>
  <c r="AC3826" i="1"/>
  <c r="AC3827" i="1"/>
  <c r="AC3828" i="1"/>
  <c r="AC3829" i="1"/>
  <c r="AC3830" i="1"/>
  <c r="AC3831" i="1"/>
  <c r="AC3832" i="1"/>
  <c r="AC3833" i="1"/>
  <c r="AC3834" i="1"/>
  <c r="AC3835" i="1"/>
  <c r="AC3836" i="1"/>
  <c r="AC3837" i="1"/>
  <c r="AC3838" i="1"/>
  <c r="AC3839" i="1"/>
  <c r="AC3840" i="1"/>
  <c r="AC3841" i="1"/>
  <c r="AC3842" i="1"/>
  <c r="AC3843" i="1"/>
  <c r="AC3844" i="1"/>
  <c r="AC3845" i="1"/>
  <c r="AC3846" i="1"/>
  <c r="AC3847" i="1"/>
  <c r="AC3848" i="1"/>
  <c r="AC3849" i="1"/>
  <c r="AC3850" i="1"/>
  <c r="AC3851" i="1"/>
  <c r="AC3852" i="1"/>
  <c r="AC3853" i="1"/>
  <c r="AC3854" i="1"/>
  <c r="AC3855" i="1"/>
  <c r="AC3856" i="1"/>
  <c r="AC3857" i="1"/>
  <c r="AC3858" i="1"/>
  <c r="AC3859" i="1"/>
  <c r="AC3860" i="1"/>
  <c r="AC3861" i="1"/>
  <c r="AC3862" i="1"/>
  <c r="AC3863" i="1"/>
  <c r="AC3864" i="1"/>
  <c r="AC3865" i="1"/>
  <c r="AC3866" i="1"/>
  <c r="AC3867" i="1"/>
  <c r="AC3868" i="1"/>
  <c r="AC3869" i="1"/>
  <c r="AC3870" i="1"/>
  <c r="AC3871" i="1"/>
  <c r="AC3872" i="1"/>
  <c r="AC3873" i="1"/>
  <c r="AC3874" i="1"/>
  <c r="AC3875" i="1"/>
  <c r="AC3876" i="1"/>
  <c r="AC3877" i="1"/>
  <c r="AC3878" i="1"/>
  <c r="AC3879" i="1"/>
  <c r="AC3880" i="1"/>
  <c r="AC3881" i="1"/>
  <c r="AC3882" i="1"/>
  <c r="AC3883" i="1"/>
  <c r="AC3884" i="1"/>
  <c r="AC3885" i="1"/>
  <c r="AC3886" i="1"/>
  <c r="AC3887" i="1"/>
  <c r="AC3888" i="1"/>
  <c r="AC3889" i="1"/>
  <c r="AC3890" i="1"/>
  <c r="AC3891" i="1"/>
  <c r="AC3892" i="1"/>
  <c r="AC3893" i="1"/>
  <c r="AC3894" i="1"/>
  <c r="AC3895" i="1"/>
  <c r="AC3896" i="1"/>
  <c r="AC3897" i="1"/>
  <c r="AC3898" i="1"/>
  <c r="AC3899" i="1"/>
  <c r="AC3900" i="1"/>
  <c r="AC3901" i="1"/>
  <c r="AC3902" i="1"/>
  <c r="AC3903" i="1"/>
  <c r="AC3904" i="1"/>
  <c r="AC3905" i="1"/>
  <c r="AC3906" i="1"/>
  <c r="AC3907" i="1"/>
  <c r="AC3908" i="1"/>
  <c r="AC3909" i="1"/>
  <c r="AC3910" i="1"/>
  <c r="AC3911" i="1"/>
  <c r="AC3912" i="1"/>
  <c r="AC3913" i="1"/>
  <c r="AC3914" i="1"/>
  <c r="AC3915" i="1"/>
  <c r="AC3916" i="1"/>
  <c r="AC3917" i="1"/>
  <c r="AC3918" i="1"/>
  <c r="AC3919" i="1"/>
  <c r="AC3920" i="1"/>
  <c r="AC3921" i="1"/>
  <c r="AC3922" i="1"/>
  <c r="AC3923" i="1"/>
  <c r="AC3924" i="1"/>
  <c r="AC3925" i="1"/>
  <c r="AC3926" i="1"/>
  <c r="AC3927" i="1"/>
  <c r="AC3928" i="1"/>
  <c r="AC3929" i="1"/>
  <c r="AC3930" i="1"/>
  <c r="AC3931" i="1"/>
  <c r="AC3932" i="1"/>
  <c r="AC3933" i="1"/>
  <c r="AC3934" i="1"/>
  <c r="AC3935" i="1"/>
  <c r="AC3936" i="1"/>
  <c r="AC3937" i="1"/>
  <c r="AC3938" i="1"/>
  <c r="AC3939" i="1"/>
  <c r="AC3940" i="1"/>
  <c r="AC3941" i="1"/>
  <c r="AC3942" i="1"/>
  <c r="AC3943" i="1"/>
  <c r="AC3944" i="1"/>
  <c r="AC3945" i="1"/>
  <c r="AC3946" i="1"/>
  <c r="AC3947" i="1"/>
  <c r="AC3948" i="1"/>
  <c r="AC3949" i="1"/>
  <c r="AC3950" i="1"/>
  <c r="AC3951" i="1"/>
  <c r="AC3952" i="1"/>
  <c r="AC3953" i="1"/>
  <c r="AC3954" i="1"/>
  <c r="AC3955" i="1"/>
  <c r="AC3956" i="1"/>
  <c r="AC3957" i="1"/>
  <c r="AC3958" i="1"/>
  <c r="AC3959" i="1"/>
  <c r="AC3960" i="1"/>
  <c r="AC3961" i="1"/>
  <c r="AC3962" i="1"/>
  <c r="AC3963" i="1"/>
  <c r="AC3964" i="1"/>
  <c r="AC3965" i="1"/>
  <c r="AC3966" i="1"/>
  <c r="AC3967" i="1"/>
  <c r="AC3968" i="1"/>
  <c r="AC3969" i="1"/>
  <c r="AC3970" i="1"/>
  <c r="AC3971" i="1"/>
  <c r="AC3972" i="1"/>
  <c r="AC3973" i="1"/>
  <c r="AC3974" i="1"/>
  <c r="AC3975" i="1"/>
  <c r="AC3976" i="1"/>
  <c r="AC3977" i="1"/>
  <c r="AC3978" i="1"/>
  <c r="AC3979" i="1"/>
  <c r="AC3980" i="1"/>
  <c r="AC3981" i="1"/>
  <c r="AC3982" i="1"/>
  <c r="AC3983" i="1"/>
  <c r="AC3984" i="1"/>
  <c r="AC3985" i="1"/>
  <c r="AC3986" i="1"/>
  <c r="AC3987" i="1"/>
  <c r="AC3988" i="1"/>
  <c r="AC3989" i="1"/>
  <c r="AC3990" i="1"/>
  <c r="AC3991" i="1"/>
  <c r="AC3992" i="1"/>
  <c r="AC3993" i="1"/>
  <c r="AC3994" i="1"/>
  <c r="AC3995" i="1"/>
  <c r="AC3996" i="1"/>
  <c r="AC3997" i="1"/>
  <c r="AC3998" i="1"/>
  <c r="AC3999" i="1"/>
  <c r="AC4000" i="1"/>
  <c r="AC4001" i="1"/>
  <c r="AC4002" i="1"/>
  <c r="AC4003" i="1"/>
  <c r="AC4004" i="1"/>
  <c r="AC4005" i="1"/>
  <c r="AC4006" i="1"/>
  <c r="AC4007" i="1"/>
  <c r="AC4008" i="1"/>
  <c r="AC4009" i="1"/>
  <c r="AC4010" i="1"/>
  <c r="AC4011" i="1"/>
  <c r="AC4012" i="1"/>
  <c r="AC4013" i="1"/>
  <c r="AC4014" i="1"/>
  <c r="AC4015" i="1"/>
  <c r="AC4016" i="1"/>
  <c r="AC4017" i="1"/>
  <c r="AC4018" i="1"/>
  <c r="AC4019" i="1"/>
  <c r="AC4020" i="1"/>
  <c r="AC4021" i="1"/>
  <c r="AC4022" i="1"/>
  <c r="AC4023" i="1"/>
  <c r="AC4024" i="1"/>
  <c r="AC4025" i="1"/>
  <c r="AC4026" i="1"/>
  <c r="AC4027" i="1"/>
  <c r="AC4028" i="1"/>
  <c r="AC4029" i="1"/>
  <c r="AC4030" i="1"/>
  <c r="AC4031" i="1"/>
  <c r="AC4032" i="1"/>
  <c r="AC4033" i="1"/>
  <c r="AC4034" i="1"/>
  <c r="AC4035" i="1"/>
  <c r="AC4036" i="1"/>
  <c r="AC4037" i="1"/>
  <c r="AC4038" i="1"/>
  <c r="AC4039" i="1"/>
  <c r="AC4040" i="1"/>
  <c r="AC4041" i="1"/>
  <c r="AC4042" i="1"/>
  <c r="AC4043" i="1"/>
  <c r="AC4044" i="1"/>
  <c r="AC4045" i="1"/>
  <c r="AC4046" i="1"/>
  <c r="AC4047" i="1"/>
  <c r="AC4048" i="1"/>
  <c r="AC4049" i="1"/>
  <c r="AC4050" i="1"/>
  <c r="AC4051" i="1"/>
  <c r="AC4052" i="1"/>
  <c r="AC4053" i="1"/>
  <c r="AC4054" i="1"/>
  <c r="AC4055" i="1"/>
  <c r="AC4056" i="1"/>
  <c r="AC4057" i="1"/>
  <c r="AC4058" i="1"/>
  <c r="AC4059" i="1"/>
  <c r="AC4060" i="1"/>
  <c r="AC4061" i="1"/>
  <c r="AC4062" i="1"/>
  <c r="AC4063" i="1"/>
  <c r="AC4064" i="1"/>
  <c r="AC4065" i="1"/>
  <c r="AC4066" i="1"/>
  <c r="AC4067" i="1"/>
  <c r="AC4068" i="1"/>
  <c r="AC4069" i="1"/>
  <c r="AC4070" i="1"/>
  <c r="AC4071" i="1"/>
  <c r="AC4072" i="1"/>
  <c r="AC4073" i="1"/>
  <c r="AC4074" i="1"/>
  <c r="AC4075" i="1"/>
  <c r="AC4076" i="1"/>
  <c r="AC4077" i="1"/>
  <c r="AC4078" i="1"/>
  <c r="AC4079" i="1"/>
  <c r="AC4080" i="1"/>
  <c r="AC4081" i="1"/>
  <c r="AC4082" i="1"/>
  <c r="AC4083" i="1"/>
  <c r="AC4084" i="1"/>
  <c r="AC4085" i="1"/>
  <c r="AC4086" i="1"/>
  <c r="AC4087" i="1"/>
  <c r="AC4088" i="1"/>
  <c r="AC4089" i="1"/>
  <c r="AC4090" i="1"/>
  <c r="AC4091" i="1"/>
  <c r="AC4092" i="1"/>
  <c r="AC4093" i="1"/>
  <c r="AC4094" i="1"/>
  <c r="AC4095" i="1"/>
  <c r="AC4096" i="1"/>
  <c r="AC4097" i="1"/>
  <c r="AC4098" i="1"/>
  <c r="AC4099" i="1"/>
  <c r="AC4100" i="1"/>
  <c r="AC4101" i="1"/>
  <c r="AC4102" i="1"/>
  <c r="AC4103" i="1"/>
  <c r="AC4104" i="1"/>
  <c r="AC4105" i="1"/>
  <c r="AC4106" i="1"/>
  <c r="AC4107" i="1"/>
  <c r="AC4108" i="1"/>
  <c r="AC4109" i="1"/>
  <c r="AC4110" i="1"/>
  <c r="AC4111" i="1"/>
  <c r="AC4112" i="1"/>
  <c r="AC4113" i="1"/>
  <c r="AC4114" i="1"/>
  <c r="AC4115" i="1"/>
  <c r="AC4116" i="1"/>
  <c r="AC4117" i="1"/>
  <c r="AC4118" i="1"/>
  <c r="AC4119" i="1"/>
  <c r="AC4120" i="1"/>
  <c r="AC4121" i="1"/>
  <c r="AC4122" i="1"/>
  <c r="AC4123" i="1"/>
  <c r="AC4124" i="1"/>
  <c r="AC4125" i="1"/>
  <c r="AC4126" i="1"/>
  <c r="AC4127" i="1"/>
  <c r="AC4128" i="1"/>
  <c r="AC4129" i="1"/>
  <c r="AC4130" i="1"/>
  <c r="AC4131" i="1"/>
  <c r="AC4132" i="1"/>
  <c r="AC4133" i="1"/>
  <c r="AC4134" i="1"/>
  <c r="AC4135" i="1"/>
  <c r="AC4136" i="1"/>
  <c r="AC4137" i="1"/>
  <c r="AC4138" i="1"/>
  <c r="AC4139" i="1"/>
  <c r="AC4140" i="1"/>
  <c r="AC4141" i="1"/>
  <c r="AC4142" i="1"/>
  <c r="AC4143" i="1"/>
  <c r="AC4144" i="1"/>
  <c r="AC4145" i="1"/>
  <c r="AC4146" i="1"/>
  <c r="AC4147" i="1"/>
  <c r="AC4148" i="1"/>
  <c r="AC4149" i="1"/>
  <c r="AC4150" i="1"/>
  <c r="AC4151" i="1"/>
  <c r="AC4152" i="1"/>
  <c r="AC4153" i="1"/>
  <c r="AC4154" i="1"/>
  <c r="AC4155" i="1"/>
  <c r="AC4156" i="1"/>
  <c r="AC4157" i="1"/>
  <c r="AC4158" i="1"/>
  <c r="AC4159" i="1"/>
  <c r="AC4160" i="1"/>
  <c r="AC4161" i="1"/>
  <c r="AC4162" i="1"/>
  <c r="AC4163" i="1"/>
  <c r="AC4164" i="1"/>
  <c r="AC4165" i="1"/>
  <c r="AC4166" i="1"/>
  <c r="AC4167" i="1"/>
  <c r="AC4168" i="1"/>
  <c r="AC4169" i="1"/>
  <c r="AC4170" i="1"/>
  <c r="AC4171" i="1"/>
  <c r="AC4172" i="1"/>
  <c r="AC4173" i="1"/>
  <c r="AC4174" i="1"/>
  <c r="AC4175" i="1"/>
  <c r="AC4176" i="1"/>
  <c r="AC4177" i="1"/>
  <c r="AC4178" i="1"/>
  <c r="AC4179" i="1"/>
  <c r="AC4180" i="1"/>
  <c r="AC4181" i="1"/>
  <c r="AC4182" i="1"/>
  <c r="AC4183" i="1"/>
  <c r="AC4184" i="1"/>
  <c r="AC4185" i="1"/>
  <c r="AC4186" i="1"/>
  <c r="AC4187" i="1"/>
  <c r="AC4188" i="1"/>
  <c r="AC4189" i="1"/>
  <c r="AC4190" i="1"/>
  <c r="AC4191" i="1"/>
  <c r="AC4192" i="1"/>
  <c r="AC4193" i="1"/>
  <c r="AC4194" i="1"/>
  <c r="AC4195" i="1"/>
  <c r="AC4196" i="1"/>
  <c r="AC4197" i="1"/>
  <c r="AC4198" i="1"/>
  <c r="AC4199" i="1"/>
  <c r="AC4200" i="1"/>
  <c r="AC4201" i="1"/>
  <c r="AC4202" i="1"/>
  <c r="AC4203" i="1"/>
  <c r="AC4204" i="1"/>
  <c r="AC4205" i="1"/>
  <c r="AC4206" i="1"/>
  <c r="AC4207" i="1"/>
  <c r="AC4208" i="1"/>
  <c r="AC4209" i="1"/>
  <c r="AC4210" i="1"/>
  <c r="AC4211" i="1"/>
  <c r="AC4212" i="1"/>
  <c r="AC4213" i="1"/>
  <c r="AC4214" i="1"/>
  <c r="AC4215" i="1"/>
  <c r="AC4216" i="1"/>
  <c r="AC4217" i="1"/>
  <c r="AC4218" i="1"/>
  <c r="AC4219" i="1"/>
  <c r="AC4220" i="1"/>
  <c r="AC4221" i="1"/>
  <c r="AC4222" i="1"/>
  <c r="AC4223" i="1"/>
  <c r="AC4224" i="1"/>
  <c r="AC4225" i="1"/>
  <c r="AC4226" i="1"/>
  <c r="AC4227" i="1"/>
  <c r="AC4228" i="1"/>
  <c r="AC4229" i="1"/>
  <c r="AC4230" i="1"/>
  <c r="AC4231" i="1"/>
  <c r="AC4232" i="1"/>
  <c r="AC4233" i="1"/>
  <c r="AC4234" i="1"/>
  <c r="AC4235" i="1"/>
  <c r="AC4236" i="1"/>
  <c r="AC4237" i="1"/>
  <c r="AC4238" i="1"/>
  <c r="AC4239" i="1"/>
  <c r="AC4240" i="1"/>
  <c r="AC4241" i="1"/>
  <c r="AC4242" i="1"/>
  <c r="AC4243" i="1"/>
  <c r="AC4244" i="1"/>
  <c r="AC4245" i="1"/>
  <c r="AC4246" i="1"/>
  <c r="AC4247" i="1"/>
  <c r="AC4248" i="1"/>
  <c r="AC4249" i="1"/>
  <c r="AC4250" i="1"/>
  <c r="AC4251" i="1"/>
  <c r="AC4252" i="1"/>
  <c r="AC4253" i="1"/>
  <c r="AC4254" i="1"/>
  <c r="AC4255" i="1"/>
  <c r="AC4256" i="1"/>
  <c r="AC4257" i="1"/>
  <c r="AC4258" i="1"/>
  <c r="AC4259" i="1"/>
  <c r="AC4260" i="1"/>
  <c r="AC4261" i="1"/>
  <c r="AC4262" i="1"/>
  <c r="AC4263" i="1"/>
  <c r="AC4264" i="1"/>
  <c r="AC4265" i="1"/>
  <c r="AC4266" i="1"/>
  <c r="AC4267" i="1"/>
  <c r="AC4268" i="1"/>
  <c r="AC4269" i="1"/>
  <c r="AC4270" i="1"/>
  <c r="AC4271" i="1"/>
  <c r="AC4272" i="1"/>
  <c r="AC4273" i="1"/>
  <c r="AC4274" i="1"/>
  <c r="AC4275" i="1"/>
  <c r="AC4276" i="1"/>
  <c r="AC4277" i="1"/>
  <c r="AC4278" i="1"/>
  <c r="AC4279" i="1"/>
  <c r="AC4280" i="1"/>
  <c r="AC4281" i="1"/>
  <c r="AC4282" i="1"/>
  <c r="AC4283" i="1"/>
  <c r="AC4284" i="1"/>
  <c r="AC4285" i="1"/>
  <c r="AC4286" i="1"/>
  <c r="AC4287" i="1"/>
  <c r="AC4288" i="1"/>
  <c r="AC4289" i="1"/>
  <c r="AC4290" i="1"/>
  <c r="AC4291" i="1"/>
  <c r="AC4292" i="1"/>
  <c r="AC4293" i="1"/>
  <c r="AC4294" i="1"/>
  <c r="AC4295" i="1"/>
  <c r="AC4296" i="1"/>
  <c r="AC4297" i="1"/>
  <c r="AC4298" i="1"/>
  <c r="AC4299" i="1"/>
  <c r="AC4300" i="1"/>
  <c r="AC4301" i="1"/>
  <c r="AC4302" i="1"/>
  <c r="AC4303" i="1"/>
  <c r="AC4304" i="1"/>
  <c r="AC4305" i="1"/>
  <c r="AC4306" i="1"/>
  <c r="AC4307" i="1"/>
  <c r="AC4308" i="1"/>
  <c r="AC4309" i="1"/>
  <c r="AC4310" i="1"/>
  <c r="AC4311" i="1"/>
  <c r="AC4312" i="1"/>
  <c r="AC4313" i="1"/>
  <c r="AC4314" i="1"/>
  <c r="AC4315" i="1"/>
  <c r="AC4316" i="1"/>
  <c r="AC4317" i="1"/>
  <c r="AC4318" i="1"/>
  <c r="AC4319" i="1"/>
  <c r="AC4320" i="1"/>
  <c r="AC4321" i="1"/>
  <c r="AC4322" i="1"/>
  <c r="AC4323" i="1"/>
  <c r="AC4324" i="1"/>
  <c r="AC4325" i="1"/>
  <c r="AC4326" i="1"/>
  <c r="AC4327" i="1"/>
  <c r="AC4328" i="1"/>
  <c r="AC4329" i="1"/>
  <c r="AC4330" i="1"/>
  <c r="AC4331" i="1"/>
  <c r="AC4332" i="1"/>
  <c r="AC4333" i="1"/>
  <c r="AC4334" i="1"/>
  <c r="AC4335" i="1"/>
  <c r="AC4336" i="1"/>
  <c r="AC4337" i="1"/>
  <c r="AC4338" i="1"/>
  <c r="AC4339" i="1"/>
  <c r="AC4340" i="1"/>
  <c r="AC4341" i="1"/>
  <c r="AC4342" i="1"/>
  <c r="AC4343" i="1"/>
  <c r="AC4344" i="1"/>
  <c r="AC4345" i="1"/>
  <c r="AC4346" i="1"/>
  <c r="AC4347" i="1"/>
  <c r="AC4348" i="1"/>
  <c r="AC4349" i="1"/>
  <c r="AC4350" i="1"/>
  <c r="AC4351" i="1"/>
  <c r="AC4352" i="1"/>
  <c r="AC4353" i="1"/>
  <c r="AC4354" i="1"/>
  <c r="AC4355" i="1"/>
  <c r="AC4356" i="1"/>
  <c r="AC4357" i="1"/>
  <c r="AC4358" i="1"/>
  <c r="AC4359" i="1"/>
  <c r="AC4360" i="1"/>
  <c r="AC4361" i="1"/>
  <c r="AC4362" i="1"/>
  <c r="AC4363" i="1"/>
  <c r="AC4364" i="1"/>
  <c r="AC4365" i="1"/>
  <c r="AC4366" i="1"/>
  <c r="AC4367" i="1"/>
  <c r="AC4368" i="1"/>
  <c r="AC4369" i="1"/>
  <c r="AC4370" i="1"/>
  <c r="AC4371" i="1"/>
  <c r="AC4372" i="1"/>
  <c r="AC4373" i="1"/>
  <c r="AC4374" i="1"/>
  <c r="AC4375" i="1"/>
  <c r="AC4376" i="1"/>
  <c r="AC4377" i="1"/>
  <c r="AC4378" i="1"/>
  <c r="AC4379" i="1"/>
  <c r="AC4380" i="1"/>
  <c r="AC4381" i="1"/>
  <c r="AC4382" i="1"/>
  <c r="AC4383" i="1"/>
  <c r="AC4384" i="1"/>
  <c r="AC4385" i="1"/>
  <c r="AC4386" i="1"/>
  <c r="AC4387" i="1"/>
  <c r="AC4388" i="1"/>
  <c r="AC4389" i="1"/>
  <c r="AC4390" i="1"/>
  <c r="AC4391" i="1"/>
  <c r="AC4392" i="1"/>
  <c r="AC4393" i="1"/>
  <c r="AC4394" i="1"/>
  <c r="AC4395" i="1"/>
  <c r="AC4396" i="1"/>
  <c r="AC4397" i="1"/>
  <c r="AC4398" i="1"/>
  <c r="AC4399" i="1"/>
  <c r="AC4400" i="1"/>
  <c r="AC4401" i="1"/>
  <c r="AC4402" i="1"/>
  <c r="AC4403" i="1"/>
  <c r="AC4404" i="1"/>
  <c r="AC4405" i="1"/>
  <c r="AC4406" i="1"/>
  <c r="AC4407" i="1"/>
  <c r="AC4408" i="1"/>
  <c r="AC4409" i="1"/>
  <c r="AC4410" i="1"/>
  <c r="AC4411" i="1"/>
  <c r="AC4412" i="1"/>
  <c r="AC4413" i="1"/>
  <c r="AC4414" i="1"/>
  <c r="AC4415" i="1"/>
  <c r="AC4416" i="1"/>
  <c r="AC4417" i="1"/>
  <c r="AC4418" i="1"/>
  <c r="AC4419" i="1"/>
  <c r="AC4420" i="1"/>
  <c r="AC4421" i="1"/>
  <c r="AC4422" i="1"/>
  <c r="AC4423" i="1"/>
  <c r="AC4424" i="1"/>
  <c r="AC4425" i="1"/>
  <c r="AC4426" i="1"/>
  <c r="AC4427" i="1"/>
  <c r="AC4428" i="1"/>
  <c r="AC4429" i="1"/>
  <c r="AC4430" i="1"/>
  <c r="AC4431" i="1"/>
  <c r="AC4432" i="1"/>
  <c r="AC4433" i="1"/>
  <c r="AC4434" i="1"/>
  <c r="AC4435" i="1"/>
  <c r="AC4436" i="1"/>
  <c r="AC4437" i="1"/>
  <c r="AC4438" i="1"/>
  <c r="AC4439" i="1"/>
  <c r="AC4440" i="1"/>
  <c r="AC4441" i="1"/>
  <c r="AC4442" i="1"/>
  <c r="AC4443" i="1"/>
  <c r="AC4444" i="1"/>
  <c r="AC4445" i="1"/>
  <c r="AC4446" i="1"/>
  <c r="AC4447" i="1"/>
  <c r="AC4448" i="1"/>
  <c r="AC4449" i="1"/>
  <c r="AC4450" i="1"/>
  <c r="AC4451" i="1"/>
  <c r="AC4452" i="1"/>
  <c r="AC4453" i="1"/>
  <c r="AC4454" i="1"/>
  <c r="AC4455" i="1"/>
  <c r="AC4456" i="1"/>
  <c r="AC4457" i="1"/>
  <c r="AC4458" i="1"/>
  <c r="AC4459" i="1"/>
  <c r="AC4460" i="1"/>
  <c r="AC4461" i="1"/>
  <c r="AC4462" i="1"/>
  <c r="AC4463" i="1"/>
  <c r="AC4464" i="1"/>
  <c r="AC4465" i="1"/>
  <c r="AC4466" i="1"/>
  <c r="AC4467" i="1"/>
  <c r="AC4468" i="1"/>
  <c r="AC4469" i="1"/>
  <c r="AC4470" i="1"/>
  <c r="AC4471" i="1"/>
  <c r="AC4472" i="1"/>
  <c r="AC4473" i="1"/>
  <c r="AC4474" i="1"/>
  <c r="AC4475" i="1"/>
  <c r="AC4476" i="1"/>
  <c r="AC4477" i="1"/>
  <c r="AC4478" i="1"/>
  <c r="AC4479" i="1"/>
  <c r="AC4480" i="1"/>
  <c r="AC4481" i="1"/>
  <c r="AC4482" i="1"/>
  <c r="AC4483" i="1"/>
  <c r="AC4484" i="1"/>
  <c r="AC4485" i="1"/>
  <c r="AC4486" i="1"/>
  <c r="AC4487" i="1"/>
  <c r="AC4488" i="1"/>
  <c r="AC4489" i="1"/>
  <c r="AC4490" i="1"/>
  <c r="AC4491" i="1"/>
  <c r="AC4492" i="1"/>
  <c r="AC4493" i="1"/>
  <c r="AC4494" i="1"/>
  <c r="AC4495" i="1"/>
  <c r="AC4496" i="1"/>
  <c r="AC4497" i="1"/>
  <c r="AC4498" i="1"/>
  <c r="AC4499" i="1"/>
  <c r="AC4500" i="1"/>
  <c r="AC4501" i="1"/>
  <c r="AC4502" i="1"/>
  <c r="AC4503" i="1"/>
  <c r="AC4504" i="1"/>
  <c r="AC4505" i="1"/>
  <c r="AC4506" i="1"/>
  <c r="AC4507" i="1"/>
  <c r="AC4508" i="1"/>
  <c r="AC4509" i="1"/>
  <c r="AC4510" i="1"/>
  <c r="AC4511" i="1"/>
  <c r="AC4512" i="1"/>
  <c r="AC4513" i="1"/>
  <c r="AC4514" i="1"/>
  <c r="AC4515" i="1"/>
  <c r="AC4516" i="1"/>
  <c r="AC4517" i="1"/>
  <c r="AC4518" i="1"/>
  <c r="AC4519" i="1"/>
  <c r="AC4520" i="1"/>
  <c r="AC4521" i="1"/>
  <c r="AC4522" i="1"/>
  <c r="AC4523" i="1"/>
  <c r="AC4524" i="1"/>
  <c r="AC4525" i="1"/>
  <c r="AC4526" i="1"/>
  <c r="AC4527" i="1"/>
  <c r="AC4528" i="1"/>
  <c r="AC4529" i="1"/>
  <c r="AC4530" i="1"/>
  <c r="AC4531" i="1"/>
  <c r="AC4532" i="1"/>
  <c r="AC4533" i="1"/>
  <c r="AC4534" i="1"/>
  <c r="AC4535" i="1"/>
  <c r="AC4536" i="1"/>
  <c r="AC4537" i="1"/>
  <c r="AC4538" i="1"/>
  <c r="AC4539" i="1"/>
  <c r="AC4540" i="1"/>
  <c r="AC4541" i="1"/>
  <c r="AC4542" i="1"/>
  <c r="AC4543" i="1"/>
  <c r="AC4544" i="1"/>
  <c r="AC4545" i="1"/>
  <c r="AC4546" i="1"/>
  <c r="AC4547" i="1"/>
  <c r="AC4548" i="1"/>
  <c r="AC4549" i="1"/>
  <c r="AC4550" i="1"/>
  <c r="AC4551" i="1"/>
  <c r="AC4552" i="1"/>
  <c r="AC4553" i="1"/>
  <c r="AC4554" i="1"/>
  <c r="AC4555" i="1"/>
  <c r="AC4556" i="1"/>
  <c r="AC4557" i="1"/>
  <c r="AC4558" i="1"/>
  <c r="AC4559" i="1"/>
  <c r="AC4560" i="1"/>
  <c r="AC4561" i="1"/>
  <c r="AC4562" i="1"/>
  <c r="AC4563" i="1"/>
  <c r="AC4564" i="1"/>
  <c r="AC4565" i="1"/>
  <c r="AC4566" i="1"/>
  <c r="AC4567" i="1"/>
  <c r="AC4568" i="1"/>
  <c r="AC4569" i="1"/>
  <c r="AC4570" i="1"/>
  <c r="AC4571" i="1"/>
  <c r="AC4572" i="1"/>
  <c r="AC4573" i="1"/>
  <c r="AC4574" i="1"/>
  <c r="AC4575" i="1"/>
  <c r="AC4576" i="1"/>
  <c r="AC4577" i="1"/>
  <c r="AC4578" i="1"/>
  <c r="AC4579" i="1"/>
  <c r="AC4580" i="1"/>
  <c r="AC4581" i="1"/>
  <c r="AC4582" i="1"/>
  <c r="AC4583" i="1"/>
  <c r="AC4584" i="1"/>
  <c r="AC4585" i="1"/>
  <c r="AC4586" i="1"/>
  <c r="AC4587" i="1"/>
  <c r="AC4588" i="1"/>
  <c r="AC4589" i="1"/>
  <c r="AC4590" i="1"/>
  <c r="AC4591" i="1"/>
  <c r="AC4592" i="1"/>
  <c r="AC4593" i="1"/>
  <c r="AC4594" i="1"/>
  <c r="AC4595" i="1"/>
  <c r="AC4596" i="1"/>
  <c r="AC4597" i="1"/>
  <c r="AC4598" i="1"/>
  <c r="AC4599" i="1"/>
  <c r="AC4600" i="1"/>
  <c r="AC4601" i="1"/>
  <c r="AC4602" i="1"/>
  <c r="AC4603" i="1"/>
  <c r="AC4604" i="1"/>
  <c r="AC4605" i="1"/>
  <c r="AC4606" i="1"/>
  <c r="AC4607" i="1"/>
  <c r="AC4608" i="1"/>
  <c r="AC4609" i="1"/>
  <c r="AC4610" i="1"/>
  <c r="AC4611" i="1"/>
  <c r="AC4612" i="1"/>
  <c r="AC4613" i="1"/>
  <c r="AC4614" i="1"/>
  <c r="AC4615" i="1"/>
  <c r="AC4616" i="1"/>
  <c r="AC4617" i="1"/>
  <c r="AC4618" i="1"/>
  <c r="AC4619" i="1"/>
  <c r="AC4620" i="1"/>
  <c r="AC4621" i="1"/>
  <c r="AC4622" i="1"/>
  <c r="AC4623" i="1"/>
  <c r="AC4624" i="1"/>
  <c r="AC4625" i="1"/>
  <c r="AC4626" i="1"/>
  <c r="AC4627" i="1"/>
  <c r="AC4628" i="1"/>
  <c r="AC4629" i="1"/>
  <c r="AC4630" i="1"/>
  <c r="AC4631" i="1"/>
  <c r="AC4632" i="1"/>
  <c r="AC4633" i="1"/>
  <c r="AC4634" i="1"/>
  <c r="AC4635" i="1"/>
  <c r="AC4636" i="1"/>
  <c r="AC4637" i="1"/>
  <c r="AC4638" i="1"/>
  <c r="AC4639" i="1"/>
  <c r="AC4640" i="1"/>
  <c r="AC4641" i="1"/>
  <c r="AC4642" i="1"/>
  <c r="AC4643" i="1"/>
  <c r="AC4644" i="1"/>
  <c r="AC4645" i="1"/>
  <c r="AC4646" i="1"/>
  <c r="AC4647" i="1"/>
  <c r="AC4648" i="1"/>
  <c r="AC4649" i="1"/>
  <c r="AC4650" i="1"/>
  <c r="AC4651" i="1"/>
  <c r="AC4652" i="1"/>
  <c r="AC4653" i="1"/>
  <c r="AC4654" i="1"/>
  <c r="AC4655" i="1"/>
  <c r="AC4656" i="1"/>
  <c r="AC4657" i="1"/>
  <c r="AC4658" i="1"/>
  <c r="AC4659" i="1"/>
  <c r="AC4660" i="1"/>
  <c r="AC4661" i="1"/>
  <c r="AC4662" i="1"/>
  <c r="AC4663" i="1"/>
  <c r="AC4664" i="1"/>
  <c r="AC4665" i="1"/>
  <c r="AC4666" i="1"/>
  <c r="AC4667" i="1"/>
  <c r="AC4668" i="1"/>
  <c r="AC4669" i="1"/>
  <c r="AC4670" i="1"/>
  <c r="AC4671" i="1"/>
  <c r="AC4672" i="1"/>
  <c r="AC4673" i="1"/>
  <c r="AC4674" i="1"/>
  <c r="AC4675" i="1"/>
  <c r="AC4676" i="1"/>
  <c r="AC4677" i="1"/>
  <c r="AC4678" i="1"/>
  <c r="AC4679" i="1"/>
  <c r="AC4680" i="1"/>
  <c r="AC4681" i="1"/>
  <c r="AC4682" i="1"/>
  <c r="AC4683" i="1"/>
  <c r="AC4684" i="1"/>
  <c r="AC4685" i="1"/>
  <c r="AC4686" i="1"/>
  <c r="AC4687" i="1"/>
  <c r="AC4688" i="1"/>
  <c r="AC4689" i="1"/>
  <c r="AC4690" i="1"/>
  <c r="AC4691" i="1"/>
  <c r="AC4692" i="1"/>
  <c r="AC4693" i="1"/>
  <c r="AC4694" i="1"/>
  <c r="AC4695" i="1"/>
  <c r="AC4696" i="1"/>
  <c r="AC4697" i="1"/>
  <c r="AC4698" i="1"/>
  <c r="AC4699" i="1"/>
  <c r="AC4700" i="1"/>
  <c r="AC4701" i="1"/>
  <c r="AC4702" i="1"/>
  <c r="AC4703" i="1"/>
  <c r="AC4704" i="1"/>
  <c r="AC4705" i="1"/>
  <c r="AC4706" i="1"/>
  <c r="AC4707" i="1"/>
  <c r="AC4708" i="1"/>
  <c r="AC4709" i="1"/>
  <c r="AC4710" i="1"/>
  <c r="AC4711" i="1"/>
  <c r="AC4712" i="1"/>
  <c r="AC4713" i="1"/>
  <c r="AC4714" i="1"/>
  <c r="AC4715" i="1"/>
  <c r="AC4716" i="1"/>
  <c r="AC4717" i="1"/>
  <c r="AC4718" i="1"/>
  <c r="AC4719" i="1"/>
  <c r="AC4720" i="1"/>
  <c r="AC4721" i="1"/>
  <c r="AC4722" i="1"/>
  <c r="AC4723" i="1"/>
  <c r="AC4724" i="1"/>
  <c r="AC4725" i="1"/>
  <c r="AC4726" i="1"/>
  <c r="AC4727" i="1"/>
  <c r="AC4728" i="1"/>
  <c r="AC4729" i="1"/>
  <c r="AC4730" i="1"/>
  <c r="AC4731" i="1"/>
  <c r="AC4732" i="1"/>
  <c r="AC4733" i="1"/>
  <c r="AC4734" i="1"/>
  <c r="AC4735" i="1"/>
  <c r="AC4736" i="1"/>
  <c r="AC4737" i="1"/>
  <c r="AC4738" i="1"/>
  <c r="AC4739" i="1"/>
  <c r="AC4740" i="1"/>
  <c r="AC4741" i="1"/>
  <c r="AC4742" i="1"/>
  <c r="AC4743" i="1"/>
  <c r="AC4744" i="1"/>
  <c r="AC4745" i="1"/>
  <c r="AC4746" i="1"/>
  <c r="AC4747" i="1"/>
  <c r="AC4748" i="1"/>
  <c r="AC4749" i="1"/>
  <c r="AC4750" i="1"/>
  <c r="AC4751" i="1"/>
  <c r="AC4752" i="1"/>
  <c r="AC4753" i="1"/>
  <c r="AC4754" i="1"/>
  <c r="AC4755" i="1"/>
  <c r="AC4756" i="1"/>
  <c r="AC4757" i="1"/>
  <c r="AC4758" i="1"/>
  <c r="AC4759" i="1"/>
  <c r="AC4760" i="1"/>
  <c r="AC4761" i="1"/>
  <c r="AC4762" i="1"/>
  <c r="AC4763" i="1"/>
  <c r="AC4764" i="1"/>
  <c r="AC4765" i="1"/>
  <c r="AC4766" i="1"/>
  <c r="AC4767" i="1"/>
  <c r="AC4768" i="1"/>
  <c r="AC4769" i="1"/>
  <c r="AC4770" i="1"/>
  <c r="AC4771" i="1"/>
  <c r="AC4772" i="1"/>
  <c r="AC4773" i="1"/>
  <c r="AC4774" i="1"/>
  <c r="AC4775" i="1"/>
  <c r="AC4776" i="1"/>
  <c r="AC4777" i="1"/>
  <c r="AC4778" i="1"/>
  <c r="AC4779" i="1"/>
  <c r="AC4780" i="1"/>
  <c r="AC4781" i="1"/>
  <c r="AC4782" i="1"/>
  <c r="AC4783" i="1"/>
  <c r="AC4784" i="1"/>
  <c r="AC4785" i="1"/>
  <c r="AC4786" i="1"/>
  <c r="AC4787" i="1"/>
  <c r="AC4788" i="1"/>
  <c r="AC4789" i="1"/>
  <c r="AC4790" i="1"/>
  <c r="AC4791" i="1"/>
  <c r="AC4792" i="1"/>
  <c r="AC4793" i="1"/>
  <c r="AC4794" i="1"/>
  <c r="AC4795" i="1"/>
  <c r="AC4796" i="1"/>
  <c r="AC4797" i="1"/>
  <c r="AC4798" i="1"/>
  <c r="AC4799" i="1"/>
  <c r="AC4800" i="1"/>
  <c r="AC4801" i="1"/>
  <c r="AC4802" i="1"/>
  <c r="AC4803" i="1"/>
  <c r="AC4804" i="1"/>
  <c r="AC4805" i="1"/>
  <c r="AC4806" i="1"/>
  <c r="AC4807" i="1"/>
  <c r="AC4808" i="1"/>
  <c r="AC4809" i="1"/>
  <c r="AC4810" i="1"/>
  <c r="AC4811" i="1"/>
  <c r="AC4812" i="1"/>
  <c r="AC4813" i="1"/>
  <c r="AC4814" i="1"/>
  <c r="AC4815" i="1"/>
  <c r="AC4816" i="1"/>
  <c r="AC4817" i="1"/>
  <c r="AC4818" i="1"/>
  <c r="AC4819" i="1"/>
  <c r="AC4820" i="1"/>
  <c r="AC4821" i="1"/>
  <c r="AC4822" i="1"/>
  <c r="AC4823" i="1"/>
  <c r="AC4824" i="1"/>
  <c r="AC4825" i="1"/>
  <c r="AC4826" i="1"/>
  <c r="AC4827" i="1"/>
  <c r="AC4828" i="1"/>
  <c r="AC4829" i="1"/>
  <c r="AC4830" i="1"/>
  <c r="AC4831" i="1"/>
  <c r="AC4832" i="1"/>
  <c r="AC4833" i="1"/>
  <c r="AC4834" i="1"/>
  <c r="AC4835" i="1"/>
  <c r="AC4836" i="1"/>
  <c r="AC4837" i="1"/>
  <c r="AC4838" i="1"/>
  <c r="AC4839" i="1"/>
  <c r="AC4840" i="1"/>
  <c r="AC4841" i="1"/>
  <c r="AC4842" i="1"/>
  <c r="AC4843" i="1"/>
  <c r="AC4844" i="1"/>
  <c r="AC4845" i="1"/>
  <c r="AC4846" i="1"/>
  <c r="AC4847" i="1"/>
  <c r="AC4848" i="1"/>
  <c r="AC4849" i="1"/>
  <c r="AC4850" i="1"/>
  <c r="AC4851" i="1"/>
  <c r="AC4852" i="1"/>
  <c r="AC4853" i="1"/>
  <c r="AC4854" i="1"/>
  <c r="AC4855" i="1"/>
  <c r="AC4856" i="1"/>
  <c r="AC4857" i="1"/>
  <c r="AC4858" i="1"/>
  <c r="AC4859" i="1"/>
  <c r="AC4860" i="1"/>
  <c r="AC4861" i="1"/>
  <c r="AC4862" i="1"/>
  <c r="AC4863" i="1"/>
  <c r="AC4864" i="1"/>
  <c r="AC4865" i="1"/>
  <c r="AC4866" i="1"/>
  <c r="AC4867" i="1"/>
  <c r="AC4868" i="1"/>
  <c r="AC4869" i="1"/>
  <c r="AC4870" i="1"/>
  <c r="AC4871" i="1"/>
  <c r="AC4872" i="1"/>
  <c r="AC4873" i="1"/>
  <c r="AC4874" i="1"/>
  <c r="AC4875" i="1"/>
  <c r="AC4876" i="1"/>
  <c r="AC4877" i="1"/>
  <c r="AC4878" i="1"/>
  <c r="AC4879" i="1"/>
  <c r="AC4880" i="1"/>
  <c r="AC4881" i="1"/>
  <c r="AC4882" i="1"/>
  <c r="AC4883" i="1"/>
  <c r="AC4884" i="1"/>
  <c r="AC4885" i="1"/>
  <c r="AC4886" i="1"/>
  <c r="AC4887" i="1"/>
  <c r="AC4888" i="1"/>
  <c r="AC4889" i="1"/>
  <c r="AC4890" i="1"/>
  <c r="AC4891" i="1"/>
  <c r="AC4892" i="1"/>
  <c r="AC4893" i="1"/>
  <c r="AC4894" i="1"/>
  <c r="AC4895" i="1"/>
  <c r="AC4896" i="1"/>
  <c r="AC4897" i="1"/>
  <c r="AC4898" i="1"/>
  <c r="AC4899" i="1"/>
  <c r="AC4900" i="1"/>
  <c r="AC4901" i="1"/>
  <c r="AC4902" i="1"/>
  <c r="AC4903" i="1"/>
  <c r="AC4904" i="1"/>
  <c r="AC4905" i="1"/>
  <c r="AC4906" i="1"/>
  <c r="AC4907" i="1"/>
  <c r="AC4908" i="1"/>
  <c r="AC4909" i="1"/>
  <c r="AC4910" i="1"/>
  <c r="AC4911" i="1"/>
  <c r="AC4912" i="1"/>
  <c r="AC4913" i="1"/>
  <c r="AC4914" i="1"/>
  <c r="AC4915" i="1"/>
  <c r="AC4916" i="1"/>
  <c r="AC4917" i="1"/>
  <c r="AC4918" i="1"/>
  <c r="AC4919" i="1"/>
  <c r="AC4920" i="1"/>
  <c r="AC4921" i="1"/>
  <c r="AC4922" i="1"/>
  <c r="AC4923" i="1"/>
  <c r="AC4924" i="1"/>
  <c r="AC4925" i="1"/>
  <c r="AC4926" i="1"/>
  <c r="AC4927" i="1"/>
  <c r="AC4928" i="1"/>
  <c r="AC4929" i="1"/>
  <c r="AC4930" i="1"/>
  <c r="AC4931" i="1"/>
  <c r="AC4932" i="1"/>
  <c r="AC4933" i="1"/>
  <c r="AC4934" i="1"/>
  <c r="AC4935" i="1"/>
  <c r="AC4936" i="1"/>
  <c r="AC4937" i="1"/>
  <c r="AC4938" i="1"/>
  <c r="AC4939" i="1"/>
  <c r="AC4940" i="1"/>
  <c r="AC4941" i="1"/>
  <c r="AC4942" i="1"/>
  <c r="AC4943" i="1"/>
  <c r="AC4944" i="1"/>
  <c r="AC4945" i="1"/>
  <c r="AC4946" i="1"/>
  <c r="AC4947" i="1"/>
  <c r="AC4948" i="1"/>
  <c r="AC4949" i="1"/>
  <c r="AC4950" i="1"/>
  <c r="AC4951" i="1"/>
  <c r="AC4952" i="1"/>
  <c r="AC4953" i="1"/>
  <c r="AC4954" i="1"/>
  <c r="AC4955" i="1"/>
  <c r="AC4956" i="1"/>
  <c r="AC4957" i="1"/>
  <c r="AC4958" i="1"/>
  <c r="AC4959" i="1"/>
  <c r="AC4960" i="1"/>
  <c r="AC4961" i="1"/>
  <c r="AC4962" i="1"/>
  <c r="AC4963" i="1"/>
  <c r="AC4964" i="1"/>
  <c r="AC4965" i="1"/>
  <c r="AC4966" i="1"/>
  <c r="AC4967" i="1"/>
  <c r="AC4968" i="1"/>
  <c r="AC4969" i="1"/>
  <c r="AC4970" i="1"/>
  <c r="AC4971" i="1"/>
  <c r="AC4972" i="1"/>
  <c r="AC4973" i="1"/>
  <c r="AC4974" i="1"/>
  <c r="AC4975" i="1"/>
  <c r="AC4976" i="1"/>
  <c r="AC4977" i="1"/>
  <c r="AC4978" i="1"/>
  <c r="AC4979" i="1"/>
  <c r="AC4980" i="1"/>
  <c r="AC4981" i="1"/>
  <c r="AC4982" i="1"/>
  <c r="AC4983" i="1"/>
  <c r="AC4984" i="1"/>
  <c r="AC4985" i="1"/>
  <c r="AC4986" i="1"/>
  <c r="AC4987" i="1"/>
  <c r="AC4988" i="1"/>
  <c r="AC4989" i="1"/>
  <c r="AC4990" i="1"/>
  <c r="AC4991" i="1"/>
  <c r="AC4992" i="1"/>
  <c r="AC4993" i="1"/>
  <c r="AC4994" i="1"/>
  <c r="AC4995" i="1"/>
  <c r="AC4996" i="1"/>
  <c r="AC4997" i="1"/>
  <c r="AC4998" i="1"/>
  <c r="AC4999" i="1"/>
  <c r="AC5000" i="1"/>
  <c r="AC5001" i="1"/>
  <c r="AC5002" i="1"/>
  <c r="AC5003" i="1"/>
  <c r="AC5004" i="1"/>
  <c r="AC5005" i="1"/>
  <c r="AC5006" i="1"/>
  <c r="AC5007" i="1"/>
  <c r="AC5008" i="1"/>
  <c r="AC5009" i="1"/>
  <c r="AC5010" i="1"/>
  <c r="AC5011" i="1"/>
  <c r="AC5012" i="1"/>
  <c r="AC5013" i="1"/>
  <c r="AC5014" i="1"/>
  <c r="AC5015" i="1"/>
  <c r="AC5016" i="1"/>
  <c r="AC5017" i="1"/>
  <c r="AC5018" i="1"/>
  <c r="AC5019" i="1"/>
  <c r="AC5020" i="1"/>
  <c r="AC5021" i="1"/>
  <c r="AC5022" i="1"/>
  <c r="AC5023" i="1"/>
  <c r="AC5024" i="1"/>
  <c r="AC5025" i="1"/>
  <c r="AC5026" i="1"/>
  <c r="AC5027" i="1"/>
  <c r="AC5028" i="1"/>
  <c r="AC5029" i="1"/>
  <c r="AC5030" i="1"/>
  <c r="AC5031" i="1"/>
  <c r="AC5032" i="1"/>
  <c r="AC5033" i="1"/>
  <c r="AC5034" i="1"/>
  <c r="AC5035" i="1"/>
  <c r="AC5036" i="1"/>
  <c r="AC5037" i="1"/>
  <c r="AC5038" i="1"/>
  <c r="AC5039" i="1"/>
  <c r="AC5040" i="1"/>
  <c r="AC5041" i="1"/>
  <c r="AC5042" i="1"/>
  <c r="AC5043" i="1"/>
  <c r="AC5044" i="1"/>
  <c r="AC5045" i="1"/>
  <c r="AC5046" i="1"/>
  <c r="AC5047" i="1"/>
  <c r="AC5048" i="1"/>
  <c r="AC5049" i="1"/>
  <c r="AC5050" i="1"/>
  <c r="AC5051" i="1"/>
  <c r="AC5052" i="1"/>
  <c r="AC5053" i="1"/>
  <c r="AC5054" i="1"/>
  <c r="AC5055" i="1"/>
  <c r="AC5056" i="1"/>
  <c r="AC5057" i="1"/>
  <c r="AC5058" i="1"/>
  <c r="AC5059" i="1"/>
  <c r="AC5060" i="1"/>
  <c r="AC5061" i="1"/>
  <c r="AC5062" i="1"/>
  <c r="AC5063" i="1"/>
  <c r="AC5064" i="1"/>
  <c r="AC5065" i="1"/>
  <c r="AC5066" i="1"/>
  <c r="AC5067" i="1"/>
  <c r="AC5068" i="1"/>
  <c r="AC5069" i="1"/>
  <c r="AC5070" i="1"/>
  <c r="AC5071" i="1"/>
  <c r="AC5072" i="1"/>
  <c r="AC5073" i="1"/>
  <c r="AC5074" i="1"/>
  <c r="AC5075" i="1"/>
  <c r="AC5076" i="1"/>
  <c r="AC5077" i="1"/>
  <c r="AC5078" i="1"/>
  <c r="AC5079" i="1"/>
  <c r="AC5080" i="1"/>
  <c r="AC5081" i="1"/>
  <c r="AC5082" i="1"/>
  <c r="AC5083" i="1"/>
  <c r="AC5084" i="1"/>
  <c r="AC5085" i="1"/>
  <c r="AC5086" i="1"/>
  <c r="AC5087" i="1"/>
  <c r="AC5088" i="1"/>
  <c r="AC5089" i="1"/>
  <c r="AC5090" i="1"/>
  <c r="AC5091" i="1"/>
  <c r="AC5092" i="1"/>
  <c r="AC5093" i="1"/>
  <c r="AC5094" i="1"/>
  <c r="AC5095" i="1"/>
  <c r="AC5096" i="1"/>
  <c r="AC5097" i="1"/>
  <c r="AC5098" i="1"/>
  <c r="AC5099" i="1"/>
  <c r="AC5100" i="1"/>
  <c r="AC5101" i="1"/>
  <c r="AC5102" i="1"/>
  <c r="AC5103" i="1"/>
  <c r="AC5104" i="1"/>
  <c r="AC5105" i="1"/>
  <c r="AC5106" i="1"/>
  <c r="AC5107" i="1"/>
  <c r="AC5108" i="1"/>
  <c r="AC5109" i="1"/>
  <c r="AC5110" i="1"/>
  <c r="AC5111" i="1"/>
  <c r="AC5112" i="1"/>
  <c r="AC5113" i="1"/>
  <c r="AC5114" i="1"/>
  <c r="AC5115" i="1"/>
  <c r="AC5116" i="1"/>
  <c r="AC5117" i="1"/>
  <c r="AC5118" i="1"/>
  <c r="AC5119" i="1"/>
  <c r="AC5120" i="1"/>
  <c r="AC5121" i="1"/>
  <c r="AC5122" i="1"/>
  <c r="AC5123" i="1"/>
  <c r="AC5124" i="1"/>
  <c r="AC5125" i="1"/>
  <c r="AC5126" i="1"/>
  <c r="AC5127" i="1"/>
  <c r="AC5128" i="1"/>
  <c r="AC5129" i="1"/>
  <c r="AC5130" i="1"/>
  <c r="AC5131" i="1"/>
  <c r="AC5132" i="1"/>
  <c r="AC5133" i="1"/>
  <c r="AC5134" i="1"/>
  <c r="AC5135" i="1"/>
  <c r="AC5136" i="1"/>
  <c r="AC5137" i="1"/>
  <c r="AC5138" i="1"/>
  <c r="AC5139" i="1"/>
  <c r="AC5140" i="1"/>
  <c r="AC5141" i="1"/>
  <c r="AC5142" i="1"/>
  <c r="AC5143" i="1"/>
  <c r="AC5144" i="1"/>
  <c r="AC5145" i="1"/>
  <c r="AC5146" i="1"/>
  <c r="AC5147" i="1"/>
  <c r="AC5148" i="1"/>
  <c r="AC5149" i="1"/>
  <c r="AC5150" i="1"/>
  <c r="AC5151" i="1"/>
  <c r="AC5152" i="1"/>
  <c r="AC5153" i="1"/>
  <c r="AC5154" i="1"/>
  <c r="AC5155" i="1"/>
  <c r="AC5156" i="1"/>
  <c r="AC5157" i="1"/>
  <c r="AC5158" i="1"/>
  <c r="AC5159" i="1"/>
  <c r="AC5160" i="1"/>
  <c r="AC5161" i="1"/>
  <c r="AC5162" i="1"/>
  <c r="AC5163" i="1"/>
  <c r="AC5164" i="1"/>
  <c r="AC5165" i="1"/>
  <c r="AC5166" i="1"/>
  <c r="AC5167" i="1"/>
  <c r="AC5168" i="1"/>
  <c r="AC5169" i="1"/>
  <c r="AC5170" i="1"/>
  <c r="AC5171" i="1"/>
  <c r="AC5172" i="1"/>
  <c r="AC5173" i="1"/>
  <c r="AC5174" i="1"/>
  <c r="AC5175" i="1"/>
  <c r="AC5176" i="1"/>
  <c r="AC5177" i="1"/>
  <c r="AC5178" i="1"/>
  <c r="AC5179" i="1"/>
  <c r="AC5180" i="1"/>
  <c r="AC5181" i="1"/>
  <c r="AC5182" i="1"/>
  <c r="AC5183" i="1"/>
  <c r="AC5184" i="1"/>
  <c r="AC5185" i="1"/>
  <c r="AC5186" i="1"/>
  <c r="AC5187" i="1"/>
  <c r="AC5188" i="1"/>
  <c r="AC5189" i="1"/>
  <c r="AC5190" i="1"/>
  <c r="AC5191" i="1"/>
  <c r="AC5192" i="1"/>
  <c r="AC5193" i="1"/>
  <c r="AC5194" i="1"/>
  <c r="AC5195" i="1"/>
  <c r="AC5196" i="1"/>
  <c r="AC5197" i="1"/>
  <c r="AC5198" i="1"/>
  <c r="AC5199" i="1"/>
  <c r="AC5200" i="1"/>
  <c r="AC5201" i="1"/>
  <c r="AC5202" i="1"/>
  <c r="AC5203" i="1"/>
  <c r="AC5204" i="1"/>
  <c r="AC5205" i="1"/>
  <c r="AC5206" i="1"/>
  <c r="AC5207" i="1"/>
  <c r="AC5208" i="1"/>
  <c r="AC5209" i="1"/>
  <c r="AC5210" i="1"/>
  <c r="AC5211" i="1"/>
  <c r="AC5212" i="1"/>
  <c r="AC5213" i="1"/>
  <c r="AC5214" i="1"/>
  <c r="AC5215" i="1"/>
  <c r="AC5216" i="1"/>
  <c r="AC5217" i="1"/>
  <c r="AC5218" i="1"/>
  <c r="AC5219" i="1"/>
  <c r="AC5220" i="1"/>
  <c r="AC5221" i="1"/>
  <c r="AC5222" i="1"/>
  <c r="AC5223" i="1"/>
  <c r="AC5224" i="1"/>
  <c r="AC5225" i="1"/>
  <c r="AC5226" i="1"/>
  <c r="AC5227" i="1"/>
  <c r="AC5228" i="1"/>
  <c r="AC5229" i="1"/>
  <c r="AC5230" i="1"/>
  <c r="AC5231" i="1"/>
  <c r="AC5232" i="1"/>
  <c r="AC5233" i="1"/>
  <c r="AC5234" i="1"/>
  <c r="AC5235" i="1"/>
  <c r="AC5236" i="1"/>
  <c r="AC5237" i="1"/>
  <c r="AC5238" i="1"/>
  <c r="AC5239" i="1"/>
  <c r="AC5240" i="1"/>
  <c r="AC5241" i="1"/>
  <c r="AC5242" i="1"/>
  <c r="AC5243" i="1"/>
  <c r="AC5244" i="1"/>
  <c r="AC5245" i="1"/>
  <c r="AC5246" i="1"/>
  <c r="AC5247" i="1"/>
  <c r="AC5248" i="1"/>
  <c r="AC5249" i="1"/>
  <c r="AC5250" i="1"/>
  <c r="AC5251" i="1"/>
  <c r="AC5252" i="1"/>
  <c r="AC5253" i="1"/>
  <c r="AC5254" i="1"/>
  <c r="AC5255" i="1"/>
  <c r="AC5256" i="1"/>
  <c r="AC5257" i="1"/>
  <c r="AC5258" i="1"/>
  <c r="AC5259" i="1"/>
  <c r="AC5260" i="1"/>
  <c r="AC5261" i="1"/>
  <c r="AC5262" i="1"/>
  <c r="AC5263" i="1"/>
  <c r="AC5264" i="1"/>
  <c r="AC5265" i="1"/>
  <c r="AC5266" i="1"/>
  <c r="AC5267" i="1"/>
  <c r="AC5268" i="1"/>
  <c r="AC5269" i="1"/>
  <c r="AC5270" i="1"/>
  <c r="AC5271" i="1"/>
  <c r="AC5272" i="1"/>
  <c r="AC5273" i="1"/>
  <c r="AC5274" i="1"/>
  <c r="AC5275" i="1"/>
  <c r="AC5276" i="1"/>
  <c r="AC5277" i="1"/>
  <c r="AC5278" i="1"/>
  <c r="AC5279" i="1"/>
  <c r="AC5280" i="1"/>
  <c r="AC5281" i="1"/>
  <c r="AC5282" i="1"/>
  <c r="AC5283" i="1"/>
  <c r="AC5284" i="1"/>
  <c r="AC5285" i="1"/>
  <c r="AC5286" i="1"/>
  <c r="AC5287" i="1"/>
  <c r="AC5288" i="1"/>
  <c r="AC5289" i="1"/>
  <c r="AC5290" i="1"/>
  <c r="AC5291" i="1"/>
  <c r="AC5292" i="1"/>
  <c r="AC5293" i="1"/>
  <c r="AC5294" i="1"/>
  <c r="AC5295" i="1"/>
  <c r="AC5296" i="1"/>
  <c r="AC5297" i="1"/>
  <c r="AC5298" i="1"/>
  <c r="AC5299" i="1"/>
  <c r="AC5300" i="1"/>
  <c r="AC5301" i="1"/>
  <c r="AC5302" i="1"/>
  <c r="AC5303" i="1"/>
  <c r="AC5304" i="1"/>
  <c r="AC5305" i="1"/>
  <c r="AC5306" i="1"/>
  <c r="AC5307" i="1"/>
  <c r="AC5308" i="1"/>
  <c r="AC5309" i="1"/>
  <c r="AC5310" i="1"/>
  <c r="AC5311" i="1"/>
  <c r="AC5312" i="1"/>
  <c r="AC5313" i="1"/>
  <c r="AC5314" i="1"/>
  <c r="AC5315" i="1"/>
  <c r="AC5316" i="1"/>
  <c r="AC5317" i="1"/>
  <c r="AC5318" i="1"/>
  <c r="AC5319" i="1"/>
  <c r="AC5320" i="1"/>
  <c r="AC5321" i="1"/>
  <c r="AC5322" i="1"/>
  <c r="AC5323" i="1"/>
  <c r="AC5324" i="1"/>
  <c r="AC5325" i="1"/>
  <c r="AC5326" i="1"/>
  <c r="AC5327" i="1"/>
  <c r="AC5328" i="1"/>
  <c r="AC5329" i="1"/>
  <c r="AC5330" i="1"/>
  <c r="AC5331" i="1"/>
  <c r="AC5332" i="1"/>
  <c r="AC5333" i="1"/>
  <c r="AC5334" i="1"/>
  <c r="AC5335" i="1"/>
  <c r="AC5336" i="1"/>
  <c r="AC5337" i="1"/>
  <c r="AC5338" i="1"/>
  <c r="AC5339" i="1"/>
  <c r="AC5340" i="1"/>
  <c r="AC5341" i="1"/>
  <c r="AC5342" i="1"/>
  <c r="AC5343" i="1"/>
  <c r="AC5344" i="1"/>
  <c r="AC5345" i="1"/>
  <c r="AC5346" i="1"/>
  <c r="AC5347" i="1"/>
  <c r="AC5348" i="1"/>
  <c r="AC5349" i="1"/>
  <c r="AC5350" i="1"/>
  <c r="AC5351" i="1"/>
  <c r="AC5352" i="1"/>
  <c r="AC5353" i="1"/>
  <c r="AC5354" i="1"/>
  <c r="AC5355" i="1"/>
  <c r="AC5356" i="1"/>
  <c r="AC5357" i="1"/>
  <c r="AC5358" i="1"/>
  <c r="AC5359" i="1"/>
  <c r="AC5360" i="1"/>
  <c r="AC5361" i="1"/>
  <c r="AC5362" i="1"/>
  <c r="AC5363" i="1"/>
  <c r="AC5364" i="1"/>
  <c r="AC5365" i="1"/>
  <c r="AC5366" i="1"/>
  <c r="AC5367" i="1"/>
  <c r="AC5368" i="1"/>
  <c r="AC5369" i="1"/>
  <c r="AC5370" i="1"/>
  <c r="AC5371" i="1"/>
  <c r="AC5372" i="1"/>
  <c r="AC5373" i="1"/>
  <c r="AC5374" i="1"/>
  <c r="AC5375" i="1"/>
  <c r="AC5376" i="1"/>
  <c r="AC5377" i="1"/>
  <c r="AC5378" i="1"/>
  <c r="AC5379" i="1"/>
  <c r="AC5380" i="1"/>
  <c r="AC5381" i="1"/>
  <c r="AC5382" i="1"/>
  <c r="AC5383" i="1"/>
  <c r="AC5384" i="1"/>
  <c r="AC5385" i="1"/>
  <c r="AC5386" i="1"/>
  <c r="AC5387" i="1"/>
  <c r="AC5388" i="1"/>
  <c r="AC5389" i="1"/>
  <c r="AC5390" i="1"/>
  <c r="AC5391" i="1"/>
  <c r="AC5392" i="1"/>
  <c r="AC5393" i="1"/>
  <c r="AC5394" i="1"/>
  <c r="AC5395" i="1"/>
  <c r="AC5396" i="1"/>
  <c r="AC5397" i="1"/>
  <c r="AC5398" i="1"/>
  <c r="AC5399" i="1"/>
  <c r="AC5400" i="1"/>
  <c r="AC5401" i="1"/>
  <c r="AC5402" i="1"/>
  <c r="AC5403" i="1"/>
  <c r="AC5404" i="1"/>
  <c r="AC5405" i="1"/>
  <c r="AC5406" i="1"/>
  <c r="AC5407" i="1"/>
  <c r="AC5408" i="1"/>
  <c r="AC5409" i="1"/>
  <c r="AC5410" i="1"/>
  <c r="AC5411" i="1"/>
  <c r="AC5412" i="1"/>
  <c r="AC5413" i="1"/>
  <c r="AC5414" i="1"/>
  <c r="AC5415" i="1"/>
  <c r="AC5416" i="1"/>
  <c r="AC5417" i="1"/>
  <c r="AC5418" i="1"/>
  <c r="AC5419" i="1"/>
  <c r="AC5420" i="1"/>
  <c r="AC5421" i="1"/>
  <c r="AC5422" i="1"/>
  <c r="AC5423" i="1"/>
  <c r="AC5424" i="1"/>
  <c r="AC5425" i="1"/>
  <c r="AC5426" i="1"/>
  <c r="AC5427" i="1"/>
  <c r="AC5428" i="1"/>
  <c r="AC5429" i="1"/>
  <c r="AC5430" i="1"/>
  <c r="AC5431" i="1"/>
  <c r="AC5432" i="1"/>
  <c r="AC5433" i="1"/>
  <c r="AC5434" i="1"/>
  <c r="AC5435" i="1"/>
  <c r="AC5436" i="1"/>
  <c r="AC5437" i="1"/>
  <c r="AC5438" i="1"/>
  <c r="AC5439" i="1"/>
  <c r="AC5440" i="1"/>
  <c r="AC5441" i="1"/>
  <c r="AC5442" i="1"/>
  <c r="AC5443" i="1"/>
  <c r="AC5444" i="1"/>
  <c r="AC5445" i="1"/>
  <c r="AC5446" i="1"/>
  <c r="AC5447" i="1"/>
  <c r="AC5448" i="1"/>
  <c r="AC5449" i="1"/>
  <c r="AC5450" i="1"/>
  <c r="AC5451" i="1"/>
  <c r="AC5452" i="1"/>
  <c r="AC5453" i="1"/>
  <c r="AC5454" i="1"/>
  <c r="AC5455" i="1"/>
  <c r="AC5456" i="1"/>
  <c r="AC5457" i="1"/>
  <c r="AC5458" i="1"/>
  <c r="AC5459" i="1"/>
  <c r="AC5460" i="1"/>
  <c r="AC5461" i="1"/>
  <c r="AC5462" i="1"/>
  <c r="AC5463" i="1"/>
  <c r="AC5464" i="1"/>
  <c r="AC5465" i="1"/>
  <c r="AC5466" i="1"/>
  <c r="AC5467" i="1"/>
  <c r="AC5468" i="1"/>
  <c r="AC5469" i="1"/>
  <c r="AC5470" i="1"/>
  <c r="AC5471" i="1"/>
  <c r="AC5472" i="1"/>
  <c r="AC5473" i="1"/>
  <c r="AC5474" i="1"/>
  <c r="AC5475" i="1"/>
  <c r="AC5476" i="1"/>
  <c r="AC5477" i="1"/>
  <c r="AC5478" i="1"/>
  <c r="AC5479" i="1"/>
  <c r="AC5480" i="1"/>
  <c r="AC5481" i="1"/>
  <c r="AC5482" i="1"/>
  <c r="AC5483" i="1"/>
  <c r="AC5484" i="1"/>
  <c r="AC5485" i="1"/>
  <c r="AC5486" i="1"/>
  <c r="AC5487" i="1"/>
  <c r="AC5488" i="1"/>
  <c r="AC5489" i="1"/>
  <c r="AC5490" i="1"/>
  <c r="AC5491" i="1"/>
  <c r="AC5492" i="1"/>
  <c r="AC5493" i="1"/>
  <c r="AC5494" i="1"/>
  <c r="AC5495" i="1"/>
  <c r="AC5496" i="1"/>
  <c r="AC5497" i="1"/>
  <c r="AC5498" i="1"/>
  <c r="AC5499" i="1"/>
  <c r="AC5500" i="1"/>
  <c r="AC5501" i="1"/>
  <c r="AC5502" i="1"/>
  <c r="AC5503" i="1"/>
  <c r="AC5504" i="1"/>
  <c r="AC5505" i="1"/>
  <c r="AC5506" i="1"/>
  <c r="AC5507" i="1"/>
  <c r="AC5508" i="1"/>
  <c r="AC5509" i="1"/>
  <c r="AC5510" i="1"/>
  <c r="AC5511" i="1"/>
  <c r="AC5512" i="1"/>
  <c r="AC5513" i="1"/>
  <c r="AC5514" i="1"/>
  <c r="AC5515" i="1"/>
  <c r="AC5516" i="1"/>
  <c r="AC5517" i="1"/>
  <c r="AC5518" i="1"/>
  <c r="AC5519" i="1"/>
  <c r="AC5520" i="1"/>
  <c r="AC5521" i="1"/>
  <c r="AC5522" i="1"/>
  <c r="AC5523" i="1"/>
  <c r="AC5524" i="1"/>
  <c r="AC5525" i="1"/>
  <c r="AC5526" i="1"/>
  <c r="AC5527" i="1"/>
  <c r="AC5528" i="1"/>
  <c r="AC5529" i="1"/>
  <c r="AC5530" i="1"/>
  <c r="AC5531" i="1"/>
  <c r="AC5532" i="1"/>
  <c r="AC5533" i="1"/>
  <c r="AC5534" i="1"/>
  <c r="AC5535" i="1"/>
  <c r="AC5536" i="1"/>
  <c r="AC5537" i="1"/>
  <c r="AC5538" i="1"/>
  <c r="AC5539" i="1"/>
  <c r="AC5540" i="1"/>
  <c r="AC5541" i="1"/>
  <c r="AC5542" i="1"/>
  <c r="AC5543" i="1"/>
  <c r="AC5544" i="1"/>
  <c r="AC5545" i="1"/>
  <c r="AC5546" i="1"/>
  <c r="AC5547" i="1"/>
  <c r="AC5548" i="1"/>
  <c r="AC5549" i="1"/>
  <c r="AC5550" i="1"/>
  <c r="AC5551" i="1"/>
  <c r="AC5552" i="1"/>
  <c r="AC5553" i="1"/>
  <c r="AC5554" i="1"/>
  <c r="AC5555" i="1"/>
  <c r="AC5556" i="1"/>
  <c r="AC5557" i="1"/>
  <c r="AC5558" i="1"/>
  <c r="AC5559" i="1"/>
  <c r="AC5560" i="1"/>
  <c r="AC5561" i="1"/>
  <c r="AC5562" i="1"/>
  <c r="AC5563" i="1"/>
  <c r="AC5564" i="1"/>
  <c r="AC5565" i="1"/>
  <c r="AC5566" i="1"/>
  <c r="AC5567" i="1"/>
  <c r="AC5568" i="1"/>
  <c r="AC5569" i="1"/>
  <c r="AC5570" i="1"/>
  <c r="AC5571" i="1"/>
  <c r="AC5572" i="1"/>
  <c r="AC5573" i="1"/>
  <c r="AC5574" i="1"/>
  <c r="AC5575" i="1"/>
  <c r="AC5576" i="1"/>
  <c r="AC5577" i="1"/>
  <c r="AC5578" i="1"/>
  <c r="AC5579" i="1"/>
  <c r="AC5580" i="1"/>
  <c r="AC5581" i="1"/>
  <c r="AC5582" i="1"/>
  <c r="AC5583" i="1"/>
  <c r="AC5584" i="1"/>
  <c r="AC5585" i="1"/>
  <c r="AC5586" i="1"/>
  <c r="AC5587" i="1"/>
  <c r="AC5588" i="1"/>
  <c r="AC5589" i="1"/>
  <c r="AC5590" i="1"/>
  <c r="AC5591" i="1"/>
  <c r="AC5592" i="1"/>
  <c r="AC5593" i="1"/>
  <c r="AC5594" i="1"/>
  <c r="AC5595" i="1"/>
  <c r="AC5596" i="1"/>
  <c r="AC5597" i="1"/>
  <c r="AC5598" i="1"/>
  <c r="AC5599" i="1"/>
  <c r="AC5600" i="1"/>
  <c r="AC2" i="1"/>
  <c r="D20" i="3"/>
</calcChain>
</file>

<file path=xl/sharedStrings.xml><?xml version="1.0" encoding="utf-8"?>
<sst xmlns="http://schemas.openxmlformats.org/spreadsheetml/2006/main" count="157478" uniqueCount="1141">
  <si>
    <t>Aasta</t>
  </si>
  <si>
    <t>Stsenaarium_alam</t>
  </si>
  <si>
    <t>Asutus</t>
  </si>
  <si>
    <t>Asutus_nimi</t>
  </si>
  <si>
    <t>Eelarve_liik</t>
  </si>
  <si>
    <t>Eelarve_liik_nimi</t>
  </si>
  <si>
    <t>TKIFKM</t>
  </si>
  <si>
    <t>TKIFKM_nimi</t>
  </si>
  <si>
    <t>Konto</t>
  </si>
  <si>
    <t>Konto_nimi</t>
  </si>
  <si>
    <t>Eelarve_objekt</t>
  </si>
  <si>
    <t>Eelarve_objekt_nimi</t>
  </si>
  <si>
    <t>Grant</t>
  </si>
  <si>
    <t>Grant_nimi</t>
  </si>
  <si>
    <t>WBS</t>
  </si>
  <si>
    <t>WBS_nimi</t>
  </si>
  <si>
    <t>Programmitegevus</t>
  </si>
  <si>
    <t>Programmitegevus_nimi</t>
  </si>
  <si>
    <t>Meede</t>
  </si>
  <si>
    <t>Meede_nimi</t>
  </si>
  <si>
    <t>Programm</t>
  </si>
  <si>
    <t>Programm_nimi</t>
  </si>
  <si>
    <t>Tulemusvaldkond</t>
  </si>
  <si>
    <t>Tulemusvaldkond_nimi</t>
  </si>
  <si>
    <t>Teenus</t>
  </si>
  <si>
    <t>Teenus_nimi</t>
  </si>
  <si>
    <t>K_Summa</t>
  </si>
  <si>
    <t>2025</t>
  </si>
  <si>
    <t>LA0</t>
  </si>
  <si>
    <t>Transpordiamet</t>
  </si>
  <si>
    <t>20</t>
  </si>
  <si>
    <t>Kindlaksmääratud vahendid</t>
  </si>
  <si>
    <t>I</t>
  </si>
  <si>
    <t>Investeeringud</t>
  </si>
  <si>
    <t>15</t>
  </si>
  <si>
    <t>Materiaalsete ja immateriaalsete vara soetamine/renoveerimin</t>
  </si>
  <si>
    <t>IN050194</t>
  </si>
  <si>
    <t>Veeteede süvendamine</t>
  </si>
  <si>
    <t>None</t>
  </si>
  <si>
    <t>ELMV0000</t>
  </si>
  <si>
    <t>ELMV Programmi tegevus</t>
  </si>
  <si>
    <t>ELMV00</t>
  </si>
  <si>
    <t>ELMV Meede</t>
  </si>
  <si>
    <t>ELMV</t>
  </si>
  <si>
    <t>Mere ja vee programm</t>
  </si>
  <si>
    <t>EL</t>
  </si>
  <si>
    <t>Elukeskkond, liikuvus ja merendus</t>
  </si>
  <si>
    <t>ELMV000000</t>
  </si>
  <si>
    <t>ELMV Teenus</t>
  </si>
  <si>
    <t>IN050968</t>
  </si>
  <si>
    <t>Transpordiameti hoonete renoveerimine</t>
  </si>
  <si>
    <t>ELTL0000</t>
  </si>
  <si>
    <t>ELTL Programmi tegevus</t>
  </si>
  <si>
    <t>ELTL00</t>
  </si>
  <si>
    <t>ELTL Meede</t>
  </si>
  <si>
    <t>ELTL</t>
  </si>
  <si>
    <t>Transpordi ja liikuvuse programm</t>
  </si>
  <si>
    <t>ELTL000000</t>
  </si>
  <si>
    <t>ELTL Teenus</t>
  </si>
  <si>
    <t>Eelarve_ule</t>
  </si>
  <si>
    <t>L10</t>
  </si>
  <si>
    <t>Kliimaministeerium</t>
  </si>
  <si>
    <t>K</t>
  </si>
  <si>
    <t>Kulud</t>
  </si>
  <si>
    <t>55</t>
  </si>
  <si>
    <t>Majandamiskulud</t>
  </si>
  <si>
    <t>SR050117</t>
  </si>
  <si>
    <t>IKT küberturvalisuse projektid KLIM</t>
  </si>
  <si>
    <t>KLEK0301</t>
  </si>
  <si>
    <t>Kesksete IT-teenuste osutamine teistele valitsemisaladele</t>
  </si>
  <si>
    <t>KLEK03</t>
  </si>
  <si>
    <t>Toetavad programmi tegevused</t>
  </si>
  <si>
    <t>KLEK</t>
  </si>
  <si>
    <t>Elurikkuse, metsanduse ja keskkonnakorralduse programm</t>
  </si>
  <si>
    <t>KL</t>
  </si>
  <si>
    <t>Kliima, energeetika ja elurikkus</t>
  </si>
  <si>
    <t>KLEK030101</t>
  </si>
  <si>
    <t>Kesksed IT-teenused teistele valitsemisaladele</t>
  </si>
  <si>
    <t>L90</t>
  </si>
  <si>
    <t>Keskkonnaministeeriumi Infotehnoloogiakeskus</t>
  </si>
  <si>
    <t>SR050075</t>
  </si>
  <si>
    <t>IT süsteemide hooldus ja infoturve</t>
  </si>
  <si>
    <t>LC0</t>
  </si>
  <si>
    <t>Riigilaevastik</t>
  </si>
  <si>
    <t>SR050119</t>
  </si>
  <si>
    <t>Riigilaevastiku investeeringud ja tegevuskulud</t>
  </si>
  <si>
    <t>IN005000</t>
  </si>
  <si>
    <t>Muud investeeringud</t>
  </si>
  <si>
    <t>XX010000</t>
  </si>
  <si>
    <t>XX Programmi tegevus</t>
  </si>
  <si>
    <t>XX0100</t>
  </si>
  <si>
    <t>XX Meede</t>
  </si>
  <si>
    <t>XX01</t>
  </si>
  <si>
    <t>XX Programm</t>
  </si>
  <si>
    <t>XX</t>
  </si>
  <si>
    <t>XX Tulemusvaldkond</t>
  </si>
  <si>
    <t>XX01000000</t>
  </si>
  <si>
    <t>XX Teenus</t>
  </si>
  <si>
    <t>SE05A003</t>
  </si>
  <si>
    <t>Talvine navigatsioon</t>
  </si>
  <si>
    <t>ELMV0201</t>
  </si>
  <si>
    <t>Meremajanduse konkurentsivõime ja veetaristu arendamine</t>
  </si>
  <si>
    <t>ELMV02</t>
  </si>
  <si>
    <t>Meremajanduse konkurentsivõime tõstmine</t>
  </si>
  <si>
    <t>ELMV020103</t>
  </si>
  <si>
    <t>Lootsimine</t>
  </si>
  <si>
    <t>IN050985</t>
  </si>
  <si>
    <t>Jalgrattateed ja parklad</t>
  </si>
  <si>
    <t>ELMV020102</t>
  </si>
  <si>
    <t>Laevade mehitamine ja tehniline korrashoid</t>
  </si>
  <si>
    <t>45</t>
  </si>
  <si>
    <t>Muud antud toetused ja ülekanded</t>
  </si>
  <si>
    <t>SR050076</t>
  </si>
  <si>
    <t>Elektri jaot.võrkude kliimakindlus</t>
  </si>
  <si>
    <t>KLEM0101</t>
  </si>
  <si>
    <t>Energiavarustuse tagamine</t>
  </si>
  <si>
    <t>KLEM01</t>
  </si>
  <si>
    <t>Energiavarustuse tagamine ja energiaturu korraldus</t>
  </si>
  <si>
    <t>KLEM</t>
  </si>
  <si>
    <t>Energeetika, maavarade ja välisõhu programm</t>
  </si>
  <si>
    <t>KLEM010105</t>
  </si>
  <si>
    <t>Jaotusvõrgu tugevdamine</t>
  </si>
  <si>
    <t>Kinnitatud_eelarve</t>
  </si>
  <si>
    <t>50</t>
  </si>
  <si>
    <t>Tööjõukulud</t>
  </si>
  <si>
    <t>SE000060</t>
  </si>
  <si>
    <t>RRF</t>
  </si>
  <si>
    <t>KLEK0201</t>
  </si>
  <si>
    <t>Keskkonnakorralduse arengu suunamine</t>
  </si>
  <si>
    <t>KLEK02</t>
  </si>
  <si>
    <t>Keskkonnakorraldus ja kiirgusohutus</t>
  </si>
  <si>
    <t>KLEK020101</t>
  </si>
  <si>
    <t>Keskkonnamõju tõhusa maandamise meetmete rakendamine Keskkonnamõju hindamise poliitika kujundamine</t>
  </si>
  <si>
    <t>43</t>
  </si>
  <si>
    <t>Muud tulud ja tuludest sõltuvad kulud</t>
  </si>
  <si>
    <t>SE000035</t>
  </si>
  <si>
    <t>CO2 kvooditulust rahastatavad projektid</t>
  </si>
  <si>
    <t>S8L10-KVOOT</t>
  </si>
  <si>
    <t>CO2 kvootide müügi arvel ja rohelise investeerimisskeemi kohaselt rahastatavad</t>
  </si>
  <si>
    <t>L10-KLIIMA21-MULD</t>
  </si>
  <si>
    <t>Maa- ja mullakasutuse juhtimissüsteem</t>
  </si>
  <si>
    <t>KLEM0301</t>
  </si>
  <si>
    <t>Maapõue uurimine, kasutamine ja geoloogia alane kompetents</t>
  </si>
  <si>
    <t>KLEM03</t>
  </si>
  <si>
    <t>Maapõueressursside uurimine ja kasutamine</t>
  </si>
  <si>
    <t>KLEM030101</t>
  </si>
  <si>
    <t>Maapõue poliitika kujundamine ja elluviimise korraldamine</t>
  </si>
  <si>
    <t>41</t>
  </si>
  <si>
    <t>Vahendatud tulud ja nendest sõltuvad kulud – piirmäärad väljaspool SAP</t>
  </si>
  <si>
    <t>T</t>
  </si>
  <si>
    <t>Tulud</t>
  </si>
  <si>
    <t>359</t>
  </si>
  <si>
    <t>Saadud välistoetused</t>
  </si>
  <si>
    <t>S1LRF-RT21-25111</t>
  </si>
  <si>
    <t>Jalgrattateede põhivõrkude ehitamine ja parkim</t>
  </si>
  <si>
    <t>10</t>
  </si>
  <si>
    <t>Arvestuslikud vahendid</t>
  </si>
  <si>
    <t>3888</t>
  </si>
  <si>
    <t>Eespool nimetamata muud tulud</t>
  </si>
  <si>
    <t>Sotsiaaltoetused</t>
  </si>
  <si>
    <t>KLEK020109</t>
  </si>
  <si>
    <t>Keskkonnatasude poliitika kujundamine</t>
  </si>
  <si>
    <t>L10-KLIIMA21-REOVEE</t>
  </si>
  <si>
    <t>ELMV0102</t>
  </si>
  <si>
    <t>Vee säästliku kasutamise ja kaitse tagamine</t>
  </si>
  <si>
    <t>ELMV01</t>
  </si>
  <si>
    <t>Merekeskkonna ja vee kaitse ning kasutus</t>
  </si>
  <si>
    <t>ELMV010202</t>
  </si>
  <si>
    <t>Veeteenuse osutamise poliitika kujundamine ja rakendamine</t>
  </si>
  <si>
    <t>KLEK0102</t>
  </si>
  <si>
    <t>Metsanduse ja jahinduse arengu suunamine</t>
  </si>
  <si>
    <t>KLEK01</t>
  </si>
  <si>
    <t>Eluslooduse kaitse ja kasutus</t>
  </si>
  <si>
    <t>KLEK010210</t>
  </si>
  <si>
    <t>Jahinduspoliitika kujundamine ja rakendamine</t>
  </si>
  <si>
    <t>L10-TEADUS-ARENDUS</t>
  </si>
  <si>
    <t>Teadus- ja arendustegevuse koordineerimi</t>
  </si>
  <si>
    <t>ELMV020101</t>
  </si>
  <si>
    <t>Meremajanduse poliitika kujundamine ja rakendamine</t>
  </si>
  <si>
    <t>L40</t>
  </si>
  <si>
    <t>Keskkonnaagentuur</t>
  </si>
  <si>
    <t>L40-AVAANDMED</t>
  </si>
  <si>
    <t>Avaandmete direktiivi rakendamine</t>
  </si>
  <si>
    <t>KLEK0101</t>
  </si>
  <si>
    <t>Elurikkuse kaitse tagamine</t>
  </si>
  <si>
    <t>KLEK010104</t>
  </si>
  <si>
    <t>Eluslooduse seire korraldamine ja aruannete avaldamine</t>
  </si>
  <si>
    <t>L10-AVAANDMED</t>
  </si>
  <si>
    <t>ELMV010203</t>
  </si>
  <si>
    <t>Veemajandusega seotud tegevustes kvalifikatsiooni taotlemine</t>
  </si>
  <si>
    <t>KLEM0102</t>
  </si>
  <si>
    <t>Soojusenergia tõhus tootmine ja ülekanne</t>
  </si>
  <si>
    <t>KLEM010202</t>
  </si>
  <si>
    <t>Kiviõlis põlevkivist soojusetootmise asendamine taastuvenergia allikatega</t>
  </si>
  <si>
    <t>LA0-KOOL-I-KVALIF</t>
  </si>
  <si>
    <t>I kriitiline koolitus,kvalifikatsiooni k</t>
  </si>
  <si>
    <t>ELTL0104</t>
  </si>
  <si>
    <t>Ohutu ja säästliku transpordisüsteemi arendamine</t>
  </si>
  <si>
    <t>ELTL01</t>
  </si>
  <si>
    <t>Transpordi konkurentsivõime</t>
  </si>
  <si>
    <t>ELTL010403</t>
  </si>
  <si>
    <t>Maantee taristuga seotud lubade väljastamine</t>
  </si>
  <si>
    <t>40</t>
  </si>
  <si>
    <t>Tulud ja tuludest sõltuvad kulud</t>
  </si>
  <si>
    <t>KM</t>
  </si>
  <si>
    <t>Käibemaks</t>
  </si>
  <si>
    <t>601000</t>
  </si>
  <si>
    <t>Käibemaks tegevuskuludelt</t>
  </si>
  <si>
    <t>9L10-MU14-RB-CEF9</t>
  </si>
  <si>
    <t>Rail Baltic 1435 mm raudtee arendamine Eestis CEF IX rahastus</t>
  </si>
  <si>
    <t>9L10-MU00-LIFEIPLKO</t>
  </si>
  <si>
    <t>LIFE IP elupaikade ja liikide seisundi parandamiseks metsa- ja põllumajandusmaa</t>
  </si>
  <si>
    <t>KLEK010101</t>
  </si>
  <si>
    <t>Elurikkuse kaitse poliitika kujundamine ja rakendamine</t>
  </si>
  <si>
    <t>IN000035</t>
  </si>
  <si>
    <t>CO2 kvooditulust rahastatav investeering</t>
  </si>
  <si>
    <t>9L10-RB-AREND-CEF8</t>
  </si>
  <si>
    <t>Rail Baltic 1435 mm raudtee arendamine Eestis(VIII)</t>
  </si>
  <si>
    <t>ELTL0101</t>
  </si>
  <si>
    <t>Raudteetransporditaristu arendamine ja korrashoid</t>
  </si>
  <si>
    <t>ELTL010101</t>
  </si>
  <si>
    <t>Raudteetranspordi taristu arendamine ja korrashoid ning transpordipoliitika kujundamine</t>
  </si>
  <si>
    <t>S1LRF-RT21-25112</t>
  </si>
  <si>
    <t>Jalgrattateed, mitmeliigil. ühistransp.sõlmed</t>
  </si>
  <si>
    <t>KLEM0201</t>
  </si>
  <si>
    <t>Taastuvenergia osakaalu suurendamine lõpptarbimises</t>
  </si>
  <si>
    <t>KLEM02</t>
  </si>
  <si>
    <t>KLEM020101</t>
  </si>
  <si>
    <t>Taastuvenergia valdkonna poliitika kujundamine ja selle elluviimise korraldamine</t>
  </si>
  <si>
    <t>ELMV0101</t>
  </si>
  <si>
    <t>Merekeskkonna kaitse tagamine</t>
  </si>
  <si>
    <t>ELMV010103</t>
  </si>
  <si>
    <t>Mere valdkonna kavade ja analüüside tegemine</t>
  </si>
  <si>
    <t>1L40-CF21-23142-HUD3</t>
  </si>
  <si>
    <t>Meteoroloogilise, hüdroloogilise ja keskkonnaseire arendamine</t>
  </si>
  <si>
    <t>L60</t>
  </si>
  <si>
    <t>Eesti Loodusmuuseum</t>
  </si>
  <si>
    <t>60</t>
  </si>
  <si>
    <t>Mitterahalised vahendid</t>
  </si>
  <si>
    <t>61</t>
  </si>
  <si>
    <t>Amortisatsioon</t>
  </si>
  <si>
    <t>KLRK0103</t>
  </si>
  <si>
    <t>Rohereformi, keskkonnateadlikkuse ja –hariduse edendamine</t>
  </si>
  <si>
    <t>KLRK01</t>
  </si>
  <si>
    <t>Kliimaeesmärkide elluviimine ja ilmainfo tagamine ning rohereformi ja keskkonnateadlikkuse suunamine</t>
  </si>
  <si>
    <t>KLRK</t>
  </si>
  <si>
    <t>Rohereformi ja kliimapoliitika programm</t>
  </si>
  <si>
    <t>KLRK010303</t>
  </si>
  <si>
    <t>Keskkonnateadlikkust suurendavate näituste, koolituste, haridusprogrammide, sündmuste korraldamine ning teavitustegevused</t>
  </si>
  <si>
    <t>ELER0301</t>
  </si>
  <si>
    <t>Ringmajanduse korraldamine</t>
  </si>
  <si>
    <t>ELER03</t>
  </si>
  <si>
    <t>Ringmajanduse poliitika</t>
  </si>
  <si>
    <t>ELER</t>
  </si>
  <si>
    <t>Elukeskkonna ja ringmajanduse programm</t>
  </si>
  <si>
    <t>ELER030102</t>
  </si>
  <si>
    <t>Tootjavastutuse ja ohtlike jäätmetega seotud poliitika kujundamine</t>
  </si>
  <si>
    <t>L70</t>
  </si>
  <si>
    <t>Keskkonnaamet</t>
  </si>
  <si>
    <t>KLEK020108</t>
  </si>
  <si>
    <t>Keskkonnatasu deklareerimine ja kontrollimine</t>
  </si>
  <si>
    <t>IN050051</t>
  </si>
  <si>
    <t>Rail Baltic arendus</t>
  </si>
  <si>
    <t>9L10-MU14-RB-CEF11</t>
  </si>
  <si>
    <t>Rail Baltic 1435 mm raudtee arendamine Eestis CEF XI rahastus</t>
  </si>
  <si>
    <t>IN050410</t>
  </si>
  <si>
    <t>Reoveepuhastus ja joogiveevarustus</t>
  </si>
  <si>
    <t>8L10-RE00-041031</t>
  </si>
  <si>
    <t>Reoveekäitlus ja joogiveevarustus</t>
  </si>
  <si>
    <t>ELMV010201</t>
  </si>
  <si>
    <t>Vee kasutamise ja kaitse poliitika kujundamine ja rakendamine</t>
  </si>
  <si>
    <t>32</t>
  </si>
  <si>
    <t>Välistoetuse riigieelarvelise kaasfinantseerimine toetuse vahendamisel</t>
  </si>
  <si>
    <t>IN050235</t>
  </si>
  <si>
    <t>Üleujutusriskide maand</t>
  </si>
  <si>
    <t>S1LRF-KI21-02352</t>
  </si>
  <si>
    <t>Üleujutusriskide maandamine KAUR</t>
  </si>
  <si>
    <t>KLRK0101</t>
  </si>
  <si>
    <t>Kliimamuutuste leevendamine ja kliimamuutustega kohanemine</t>
  </si>
  <si>
    <t>KLRK010101</t>
  </si>
  <si>
    <t>Kliimapoliitika kujundamine ja rakendamine</t>
  </si>
  <si>
    <t>9L10-MU21-RB-CEF12</t>
  </si>
  <si>
    <t>Rail Baltic 1435 mm raudtee arendamine Eestis CEF XII rahastus</t>
  </si>
  <si>
    <t>Muud tegevuskulud</t>
  </si>
  <si>
    <t>ELMV010209</t>
  </si>
  <si>
    <t>Hüdroloogilised vaatlused ja seire korraldamine</t>
  </si>
  <si>
    <t>SE000028</t>
  </si>
  <si>
    <t>Vahendid Riigi Kinnisvara Aktsiaseltsile</t>
  </si>
  <si>
    <t>ELER030109</t>
  </si>
  <si>
    <t>Jäätmekäitluse aruandluse ja registreeringute korraldamine</t>
  </si>
  <si>
    <t>ELMV010207</t>
  </si>
  <si>
    <t>Vee valdkonna kavade, analüüside ja projektide tegemine</t>
  </si>
  <si>
    <t>ELER0201</t>
  </si>
  <si>
    <t>Eluasemete kvaliteedi ja kättesaadavuse parandamine</t>
  </si>
  <si>
    <t>ELER02</t>
  </si>
  <si>
    <t>Eluasemepoliitika</t>
  </si>
  <si>
    <t>ELER020102</t>
  </si>
  <si>
    <t>Elamufondi ja elukeskkonna parendamise toetamine</t>
  </si>
  <si>
    <t>KLRK010309</t>
  </si>
  <si>
    <t>Riiklike keskkonnaseire programmide arendamine</t>
  </si>
  <si>
    <t>9L10-MU21-EFTI4EU</t>
  </si>
  <si>
    <t>Projekt EFTI4EU</t>
  </si>
  <si>
    <t>L10-RTE-CEF</t>
  </si>
  <si>
    <t>RTE E-veoselehtede projekt</t>
  </si>
  <si>
    <t>ELTL010404</t>
  </si>
  <si>
    <t>Üleriigilise liikuvuspoliitika kujundamine ning uudsete transpordilahenduste väljatöötamises osalemine</t>
  </si>
  <si>
    <t>KLEM020103</t>
  </si>
  <si>
    <t>Taastuvast energiaallikast ja tõhusa koostootmise režiimil toodetud elektrienergia vähempakkumised</t>
  </si>
  <si>
    <t>ELTL0103</t>
  </si>
  <si>
    <t>Teetransporditaristu arendamine ja korrashoid</t>
  </si>
  <si>
    <t>ELTL010304</t>
  </si>
  <si>
    <t>Teetransporditaristu arendamine</t>
  </si>
  <si>
    <t>9LA0-MU14-RB-CEF9</t>
  </si>
  <si>
    <t>Rail Baltic projekti kulud CEF 9</t>
  </si>
  <si>
    <t>IN001000</t>
  </si>
  <si>
    <t>Inventar</t>
  </si>
  <si>
    <t>601002</t>
  </si>
  <si>
    <t>Käibemaks põhivara soetustelt</t>
  </si>
  <si>
    <t>IN050442</t>
  </si>
  <si>
    <t>Tuletornid</t>
  </si>
  <si>
    <t>L10-KLIIMA21-PLAVAT</t>
  </si>
  <si>
    <t>Pilootprojekt AVATAR</t>
  </si>
  <si>
    <t>KLEM010203</t>
  </si>
  <si>
    <t>Geotermaalenergia arendamine</t>
  </si>
  <si>
    <t>L10-KLIIMA21-YHISTR</t>
  </si>
  <si>
    <t>KLEK010201</t>
  </si>
  <si>
    <t>Metsapoliitika kujundamine ja rakendamine</t>
  </si>
  <si>
    <t>KLEM010103</t>
  </si>
  <si>
    <t>Transpordikütuste valdkonna poliitika kujundamine</t>
  </si>
  <si>
    <t>F</t>
  </si>
  <si>
    <t>Finantseerimistehingud</t>
  </si>
  <si>
    <t>1537</t>
  </si>
  <si>
    <t>Antud sihtfinantseerimine</t>
  </si>
  <si>
    <t>SE000037</t>
  </si>
  <si>
    <t>Fondide haldamine</t>
  </si>
  <si>
    <t>IN050231</t>
  </si>
  <si>
    <t>Kliimamõjudega kohan</t>
  </si>
  <si>
    <t>S1LCF-KI21-23122</t>
  </si>
  <si>
    <t>Mitteheas seisundis veekogumite tervendamine;</t>
  </si>
  <si>
    <t>KLEK0202</t>
  </si>
  <si>
    <t>Kiirgusohutuse tagamine</t>
  </si>
  <si>
    <t>KLEK020208</t>
  </si>
  <si>
    <t>Kiirgustaseme, radionukliidide sisalduse ja isikudooside mõõtmine</t>
  </si>
  <si>
    <t>1L10-TA21-07121</t>
  </si>
  <si>
    <t>SF21+ tehniline abi KEM</t>
  </si>
  <si>
    <t>VT000099</t>
  </si>
  <si>
    <t>Saadud muud välistoetused</t>
  </si>
  <si>
    <t>9L10-LIFE-IPCLEANEST</t>
  </si>
  <si>
    <t>Viru alamvesikonna integreeritud veeprojekt</t>
  </si>
  <si>
    <t>KLEK020107</t>
  </si>
  <si>
    <t>Tööstusheite loastamine</t>
  </si>
  <si>
    <t>9L10-MU00-EPBD-CA-VI</t>
  </si>
  <si>
    <t>Ehitiste energiatõhusus CA-VI</t>
  </si>
  <si>
    <t>ELER0302</t>
  </si>
  <si>
    <t>Energia-ja ressursitõhustamine</t>
  </si>
  <si>
    <t>ELER030201</t>
  </si>
  <si>
    <t>Olmejäätmetega seotud poliitika kujundamine Energia- ja ressursitõhususe poliitika kujundamine</t>
  </si>
  <si>
    <t>9L10-RR20-08112REPOW</t>
  </si>
  <si>
    <t>Taastuvenergia kasutuselevõtu kiirendamine</t>
  </si>
  <si>
    <t>KLRK010305</t>
  </si>
  <si>
    <t>Keskkonnaalaste õppeprogrammide korraldamine</t>
  </si>
  <si>
    <t>KLEK020205</t>
  </si>
  <si>
    <t>Riikliku  doosiregistri ja isikudooside kiirgusseire toimingud</t>
  </si>
  <si>
    <t>KLEK010115</t>
  </si>
  <si>
    <t>Kalalaevade eelteadete esitamine</t>
  </si>
  <si>
    <t>KLEK020209</t>
  </si>
  <si>
    <t>Kiirgusalane nõustamine ja õigusloome protsessis osalemine</t>
  </si>
  <si>
    <t>9L10-MU14-LIFE20</t>
  </si>
  <si>
    <t>ELER0102</t>
  </si>
  <si>
    <t>Kestliku ehituse ja kvaliteetse ruumi arendamine</t>
  </si>
  <si>
    <t>ELER01</t>
  </si>
  <si>
    <t>Ehituspoliitika</t>
  </si>
  <si>
    <t>ELER010205</t>
  </si>
  <si>
    <t>Ehitiste keskkonnasäästlikkuse, energiatõhususe ja sisekliima poliitika kujundamine</t>
  </si>
  <si>
    <t>ELMV010204</t>
  </si>
  <si>
    <t>Vee erikasutuse loastamine</t>
  </si>
  <si>
    <t>KLEM0401</t>
  </si>
  <si>
    <t>Õhukvaliteedi parendamine</t>
  </si>
  <si>
    <t>KLEM04</t>
  </si>
  <si>
    <t>KLEM040112</t>
  </si>
  <si>
    <t>FOKA registreeringute haldamine</t>
  </si>
  <si>
    <t>KLEK020202</t>
  </si>
  <si>
    <t>Kiirgustegevuse nõuetele vastavuse tagamine</t>
  </si>
  <si>
    <t>KLEK010112</t>
  </si>
  <si>
    <t>Loodusväärtuste riikliku kaitse korraldamine</t>
  </si>
  <si>
    <t>ELER030106</t>
  </si>
  <si>
    <t>Riikidevahelise jäätmeveo loastamine</t>
  </si>
  <si>
    <t>L70-RTE-JAAT</t>
  </si>
  <si>
    <t>ELER030111</t>
  </si>
  <si>
    <t>Jäätmekäitluse nõuetele vastavuse tagamine</t>
  </si>
  <si>
    <t>9L70-MU00-ADAPTEST</t>
  </si>
  <si>
    <t>LIFE SIP AdaptEst kliimamuutustega kohanemine</t>
  </si>
  <si>
    <t>KLRK010304</t>
  </si>
  <si>
    <t>Muuseumikogu korraldamine ja loodusteaduslik uurimistöö</t>
  </si>
  <si>
    <t>44</t>
  </si>
  <si>
    <t>Majandustegevusest laekuv tulu</t>
  </si>
  <si>
    <t>ELMV010210</t>
  </si>
  <si>
    <t>Hüdroloogiliste analüüside ja prognooside tegemine</t>
  </si>
  <si>
    <t>1L40-CF21-24142-JAAT</t>
  </si>
  <si>
    <t>Jäätmete liigiti kogumise edendamine</t>
  </si>
  <si>
    <t>ELER010203</t>
  </si>
  <si>
    <t>Kvaliteetse elukeskkonna poliitika kujundamine</t>
  </si>
  <si>
    <t>KLEM040101</t>
  </si>
  <si>
    <t>Õhukvaliteedi valdkonna poliitika kujundamine ja rakendamine</t>
  </si>
  <si>
    <t>KLEM020108</t>
  </si>
  <si>
    <t>Eesti-Läti ühise meretuulepargi ELWIND eelarendus.</t>
  </si>
  <si>
    <t>KLEK020104</t>
  </si>
  <si>
    <t>Planeeringute ja projektide kooskõlastamine</t>
  </si>
  <si>
    <t>KLEM010104</t>
  </si>
  <si>
    <t>Lääne-Eesti põhivõrkude tugevdamine</t>
  </si>
  <si>
    <t>6L70-SH00-01212-BIM</t>
  </si>
  <si>
    <t>Bioloogiline mitmekesisus</t>
  </si>
  <si>
    <t>KLEK010111</t>
  </si>
  <si>
    <t>Looduskaitseliste tööde korraldamine</t>
  </si>
  <si>
    <t>9L70-MU00-LIFEIPLKO</t>
  </si>
  <si>
    <t>Metsa- ja põllumajandusmaade majandamine elupaikade ja liikide kaitsmiseks (LIF</t>
  </si>
  <si>
    <t>KLRK0102</t>
  </si>
  <si>
    <t>Ilma- ja kliimaandmete, -prognooside ja -hoiatuste tagamine</t>
  </si>
  <si>
    <t>KLRK010202</t>
  </si>
  <si>
    <t>Ilma- ja kliimaandmete analüüside tegemine ja eksperthinnangute andmine</t>
  </si>
  <si>
    <t>ELMV010208</t>
  </si>
  <si>
    <t>Veeseire ja aruandluse korraldamine</t>
  </si>
  <si>
    <t>KLRK010308</t>
  </si>
  <si>
    <t>Valdkonnaülese keskkonnaanalüüsi tegemine</t>
  </si>
  <si>
    <t>KLEK010204</t>
  </si>
  <si>
    <t>Metsa valdkonna analüüside tegemine</t>
  </si>
  <si>
    <t>L10-KLIIMA21</t>
  </si>
  <si>
    <t>L10-KLIIMA21-RVKOOST</t>
  </si>
  <si>
    <t>Eesti panus rahvusvah. kliimakoost, 21kl</t>
  </si>
  <si>
    <t>KLRK010201</t>
  </si>
  <si>
    <t>Ilmavaatluste korraldamine ning ilma- ja kliimaandmete avaldamine</t>
  </si>
  <si>
    <t>358</t>
  </si>
  <si>
    <t>Saadud kodumaised toetused, sealhulgas välistoetusega kaasne</t>
  </si>
  <si>
    <t>9L90-MU00-ADAPTEST</t>
  </si>
  <si>
    <t>ELTL010407</t>
  </si>
  <si>
    <t>Lennunduse ohutus, lubade väljastamine ja järelevalve</t>
  </si>
  <si>
    <t>ELTL010303</t>
  </si>
  <si>
    <t>Teetransporditaristu säilitamine</t>
  </si>
  <si>
    <t>IN050084</t>
  </si>
  <si>
    <t>Korterelamute rekonstrueerimine</t>
  </si>
  <si>
    <t>S9LRR-EI20-04121</t>
  </si>
  <si>
    <t>A Korterelamute rekonstrueerimise toetam</t>
  </si>
  <si>
    <t>9L10-MU21-DUT</t>
  </si>
  <si>
    <t>European Parntership Driving Urban Transitions</t>
  </si>
  <si>
    <t>9L10-RR20-04122BAUH</t>
  </si>
  <si>
    <t>Korterelamute energiatõhususe suurendamine (Bauhaus algatus)</t>
  </si>
  <si>
    <t>322</t>
  </si>
  <si>
    <t>Tulud majandustegevusest</t>
  </si>
  <si>
    <t>9L10-IR21-GOV4WATER</t>
  </si>
  <si>
    <t>Gov4Water</t>
  </si>
  <si>
    <t>LB0</t>
  </si>
  <si>
    <t>Eesti Geoloogiateenistus</t>
  </si>
  <si>
    <t>KLEM0000</t>
  </si>
  <si>
    <t>KLEM Programmi tegevus</t>
  </si>
  <si>
    <t>KLEM00</t>
  </si>
  <si>
    <t>KLEM Meede</t>
  </si>
  <si>
    <t>KLEM000000</t>
  </si>
  <si>
    <t>KLEM Teenus</t>
  </si>
  <si>
    <t>ELTL0102</t>
  </si>
  <si>
    <t>Õhutransporditaristu arendamine ja korrashoid</t>
  </si>
  <si>
    <t>ELTL010201</t>
  </si>
  <si>
    <t>Õhutranspordi taristu arendamine ja korrashoid ning transpordipoliitika kujundamine</t>
  </si>
  <si>
    <t>ELTL010301</t>
  </si>
  <si>
    <t>Teetransporditaristu arendamine ja korrashoid ning transpordipoliitika kujundamine</t>
  </si>
  <si>
    <t>ELTL010401</t>
  </si>
  <si>
    <t>Keskkonnahoidlikku liikuvust soodustava linnakeskkonna kujundamine</t>
  </si>
  <si>
    <t>L10-KLIIMA21-PLVOOR</t>
  </si>
  <si>
    <t>Pilootprojektide avatud taotlusvoor</t>
  </si>
  <si>
    <t>L10-KLIIMA-RVKOOSTOO</t>
  </si>
  <si>
    <t>Eesti panus rahvusvahelisse kliimakoost.</t>
  </si>
  <si>
    <t>L10-KLIIMA21-PLELWD</t>
  </si>
  <si>
    <t>Meretuuleernergia pilootprojekt ELWIND</t>
  </si>
  <si>
    <t>L10-KLIIMA</t>
  </si>
  <si>
    <t>Kliimameetmetest rahastamine</t>
  </si>
  <si>
    <t>S9LRR-KI20-04333</t>
  </si>
  <si>
    <t>R Energia salvestuse pilootprogramm</t>
  </si>
  <si>
    <t>KLEK020201</t>
  </si>
  <si>
    <t>Kiirguspoliitika kujundamine ja rakendamine</t>
  </si>
  <si>
    <t>S1LRF-RT21-25132</t>
  </si>
  <si>
    <t>Trammiliikluse arendamine Talllinnas</t>
  </si>
  <si>
    <t>KLEM030105</t>
  </si>
  <si>
    <t>Info kogumine, säilitamine ja avalikkuse maapõuealase teadlikkuse tagamine</t>
  </si>
  <si>
    <t>L70-KKO-OMATULU</t>
  </si>
  <si>
    <t>KKO tasulised teenused</t>
  </si>
  <si>
    <t>9L70-MU14-WOODMEADOW</t>
  </si>
  <si>
    <t>Puisniidu LIFE</t>
  </si>
  <si>
    <t>KLRK010103</t>
  </si>
  <si>
    <t>Kasvuhoonegaaside lubatud heitkoguste ühikutega kauplemise süsteemi rakendamine</t>
  </si>
  <si>
    <t>KLEK010105</t>
  </si>
  <si>
    <t>Kaitsekorralduslike tegevuste planeerimine</t>
  </si>
  <si>
    <t>KLEK010213</t>
  </si>
  <si>
    <t>Jahinduse loastamine</t>
  </si>
  <si>
    <t>KLEK020203</t>
  </si>
  <si>
    <t>Kiirgusohutushinnangute koostamine</t>
  </si>
  <si>
    <t>9L70-MU21-BLUE4ALL</t>
  </si>
  <si>
    <t>Merekaitse projekt 101094014</t>
  </si>
  <si>
    <t>ELMV010101</t>
  </si>
  <si>
    <t>Merekeskkonna poliitika kujundamine ja rakendamine</t>
  </si>
  <si>
    <t>9L70-ER21-KNOWNATURE</t>
  </si>
  <si>
    <t>Improving baseline knowledge, Protected Nature Area</t>
  </si>
  <si>
    <t>KLRK010306</t>
  </si>
  <si>
    <t>Keskkonnaalase teavitustegevuse korraldamine</t>
  </si>
  <si>
    <t>KLEM040102</t>
  </si>
  <si>
    <t>Õhusaaste loastamine</t>
  </si>
  <si>
    <t>KLEK020102</t>
  </si>
  <si>
    <t>Keskkonnavastutuse menetlemine</t>
  </si>
  <si>
    <t>KLEK010116</t>
  </si>
  <si>
    <t>Kala ja vähi asutamise loastamine</t>
  </si>
  <si>
    <t>KLEK010106</t>
  </si>
  <si>
    <t>Loomade poolt tekitatud kahjude hüvitamine</t>
  </si>
  <si>
    <t>ELER030108</t>
  </si>
  <si>
    <t>Jäätmete koristamise korraldamine</t>
  </si>
  <si>
    <t>1L10-CF21-23132</t>
  </si>
  <si>
    <t>Kliimameetmed ja muud kohanemise meetmed;</t>
  </si>
  <si>
    <t>KLEK010207</t>
  </si>
  <si>
    <t>Metsakasutuse nõuetele vastavuse tagamine</t>
  </si>
  <si>
    <t>ELER010201</t>
  </si>
  <si>
    <t>Ehitustoodete poliitika kujundamine</t>
  </si>
  <si>
    <t>ELMV010205</t>
  </si>
  <si>
    <t>Veevaldkonna tegevuste registreerimine</t>
  </si>
  <si>
    <t>KLEM040113</t>
  </si>
  <si>
    <t>Fluoritud kasvuhoonegaase sisaldava toote, seadme ja süsteemi käitlemisloa andmine ja haldamine</t>
  </si>
  <si>
    <t>KLEM030108</t>
  </si>
  <si>
    <t>Maavarauuringute loastamine</t>
  </si>
  <si>
    <t>IN050232</t>
  </si>
  <si>
    <t>Elupaigad ja elurikkus</t>
  </si>
  <si>
    <t>S1LCF-KI21-23212</t>
  </si>
  <si>
    <t>Elupaikade taastamine</t>
  </si>
  <si>
    <t>KLEM040111</t>
  </si>
  <si>
    <t>Fluoritud kasvuhoonegaaside piiramise ja osoonikihi kaitse alase poliitika kujundamine ja rakendamine</t>
  </si>
  <si>
    <t>KLEM020104</t>
  </si>
  <si>
    <t>Elektribusside transpordisektoris kasutuselevõtu toetamine</t>
  </si>
  <si>
    <t>L70-RTE-OHK</t>
  </si>
  <si>
    <t>KLEM040109</t>
  </si>
  <si>
    <t>Kütuste ja energia kasvuhoonegaaside mahu aruande kinnitamine</t>
  </si>
  <si>
    <t>8L10-RE00-KODUTOETUS</t>
  </si>
  <si>
    <t>KR Kodutoetus lasterikaste perede eluasemetingimuste parandamiseks</t>
  </si>
  <si>
    <t>KLRK010205</t>
  </si>
  <si>
    <t>Lennumeteoroloogia ilmavaatlus</t>
  </si>
  <si>
    <t>KLRK010302</t>
  </si>
  <si>
    <t>Keskkonnateadlikkuse (sh keskkonnaharidus) poliitika kujundamine ja rakendamine</t>
  </si>
  <si>
    <t>ELER030103</t>
  </si>
  <si>
    <t>Ehitus- ja lammutusjäätmete poliitika kujundamine</t>
  </si>
  <si>
    <t>ELER010204</t>
  </si>
  <si>
    <t>Energiamärgiste süsteemi ülalpidamine ja arendamine</t>
  </si>
  <si>
    <t>1L40-RF21-02352-YLEU</t>
  </si>
  <si>
    <t>Üleujutusohu ennetamine ja leevendamine, hoiatussüsteemid</t>
  </si>
  <si>
    <t>ELER0101</t>
  </si>
  <si>
    <t>Ehitusvaldkonna tõhustamine ja digitaliseerimine</t>
  </si>
  <si>
    <t>ELER010103</t>
  </si>
  <si>
    <t>Ehitiste eluringi protsesside digitaliseerimine</t>
  </si>
  <si>
    <t>ELER030101</t>
  </si>
  <si>
    <t>Olmejäätmetega seotud poliitika kujundamine</t>
  </si>
  <si>
    <t>KLEM040104</t>
  </si>
  <si>
    <t>Välisõhu andmete haldamine ja aruannete avaldamine</t>
  </si>
  <si>
    <t>KLEM020105</t>
  </si>
  <si>
    <t>Rohevesiniku transpordis kasutuselevõtu toetamine</t>
  </si>
  <si>
    <t>ELER030110</t>
  </si>
  <si>
    <t>Jäätmevaldkonna analüüside tegemine</t>
  </si>
  <si>
    <t>KLEM020107</t>
  </si>
  <si>
    <t>Tööstusalade meede</t>
  </si>
  <si>
    <t>KLEM010101</t>
  </si>
  <si>
    <t>Elektrimajanduse valdkonna poliitika kujundamine ja selle elluviimise korraldamine</t>
  </si>
  <si>
    <t>ELMV010105</t>
  </si>
  <si>
    <t>Merega seotud lubade taotlemine</t>
  </si>
  <si>
    <t>KLRK010311</t>
  </si>
  <si>
    <t>ELi keskkonnajuhtimis- ja keskkonnaauditeerimissüsteemi tunnistuse taotlemine</t>
  </si>
  <si>
    <t>KLEK010206</t>
  </si>
  <si>
    <t>Metsakorraldajate kutsetunnistuse ja metsakorraldustööde tegevuslubade taotlemine</t>
  </si>
  <si>
    <t>L40-RTE-VESI</t>
  </si>
  <si>
    <t>RTE vee valdkond (reaalajamajandus)</t>
  </si>
  <si>
    <t>323</t>
  </si>
  <si>
    <t>Tulud majandustegevusest (järg)</t>
  </si>
  <si>
    <t>L10-LENNUNDUS</t>
  </si>
  <si>
    <t>ELER030104</t>
  </si>
  <si>
    <t>Jäätmekorralduse poliitika kujundamine ja jäätmevaldkonna andmete digitaliseerimine</t>
  </si>
  <si>
    <t>KLEM030103</t>
  </si>
  <si>
    <t>Maapõueressursside kasutuselevõtu ja väärindamise võimaluste uuringud</t>
  </si>
  <si>
    <t>IN050618</t>
  </si>
  <si>
    <t>Pärandmõjude likv</t>
  </si>
  <si>
    <t>S1LJT-RT21-06182</t>
  </si>
  <si>
    <t>Pärandmõjude likvideerimine</t>
  </si>
  <si>
    <t>IN050241</t>
  </si>
  <si>
    <t>Ringmajanduse korrald</t>
  </si>
  <si>
    <t>S1LCF-KI21-24131</t>
  </si>
  <si>
    <t>Jäätmete ja pakendamise vähendamine, taaskasutuse edendamine</t>
  </si>
  <si>
    <t>S1LRF-KI21-02351</t>
  </si>
  <si>
    <t>Üleujutusriskide maandamine</t>
  </si>
  <si>
    <t>IN050992</t>
  </si>
  <si>
    <t>E67 Päädeva-Konuvere teelõik MILMOB</t>
  </si>
  <si>
    <t>9LA0-MU21-MILMOB-CEF</t>
  </si>
  <si>
    <t>Military mobility in Estonia E67 (Päädeva-Konuvere)</t>
  </si>
  <si>
    <t>ELTL010405</t>
  </si>
  <si>
    <t>Liikuvuse planeerimine ja liiklusohutus</t>
  </si>
  <si>
    <t>ELTL010302</t>
  </si>
  <si>
    <t>Teetransporditaristu korrashoid, ehitus ja info</t>
  </si>
  <si>
    <t>LA0-KOOL-MEESKOND</t>
  </si>
  <si>
    <t>III motivatsiooniüritused, meeskond</t>
  </si>
  <si>
    <t>ELMV020105</t>
  </si>
  <si>
    <t>Veetranspordi ohutus, lubade ja diplomite väljastamine ning järelevalve</t>
  </si>
  <si>
    <t>9L10-RR20-01122-EEH</t>
  </si>
  <si>
    <t>E-ehituse arendamine</t>
  </si>
  <si>
    <t>IN002000</t>
  </si>
  <si>
    <t>IT investeeringud</t>
  </si>
  <si>
    <t>ELMV020104</t>
  </si>
  <si>
    <t>Veetranspordiga seotud taristu haldamine, arendus ja korrashoid</t>
  </si>
  <si>
    <t>150</t>
  </si>
  <si>
    <t>Osalused avaliku sektori ja sidusüksuste</t>
  </si>
  <si>
    <t>KLEK020110</t>
  </si>
  <si>
    <t>Ühtse keskkonnakaitselubade poliitika kujundamine</t>
  </si>
  <si>
    <t>9L10-MU21-LIFE-HOME</t>
  </si>
  <si>
    <t>LIFE22-CET-LIFEheritageHOME</t>
  </si>
  <si>
    <t>KLEM040110</t>
  </si>
  <si>
    <t>F-gaaside ja osoonikihti kahandavate ainete käitlemine ja järelevalve</t>
  </si>
  <si>
    <t>KLRK010301</t>
  </si>
  <si>
    <t>Rohereformi tervikliku elluviimise koordineerimine</t>
  </si>
  <si>
    <t>SE000003</t>
  </si>
  <si>
    <t>Rahvusvahelised liikmemaksud</t>
  </si>
  <si>
    <t>L10-KLIIMA21-KAASRAH</t>
  </si>
  <si>
    <t>L10-KLIIMA21-RETROFT</t>
  </si>
  <si>
    <t>L10-KLIIMA21-ELAUTO</t>
  </si>
  <si>
    <t>Väheseheitega sõidukid, 21kliima</t>
  </si>
  <si>
    <t>9L10-MU14-RB-CEF10</t>
  </si>
  <si>
    <t>Rail Baltic 1435 mm raudtee arendamine Eestis CEF X rahastus</t>
  </si>
  <si>
    <t>S9LRR-KI20-04321</t>
  </si>
  <si>
    <t>A Tööstusalades energia tootmise hoogust</t>
  </si>
  <si>
    <t>S9LRR-KI20-02211</t>
  </si>
  <si>
    <t>Ressursitõhusate rohetehnoloogiate kasutuselevõtt</t>
  </si>
  <si>
    <t>L10-KLIIMA21-METS</t>
  </si>
  <si>
    <t>KLEK020105</t>
  </si>
  <si>
    <t>Tööstusheite ja kemikaalipoliitika kujundamine ja rakendamine</t>
  </si>
  <si>
    <t>ELMV010212</t>
  </si>
  <si>
    <t>Veevaldkonna kooskõlastuste andmine</t>
  </si>
  <si>
    <t>KLEK010102</t>
  </si>
  <si>
    <t>CITES loa taotlemine</t>
  </si>
  <si>
    <t>9L10-MU00-NET4LIFE</t>
  </si>
  <si>
    <t>Net4LIFE riiklike kontaktinimeste võrgustik</t>
  </si>
  <si>
    <t>9L10-MU00-CAEED-3</t>
  </si>
  <si>
    <t>EL energeetikaprogrammi IEE projekt CA-EED-3</t>
  </si>
  <si>
    <t>58</t>
  </si>
  <si>
    <t>Edasiantav maks – keskkonnatasud</t>
  </si>
  <si>
    <t>3825</t>
  </si>
  <si>
    <t>Tulud loodusressursside kasutamisest</t>
  </si>
  <si>
    <t>9L70-RANNIKULIFE</t>
  </si>
  <si>
    <t>Läänemere rannikuelupaikade võrgustike taastamine (LIFE17 NAT/FI/000544)</t>
  </si>
  <si>
    <t>KLEK010110</t>
  </si>
  <si>
    <t>Loodusväärtuste uuringute korraldamine ja kaitse tulemuslikkuse hindamine</t>
  </si>
  <si>
    <t>KLEM040103</t>
  </si>
  <si>
    <t>Õhuvaldkonna tegevuste registreerimine</t>
  </si>
  <si>
    <t>KLEM030107</t>
  </si>
  <si>
    <t>Maavara kaevandamise loastamine</t>
  </si>
  <si>
    <t>KLEK020206</t>
  </si>
  <si>
    <t>Kiirgusseire teostamine</t>
  </si>
  <si>
    <t>KLEK010208</t>
  </si>
  <si>
    <t>Metsamajanduse loastamine</t>
  </si>
  <si>
    <t>ELMV010206</t>
  </si>
  <si>
    <t>Veemajanduskava rakendamine</t>
  </si>
  <si>
    <t>KLEK020210</t>
  </si>
  <si>
    <t>Kiirgusvaldkonna loastamine</t>
  </si>
  <si>
    <t>8L10-RE00-LAMMUTUS</t>
  </si>
  <si>
    <t>KR Mahajäetud elamufondi lammutamine</t>
  </si>
  <si>
    <t>IN050982</t>
  </si>
  <si>
    <t>Kõverate õgven. rdt. kap.rem Tal-Tartu-Koidula</t>
  </si>
  <si>
    <t>S1LCF-RT21-03122</t>
  </si>
  <si>
    <t>Raudteede rekonstr. ja eklektrifitseerim</t>
  </si>
  <si>
    <t>KLEM040107</t>
  </si>
  <si>
    <t>Atmosfääriõhu kaitse nõuetele vastavuse tagamine</t>
  </si>
  <si>
    <t>KLEK010211</t>
  </si>
  <si>
    <t>Jahipidamise nõuetele vastavuse tagamine</t>
  </si>
  <si>
    <t>KLEK010119</t>
  </si>
  <si>
    <t>Kala käitlemise kontrollimine</t>
  </si>
  <si>
    <t>KLEK010113</t>
  </si>
  <si>
    <t>Looduskaitseliste piirangutega seotud tegevuste loastamine</t>
  </si>
  <si>
    <t>ELMV010211</t>
  </si>
  <si>
    <t>Veekaitse nõuetele vastavuse tagamine</t>
  </si>
  <si>
    <t>KLEM020106</t>
  </si>
  <si>
    <t>Rohevesiniku tervikahela väljatöötamine</t>
  </si>
  <si>
    <t>ELER030107</t>
  </si>
  <si>
    <t>Jäätmekäitleja registreerimine</t>
  </si>
  <si>
    <t>KLEM040106</t>
  </si>
  <si>
    <t>Keskkonnaprobleemide ja -rikkumiste kohta teadete edastamine</t>
  </si>
  <si>
    <t>ELER030112</t>
  </si>
  <si>
    <t>Jäätme valdkonna kooskõlastuste andmine</t>
  </si>
  <si>
    <t>KLEK020207</t>
  </si>
  <si>
    <t>Kiirgushädaolukordadeks valmisoleku ja reageerimise tagamine</t>
  </si>
  <si>
    <t>9L60-MU00-ADAPTEST</t>
  </si>
  <si>
    <t>ELMV010104</t>
  </si>
  <si>
    <t>Reostustõrjeplaani kooskõlastamine</t>
  </si>
  <si>
    <t>9L40-RR20-08112REPOW</t>
  </si>
  <si>
    <t>9L40-MU00-ADAPTEST</t>
  </si>
  <si>
    <t>9L40-MU00-OWGRE</t>
  </si>
  <si>
    <t>Optimeeritud ilmastikuga seotud rohelise energia tootmine ja tarbimine</t>
  </si>
  <si>
    <t>KLRK010203</t>
  </si>
  <si>
    <t>Ilmaprognooside ja hoiatuste koostamine</t>
  </si>
  <si>
    <t>KLRK010310</t>
  </si>
  <si>
    <t>EL-i Ökomärgise kasutusõiguse taotlemine toodetele ja teenustele</t>
  </si>
  <si>
    <t>KLEK010205</t>
  </si>
  <si>
    <t>Metsaseire korraldamine ja aruannete avaldamine</t>
  </si>
  <si>
    <t>KLEK010103</t>
  </si>
  <si>
    <t>Eluslooduse valdkonna analüüside tegemine</t>
  </si>
  <si>
    <t>KLEM020102</t>
  </si>
  <si>
    <t>Taastuvenergia piirülese koostöö edendamine läbi paindlike koostöömehhanismide rakendamise</t>
  </si>
  <si>
    <t>KLEM010201</t>
  </si>
  <si>
    <t>Soojusmajanduse valdkonna poliitika kujundamine ja selle elluviimise korraldamine</t>
  </si>
  <si>
    <t>KLEM030109</t>
  </si>
  <si>
    <t>Maapõuekaitse nõuetele vastavuse tagamine</t>
  </si>
  <si>
    <t>KLEM040105</t>
  </si>
  <si>
    <t>Välisõhu valdkonna analüüside tegemine</t>
  </si>
  <si>
    <t>1L70-CF21-23212-NIIT</t>
  </si>
  <si>
    <t>Pärandniitude taastamine 2023–2029</t>
  </si>
  <si>
    <t>KLRK010307</t>
  </si>
  <si>
    <t>Keskkonnateabe avaldamine</t>
  </si>
  <si>
    <t>IN004000</t>
  </si>
  <si>
    <t>Masinad ja seadmed</t>
  </si>
  <si>
    <t>ELER020101</t>
  </si>
  <si>
    <t>Eluasemepoliitika kujundamine</t>
  </si>
  <si>
    <t>L40-RTE-OHK</t>
  </si>
  <si>
    <t>RTE õhu valdkond (reaalajamajandus)</t>
  </si>
  <si>
    <t>L10-TA-ENMAK</t>
  </si>
  <si>
    <t>Energiamajanduse arengukava</t>
  </si>
  <si>
    <t>320</t>
  </si>
  <si>
    <t>Riigilõivud</t>
  </si>
  <si>
    <t>KLEK010202</t>
  </si>
  <si>
    <t>Vääriselupaiga väljavaliku eksperdi tunnistuse taotlemine</t>
  </si>
  <si>
    <t>L10-KLIIMA21-LOODUS</t>
  </si>
  <si>
    <t>IN050976</t>
  </si>
  <si>
    <t>Sadamate akvatooriumi kaitse</t>
  </si>
  <si>
    <t>S1LCF-RT21-02342</t>
  </si>
  <si>
    <t>IN050974</t>
  </si>
  <si>
    <t>Tallinna Vanasadama trammiliini rajamin</t>
  </si>
  <si>
    <t>S9LRR-RT20-05143</t>
  </si>
  <si>
    <t>Tallinna Vanasadama trammiliini rajamine</t>
  </si>
  <si>
    <t>9LB0-MU00-ADAPTEST</t>
  </si>
  <si>
    <t>Ebaregulaarsed tulud ja nendest sõltuvad kulud</t>
  </si>
  <si>
    <t>3880</t>
  </si>
  <si>
    <t>Muud eespool nimetamata tulud</t>
  </si>
  <si>
    <t>S1LCF-KI21-24112</t>
  </si>
  <si>
    <t>Ringmajanduspõhiste tootmis- ja tarbimismudelite kasutuselevõtt</t>
  </si>
  <si>
    <t>IN050215</t>
  </si>
  <si>
    <t>Õhuseire arendamine</t>
  </si>
  <si>
    <t>S1LRF-KI21-21512</t>
  </si>
  <si>
    <t>9LA0-MU14-NAPCORE</t>
  </si>
  <si>
    <t>National Access Point Coordination</t>
  </si>
  <si>
    <t>S1LJT-EI21-61161</t>
  </si>
  <si>
    <t>Korterelamute rekonstrueerimise toetamine</t>
  </si>
  <si>
    <t>ELTL010406</t>
  </si>
  <si>
    <t>Liiklusregistriga seotud toimingud</t>
  </si>
  <si>
    <t>9L10-MU00-ADAPTEST</t>
  </si>
  <si>
    <t>LA0-KOOL-II-ARENG</t>
  </si>
  <si>
    <t>II keskne arengu koolitus,arenguprogr</t>
  </si>
  <si>
    <t>IN050969</t>
  </si>
  <si>
    <t>Maade soetamine</t>
  </si>
  <si>
    <t>1L10-RF21-01121SEKMO</t>
  </si>
  <si>
    <t>Väikeste moodulreaktorite strateegiate tehniline analüüs</t>
  </si>
  <si>
    <t>IN050993</t>
  </si>
  <si>
    <t>Värska – Ulitina mnt ümbersõit</t>
  </si>
  <si>
    <t>IN050987</t>
  </si>
  <si>
    <t>Trammiliikluse arendamine Tallinnas</t>
  </si>
  <si>
    <t>ELER030202</t>
  </si>
  <si>
    <t>Ettevõtete ressursitõhususe toetamine</t>
  </si>
  <si>
    <t>ELTL010402</t>
  </si>
  <si>
    <t>Ohutuse alase transpordipoliitika kujundamine ja selle elluviimise korraldamine</t>
  </si>
  <si>
    <t>L10-KLIIMA-YLEUJUTUS</t>
  </si>
  <si>
    <t>L10-KLIIMA21-ADAPTES</t>
  </si>
  <si>
    <t>LIFE-SIP AdaptEst omafinantseering</t>
  </si>
  <si>
    <t>KLEM020109</t>
  </si>
  <si>
    <t>Energia salvestuse pilootprogramm</t>
  </si>
  <si>
    <t>L10-KLIIMA21-RB</t>
  </si>
  <si>
    <t>Rail Balticu rajamise toetamine</t>
  </si>
  <si>
    <t>L10-KLIIMA21-PLMAJA</t>
  </si>
  <si>
    <t>Piloot loodusmaja ehitamine</t>
  </si>
  <si>
    <t>L10-KLIIMA21-LENNUJ</t>
  </si>
  <si>
    <t>L10-KLIIMA-PILOOT</t>
  </si>
  <si>
    <t>Kliimapoliitika eesmärkide täitmine</t>
  </si>
  <si>
    <t>S9LRR-RT20-05133</t>
  </si>
  <si>
    <t>RB viaduktide rajamine</t>
  </si>
  <si>
    <t>S9LRR-RT20-01121</t>
  </si>
  <si>
    <t>A  E-ehituse arendamine</t>
  </si>
  <si>
    <t>S9LRR-KI20-04331</t>
  </si>
  <si>
    <t>A Energia salvestuse pilootprogramm</t>
  </si>
  <si>
    <t>KLEM010102</t>
  </si>
  <si>
    <t>Gaasimajanduse valdkonna poliitika kujundamine ja selle elluviimise korraldamine</t>
  </si>
  <si>
    <t>S9LRR-KI20-02313</t>
  </si>
  <si>
    <t>R Vesiniku terviktehnoloog.kasutuselevõt</t>
  </si>
  <si>
    <t>S9LRR-EI20-04132</t>
  </si>
  <si>
    <t>Väikeelamute rekonstrueerimise toetam</t>
  </si>
  <si>
    <t>1L10-CF21-24112TAIBU</t>
  </si>
  <si>
    <t>Ringmajanduse teavitused ja koolitused ning lahendused</t>
  </si>
  <si>
    <t>KLEM030110</t>
  </si>
  <si>
    <t>Kaevise võõrandamise ja väikesaartel kaevandamise loastamine</t>
  </si>
  <si>
    <t>L90-RTE-JAAT</t>
  </si>
  <si>
    <t>9L10-CA-RES4</t>
  </si>
  <si>
    <t>EL taastuvenergia direktiivi ülevõtmise tegevused CA RES IV</t>
  </si>
  <si>
    <t>6L10-SH00-01212-BIM</t>
  </si>
  <si>
    <t>ELER010202</t>
  </si>
  <si>
    <t>Jätkusuutlikku arengut toetava ehitusvaldkonna poliitika kujundamine</t>
  </si>
  <si>
    <t>9L10-MU21-CETP</t>
  </si>
  <si>
    <t>Clean Energy Transition Partnership</t>
  </si>
  <si>
    <t>KLEK020204</t>
  </si>
  <si>
    <t>Kiirgusohutusega seotud rahvusvaheliste kohustuste täitmine</t>
  </si>
  <si>
    <t>KLEK010212</t>
  </si>
  <si>
    <t>Jahindusnõukogu töö korraldamine</t>
  </si>
  <si>
    <t>KLEK010203</t>
  </si>
  <si>
    <t>Vääriselupaikade hindamine ja järelevalve</t>
  </si>
  <si>
    <t>KLEK010114</t>
  </si>
  <si>
    <t>Kalastuskaartide menetlemine ja andmete kontollimine</t>
  </si>
  <si>
    <t>KLEK010109</t>
  </si>
  <si>
    <t>Abitute loomade abistamine</t>
  </si>
  <si>
    <t>ELMV010106</t>
  </si>
  <si>
    <t>Merekeskkonna kaitse nõuetele vastavuse tagamine</t>
  </si>
  <si>
    <t>3882</t>
  </si>
  <si>
    <t>Saastetasud ja keskkonnale tekitatud kahju hüvitis</t>
  </si>
  <si>
    <t>9L70-ORAVALIFE</t>
  </si>
  <si>
    <t>Lendorava elupaikade taastamine (LIFE17/NAT/FI/000469)</t>
  </si>
  <si>
    <t>9L70-RR20-08112REPOW</t>
  </si>
  <si>
    <t>KLEK020103</t>
  </si>
  <si>
    <t>Keskkonnamõju hindamise toimingud</t>
  </si>
  <si>
    <t>9L70-LIFEIP-CLEANEST</t>
  </si>
  <si>
    <t>KLEM040108</t>
  </si>
  <si>
    <t>Õhusaaste vähendamise kava heakskiitmine</t>
  </si>
  <si>
    <t>KLEK020106</t>
  </si>
  <si>
    <t>Suure keskkonnamõjuga ettevõtete nõuetele vastavuse tagamine</t>
  </si>
  <si>
    <t>KLEK010209</t>
  </si>
  <si>
    <t>Kultiveerimismaterjali sertifitseerimine ja järelevalve</t>
  </si>
  <si>
    <t>KLEK010118</t>
  </si>
  <si>
    <t>Püügitegevuse kontrollimine</t>
  </si>
  <si>
    <t>KLEK010107</t>
  </si>
  <si>
    <t>Kaitstavatel loodusobjektidel olevate maade riigile omandamine</t>
  </si>
  <si>
    <t>9L10-RR20-04132BAUH</t>
  </si>
  <si>
    <t>9L10-RR20-02211-RESS</t>
  </si>
  <si>
    <t>8L10-RE00-VAIKELENER</t>
  </si>
  <si>
    <t>KR Väikeelamute energiatõhususe suurendamine</t>
  </si>
  <si>
    <t>ELER030105</t>
  </si>
  <si>
    <t>Jäätmekäitluse loastamine</t>
  </si>
  <si>
    <t>IN050981</t>
  </si>
  <si>
    <t>Kõverate õgven. rdt. kap.rem Tapa-Narva</t>
  </si>
  <si>
    <t>IN050979</t>
  </si>
  <si>
    <t>Raudtee elektrifitseerimine Tln-Tartu</t>
  </si>
  <si>
    <t>S1LCF-KI21-24142</t>
  </si>
  <si>
    <t>Jäätmete liigiti kogumise mudel</t>
  </si>
  <si>
    <t>IN05A077</t>
  </si>
  <si>
    <t>Kodutoetus lasterik perede eluaseme par</t>
  </si>
  <si>
    <t>L70-RTE-RAIEINFO</t>
  </si>
  <si>
    <t>Metsainfo operatiivsemaks muutmine</t>
  </si>
  <si>
    <t>IN050983</t>
  </si>
  <si>
    <t>Tallinn-Lelle rekonstrueerimise tööd</t>
  </si>
  <si>
    <t>KLEK010214</t>
  </si>
  <si>
    <t>Ulukiseire korraldamine ja analüüside tegemine</t>
  </si>
  <si>
    <t>KLRK010204</t>
  </si>
  <si>
    <t>Lennumeteoroloogia prognoosid ja hoiatused</t>
  </si>
  <si>
    <t>6L40-SH00-01212-BIM</t>
  </si>
  <si>
    <t>KLRK010102</t>
  </si>
  <si>
    <t>LULUCF analüüside tegemine ja aruannetesse sisendi andmine</t>
  </si>
  <si>
    <t>ELMV010102</t>
  </si>
  <si>
    <t>Mereseire korraldamine ja aruannete koostamine</t>
  </si>
  <si>
    <t>9L40-LIFE-IPCLEANEST</t>
  </si>
  <si>
    <t>L40-RTE-RAIEINFO</t>
  </si>
  <si>
    <t>Raieinfo operatiivsemaks muutmine</t>
  </si>
  <si>
    <t>L40-RTE-JAAT</t>
  </si>
  <si>
    <t>RTE jäätmete valdkond (reaalajamajandu</t>
  </si>
  <si>
    <t>L10-RTE-JAAT</t>
  </si>
  <si>
    <t>Jäätmete projekt  RTE (reaalajamajandu</t>
  </si>
  <si>
    <t>L10-KLIIMA21-UURING</t>
  </si>
  <si>
    <t>KLEM030102</t>
  </si>
  <si>
    <t>Ekspertarvamuste koostamine, konsultatsioonide andmine, valitsusasutuste maapõuealane nõustamine</t>
  </si>
  <si>
    <t>KLEM030104</t>
  </si>
  <si>
    <t>Geoloogiline kaardistamine, maapõueinformatsiooni kogumine, süstematiseerimine, haldamine ja avalikustamine</t>
  </si>
  <si>
    <t>KLEM030106</t>
  </si>
  <si>
    <t>Maapõue valdkonna seirete ja uuringute läbiviimine</t>
  </si>
  <si>
    <t>S1LCF-KI21-24151</t>
  </si>
  <si>
    <t>Ringlussevõtu võimekuse tõstmise avatud voor</t>
  </si>
  <si>
    <t>IN050433</t>
  </si>
  <si>
    <t>Riigimaanteede remondi koondprojekt</t>
  </si>
  <si>
    <t>S1LCF-KI21-24111</t>
  </si>
  <si>
    <t>Ringmajanduspõhiste tootmis- ja tarbimismudelite avatud voor</t>
  </si>
  <si>
    <t>S1LCF-KI21-23131</t>
  </si>
  <si>
    <t>KOV kliimameetmete avatud voor</t>
  </si>
  <si>
    <t>1LA0-CF21-03112SAUG</t>
  </si>
  <si>
    <t>Sauga-Pärnu 2+2 tee ehitus</t>
  </si>
  <si>
    <t>IN050214</t>
  </si>
  <si>
    <t>Elamute kohtküte</t>
  </si>
  <si>
    <t>S1LRF-EI21-02141</t>
  </si>
  <si>
    <t>IN050085</t>
  </si>
  <si>
    <t>Biomet. tootm., transpordisekt. Toetami</t>
  </si>
  <si>
    <t>S1LRF-KI21-02211</t>
  </si>
  <si>
    <t>Biometaani kasutuselevõtu soodustamine</t>
  </si>
  <si>
    <t>IN050991</t>
  </si>
  <si>
    <t>Libatse-Nurme 2+2 realine tee</t>
  </si>
  <si>
    <t>1LA0-CF21-03112LIBAT</t>
  </si>
  <si>
    <t>Libatse-Are lõigu 2+2 tee</t>
  </si>
  <si>
    <t>9LA0-RR20-05133</t>
  </si>
  <si>
    <t>Kangru LS viaduktid</t>
  </si>
  <si>
    <t>1LA0-RF21-02362TILM</t>
  </si>
  <si>
    <t>Teeilmajaama seiresüsteemi uuendamine</t>
  </si>
  <si>
    <t>IN050073</t>
  </si>
  <si>
    <t>Taastuvenergia kasutuselevõtt</t>
  </si>
  <si>
    <t>S9LRR-RT20-08133</t>
  </si>
  <si>
    <t>Taastuvenergia tootmise võrku integreerimise võimekus</t>
  </si>
  <si>
    <t>S1LRF-EI21-02166</t>
  </si>
  <si>
    <t>Korterelamute rekonstrueerimise rahastusvahendid</t>
  </si>
  <si>
    <t>S1LRF-EI21-02111</t>
  </si>
  <si>
    <t>Korterelamute etapipõhine rekonstr</t>
  </si>
  <si>
    <t>9L10-FINEST_TWINS</t>
  </si>
  <si>
    <t>Smart City Center of Excellence</t>
  </si>
  <si>
    <t>IN050221</t>
  </si>
  <si>
    <t>Rohetehnoloogiad</t>
  </si>
  <si>
    <t>S1LCF-KI21-23221</t>
  </si>
  <si>
    <t>Rohestamiskavade elluviimine sh elurikkuse parendamine</t>
  </si>
  <si>
    <t>381</t>
  </si>
  <si>
    <t>Kasum/kahjum varude ja põhivara müügist (va finantsvarad)</t>
  </si>
  <si>
    <t>320020</t>
  </si>
  <si>
    <t>Liiklusregistri toimingute riigilõiv</t>
  </si>
  <si>
    <t>9LA0-MU00-ESTMILMOB</t>
  </si>
  <si>
    <t>Multimodal military mobility in Estonia</t>
  </si>
  <si>
    <t>IN050986</t>
  </si>
  <si>
    <t>Mitmeliigilised ühistransp.sõlmed</t>
  </si>
  <si>
    <t>IN056114</t>
  </si>
  <si>
    <t>Jääkreostusobjektid</t>
  </si>
  <si>
    <t>S1LJT-RT21-61142</t>
  </si>
  <si>
    <t>Jääkreostusobjektide ohutustamine</t>
  </si>
  <si>
    <t>IN056115</t>
  </si>
  <si>
    <t>Järvede veerežiim</t>
  </si>
  <si>
    <t>S1LJT-RT21-61152</t>
  </si>
  <si>
    <t>Kurtna järvede veerežiimi taastamine</t>
  </si>
  <si>
    <t>IN05A086</t>
  </si>
  <si>
    <t>Kaugküttekatelde rek. j/v rajam, kütuse</t>
  </si>
  <si>
    <t>S1LJT-KI21-61131</t>
  </si>
  <si>
    <t>Ida-Virumaal kaugkütte taastuvkütustele üleminek</t>
  </si>
  <si>
    <t>S1LRF-KI21-02121</t>
  </si>
  <si>
    <t>Kaugküttesüsteemide ja katelseadmete renoveeriminee</t>
  </si>
  <si>
    <t>S9LRR-EI20-04123</t>
  </si>
  <si>
    <t>R Korterelamute rekonstrueerimise toetam</t>
  </si>
  <si>
    <t>S9LRR-EI20-04131</t>
  </si>
  <si>
    <t>A Väikeelamute rekonstrueerimise toetam</t>
  </si>
  <si>
    <t>S9LRR-EI20-04133</t>
  </si>
  <si>
    <t>Väikeelamute rekonstrueerimise toetamine</t>
  </si>
  <si>
    <t>S9LRR-KI20-02131</t>
  </si>
  <si>
    <t>Rohetehnoloogiate arenguprogrammid</t>
  </si>
  <si>
    <t>S9LRR-KI20-02311</t>
  </si>
  <si>
    <t>A Vesiniku terviktehnoloog.kasutuselevõt</t>
  </si>
  <si>
    <t>S9LRR-KI20-04323</t>
  </si>
  <si>
    <t>R Tööstusalades energia tootmise hoogust</t>
  </si>
  <si>
    <t>S1LCF-KI21-23111</t>
  </si>
  <si>
    <t>Kombineeritud sadeveesüsteemid</t>
  </si>
  <si>
    <t>S1LCF-KI21-24121</t>
  </si>
  <si>
    <t>Tööstuse ja teenindussektori energia- ja ressursitõhusus</t>
  </si>
  <si>
    <t>S1LCF-KI21-24141</t>
  </si>
  <si>
    <t>Jäätmete liigiti kogumise infrastruktuuri toetamine</t>
  </si>
  <si>
    <t>S1LCF-KI21-24152</t>
  </si>
  <si>
    <t>Ringlussevõtu võimekuse tõstmine ja ohutu materjaliringlus</t>
  </si>
  <si>
    <t>L10-KLIIMA21-ERAMETS</t>
  </si>
  <si>
    <t>L10-KLIIMA21-AK</t>
  </si>
  <si>
    <t>Aruandluse koostamine 21-30, 21kliima</t>
  </si>
  <si>
    <t>L10-KLIIMA21-TAP-TAR</t>
  </si>
  <si>
    <t>Tapa-Tartu raudteeliini rekonstrueerim.</t>
  </si>
  <si>
    <t>L10-KLIIMA21-RONG</t>
  </si>
  <si>
    <t>Täiendavate elektrirongide soetamine</t>
  </si>
  <si>
    <t>L10-KLIIMA21-RATAS</t>
  </si>
  <si>
    <t>L10-KLIIMA21-PLREM</t>
  </si>
  <si>
    <t>Säästva liikuvuse pilootprojektid REM-</t>
  </si>
  <si>
    <t>L10-KLIIMA21-EVR-ELE</t>
  </si>
  <si>
    <t>Raudteetaristu elektrifitseerimine (CO2)</t>
  </si>
  <si>
    <t>L10-KLIIMA21-DEPOO</t>
  </si>
  <si>
    <t>L10-KLIIMA21-KALDA</t>
  </si>
  <si>
    <t>KLEM010204</t>
  </si>
  <si>
    <t>Riiklik toetus kaugküttesüsteemide renoveerimiseks KIKi kaudu</t>
  </si>
  <si>
    <t>S9LRR-RT20-05123</t>
  </si>
  <si>
    <t>Multifunktsionaalne töölaev</t>
  </si>
  <si>
    <t>S9LRR-RT20-04313</t>
  </si>
  <si>
    <t>R Elektrivõrgu tugevdamise programm</t>
  </si>
  <si>
    <t>KLEK010108</t>
  </si>
  <si>
    <t>Looduskaitse nõuetele vastavuse tagamine</t>
  </si>
  <si>
    <t>9L10-MU00-ACCORD</t>
  </si>
  <si>
    <t>Automat. Compliance Checks for Construct. Renovat.  Demolit</t>
  </si>
  <si>
    <t>9L10-RR20-02131-ROHE</t>
  </si>
  <si>
    <t>9L10-MF00-08122RONG</t>
  </si>
  <si>
    <t>Rongide soetamine-MF</t>
  </si>
  <si>
    <t>L10-RTE-PURG</t>
  </si>
  <si>
    <t>Purgimise projekt RTE (reaalajamajandus)</t>
  </si>
  <si>
    <t>L10-RTE-RAIEINFO</t>
  </si>
  <si>
    <t>RTE Metsainfo operatiivsemaks muutmine</t>
  </si>
  <si>
    <t>8L10-RE00-ENERGIATEA</t>
  </si>
  <si>
    <t>KR Energiasäästu saavutamise alase teadlikkuse tõstmine</t>
  </si>
  <si>
    <t>IN050102</t>
  </si>
  <si>
    <t>Pärnu linnale ühenduste tagamine</t>
  </si>
  <si>
    <t>IN050100</t>
  </si>
  <si>
    <t>Elukondlik kinnisvara maapiirkondades</t>
  </si>
  <si>
    <t>8L10-RE00-05521</t>
  </si>
  <si>
    <t>KOV elamufondi investeeringutoetus</t>
  </si>
  <si>
    <t>L40-TEADUS-SMILULUCF</t>
  </si>
  <si>
    <t>SMI ja LULUCF andmehõive metoodika aren</t>
  </si>
  <si>
    <t>L40-RTE-PAK</t>
  </si>
  <si>
    <t>RTE pakendi valdkond (reaalajamajandus)</t>
  </si>
  <si>
    <t>ELMR0103</t>
  </si>
  <si>
    <t>Ruumiandmete hõive, analüüsid ja kättesaadavaks tegemine</t>
  </si>
  <si>
    <t>ELMR01</t>
  </si>
  <si>
    <t>Maa ja ruumiloome</t>
  </si>
  <si>
    <t>ELMR</t>
  </si>
  <si>
    <t>Maa ja ruumiloome programm</t>
  </si>
  <si>
    <t>ELER010101</t>
  </si>
  <si>
    <t>Eesti ehitatud keskkonna andmete haldamine</t>
  </si>
  <si>
    <t>ELER010102</t>
  </si>
  <si>
    <t>E-ehituse platvormi ja ehitisregistri ülalpidamine ning arendamine</t>
  </si>
  <si>
    <t>L10-TA-E-EHITUS</t>
  </si>
  <si>
    <t>E-ehitus</t>
  </si>
  <si>
    <t>L90-AVAANDMED</t>
  </si>
  <si>
    <t>IN050058</t>
  </si>
  <si>
    <t>Arbavere puursüdamike hoidla</t>
  </si>
  <si>
    <t>IN050972</t>
  </si>
  <si>
    <t>IN050978</t>
  </si>
  <si>
    <t>Sauga-Pärnu 2+2 realine tee</t>
  </si>
  <si>
    <t>IN050079</t>
  </si>
  <si>
    <t>Väikeelamute energiatõhususe suurendam</t>
  </si>
  <si>
    <t>652</t>
  </si>
  <si>
    <t>Tulem osalustelt</t>
  </si>
  <si>
    <t>3827</t>
  </si>
  <si>
    <t>Tulud materiaalsete varade kasutamisest</t>
  </si>
  <si>
    <t>3823</t>
  </si>
  <si>
    <t>Võlalt arvestatud intressitulu (va finantstulu)</t>
  </si>
  <si>
    <t>9LB0-MU00-EGT-TWINN</t>
  </si>
  <si>
    <t>Research capacity green energy</t>
  </si>
  <si>
    <t>9LB0-MU00-LIFE IP</t>
  </si>
  <si>
    <t>Development of an integrated water management and its modern tools in Estonia</t>
  </si>
  <si>
    <t>9LB0-MU21-GSEU</t>
  </si>
  <si>
    <t>Geological Service for Europa</t>
  </si>
  <si>
    <t>9LB0-RR20-08112REPOW</t>
  </si>
  <si>
    <t>IN003000</t>
  </si>
  <si>
    <t>Transpordivahendid</t>
  </si>
  <si>
    <t>IN050098</t>
  </si>
  <si>
    <t>Rohuküla sadama kai taastamine</t>
  </si>
  <si>
    <t>IN05A054</t>
  </si>
  <si>
    <t>VA Rohuküla tootmisbaasi uuendamine</t>
  </si>
  <si>
    <t>IN05C001</t>
  </si>
  <si>
    <t>RIL hooned ja rajatised</t>
  </si>
  <si>
    <t>9LC0-MF00-08122LAEV</t>
  </si>
  <si>
    <t>Parvlaeva soetamine-MF</t>
  </si>
  <si>
    <t>9LC0-RR20-05123-MFL</t>
  </si>
  <si>
    <t>Multifunktsionaalne laev</t>
  </si>
  <si>
    <t>Keskkonnamõju hindamise poliitika kujundamine</t>
  </si>
  <si>
    <t>Energia- ja ressursitõhususe poliitika kujundamine</t>
  </si>
  <si>
    <t>Ministri_liigendus</t>
  </si>
  <si>
    <t>L40-RTE-PURG</t>
  </si>
  <si>
    <t>RTE purgimise valdkond (reaalajamajandus</t>
  </si>
  <si>
    <t>Reserv</t>
  </si>
  <si>
    <t>SR050016</t>
  </si>
  <si>
    <t>ALARA tegevus- ja investeeringutoetus</t>
  </si>
  <si>
    <t>Üldkokkuvõte</t>
  </si>
  <si>
    <t>Summa kogusummast K_Summa</t>
  </si>
  <si>
    <t>Majanduslik sisu</t>
  </si>
  <si>
    <t>TULUD</t>
  </si>
  <si>
    <t>Saadud toetused</t>
  </si>
  <si>
    <t>320010</t>
  </si>
  <si>
    <t>Kinnistusraamatu ja laevakinnistusraamatu toimingute riigilõ</t>
  </si>
  <si>
    <t>Tulu majandustegevusest</t>
  </si>
  <si>
    <t>Tulu põhivara ja varude müügist</t>
  </si>
  <si>
    <t>Trahvid ja muud varalised karistused</t>
  </si>
  <si>
    <t>Keskkonnatasud</t>
  </si>
  <si>
    <t>Muud tulud</t>
  </si>
  <si>
    <t>655</t>
  </si>
  <si>
    <t>Finantstulud</t>
  </si>
  <si>
    <t>Intressi- ja omanikutulud</t>
  </si>
  <si>
    <t>658</t>
  </si>
  <si>
    <t>Muu finantstulu</t>
  </si>
  <si>
    <t>Käibemaks investeeringutelt</t>
  </si>
  <si>
    <t>-</t>
  </si>
  <si>
    <t>Eelarve_liigendus</t>
  </si>
  <si>
    <t>L70-OP</t>
  </si>
  <si>
    <t>Operatiivseire</t>
  </si>
  <si>
    <t>SR050114</t>
  </si>
  <si>
    <t>Ministeeriumite ümberkorralduse IT projektid</t>
  </si>
  <si>
    <t>L90-RTE-PAK  </t>
  </si>
  <si>
    <t>9L10-IR14-PAENERGY</t>
  </si>
  <si>
    <t>A007 PA Energy</t>
  </si>
  <si>
    <t>L10-CLEANEST-KK</t>
  </si>
  <si>
    <t>CleanEST kaudsed tegevused</t>
  </si>
  <si>
    <t>9L10-MU21-EPBD-CA-VI</t>
  </si>
  <si>
    <t>L10-KAUDSED-KULUD</t>
  </si>
  <si>
    <t>Välistoetuste kaudsed kulud</t>
  </si>
  <si>
    <t>9L10-IR14-PACTRANSP</t>
  </si>
  <si>
    <t>Policy Area Coordinator of PA Transport BSR</t>
  </si>
  <si>
    <t>8L10-RE00-05511</t>
  </si>
  <si>
    <t>Kasutusest välja langenud ehitise lammutamise toetus</t>
  </si>
  <si>
    <t>L10-TA-STRATMAAVARAD</t>
  </si>
  <si>
    <t>Strateegiliste maavarade teadmispõhise</t>
  </si>
  <si>
    <t>8L10-RE00-KORTERREK</t>
  </si>
  <si>
    <t>SR050070</t>
  </si>
  <si>
    <t>2024 jäämurre ja talvine navigats</t>
  </si>
  <si>
    <t>L10-TA-ULIKOOL</t>
  </si>
  <si>
    <t>Teaduspartnerluse raamleping</t>
  </si>
  <si>
    <t>L70-LOODUSHOIUTOETUS</t>
  </si>
  <si>
    <t>Loodushoiutoetuse lepi. maksmine LKS §1</t>
  </si>
  <si>
    <t>Lisaeelarve</t>
  </si>
  <si>
    <t>LA0-LOP-4000</t>
  </si>
  <si>
    <t>L90-EHR-BUILDEST-PV</t>
  </si>
  <si>
    <t>IP Life BuildEST projekt PÕHIVARA</t>
  </si>
  <si>
    <t>L70-TULEMUSLIKKUS</t>
  </si>
  <si>
    <t>Loodusväärtuste kaitse tulemuslikkuse</t>
  </si>
  <si>
    <t>L70-TAIMEKAHJUSTUS</t>
  </si>
  <si>
    <t>Taimekahjustuste ekspertiisid</t>
  </si>
  <si>
    <t>Jäätmearuandluse mudel</t>
  </si>
  <si>
    <t>L70-METSAINVENTUUR</t>
  </si>
  <si>
    <t>Metsa inventuurid, looduskaits.piirang.m</t>
  </si>
  <si>
    <t>L70-MAA-HINDAMINE</t>
  </si>
  <si>
    <t>Kaitstav.loodusobj.olevate eramaade eksp</t>
  </si>
  <si>
    <t>L70-LTK</t>
  </si>
  <si>
    <t>Liigi kaitse tegevuskavade koostamine</t>
  </si>
  <si>
    <t>L70-KKK</t>
  </si>
  <si>
    <t>Kaitsekorralduskavade koostamine</t>
  </si>
  <si>
    <t>L70-KAITSEALA</t>
  </si>
  <si>
    <t>Loodusväärtuste kaitse alla võtmine/m</t>
  </si>
  <si>
    <t>L70-EKSPERTIISID</t>
  </si>
  <si>
    <t>Ekspertiisid</t>
  </si>
  <si>
    <t>Välisõhu andmevahetus</t>
  </si>
  <si>
    <t>9L10-MU21-CIRCESTPRE</t>
  </si>
  <si>
    <t>LIFE CircEST TA</t>
  </si>
  <si>
    <t>L70-LOOMAKAHJUD</t>
  </si>
  <si>
    <t>Looma tekitatud kahju hüvitamine LKS §</t>
  </si>
  <si>
    <t>L70-RAKENDAMINE</t>
  </si>
  <si>
    <t>Liigikavade rakendamine,uuringud ja eksp</t>
  </si>
  <si>
    <t>IN059002</t>
  </si>
  <si>
    <t>Tagametsa laagrikeskuse hoonete renoveerimine</t>
  </si>
  <si>
    <t>LA0-LOP-1000</t>
  </si>
  <si>
    <t>1. Vastutustundlik ja ohte tajuv liiklej</t>
  </si>
  <si>
    <t>SR050039</t>
  </si>
  <si>
    <t>Riigilaevastiku investeeringud ja tegevuskulud 2025</t>
  </si>
  <si>
    <t>SR050027</t>
  </si>
  <si>
    <t>Laia riigikaitse valmisoleku suurendamine</t>
  </si>
  <si>
    <t>SR050022</t>
  </si>
  <si>
    <t>Elutähtsa teenuse toimepidev. direkt. rakendamine KLIM</t>
  </si>
  <si>
    <t>Kuu</t>
  </si>
  <si>
    <t>2025_04</t>
  </si>
  <si>
    <t>2025_05</t>
  </si>
  <si>
    <t>Teetranspordiaristuga seotud lubade väljastamine</t>
  </si>
  <si>
    <t>2025_01</t>
  </si>
  <si>
    <t>2025_03</t>
  </si>
  <si>
    <t>2025_09</t>
  </si>
  <si>
    <t>2025_08</t>
  </si>
  <si>
    <t>2025_06</t>
  </si>
  <si>
    <t>2025_02</t>
  </si>
  <si>
    <t>sts.kuu</t>
  </si>
  <si>
    <t xml:space="preserve">Konto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</si>
</sst>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2" formatCode="_-* #,##0\ &quot;€&quot;_-;\-* #,##0\ &quot;€&quot;_-;_-* &quot;-&quot;\ &quot;€&quot;_-;_-@_-"/>
  </numFmts>
  <fonts count="3" x14ac:knownFonts="1">
    <font>
      <sz val="11"/>
      <color indexed="8"/>
      <name val="Aptos Narrow"/>
      <family val="2"/>
      <scheme val="minor"/>
    </font>
    <font>
      <sz val="11"/>
      <color rgb="FFFFFFFF"/>
      <name val="Aptos Narrow"/>
      <family val="2"/>
      <scheme val="minor"/>
    </font>
    <font>
      <b/>
      <sz val="11"/>
      <color theme="1"/>
      <name val="Aptos Narrow"/>
      <family val="2"/>
      <charset val="186"/>
      <scheme val="minor"/>
    </font>
  </fonts>
  <fills count="4">
    <fill>
      <patternFill patternType="none"/>
    </fill>
    <fill>
      <patternFill patternType="gray125"/>
    </fill>
    <fill>
      <patternFill patternType="solid">
        <fgColor theme="4" tint="0.39997558519241921"/>
        <bgColor indexed="65"/>
      </patternFill>
    </fill>
    <fill>
      <patternFill patternType="solid">
        <fgColor theme="4" tint="0.79998168889431442"/>
        <bgColor theme="4" tint="0.79998168889431442"/>
      </patternFill>
    </fill>
  </fills>
  <borders count="2">
    <border>
      <left/>
      <right/>
      <top/>
      <bottom/>
      <diagonal/>
    </border>
    <border>
      <left/>
      <right/>
      <top/>
      <bottom style="thin">
        <color theme="4" tint="0.39997558519241921"/>
      </bottom>
      <diagonal/>
    </border>
  </borders>
  <cellStyleXfs count="1">
    <xf numFmtId="0" fontId="0" fillId="0" borderId="0"/>
  </cellStyleXfs>
  <cellXfs count="8">
    <xf numFmtId="0" fontId="0" fillId="0" borderId="0" xfId="0"/>
    <xf numFmtId="0" fontId="1" fillId="2" borderId="0" xfId="0" applyFont="1" applyFill="1"/>
    <xf numFmtId="0" fontId="0" fillId="0" borderId="0" xfId="0" pivotButton="1"/>
    <xf numFmtId="0" fontId="2" fillId="3" borderId="1" xfId="0" applyFont="1" applyFill="1" applyBorder="1"/>
    <xf numFmtId="0" fontId="0" fillId="0" borderId="0" xfId="0" quotePrefix="1"/>
    <xf numFmtId="0" fontId="2" fillId="0" borderId="1" xfId="0" applyFont="1" applyBorder="1"/>
    <xf numFmtId="0" fontId="2" fillId="0" borderId="0" xfId="0" applyFont="1"/>
    <xf numFmtId="42" fontId="0" fillId="0" borderId="0" xfId="0" applyNumberFormat="1"/>
  </cellXfs>
  <cellStyles count="1">
    <cellStyle name="Normaallaad" xfId="0" builtinId="0"/>
  </cellStyles>
  <dxfs count="2">
    <dxf>
      <numFmt numFmtId="32" formatCode="_-* #,##0\ &quot;€&quot;_-;\-* #,##0\ &quot;€&quot;_-;_-* &quot;-&quot;\ &quot;€&quot;_-;_-@_-"/>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microsoft.com/office/2007/relationships/slicerCache" Target="slicerCaches/slicerCache2.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calcChain" Target="calcChain.xml"/><Relationship Id="rId5" Type="http://schemas.openxmlformats.org/officeDocument/2006/relationships/pivotCacheDefinition" Target="pivotCache/pivotCacheDefinition2.xml"/><Relationship Id="rId10" Type="http://schemas.openxmlformats.org/officeDocument/2006/relationships/sharedStrings" Target="sharedStrings.xml"/><Relationship Id="rId4" Type="http://schemas.openxmlformats.org/officeDocument/2006/relationships/pivotCacheDefinition" Target="pivotCache/pivotCacheDefinition1.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12</xdr:col>
      <xdr:colOff>122751</xdr:colOff>
      <xdr:row>5</xdr:row>
      <xdr:rowOff>159250</xdr:rowOff>
    </xdr:to>
    <mc:AlternateContent xmlns:mc="http://schemas.openxmlformats.org/markup-compatibility/2006" xmlns:a14="http://schemas.microsoft.com/office/drawing/2010/main">
      <mc:Choice Requires="a14">
        <xdr:graphicFrame macro="">
          <xdr:nvGraphicFramePr>
            <xdr:cNvPr id="3" name="Asutus_nimi">
              <a:extLst>
                <a:ext uri="{FF2B5EF4-FFF2-40B4-BE49-F238E27FC236}">
                  <a16:creationId xmlns:a16="http://schemas.microsoft.com/office/drawing/2014/main" id="{A772A0E5-6E6A-B507-3FEA-4F6FF360E9BE}"/>
                </a:ext>
              </a:extLst>
            </xdr:cNvPr>
            <xdr:cNvGraphicFramePr/>
          </xdr:nvGraphicFramePr>
          <xdr:xfrm>
            <a:off x="0" y="0"/>
            <a:ext cx="0" cy="0"/>
          </xdr:xfrm>
          <a:graphic>
            <a:graphicData uri="http://schemas.microsoft.com/office/drawing/2010/slicer">
              <sle:slicer xmlns:sle="http://schemas.microsoft.com/office/drawing/2010/slicer" name="Asutus_nimi"/>
            </a:graphicData>
          </a:graphic>
        </xdr:graphicFrame>
      </mc:Choice>
      <mc:Fallback xmlns="">
        <xdr:sp macro="" textlink="">
          <xdr:nvSpPr>
            <xdr:cNvPr id="0" name=""/>
            <xdr:cNvSpPr>
              <a:spLocks noTextEdit="1"/>
            </xdr:cNvSpPr>
          </xdr:nvSpPr>
          <xdr:spPr>
            <a:xfrm>
              <a:off x="0" y="0"/>
              <a:ext cx="12108376" cy="1080000"/>
            </a:xfrm>
            <a:prstGeom prst="rect">
              <a:avLst/>
            </a:prstGeom>
            <a:solidFill>
              <a:prstClr val="white"/>
            </a:solidFill>
            <a:ln w="1">
              <a:solidFill>
                <a:prstClr val="green"/>
              </a:solidFill>
            </a:ln>
          </xdr:spPr>
          <xdr:txBody>
            <a:bodyPr vertOverflow="clip" horzOverflow="clip"/>
            <a:lstStyle/>
            <a:p>
              <a:r>
                <a:rPr lang="et-EE" sz="1100"/>
                <a:t>See kujund tähistab tükeldit. Tükeldeid toetatakse versioonis Excel 2010 ja uuemates versioonides.
Kui kujundit on muudetud mõnes Exceli varasemas versioonis või kui töövihik on salvestatud Excel 2003 või varasemas versioonis, ei saa tükeldit kasutada.</a:t>
              </a:r>
            </a:p>
          </xdr:txBody>
        </xdr:sp>
      </mc:Fallback>
    </mc:AlternateContent>
    <xdr:clientData/>
  </xdr:twoCellAnchor>
  <xdr:twoCellAnchor editAs="absolute">
    <xdr:from>
      <xdr:col>12</xdr:col>
      <xdr:colOff>117475</xdr:colOff>
      <xdr:row>0</xdr:row>
      <xdr:rowOff>0</xdr:rowOff>
    </xdr:from>
    <xdr:to>
      <xdr:col>15</xdr:col>
      <xdr:colOff>19050</xdr:colOff>
      <xdr:row>5</xdr:row>
      <xdr:rowOff>158750</xdr:rowOff>
    </xdr:to>
    <mc:AlternateContent xmlns:mc="http://schemas.openxmlformats.org/markup-compatibility/2006" xmlns:a14="http://schemas.microsoft.com/office/drawing/2010/main">
      <mc:Choice Requires="a14">
        <xdr:graphicFrame macro="">
          <xdr:nvGraphicFramePr>
            <xdr:cNvPr id="4" name="Eelarve_liik">
              <a:extLst>
                <a:ext uri="{FF2B5EF4-FFF2-40B4-BE49-F238E27FC236}">
                  <a16:creationId xmlns:a16="http://schemas.microsoft.com/office/drawing/2014/main" id="{E2770223-1536-12C8-0750-CE35B114EB2B}"/>
                </a:ext>
              </a:extLst>
            </xdr:cNvPr>
            <xdr:cNvGraphicFramePr/>
          </xdr:nvGraphicFramePr>
          <xdr:xfrm>
            <a:off x="0" y="0"/>
            <a:ext cx="0" cy="0"/>
          </xdr:xfrm>
          <a:graphic>
            <a:graphicData uri="http://schemas.microsoft.com/office/drawing/2010/slicer">
              <sle:slicer xmlns:sle="http://schemas.microsoft.com/office/drawing/2010/slicer" name="Eelarve_liik"/>
            </a:graphicData>
          </a:graphic>
        </xdr:graphicFrame>
      </mc:Choice>
      <mc:Fallback xmlns="">
        <xdr:sp macro="" textlink="">
          <xdr:nvSpPr>
            <xdr:cNvPr id="0" name=""/>
            <xdr:cNvSpPr>
              <a:spLocks noTextEdit="1"/>
            </xdr:cNvSpPr>
          </xdr:nvSpPr>
          <xdr:spPr>
            <a:xfrm>
              <a:off x="12103100" y="0"/>
              <a:ext cx="2832100" cy="1079500"/>
            </a:xfrm>
            <a:prstGeom prst="rect">
              <a:avLst/>
            </a:prstGeom>
            <a:solidFill>
              <a:prstClr val="white"/>
            </a:solidFill>
            <a:ln w="1">
              <a:solidFill>
                <a:prstClr val="green"/>
              </a:solidFill>
            </a:ln>
          </xdr:spPr>
          <xdr:txBody>
            <a:bodyPr vertOverflow="clip" horzOverflow="clip"/>
            <a:lstStyle/>
            <a:p>
              <a:r>
                <a:rPr lang="et-EE" sz="1100"/>
                <a:t>See kujund tähistab tükeldit. Tükeldeid toetatakse versioonis Excel 2010 ja uuemates versioonides.
Kui kujundit on muudetud mõnes Exceli varasemas versioonis või kui töövihik on salvestatud Excel 2003 või varasemas versioonis, ei saa tükeldit kasutada.</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i Ojasaar" refreshedDate="45818.496510069446" createdVersion="8" refreshedVersion="8" minRefreshableVersion="3" recordCount="2175" xr:uid="{0FD61066-C29B-40FF-8E2C-82CF836835EB}">
  <cacheSource type="worksheet">
    <worksheetSource ref="A1:Y1903" sheet="Results"/>
  </cacheSource>
  <cacheFields count="25">
    <cacheField name="Aasta" numFmtId="0">
      <sharedItems/>
    </cacheField>
    <cacheField name="Stsenaarium_alam" numFmtId="0">
      <sharedItems count="7">
        <s v="Eelarve_liigendus"/>
        <s v="Eelarve_ule"/>
        <s v="Kinnitatud_eelarve"/>
        <s v="Lisaeelarve"/>
        <s v="Ministri_liigendus"/>
        <s v="Prognoos_2"/>
        <s v="Reserv" u="1"/>
      </sharedItems>
    </cacheField>
    <cacheField name="Asutus" numFmtId="0">
      <sharedItems/>
    </cacheField>
    <cacheField name="Asutus_nimi" numFmtId="0">
      <sharedItems count="8">
        <s v="Transpordiamet"/>
        <s v="Kliimaministeerium"/>
        <s v="Keskkonnaamet"/>
        <s v="Keskkonnaministeeriumi Infotehnoloogiakeskus"/>
        <s v="Eesti Geoloogiateenistus"/>
        <s v="Riigilaevastik"/>
        <s v="Keskkonnaagentuur"/>
        <s v="Eesti Loodusmuuseum"/>
      </sharedItems>
    </cacheField>
    <cacheField name="Eelarve_liik" numFmtId="0">
      <sharedItems count="10">
        <s v="20"/>
        <s v="40"/>
        <s v="10"/>
        <s v="44"/>
        <s v="60"/>
        <s v="43"/>
        <s v="41"/>
        <s v="45"/>
        <s v="32"/>
        <s v="58"/>
      </sharedItems>
    </cacheField>
    <cacheField name="Eelarve_liik_nimi" numFmtId="0">
      <sharedItems/>
    </cacheField>
    <cacheField name="TKIFKM" numFmtId="0">
      <sharedItems count="5">
        <s v="I"/>
        <s v="K"/>
        <s v="T"/>
        <s v="KM"/>
        <s v="F"/>
      </sharedItems>
    </cacheField>
    <cacheField name="TKIFKM_nimi" numFmtId="0">
      <sharedItems count="5">
        <s v="Investeeringud"/>
        <s v="Kulud"/>
        <s v="Tulud"/>
        <s v="Käibemaks"/>
        <s v="Finantseerimistehingud"/>
      </sharedItems>
    </cacheField>
    <cacheField name="Konto" numFmtId="0">
      <sharedItems count="25">
        <s v="15"/>
        <s v="50"/>
        <s v="45"/>
        <s v="55"/>
        <s v="60"/>
        <s v="41"/>
        <s v="359"/>
        <s v="601002"/>
        <s v="601000"/>
        <s v="61"/>
        <s v="322"/>
        <s v="323"/>
        <s v="3882"/>
        <s v="320"/>
        <s v="3825"/>
        <s v="3880"/>
        <s v="1537"/>
        <s v="3827"/>
        <s v="358"/>
        <s v="320020"/>
        <s v="3823"/>
        <s v="381"/>
        <s v="3888"/>
        <s v="150"/>
        <s v="652"/>
      </sharedItems>
    </cacheField>
    <cacheField name="Konto_nimi" numFmtId="0">
      <sharedItems count="25">
        <s v="Materiaalsete ja immateriaalsete vara soetamine/renoveerimin"/>
        <s v="Tööjõukulud"/>
        <s v="Muud antud toetused ja ülekanded"/>
        <s v="Majandamiskulud"/>
        <s v="Muud tegevuskulud"/>
        <s v="Sotsiaaltoetused"/>
        <s v="Saadud välistoetused"/>
        <s v="Käibemaks põhivara soetustelt"/>
        <s v="Käibemaks tegevuskuludelt"/>
        <s v="Amortisatsioon"/>
        <s v="Tulud majandustegevusest"/>
        <s v="Tulud majandustegevusest (järg)"/>
        <s v="Saastetasud ja keskkonnale tekitatud kahju hüvitis"/>
        <s v="Riigilõivud"/>
        <s v="Tulud loodusressursside kasutamisest"/>
        <s v="Muud eespool nimetamata tulud"/>
        <s v="Antud sihtfinantseerimine"/>
        <s v="Tulud materiaalsete varade kasutamisest"/>
        <s v="Saadud kodumaised toetused, sealhulgas välistoetusega kaasne"/>
        <s v="Liiklusregistri toimingute riigilõiv"/>
        <s v="Võlalt arvestatud intressitulu (va finantstulu)"/>
        <s v="Kasum/kahjum varude ja põhivara müügist (va finantsvarad)"/>
        <s v="Eespool nimetamata muud tulud"/>
        <s v="Osalused avaliku sektori ja sidusüksuste"/>
        <s v="Tulem osalustelt"/>
      </sharedItems>
    </cacheField>
    <cacheField name="Eelarve_objekt" numFmtId="0">
      <sharedItems count="65">
        <s v="IN050194"/>
        <s v="IN050968"/>
        <s v="None"/>
        <s v="SR050114"/>
        <s v="IN050098"/>
        <s v="IN004000"/>
        <s v="IN003000"/>
        <s v="SE000060"/>
        <s v="IN05C001"/>
        <s v="SE000003"/>
        <s v="IN002000"/>
        <s v="IN050985"/>
        <s v="IN005000"/>
        <s v="SR050117"/>
        <s v="IN050442"/>
        <s v="SE05A003"/>
        <s v="SR050119"/>
        <s v="IN05A077"/>
        <s v="IN050969"/>
        <s v="SR050070"/>
        <s v="SR050075"/>
        <s v="IN050433"/>
        <s v="SR050076"/>
        <s v="IN050058"/>
        <s v="VT000099"/>
        <s v="SE000028"/>
        <s v="SE000035"/>
        <s v="IN000035"/>
        <s v="IN050051"/>
        <s v="IN050241"/>
        <s v="IN050983"/>
        <s v="SE000037"/>
        <s v="IN050982"/>
        <s v="IN050979"/>
        <s v="IN050974"/>
        <s v="IN050618"/>
        <s v="IN050232"/>
        <s v="IN050084"/>
        <s v="IN050079"/>
        <s v="IN050073"/>
        <s v="IN05A086"/>
        <s v="IN056115"/>
        <s v="IN050981"/>
        <s v="IN050972"/>
        <s v="IN050235"/>
        <s v="IN050231"/>
        <s v="IN050221"/>
        <s v="IN050215"/>
        <s v="IN050410"/>
        <s v="IN050085"/>
        <s v="IN050986"/>
        <s v="IN050987"/>
        <s v="IN056114"/>
        <s v="IN050102"/>
        <s v="IN050976"/>
        <s v="IN050214"/>
        <s v="IN001000"/>
        <s v="IN050992"/>
        <s v="IN050993"/>
        <s v="IN050991"/>
        <s v="IN050978"/>
        <s v="IN050100"/>
        <s v="IN05A054"/>
        <s v="IN059002"/>
        <s v="SR050016" u="1"/>
      </sharedItems>
    </cacheField>
    <cacheField name="Eelarve_objekt_nimi" numFmtId="0">
      <sharedItems count="65">
        <s v="Veeteede süvendamine"/>
        <s v="Transpordiameti hoonete renoveerimine"/>
        <s v="None"/>
        <s v="Ministeeriumite ümberkorralduse IT projektid"/>
        <s v="Rohuküla sadama kai taastamine"/>
        <s v="Masinad ja seadmed"/>
        <s v="Transpordivahendid"/>
        <s v="RRF"/>
        <s v="RIL hooned ja rajatised"/>
        <s v="Rahvusvahelised liikmemaksud"/>
        <s v="IT investeeringud"/>
        <s v="Jalgrattateed ja parklad"/>
        <s v="Muud investeeringud"/>
        <s v="IKT küberturvalisuse projektid KLIM"/>
        <s v="Tuletornid"/>
        <s v="Talvine navigatsioon"/>
        <s v="Riigilaevastiku investeeringud ja tegevuskulud"/>
        <s v="Kodutoetus lasterik perede eluaseme par"/>
        <s v="Maade soetamine"/>
        <s v="2024 jäämurre ja talvine navigats"/>
        <s v="IT süsteemide hooldus ja infoturve"/>
        <s v="Riigimaanteede remondi koondprojekt"/>
        <s v="Elektri jaot.võrkude kliimakindlus"/>
        <s v="Arbavere puursüdamike hoidla"/>
        <s v="Saadud muud välistoetused"/>
        <s v="Vahendid Riigi Kinnisvara Aktsiaseltsile"/>
        <s v="CO2 kvooditulust rahastatavad projektid"/>
        <s v="CO2 kvooditulust rahastatav investeering"/>
        <s v="Rail Baltic arendus"/>
        <s v="Ringmajanduse korrald"/>
        <s v="Tallinn-Lelle rekonstrueerimise tööd"/>
        <s v="Fondide haldamine"/>
        <s v="Kõverate õgven. rdt. kap.rem Tal-Tartu-Koidula"/>
        <s v="Raudtee elektrifitseerimine Tln-Tartu"/>
        <s v="Tallinna Vanasadama trammiliini rajamin"/>
        <s v="Pärandmõjude likv"/>
        <s v="Elupaigad ja elurikkus"/>
        <s v="Korterelamute rekonstrueerimine"/>
        <s v="Väikeelamute energiatõhususe suurendam"/>
        <s v="Taastuvenergia kasutuselevõtt"/>
        <s v="Kaugküttekatelde rek. j/v rajam, kütuse"/>
        <s v="Järvede veerežiim"/>
        <s v="Kõverate õgven. rdt. kap.rem Tapa-Narva"/>
        <s v="Multifunktsionaalne töölaev"/>
        <s v="Üleujutusriskide maand"/>
        <s v="Kliimamõjudega kohan"/>
        <s v="Rohetehnoloogiad"/>
        <s v="Õhuseire arendamine"/>
        <s v="Reoveepuhastus ja joogiveevarustus"/>
        <s v="Biomet. tootm., transpordisekt. Toetami"/>
        <s v="Mitmeliigilised ühistransp.sõlmed"/>
        <s v="Trammiliikluse arendamine Tallinnas"/>
        <s v="Jääkreostusobjektid"/>
        <s v="Pärnu linnale ühenduste tagamine"/>
        <s v="Sadamate akvatooriumi kaitse"/>
        <s v="Elamute kohtküte"/>
        <s v="Inventar"/>
        <s v="E67 Päädeva-Konuvere teelõik MILMOB"/>
        <s v="Värska – Ulitina mnt ümbersõit"/>
        <s v="Libatse-Nurme 2+2 realine tee"/>
        <s v="Sauga-Pärnu 2+2 realine tee"/>
        <s v="Elukondlik kinnisvara maapiirkondades"/>
        <s v="VA Rohuküla tootmisbaasi uuendamine"/>
        <s v="Tagametsa laagrikeskuse hoonete renoveerimine"/>
        <s v="ALARA tegevus- ja investeeringutoetus" u="1"/>
      </sharedItems>
    </cacheField>
    <cacheField name="Grant" numFmtId="0">
      <sharedItems/>
    </cacheField>
    <cacheField name="Grant_nimi" numFmtId="0">
      <sharedItems/>
    </cacheField>
    <cacheField name="WBS" numFmtId="0">
      <sharedItems/>
    </cacheField>
    <cacheField name="WBS_nimi" numFmtId="0">
      <sharedItems/>
    </cacheField>
    <cacheField name="Programmitegevus" numFmtId="0">
      <sharedItems count="63">
        <s v="ELMV0000"/>
        <s v="ELTL0000"/>
        <s v="ELTL0103"/>
        <s v="ELER0201"/>
        <s v="ELMV0102"/>
        <s v="KLEM0401"/>
        <s v="ELMV0101"/>
        <s v="KLEK0301"/>
        <s v="ELMV0201"/>
        <s v="KLEM0301"/>
        <s v="ELTL0101"/>
        <s v="KLEK0202"/>
        <s v="ELER0301"/>
        <s v="KLEM0102"/>
        <s v="ELER0102"/>
        <s v="KLRK0103"/>
        <s v="KLEK0102"/>
        <s v="ELER0302"/>
        <s v="KLEK0201"/>
        <s v="KLRK0101"/>
        <s v="KLEM0201"/>
        <s v="ELTL0102"/>
        <s v="KLEK0101"/>
        <s v="KLRK0102"/>
        <s v="KLEM0101"/>
        <s v="ELTL0104"/>
        <s v="XX010000"/>
        <s v="None"/>
        <s v="KLEM0000"/>
        <s v="ELER0101"/>
        <s v="ELMR0103"/>
        <s v="KK010402"/>
        <s v="KK010401"/>
        <s v="KK010302"/>
        <s v="KK010205"/>
        <s v="KK010204"/>
        <s v="KK010203"/>
        <s v="KK010201"/>
        <s v="KK010104"/>
        <s v="KK010103"/>
        <s v="KK010101"/>
        <s v="ENEN0202"/>
        <s v="ENEN0201"/>
        <s v="ENEN0105"/>
        <s v="ENEN0101"/>
        <s v="TRTR0308"/>
        <s v="TRTR0307"/>
        <s v="TR010104"/>
        <s v="TR010103"/>
        <s v="TR010102"/>
        <s v="TIEH0201"/>
        <s v="TIEH0103"/>
        <s v="TIEH0101"/>
        <s v="KK010601"/>
        <s v="KK010301"/>
        <s v="ENEN0301"/>
        <s v="ENEN0103"/>
        <s v="TR010101"/>
        <s v="KK010202"/>
        <s v="ENEN0302"/>
        <s v="PK020106"/>
        <s v="KK010503"/>
        <s v="KK010602"/>
      </sharedItems>
    </cacheField>
    <cacheField name="Programmitegevus_nimi" numFmtId="0">
      <sharedItems count="54">
        <s v="ELMV Programmi tegevus"/>
        <s v="ELTL Programmi tegevus"/>
        <s v="Teetransporditaristu arendamine ja korrashoid"/>
        <s v="Eluasemete kvaliteedi ja kättesaadavuse parandamine"/>
        <s v="Vee säästliku kasutamise ja kaitse tagamine"/>
        <s v="Õhukvaliteedi parendamine"/>
        <s v="Merekeskkonna kaitse tagamine"/>
        <s v="Kesksete IT-teenuste osutamine teistele valitsemisaladele"/>
        <s v="Meremajanduse konkurentsivõime ja veetaristu arendamine"/>
        <s v="Maapõue uurimine, kasutamine ja geoloogia alane kompetents"/>
        <s v="Raudteetransporditaristu arendamine ja korrashoid"/>
        <s v="Kiirgusohutuse tagamine"/>
        <s v="Ringmajanduse korraldamine"/>
        <s v="Soojusenergia tõhus tootmine ja ülekanne"/>
        <s v="Kestliku ehituse ja kvaliteetse ruumi arendamine"/>
        <s v="Rohereformi, keskkonnateadlikkuse ja –hariduse edendamine"/>
        <s v="Metsanduse ja jahinduse arengu suunamine"/>
        <s v="Energia-ja ressursitõhustamine"/>
        <s v="Keskkonnakorralduse arengu suunamine"/>
        <s v="Kliimamuutuste leevendamine ja kliimamuutustega kohanemine"/>
        <s v="Taastuvenergia osakaalu suurendamine lõpptarbimises"/>
        <s v="Õhutransporditaristu arendamine ja korrashoid"/>
        <s v="Elurikkuse kaitse tagamine"/>
        <s v="Ilma- ja kliimaandmete, -prognooside ja -hoiatuste tagamine"/>
        <s v="Energiavarustuse tagamine"/>
        <s v="Ohutu ja säästliku transpordisüsteemi arendamine"/>
        <s v="XX Programmi tegevus"/>
        <s v="None"/>
        <s v="KLEM Programmi tegevus"/>
        <s v="Ehitusvaldkonna tõhustamine ja digitaliseerimine"/>
        <s v="Ruumiandmete hõive, analüüsid ja kättesaadavaks tegemine"/>
        <s v="Metsanduse arengu suunamine"/>
        <s v="Maapõueressursside kasutamise ja kaitse korraldamine"/>
        <s v="Jäätmemajanduse korraldamine"/>
        <s v="Tööstusheite- ja kemikaalipoliitika kujundamine"/>
        <s v="Ressursitõhususe ja ökoinnovatsiooni edendamine"/>
        <s v="Energiatõhususe suurendamine"/>
        <s v="Transpordikütuste valdkonna reguleerimine"/>
        <s v="Elektri- ja gaasivarustuse tagamine"/>
        <s v="Ohutu ja säästlik transpordisüsteem"/>
        <s v="Keskkonnahoidlikku liikuvust soodustav linnakeskkond"/>
        <s v="Maanteetransporditaristu arendamine ja korrashoid"/>
        <s v="Eluasemepoliitika"/>
        <s v="Ehitatud keskkonna ja ehitusvaldkonna kvaliteedi arendamine"/>
        <s v="E-ehitus"/>
        <s v="Keskkonnateadlikkuse ja -hariduse arengu suunamine"/>
        <s v="Merekeskkonna kaitse suunamine"/>
        <s v="Maapõueressursside uurimine ja kasutamine"/>
        <s v="Veetransporditaristu arendamine ja korrashoid"/>
        <s v="Keskkonnamõju hindamise ja selle maandamise tagamine"/>
        <s v="Geoloogiline kaardistamine ja maapõuealane kompetents"/>
        <s v="Kalavarude ja -püügi haldamise ning kaitse korraldamine"/>
        <s v="Ilmaandmete, -prognooside ja -hoiatuste tagamine"/>
        <s v="Kesksed IT-teenused teistele valitsemisaladele"/>
      </sharedItems>
    </cacheField>
    <cacheField name="Meede" numFmtId="0">
      <sharedItems/>
    </cacheField>
    <cacheField name="Meede_nimi" numFmtId="0">
      <sharedItems/>
    </cacheField>
    <cacheField name="Programm" numFmtId="0">
      <sharedItems/>
    </cacheField>
    <cacheField name="Programm_nimi" numFmtId="0">
      <sharedItems count="13">
        <s v="Mere ja vee programm"/>
        <s v="Transpordi ja liikuvuse programm"/>
        <s v="Elukeskkonna ja ringmajanduse programm"/>
        <s v="Energeetika, maavarade ja välisõhu programm"/>
        <s v="Elurikkuse, metsanduse ja keskkonnakorralduse programm"/>
        <s v="Rohereformi ja kliimapoliitika programm"/>
        <s v="XX Programm"/>
        <s v="None"/>
        <s v="Maa ja ruumiloome programm"/>
        <s v="Keskkonnakaitse ja -kasutuse programm"/>
        <s v="Energeetika ja maavarade programm"/>
        <s v="Ehitus"/>
        <s v="Kalandus"/>
      </sharedItems>
    </cacheField>
    <cacheField name="Tulemusvaldkond" numFmtId="0">
      <sharedItems/>
    </cacheField>
    <cacheField name="Tulemusvaldkond_nimi" numFmtId="0">
      <sharedItems count="9">
        <s v="Elukeskkond, liikuvus ja merendus"/>
        <s v="Kliima, energeetika ja elurikkus"/>
        <s v="XX Tulemusvaldkond"/>
        <s v="None"/>
        <s v="Keskkond"/>
        <s v="Energeetika"/>
        <s v="Transport"/>
        <s v="Teadus- ja arendustegevus ning ettevõtlus"/>
        <s v="Põllumajandus ja kalandus"/>
      </sharedItems>
    </cacheField>
    <cacheField name="K_Summa" numFmtId="0">
      <sharedItems containsSemiMixedTypes="0" containsString="0" containsNumber="1" minValue="-130777348.52" maxValue="185657867.00029996"/>
    </cacheField>
  </cacheFields>
  <extLst>
    <ext xmlns:x14="http://schemas.microsoft.com/office/spreadsheetml/2009/9/main" uri="{725AE2AE-9491-48be-B2B4-4EB974FC3084}">
      <x14:pivotCacheDefinition pivotCacheId="173244831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i Ojasaar" refreshedDate="45818.610320370368" createdVersion="8" refreshedVersion="8" minRefreshableVersion="3" recordCount="5599" xr:uid="{6060D84F-27B1-41AC-A26A-3DE00DEED79F}">
  <cacheSource type="worksheet">
    <worksheetSource ref="A1:AC5600" sheet="Results"/>
  </cacheSource>
  <cacheFields count="29">
    <cacheField name="Aasta" numFmtId="0">
      <sharedItems/>
    </cacheField>
    <cacheField name="Stsenaarium_alam" numFmtId="0">
      <sharedItems count="6">
        <s v="Eelarve_liigendus"/>
        <s v="Eelarve_ule"/>
        <s v="Kinnitatud_eelarve"/>
        <s v="Lisaeelarve"/>
        <s v="Ministri_liigendus"/>
        <s v="Reserv"/>
      </sharedItems>
    </cacheField>
    <cacheField name="Kuu" numFmtId="0">
      <sharedItems/>
    </cacheField>
    <cacheField name="Asutus" numFmtId="0">
      <sharedItems/>
    </cacheField>
    <cacheField name="Asutus_nimi" numFmtId="0">
      <sharedItems count="8">
        <s v="Transpordiamet"/>
        <s v="Keskkonnaamet"/>
        <s v="Kliimaministeerium"/>
        <s v="Keskkonnaministeeriumi Infotehnoloogiakeskus"/>
        <s v="Keskkonnaagentuur"/>
        <s v="Riigilaevastik"/>
        <s v="Eesti Geoloogiateenistus"/>
        <s v="Eesti Loodusmuuseum"/>
      </sharedItems>
    </cacheField>
    <cacheField name="Eelarve_liik" numFmtId="0">
      <sharedItems count="10">
        <s v="20"/>
        <s v="32"/>
        <s v="40"/>
        <s v="10"/>
        <s v="60"/>
        <s v="44"/>
        <s v="41"/>
        <s v="43"/>
        <s v="58"/>
        <s v="45"/>
      </sharedItems>
    </cacheField>
    <cacheField name="Eelarve_liik_nimi" numFmtId="0">
      <sharedItems/>
    </cacheField>
    <cacheField name="TKIFKM" numFmtId="0">
      <sharedItems/>
    </cacheField>
    <cacheField name="TKIFKM_nimi" numFmtId="0">
      <sharedItems count="5">
        <s v="Investeeringud"/>
        <s v="Kulud"/>
        <s v="Tulud"/>
        <s v="Käibemaks"/>
        <s v="Finantseerimistehingud"/>
      </sharedItems>
    </cacheField>
    <cacheField name="Konto" numFmtId="0">
      <sharedItems count="25">
        <s v="15"/>
        <s v="55"/>
        <s v="60"/>
        <s v="50"/>
        <s v="45"/>
        <s v="41"/>
        <s v="320"/>
        <s v="601000"/>
        <s v="61"/>
        <s v="359"/>
        <s v="1537"/>
        <s v="323"/>
        <s v="601002"/>
        <s v="322"/>
        <s v="3882"/>
        <s v="3880"/>
        <s v="3825"/>
        <s v="150"/>
        <s v="652"/>
        <s v="381"/>
        <s v="3827"/>
        <s v="320020"/>
        <s v="358"/>
        <s v="3888"/>
        <s v="3823"/>
      </sharedItems>
    </cacheField>
    <cacheField name="Konto_nimi" numFmtId="0">
      <sharedItems/>
    </cacheField>
    <cacheField name="Eelarve_objekt" numFmtId="0">
      <sharedItems count="68">
        <s v="IN050968"/>
        <s v="IN050194"/>
        <s v="None"/>
        <s v="SR050075"/>
        <s v="IN002000"/>
        <s v="IN05A077"/>
        <s v="SR050076"/>
        <s v="IN050985"/>
        <s v="IN05C001"/>
        <s v="SE000060"/>
        <s v="IN004000"/>
        <s v="SR050117"/>
        <s v="IN050442"/>
        <s v="IN050433"/>
        <s v="SR050114"/>
        <s v="SR050119"/>
        <s v="IN050058"/>
        <s v="SR050070"/>
        <s v="SE000003"/>
        <s v="IN005000"/>
        <s v="IN050969"/>
        <s v="IN003000"/>
        <s v="SE05A003"/>
        <s v="IN050098"/>
        <s v="IN050241"/>
        <s v="SE000028"/>
        <s v="VT000099"/>
        <s v="SE000037"/>
        <s v="IN050073"/>
        <s v="IN050235"/>
        <s v="IN050410"/>
        <s v="IN05A086"/>
        <s v="IN000035"/>
        <s v="SE000035"/>
        <s v="IN050987"/>
        <s v="IN050102"/>
        <s v="IN050231"/>
        <s v="IN050215"/>
        <s v="IN050986"/>
        <s v="IN050974"/>
        <s v="IN050618"/>
        <s v="IN050232"/>
        <s v="IN050221"/>
        <s v="IN050084"/>
        <s v="IN050051"/>
        <s v="IN050079"/>
        <s v="IN050085"/>
        <s v="IN050214"/>
        <s v="IN050100"/>
        <s v="IN050976"/>
        <s v="IN050979"/>
        <s v="IN050981"/>
        <s v="IN050982"/>
        <s v="IN050983"/>
        <s v="IN056115"/>
        <s v="IN056114"/>
        <s v="IN050972"/>
        <s v="IN050991"/>
        <s v="IN050992"/>
        <s v="IN050993"/>
        <s v="IN050978"/>
        <s v="IN001000"/>
        <s v="IN05A054"/>
        <s v="IN059002"/>
        <s v="SR050039"/>
        <s v="SR050027"/>
        <s v="SR050022"/>
        <s v="SR050016"/>
      </sharedItems>
    </cacheField>
    <cacheField name="Eelarve_objekt_nimi" numFmtId="0">
      <sharedItems count="68">
        <s v="Transpordiameti hoonete renoveerimine"/>
        <s v="Veeteede süvendamine"/>
        <s v="None"/>
        <s v="IT süsteemide hooldus ja infoturve"/>
        <s v="IT investeeringud"/>
        <s v="Kodutoetus lasterik perede eluaseme par"/>
        <s v="Elektri jaot.võrkude kliimakindlus"/>
        <s v="Jalgrattateed ja parklad"/>
        <s v="RIL hooned ja rajatised"/>
        <s v="RRF"/>
        <s v="Masinad ja seadmed"/>
        <s v="IKT küberturvalisuse projektid KLIM"/>
        <s v="Tuletornid"/>
        <s v="Riigimaanteede remondi koondprojekt"/>
        <s v="Ministeeriumite ümberkorralduse IT projektid"/>
        <s v="Riigilaevastiku investeeringud ja tegevuskulud"/>
        <s v="Arbavere puursüdamike hoidla"/>
        <s v="2024 jäämurre ja talvine navigats"/>
        <s v="Rahvusvahelised liikmemaksud"/>
        <s v="Muud investeeringud"/>
        <s v="Maade soetamine"/>
        <s v="Transpordivahendid"/>
        <s v="Talvine navigatsioon"/>
        <s v="Rohuküla sadama kai taastamine"/>
        <s v="Ringmajanduse korrald"/>
        <s v="Vahendid Riigi Kinnisvara Aktsiaseltsile"/>
        <s v="Saadud muud välistoetused"/>
        <s v="Fondide haldamine"/>
        <s v="Taastuvenergia kasutuselevõtt"/>
        <s v="Üleujutusriskide maand"/>
        <s v="Reoveepuhastus ja joogiveevarustus"/>
        <s v="Kaugküttekatelde rek. j/v rajam, kütuse"/>
        <s v="CO2 kvooditulust rahastatav investeering"/>
        <s v="CO2 kvooditulust rahastatavad projektid"/>
        <s v="Trammiliikluse arendamine Tallinnas"/>
        <s v="Pärnu linnale ühenduste tagamine"/>
        <s v="Kliimamõjudega kohan"/>
        <s v="Õhuseire arendamine"/>
        <s v="Mitmeliigilised ühistransp.sõlmed"/>
        <s v="Tallinna Vanasadama trammiliini rajamin"/>
        <s v="Pärandmõjude likv"/>
        <s v="Elupaigad ja elurikkus"/>
        <s v="Rohetehnoloogiad"/>
        <s v="Korterelamute rekonstrueerimine"/>
        <s v="Rail Baltic arendus"/>
        <s v="Väikeelamute energiatõhususe suurendam"/>
        <s v="Biomet. tootm., transpordisekt. Toetami"/>
        <s v="Elamute kohtküte"/>
        <s v="Elukondlik kinnisvara maapiirkondades"/>
        <s v="Sadamate akvatooriumi kaitse"/>
        <s v="Raudtee elektrifitseerimine Tln-Tartu"/>
        <s v="Kõverate õgven. rdt. kap.rem Tapa-Narva"/>
        <s v="Kõverate õgven. rdt. kap.rem Tal-Tartu-Koidula"/>
        <s v="Tallinn-Lelle rekonstrueerimise tööd"/>
        <s v="Järvede veerežiim"/>
        <s v="Jääkreostusobjektid"/>
        <s v="Multifunktsionaalne töölaev"/>
        <s v="Libatse-Nurme 2+2 realine tee"/>
        <s v="E67 Päädeva-Konuvere teelõik MILMOB"/>
        <s v="Värska – Ulitina mnt ümbersõit"/>
        <s v="Sauga-Pärnu 2+2 realine tee"/>
        <s v="Inventar"/>
        <s v="VA Rohuküla tootmisbaasi uuendamine"/>
        <s v="Tagametsa laagrikeskuse hoonete renoveerimine"/>
        <s v="Riigilaevastiku investeeringud ja tegevuskulud 2025"/>
        <s v="Laia riigikaitse valmisoleku suurendamine"/>
        <s v="Elutähtsa teenuse toimepidev. direkt. rakendamine KLIM"/>
        <s v="ALARA tegevus- ja investeeringutoetus"/>
      </sharedItems>
    </cacheField>
    <cacheField name="Grant" numFmtId="0">
      <sharedItems/>
    </cacheField>
    <cacheField name="Grant_nimi" numFmtId="0">
      <sharedItems/>
    </cacheField>
    <cacheField name="WBS" numFmtId="0">
      <sharedItems/>
    </cacheField>
    <cacheField name="WBS_nimi" numFmtId="0">
      <sharedItems/>
    </cacheField>
    <cacheField name="Programmitegevus" numFmtId="0">
      <sharedItems count="31">
        <s v="ELTL0000"/>
        <s v="ELMV0000"/>
        <s v="KLEK0102"/>
        <s v="ELTL0103"/>
        <s v="ELER0301"/>
        <s v="KLEM0201"/>
        <s v="KLEK0201"/>
        <s v="KLRK0101"/>
        <s v="ELMV0102"/>
        <s v="ELER0102"/>
        <s v="KLEK0101"/>
        <s v="KLEK0301"/>
        <s v="KLEM0401"/>
        <s v="ELER0201"/>
        <s v="ELMV0201"/>
        <s v="ELER0302"/>
        <s v="KLEK0202"/>
        <s v="KLEM0101"/>
        <s v="KLEM0102"/>
        <s v="KLRK0103"/>
        <s v="ELMV0101"/>
        <s v="KLEM0301"/>
        <s v="ELTL0104"/>
        <s v="ELTL0102"/>
        <s v="ELTL0101"/>
        <s v="KLEM0000"/>
        <s v="KLRK0102"/>
        <s v="XX010000"/>
        <s v="ELER0101"/>
        <s v="ELMR0103"/>
        <s v="None" u="1"/>
      </sharedItems>
    </cacheField>
    <cacheField name="Programmitegevus_nimi" numFmtId="0">
      <sharedItems count="31">
        <s v="ELTL Programmi tegevus"/>
        <s v="ELMV Programmi tegevus"/>
        <s v="Metsanduse ja jahinduse arengu suunamine"/>
        <s v="Teetransporditaristu arendamine ja korrashoid"/>
        <s v="Ringmajanduse korraldamine"/>
        <s v="Taastuvenergia osakaalu suurendamine lõpptarbimises"/>
        <s v="Keskkonnakorralduse arengu suunamine"/>
        <s v="Kliimamuutuste leevendamine ja kliimamuutustega kohanemine"/>
        <s v="Vee säästliku kasutamise ja kaitse tagamine"/>
        <s v="Kestliku ehituse ja kvaliteetse ruumi arendamine"/>
        <s v="Elurikkuse kaitse tagamine"/>
        <s v="Kesksete IT-teenuste osutamine teistele valitsemisaladele"/>
        <s v="Õhukvaliteedi parendamine"/>
        <s v="Eluasemete kvaliteedi ja kättesaadavuse parandamine"/>
        <s v="Meremajanduse konkurentsivõime ja veetaristu arendamine"/>
        <s v="Energia-ja ressursitõhustamine"/>
        <s v="Kiirgusohutuse tagamine"/>
        <s v="Energiavarustuse tagamine"/>
        <s v="Soojusenergia tõhus tootmine ja ülekanne"/>
        <s v="Rohereformi, keskkonnateadlikkuse ja –hariduse edendamine"/>
        <s v="Merekeskkonna kaitse tagamine"/>
        <s v="Maapõue uurimine, kasutamine ja geoloogia alane kompetents"/>
        <s v="Ohutu ja säästliku transpordisüsteemi arendamine"/>
        <s v="Õhutransporditaristu arendamine ja korrashoid"/>
        <s v="Raudteetransporditaristu arendamine ja korrashoid"/>
        <s v="KLEM Programmi tegevus"/>
        <s v="Ilma- ja kliimaandmete, -prognooside ja -hoiatuste tagamine"/>
        <s v="XX Programmi tegevus"/>
        <s v="Ehitusvaldkonna tõhustamine ja digitaliseerimine"/>
        <s v="Ruumiandmete hõive, analüüsid ja kättesaadavaks tegemine"/>
        <s v="None" u="1"/>
      </sharedItems>
    </cacheField>
    <cacheField name="Meede" numFmtId="0">
      <sharedItems/>
    </cacheField>
    <cacheField name="Meede_nimi" numFmtId="0">
      <sharedItems/>
    </cacheField>
    <cacheField name="Programm" numFmtId="0">
      <sharedItems/>
    </cacheField>
    <cacheField name="Programm_nimi" numFmtId="0">
      <sharedItems count="9">
        <s v="Transpordi ja liikuvuse programm"/>
        <s v="Mere ja vee programm"/>
        <s v="Elurikkuse, metsanduse ja keskkonnakorralduse programm"/>
        <s v="Elukeskkonna ja ringmajanduse programm"/>
        <s v="Energeetika, maavarade ja välisõhu programm"/>
        <s v="Rohereformi ja kliimapoliitika programm"/>
        <s v="XX Programm"/>
        <s v="Maa ja ruumiloome programm"/>
        <s v="None" u="1"/>
      </sharedItems>
    </cacheField>
    <cacheField name="Tulemusvaldkond" numFmtId="0">
      <sharedItems/>
    </cacheField>
    <cacheField name="Tulemusvaldkond_nimi" numFmtId="0">
      <sharedItems count="4">
        <s v="Elukeskkond, liikuvus ja merendus"/>
        <s v="Kliima, energeetika ja elurikkus"/>
        <s v="XX Tulemusvaldkond"/>
        <s v="None" u="1"/>
      </sharedItems>
    </cacheField>
    <cacheField name="K_Summa" numFmtId="0">
      <sharedItems containsSemiMixedTypes="0" containsString="0" containsNumber="1" minValue="-107783529" maxValue="185657867.00029996"/>
    </cacheField>
    <cacheField name="Teenus" numFmtId="0">
      <sharedItems/>
    </cacheField>
    <cacheField name="Teenus_nimi" numFmtId="0">
      <sharedItems/>
    </cacheField>
    <cacheField name="sts.kuu" numFmtId="0">
      <sharedItems count="6">
        <s v="2025"/>
        <s v="2025_06"/>
        <s v="2025_02"/>
        <s v="2025_05"/>
        <s v="2025_04"/>
        <s v="2025_03"/>
      </sharedItems>
    </cacheField>
  </cacheFields>
  <extLst>
    <ext xmlns:x14="http://schemas.microsoft.com/office/spreadsheetml/2009/9/main" uri="{725AE2AE-9491-48be-B2B4-4EB974FC3084}">
      <x14:pivotCacheDefinition pivotCacheId="672862086"/>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175">
  <r>
    <s v="2025"/>
    <x v="0"/>
    <s v="LA0"/>
    <x v="0"/>
    <x v="0"/>
    <s v="Kindlaksmääratud vahendid"/>
    <x v="0"/>
    <x v="0"/>
    <x v="0"/>
    <x v="0"/>
    <x v="0"/>
    <x v="0"/>
    <s v="None"/>
    <s v="None"/>
    <s v="None"/>
    <s v="None"/>
    <x v="0"/>
    <x v="0"/>
    <s v="ELMV00"/>
    <s v="ELMV Meede"/>
    <s v="ELMV"/>
    <x v="0"/>
    <s v="EL"/>
    <x v="0"/>
    <n v="-360000"/>
  </r>
  <r>
    <s v="2025"/>
    <x v="0"/>
    <s v="LA0"/>
    <x v="0"/>
    <x v="0"/>
    <s v="Kindlaksmääratud vahendid"/>
    <x v="0"/>
    <x v="0"/>
    <x v="0"/>
    <x v="0"/>
    <x v="1"/>
    <x v="1"/>
    <s v="None"/>
    <s v="None"/>
    <s v="None"/>
    <s v="None"/>
    <x v="1"/>
    <x v="1"/>
    <s v="ELTL00"/>
    <s v="ELTL Meede"/>
    <s v="ELTL"/>
    <x v="1"/>
    <s v="EL"/>
    <x v="0"/>
    <n v="360000.0001"/>
  </r>
  <r>
    <s v="2025"/>
    <x v="1"/>
    <s v="L10"/>
    <x v="1"/>
    <x v="0"/>
    <s v="Kindlaksmääratud vahendid"/>
    <x v="1"/>
    <x v="1"/>
    <x v="1"/>
    <x v="1"/>
    <x v="2"/>
    <x v="2"/>
    <s v="None"/>
    <s v="None"/>
    <s v="None"/>
    <s v="None"/>
    <x v="2"/>
    <x v="2"/>
    <s v="ELTL01"/>
    <s v="Transpordi konkurentsivõime"/>
    <s v="ELTL"/>
    <x v="1"/>
    <s v="EL"/>
    <x v="0"/>
    <n v="-29178.752322580644"/>
  </r>
  <r>
    <s v="2025"/>
    <x v="1"/>
    <s v="L10"/>
    <x v="1"/>
    <x v="0"/>
    <s v="Kindlaksmääratud vahendid"/>
    <x v="1"/>
    <x v="1"/>
    <x v="2"/>
    <x v="2"/>
    <x v="2"/>
    <x v="2"/>
    <s v="None"/>
    <s v="None"/>
    <s v="L10-TEADUS-ARENDUS"/>
    <s v="Teadus- ja arendustegevuse koordineerimi"/>
    <x v="3"/>
    <x v="3"/>
    <s v="ELER02"/>
    <s v="Eluasemepoliitika"/>
    <s v="ELER"/>
    <x v="2"/>
    <s v="EL"/>
    <x v="0"/>
    <n v="-437.51612903225799"/>
  </r>
  <r>
    <s v="2025"/>
    <x v="1"/>
    <s v="L70"/>
    <x v="2"/>
    <x v="0"/>
    <s v="Kindlaksmääratud vahendid"/>
    <x v="1"/>
    <x v="1"/>
    <x v="3"/>
    <x v="3"/>
    <x v="2"/>
    <x v="2"/>
    <s v="None"/>
    <s v="None"/>
    <s v="L70-OP"/>
    <s v="Operatiivseire"/>
    <x v="4"/>
    <x v="4"/>
    <s v="ELMV01"/>
    <s v="Merekeskkonna ja vee kaitse ning kasutus"/>
    <s v="ELMV"/>
    <x v="0"/>
    <s v="EL"/>
    <x v="0"/>
    <n v="-52883"/>
  </r>
  <r>
    <s v="2025"/>
    <x v="1"/>
    <s v="L10"/>
    <x v="1"/>
    <x v="0"/>
    <s v="Kindlaksmääratud vahendid"/>
    <x v="1"/>
    <x v="1"/>
    <x v="3"/>
    <x v="3"/>
    <x v="2"/>
    <x v="2"/>
    <s v="None"/>
    <s v="None"/>
    <s v="None"/>
    <s v="None"/>
    <x v="5"/>
    <x v="5"/>
    <s v="KLEM04"/>
    <s v="Õhukvaliteedi parendamine"/>
    <s v="KLEM"/>
    <x v="3"/>
    <s v="KL"/>
    <x v="1"/>
    <n v="-10972.04564516129"/>
  </r>
  <r>
    <s v="2025"/>
    <x v="1"/>
    <s v="L70"/>
    <x v="2"/>
    <x v="0"/>
    <s v="Kindlaksmääratud vahendid"/>
    <x v="1"/>
    <x v="1"/>
    <x v="1"/>
    <x v="1"/>
    <x v="2"/>
    <x v="2"/>
    <s v="None"/>
    <s v="None"/>
    <s v="None"/>
    <s v="None"/>
    <x v="6"/>
    <x v="6"/>
    <s v="ELMV01"/>
    <s v="Merekeskkonna ja vee kaitse ning kasutus"/>
    <s v="ELMV"/>
    <x v="0"/>
    <s v="EL"/>
    <x v="0"/>
    <n v="-8173.9142471303148"/>
  </r>
  <r>
    <s v="2025"/>
    <x v="1"/>
    <s v="L90"/>
    <x v="3"/>
    <x v="0"/>
    <s v="Kindlaksmääratud vahendid"/>
    <x v="1"/>
    <x v="1"/>
    <x v="3"/>
    <x v="3"/>
    <x v="3"/>
    <x v="3"/>
    <s v="None"/>
    <s v="None"/>
    <s v="None"/>
    <s v="None"/>
    <x v="7"/>
    <x v="7"/>
    <s v="KLEK03"/>
    <s v="Toetavad programmi tegevused"/>
    <s v="KLEK"/>
    <x v="4"/>
    <s v="KL"/>
    <x v="1"/>
    <n v="-51083"/>
  </r>
  <r>
    <s v="2025"/>
    <x v="1"/>
    <s v="LA0"/>
    <x v="0"/>
    <x v="0"/>
    <s v="Kindlaksmääratud vahendid"/>
    <x v="1"/>
    <x v="1"/>
    <x v="1"/>
    <x v="1"/>
    <x v="2"/>
    <x v="2"/>
    <s v="None"/>
    <s v="None"/>
    <s v="None"/>
    <s v="None"/>
    <x v="8"/>
    <x v="8"/>
    <s v="ELMV02"/>
    <s v="Meremajanduse konkurentsivõime tõstmine"/>
    <s v="ELMV"/>
    <x v="0"/>
    <s v="EL"/>
    <x v="0"/>
    <n v="-45211.72"/>
  </r>
  <r>
    <s v="2025"/>
    <x v="1"/>
    <s v="L10"/>
    <x v="1"/>
    <x v="0"/>
    <s v="Kindlaksmääratud vahendid"/>
    <x v="1"/>
    <x v="1"/>
    <x v="3"/>
    <x v="3"/>
    <x v="2"/>
    <x v="2"/>
    <s v="None"/>
    <s v="None"/>
    <s v="L10-TEADUS-ARENDUS"/>
    <s v="Teadus- ja arendustegevuse koordineerimi"/>
    <x v="2"/>
    <x v="2"/>
    <s v="ELTL01"/>
    <s v="Transpordi konkurentsivõime"/>
    <s v="ELTL"/>
    <x v="1"/>
    <s v="EL"/>
    <x v="0"/>
    <n v="-2578.0079032258059"/>
  </r>
  <r>
    <s v="2025"/>
    <x v="1"/>
    <s v="LB0"/>
    <x v="4"/>
    <x v="0"/>
    <s v="Kindlaksmääratud vahendid"/>
    <x v="1"/>
    <x v="1"/>
    <x v="1"/>
    <x v="1"/>
    <x v="2"/>
    <x v="2"/>
    <s v="None"/>
    <s v="None"/>
    <s v="None"/>
    <s v="None"/>
    <x v="9"/>
    <x v="9"/>
    <s v="KLEM03"/>
    <s v="Maapõueressursside uurimine ja kasutamine"/>
    <s v="KLEM"/>
    <x v="3"/>
    <s v="KL"/>
    <x v="1"/>
    <n v="-427000"/>
  </r>
  <r>
    <s v="2025"/>
    <x v="1"/>
    <s v="L10"/>
    <x v="1"/>
    <x v="0"/>
    <s v="Kindlaksmääratud vahendid"/>
    <x v="1"/>
    <x v="1"/>
    <x v="2"/>
    <x v="2"/>
    <x v="2"/>
    <x v="2"/>
    <s v="None"/>
    <s v="None"/>
    <s v="L10-RTE-PURG"/>
    <s v="Purgimise projekt RTE (reaalajamajandus)"/>
    <x v="4"/>
    <x v="4"/>
    <s v="ELMV01"/>
    <s v="Merekeskkonna ja vee kaitse ning kasutus"/>
    <s v="ELMV"/>
    <x v="0"/>
    <s v="EL"/>
    <x v="0"/>
    <n v="-74000"/>
  </r>
  <r>
    <s v="2025"/>
    <x v="1"/>
    <s v="LC0"/>
    <x v="5"/>
    <x v="0"/>
    <s v="Kindlaksmääratud vahendid"/>
    <x v="0"/>
    <x v="0"/>
    <x v="0"/>
    <x v="0"/>
    <x v="4"/>
    <x v="4"/>
    <s v="None"/>
    <s v="None"/>
    <s v="None"/>
    <s v="None"/>
    <x v="0"/>
    <x v="0"/>
    <s v="ELMV00"/>
    <s v="ELMV Meede"/>
    <s v="ELMV"/>
    <x v="0"/>
    <s v="EL"/>
    <x v="0"/>
    <n v="-470833"/>
  </r>
  <r>
    <s v="2025"/>
    <x v="1"/>
    <s v="L10"/>
    <x v="1"/>
    <x v="0"/>
    <s v="Kindlaksmääratud vahendid"/>
    <x v="1"/>
    <x v="1"/>
    <x v="3"/>
    <x v="3"/>
    <x v="2"/>
    <x v="2"/>
    <s v="None"/>
    <s v="None"/>
    <s v="None"/>
    <s v="None"/>
    <x v="9"/>
    <x v="9"/>
    <s v="KLEM03"/>
    <s v="Maapõueressursside uurimine ja kasutamine"/>
    <s v="KLEM"/>
    <x v="3"/>
    <s v="KL"/>
    <x v="1"/>
    <n v="-3657.3485483870968"/>
  </r>
  <r>
    <s v="2025"/>
    <x v="1"/>
    <s v="L10"/>
    <x v="1"/>
    <x v="0"/>
    <s v="Kindlaksmääratud vahendid"/>
    <x v="1"/>
    <x v="1"/>
    <x v="2"/>
    <x v="2"/>
    <x v="2"/>
    <x v="2"/>
    <s v="None"/>
    <s v="None"/>
    <s v="L10-TEADUS-ARENDUS"/>
    <s v="Teadus- ja arendustegevuse koordineerimi"/>
    <x v="10"/>
    <x v="10"/>
    <s v="ELTL01"/>
    <s v="Transpordi konkurentsivõime"/>
    <s v="ELTL"/>
    <x v="1"/>
    <s v="EL"/>
    <x v="0"/>
    <n v="-218.758064516129"/>
  </r>
  <r>
    <s v="2025"/>
    <x v="1"/>
    <s v="L10"/>
    <x v="1"/>
    <x v="0"/>
    <s v="Kindlaksmääratud vahendid"/>
    <x v="1"/>
    <x v="1"/>
    <x v="1"/>
    <x v="1"/>
    <x v="2"/>
    <x v="2"/>
    <s v="None"/>
    <s v="None"/>
    <s v="None"/>
    <s v="None"/>
    <x v="11"/>
    <x v="11"/>
    <s v="KLEK02"/>
    <s v="Keskkonnakorraldus ja kiirgusohutus"/>
    <s v="KLEK"/>
    <x v="4"/>
    <s v="KL"/>
    <x v="1"/>
    <n v="-12037.925322580642"/>
  </r>
  <r>
    <s v="2025"/>
    <x v="1"/>
    <s v="L10"/>
    <x v="1"/>
    <x v="0"/>
    <s v="Kindlaksmääratud vahendid"/>
    <x v="1"/>
    <x v="1"/>
    <x v="3"/>
    <x v="3"/>
    <x v="2"/>
    <x v="2"/>
    <s v="None"/>
    <s v="None"/>
    <s v="L10-RTE-JAAT"/>
    <s v="Jäätmete projekt  RTE (reaalajamajandu"/>
    <x v="12"/>
    <x v="12"/>
    <s v="ELER03"/>
    <s v="Ringmajanduse poliitika"/>
    <s v="ELER"/>
    <x v="2"/>
    <s v="EL"/>
    <x v="0"/>
    <n v="-197232.6"/>
  </r>
  <r>
    <s v="2025"/>
    <x v="1"/>
    <s v="L10"/>
    <x v="1"/>
    <x v="0"/>
    <s v="Kindlaksmääratud vahendid"/>
    <x v="1"/>
    <x v="1"/>
    <x v="3"/>
    <x v="3"/>
    <x v="2"/>
    <x v="2"/>
    <s v="None"/>
    <s v="None"/>
    <s v="L10-AVAANDMED"/>
    <s v="Avaandmete direktiivi rakendamine"/>
    <x v="4"/>
    <x v="4"/>
    <s v="ELMV01"/>
    <s v="Merekeskkonna ja vee kaitse ning kasutus"/>
    <s v="ELMV"/>
    <x v="0"/>
    <s v="EL"/>
    <x v="0"/>
    <n v="-13060.822099999999"/>
  </r>
  <r>
    <s v="2025"/>
    <x v="1"/>
    <s v="L70"/>
    <x v="2"/>
    <x v="0"/>
    <s v="Kindlaksmääratud vahendid"/>
    <x v="1"/>
    <x v="1"/>
    <x v="4"/>
    <x v="4"/>
    <x v="2"/>
    <x v="2"/>
    <s v="None"/>
    <s v="None"/>
    <s v="None"/>
    <s v="None"/>
    <x v="5"/>
    <x v="5"/>
    <s v="KLEM04"/>
    <s v="Õhukvaliteedi parendamine"/>
    <s v="KLEM"/>
    <x v="3"/>
    <s v="KL"/>
    <x v="1"/>
    <n v="-942.60634706279507"/>
  </r>
  <r>
    <s v="2025"/>
    <x v="1"/>
    <s v="L10"/>
    <x v="1"/>
    <x v="0"/>
    <s v="Kindlaksmääratud vahendid"/>
    <x v="1"/>
    <x v="1"/>
    <x v="2"/>
    <x v="2"/>
    <x v="2"/>
    <x v="2"/>
    <s v="None"/>
    <s v="None"/>
    <s v="L10-TEADUS-ARENDUS"/>
    <s v="Teadus- ja arendustegevuse koordineerimi"/>
    <x v="13"/>
    <x v="13"/>
    <s v="KLEM01"/>
    <s v="Energiavarustuse tagamine ja energiaturu korraldus"/>
    <s v="KLEM"/>
    <x v="3"/>
    <s v="KL"/>
    <x v="1"/>
    <n v="-875.03225806451599"/>
  </r>
  <r>
    <s v="2025"/>
    <x v="1"/>
    <s v="L10"/>
    <x v="1"/>
    <x v="0"/>
    <s v="Kindlaksmääratud vahendid"/>
    <x v="1"/>
    <x v="1"/>
    <x v="2"/>
    <x v="2"/>
    <x v="2"/>
    <x v="2"/>
    <s v="None"/>
    <s v="None"/>
    <s v="L10-TEADUS-ARENDUS"/>
    <s v="Teadus- ja arendustegevuse koordineerimi"/>
    <x v="14"/>
    <x v="14"/>
    <s v="ELER01"/>
    <s v="Ehituspoliitika"/>
    <s v="ELER"/>
    <x v="2"/>
    <s v="EL"/>
    <x v="0"/>
    <n v="-51093.790322580644"/>
  </r>
  <r>
    <s v="2025"/>
    <x v="1"/>
    <s v="L10"/>
    <x v="1"/>
    <x v="0"/>
    <s v="Kindlaksmääratud vahendid"/>
    <x v="1"/>
    <x v="1"/>
    <x v="2"/>
    <x v="2"/>
    <x v="2"/>
    <x v="2"/>
    <s v="None"/>
    <s v="None"/>
    <s v="None"/>
    <s v="None"/>
    <x v="15"/>
    <x v="15"/>
    <s v="KLRK01"/>
    <s v="Kliimaeesmärkide elluviimine ja ilmainfo tagamine ning rohereformi ja keskkonnateadlikkuse suunamine"/>
    <s v="KLRK"/>
    <x v="5"/>
    <s v="KL"/>
    <x v="1"/>
    <n v="-1055088.0075999999"/>
  </r>
  <r>
    <s v="2025"/>
    <x v="1"/>
    <s v="L10"/>
    <x v="1"/>
    <x v="0"/>
    <s v="Kindlaksmääratud vahendid"/>
    <x v="1"/>
    <x v="1"/>
    <x v="3"/>
    <x v="3"/>
    <x v="2"/>
    <x v="2"/>
    <s v="None"/>
    <s v="None"/>
    <s v="None"/>
    <s v="None"/>
    <x v="8"/>
    <x v="8"/>
    <s v="ELMV02"/>
    <s v="Meremajanduse konkurentsivõime tõstmine"/>
    <s v="ELMV"/>
    <x v="0"/>
    <s v="EL"/>
    <x v="0"/>
    <n v="-84227.34854838709"/>
  </r>
  <r>
    <s v="2025"/>
    <x v="1"/>
    <s v="L10"/>
    <x v="1"/>
    <x v="0"/>
    <s v="Kindlaksmääratud vahendid"/>
    <x v="1"/>
    <x v="1"/>
    <x v="3"/>
    <x v="3"/>
    <x v="2"/>
    <x v="2"/>
    <s v="None"/>
    <s v="None"/>
    <s v="L10-TEADUS-ARENDUS"/>
    <s v="Teadus- ja arendustegevuse koordineerimi"/>
    <x v="6"/>
    <x v="6"/>
    <s v="ELMV01"/>
    <s v="Merekeskkonna ja vee kaitse ning kasutus"/>
    <s v="ELMV"/>
    <x v="0"/>
    <s v="EL"/>
    <x v="0"/>
    <n v="-7734.0237096774181"/>
  </r>
  <r>
    <s v="2025"/>
    <x v="1"/>
    <s v="L70"/>
    <x v="2"/>
    <x v="0"/>
    <s v="Kindlaksmääratud vahendid"/>
    <x v="1"/>
    <x v="1"/>
    <x v="4"/>
    <x v="4"/>
    <x v="2"/>
    <x v="2"/>
    <s v="None"/>
    <s v="None"/>
    <s v="None"/>
    <s v="None"/>
    <x v="16"/>
    <x v="16"/>
    <s v="KLEK01"/>
    <s v="Eluslooduse kaitse ja kasutus"/>
    <s v="KLEK"/>
    <x v="4"/>
    <s v="KL"/>
    <x v="1"/>
    <n v="-4113.4368669817695"/>
  </r>
  <r>
    <s v="2025"/>
    <x v="1"/>
    <s v="L90"/>
    <x v="3"/>
    <x v="0"/>
    <s v="Kindlaksmääratud vahendid"/>
    <x v="1"/>
    <x v="1"/>
    <x v="1"/>
    <x v="1"/>
    <x v="2"/>
    <x v="2"/>
    <s v="None"/>
    <s v="None"/>
    <s v="L90-RTE-PAK  "/>
    <s v="None"/>
    <x v="7"/>
    <x v="7"/>
    <s v="KLEK03"/>
    <s v="Toetavad programmi tegevused"/>
    <s v="KLEK"/>
    <x v="4"/>
    <s v="KL"/>
    <x v="1"/>
    <n v="-50000.000000000007"/>
  </r>
  <r>
    <s v="2025"/>
    <x v="1"/>
    <s v="L40"/>
    <x v="6"/>
    <x v="0"/>
    <s v="Kindlaksmääratud vahendid"/>
    <x v="1"/>
    <x v="1"/>
    <x v="3"/>
    <x v="3"/>
    <x v="2"/>
    <x v="2"/>
    <s v="None"/>
    <s v="None"/>
    <s v="L40-TEADUS-SMILULUCF"/>
    <s v="SMI ja LULUCF andmehõive metoodika aren"/>
    <x v="16"/>
    <x v="16"/>
    <s v="KLEK01"/>
    <s v="Eluslooduse kaitse ja kasutus"/>
    <s v="KLEK"/>
    <x v="4"/>
    <s v="KL"/>
    <x v="1"/>
    <n v="-125000"/>
  </r>
  <r>
    <s v="2025"/>
    <x v="1"/>
    <s v="L10"/>
    <x v="1"/>
    <x v="0"/>
    <s v="Kindlaksmääratud vahendid"/>
    <x v="1"/>
    <x v="1"/>
    <x v="3"/>
    <x v="3"/>
    <x v="2"/>
    <x v="2"/>
    <s v="None"/>
    <s v="None"/>
    <s v="L10-TEADUS-ARENDUS"/>
    <s v="Teadus- ja arendustegevuse koordineerimi"/>
    <x v="17"/>
    <x v="17"/>
    <s v="ELER03"/>
    <s v="Ringmajanduse poliitika"/>
    <s v="ELER"/>
    <x v="2"/>
    <s v="EL"/>
    <x v="0"/>
    <n v="-5156.0158064516118"/>
  </r>
  <r>
    <s v="2025"/>
    <x v="1"/>
    <s v="L10"/>
    <x v="1"/>
    <x v="0"/>
    <s v="Kindlaksmääratud vahendid"/>
    <x v="1"/>
    <x v="1"/>
    <x v="3"/>
    <x v="3"/>
    <x v="2"/>
    <x v="2"/>
    <s v="None"/>
    <s v="None"/>
    <s v="None"/>
    <s v="None"/>
    <x v="18"/>
    <x v="18"/>
    <s v="KLEK02"/>
    <s v="Keskkonnakorraldus ja kiirgusohutus"/>
    <s v="KLEK"/>
    <x v="4"/>
    <s v="KL"/>
    <x v="1"/>
    <n v="-44629.394193548389"/>
  </r>
  <r>
    <s v="2025"/>
    <x v="1"/>
    <s v="L10"/>
    <x v="1"/>
    <x v="0"/>
    <s v="Kindlaksmääratud vahendid"/>
    <x v="1"/>
    <x v="1"/>
    <x v="3"/>
    <x v="3"/>
    <x v="2"/>
    <x v="2"/>
    <s v="None"/>
    <s v="None"/>
    <s v="None"/>
    <s v="None"/>
    <x v="2"/>
    <x v="2"/>
    <s v="ELTL01"/>
    <s v="Transpordi konkurentsivõime"/>
    <s v="ELTL"/>
    <x v="1"/>
    <s v="EL"/>
    <x v="0"/>
    <n v="-3657.3485483870968"/>
  </r>
  <r>
    <s v="2025"/>
    <x v="1"/>
    <s v="L10"/>
    <x v="1"/>
    <x v="0"/>
    <s v="Kindlaksmääratud vahendid"/>
    <x v="1"/>
    <x v="1"/>
    <x v="2"/>
    <x v="2"/>
    <x v="2"/>
    <x v="2"/>
    <s v="None"/>
    <s v="None"/>
    <s v="L10-TEADUS-ARENDUS"/>
    <s v="Teadus- ja arendustegevuse koordineerimi"/>
    <x v="19"/>
    <x v="19"/>
    <s v="KLRK01"/>
    <s v="Kliimaeesmärkide elluviimine ja ilmainfo tagamine ning rohereformi ja keskkonnateadlikkuse suunamine"/>
    <s v="KLRK"/>
    <x v="5"/>
    <s v="KL"/>
    <x v="1"/>
    <n v="-218.758064516129"/>
  </r>
  <r>
    <s v="2025"/>
    <x v="1"/>
    <s v="L10"/>
    <x v="1"/>
    <x v="0"/>
    <s v="Kindlaksmääratud vahendid"/>
    <x v="1"/>
    <x v="1"/>
    <x v="2"/>
    <x v="2"/>
    <x v="5"/>
    <x v="5"/>
    <s v="None"/>
    <s v="None"/>
    <s v="None"/>
    <s v="None"/>
    <x v="12"/>
    <x v="12"/>
    <s v="ELER03"/>
    <s v="Ringmajanduse poliitika"/>
    <s v="ELER"/>
    <x v="2"/>
    <s v="EL"/>
    <x v="0"/>
    <n v="-86044"/>
  </r>
  <r>
    <s v="2025"/>
    <x v="1"/>
    <s v="LC0"/>
    <x v="5"/>
    <x v="0"/>
    <s v="Kindlaksmääratud vahendid"/>
    <x v="0"/>
    <x v="0"/>
    <x v="0"/>
    <x v="0"/>
    <x v="6"/>
    <x v="6"/>
    <s v="None"/>
    <s v="None"/>
    <s v="None"/>
    <s v="None"/>
    <x v="0"/>
    <x v="0"/>
    <s v="ELMV00"/>
    <s v="ELMV Meede"/>
    <s v="ELMV"/>
    <x v="0"/>
    <s v="EL"/>
    <x v="0"/>
    <n v="-2901407.21"/>
  </r>
  <r>
    <s v="2025"/>
    <x v="1"/>
    <s v="L10"/>
    <x v="1"/>
    <x v="0"/>
    <s v="Kindlaksmääratud vahendid"/>
    <x v="1"/>
    <x v="1"/>
    <x v="3"/>
    <x v="3"/>
    <x v="2"/>
    <x v="2"/>
    <s v="9L10-LIFE-IPCLEANEST"/>
    <s v="Viru alamvesikonna integreeritud veeprojekt"/>
    <s v="None"/>
    <s v="None"/>
    <x v="4"/>
    <x v="4"/>
    <s v="ELMV01"/>
    <s v="Merekeskkonna ja vee kaitse ning kasutus"/>
    <s v="ELMV"/>
    <x v="0"/>
    <s v="EL"/>
    <x v="0"/>
    <n v="-18731"/>
  </r>
  <r>
    <s v="2025"/>
    <x v="1"/>
    <s v="L10"/>
    <x v="1"/>
    <x v="0"/>
    <s v="Kindlaksmääratud vahendid"/>
    <x v="1"/>
    <x v="1"/>
    <x v="3"/>
    <x v="3"/>
    <x v="2"/>
    <x v="2"/>
    <s v="None"/>
    <s v="None"/>
    <s v="L10-TA-ENMAK"/>
    <s v="Energiamajanduse arengukava"/>
    <x v="13"/>
    <x v="13"/>
    <s v="KLEM01"/>
    <s v="Energiavarustuse tagamine ja energiaturu korraldus"/>
    <s v="KLEM"/>
    <x v="3"/>
    <s v="KL"/>
    <x v="1"/>
    <n v="-52800"/>
  </r>
  <r>
    <s v="2025"/>
    <x v="1"/>
    <s v="L10"/>
    <x v="1"/>
    <x v="0"/>
    <s v="Kindlaksmääratud vahendid"/>
    <x v="1"/>
    <x v="1"/>
    <x v="1"/>
    <x v="1"/>
    <x v="2"/>
    <x v="2"/>
    <s v="9L10-IR14-PAENERGY"/>
    <s v="A007 PA Energy"/>
    <s v="None"/>
    <s v="None"/>
    <x v="20"/>
    <x v="20"/>
    <s v="KLEM02"/>
    <s v="Taastuvenergia osakaalu suurendamine lõpptarbimises"/>
    <s v="KLEM"/>
    <x v="3"/>
    <s v="KL"/>
    <x v="1"/>
    <n v="-3624.18"/>
  </r>
  <r>
    <s v="2025"/>
    <x v="1"/>
    <s v="L70"/>
    <x v="2"/>
    <x v="0"/>
    <s v="Kindlaksmääratud vahendid"/>
    <x v="1"/>
    <x v="1"/>
    <x v="4"/>
    <x v="4"/>
    <x v="2"/>
    <x v="2"/>
    <s v="None"/>
    <s v="None"/>
    <s v="None"/>
    <s v="None"/>
    <x v="9"/>
    <x v="9"/>
    <s v="KLEM03"/>
    <s v="Maapõueressursside uurimine ja kasutamine"/>
    <s v="KLEM"/>
    <x v="3"/>
    <s v="KL"/>
    <x v="1"/>
    <n v="-972.3160027008779"/>
  </r>
  <r>
    <s v="2025"/>
    <x v="1"/>
    <s v="L10"/>
    <x v="1"/>
    <x v="0"/>
    <s v="Kindlaksmääratud vahendid"/>
    <x v="1"/>
    <x v="1"/>
    <x v="2"/>
    <x v="2"/>
    <x v="7"/>
    <x v="7"/>
    <s v="None"/>
    <s v="None"/>
    <s v="None"/>
    <s v="None"/>
    <x v="20"/>
    <x v="20"/>
    <s v="KLEM02"/>
    <s v="Taastuvenergia osakaalu suurendamine lõpptarbimises"/>
    <s v="KLEM"/>
    <x v="3"/>
    <s v="KL"/>
    <x v="1"/>
    <n v="-343213"/>
  </r>
  <r>
    <s v="2025"/>
    <x v="1"/>
    <s v="L10"/>
    <x v="1"/>
    <x v="0"/>
    <s v="Kindlaksmääratud vahendid"/>
    <x v="1"/>
    <x v="1"/>
    <x v="2"/>
    <x v="2"/>
    <x v="2"/>
    <x v="2"/>
    <s v="None"/>
    <s v="None"/>
    <s v="L10-CLEANEST-KK"/>
    <s v="CleanEST kaudsed tegevused"/>
    <x v="4"/>
    <x v="4"/>
    <s v="ELMV01"/>
    <s v="Merekeskkonna ja vee kaitse ning kasutus"/>
    <s v="ELMV"/>
    <x v="0"/>
    <s v="EL"/>
    <x v="0"/>
    <n v="-14841"/>
  </r>
  <r>
    <s v="2025"/>
    <x v="1"/>
    <s v="LA0"/>
    <x v="0"/>
    <x v="0"/>
    <s v="Kindlaksmääratud vahendid"/>
    <x v="1"/>
    <x v="1"/>
    <x v="1"/>
    <x v="1"/>
    <x v="2"/>
    <x v="2"/>
    <s v="None"/>
    <s v="None"/>
    <s v="None"/>
    <s v="None"/>
    <x v="2"/>
    <x v="2"/>
    <s v="ELTL01"/>
    <s v="Transpordi konkurentsivõime"/>
    <s v="ELTL"/>
    <x v="1"/>
    <s v="EL"/>
    <x v="0"/>
    <n v="-2057133.26"/>
  </r>
  <r>
    <s v="2025"/>
    <x v="1"/>
    <s v="LC0"/>
    <x v="5"/>
    <x v="0"/>
    <s v="Kindlaksmääratud vahendid"/>
    <x v="0"/>
    <x v="0"/>
    <x v="0"/>
    <x v="0"/>
    <x v="8"/>
    <x v="8"/>
    <s v="None"/>
    <s v="None"/>
    <s v="None"/>
    <s v="None"/>
    <x v="0"/>
    <x v="0"/>
    <s v="ELMV00"/>
    <s v="ELMV Meede"/>
    <s v="ELMV"/>
    <x v="0"/>
    <s v="EL"/>
    <x v="0"/>
    <n v="-160748.41"/>
  </r>
  <r>
    <s v="2025"/>
    <x v="1"/>
    <s v="L10"/>
    <x v="1"/>
    <x v="0"/>
    <s v="Kindlaksmääratud vahendid"/>
    <x v="1"/>
    <x v="1"/>
    <x v="3"/>
    <x v="3"/>
    <x v="2"/>
    <x v="2"/>
    <s v="9L10-IR14-PAENERGY"/>
    <s v="A007 PA Energy"/>
    <s v="None"/>
    <s v="None"/>
    <x v="17"/>
    <x v="17"/>
    <s v="ELER03"/>
    <s v="Ringmajanduse poliitika"/>
    <s v="ELER"/>
    <x v="2"/>
    <s v="EL"/>
    <x v="0"/>
    <n v="-714.13999999999987"/>
  </r>
  <r>
    <s v="2025"/>
    <x v="1"/>
    <s v="L10"/>
    <x v="1"/>
    <x v="0"/>
    <s v="Kindlaksmääratud vahendid"/>
    <x v="1"/>
    <x v="1"/>
    <x v="3"/>
    <x v="3"/>
    <x v="2"/>
    <x v="2"/>
    <s v="None"/>
    <s v="None"/>
    <s v="None"/>
    <s v="None"/>
    <x v="21"/>
    <x v="21"/>
    <s v="ELTL01"/>
    <s v="Transpordi konkurentsivõime"/>
    <s v="ELTL"/>
    <x v="1"/>
    <s v="EL"/>
    <x v="0"/>
    <n v="-3657.3485483870963"/>
  </r>
  <r>
    <s v="2025"/>
    <x v="1"/>
    <s v="L10"/>
    <x v="1"/>
    <x v="0"/>
    <s v="Kindlaksmääratud vahendid"/>
    <x v="1"/>
    <x v="1"/>
    <x v="3"/>
    <x v="3"/>
    <x v="2"/>
    <x v="2"/>
    <s v="None"/>
    <s v="None"/>
    <s v="L10-TEADUS-ARENDUS"/>
    <s v="Teadus- ja arendustegevuse koordineerimi"/>
    <x v="18"/>
    <x v="18"/>
    <s v="KLEK02"/>
    <s v="Keskkonnakorraldus ja kiirgusohutus"/>
    <s v="KLEK"/>
    <x v="4"/>
    <s v="KL"/>
    <x v="1"/>
    <n v="-10312.031612903224"/>
  </r>
  <r>
    <s v="2025"/>
    <x v="1"/>
    <s v="L40"/>
    <x v="6"/>
    <x v="0"/>
    <s v="Kindlaksmääratud vahendid"/>
    <x v="1"/>
    <x v="1"/>
    <x v="1"/>
    <x v="1"/>
    <x v="2"/>
    <x v="2"/>
    <s v="None"/>
    <s v="None"/>
    <s v="None"/>
    <s v="None"/>
    <x v="19"/>
    <x v="19"/>
    <s v="KLRK01"/>
    <s v="Kliimaeesmärkide elluviimine ja ilmainfo tagamine ning rohereformi ja keskkonnateadlikkuse suunamine"/>
    <s v="KLRK"/>
    <x v="5"/>
    <s v="KL"/>
    <x v="1"/>
    <n v="-723.1400000000001"/>
  </r>
  <r>
    <s v="2025"/>
    <x v="1"/>
    <s v="L10"/>
    <x v="1"/>
    <x v="0"/>
    <s v="Kindlaksmääratud vahendid"/>
    <x v="1"/>
    <x v="1"/>
    <x v="1"/>
    <x v="1"/>
    <x v="2"/>
    <x v="2"/>
    <s v="9L10-MU14-LIFE20"/>
    <s v="None"/>
    <s v="None"/>
    <s v="None"/>
    <x v="14"/>
    <x v="14"/>
    <s v="ELER01"/>
    <s v="Ehituspoliitika"/>
    <s v="ELER"/>
    <x v="2"/>
    <s v="EL"/>
    <x v="0"/>
    <n v="-873"/>
  </r>
  <r>
    <s v="2025"/>
    <x v="1"/>
    <s v="L10"/>
    <x v="1"/>
    <x v="0"/>
    <s v="Kindlaksmääratud vahendid"/>
    <x v="1"/>
    <x v="1"/>
    <x v="1"/>
    <x v="1"/>
    <x v="2"/>
    <x v="2"/>
    <s v="None"/>
    <s v="None"/>
    <s v="None"/>
    <s v="None"/>
    <x v="9"/>
    <x v="9"/>
    <s v="KLEM03"/>
    <s v="Maapõueressursside uurimine ja kasutamine"/>
    <s v="KLEM"/>
    <x v="3"/>
    <s v="KL"/>
    <x v="1"/>
    <n v="-17937.808722580645"/>
  </r>
  <r>
    <s v="2025"/>
    <x v="1"/>
    <s v="L10"/>
    <x v="1"/>
    <x v="0"/>
    <s v="Kindlaksmääratud vahendid"/>
    <x v="1"/>
    <x v="1"/>
    <x v="1"/>
    <x v="1"/>
    <x v="2"/>
    <x v="2"/>
    <s v="None"/>
    <s v="None"/>
    <s v="None"/>
    <s v="None"/>
    <x v="13"/>
    <x v="13"/>
    <s v="KLEM01"/>
    <s v="Energiavarustuse tagamine ja energiaturu korraldus"/>
    <s v="KLEM"/>
    <x v="3"/>
    <s v="KL"/>
    <x v="1"/>
    <n v="-23477.507690322582"/>
  </r>
  <r>
    <s v="2025"/>
    <x v="1"/>
    <s v="LC0"/>
    <x v="5"/>
    <x v="0"/>
    <s v="Kindlaksmääratud vahendid"/>
    <x v="1"/>
    <x v="1"/>
    <x v="3"/>
    <x v="3"/>
    <x v="2"/>
    <x v="2"/>
    <s v="None"/>
    <s v="None"/>
    <s v="None"/>
    <s v="None"/>
    <x v="8"/>
    <x v="8"/>
    <s v="ELMV02"/>
    <s v="Meremajanduse konkurentsivõime tõstmine"/>
    <s v="ELMV"/>
    <x v="0"/>
    <s v="EL"/>
    <x v="0"/>
    <n v="-2259804.39"/>
  </r>
  <r>
    <s v="2025"/>
    <x v="1"/>
    <s v="L10"/>
    <x v="1"/>
    <x v="0"/>
    <s v="Kindlaksmääratud vahendid"/>
    <x v="1"/>
    <x v="1"/>
    <x v="3"/>
    <x v="3"/>
    <x v="2"/>
    <x v="2"/>
    <s v="None"/>
    <s v="None"/>
    <s v="L10-TEADUS-ARENDUS"/>
    <s v="Teadus- ja arendustegevuse koordineerimi"/>
    <x v="22"/>
    <x v="22"/>
    <s v="KLEK01"/>
    <s v="Eluslooduse kaitse ja kasutus"/>
    <s v="KLEK"/>
    <x v="4"/>
    <s v="KL"/>
    <x v="1"/>
    <n v="-11451.015806451611"/>
  </r>
  <r>
    <s v="2025"/>
    <x v="1"/>
    <s v="L40"/>
    <x v="6"/>
    <x v="0"/>
    <s v="Kindlaksmääratud vahendid"/>
    <x v="1"/>
    <x v="1"/>
    <x v="3"/>
    <x v="3"/>
    <x v="2"/>
    <x v="2"/>
    <s v="None"/>
    <s v="None"/>
    <s v="L40-AVAANDMED"/>
    <s v="Avaandmete direktiivi rakendamine"/>
    <x v="15"/>
    <x v="15"/>
    <s v="KLRK01"/>
    <s v="Kliimaeesmärkide elluviimine ja ilmainfo tagamine ning rohereformi ja keskkonnateadlikkuse suunamine"/>
    <s v="KLRK"/>
    <x v="5"/>
    <s v="KL"/>
    <x v="1"/>
    <n v="-8260.2800000000007"/>
  </r>
  <r>
    <s v="2025"/>
    <x v="1"/>
    <s v="L40"/>
    <x v="6"/>
    <x v="0"/>
    <s v="Kindlaksmääratud vahendid"/>
    <x v="1"/>
    <x v="1"/>
    <x v="3"/>
    <x v="3"/>
    <x v="2"/>
    <x v="2"/>
    <s v="None"/>
    <s v="None"/>
    <s v="None"/>
    <s v="None"/>
    <x v="6"/>
    <x v="6"/>
    <s v="ELMV01"/>
    <s v="Merekeskkonna ja vee kaitse ning kasutus"/>
    <s v="ELMV"/>
    <x v="0"/>
    <s v="EL"/>
    <x v="0"/>
    <n v="-266942.24"/>
  </r>
  <r>
    <s v="2025"/>
    <x v="1"/>
    <s v="L10"/>
    <x v="1"/>
    <x v="0"/>
    <s v="Kindlaksmääratud vahendid"/>
    <x v="1"/>
    <x v="1"/>
    <x v="3"/>
    <x v="3"/>
    <x v="2"/>
    <x v="2"/>
    <s v="None"/>
    <s v="None"/>
    <s v="L10-AVAANDMED"/>
    <s v="Avaandmete direktiivi rakendamine"/>
    <x v="19"/>
    <x v="19"/>
    <s v="KLRK01"/>
    <s v="Kliimaeesmärkide elluviimine ja ilmainfo tagamine ning rohereformi ja keskkonnateadlikkuse suunamine"/>
    <s v="KLRK"/>
    <x v="5"/>
    <s v="KL"/>
    <x v="1"/>
    <n v="-8942.9481000000014"/>
  </r>
  <r>
    <s v="2025"/>
    <x v="1"/>
    <s v="L10"/>
    <x v="1"/>
    <x v="0"/>
    <s v="Kindlaksmääratud vahendid"/>
    <x v="1"/>
    <x v="1"/>
    <x v="2"/>
    <x v="2"/>
    <x v="2"/>
    <x v="2"/>
    <s v="None"/>
    <s v="None"/>
    <s v="None"/>
    <s v="None"/>
    <x v="16"/>
    <x v="16"/>
    <s v="KLEK01"/>
    <s v="Eluslooduse kaitse ja kasutus"/>
    <s v="KLEK"/>
    <x v="4"/>
    <s v="KL"/>
    <x v="1"/>
    <n v="-616287.22649999999"/>
  </r>
  <r>
    <s v="2025"/>
    <x v="1"/>
    <s v="L70"/>
    <x v="2"/>
    <x v="0"/>
    <s v="Kindlaksmääratud vahendid"/>
    <x v="1"/>
    <x v="1"/>
    <x v="3"/>
    <x v="3"/>
    <x v="2"/>
    <x v="2"/>
    <s v="None"/>
    <s v="None"/>
    <s v="None"/>
    <s v="None"/>
    <x v="9"/>
    <x v="9"/>
    <s v="KLEM03"/>
    <s v="Maapõueressursside uurimine ja kasutamine"/>
    <s v="KLEM"/>
    <x v="3"/>
    <s v="KL"/>
    <x v="1"/>
    <n v="-11591.261605728487"/>
  </r>
  <r>
    <s v="2025"/>
    <x v="1"/>
    <s v="L10"/>
    <x v="1"/>
    <x v="0"/>
    <s v="Kindlaksmääratud vahendid"/>
    <x v="1"/>
    <x v="1"/>
    <x v="2"/>
    <x v="2"/>
    <x v="9"/>
    <x v="9"/>
    <s v="None"/>
    <s v="None"/>
    <s v="None"/>
    <s v="None"/>
    <x v="23"/>
    <x v="23"/>
    <s v="KLRK01"/>
    <s v="Kliimaeesmärkide elluviimine ja ilmainfo tagamine ning rohereformi ja keskkonnateadlikkuse suunamine"/>
    <s v="KLRK"/>
    <x v="5"/>
    <s v="KL"/>
    <x v="1"/>
    <n v="-118739"/>
  </r>
  <r>
    <s v="2025"/>
    <x v="1"/>
    <s v="L10"/>
    <x v="1"/>
    <x v="0"/>
    <s v="Kindlaksmääratud vahendid"/>
    <x v="1"/>
    <x v="1"/>
    <x v="1"/>
    <x v="1"/>
    <x v="2"/>
    <x v="2"/>
    <s v="None"/>
    <s v="None"/>
    <s v="None"/>
    <s v="None"/>
    <x v="12"/>
    <x v="12"/>
    <s v="ELER03"/>
    <s v="Ringmajanduse poliitika"/>
    <s v="ELER"/>
    <x v="2"/>
    <s v="EL"/>
    <x v="0"/>
    <n v="-44758.255674937958"/>
  </r>
  <r>
    <s v="2025"/>
    <x v="1"/>
    <s v="L10"/>
    <x v="1"/>
    <x v="0"/>
    <s v="Kindlaksmääratud vahendid"/>
    <x v="1"/>
    <x v="1"/>
    <x v="1"/>
    <x v="1"/>
    <x v="2"/>
    <x v="2"/>
    <s v="None"/>
    <s v="None"/>
    <s v="L10-RTE-JAAT"/>
    <s v="Jäätmete projekt  RTE (reaalajamajandu"/>
    <x v="12"/>
    <x v="12"/>
    <s v="ELER03"/>
    <s v="Ringmajanduse poliitika"/>
    <s v="ELER"/>
    <x v="2"/>
    <s v="EL"/>
    <x v="0"/>
    <n v="-22731.53"/>
  </r>
  <r>
    <s v="2025"/>
    <x v="1"/>
    <s v="L10"/>
    <x v="1"/>
    <x v="0"/>
    <s v="Kindlaksmääratud vahendid"/>
    <x v="1"/>
    <x v="1"/>
    <x v="3"/>
    <x v="3"/>
    <x v="2"/>
    <x v="2"/>
    <s v="9L10-IR14-PAENERGY"/>
    <s v="A007 PA Energy"/>
    <s v="None"/>
    <s v="None"/>
    <x v="24"/>
    <x v="24"/>
    <s v="KLEM01"/>
    <s v="Energiavarustuse tagamine ja energiaturu korraldus"/>
    <s v="KLEM"/>
    <x v="3"/>
    <s v="KL"/>
    <x v="1"/>
    <n v="-1683.33"/>
  </r>
  <r>
    <s v="2025"/>
    <x v="1"/>
    <s v="L10"/>
    <x v="1"/>
    <x v="0"/>
    <s v="Kindlaksmääratud vahendid"/>
    <x v="1"/>
    <x v="1"/>
    <x v="3"/>
    <x v="3"/>
    <x v="2"/>
    <x v="2"/>
    <s v="None"/>
    <s v="None"/>
    <s v="None"/>
    <s v="None"/>
    <x v="25"/>
    <x v="25"/>
    <s v="ELTL01"/>
    <s v="Transpordi konkurentsivõime"/>
    <s v="ELTL"/>
    <x v="1"/>
    <s v="EL"/>
    <x v="0"/>
    <n v="-10972.04564516129"/>
  </r>
  <r>
    <s v="2025"/>
    <x v="1"/>
    <s v="L40"/>
    <x v="6"/>
    <x v="0"/>
    <s v="Kindlaksmääratud vahendid"/>
    <x v="1"/>
    <x v="1"/>
    <x v="1"/>
    <x v="1"/>
    <x v="2"/>
    <x v="2"/>
    <s v="None"/>
    <s v="None"/>
    <s v="None"/>
    <s v="None"/>
    <x v="22"/>
    <x v="22"/>
    <s v="KLEK01"/>
    <s v="Eluslooduse kaitse ja kasutus"/>
    <s v="KLEK"/>
    <x v="4"/>
    <s v="KL"/>
    <x v="1"/>
    <n v="-9128.6200000000008"/>
  </r>
  <r>
    <s v="2025"/>
    <x v="1"/>
    <s v="L10"/>
    <x v="1"/>
    <x v="0"/>
    <s v="Kindlaksmääratud vahendid"/>
    <x v="1"/>
    <x v="1"/>
    <x v="2"/>
    <x v="2"/>
    <x v="2"/>
    <x v="2"/>
    <s v="None"/>
    <s v="None"/>
    <s v="L10-TEADUS-ARENDUS"/>
    <s v="Teadus- ja arendustegevuse koordineerimi"/>
    <x v="15"/>
    <x v="15"/>
    <s v="KLRK01"/>
    <s v="Kliimaeesmärkide elluviimine ja ilmainfo tagamine ning rohereformi ja keskkonnateadlikkuse suunamine"/>
    <s v="KLRK"/>
    <x v="5"/>
    <s v="KL"/>
    <x v="1"/>
    <n v="-656.27419354838696"/>
  </r>
  <r>
    <s v="2025"/>
    <x v="1"/>
    <s v="L10"/>
    <x v="1"/>
    <x v="0"/>
    <s v="Kindlaksmääratud vahendid"/>
    <x v="1"/>
    <x v="1"/>
    <x v="3"/>
    <x v="3"/>
    <x v="2"/>
    <x v="2"/>
    <s v="None"/>
    <s v="None"/>
    <s v="None"/>
    <s v="None"/>
    <x v="6"/>
    <x v="6"/>
    <s v="ELMV01"/>
    <s v="Merekeskkonna ja vee kaitse ning kasutus"/>
    <s v="ELMV"/>
    <x v="0"/>
    <s v="EL"/>
    <x v="0"/>
    <n v="-18972.045645161284"/>
  </r>
  <r>
    <s v="2025"/>
    <x v="1"/>
    <s v="L10"/>
    <x v="1"/>
    <x v="0"/>
    <s v="Kindlaksmääratud vahendid"/>
    <x v="1"/>
    <x v="1"/>
    <x v="1"/>
    <x v="1"/>
    <x v="2"/>
    <x v="2"/>
    <s v="None"/>
    <s v="None"/>
    <s v="None"/>
    <s v="None"/>
    <x v="24"/>
    <x v="24"/>
    <s v="KLEM01"/>
    <s v="Energiavarustuse tagamine ja energiaturu korraldus"/>
    <s v="KLEM"/>
    <x v="3"/>
    <s v="KL"/>
    <x v="1"/>
    <n v="-45407.678312903212"/>
  </r>
  <r>
    <s v="2025"/>
    <x v="1"/>
    <s v="L40"/>
    <x v="6"/>
    <x v="0"/>
    <s v="Kindlaksmääratud vahendid"/>
    <x v="1"/>
    <x v="1"/>
    <x v="1"/>
    <x v="1"/>
    <x v="2"/>
    <x v="2"/>
    <s v="9L40-LIFE-IPCLEANEST"/>
    <s v="Viru alamvesikonna integreeritud veeprojekt"/>
    <s v="None"/>
    <s v="None"/>
    <x v="4"/>
    <x v="4"/>
    <s v="ELMV01"/>
    <s v="Merekeskkonna ja vee kaitse ning kasutus"/>
    <s v="ELMV"/>
    <x v="0"/>
    <s v="EL"/>
    <x v="0"/>
    <n v="-1434.37"/>
  </r>
  <r>
    <s v="2025"/>
    <x v="1"/>
    <s v="L40"/>
    <x v="6"/>
    <x v="0"/>
    <s v="Kindlaksmääratud vahendid"/>
    <x v="1"/>
    <x v="1"/>
    <x v="1"/>
    <x v="1"/>
    <x v="2"/>
    <x v="2"/>
    <s v="None"/>
    <s v="None"/>
    <s v="None"/>
    <s v="None"/>
    <x v="5"/>
    <x v="5"/>
    <s v="KLEM04"/>
    <s v="Õhukvaliteedi parendamine"/>
    <s v="KLEM"/>
    <x v="3"/>
    <s v="KL"/>
    <x v="1"/>
    <n v="-20048.11"/>
  </r>
  <r>
    <s v="2025"/>
    <x v="1"/>
    <s v="L10"/>
    <x v="1"/>
    <x v="0"/>
    <s v="Kindlaksmääratud vahendid"/>
    <x v="1"/>
    <x v="1"/>
    <x v="3"/>
    <x v="3"/>
    <x v="2"/>
    <x v="2"/>
    <s v="None"/>
    <s v="None"/>
    <s v="L10-TEADUS-ARENDUS"/>
    <s v="Teadus- ja arendustegevuse koordineerimi"/>
    <x v="19"/>
    <x v="19"/>
    <s v="KLRK01"/>
    <s v="Kliimaeesmärkide elluviimine ja ilmainfo tagamine ning rohereformi ja keskkonnateadlikkuse suunamine"/>
    <s v="KLRK"/>
    <x v="5"/>
    <s v="KL"/>
    <x v="1"/>
    <n v="-2578.0079032258059"/>
  </r>
  <r>
    <s v="2025"/>
    <x v="1"/>
    <s v="L10"/>
    <x v="1"/>
    <x v="0"/>
    <s v="Kindlaksmääratud vahendid"/>
    <x v="1"/>
    <x v="1"/>
    <x v="1"/>
    <x v="1"/>
    <x v="2"/>
    <x v="2"/>
    <s v="None"/>
    <s v="None"/>
    <s v="None"/>
    <s v="None"/>
    <x v="17"/>
    <x v="17"/>
    <s v="ELER03"/>
    <s v="Ringmajanduse poliitika"/>
    <s v="ELER"/>
    <x v="2"/>
    <s v="EL"/>
    <x v="0"/>
    <n v="-22379.127837468979"/>
  </r>
  <r>
    <s v="2025"/>
    <x v="1"/>
    <s v="L10"/>
    <x v="1"/>
    <x v="0"/>
    <s v="Kindlaksmääratud vahendid"/>
    <x v="1"/>
    <x v="1"/>
    <x v="1"/>
    <x v="1"/>
    <x v="2"/>
    <x v="2"/>
    <s v="None"/>
    <s v="None"/>
    <s v="None"/>
    <s v="None"/>
    <x v="14"/>
    <x v="14"/>
    <s v="ELER01"/>
    <s v="Ehituspoliitika"/>
    <s v="ELER"/>
    <x v="2"/>
    <s v="EL"/>
    <x v="0"/>
    <n v="-35169.234415101018"/>
  </r>
  <r>
    <s v="2025"/>
    <x v="1"/>
    <s v="L10"/>
    <x v="1"/>
    <x v="0"/>
    <s v="Kindlaksmääratud vahendid"/>
    <x v="1"/>
    <x v="1"/>
    <x v="2"/>
    <x v="2"/>
    <x v="2"/>
    <x v="2"/>
    <s v="8L10-RE00-VAIKELENER"/>
    <s v="KR Väikeelamute energiatõhususe suurendamine"/>
    <s v="None"/>
    <s v="None"/>
    <x v="3"/>
    <x v="3"/>
    <s v="ELER02"/>
    <s v="Eluasemepoliitika"/>
    <s v="ELER"/>
    <x v="2"/>
    <s v="EL"/>
    <x v="0"/>
    <n v="-103333.39"/>
  </r>
  <r>
    <s v="2025"/>
    <x v="1"/>
    <s v="L10"/>
    <x v="1"/>
    <x v="0"/>
    <s v="Kindlaksmääratud vahendid"/>
    <x v="1"/>
    <x v="1"/>
    <x v="2"/>
    <x v="2"/>
    <x v="2"/>
    <x v="2"/>
    <s v="None"/>
    <s v="None"/>
    <s v="L10-TEADUS-ARENDUS"/>
    <s v="Teadus- ja arendustegevuse koordineerimi"/>
    <x v="21"/>
    <x v="21"/>
    <s v="ELTL01"/>
    <s v="Transpordi konkurentsivõime"/>
    <s v="ELTL"/>
    <x v="1"/>
    <s v="EL"/>
    <x v="0"/>
    <n v="-218.758064516129"/>
  </r>
  <r>
    <s v="2025"/>
    <x v="1"/>
    <s v="L40"/>
    <x v="6"/>
    <x v="0"/>
    <s v="Kindlaksmääratud vahendid"/>
    <x v="1"/>
    <x v="1"/>
    <x v="3"/>
    <x v="3"/>
    <x v="2"/>
    <x v="2"/>
    <s v="None"/>
    <s v="None"/>
    <s v="None"/>
    <s v="None"/>
    <x v="12"/>
    <x v="12"/>
    <s v="ELER03"/>
    <s v="Ringmajanduse poliitika"/>
    <s v="ELER"/>
    <x v="2"/>
    <s v="EL"/>
    <x v="0"/>
    <n v="-16000"/>
  </r>
  <r>
    <s v="2025"/>
    <x v="1"/>
    <s v="L40"/>
    <x v="6"/>
    <x v="0"/>
    <s v="Kindlaksmääratud vahendid"/>
    <x v="1"/>
    <x v="1"/>
    <x v="3"/>
    <x v="3"/>
    <x v="2"/>
    <x v="2"/>
    <s v="None"/>
    <s v="None"/>
    <s v="None"/>
    <s v="None"/>
    <x v="15"/>
    <x v="15"/>
    <s v="KLRK01"/>
    <s v="Kliimaeesmärkide elluviimine ja ilmainfo tagamine ning rohereformi ja keskkonnateadlikkuse suunamine"/>
    <s v="KLRK"/>
    <x v="5"/>
    <s v="KL"/>
    <x v="1"/>
    <n v="-6872.01"/>
  </r>
  <r>
    <s v="2025"/>
    <x v="1"/>
    <s v="L70"/>
    <x v="2"/>
    <x v="0"/>
    <s v="Kindlaksmääratud vahendid"/>
    <x v="1"/>
    <x v="1"/>
    <x v="1"/>
    <x v="1"/>
    <x v="2"/>
    <x v="2"/>
    <s v="None"/>
    <s v="None"/>
    <s v="None"/>
    <s v="None"/>
    <x v="4"/>
    <x v="4"/>
    <s v="ELMV01"/>
    <s v="Merekeskkonna ja vee kaitse ning kasutus"/>
    <s v="ELMV"/>
    <x v="0"/>
    <s v="EL"/>
    <x v="0"/>
    <n v="-44068.059419311277"/>
  </r>
  <r>
    <s v="2025"/>
    <x v="1"/>
    <s v="L70"/>
    <x v="2"/>
    <x v="0"/>
    <s v="Kindlaksmääratud vahendid"/>
    <x v="1"/>
    <x v="1"/>
    <x v="1"/>
    <x v="1"/>
    <x v="2"/>
    <x v="2"/>
    <s v="None"/>
    <s v="None"/>
    <s v="None"/>
    <s v="None"/>
    <x v="5"/>
    <x v="5"/>
    <s v="KLEM04"/>
    <s v="Õhukvaliteedi parendamine"/>
    <s v="KLEM"/>
    <x v="3"/>
    <s v="KL"/>
    <x v="1"/>
    <n v="-24806.052802160681"/>
  </r>
  <r>
    <s v="2025"/>
    <x v="1"/>
    <s v="L90"/>
    <x v="3"/>
    <x v="0"/>
    <s v="Kindlaksmääratud vahendid"/>
    <x v="1"/>
    <x v="1"/>
    <x v="1"/>
    <x v="1"/>
    <x v="2"/>
    <x v="2"/>
    <s v="None"/>
    <s v="None"/>
    <s v="None"/>
    <s v="None"/>
    <x v="7"/>
    <x v="7"/>
    <s v="KLEK03"/>
    <s v="Toetavad programmi tegevused"/>
    <s v="KLEK"/>
    <x v="4"/>
    <s v="KL"/>
    <x v="1"/>
    <n v="-400000"/>
  </r>
  <r>
    <s v="2025"/>
    <x v="1"/>
    <s v="L70"/>
    <x v="2"/>
    <x v="0"/>
    <s v="Kindlaksmääratud vahendid"/>
    <x v="1"/>
    <x v="1"/>
    <x v="1"/>
    <x v="1"/>
    <x v="2"/>
    <x v="2"/>
    <s v="None"/>
    <s v="None"/>
    <s v="None"/>
    <s v="None"/>
    <x v="18"/>
    <x v="18"/>
    <s v="KLEK02"/>
    <s v="Keskkonnakorraldus ja kiirgusohutus"/>
    <s v="KLEK"/>
    <x v="4"/>
    <s v="KL"/>
    <x v="1"/>
    <n v="-63330.066036461838"/>
  </r>
  <r>
    <s v="2025"/>
    <x v="1"/>
    <s v="L70"/>
    <x v="2"/>
    <x v="0"/>
    <s v="Kindlaksmääratud vahendid"/>
    <x v="1"/>
    <x v="1"/>
    <x v="3"/>
    <x v="3"/>
    <x v="2"/>
    <x v="2"/>
    <s v="None"/>
    <s v="None"/>
    <s v="None"/>
    <s v="None"/>
    <x v="16"/>
    <x v="16"/>
    <s v="KLEK01"/>
    <s v="Eluslooduse kaitse ja kasutus"/>
    <s v="KLEK"/>
    <x v="4"/>
    <s v="KL"/>
    <x v="1"/>
    <n v="-51470.898719837984"/>
  </r>
  <r>
    <s v="2025"/>
    <x v="1"/>
    <s v="L40"/>
    <x v="6"/>
    <x v="0"/>
    <s v="Kindlaksmääratud vahendid"/>
    <x v="1"/>
    <x v="1"/>
    <x v="3"/>
    <x v="3"/>
    <x v="2"/>
    <x v="2"/>
    <s v="None"/>
    <s v="None"/>
    <s v="None"/>
    <s v="None"/>
    <x v="16"/>
    <x v="16"/>
    <s v="KLEK01"/>
    <s v="Eluslooduse kaitse ja kasutus"/>
    <s v="KLEK"/>
    <x v="4"/>
    <s v="KL"/>
    <x v="1"/>
    <n v="-39817.14"/>
  </r>
  <r>
    <s v="2025"/>
    <x v="1"/>
    <s v="L10"/>
    <x v="1"/>
    <x v="0"/>
    <s v="Kindlaksmääratud vahendid"/>
    <x v="1"/>
    <x v="1"/>
    <x v="3"/>
    <x v="3"/>
    <x v="2"/>
    <x v="2"/>
    <s v="None"/>
    <s v="None"/>
    <s v="L10-TA-ENMAK"/>
    <s v="Energiamajanduse arengukava"/>
    <x v="20"/>
    <x v="20"/>
    <s v="KLEM02"/>
    <s v="Taastuvenergia osakaalu suurendamine lõpptarbimises"/>
    <s v="KLEM"/>
    <x v="3"/>
    <s v="KL"/>
    <x v="1"/>
    <n v="-54400.000000000007"/>
  </r>
  <r>
    <s v="2025"/>
    <x v="1"/>
    <s v="L90"/>
    <x v="3"/>
    <x v="0"/>
    <s v="Kindlaksmääratud vahendid"/>
    <x v="1"/>
    <x v="1"/>
    <x v="3"/>
    <x v="3"/>
    <x v="2"/>
    <x v="2"/>
    <s v="None"/>
    <s v="None"/>
    <s v="None"/>
    <s v="None"/>
    <x v="7"/>
    <x v="7"/>
    <s v="KLEK03"/>
    <s v="Toetavad programmi tegevused"/>
    <s v="KLEK"/>
    <x v="4"/>
    <s v="KL"/>
    <x v="1"/>
    <n v="-383684.00000000006"/>
  </r>
  <r>
    <s v="2025"/>
    <x v="1"/>
    <s v="LA0"/>
    <x v="0"/>
    <x v="0"/>
    <s v="Kindlaksmääratud vahendid"/>
    <x v="0"/>
    <x v="0"/>
    <x v="0"/>
    <x v="0"/>
    <x v="10"/>
    <x v="10"/>
    <s v="None"/>
    <s v="None"/>
    <s v="None"/>
    <s v="None"/>
    <x v="1"/>
    <x v="1"/>
    <s v="ELTL00"/>
    <s v="ELTL Meede"/>
    <s v="ELTL"/>
    <x v="1"/>
    <s v="EL"/>
    <x v="0"/>
    <n v="-1160930"/>
  </r>
  <r>
    <s v="2025"/>
    <x v="1"/>
    <s v="LA0"/>
    <x v="0"/>
    <x v="0"/>
    <s v="Kindlaksmääratud vahendid"/>
    <x v="0"/>
    <x v="0"/>
    <x v="0"/>
    <x v="0"/>
    <x v="11"/>
    <x v="11"/>
    <s v="None"/>
    <s v="None"/>
    <s v="None"/>
    <s v="None"/>
    <x v="1"/>
    <x v="1"/>
    <s v="ELTL00"/>
    <s v="ELTL Meede"/>
    <s v="ELTL"/>
    <x v="1"/>
    <s v="EL"/>
    <x v="0"/>
    <n v="-37037"/>
  </r>
  <r>
    <s v="2025"/>
    <x v="1"/>
    <s v="LA0"/>
    <x v="0"/>
    <x v="0"/>
    <s v="Kindlaksmääratud vahendid"/>
    <x v="0"/>
    <x v="0"/>
    <x v="0"/>
    <x v="0"/>
    <x v="12"/>
    <x v="12"/>
    <s v="None"/>
    <s v="None"/>
    <s v="None"/>
    <s v="None"/>
    <x v="0"/>
    <x v="0"/>
    <s v="ELMV00"/>
    <s v="ELMV Meede"/>
    <s v="ELMV"/>
    <x v="0"/>
    <s v="EL"/>
    <x v="0"/>
    <n v="-54178.69999999999"/>
  </r>
  <r>
    <s v="2025"/>
    <x v="1"/>
    <s v="L10"/>
    <x v="1"/>
    <x v="0"/>
    <s v="Kindlaksmääratud vahendid"/>
    <x v="1"/>
    <x v="1"/>
    <x v="1"/>
    <x v="1"/>
    <x v="2"/>
    <x v="2"/>
    <s v="None"/>
    <s v="None"/>
    <s v="None"/>
    <s v="None"/>
    <x v="6"/>
    <x v="6"/>
    <s v="ELMV01"/>
    <s v="Merekeskkonna ja vee kaitse ning kasutus"/>
    <s v="ELMV"/>
    <x v="0"/>
    <s v="EL"/>
    <x v="0"/>
    <n v="-53393.733057027646"/>
  </r>
  <r>
    <s v="2025"/>
    <x v="1"/>
    <s v="L40"/>
    <x v="6"/>
    <x v="0"/>
    <s v="Kindlaksmääratud vahendid"/>
    <x v="1"/>
    <x v="1"/>
    <x v="1"/>
    <x v="1"/>
    <x v="2"/>
    <x v="2"/>
    <s v="None"/>
    <s v="None"/>
    <s v="L40-RTE-PURG"/>
    <s v="RTE purgimise valdkond (reaalajamajandus"/>
    <x v="4"/>
    <x v="4"/>
    <s v="ELMV01"/>
    <s v="Merekeskkonna ja vee kaitse ning kasutus"/>
    <s v="ELMV"/>
    <x v="0"/>
    <s v="EL"/>
    <x v="0"/>
    <n v="-7674.1999999999989"/>
  </r>
  <r>
    <s v="2025"/>
    <x v="1"/>
    <s v="L10"/>
    <x v="1"/>
    <x v="0"/>
    <s v="Kindlaksmääratud vahendid"/>
    <x v="1"/>
    <x v="1"/>
    <x v="3"/>
    <x v="3"/>
    <x v="2"/>
    <x v="2"/>
    <s v="None"/>
    <s v="None"/>
    <s v="None"/>
    <s v="None"/>
    <x v="16"/>
    <x v="16"/>
    <s v="KLEK01"/>
    <s v="Eluslooduse kaitse ja kasutus"/>
    <s v="KLEK"/>
    <x v="4"/>
    <s v="KL"/>
    <x v="1"/>
    <n v="-10972.04564516129"/>
  </r>
  <r>
    <s v="2025"/>
    <x v="1"/>
    <s v="L10"/>
    <x v="1"/>
    <x v="0"/>
    <s v="Kindlaksmääratud vahendid"/>
    <x v="1"/>
    <x v="1"/>
    <x v="1"/>
    <x v="1"/>
    <x v="2"/>
    <x v="2"/>
    <s v="None"/>
    <s v="None"/>
    <s v="None"/>
    <s v="None"/>
    <x v="18"/>
    <x v="18"/>
    <s v="KLEK02"/>
    <s v="Keskkonnakorraldus ja kiirgusohutus"/>
    <s v="KLEK"/>
    <x v="4"/>
    <s v="KL"/>
    <x v="1"/>
    <n v="-48151.701290322577"/>
  </r>
  <r>
    <s v="2025"/>
    <x v="1"/>
    <s v="L10"/>
    <x v="1"/>
    <x v="0"/>
    <s v="Kindlaksmääratud vahendid"/>
    <x v="1"/>
    <x v="1"/>
    <x v="1"/>
    <x v="1"/>
    <x v="2"/>
    <x v="2"/>
    <s v="None"/>
    <s v="None"/>
    <s v="None"/>
    <s v="None"/>
    <x v="5"/>
    <x v="5"/>
    <s v="KLEM04"/>
    <s v="Õhukvaliteedi parendamine"/>
    <s v="KLEM"/>
    <x v="3"/>
    <s v="KL"/>
    <x v="1"/>
    <n v="-27215.591167741935"/>
  </r>
  <r>
    <s v="2025"/>
    <x v="1"/>
    <s v="L10"/>
    <x v="1"/>
    <x v="0"/>
    <s v="Kindlaksmääratud vahendid"/>
    <x v="1"/>
    <x v="1"/>
    <x v="5"/>
    <x v="5"/>
    <x v="2"/>
    <x v="2"/>
    <s v="None"/>
    <s v="None"/>
    <s v="None"/>
    <s v="None"/>
    <x v="22"/>
    <x v="22"/>
    <s v="KLEK01"/>
    <s v="Eluslooduse kaitse ja kasutus"/>
    <s v="KLEK"/>
    <x v="4"/>
    <s v="KL"/>
    <x v="1"/>
    <n v="-5000"/>
  </r>
  <r>
    <s v="2025"/>
    <x v="1"/>
    <s v="L10"/>
    <x v="1"/>
    <x v="0"/>
    <s v="Kindlaksmääratud vahendid"/>
    <x v="1"/>
    <x v="1"/>
    <x v="1"/>
    <x v="1"/>
    <x v="2"/>
    <x v="2"/>
    <s v="None"/>
    <s v="None"/>
    <s v="None"/>
    <s v="None"/>
    <x v="21"/>
    <x v="21"/>
    <s v="ELTL01"/>
    <s v="Transpordi konkurentsivõime"/>
    <s v="ELTL"/>
    <x v="1"/>
    <s v="EL"/>
    <x v="0"/>
    <n v="-20554.605822580645"/>
  </r>
  <r>
    <s v="2025"/>
    <x v="1"/>
    <s v="L70"/>
    <x v="2"/>
    <x v="0"/>
    <s v="Kindlaksmääratud vahendid"/>
    <x v="1"/>
    <x v="1"/>
    <x v="4"/>
    <x v="4"/>
    <x v="2"/>
    <x v="2"/>
    <s v="None"/>
    <s v="None"/>
    <s v="None"/>
    <s v="None"/>
    <x v="18"/>
    <x v="18"/>
    <s v="KLEK02"/>
    <s v="Keskkonnakorraldus ja kiirgusohutus"/>
    <s v="KLEK"/>
    <x v="4"/>
    <s v="KL"/>
    <x v="1"/>
    <n v="-2406.4821066846721"/>
  </r>
  <r>
    <s v="2025"/>
    <x v="1"/>
    <s v="L10"/>
    <x v="1"/>
    <x v="0"/>
    <s v="Kindlaksmääratud vahendid"/>
    <x v="1"/>
    <x v="1"/>
    <x v="2"/>
    <x v="2"/>
    <x v="2"/>
    <x v="2"/>
    <s v="None"/>
    <s v="None"/>
    <s v="L10-TEADUS-ARENDUS"/>
    <s v="Teadus- ja arendustegevuse koordineerimi"/>
    <x v="22"/>
    <x v="22"/>
    <s v="KLEK01"/>
    <s v="Eluslooduse kaitse ja kasutus"/>
    <s v="KLEK"/>
    <x v="4"/>
    <s v="KL"/>
    <x v="1"/>
    <n v="-437.51612903225799"/>
  </r>
  <r>
    <s v="2025"/>
    <x v="1"/>
    <s v="L70"/>
    <x v="2"/>
    <x v="0"/>
    <s v="Kindlaksmääratud vahendid"/>
    <x v="1"/>
    <x v="1"/>
    <x v="4"/>
    <x v="4"/>
    <x v="2"/>
    <x v="2"/>
    <s v="None"/>
    <s v="None"/>
    <s v="None"/>
    <s v="None"/>
    <x v="11"/>
    <x v="11"/>
    <s v="KLEK02"/>
    <s v="Keskkonnakorraldus ja kiirgusohutus"/>
    <s v="KLEK"/>
    <x v="4"/>
    <s v="KL"/>
    <x v="1"/>
    <n v="-718.4334908845376"/>
  </r>
  <r>
    <s v="2025"/>
    <x v="1"/>
    <s v="L10"/>
    <x v="1"/>
    <x v="0"/>
    <s v="Kindlaksmääratud vahendid"/>
    <x v="1"/>
    <x v="1"/>
    <x v="3"/>
    <x v="3"/>
    <x v="2"/>
    <x v="2"/>
    <s v="9L10-IR14-PAENERGY"/>
    <s v="A007 PA Energy"/>
    <s v="None"/>
    <s v="None"/>
    <x v="13"/>
    <x v="13"/>
    <s v="KLEM01"/>
    <s v="Energiavarustuse tagamine ja energiaturu korraldus"/>
    <s v="KLEM"/>
    <x v="3"/>
    <s v="KL"/>
    <x v="1"/>
    <n v="-561.11"/>
  </r>
  <r>
    <s v="2025"/>
    <x v="1"/>
    <s v="L10"/>
    <x v="1"/>
    <x v="0"/>
    <s v="Kindlaksmääratud vahendid"/>
    <x v="1"/>
    <x v="1"/>
    <x v="3"/>
    <x v="3"/>
    <x v="2"/>
    <x v="2"/>
    <s v="None"/>
    <s v="None"/>
    <s v="None"/>
    <s v="None"/>
    <x v="12"/>
    <x v="12"/>
    <s v="ELER03"/>
    <s v="Ringmajanduse poliitika"/>
    <s v="ELER"/>
    <x v="2"/>
    <s v="EL"/>
    <x v="0"/>
    <n v="-14629.394193548385"/>
  </r>
  <r>
    <s v="2025"/>
    <x v="1"/>
    <s v="L10"/>
    <x v="1"/>
    <x v="0"/>
    <s v="Kindlaksmääratud vahendid"/>
    <x v="1"/>
    <x v="1"/>
    <x v="2"/>
    <x v="2"/>
    <x v="2"/>
    <x v="2"/>
    <s v="None"/>
    <s v="None"/>
    <s v="None"/>
    <s v="None"/>
    <x v="22"/>
    <x v="22"/>
    <s v="KLEK01"/>
    <s v="Eluslooduse kaitse ja kasutus"/>
    <s v="KLEK"/>
    <x v="4"/>
    <s v="KL"/>
    <x v="1"/>
    <n v="-873462.34030000004"/>
  </r>
  <r>
    <s v="2025"/>
    <x v="1"/>
    <s v="L10"/>
    <x v="1"/>
    <x v="0"/>
    <s v="Kindlaksmääratud vahendid"/>
    <x v="1"/>
    <x v="1"/>
    <x v="2"/>
    <x v="2"/>
    <x v="2"/>
    <x v="2"/>
    <s v="None"/>
    <s v="None"/>
    <s v="None"/>
    <s v="None"/>
    <x v="6"/>
    <x v="6"/>
    <s v="ELMV01"/>
    <s v="Merekeskkonna ja vee kaitse ning kasutus"/>
    <s v="ELMV"/>
    <x v="0"/>
    <s v="EL"/>
    <x v="0"/>
    <n v="-397028.33649999998"/>
  </r>
  <r>
    <s v="2025"/>
    <x v="1"/>
    <s v="L10"/>
    <x v="1"/>
    <x v="0"/>
    <s v="Kindlaksmääratud vahendid"/>
    <x v="1"/>
    <x v="1"/>
    <x v="4"/>
    <x v="4"/>
    <x v="2"/>
    <x v="2"/>
    <s v="None"/>
    <s v="None"/>
    <s v="None"/>
    <s v="None"/>
    <x v="10"/>
    <x v="10"/>
    <s v="ELTL01"/>
    <s v="Transpordi konkurentsivõime"/>
    <s v="ELTL"/>
    <x v="1"/>
    <s v="EL"/>
    <x v="0"/>
    <n v="-105.55"/>
  </r>
  <r>
    <s v="2025"/>
    <x v="1"/>
    <s v="L10"/>
    <x v="1"/>
    <x v="0"/>
    <s v="Kindlaksmääratud vahendid"/>
    <x v="1"/>
    <x v="1"/>
    <x v="2"/>
    <x v="2"/>
    <x v="2"/>
    <x v="2"/>
    <s v="None"/>
    <s v="None"/>
    <s v="L10-TEADUS-ARENDUS"/>
    <s v="Teadus- ja arendustegevuse koordineerimi"/>
    <x v="5"/>
    <x v="5"/>
    <s v="KLEM04"/>
    <s v="Õhukvaliteedi parendamine"/>
    <s v="KLEM"/>
    <x v="3"/>
    <s v="KL"/>
    <x v="1"/>
    <n v="-656.27419354838696"/>
  </r>
  <r>
    <s v="2025"/>
    <x v="1"/>
    <s v="L10"/>
    <x v="1"/>
    <x v="0"/>
    <s v="Kindlaksmääratud vahendid"/>
    <x v="1"/>
    <x v="1"/>
    <x v="1"/>
    <x v="1"/>
    <x v="2"/>
    <x v="2"/>
    <s v="None"/>
    <s v="None"/>
    <s v="None"/>
    <s v="None"/>
    <x v="8"/>
    <x v="8"/>
    <s v="ELMV02"/>
    <s v="Meremajanduse konkurentsivõime tõstmine"/>
    <s v="ELMV"/>
    <x v="0"/>
    <s v="EL"/>
    <x v="0"/>
    <n v="-17797.911019009218"/>
  </r>
  <r>
    <s v="2025"/>
    <x v="1"/>
    <s v="LB0"/>
    <x v="4"/>
    <x v="0"/>
    <s v="Kindlaksmääratud vahendid"/>
    <x v="1"/>
    <x v="1"/>
    <x v="3"/>
    <x v="3"/>
    <x v="2"/>
    <x v="2"/>
    <s v="None"/>
    <s v="None"/>
    <s v="None"/>
    <s v="None"/>
    <x v="9"/>
    <x v="9"/>
    <s v="KLEM03"/>
    <s v="Maapõueressursside uurimine ja kasutamine"/>
    <s v="KLEM"/>
    <x v="3"/>
    <s v="KL"/>
    <x v="1"/>
    <n v="-386265"/>
  </r>
  <r>
    <s v="2025"/>
    <x v="1"/>
    <s v="L10"/>
    <x v="1"/>
    <x v="0"/>
    <s v="Kindlaksmääratud vahendid"/>
    <x v="1"/>
    <x v="1"/>
    <x v="1"/>
    <x v="1"/>
    <x v="2"/>
    <x v="2"/>
    <s v="None"/>
    <s v="None"/>
    <s v="None"/>
    <s v="None"/>
    <x v="3"/>
    <x v="3"/>
    <s v="ELER02"/>
    <s v="Eluasemepoliitika"/>
    <s v="ELER"/>
    <x v="2"/>
    <s v="EL"/>
    <x v="0"/>
    <n v="-14067.693766040409"/>
  </r>
  <r>
    <s v="2025"/>
    <x v="1"/>
    <s v="L40"/>
    <x v="6"/>
    <x v="0"/>
    <s v="Kindlaksmääratud vahendid"/>
    <x v="1"/>
    <x v="1"/>
    <x v="3"/>
    <x v="3"/>
    <x v="2"/>
    <x v="2"/>
    <s v="9L40-LIFE-IPCLEANEST"/>
    <s v="Viru alamvesikonna integreeritud veeprojekt"/>
    <s v="None"/>
    <s v="None"/>
    <x v="4"/>
    <x v="4"/>
    <s v="ELMV01"/>
    <s v="Merekeskkonna ja vee kaitse ning kasutus"/>
    <s v="ELMV"/>
    <x v="0"/>
    <s v="EL"/>
    <x v="0"/>
    <n v="-145813.15"/>
  </r>
  <r>
    <s v="2025"/>
    <x v="1"/>
    <s v="L40"/>
    <x v="6"/>
    <x v="0"/>
    <s v="Kindlaksmääratud vahendid"/>
    <x v="1"/>
    <x v="1"/>
    <x v="3"/>
    <x v="3"/>
    <x v="2"/>
    <x v="2"/>
    <s v="None"/>
    <s v="None"/>
    <s v="L40-RTE-PAK"/>
    <s v="RTE pakendi valdkond (reaalajamajandus)"/>
    <x v="12"/>
    <x v="12"/>
    <s v="ELER03"/>
    <s v="Ringmajanduse poliitika"/>
    <s v="ELER"/>
    <x v="2"/>
    <s v="EL"/>
    <x v="0"/>
    <n v="-79878.200000000012"/>
  </r>
  <r>
    <s v="2025"/>
    <x v="1"/>
    <s v="L10"/>
    <x v="1"/>
    <x v="0"/>
    <s v="Kindlaksmääratud vahendid"/>
    <x v="1"/>
    <x v="1"/>
    <x v="3"/>
    <x v="3"/>
    <x v="2"/>
    <x v="2"/>
    <s v="9L10-MU21-EFTI4EU"/>
    <s v="Projekt EFTI4EU"/>
    <s v="L10-RTE-CEF"/>
    <s v="RTE E-veoselehtede projekt"/>
    <x v="25"/>
    <x v="25"/>
    <s v="ELTL01"/>
    <s v="Transpordi konkurentsivõime"/>
    <s v="ELTL"/>
    <x v="1"/>
    <s v="EL"/>
    <x v="0"/>
    <n v="-177472.06"/>
  </r>
  <r>
    <s v="2025"/>
    <x v="1"/>
    <s v="L70"/>
    <x v="2"/>
    <x v="0"/>
    <s v="Kindlaksmääratud vahendid"/>
    <x v="1"/>
    <x v="1"/>
    <x v="4"/>
    <x v="4"/>
    <x v="2"/>
    <x v="2"/>
    <s v="None"/>
    <s v="None"/>
    <s v="None"/>
    <s v="None"/>
    <x v="6"/>
    <x v="6"/>
    <s v="ELMV01"/>
    <s v="Merekeskkonna ja vee kaitse ning kasutus"/>
    <s v="ELMV"/>
    <x v="0"/>
    <s v="EL"/>
    <x v="0"/>
    <n v="-310.60094530722489"/>
  </r>
  <r>
    <s v="2025"/>
    <x v="1"/>
    <s v="L10"/>
    <x v="1"/>
    <x v="0"/>
    <s v="Kindlaksmääratud vahendid"/>
    <x v="1"/>
    <x v="1"/>
    <x v="2"/>
    <x v="2"/>
    <x v="2"/>
    <x v="2"/>
    <s v="None"/>
    <s v="None"/>
    <s v="L10-TEADUS-ARENDUS"/>
    <s v="Teadus- ja arendustegevuse koordineerimi"/>
    <x v="8"/>
    <x v="8"/>
    <s v="ELMV02"/>
    <s v="Meremajanduse konkurentsivõime tõstmine"/>
    <s v="ELMV"/>
    <x v="0"/>
    <s v="EL"/>
    <x v="0"/>
    <n v="-218.758064516129"/>
  </r>
  <r>
    <s v="2025"/>
    <x v="1"/>
    <s v="L70"/>
    <x v="2"/>
    <x v="0"/>
    <s v="Kindlaksmääratud vahendid"/>
    <x v="1"/>
    <x v="1"/>
    <x v="1"/>
    <x v="1"/>
    <x v="2"/>
    <x v="2"/>
    <s v="None"/>
    <s v="None"/>
    <s v="None"/>
    <s v="None"/>
    <x v="9"/>
    <x v="9"/>
    <s v="KLEM03"/>
    <s v="Maapõueressursside uurimine ja kasutamine"/>
    <s v="KLEM"/>
    <x v="3"/>
    <s v="KL"/>
    <x v="1"/>
    <n v="-25587.90546927751"/>
  </r>
  <r>
    <s v="2025"/>
    <x v="1"/>
    <s v="L70"/>
    <x v="2"/>
    <x v="0"/>
    <s v="Kindlaksmääratud vahendid"/>
    <x v="1"/>
    <x v="1"/>
    <x v="4"/>
    <x v="4"/>
    <x v="2"/>
    <x v="2"/>
    <s v="None"/>
    <s v="None"/>
    <s v="None"/>
    <s v="None"/>
    <x v="4"/>
    <x v="4"/>
    <s v="ELMV01"/>
    <s v="Merekeskkonna ja vee kaitse ning kasutus"/>
    <s v="ELMV"/>
    <x v="0"/>
    <s v="EL"/>
    <x v="0"/>
    <n v="-1674.5442268737343"/>
  </r>
  <r>
    <s v="2025"/>
    <x v="1"/>
    <s v="L70"/>
    <x v="2"/>
    <x v="0"/>
    <s v="Kindlaksmääratud vahendid"/>
    <x v="1"/>
    <x v="1"/>
    <x v="1"/>
    <x v="1"/>
    <x v="2"/>
    <x v="2"/>
    <s v="None"/>
    <s v="None"/>
    <s v="None"/>
    <s v="None"/>
    <x v="16"/>
    <x v="16"/>
    <s v="KLEK01"/>
    <s v="Eluslooduse kaitse ja kasutus"/>
    <s v="KLEK"/>
    <x v="4"/>
    <s v="KL"/>
    <x v="1"/>
    <n v="-108251.05563808247"/>
  </r>
  <r>
    <s v="2025"/>
    <x v="1"/>
    <s v="L70"/>
    <x v="2"/>
    <x v="0"/>
    <s v="Kindlaksmääratud vahendid"/>
    <x v="1"/>
    <x v="1"/>
    <x v="3"/>
    <x v="3"/>
    <x v="2"/>
    <x v="2"/>
    <s v="None"/>
    <s v="None"/>
    <s v="None"/>
    <s v="None"/>
    <x v="18"/>
    <x v="18"/>
    <s v="KLEK02"/>
    <s v="Keskkonnakorraldus ja kiirgusohutus"/>
    <s v="KLEK"/>
    <x v="4"/>
    <s v="KL"/>
    <x v="1"/>
    <n v="-37787.486517591802"/>
  </r>
  <r>
    <s v="2025"/>
    <x v="1"/>
    <s v="L70"/>
    <x v="2"/>
    <x v="0"/>
    <s v="Kindlaksmääratud vahendid"/>
    <x v="1"/>
    <x v="1"/>
    <x v="4"/>
    <x v="4"/>
    <x v="2"/>
    <x v="2"/>
    <s v="None"/>
    <s v="None"/>
    <s v="None"/>
    <s v="None"/>
    <x v="12"/>
    <x v="12"/>
    <s v="ELER03"/>
    <s v="Ringmajanduse poliitika"/>
    <s v="ELER"/>
    <x v="2"/>
    <s v="EL"/>
    <x v="0"/>
    <n v="-1841.998649561107"/>
  </r>
  <r>
    <s v="2025"/>
    <x v="1"/>
    <s v="L10"/>
    <x v="1"/>
    <x v="0"/>
    <s v="Kindlaksmääratud vahendid"/>
    <x v="1"/>
    <x v="1"/>
    <x v="3"/>
    <x v="3"/>
    <x v="2"/>
    <x v="2"/>
    <s v="9L10-MU21-EPBD-CA-VI"/>
    <s v="Ehitiste energiatõhusus CA-VI"/>
    <s v="None"/>
    <s v="None"/>
    <x v="17"/>
    <x v="17"/>
    <s v="ELER03"/>
    <s v="Ringmajanduse poliitika"/>
    <s v="ELER"/>
    <x v="2"/>
    <s v="EL"/>
    <x v="0"/>
    <n v="-4000"/>
  </r>
  <r>
    <s v="2025"/>
    <x v="1"/>
    <s v="L10"/>
    <x v="1"/>
    <x v="0"/>
    <s v="Kindlaksmääratud vahendid"/>
    <x v="1"/>
    <x v="1"/>
    <x v="3"/>
    <x v="3"/>
    <x v="2"/>
    <x v="2"/>
    <s v="9L10-MU00-NET4LIFE"/>
    <s v="Net4LIFE riiklike kontaktinimeste võrgustik"/>
    <s v="None"/>
    <s v="None"/>
    <x v="19"/>
    <x v="19"/>
    <s v="KLRK01"/>
    <s v="Kliimaeesmärkide elluviimine ja ilmainfo tagamine ning rohereformi ja keskkonnateadlikkuse suunamine"/>
    <s v="KLRK"/>
    <x v="5"/>
    <s v="KL"/>
    <x v="1"/>
    <n v="-1550"/>
  </r>
  <r>
    <s v="2025"/>
    <x v="1"/>
    <s v="L40"/>
    <x v="6"/>
    <x v="0"/>
    <s v="Kindlaksmääratud vahendid"/>
    <x v="1"/>
    <x v="1"/>
    <x v="1"/>
    <x v="1"/>
    <x v="2"/>
    <x v="2"/>
    <s v="None"/>
    <s v="None"/>
    <s v="None"/>
    <s v="None"/>
    <x v="15"/>
    <x v="15"/>
    <s v="KLRK01"/>
    <s v="Kliimaeesmärkide elluviimine ja ilmainfo tagamine ning rohereformi ja keskkonnateadlikkuse suunamine"/>
    <s v="KLRK"/>
    <x v="5"/>
    <s v="KL"/>
    <x v="1"/>
    <n v="-17420.27"/>
  </r>
  <r>
    <s v="2025"/>
    <x v="1"/>
    <s v="LA0"/>
    <x v="0"/>
    <x v="0"/>
    <s v="Kindlaksmääratud vahendid"/>
    <x v="0"/>
    <x v="0"/>
    <x v="0"/>
    <x v="0"/>
    <x v="13"/>
    <x v="13"/>
    <s v="None"/>
    <s v="None"/>
    <s v="None"/>
    <s v="None"/>
    <x v="1"/>
    <x v="1"/>
    <s v="ELTL00"/>
    <s v="ELTL Meede"/>
    <s v="ELTL"/>
    <x v="1"/>
    <s v="EL"/>
    <x v="0"/>
    <n v="-5088"/>
  </r>
  <r>
    <s v="2025"/>
    <x v="1"/>
    <s v="LA0"/>
    <x v="0"/>
    <x v="0"/>
    <s v="Kindlaksmääratud vahendid"/>
    <x v="0"/>
    <x v="0"/>
    <x v="0"/>
    <x v="0"/>
    <x v="14"/>
    <x v="14"/>
    <s v="None"/>
    <s v="None"/>
    <s v="None"/>
    <s v="None"/>
    <x v="0"/>
    <x v="0"/>
    <s v="ELMV00"/>
    <s v="ELMV Meede"/>
    <s v="ELMV"/>
    <x v="0"/>
    <s v="EL"/>
    <x v="0"/>
    <n v="-158288"/>
  </r>
  <r>
    <s v="2025"/>
    <x v="1"/>
    <s v="LC0"/>
    <x v="5"/>
    <x v="0"/>
    <s v="Kindlaksmääratud vahendid"/>
    <x v="1"/>
    <x v="1"/>
    <x v="3"/>
    <x v="3"/>
    <x v="15"/>
    <x v="15"/>
    <s v="None"/>
    <s v="None"/>
    <s v="None"/>
    <s v="None"/>
    <x v="8"/>
    <x v="8"/>
    <s v="ELMV02"/>
    <s v="Meremajanduse konkurentsivõime tõstmine"/>
    <s v="ELMV"/>
    <x v="0"/>
    <s v="EL"/>
    <x v="0"/>
    <n v="-205603.32"/>
  </r>
  <r>
    <s v="2025"/>
    <x v="1"/>
    <s v="L10"/>
    <x v="1"/>
    <x v="0"/>
    <s v="Kindlaksmääratud vahendid"/>
    <x v="1"/>
    <x v="1"/>
    <x v="3"/>
    <x v="3"/>
    <x v="2"/>
    <x v="2"/>
    <s v="None"/>
    <s v="None"/>
    <s v="L10-TEADUS-ARENDUS"/>
    <s v="Teadus- ja arendustegevuse koordineerimi"/>
    <x v="15"/>
    <x v="15"/>
    <s v="KLRK01"/>
    <s v="Kliimaeesmärkide elluviimine ja ilmainfo tagamine ning rohereformi ja keskkonnateadlikkuse suunamine"/>
    <s v="KLRK"/>
    <x v="5"/>
    <s v="KL"/>
    <x v="1"/>
    <n v="-107734.02370967742"/>
  </r>
  <r>
    <s v="2025"/>
    <x v="1"/>
    <s v="L10"/>
    <x v="1"/>
    <x v="0"/>
    <s v="Kindlaksmääratud vahendid"/>
    <x v="1"/>
    <x v="1"/>
    <x v="3"/>
    <x v="3"/>
    <x v="2"/>
    <x v="2"/>
    <s v="None"/>
    <s v="None"/>
    <s v="None"/>
    <s v="None"/>
    <x v="17"/>
    <x v="17"/>
    <s v="ELER03"/>
    <s v="Ringmajanduse poliitika"/>
    <s v="ELER"/>
    <x v="2"/>
    <s v="EL"/>
    <x v="0"/>
    <n v="-7314.6970967741927"/>
  </r>
  <r>
    <s v="2025"/>
    <x v="1"/>
    <s v="L10"/>
    <x v="1"/>
    <x v="0"/>
    <s v="Kindlaksmääratud vahendid"/>
    <x v="1"/>
    <x v="1"/>
    <x v="3"/>
    <x v="3"/>
    <x v="2"/>
    <x v="2"/>
    <s v="None"/>
    <s v="None"/>
    <s v="None"/>
    <s v="None"/>
    <x v="19"/>
    <x v="19"/>
    <s v="KLRK01"/>
    <s v="Kliimaeesmärkide elluviimine ja ilmainfo tagamine ning rohereformi ja keskkonnateadlikkuse suunamine"/>
    <s v="KLRK"/>
    <x v="5"/>
    <s v="KL"/>
    <x v="1"/>
    <n v="-3657.3485483870968"/>
  </r>
  <r>
    <s v="2025"/>
    <x v="1"/>
    <s v="L10"/>
    <x v="1"/>
    <x v="0"/>
    <s v="Kindlaksmääratud vahendid"/>
    <x v="1"/>
    <x v="1"/>
    <x v="1"/>
    <x v="1"/>
    <x v="2"/>
    <x v="2"/>
    <s v="None"/>
    <s v="None"/>
    <s v="None"/>
    <s v="None"/>
    <x v="22"/>
    <x v="22"/>
    <s v="KLEK01"/>
    <s v="Eluslooduse kaitse ja kasutus"/>
    <s v="KLEK"/>
    <x v="4"/>
    <s v="KL"/>
    <x v="1"/>
    <n v="-64246.641445161287"/>
  </r>
  <r>
    <s v="2025"/>
    <x v="1"/>
    <s v="L40"/>
    <x v="6"/>
    <x v="0"/>
    <s v="Kindlaksmääratud vahendid"/>
    <x v="1"/>
    <x v="1"/>
    <x v="1"/>
    <x v="1"/>
    <x v="2"/>
    <x v="2"/>
    <s v="None"/>
    <s v="None"/>
    <s v="L40-RTE-RAIEINFO"/>
    <s v="Raieinfo operatiivsemaks muutmine"/>
    <x v="16"/>
    <x v="16"/>
    <s v="KLEK01"/>
    <s v="Eluslooduse kaitse ja kasutus"/>
    <s v="KLEK"/>
    <x v="4"/>
    <s v="KL"/>
    <x v="1"/>
    <n v="-3795.33"/>
  </r>
  <r>
    <s v="2025"/>
    <x v="1"/>
    <s v="L40"/>
    <x v="6"/>
    <x v="0"/>
    <s v="Kindlaksmääratud vahendid"/>
    <x v="1"/>
    <x v="1"/>
    <x v="1"/>
    <x v="1"/>
    <x v="2"/>
    <x v="2"/>
    <s v="None"/>
    <s v="None"/>
    <s v="L40-AVAANDMED"/>
    <s v="Avaandmete direktiivi rakendamine"/>
    <x v="15"/>
    <x v="15"/>
    <s v="KLRK01"/>
    <s v="Kliimaeesmärkide elluviimine ja ilmainfo tagamine ning rohereformi ja keskkonnateadlikkuse suunamine"/>
    <s v="KLRK"/>
    <x v="5"/>
    <s v="KL"/>
    <x v="1"/>
    <n v="-24234.799999999999"/>
  </r>
  <r>
    <s v="2025"/>
    <x v="1"/>
    <s v="L10"/>
    <x v="1"/>
    <x v="0"/>
    <s v="Kindlaksmääratud vahendid"/>
    <x v="1"/>
    <x v="1"/>
    <x v="1"/>
    <x v="1"/>
    <x v="2"/>
    <x v="2"/>
    <s v="None"/>
    <s v="None"/>
    <s v="None"/>
    <s v="None"/>
    <x v="15"/>
    <x v="15"/>
    <s v="KLRK01"/>
    <s v="Kliimaeesmärkide elluviimine ja ilmainfo tagamine ning rohereformi ja keskkonnateadlikkuse suunamine"/>
    <s v="KLRK"/>
    <x v="5"/>
    <s v="KL"/>
    <x v="1"/>
    <n v="-87657.15621774194"/>
  </r>
  <r>
    <s v="2025"/>
    <x v="1"/>
    <s v="L10"/>
    <x v="1"/>
    <x v="0"/>
    <s v="Kindlaksmääratud vahendid"/>
    <x v="1"/>
    <x v="1"/>
    <x v="2"/>
    <x v="2"/>
    <x v="2"/>
    <x v="2"/>
    <s v="None"/>
    <s v="None"/>
    <s v="None"/>
    <s v="None"/>
    <x v="5"/>
    <x v="5"/>
    <s v="KLEM04"/>
    <s v="Õhukvaliteedi parendamine"/>
    <s v="KLEM"/>
    <x v="3"/>
    <s v="KL"/>
    <x v="1"/>
    <n v="-1508707.6787"/>
  </r>
  <r>
    <s v="2025"/>
    <x v="1"/>
    <s v="L10"/>
    <x v="1"/>
    <x v="0"/>
    <s v="Kindlaksmääratud vahendid"/>
    <x v="1"/>
    <x v="1"/>
    <x v="3"/>
    <x v="3"/>
    <x v="2"/>
    <x v="2"/>
    <s v="None"/>
    <s v="None"/>
    <s v="L10-TEADUS-ARENDUS"/>
    <s v="Teadus- ja arendustegevuse koordineerimi"/>
    <x v="3"/>
    <x v="3"/>
    <s v="ELER02"/>
    <s v="Eluasemepoliitika"/>
    <s v="ELER"/>
    <x v="2"/>
    <s v="EL"/>
    <x v="0"/>
    <n v="-5156.0158064516118"/>
  </r>
  <r>
    <s v="2025"/>
    <x v="1"/>
    <s v="L10"/>
    <x v="1"/>
    <x v="0"/>
    <s v="Kindlaksmääratud vahendid"/>
    <x v="1"/>
    <x v="1"/>
    <x v="1"/>
    <x v="1"/>
    <x v="2"/>
    <x v="2"/>
    <s v="None"/>
    <s v="None"/>
    <s v="None"/>
    <s v="None"/>
    <x v="16"/>
    <x v="16"/>
    <s v="KLEK01"/>
    <s v="Eluslooduse kaitse ja kasutus"/>
    <s v="KLEK"/>
    <x v="4"/>
    <s v="KL"/>
    <x v="1"/>
    <n v="-49138.655167741927"/>
  </r>
  <r>
    <s v="2025"/>
    <x v="1"/>
    <s v="L10"/>
    <x v="1"/>
    <x v="0"/>
    <s v="Kindlaksmääratud vahendid"/>
    <x v="1"/>
    <x v="1"/>
    <x v="2"/>
    <x v="2"/>
    <x v="2"/>
    <x v="2"/>
    <s v="None"/>
    <s v="None"/>
    <s v="None"/>
    <s v="None"/>
    <x v="12"/>
    <x v="12"/>
    <s v="ELER03"/>
    <s v="Ringmajanduse poliitika"/>
    <s v="ELER"/>
    <x v="2"/>
    <s v="EL"/>
    <x v="0"/>
    <n v="-555839.67109999992"/>
  </r>
  <r>
    <s v="2025"/>
    <x v="1"/>
    <s v="L10"/>
    <x v="1"/>
    <x v="0"/>
    <s v="Kindlaksmääratud vahendid"/>
    <x v="1"/>
    <x v="1"/>
    <x v="3"/>
    <x v="3"/>
    <x v="2"/>
    <x v="2"/>
    <s v="None"/>
    <s v="None"/>
    <s v="None"/>
    <s v="None"/>
    <x v="13"/>
    <x v="13"/>
    <s v="KLEM01"/>
    <s v="Energiavarustuse tagamine ja energiaturu korraldus"/>
    <s v="KLEM"/>
    <x v="3"/>
    <s v="KL"/>
    <x v="1"/>
    <n v="-14629.394193548385"/>
  </r>
  <r>
    <s v="2025"/>
    <x v="1"/>
    <s v="L10"/>
    <x v="1"/>
    <x v="0"/>
    <s v="Kindlaksmääratud vahendid"/>
    <x v="1"/>
    <x v="1"/>
    <x v="3"/>
    <x v="3"/>
    <x v="2"/>
    <x v="2"/>
    <s v="None"/>
    <s v="None"/>
    <s v="None"/>
    <s v="None"/>
    <x v="15"/>
    <x v="15"/>
    <s v="KLRK01"/>
    <s v="Kliimaeesmärkide elluviimine ja ilmainfo tagamine ning rohereformi ja keskkonnateadlikkuse suunamine"/>
    <s v="KLRK"/>
    <x v="5"/>
    <s v="KL"/>
    <x v="1"/>
    <n v="-21972.045645161288"/>
  </r>
  <r>
    <s v="2025"/>
    <x v="1"/>
    <s v="L10"/>
    <x v="1"/>
    <x v="0"/>
    <s v="Kindlaksmääratud vahendid"/>
    <x v="1"/>
    <x v="1"/>
    <x v="1"/>
    <x v="1"/>
    <x v="2"/>
    <x v="2"/>
    <s v="None"/>
    <s v="None"/>
    <s v="None"/>
    <s v="None"/>
    <x v="19"/>
    <x v="19"/>
    <s v="KLRK01"/>
    <s v="Kliimaeesmärkide elluviimine ja ilmainfo tagamine ning rohereformi ja keskkonnateadlikkuse suunamine"/>
    <s v="KLRK"/>
    <x v="5"/>
    <s v="KL"/>
    <x v="1"/>
    <n v="-45527.017572580648"/>
  </r>
  <r>
    <s v="2025"/>
    <x v="1"/>
    <s v="L10"/>
    <x v="1"/>
    <x v="0"/>
    <s v="Kindlaksmääratud vahendid"/>
    <x v="1"/>
    <x v="1"/>
    <x v="3"/>
    <x v="3"/>
    <x v="2"/>
    <x v="2"/>
    <s v="None"/>
    <s v="None"/>
    <s v="None"/>
    <s v="None"/>
    <x v="3"/>
    <x v="3"/>
    <s v="ELER02"/>
    <s v="Eluasemepoliitika"/>
    <s v="ELER"/>
    <x v="2"/>
    <s v="EL"/>
    <x v="0"/>
    <n v="-31190.41138248847"/>
  </r>
  <r>
    <s v="2025"/>
    <x v="1"/>
    <s v="L10"/>
    <x v="1"/>
    <x v="0"/>
    <s v="Kindlaksmääratud vahendid"/>
    <x v="1"/>
    <x v="1"/>
    <x v="2"/>
    <x v="2"/>
    <x v="2"/>
    <x v="2"/>
    <s v="None"/>
    <s v="None"/>
    <s v="L10-TEADUS-ARENDUS"/>
    <s v="Teadus- ja arendustegevuse koordineerimi"/>
    <x v="12"/>
    <x v="12"/>
    <s v="ELER03"/>
    <s v="Ringmajanduse poliitika"/>
    <s v="ELER"/>
    <x v="2"/>
    <s v="EL"/>
    <x v="0"/>
    <n v="-875.03225806451599"/>
  </r>
  <r>
    <s v="2025"/>
    <x v="1"/>
    <s v="LC0"/>
    <x v="5"/>
    <x v="0"/>
    <s v="Kindlaksmääratud vahendid"/>
    <x v="1"/>
    <x v="1"/>
    <x v="3"/>
    <x v="3"/>
    <x v="16"/>
    <x v="16"/>
    <s v="None"/>
    <s v="None"/>
    <s v="None"/>
    <s v="None"/>
    <x v="8"/>
    <x v="8"/>
    <s v="ELMV02"/>
    <s v="Meremajanduse konkurentsivõime tõstmine"/>
    <s v="ELMV"/>
    <x v="0"/>
    <s v="EL"/>
    <x v="0"/>
    <n v="-3223628.03"/>
  </r>
  <r>
    <s v="2025"/>
    <x v="1"/>
    <s v="L10"/>
    <x v="1"/>
    <x v="0"/>
    <s v="Kindlaksmääratud vahendid"/>
    <x v="1"/>
    <x v="1"/>
    <x v="2"/>
    <x v="2"/>
    <x v="2"/>
    <x v="2"/>
    <s v="None"/>
    <s v="None"/>
    <s v="L10-TEADUS-ARENDUS"/>
    <s v="Teadus- ja arendustegevuse koordineerimi"/>
    <x v="9"/>
    <x v="9"/>
    <s v="KLEM03"/>
    <s v="Maapõueressursside uurimine ja kasutamine"/>
    <s v="KLEM"/>
    <x v="3"/>
    <s v="KL"/>
    <x v="1"/>
    <n v="-218.758064516129"/>
  </r>
  <r>
    <s v="2025"/>
    <x v="1"/>
    <s v="L10"/>
    <x v="1"/>
    <x v="0"/>
    <s v="Kindlaksmääratud vahendid"/>
    <x v="1"/>
    <x v="1"/>
    <x v="3"/>
    <x v="3"/>
    <x v="2"/>
    <x v="2"/>
    <s v="None"/>
    <s v="None"/>
    <s v="L10-TEADUS-ARENDUS"/>
    <s v="Teadus- ja arendustegevuse koordineerimi"/>
    <x v="16"/>
    <x v="16"/>
    <s v="KLEK01"/>
    <s v="Eluslooduse kaitse ja kasutus"/>
    <s v="KLEK"/>
    <x v="4"/>
    <s v="KL"/>
    <x v="1"/>
    <n v="-107734.02370967742"/>
  </r>
  <r>
    <s v="2025"/>
    <x v="1"/>
    <s v="L10"/>
    <x v="1"/>
    <x v="0"/>
    <s v="Kindlaksmääratud vahendid"/>
    <x v="1"/>
    <x v="1"/>
    <x v="3"/>
    <x v="3"/>
    <x v="2"/>
    <x v="2"/>
    <s v="None"/>
    <s v="None"/>
    <s v="L10-TEADUS-ARENDUS"/>
    <s v="Teadus- ja arendustegevuse koordineerimi"/>
    <x v="25"/>
    <x v="25"/>
    <s v="ELTL01"/>
    <s v="Transpordi konkurentsivõime"/>
    <s v="ELTL"/>
    <x v="1"/>
    <s v="EL"/>
    <x v="0"/>
    <n v="-67734.023709677422"/>
  </r>
  <r>
    <s v="2025"/>
    <x v="1"/>
    <s v="LA0"/>
    <x v="0"/>
    <x v="0"/>
    <s v="Kindlaksmääratud vahendid"/>
    <x v="1"/>
    <x v="1"/>
    <x v="3"/>
    <x v="3"/>
    <x v="2"/>
    <x v="2"/>
    <s v="None"/>
    <s v="None"/>
    <s v="None"/>
    <s v="None"/>
    <x v="2"/>
    <x v="2"/>
    <s v="ELTL01"/>
    <s v="Transpordi konkurentsivõime"/>
    <s v="ELTL"/>
    <x v="1"/>
    <s v="EL"/>
    <x v="0"/>
    <n v="-104932.1"/>
  </r>
  <r>
    <s v="2025"/>
    <x v="1"/>
    <s v="LA0"/>
    <x v="0"/>
    <x v="0"/>
    <s v="Kindlaksmääratud vahendid"/>
    <x v="1"/>
    <x v="1"/>
    <x v="1"/>
    <x v="1"/>
    <x v="2"/>
    <x v="2"/>
    <s v="None"/>
    <s v="None"/>
    <s v="None"/>
    <s v="None"/>
    <x v="25"/>
    <x v="25"/>
    <s v="ELTL01"/>
    <s v="Transpordi konkurentsivõime"/>
    <s v="ELTL"/>
    <x v="1"/>
    <s v="EL"/>
    <x v="0"/>
    <n v="-158241.02000000002"/>
  </r>
  <r>
    <s v="2025"/>
    <x v="1"/>
    <s v="L10"/>
    <x v="1"/>
    <x v="0"/>
    <s v="Kindlaksmääratud vahendid"/>
    <x v="1"/>
    <x v="1"/>
    <x v="2"/>
    <x v="2"/>
    <x v="17"/>
    <x v="17"/>
    <s v="8L10-RE00-KODUTOETUS"/>
    <s v="KR Kodutoetus lasterikaste perede eluasemetingimuste parandamiseks"/>
    <s v="None"/>
    <s v="None"/>
    <x v="3"/>
    <x v="3"/>
    <s v="ELER02"/>
    <s v="Eluasemepoliitika"/>
    <s v="ELER"/>
    <x v="2"/>
    <s v="EL"/>
    <x v="0"/>
    <n v="-2580000"/>
  </r>
  <r>
    <s v="2025"/>
    <x v="1"/>
    <s v="L10"/>
    <x v="1"/>
    <x v="0"/>
    <s v="Kindlaksmääratud vahendid"/>
    <x v="1"/>
    <x v="1"/>
    <x v="3"/>
    <x v="3"/>
    <x v="2"/>
    <x v="2"/>
    <s v="9L10-MU00-LIFEIPLKO"/>
    <s v="LIFE IP elupaikade ja liikide seisundi parandamiseks metsa- ja põllumajandusmaa"/>
    <s v="None"/>
    <s v="None"/>
    <x v="22"/>
    <x v="22"/>
    <s v="KLEK01"/>
    <s v="Eluslooduse kaitse ja kasutus"/>
    <s v="KLEK"/>
    <x v="4"/>
    <s v="KL"/>
    <x v="1"/>
    <n v="-390"/>
  </r>
  <r>
    <s v="2025"/>
    <x v="1"/>
    <s v="L10"/>
    <x v="1"/>
    <x v="0"/>
    <s v="Kindlaksmääratud vahendid"/>
    <x v="1"/>
    <x v="1"/>
    <x v="2"/>
    <x v="2"/>
    <x v="9"/>
    <x v="9"/>
    <s v="None"/>
    <s v="None"/>
    <s v="None"/>
    <s v="None"/>
    <x v="25"/>
    <x v="25"/>
    <s v="ELTL01"/>
    <s v="Transpordi konkurentsivõime"/>
    <s v="ELTL"/>
    <x v="1"/>
    <s v="EL"/>
    <x v="0"/>
    <n v="-99948.26"/>
  </r>
  <r>
    <s v="2025"/>
    <x v="1"/>
    <s v="L40"/>
    <x v="6"/>
    <x v="0"/>
    <s v="Kindlaksmääratud vahendid"/>
    <x v="1"/>
    <x v="1"/>
    <x v="3"/>
    <x v="3"/>
    <x v="2"/>
    <x v="2"/>
    <s v="None"/>
    <s v="None"/>
    <s v="L40-RTE-RAIEINFO"/>
    <s v="Raieinfo operatiivsemaks muutmine"/>
    <x v="16"/>
    <x v="16"/>
    <s v="KLEK01"/>
    <s v="Eluslooduse kaitse ja kasutus"/>
    <s v="KLEK"/>
    <x v="4"/>
    <s v="KL"/>
    <x v="1"/>
    <n v="-13243.22"/>
  </r>
  <r>
    <s v="2025"/>
    <x v="1"/>
    <s v="L10"/>
    <x v="1"/>
    <x v="0"/>
    <s v="Kindlaksmääratud vahendid"/>
    <x v="1"/>
    <x v="1"/>
    <x v="3"/>
    <x v="3"/>
    <x v="2"/>
    <x v="2"/>
    <s v="9L10-MU14-LIFE20"/>
    <s v="None"/>
    <s v="None"/>
    <s v="None"/>
    <x v="14"/>
    <x v="14"/>
    <s v="ELER01"/>
    <s v="Ehituspoliitika"/>
    <s v="ELER"/>
    <x v="2"/>
    <s v="EL"/>
    <x v="0"/>
    <n v="-9508"/>
  </r>
  <r>
    <s v="2025"/>
    <x v="1"/>
    <s v="L40"/>
    <x v="6"/>
    <x v="0"/>
    <s v="Kindlaksmääratud vahendid"/>
    <x v="1"/>
    <x v="1"/>
    <x v="3"/>
    <x v="3"/>
    <x v="2"/>
    <x v="2"/>
    <s v="None"/>
    <s v="None"/>
    <s v="None"/>
    <s v="None"/>
    <x v="22"/>
    <x v="22"/>
    <s v="KLEK01"/>
    <s v="Eluslooduse kaitse ja kasutus"/>
    <s v="KLEK"/>
    <x v="4"/>
    <s v="KL"/>
    <x v="1"/>
    <n v="-31023.46"/>
  </r>
  <r>
    <s v="2025"/>
    <x v="1"/>
    <s v="L10"/>
    <x v="1"/>
    <x v="0"/>
    <s v="Kindlaksmääratud vahendid"/>
    <x v="1"/>
    <x v="1"/>
    <x v="3"/>
    <x v="3"/>
    <x v="2"/>
    <x v="2"/>
    <s v="None"/>
    <s v="None"/>
    <s v="L10-KAUDSED-KULUD"/>
    <s v="Välistoetuste kaudsed kulud"/>
    <x v="19"/>
    <x v="19"/>
    <s v="KLRK01"/>
    <s v="Kliimaeesmärkide elluviimine ja ilmainfo tagamine ning rohereformi ja keskkonnateadlikkuse suunamine"/>
    <s v="KLRK"/>
    <x v="5"/>
    <s v="KL"/>
    <x v="1"/>
    <n v="-5300"/>
  </r>
  <r>
    <s v="2025"/>
    <x v="1"/>
    <s v="L70"/>
    <x v="2"/>
    <x v="0"/>
    <s v="Kindlaksmääratud vahendid"/>
    <x v="1"/>
    <x v="1"/>
    <x v="1"/>
    <x v="1"/>
    <x v="2"/>
    <x v="2"/>
    <s v="None"/>
    <s v="None"/>
    <s v="None"/>
    <s v="None"/>
    <x v="12"/>
    <x v="12"/>
    <s v="ELER03"/>
    <s v="Ringmajanduse poliitika"/>
    <s v="ELER"/>
    <x v="2"/>
    <s v="EL"/>
    <x v="0"/>
    <n v="-48474.865361242388"/>
  </r>
  <r>
    <s v="2025"/>
    <x v="1"/>
    <s v="L10"/>
    <x v="1"/>
    <x v="0"/>
    <s v="Kindlaksmääratud vahendid"/>
    <x v="1"/>
    <x v="1"/>
    <x v="3"/>
    <x v="3"/>
    <x v="2"/>
    <x v="2"/>
    <s v="None"/>
    <s v="None"/>
    <s v="L10-AVAANDMED"/>
    <s v="Avaandmete direktiivi rakendamine"/>
    <x v="22"/>
    <x v="22"/>
    <s v="KLEK01"/>
    <s v="Eluslooduse kaitse ja kasutus"/>
    <s v="KLEK"/>
    <x v="4"/>
    <s v="KL"/>
    <x v="1"/>
    <n v="-9802.3305000000018"/>
  </r>
  <r>
    <s v="2025"/>
    <x v="1"/>
    <s v="L10"/>
    <x v="1"/>
    <x v="0"/>
    <s v="Kindlaksmääratud vahendid"/>
    <x v="1"/>
    <x v="1"/>
    <x v="2"/>
    <x v="2"/>
    <x v="2"/>
    <x v="2"/>
    <s v="None"/>
    <s v="None"/>
    <s v="L10-TEADUS-ARENDUS"/>
    <s v="Teadus- ja arendustegevuse koordineerimi"/>
    <x v="25"/>
    <x v="25"/>
    <s v="ELTL01"/>
    <s v="Transpordi konkurentsivõime"/>
    <s v="ELTL"/>
    <x v="1"/>
    <s v="EL"/>
    <x v="0"/>
    <n v="-656.27419354838696"/>
  </r>
  <r>
    <s v="2025"/>
    <x v="1"/>
    <s v="L10"/>
    <x v="1"/>
    <x v="0"/>
    <s v="Kindlaksmääratud vahendid"/>
    <x v="1"/>
    <x v="1"/>
    <x v="1"/>
    <x v="1"/>
    <x v="2"/>
    <x v="2"/>
    <s v="9L10-IR14-PACTRANSP"/>
    <s v="Policy Area Coordinator of PA Transport BSR"/>
    <s v="None"/>
    <s v="None"/>
    <x v="8"/>
    <x v="8"/>
    <s v="ELMV02"/>
    <s v="Meremajanduse konkurentsivõime tõstmine"/>
    <s v="ELMV"/>
    <x v="0"/>
    <s v="EL"/>
    <x v="0"/>
    <n v="-10000"/>
  </r>
  <r>
    <s v="2025"/>
    <x v="1"/>
    <s v="L10"/>
    <x v="1"/>
    <x v="0"/>
    <s v="Kindlaksmääratud vahendid"/>
    <x v="1"/>
    <x v="1"/>
    <x v="2"/>
    <x v="2"/>
    <x v="2"/>
    <x v="2"/>
    <s v="None"/>
    <s v="None"/>
    <s v="L10-TEADUS-ARENDUS"/>
    <s v="Teadus- ja arendustegevuse koordineerimi"/>
    <x v="16"/>
    <x v="16"/>
    <s v="KLEK01"/>
    <s v="Eluslooduse kaitse ja kasutus"/>
    <s v="KLEK"/>
    <x v="4"/>
    <s v="KL"/>
    <x v="1"/>
    <n v="-656.27419354838696"/>
  </r>
  <r>
    <s v="2025"/>
    <x v="1"/>
    <s v="L10"/>
    <x v="1"/>
    <x v="0"/>
    <s v="Kindlaksmääratud vahendid"/>
    <x v="1"/>
    <x v="1"/>
    <x v="3"/>
    <x v="3"/>
    <x v="2"/>
    <x v="2"/>
    <s v="None"/>
    <s v="None"/>
    <s v="L10-AVAANDMED"/>
    <s v="Avaandmete direktiivi rakendamine"/>
    <x v="5"/>
    <x v="5"/>
    <s v="KLEM04"/>
    <s v="Õhukvaliteedi parendamine"/>
    <s v="KLEM"/>
    <x v="3"/>
    <s v="KL"/>
    <x v="1"/>
    <n v="-9381.5912000000008"/>
  </r>
  <r>
    <s v="2025"/>
    <x v="1"/>
    <s v="L10"/>
    <x v="1"/>
    <x v="0"/>
    <s v="Kindlaksmääratud vahendid"/>
    <x v="1"/>
    <x v="1"/>
    <x v="3"/>
    <x v="3"/>
    <x v="2"/>
    <x v="2"/>
    <s v="None"/>
    <s v="None"/>
    <s v="L10-AVAANDMED"/>
    <s v="Avaandmete direktiivi rakendamine"/>
    <x v="9"/>
    <x v="9"/>
    <s v="KLEM03"/>
    <s v="Maapõueressursside uurimine ja kasutamine"/>
    <s v="KLEM"/>
    <x v="3"/>
    <s v="KL"/>
    <x v="1"/>
    <n v="-3428.5776999999998"/>
  </r>
  <r>
    <s v="2025"/>
    <x v="1"/>
    <s v="L70"/>
    <x v="2"/>
    <x v="0"/>
    <s v="Kindlaksmääratud vahendid"/>
    <x v="1"/>
    <x v="1"/>
    <x v="1"/>
    <x v="1"/>
    <x v="2"/>
    <x v="2"/>
    <s v="None"/>
    <s v="None"/>
    <s v="None"/>
    <s v="None"/>
    <x v="11"/>
    <x v="11"/>
    <s v="KLEK02"/>
    <s v="Keskkonnakorraldus ja kiirgusohutus"/>
    <s v="KLEK"/>
    <x v="4"/>
    <s v="KL"/>
    <x v="1"/>
    <n v="-18906.619041188384"/>
  </r>
  <r>
    <s v="2025"/>
    <x v="1"/>
    <s v="L70"/>
    <x v="2"/>
    <x v="0"/>
    <s v="Kindlaksmääratud vahendid"/>
    <x v="1"/>
    <x v="1"/>
    <x v="3"/>
    <x v="3"/>
    <x v="2"/>
    <x v="2"/>
    <s v="None"/>
    <s v="None"/>
    <s v="None"/>
    <s v="None"/>
    <x v="22"/>
    <x v="22"/>
    <s v="KLEK01"/>
    <s v="Eluslooduse kaitse ja kasutus"/>
    <s v="KLEK"/>
    <x v="4"/>
    <s v="KL"/>
    <x v="1"/>
    <n v="-1011791.789309894"/>
  </r>
  <r>
    <s v="2025"/>
    <x v="1"/>
    <s v="L40"/>
    <x v="6"/>
    <x v="0"/>
    <s v="Kindlaksmääratud vahendid"/>
    <x v="1"/>
    <x v="1"/>
    <x v="1"/>
    <x v="1"/>
    <x v="2"/>
    <x v="2"/>
    <s v="None"/>
    <s v="None"/>
    <s v="L40-RTE-JAAT"/>
    <s v="RTE jäätmete valdkond (reaalajamajandu"/>
    <x v="12"/>
    <x v="12"/>
    <s v="ELER03"/>
    <s v="Ringmajanduse poliitika"/>
    <s v="ELER"/>
    <x v="2"/>
    <s v="EL"/>
    <x v="0"/>
    <n v="-14025.68"/>
  </r>
  <r>
    <s v="2025"/>
    <x v="1"/>
    <s v="L10"/>
    <x v="1"/>
    <x v="0"/>
    <s v="Kindlaksmääratud vahendid"/>
    <x v="1"/>
    <x v="1"/>
    <x v="3"/>
    <x v="3"/>
    <x v="2"/>
    <x v="2"/>
    <s v="None"/>
    <s v="None"/>
    <s v="L10-AVAANDMED"/>
    <s v="Avaandmete direktiivi rakendamine"/>
    <x v="15"/>
    <x v="15"/>
    <s v="KLRK01"/>
    <s v="Kliimaeesmärkide elluviimine ja ilmainfo tagamine ning rohereformi ja keskkonnateadlikkuse suunamine"/>
    <s v="KLRK"/>
    <x v="5"/>
    <s v="KL"/>
    <x v="1"/>
    <n v="-4135.7777999999998"/>
  </r>
  <r>
    <s v="2025"/>
    <x v="1"/>
    <s v="L10"/>
    <x v="1"/>
    <x v="0"/>
    <s v="Kindlaksmääratud vahendid"/>
    <x v="1"/>
    <x v="1"/>
    <x v="1"/>
    <x v="1"/>
    <x v="2"/>
    <x v="2"/>
    <s v="9L10-IR14-PAENERGY"/>
    <s v="A007 PA Energy"/>
    <s v="None"/>
    <s v="None"/>
    <x v="24"/>
    <x v="24"/>
    <s v="KLEM01"/>
    <s v="Energiavarustuse tagamine ja energiaturu korraldus"/>
    <s v="KLEM"/>
    <x v="3"/>
    <s v="KL"/>
    <x v="1"/>
    <n v="-2847.57"/>
  </r>
  <r>
    <s v="2025"/>
    <x v="1"/>
    <s v="L10"/>
    <x v="1"/>
    <x v="0"/>
    <s v="Kindlaksmääratud vahendid"/>
    <x v="1"/>
    <x v="1"/>
    <x v="1"/>
    <x v="1"/>
    <x v="2"/>
    <x v="2"/>
    <s v="9L10-IR14-PAENERGY"/>
    <s v="A007 PA Energy"/>
    <s v="None"/>
    <s v="None"/>
    <x v="13"/>
    <x v="13"/>
    <s v="KLEM01"/>
    <s v="Energiavarustuse tagamine ja energiaturu korraldus"/>
    <s v="KLEM"/>
    <x v="3"/>
    <s v="KL"/>
    <x v="1"/>
    <n v="-949.19"/>
  </r>
  <r>
    <s v="2025"/>
    <x v="1"/>
    <s v="L10"/>
    <x v="1"/>
    <x v="0"/>
    <s v="Kindlaksmääratud vahendid"/>
    <x v="1"/>
    <x v="1"/>
    <x v="2"/>
    <x v="2"/>
    <x v="2"/>
    <x v="2"/>
    <s v="None"/>
    <s v="None"/>
    <s v="L10-TEADUS-ARENDUS"/>
    <s v="Teadus- ja arendustegevuse koordineerimi"/>
    <x v="18"/>
    <x v="18"/>
    <s v="KLEK02"/>
    <s v="Keskkonnakorraldus ja kiirgusohutus"/>
    <s v="KLEK"/>
    <x v="4"/>
    <s v="KL"/>
    <x v="1"/>
    <n v="-875.03225806451599"/>
  </r>
  <r>
    <s v="2025"/>
    <x v="1"/>
    <s v="L40"/>
    <x v="6"/>
    <x v="0"/>
    <s v="Kindlaksmääratud vahendid"/>
    <x v="1"/>
    <x v="1"/>
    <x v="3"/>
    <x v="3"/>
    <x v="2"/>
    <x v="2"/>
    <s v="None"/>
    <s v="None"/>
    <s v="L40-RTE-PURG"/>
    <s v="RTE purgimise valdkond (reaalajamajandus"/>
    <x v="4"/>
    <x v="4"/>
    <s v="ELMV01"/>
    <s v="Merekeskkonna ja vee kaitse ning kasutus"/>
    <s v="ELMV"/>
    <x v="0"/>
    <s v="EL"/>
    <x v="0"/>
    <n v="-973.1"/>
  </r>
  <r>
    <s v="2025"/>
    <x v="1"/>
    <s v="L40"/>
    <x v="6"/>
    <x v="0"/>
    <s v="Kindlaksmääratud vahendid"/>
    <x v="1"/>
    <x v="1"/>
    <x v="3"/>
    <x v="3"/>
    <x v="2"/>
    <x v="2"/>
    <s v="None"/>
    <s v="None"/>
    <s v="L40-RTE-OHK"/>
    <s v="RTE õhu valdkond (reaalajamajandus)"/>
    <x v="5"/>
    <x v="5"/>
    <s v="KLEM04"/>
    <s v="Õhukvaliteedi parendamine"/>
    <s v="KLEM"/>
    <x v="3"/>
    <s v="KL"/>
    <x v="1"/>
    <n v="-2009.4"/>
  </r>
  <r>
    <s v="2025"/>
    <x v="1"/>
    <s v="L10"/>
    <x v="1"/>
    <x v="0"/>
    <s v="Kindlaksmääratud vahendid"/>
    <x v="1"/>
    <x v="1"/>
    <x v="2"/>
    <x v="2"/>
    <x v="2"/>
    <x v="2"/>
    <s v="None"/>
    <s v="None"/>
    <s v="L10-TEADUS-ARENDUS"/>
    <s v="Teadus- ja arendustegevuse koordineerimi"/>
    <x v="6"/>
    <x v="6"/>
    <s v="ELMV01"/>
    <s v="Merekeskkonna ja vee kaitse ning kasutus"/>
    <s v="ELMV"/>
    <x v="0"/>
    <s v="EL"/>
    <x v="0"/>
    <n v="-656.27419354838696"/>
  </r>
  <r>
    <s v="2025"/>
    <x v="1"/>
    <s v="LA0"/>
    <x v="0"/>
    <x v="0"/>
    <s v="Kindlaksmääratud vahendid"/>
    <x v="0"/>
    <x v="0"/>
    <x v="0"/>
    <x v="0"/>
    <x v="1"/>
    <x v="1"/>
    <s v="None"/>
    <s v="None"/>
    <s v="None"/>
    <s v="None"/>
    <x v="1"/>
    <x v="1"/>
    <s v="ELTL00"/>
    <s v="ELTL Meede"/>
    <s v="ELTL"/>
    <x v="1"/>
    <s v="EL"/>
    <x v="0"/>
    <n v="-432245"/>
  </r>
  <r>
    <s v="2025"/>
    <x v="1"/>
    <s v="LA0"/>
    <x v="0"/>
    <x v="0"/>
    <s v="Kindlaksmääratud vahendid"/>
    <x v="1"/>
    <x v="1"/>
    <x v="3"/>
    <x v="3"/>
    <x v="2"/>
    <x v="2"/>
    <s v="None"/>
    <s v="None"/>
    <s v="None"/>
    <s v="None"/>
    <x v="8"/>
    <x v="8"/>
    <s v="ELMV02"/>
    <s v="Meremajanduse konkurentsivõime tõstmine"/>
    <s v="ELMV"/>
    <x v="0"/>
    <s v="EL"/>
    <x v="0"/>
    <n v="-2306.1999999999998"/>
  </r>
  <r>
    <s v="2025"/>
    <x v="1"/>
    <s v="LA0"/>
    <x v="0"/>
    <x v="0"/>
    <s v="Kindlaksmääratud vahendid"/>
    <x v="0"/>
    <x v="0"/>
    <x v="0"/>
    <x v="0"/>
    <x v="18"/>
    <x v="18"/>
    <s v="None"/>
    <s v="None"/>
    <s v="None"/>
    <s v="None"/>
    <x v="1"/>
    <x v="1"/>
    <s v="ELTL00"/>
    <s v="ELTL Meede"/>
    <s v="ELTL"/>
    <x v="1"/>
    <s v="EL"/>
    <x v="0"/>
    <n v="-25310"/>
  </r>
  <r>
    <s v="2025"/>
    <x v="1"/>
    <s v="LA0"/>
    <x v="0"/>
    <x v="0"/>
    <s v="Kindlaksmääratud vahendid"/>
    <x v="0"/>
    <x v="0"/>
    <x v="0"/>
    <x v="0"/>
    <x v="0"/>
    <x v="0"/>
    <s v="None"/>
    <s v="None"/>
    <s v="None"/>
    <s v="None"/>
    <x v="0"/>
    <x v="0"/>
    <s v="ELMV00"/>
    <s v="ELMV Meede"/>
    <s v="ELMV"/>
    <x v="0"/>
    <s v="EL"/>
    <x v="0"/>
    <n v="-333333"/>
  </r>
  <r>
    <s v="2025"/>
    <x v="1"/>
    <s v="L10"/>
    <x v="1"/>
    <x v="0"/>
    <s v="Kindlaksmääratud vahendid"/>
    <x v="1"/>
    <x v="1"/>
    <x v="2"/>
    <x v="2"/>
    <x v="2"/>
    <x v="2"/>
    <s v="8L10-RE00-05511"/>
    <s v="Kasutusest välja langenud ehitise lammutamise toetus"/>
    <s v="None"/>
    <s v="None"/>
    <x v="3"/>
    <x v="3"/>
    <s v="ELER02"/>
    <s v="Eluasemepoliitika"/>
    <s v="ELER"/>
    <x v="2"/>
    <s v="EL"/>
    <x v="0"/>
    <n v="-621700.28"/>
  </r>
  <r>
    <s v="2025"/>
    <x v="1"/>
    <s v="L10"/>
    <x v="1"/>
    <x v="0"/>
    <s v="Kindlaksmääratud vahendid"/>
    <x v="1"/>
    <x v="1"/>
    <x v="3"/>
    <x v="3"/>
    <x v="2"/>
    <x v="2"/>
    <s v="None"/>
    <s v="None"/>
    <s v="L10-TEADUS-ARENDUS"/>
    <s v="Teadus- ja arendustegevuse koordineerimi"/>
    <x v="9"/>
    <x v="9"/>
    <s v="KLEM03"/>
    <s v="Maapõueressursside uurimine ja kasutamine"/>
    <s v="KLEM"/>
    <x v="3"/>
    <s v="KL"/>
    <x v="1"/>
    <n v="-2578.0079032258059"/>
  </r>
  <r>
    <s v="2025"/>
    <x v="1"/>
    <s v="L10"/>
    <x v="1"/>
    <x v="0"/>
    <s v="Kindlaksmääratud vahendid"/>
    <x v="1"/>
    <x v="1"/>
    <x v="3"/>
    <x v="3"/>
    <x v="2"/>
    <x v="2"/>
    <s v="None"/>
    <s v="None"/>
    <s v="L10-TEADUS-ARENDUS"/>
    <s v="Teadus- ja arendustegevuse koordineerimi"/>
    <x v="24"/>
    <x v="24"/>
    <s v="KLEM01"/>
    <s v="Energiavarustuse tagamine ja energiaturu korraldus"/>
    <s v="KLEM"/>
    <x v="3"/>
    <s v="KL"/>
    <x v="1"/>
    <n v="-12890.039516129029"/>
  </r>
  <r>
    <s v="2025"/>
    <x v="1"/>
    <s v="L10"/>
    <x v="1"/>
    <x v="0"/>
    <s v="Kindlaksmääratud vahendid"/>
    <x v="1"/>
    <x v="1"/>
    <x v="2"/>
    <x v="2"/>
    <x v="2"/>
    <x v="2"/>
    <s v="None"/>
    <s v="None"/>
    <s v="L10-TEADUS-ARENDUS"/>
    <s v="Teadus- ja arendustegevuse koordineerimi"/>
    <x v="20"/>
    <x v="20"/>
    <s v="KLEM02"/>
    <s v="Taastuvenergia osakaalu suurendamine lõpptarbimises"/>
    <s v="KLEM"/>
    <x v="3"/>
    <s v="KL"/>
    <x v="1"/>
    <n v="-57059.822580645159"/>
  </r>
  <r>
    <s v="2025"/>
    <x v="1"/>
    <s v="L70"/>
    <x v="2"/>
    <x v="0"/>
    <s v="Kindlaksmääratud vahendid"/>
    <x v="1"/>
    <x v="1"/>
    <x v="1"/>
    <x v="1"/>
    <x v="2"/>
    <x v="2"/>
    <s v="None"/>
    <s v="None"/>
    <s v="None"/>
    <s v="None"/>
    <x v="22"/>
    <x v="22"/>
    <s v="KLEK01"/>
    <s v="Eluslooduse kaitse ja kasutus"/>
    <s v="KLEK"/>
    <x v="4"/>
    <s v="KL"/>
    <x v="1"/>
    <n v="-184730.46198514511"/>
  </r>
  <r>
    <s v="2025"/>
    <x v="1"/>
    <s v="L10"/>
    <x v="1"/>
    <x v="0"/>
    <s v="Kindlaksmääratud vahendid"/>
    <x v="1"/>
    <x v="1"/>
    <x v="1"/>
    <x v="1"/>
    <x v="2"/>
    <x v="2"/>
    <s v="None"/>
    <s v="None"/>
    <s v="None"/>
    <s v="None"/>
    <x v="25"/>
    <x v="25"/>
    <s v="ELTL01"/>
    <s v="Transpordi konkurentsivõime"/>
    <s v="ELTL"/>
    <x v="1"/>
    <s v="EL"/>
    <x v="0"/>
    <n v="-21928.263967741936"/>
  </r>
  <r>
    <s v="2025"/>
    <x v="1"/>
    <s v="L10"/>
    <x v="1"/>
    <x v="0"/>
    <s v="Kindlaksmääratud vahendid"/>
    <x v="1"/>
    <x v="1"/>
    <x v="3"/>
    <x v="3"/>
    <x v="2"/>
    <x v="2"/>
    <s v="None"/>
    <s v="None"/>
    <s v="None"/>
    <s v="None"/>
    <x v="20"/>
    <x v="20"/>
    <s v="KLEM02"/>
    <s v="Taastuvenergia osakaalu suurendamine lõpptarbimises"/>
    <s v="KLEM"/>
    <x v="3"/>
    <s v="KL"/>
    <x v="1"/>
    <n v="-32916.136935483868"/>
  </r>
  <r>
    <s v="2025"/>
    <x v="1"/>
    <s v="L10"/>
    <x v="1"/>
    <x v="0"/>
    <s v="Kindlaksmääratud vahendid"/>
    <x v="1"/>
    <x v="1"/>
    <x v="3"/>
    <x v="3"/>
    <x v="2"/>
    <x v="2"/>
    <s v="None"/>
    <s v="None"/>
    <s v="None"/>
    <s v="None"/>
    <x v="24"/>
    <x v="24"/>
    <s v="KLEM01"/>
    <s v="Energiavarustuse tagamine ja energiaturu korraldus"/>
    <s v="KLEM"/>
    <x v="3"/>
    <s v="KL"/>
    <x v="1"/>
    <n v="-18286.742741935483"/>
  </r>
  <r>
    <s v="2025"/>
    <x v="1"/>
    <s v="L10"/>
    <x v="1"/>
    <x v="0"/>
    <s v="Kindlaksmääratud vahendid"/>
    <x v="1"/>
    <x v="1"/>
    <x v="3"/>
    <x v="3"/>
    <x v="2"/>
    <x v="2"/>
    <s v="None"/>
    <s v="None"/>
    <s v="None"/>
    <s v="None"/>
    <x v="11"/>
    <x v="11"/>
    <s v="KLEK02"/>
    <s v="Keskkonnakorraldus ja kiirgusohutus"/>
    <s v="KLEK"/>
    <x v="4"/>
    <s v="KL"/>
    <x v="1"/>
    <n v="-103157.34854838709"/>
  </r>
  <r>
    <s v="2025"/>
    <x v="1"/>
    <s v="L10"/>
    <x v="1"/>
    <x v="0"/>
    <s v="Kindlaksmääratud vahendid"/>
    <x v="1"/>
    <x v="1"/>
    <x v="3"/>
    <x v="3"/>
    <x v="2"/>
    <x v="2"/>
    <s v="None"/>
    <s v="None"/>
    <s v="None"/>
    <s v="None"/>
    <x v="10"/>
    <x v="10"/>
    <s v="ELTL01"/>
    <s v="Transpordi konkurentsivõime"/>
    <s v="ELTL"/>
    <x v="1"/>
    <s v="EL"/>
    <x v="0"/>
    <n v="-3657.3485483870968"/>
  </r>
  <r>
    <s v="2025"/>
    <x v="1"/>
    <s v="L10"/>
    <x v="1"/>
    <x v="0"/>
    <s v="Kindlaksmääratud vahendid"/>
    <x v="1"/>
    <x v="1"/>
    <x v="3"/>
    <x v="3"/>
    <x v="13"/>
    <x v="13"/>
    <s v="None"/>
    <s v="None"/>
    <s v="None"/>
    <s v="None"/>
    <x v="7"/>
    <x v="7"/>
    <s v="KLEK03"/>
    <s v="Toetavad programmi tegevused"/>
    <s v="KLEK"/>
    <x v="4"/>
    <s v="KL"/>
    <x v="1"/>
    <n v="-105870"/>
  </r>
  <r>
    <s v="2025"/>
    <x v="1"/>
    <s v="L40"/>
    <x v="6"/>
    <x v="0"/>
    <s v="Kindlaksmääratud vahendid"/>
    <x v="1"/>
    <x v="1"/>
    <x v="1"/>
    <x v="1"/>
    <x v="2"/>
    <x v="2"/>
    <s v="None"/>
    <s v="None"/>
    <s v="L40-RTE-PAK"/>
    <s v="RTE pakendi valdkond (reaalajamajandus)"/>
    <x v="12"/>
    <x v="12"/>
    <s v="ELER03"/>
    <s v="Ringmajanduse poliitika"/>
    <s v="ELER"/>
    <x v="2"/>
    <s v="EL"/>
    <x v="0"/>
    <n v="-3562.9600000000009"/>
  </r>
  <r>
    <s v="2025"/>
    <x v="1"/>
    <s v="L10"/>
    <x v="1"/>
    <x v="0"/>
    <s v="Kindlaksmääratud vahendid"/>
    <x v="1"/>
    <x v="1"/>
    <x v="2"/>
    <x v="2"/>
    <x v="2"/>
    <x v="2"/>
    <s v="None"/>
    <s v="None"/>
    <s v="L10-TEADUS-ARENDUS"/>
    <s v="Teadus- ja arendustegevuse koordineerimi"/>
    <x v="11"/>
    <x v="11"/>
    <s v="KLEK02"/>
    <s v="Keskkonnakorraldus ja kiirgusohutus"/>
    <s v="KLEK"/>
    <x v="4"/>
    <s v="KL"/>
    <x v="1"/>
    <n v="-22961.758064516129"/>
  </r>
  <r>
    <s v="2025"/>
    <x v="1"/>
    <s v="L10"/>
    <x v="1"/>
    <x v="0"/>
    <s v="Kindlaksmääratud vahendid"/>
    <x v="1"/>
    <x v="1"/>
    <x v="2"/>
    <x v="2"/>
    <x v="2"/>
    <x v="2"/>
    <s v="None"/>
    <s v="None"/>
    <s v="L10-TEADUS-ARENDUS"/>
    <s v="Teadus- ja arendustegevuse koordineerimi"/>
    <x v="24"/>
    <x v="24"/>
    <s v="KLEM01"/>
    <s v="Energiavarustuse tagamine ja energiaturu korraldus"/>
    <s v="KLEM"/>
    <x v="3"/>
    <s v="KL"/>
    <x v="1"/>
    <n v="-1093.7903225806449"/>
  </r>
  <r>
    <s v="2025"/>
    <x v="1"/>
    <s v="L90"/>
    <x v="3"/>
    <x v="0"/>
    <s v="Kindlaksmääratud vahendid"/>
    <x v="1"/>
    <x v="1"/>
    <x v="3"/>
    <x v="3"/>
    <x v="13"/>
    <x v="13"/>
    <s v="None"/>
    <s v="None"/>
    <s v="None"/>
    <s v="None"/>
    <x v="7"/>
    <x v="7"/>
    <s v="KLEK03"/>
    <s v="Toetavad programmi tegevused"/>
    <s v="KLEK"/>
    <x v="4"/>
    <s v="KL"/>
    <x v="1"/>
    <n v="-133720"/>
  </r>
  <r>
    <s v="2025"/>
    <x v="1"/>
    <s v="L90"/>
    <x v="3"/>
    <x v="0"/>
    <s v="Kindlaksmääratud vahendid"/>
    <x v="1"/>
    <x v="1"/>
    <x v="3"/>
    <x v="3"/>
    <x v="2"/>
    <x v="2"/>
    <s v="None"/>
    <s v="None"/>
    <s v="L90-RTE-PAK  "/>
    <s v="None"/>
    <x v="7"/>
    <x v="7"/>
    <s v="KLEK03"/>
    <s v="Toetavad programmi tegevused"/>
    <s v="KLEK"/>
    <x v="4"/>
    <s v="KL"/>
    <x v="1"/>
    <n v="-2007"/>
  </r>
  <r>
    <s v="2025"/>
    <x v="1"/>
    <s v="L10"/>
    <x v="1"/>
    <x v="0"/>
    <s v="Kindlaksmääratud vahendid"/>
    <x v="1"/>
    <x v="1"/>
    <x v="3"/>
    <x v="3"/>
    <x v="2"/>
    <x v="2"/>
    <s v="None"/>
    <s v="None"/>
    <s v="L10-AVAANDMED"/>
    <s v="Avaandmete direktiivi rakendamine"/>
    <x v="12"/>
    <x v="12"/>
    <s v="ELER03"/>
    <s v="Ringmajanduse poliitika"/>
    <s v="ELER"/>
    <x v="2"/>
    <s v="EL"/>
    <x v="0"/>
    <n v="-13356.234800000002"/>
  </r>
  <r>
    <s v="2025"/>
    <x v="1"/>
    <s v="L70"/>
    <x v="2"/>
    <x v="0"/>
    <s v="Kindlaksmääratud vahendid"/>
    <x v="1"/>
    <x v="1"/>
    <x v="3"/>
    <x v="3"/>
    <x v="2"/>
    <x v="2"/>
    <s v="None"/>
    <s v="None"/>
    <s v="None"/>
    <s v="None"/>
    <x v="4"/>
    <x v="4"/>
    <s v="ELMV01"/>
    <s v="Merekeskkonna ja vee kaitse ning kasutus"/>
    <s v="ELMV"/>
    <x v="0"/>
    <s v="EL"/>
    <x v="0"/>
    <n v="-22349.730908216421"/>
  </r>
  <r>
    <s v="2025"/>
    <x v="1"/>
    <s v="L70"/>
    <x v="2"/>
    <x v="0"/>
    <s v="Kindlaksmääratud vahendid"/>
    <x v="1"/>
    <x v="1"/>
    <x v="3"/>
    <x v="3"/>
    <x v="2"/>
    <x v="2"/>
    <s v="None"/>
    <s v="None"/>
    <s v="None"/>
    <s v="None"/>
    <x v="6"/>
    <x v="6"/>
    <s v="ELMV01"/>
    <s v="Merekeskkonna ja vee kaitse ning kasutus"/>
    <s v="ELMV"/>
    <x v="0"/>
    <s v="EL"/>
    <x v="0"/>
    <n v="-5014.7499069297592"/>
  </r>
  <r>
    <s v="2025"/>
    <x v="1"/>
    <s v="L70"/>
    <x v="2"/>
    <x v="0"/>
    <s v="Kindlaksmääratud vahendid"/>
    <x v="1"/>
    <x v="1"/>
    <x v="3"/>
    <x v="3"/>
    <x v="2"/>
    <x v="2"/>
    <s v="None"/>
    <s v="None"/>
    <s v="None"/>
    <s v="None"/>
    <x v="11"/>
    <x v="11"/>
    <s v="KLEK02"/>
    <s v="Keskkonnakorraldus ja kiirgusohutus"/>
    <s v="KLEK"/>
    <x v="4"/>
    <s v="KL"/>
    <x v="1"/>
    <n v="-10545.258047575298"/>
  </r>
  <r>
    <s v="2025"/>
    <x v="1"/>
    <s v="L70"/>
    <x v="2"/>
    <x v="0"/>
    <s v="Kindlaksmääratud vahendid"/>
    <x v="1"/>
    <x v="1"/>
    <x v="4"/>
    <x v="4"/>
    <x v="2"/>
    <x v="2"/>
    <s v="None"/>
    <s v="None"/>
    <s v="None"/>
    <s v="None"/>
    <x v="22"/>
    <x v="22"/>
    <s v="KLEK01"/>
    <s v="Eluslooduse kaitse ja kasutus"/>
    <s v="KLEK"/>
    <x v="4"/>
    <s v="KL"/>
    <x v="1"/>
    <n v="-7019.5813639432827"/>
  </r>
  <r>
    <s v="2025"/>
    <x v="1"/>
    <s v="L10"/>
    <x v="1"/>
    <x v="0"/>
    <s v="Kindlaksmääratud vahendid"/>
    <x v="1"/>
    <x v="1"/>
    <x v="3"/>
    <x v="3"/>
    <x v="2"/>
    <x v="2"/>
    <s v="9L10-IR14-PAENERGY"/>
    <s v="A007 PA Energy"/>
    <s v="None"/>
    <s v="None"/>
    <x v="20"/>
    <x v="20"/>
    <s v="KLEM02"/>
    <s v="Taastuvenergia osakaalu suurendamine lõpptarbimises"/>
    <s v="KLEM"/>
    <x v="3"/>
    <s v="KL"/>
    <x v="1"/>
    <n v="-2142.42"/>
  </r>
  <r>
    <s v="2025"/>
    <x v="1"/>
    <s v="L10"/>
    <x v="1"/>
    <x v="0"/>
    <s v="Kindlaksmääratud vahendid"/>
    <x v="1"/>
    <x v="1"/>
    <x v="1"/>
    <x v="1"/>
    <x v="2"/>
    <x v="2"/>
    <s v="1L10-RF21-01121SEKMO"/>
    <s v="Väikeste moodulreaktorite strateegiate tehniline analüüs"/>
    <s v="L10-TEADUS-ARENDUS"/>
    <s v="Teadus- ja arendustegevuse koordineerimi"/>
    <x v="11"/>
    <x v="11"/>
    <s v="KLEK02"/>
    <s v="Keskkonnakorraldus ja kiirgusohutus"/>
    <s v="KLEK"/>
    <x v="4"/>
    <s v="KL"/>
    <x v="1"/>
    <n v="-1435"/>
  </r>
  <r>
    <s v="2025"/>
    <x v="1"/>
    <s v="L40"/>
    <x v="6"/>
    <x v="0"/>
    <s v="Kindlaksmääratud vahendid"/>
    <x v="1"/>
    <x v="1"/>
    <x v="1"/>
    <x v="1"/>
    <x v="2"/>
    <x v="2"/>
    <s v="None"/>
    <s v="None"/>
    <s v="None"/>
    <s v="None"/>
    <x v="12"/>
    <x v="12"/>
    <s v="ELER03"/>
    <s v="Ringmajanduse poliitika"/>
    <s v="ELER"/>
    <x v="2"/>
    <s v="EL"/>
    <x v="0"/>
    <n v="-8085.58"/>
  </r>
  <r>
    <s v="2025"/>
    <x v="1"/>
    <s v="L10"/>
    <x v="1"/>
    <x v="0"/>
    <s v="Kindlaksmääratud vahendid"/>
    <x v="1"/>
    <x v="1"/>
    <x v="2"/>
    <x v="2"/>
    <x v="2"/>
    <x v="2"/>
    <s v="8L10-RE00-KODUTOETUS"/>
    <s v="KR Kodutoetus lasterikaste perede eluasemetingimuste parandamiseks"/>
    <s v="None"/>
    <s v="None"/>
    <x v="3"/>
    <x v="3"/>
    <s v="ELER02"/>
    <s v="Eluasemepoliitika"/>
    <s v="ELER"/>
    <x v="2"/>
    <s v="EL"/>
    <x v="0"/>
    <n v="-141801.72"/>
  </r>
  <r>
    <s v="2025"/>
    <x v="1"/>
    <s v="L10"/>
    <x v="1"/>
    <x v="0"/>
    <s v="Kindlaksmääratud vahendid"/>
    <x v="1"/>
    <x v="1"/>
    <x v="2"/>
    <x v="2"/>
    <x v="2"/>
    <x v="2"/>
    <s v="None"/>
    <s v="None"/>
    <s v="None"/>
    <s v="None"/>
    <x v="4"/>
    <x v="4"/>
    <s v="ELMV01"/>
    <s v="Merekeskkonna ja vee kaitse ning kasutus"/>
    <s v="ELMV"/>
    <x v="0"/>
    <s v="EL"/>
    <x v="0"/>
    <n v="-3255632.3593000001"/>
  </r>
  <r>
    <s v="2025"/>
    <x v="1"/>
    <s v="L10"/>
    <x v="1"/>
    <x v="0"/>
    <s v="Kindlaksmääratud vahendid"/>
    <x v="1"/>
    <x v="1"/>
    <x v="1"/>
    <x v="1"/>
    <x v="2"/>
    <x v="2"/>
    <s v="None"/>
    <s v="None"/>
    <s v="None"/>
    <s v="None"/>
    <x v="20"/>
    <x v="20"/>
    <s v="KLEM02"/>
    <s v="Taastuvenergia osakaalu suurendamine lõpptarbimises"/>
    <s v="KLEM"/>
    <x v="3"/>
    <s v="KL"/>
    <x v="1"/>
    <n v="-50529.9932032258"/>
  </r>
  <r>
    <s v="2025"/>
    <x v="1"/>
    <s v="L10"/>
    <x v="1"/>
    <x v="0"/>
    <s v="Kindlaksmääratud vahendid"/>
    <x v="1"/>
    <x v="1"/>
    <x v="2"/>
    <x v="2"/>
    <x v="2"/>
    <x v="2"/>
    <s v="None"/>
    <s v="None"/>
    <s v="L10-TEADUS-ARENDUS"/>
    <s v="Teadus- ja arendustegevuse koordineerimi"/>
    <x v="4"/>
    <x v="4"/>
    <s v="ELMV01"/>
    <s v="Merekeskkonna ja vee kaitse ning kasutus"/>
    <s v="ELMV"/>
    <x v="0"/>
    <s v="EL"/>
    <x v="0"/>
    <n v="-656.27419354838696"/>
  </r>
  <r>
    <s v="2025"/>
    <x v="1"/>
    <s v="L10"/>
    <x v="1"/>
    <x v="0"/>
    <s v="Kindlaksmääratud vahendid"/>
    <x v="1"/>
    <x v="1"/>
    <x v="3"/>
    <x v="3"/>
    <x v="2"/>
    <x v="2"/>
    <s v="None"/>
    <s v="None"/>
    <s v="None"/>
    <s v="None"/>
    <x v="22"/>
    <x v="22"/>
    <s v="KLEK01"/>
    <s v="Eluslooduse kaitse ja kasutus"/>
    <s v="KLEK"/>
    <x v="4"/>
    <s v="KL"/>
    <x v="1"/>
    <n v="-37314.697096774195"/>
  </r>
  <r>
    <s v="2025"/>
    <x v="1"/>
    <s v="L10"/>
    <x v="1"/>
    <x v="0"/>
    <s v="Kindlaksmääratud vahendid"/>
    <x v="1"/>
    <x v="1"/>
    <x v="3"/>
    <x v="3"/>
    <x v="2"/>
    <x v="2"/>
    <s v="None"/>
    <s v="None"/>
    <s v="L10-TA-STRATMAAVARAD"/>
    <s v="Strateegiliste maavarade teadmispõhise"/>
    <x v="18"/>
    <x v="18"/>
    <s v="KLEK02"/>
    <s v="Keskkonnakorraldus ja kiirgusohutus"/>
    <s v="KLEK"/>
    <x v="4"/>
    <s v="KL"/>
    <x v="1"/>
    <n v="-4880"/>
  </r>
  <r>
    <s v="2025"/>
    <x v="1"/>
    <s v="L10"/>
    <x v="1"/>
    <x v="0"/>
    <s v="Kindlaksmääratud vahendid"/>
    <x v="1"/>
    <x v="1"/>
    <x v="3"/>
    <x v="3"/>
    <x v="2"/>
    <x v="2"/>
    <s v="None"/>
    <s v="None"/>
    <s v="None"/>
    <s v="None"/>
    <x v="4"/>
    <x v="4"/>
    <s v="ELMV01"/>
    <s v="Merekeskkonna ja vee kaitse ning kasutus"/>
    <s v="ELMV"/>
    <x v="0"/>
    <s v="EL"/>
    <x v="0"/>
    <n v="-60972.045645161292"/>
  </r>
  <r>
    <s v="2025"/>
    <x v="1"/>
    <s v="L10"/>
    <x v="1"/>
    <x v="0"/>
    <s v="Kindlaksmääratud vahendid"/>
    <x v="1"/>
    <x v="1"/>
    <x v="2"/>
    <x v="2"/>
    <x v="2"/>
    <x v="2"/>
    <s v="8L10-RE00-KORTERREK"/>
    <s v="Korterelamute rekonstrueerimise toetamine"/>
    <s v="None"/>
    <s v="None"/>
    <x v="3"/>
    <x v="3"/>
    <s v="ELER02"/>
    <s v="Eluasemepoliitika"/>
    <s v="ELER"/>
    <x v="2"/>
    <s v="EL"/>
    <x v="0"/>
    <n v="-515799.1"/>
  </r>
  <r>
    <s v="2025"/>
    <x v="1"/>
    <s v="LC0"/>
    <x v="5"/>
    <x v="0"/>
    <s v="Kindlaksmääratud vahendid"/>
    <x v="0"/>
    <x v="0"/>
    <x v="0"/>
    <x v="0"/>
    <x v="19"/>
    <x v="19"/>
    <s v="None"/>
    <s v="None"/>
    <s v="None"/>
    <s v="None"/>
    <x v="0"/>
    <x v="0"/>
    <s v="ELMV00"/>
    <s v="ELMV Meede"/>
    <s v="ELMV"/>
    <x v="0"/>
    <s v="EL"/>
    <x v="0"/>
    <n v="-36315.5"/>
  </r>
  <r>
    <s v="2025"/>
    <x v="1"/>
    <s v="L10"/>
    <x v="1"/>
    <x v="0"/>
    <s v="Kindlaksmääratud vahendid"/>
    <x v="1"/>
    <x v="1"/>
    <x v="3"/>
    <x v="3"/>
    <x v="2"/>
    <x v="2"/>
    <s v="None"/>
    <s v="None"/>
    <s v="L10-TEADUS-ARENDUS"/>
    <s v="Teadus- ja arendustegevuse koordineerimi"/>
    <x v="11"/>
    <x v="11"/>
    <s v="KLEK02"/>
    <s v="Keskkonnakorraldus ja kiirgusohutus"/>
    <s v="KLEK"/>
    <x v="4"/>
    <s v="KL"/>
    <x v="1"/>
    <n v="-2578.0079032258059"/>
  </r>
  <r>
    <s v="2025"/>
    <x v="1"/>
    <s v="L10"/>
    <x v="1"/>
    <x v="0"/>
    <s v="Kindlaksmääratud vahendid"/>
    <x v="1"/>
    <x v="1"/>
    <x v="3"/>
    <x v="3"/>
    <x v="2"/>
    <x v="2"/>
    <s v="None"/>
    <s v="None"/>
    <s v="L10-TEADUS-ARENDUS"/>
    <s v="Teadus- ja arendustegevuse koordineerimi"/>
    <x v="5"/>
    <x v="5"/>
    <s v="KLEM04"/>
    <s v="Õhukvaliteedi parendamine"/>
    <s v="KLEM"/>
    <x v="3"/>
    <s v="KL"/>
    <x v="1"/>
    <n v="-57734.023709677422"/>
  </r>
  <r>
    <s v="2025"/>
    <x v="1"/>
    <s v="L10"/>
    <x v="1"/>
    <x v="0"/>
    <s v="Kindlaksmääratud vahendid"/>
    <x v="1"/>
    <x v="1"/>
    <x v="1"/>
    <x v="1"/>
    <x v="2"/>
    <x v="2"/>
    <s v="None"/>
    <s v="None"/>
    <s v="None"/>
    <s v="None"/>
    <x v="10"/>
    <x v="10"/>
    <s v="ELTL01"/>
    <s v="Transpordi konkurentsivõime"/>
    <s v="ELTL"/>
    <x v="1"/>
    <s v="EL"/>
    <x v="0"/>
    <n v="-29178.75232258064"/>
  </r>
  <r>
    <s v="2025"/>
    <x v="1"/>
    <s v="L10"/>
    <x v="1"/>
    <x v="0"/>
    <s v="Kindlaksmääratud vahendid"/>
    <x v="1"/>
    <x v="1"/>
    <x v="3"/>
    <x v="3"/>
    <x v="2"/>
    <x v="2"/>
    <s v="None"/>
    <s v="None"/>
    <s v="L10-TEADUS-ARENDUS"/>
    <s v="Teadus- ja arendustegevuse koordineerimi"/>
    <x v="20"/>
    <x v="20"/>
    <s v="KLEM02"/>
    <s v="Taastuvenergia osakaalu suurendamine lõpptarbimises"/>
    <s v="KLEM"/>
    <x v="3"/>
    <s v="KL"/>
    <x v="1"/>
    <n v="-23202.071129032254"/>
  </r>
  <r>
    <s v="2025"/>
    <x v="1"/>
    <s v="L10"/>
    <x v="1"/>
    <x v="0"/>
    <s v="Kindlaksmääratud vahendid"/>
    <x v="1"/>
    <x v="1"/>
    <x v="3"/>
    <x v="3"/>
    <x v="2"/>
    <x v="2"/>
    <s v="None"/>
    <s v="None"/>
    <s v="L10-TEADUS-ARENDUS"/>
    <s v="Teadus- ja arendustegevuse koordineerimi"/>
    <x v="4"/>
    <x v="4"/>
    <s v="ELMV01"/>
    <s v="Merekeskkonna ja vee kaitse ning kasutus"/>
    <s v="ELMV"/>
    <x v="0"/>
    <s v="EL"/>
    <x v="0"/>
    <n v="-61734.023709677422"/>
  </r>
  <r>
    <s v="2025"/>
    <x v="1"/>
    <s v="L10"/>
    <x v="1"/>
    <x v="0"/>
    <s v="Kindlaksmääratud vahendid"/>
    <x v="1"/>
    <x v="1"/>
    <x v="3"/>
    <x v="3"/>
    <x v="2"/>
    <x v="2"/>
    <s v="None"/>
    <s v="None"/>
    <s v="L10-TEADUS-ARENDUS"/>
    <s v="Teadus- ja arendustegevuse koordineerimi"/>
    <x v="8"/>
    <x v="8"/>
    <s v="ELMV02"/>
    <s v="Meremajanduse konkurentsivõime tõstmine"/>
    <s v="ELMV"/>
    <x v="0"/>
    <s v="EL"/>
    <x v="0"/>
    <n v="-98078.007903225807"/>
  </r>
  <r>
    <s v="2025"/>
    <x v="1"/>
    <s v="L70"/>
    <x v="2"/>
    <x v="0"/>
    <s v="Kindlaksmääratud vahendid"/>
    <x v="1"/>
    <x v="1"/>
    <x v="3"/>
    <x v="3"/>
    <x v="2"/>
    <x v="2"/>
    <s v="None"/>
    <s v="None"/>
    <s v="None"/>
    <s v="None"/>
    <x v="5"/>
    <x v="5"/>
    <s v="KLEM04"/>
    <s v="Õhukvaliteedi parendamine"/>
    <s v="KLEM"/>
    <x v="3"/>
    <s v="KL"/>
    <x v="1"/>
    <n v="-14029.169875813364"/>
  </r>
  <r>
    <s v="2025"/>
    <x v="1"/>
    <s v="L10"/>
    <x v="1"/>
    <x v="0"/>
    <s v="Kindlaksmääratud vahendid"/>
    <x v="1"/>
    <x v="1"/>
    <x v="3"/>
    <x v="3"/>
    <x v="2"/>
    <x v="2"/>
    <s v="None"/>
    <s v="None"/>
    <s v="None"/>
    <s v="None"/>
    <x v="14"/>
    <x v="14"/>
    <s v="ELER01"/>
    <s v="Ehituspoliitika"/>
    <s v="ELER"/>
    <x v="2"/>
    <s v="EL"/>
    <x v="0"/>
    <n v="-77976.028456221175"/>
  </r>
  <r>
    <s v="2025"/>
    <x v="1"/>
    <s v="L90"/>
    <x v="3"/>
    <x v="0"/>
    <s v="Kindlaksmääratud vahendid"/>
    <x v="1"/>
    <x v="1"/>
    <x v="3"/>
    <x v="3"/>
    <x v="20"/>
    <x v="20"/>
    <s v="None"/>
    <s v="None"/>
    <s v="None"/>
    <s v="None"/>
    <x v="7"/>
    <x v="7"/>
    <s v="KLEK03"/>
    <s v="Toetavad programmi tegevused"/>
    <s v="KLEK"/>
    <x v="4"/>
    <s v="KL"/>
    <x v="1"/>
    <n v="-145339"/>
  </r>
  <r>
    <s v="2025"/>
    <x v="1"/>
    <s v="L10"/>
    <x v="1"/>
    <x v="0"/>
    <s v="Kindlaksmääratud vahendid"/>
    <x v="1"/>
    <x v="1"/>
    <x v="1"/>
    <x v="1"/>
    <x v="2"/>
    <x v="2"/>
    <s v="9L10-MU00-NET4LIFE"/>
    <s v="Net4LIFE riiklike kontaktinimeste võrgustik"/>
    <s v="None"/>
    <s v="None"/>
    <x v="19"/>
    <x v="19"/>
    <s v="KLRK01"/>
    <s v="Kliimaeesmärkide elluviimine ja ilmainfo tagamine ning rohereformi ja keskkonnateadlikkuse suunamine"/>
    <s v="KLRK"/>
    <x v="5"/>
    <s v="KL"/>
    <x v="1"/>
    <n v="-115"/>
  </r>
  <r>
    <s v="2025"/>
    <x v="1"/>
    <s v="L10"/>
    <x v="1"/>
    <x v="0"/>
    <s v="Kindlaksmääratud vahendid"/>
    <x v="1"/>
    <x v="1"/>
    <x v="3"/>
    <x v="3"/>
    <x v="2"/>
    <x v="2"/>
    <s v="None"/>
    <s v="None"/>
    <s v="L10-TA-ULIKOOL"/>
    <s v="Teaduspartnerluse raamleping"/>
    <x v="19"/>
    <x v="19"/>
    <s v="KLRK01"/>
    <s v="Kliimaeesmärkide elluviimine ja ilmainfo tagamine ning rohereformi ja keskkonnateadlikkuse suunamine"/>
    <s v="KLRK"/>
    <x v="5"/>
    <s v="KL"/>
    <x v="1"/>
    <n v="-181818"/>
  </r>
  <r>
    <s v="2025"/>
    <x v="1"/>
    <s v="L90"/>
    <x v="3"/>
    <x v="0"/>
    <s v="Kindlaksmääratud vahendid"/>
    <x v="0"/>
    <x v="0"/>
    <x v="0"/>
    <x v="0"/>
    <x v="13"/>
    <x v="13"/>
    <s v="None"/>
    <s v="None"/>
    <s v="None"/>
    <s v="None"/>
    <x v="26"/>
    <x v="26"/>
    <s v="XX0100"/>
    <s v="XX Meede"/>
    <s v="XX01"/>
    <x v="6"/>
    <s v="XX"/>
    <x v="2"/>
    <n v="-332000"/>
  </r>
  <r>
    <s v="2025"/>
    <x v="1"/>
    <s v="L40"/>
    <x v="6"/>
    <x v="0"/>
    <s v="Kindlaksmääratud vahendid"/>
    <x v="1"/>
    <x v="1"/>
    <x v="3"/>
    <x v="3"/>
    <x v="2"/>
    <x v="2"/>
    <s v="None"/>
    <s v="None"/>
    <s v="None"/>
    <s v="None"/>
    <x v="4"/>
    <x v="4"/>
    <s v="ELMV01"/>
    <s v="Merekeskkonna ja vee kaitse ning kasutus"/>
    <s v="ELMV"/>
    <x v="0"/>
    <s v="EL"/>
    <x v="0"/>
    <n v="-34848.989999999991"/>
  </r>
  <r>
    <s v="2025"/>
    <x v="1"/>
    <s v="L10"/>
    <x v="1"/>
    <x v="0"/>
    <s v="Kindlaksmääratud vahendid"/>
    <x v="1"/>
    <x v="1"/>
    <x v="2"/>
    <x v="2"/>
    <x v="9"/>
    <x v="9"/>
    <s v="None"/>
    <s v="None"/>
    <s v="None"/>
    <s v="None"/>
    <x v="27"/>
    <x v="27"/>
    <s v="None"/>
    <s v="None"/>
    <s v="None"/>
    <x v="7"/>
    <s v="None"/>
    <x v="3"/>
    <n v="-118739"/>
  </r>
  <r>
    <s v="2025"/>
    <x v="1"/>
    <s v="L10"/>
    <x v="1"/>
    <x v="0"/>
    <s v="Kindlaksmääratud vahendid"/>
    <x v="1"/>
    <x v="1"/>
    <x v="3"/>
    <x v="3"/>
    <x v="2"/>
    <x v="2"/>
    <s v="None"/>
    <s v="None"/>
    <s v="L10-AVAANDMED"/>
    <s v="Avaandmete direktiivi rakendamine"/>
    <x v="6"/>
    <x v="6"/>
    <s v="ELMV01"/>
    <s v="Merekeskkonna ja vee kaitse ning kasutus"/>
    <s v="ELMV"/>
    <x v="0"/>
    <s v="EL"/>
    <x v="0"/>
    <n v="-9014.5632999999998"/>
  </r>
  <r>
    <s v="2025"/>
    <x v="1"/>
    <s v="LA0"/>
    <x v="0"/>
    <x v="0"/>
    <s v="Kindlaksmääratud vahendid"/>
    <x v="0"/>
    <x v="0"/>
    <x v="0"/>
    <x v="0"/>
    <x v="21"/>
    <x v="21"/>
    <s v="None"/>
    <s v="None"/>
    <s v="None"/>
    <s v="None"/>
    <x v="1"/>
    <x v="1"/>
    <s v="ELTL00"/>
    <s v="ELTL Meede"/>
    <s v="ELTL"/>
    <x v="1"/>
    <s v="EL"/>
    <x v="0"/>
    <n v="-7231.9999999999991"/>
  </r>
  <r>
    <s v="2025"/>
    <x v="1"/>
    <s v="L10"/>
    <x v="1"/>
    <x v="0"/>
    <s v="Kindlaksmääratud vahendid"/>
    <x v="1"/>
    <x v="1"/>
    <x v="3"/>
    <x v="3"/>
    <x v="2"/>
    <x v="2"/>
    <s v="None"/>
    <s v="None"/>
    <s v="L10-AVAANDMED"/>
    <s v="Avaandmete direktiivi rakendamine"/>
    <x v="16"/>
    <x v="16"/>
    <s v="KLEK01"/>
    <s v="Eluslooduse kaitse ja kasutus"/>
    <s v="KLEK"/>
    <x v="4"/>
    <s v="KL"/>
    <x v="1"/>
    <n v="-9972.4166000000005"/>
  </r>
  <r>
    <s v="2025"/>
    <x v="1"/>
    <s v="L10"/>
    <x v="1"/>
    <x v="0"/>
    <s v="Kindlaksmääratud vahendid"/>
    <x v="1"/>
    <x v="1"/>
    <x v="2"/>
    <x v="2"/>
    <x v="22"/>
    <x v="22"/>
    <s v="None"/>
    <s v="None"/>
    <s v="None"/>
    <s v="None"/>
    <x v="24"/>
    <x v="24"/>
    <s v="KLEM01"/>
    <s v="Energiavarustuse tagamine ja energiaturu korraldus"/>
    <s v="KLEM"/>
    <x v="3"/>
    <s v="KL"/>
    <x v="1"/>
    <n v="-8635999.999900002"/>
  </r>
  <r>
    <s v="2025"/>
    <x v="1"/>
    <s v="L10"/>
    <x v="1"/>
    <x v="0"/>
    <s v="Kindlaksmääratud vahendid"/>
    <x v="1"/>
    <x v="1"/>
    <x v="3"/>
    <x v="3"/>
    <x v="2"/>
    <x v="2"/>
    <s v="None"/>
    <s v="None"/>
    <s v="L10-AVAANDMED"/>
    <s v="Avaandmete direktiivi rakendamine"/>
    <x v="11"/>
    <x v="11"/>
    <s v="KLEK02"/>
    <s v="Keskkonnakorraldus ja kiirgusohutus"/>
    <s v="KLEK"/>
    <x v="4"/>
    <s v="KL"/>
    <x v="1"/>
    <n v="-3079.4535999999998"/>
  </r>
  <r>
    <s v="2025"/>
    <x v="1"/>
    <s v="L10"/>
    <x v="1"/>
    <x v="0"/>
    <s v="Kindlaksmääratud vahendid"/>
    <x v="1"/>
    <x v="1"/>
    <x v="1"/>
    <x v="1"/>
    <x v="2"/>
    <x v="2"/>
    <s v="9L10-IR14-PAENERGY"/>
    <s v="A007 PA Energy"/>
    <s v="None"/>
    <s v="None"/>
    <x v="17"/>
    <x v="17"/>
    <s v="ELER03"/>
    <s v="Ringmajanduse poliitika"/>
    <s v="ELER"/>
    <x v="2"/>
    <s v="EL"/>
    <x v="0"/>
    <n v="-1208.06"/>
  </r>
  <r>
    <s v="2025"/>
    <x v="1"/>
    <s v="L10"/>
    <x v="1"/>
    <x v="0"/>
    <s v="Kindlaksmääratud vahendid"/>
    <x v="1"/>
    <x v="1"/>
    <x v="3"/>
    <x v="3"/>
    <x v="2"/>
    <x v="2"/>
    <s v="None"/>
    <s v="None"/>
    <s v="L10-AVAANDMED"/>
    <s v="Avaandmete direktiivi rakendamine"/>
    <x v="18"/>
    <x v="18"/>
    <s v="KLEK02"/>
    <s v="Keskkonnakorraldus ja kiirgusohutus"/>
    <s v="KLEK"/>
    <x v="4"/>
    <s v="KL"/>
    <x v="1"/>
    <n v="-5344.2843000000003"/>
  </r>
  <r>
    <s v="2025"/>
    <x v="1"/>
    <s v="L70"/>
    <x v="2"/>
    <x v="0"/>
    <s v="Kindlaksmääratud vahendid"/>
    <x v="1"/>
    <x v="1"/>
    <x v="3"/>
    <x v="3"/>
    <x v="2"/>
    <x v="2"/>
    <s v="None"/>
    <s v="None"/>
    <s v="None"/>
    <s v="None"/>
    <x v="12"/>
    <x v="12"/>
    <s v="ELER03"/>
    <s v="Ringmajanduse poliitika"/>
    <s v="ELER"/>
    <x v="2"/>
    <s v="EL"/>
    <x v="0"/>
    <n v="-27155.655108413059"/>
  </r>
  <r>
    <s v="2025"/>
    <x v="1"/>
    <s v="L10"/>
    <x v="1"/>
    <x v="0"/>
    <s v="Kindlaksmääratud vahendid"/>
    <x v="1"/>
    <x v="1"/>
    <x v="2"/>
    <x v="2"/>
    <x v="2"/>
    <x v="2"/>
    <s v="None"/>
    <s v="None"/>
    <s v="L10-TEADUS-ARENDUS"/>
    <s v="Teadus- ja arendustegevuse koordineerimi"/>
    <x v="17"/>
    <x v="17"/>
    <s v="ELER03"/>
    <s v="Ringmajanduse poliitika"/>
    <s v="ELER"/>
    <x v="2"/>
    <s v="EL"/>
    <x v="0"/>
    <n v="-437.51612903225799"/>
  </r>
  <r>
    <s v="2025"/>
    <x v="1"/>
    <s v="L10"/>
    <x v="1"/>
    <x v="0"/>
    <s v="Kindlaksmääratud vahendid"/>
    <x v="1"/>
    <x v="1"/>
    <x v="3"/>
    <x v="3"/>
    <x v="2"/>
    <x v="2"/>
    <s v="None"/>
    <s v="None"/>
    <s v="L10-TEADUS-ARENDUS"/>
    <s v="Teadus- ja arendustegevuse koordineerimi"/>
    <x v="12"/>
    <x v="12"/>
    <s v="ELER03"/>
    <s v="Ringmajanduse poliitika"/>
    <s v="ELER"/>
    <x v="2"/>
    <s v="EL"/>
    <x v="0"/>
    <n v="-10312.031612903224"/>
  </r>
  <r>
    <s v="2025"/>
    <x v="1"/>
    <s v="LB0"/>
    <x v="4"/>
    <x v="0"/>
    <s v="Kindlaksmääratud vahendid"/>
    <x v="0"/>
    <x v="0"/>
    <x v="0"/>
    <x v="0"/>
    <x v="12"/>
    <x v="12"/>
    <s v="None"/>
    <s v="None"/>
    <s v="None"/>
    <s v="None"/>
    <x v="28"/>
    <x v="28"/>
    <s v="KLEM00"/>
    <s v="KLEM Meede"/>
    <s v="KLEM"/>
    <x v="3"/>
    <s v="KL"/>
    <x v="1"/>
    <n v="-25000"/>
  </r>
  <r>
    <s v="2025"/>
    <x v="1"/>
    <s v="L70"/>
    <x v="2"/>
    <x v="0"/>
    <s v="Kindlaksmääratud vahendid"/>
    <x v="1"/>
    <x v="1"/>
    <x v="2"/>
    <x v="2"/>
    <x v="2"/>
    <x v="2"/>
    <s v="None"/>
    <s v="None"/>
    <s v="L70-LOODUSHOIUTOETUS"/>
    <s v="Loodushoiutoetuse lepi. maksmine LKS §1"/>
    <x v="22"/>
    <x v="22"/>
    <s v="KLEK01"/>
    <s v="Eluslooduse kaitse ja kasutus"/>
    <s v="KLEK"/>
    <x v="4"/>
    <s v="KL"/>
    <x v="1"/>
    <n v="-93308"/>
  </r>
  <r>
    <s v="2025"/>
    <x v="1"/>
    <s v="L10"/>
    <x v="1"/>
    <x v="0"/>
    <s v="Kindlaksmääratud vahendid"/>
    <x v="1"/>
    <x v="1"/>
    <x v="3"/>
    <x v="3"/>
    <x v="2"/>
    <x v="2"/>
    <s v="None"/>
    <s v="None"/>
    <s v="L10-TA-ENMAK"/>
    <s v="Energiamajanduse arengukava"/>
    <x v="24"/>
    <x v="24"/>
    <s v="KLEM01"/>
    <s v="Energiavarustuse tagamine ja energiaturu korraldus"/>
    <s v="KLEM"/>
    <x v="3"/>
    <s v="KL"/>
    <x v="1"/>
    <n v="-52800"/>
  </r>
  <r>
    <s v="2025"/>
    <x v="1"/>
    <s v="L10"/>
    <x v="1"/>
    <x v="0"/>
    <s v="Kindlaksmääratud vahendid"/>
    <x v="1"/>
    <x v="1"/>
    <x v="2"/>
    <x v="2"/>
    <x v="2"/>
    <x v="2"/>
    <s v="None"/>
    <s v="None"/>
    <s v="L10-TEADUS-ARENDUS"/>
    <s v="Teadus- ja arendustegevuse koordineerimi"/>
    <x v="2"/>
    <x v="2"/>
    <s v="ELTL01"/>
    <s v="Transpordi konkurentsivõime"/>
    <s v="ELTL"/>
    <x v="1"/>
    <s v="EL"/>
    <x v="0"/>
    <n v="-218.758064516129"/>
  </r>
  <r>
    <s v="2025"/>
    <x v="1"/>
    <s v="L90"/>
    <x v="3"/>
    <x v="0"/>
    <s v="Kindlaksmääratud vahendid"/>
    <x v="0"/>
    <x v="0"/>
    <x v="0"/>
    <x v="0"/>
    <x v="10"/>
    <x v="10"/>
    <s v="None"/>
    <s v="None"/>
    <s v="None"/>
    <s v="None"/>
    <x v="26"/>
    <x v="26"/>
    <s v="XX0100"/>
    <s v="XX Meede"/>
    <s v="XX01"/>
    <x v="6"/>
    <s v="XX"/>
    <x v="2"/>
    <n v="-317606"/>
  </r>
  <r>
    <s v="2025"/>
    <x v="1"/>
    <s v="L40"/>
    <x v="6"/>
    <x v="0"/>
    <s v="Kindlaksmääratud vahendid"/>
    <x v="1"/>
    <x v="1"/>
    <x v="1"/>
    <x v="1"/>
    <x v="2"/>
    <x v="2"/>
    <s v="None"/>
    <s v="None"/>
    <s v="None"/>
    <s v="None"/>
    <x v="23"/>
    <x v="23"/>
    <s v="KLRK01"/>
    <s v="Kliimaeesmärkide elluviimine ja ilmainfo tagamine ning rohereformi ja keskkonnateadlikkuse suunamine"/>
    <s v="KLRK"/>
    <x v="5"/>
    <s v="KL"/>
    <x v="1"/>
    <n v="-118177.09"/>
  </r>
  <r>
    <s v="2025"/>
    <x v="1"/>
    <s v="L40"/>
    <x v="6"/>
    <x v="0"/>
    <s v="Kindlaksmääratud vahendid"/>
    <x v="1"/>
    <x v="1"/>
    <x v="3"/>
    <x v="3"/>
    <x v="2"/>
    <x v="2"/>
    <s v="None"/>
    <s v="None"/>
    <s v="L40-RTE-JAAT"/>
    <s v="RTE jäätmete valdkond (reaalajamajandu"/>
    <x v="12"/>
    <x v="12"/>
    <s v="ELER03"/>
    <s v="Ringmajanduse poliitika"/>
    <s v="ELER"/>
    <x v="2"/>
    <s v="EL"/>
    <x v="0"/>
    <n v="-7230.3300000000017"/>
  </r>
  <r>
    <s v="2025"/>
    <x v="1"/>
    <s v="L10"/>
    <x v="1"/>
    <x v="0"/>
    <s v="Kindlaksmääratud vahendid"/>
    <x v="1"/>
    <x v="1"/>
    <x v="3"/>
    <x v="3"/>
    <x v="2"/>
    <x v="2"/>
    <s v="None"/>
    <s v="None"/>
    <s v="L10-TEADUS-ARENDUS"/>
    <s v="Teadus- ja arendustegevuse koordineerimi"/>
    <x v="14"/>
    <x v="14"/>
    <s v="ELER01"/>
    <s v="Ehituspoliitika"/>
    <s v="ELER"/>
    <x v="2"/>
    <s v="EL"/>
    <x v="0"/>
    <n v="-78885.039516129036"/>
  </r>
  <r>
    <s v="2025"/>
    <x v="1"/>
    <s v="L10"/>
    <x v="1"/>
    <x v="0"/>
    <s v="Kindlaksmääratud vahendid"/>
    <x v="1"/>
    <x v="1"/>
    <x v="3"/>
    <x v="3"/>
    <x v="2"/>
    <x v="2"/>
    <s v="None"/>
    <s v="None"/>
    <s v="L10-TEADUS-ARENDUS"/>
    <s v="Teadus- ja arendustegevuse koordineerimi"/>
    <x v="10"/>
    <x v="10"/>
    <s v="ELTL01"/>
    <s v="Transpordi konkurentsivõime"/>
    <s v="ELTL"/>
    <x v="1"/>
    <s v="EL"/>
    <x v="0"/>
    <n v="-2578.0079032258059"/>
  </r>
  <r>
    <s v="2025"/>
    <x v="1"/>
    <s v="L10"/>
    <x v="1"/>
    <x v="0"/>
    <s v="Kindlaksmääratud vahendid"/>
    <x v="1"/>
    <x v="1"/>
    <x v="3"/>
    <x v="3"/>
    <x v="2"/>
    <x v="2"/>
    <s v="None"/>
    <s v="None"/>
    <s v="L10-TEADUS-ARENDUS"/>
    <s v="Teadus- ja arendustegevuse koordineerimi"/>
    <x v="21"/>
    <x v="21"/>
    <s v="ELTL01"/>
    <s v="Transpordi konkurentsivõime"/>
    <s v="ELTL"/>
    <x v="1"/>
    <s v="EL"/>
    <x v="0"/>
    <n v="-2578.0079032258059"/>
  </r>
  <r>
    <s v="2025"/>
    <x v="1"/>
    <s v="LA0"/>
    <x v="0"/>
    <x v="0"/>
    <s v="Kindlaksmääratud vahendid"/>
    <x v="1"/>
    <x v="1"/>
    <x v="3"/>
    <x v="3"/>
    <x v="2"/>
    <x v="2"/>
    <s v="None"/>
    <s v="None"/>
    <s v="None"/>
    <s v="None"/>
    <x v="25"/>
    <x v="25"/>
    <s v="ELTL01"/>
    <s v="Transpordi konkurentsivõime"/>
    <s v="ELTL"/>
    <x v="1"/>
    <s v="EL"/>
    <x v="0"/>
    <n v="-8071.6999999999989"/>
  </r>
  <r>
    <s v="2025"/>
    <x v="1"/>
    <s v="LB0"/>
    <x v="4"/>
    <x v="0"/>
    <s v="Kindlaksmääratud vahendid"/>
    <x v="0"/>
    <x v="0"/>
    <x v="0"/>
    <x v="0"/>
    <x v="23"/>
    <x v="23"/>
    <s v="None"/>
    <s v="None"/>
    <s v="None"/>
    <s v="None"/>
    <x v="28"/>
    <x v="28"/>
    <s v="KLEM00"/>
    <s v="KLEM Meede"/>
    <s v="KLEM"/>
    <x v="3"/>
    <s v="KL"/>
    <x v="1"/>
    <n v="-375000"/>
  </r>
  <r>
    <s v="2025"/>
    <x v="1"/>
    <s v="L10"/>
    <x v="1"/>
    <x v="0"/>
    <s v="Kindlaksmääratud vahendid"/>
    <x v="1"/>
    <x v="1"/>
    <x v="3"/>
    <x v="3"/>
    <x v="2"/>
    <x v="2"/>
    <s v="None"/>
    <s v="None"/>
    <s v="L10-TEADUS-ARENDUS"/>
    <s v="Teadus- ja arendustegevuse koordineerimi"/>
    <x v="13"/>
    <x v="13"/>
    <s v="KLEM01"/>
    <s v="Energiavarustuse tagamine ja energiaturu korraldus"/>
    <s v="KLEM"/>
    <x v="3"/>
    <s v="KL"/>
    <x v="1"/>
    <n v="-10312.031612903224"/>
  </r>
  <r>
    <s v="2025"/>
    <x v="1"/>
    <s v="L10"/>
    <x v="1"/>
    <x v="0"/>
    <s v="Kindlaksmääratud vahendid"/>
    <x v="1"/>
    <x v="1"/>
    <x v="1"/>
    <x v="1"/>
    <x v="2"/>
    <x v="2"/>
    <s v="None"/>
    <s v="None"/>
    <s v="None"/>
    <s v="None"/>
    <x v="4"/>
    <x v="4"/>
    <s v="ELMV01"/>
    <s v="Merekeskkonna ja vee kaitse ning kasutus"/>
    <s v="ELMV"/>
    <x v="0"/>
    <s v="EL"/>
    <x v="0"/>
    <n v="-51680.993682027649"/>
  </r>
  <r>
    <s v="2025"/>
    <x v="1"/>
    <s v="L10"/>
    <x v="1"/>
    <x v="0"/>
    <s v="Kindlaksmääratud vahendid"/>
    <x v="1"/>
    <x v="1"/>
    <x v="2"/>
    <x v="2"/>
    <x v="2"/>
    <x v="2"/>
    <s v="8L10-RE00-ENERGIATEA"/>
    <s v="KR Energiasäästu saavutamise alase teadlikkuse tõstmine"/>
    <s v="None"/>
    <s v="None"/>
    <x v="14"/>
    <x v="14"/>
    <s v="ELER01"/>
    <s v="Ehituspoliitika"/>
    <s v="ELER"/>
    <x v="2"/>
    <s v="EL"/>
    <x v="0"/>
    <n v="-166348.41"/>
  </r>
  <r>
    <s v="2025"/>
    <x v="1"/>
    <s v="LC0"/>
    <x v="5"/>
    <x v="0"/>
    <s v="Kindlaksmääratud vahendid"/>
    <x v="0"/>
    <x v="0"/>
    <x v="0"/>
    <x v="0"/>
    <x v="16"/>
    <x v="16"/>
    <s v="None"/>
    <s v="None"/>
    <s v="None"/>
    <s v="None"/>
    <x v="0"/>
    <x v="0"/>
    <s v="ELMV00"/>
    <s v="ELMV Meede"/>
    <s v="ELMV"/>
    <x v="0"/>
    <s v="EL"/>
    <x v="0"/>
    <n v="-155917"/>
  </r>
  <r>
    <s v="2025"/>
    <x v="1"/>
    <s v="L40"/>
    <x v="6"/>
    <x v="0"/>
    <s v="Kindlaksmääratud vahendid"/>
    <x v="1"/>
    <x v="1"/>
    <x v="1"/>
    <x v="1"/>
    <x v="2"/>
    <x v="2"/>
    <s v="None"/>
    <s v="None"/>
    <s v="L40-RTE-OHK"/>
    <s v="RTE õhu valdkond (reaalajamajandus)"/>
    <x v="5"/>
    <x v="5"/>
    <s v="KLEM04"/>
    <s v="Õhukvaliteedi parendamine"/>
    <s v="KLEM"/>
    <x v="3"/>
    <s v="KL"/>
    <x v="1"/>
    <n v="-10674.489999999998"/>
  </r>
  <r>
    <s v="2025"/>
    <x v="2"/>
    <s v="L10"/>
    <x v="1"/>
    <x v="0"/>
    <s v="Kindlaksmääratud vahendid"/>
    <x v="1"/>
    <x v="1"/>
    <x v="3"/>
    <x v="3"/>
    <x v="2"/>
    <x v="2"/>
    <s v="None"/>
    <s v="None"/>
    <s v="L10-TEADUS-ARENDUS"/>
    <s v="Teadus- ja arendustegevuse koordineerimi"/>
    <x v="29"/>
    <x v="29"/>
    <s v="ELER01"/>
    <s v="Ehituspoliitika"/>
    <s v="ELER"/>
    <x v="2"/>
    <s v="EL"/>
    <x v="0"/>
    <n v="-3263.7142857142849"/>
  </r>
  <r>
    <s v="2025"/>
    <x v="2"/>
    <s v="L10"/>
    <x v="1"/>
    <x v="0"/>
    <s v="Kindlaksmääratud vahendid"/>
    <x v="1"/>
    <x v="1"/>
    <x v="3"/>
    <x v="3"/>
    <x v="2"/>
    <x v="2"/>
    <s v="None"/>
    <s v="None"/>
    <s v="L10-TEADUS-ARENDUS"/>
    <s v="Teadus- ja arendustegevuse koordineerimi"/>
    <x v="4"/>
    <x v="4"/>
    <s v="ELMV01"/>
    <s v="Merekeskkonna ja vee kaitse ning kasutus"/>
    <s v="ELMV"/>
    <x v="0"/>
    <s v="EL"/>
    <x v="0"/>
    <n v="-149791.14285714287"/>
  </r>
  <r>
    <s v="2025"/>
    <x v="2"/>
    <s v="L10"/>
    <x v="1"/>
    <x v="0"/>
    <s v="Kindlaksmääratud vahendid"/>
    <x v="1"/>
    <x v="1"/>
    <x v="3"/>
    <x v="3"/>
    <x v="2"/>
    <x v="2"/>
    <s v="None"/>
    <s v="None"/>
    <s v="L10-TEADUS-ARENDUS"/>
    <s v="Teadus- ja arendustegevuse koordineerimi"/>
    <x v="6"/>
    <x v="6"/>
    <s v="ELMV01"/>
    <s v="Merekeskkonna ja vee kaitse ning kasutus"/>
    <s v="ELMV"/>
    <x v="0"/>
    <s v="EL"/>
    <x v="0"/>
    <n v="-9791.1428571428551"/>
  </r>
  <r>
    <s v="2025"/>
    <x v="2"/>
    <s v="L40"/>
    <x v="6"/>
    <x v="1"/>
    <s v="Tulud ja tuludest sõltuvad kulud"/>
    <x v="2"/>
    <x v="2"/>
    <x v="6"/>
    <x v="6"/>
    <x v="24"/>
    <x v="24"/>
    <s v="9L40-MU00-ADAPTEST"/>
    <s v="LIFE SIP AdaptEst kliimamuutustega kohanemine"/>
    <s v="None"/>
    <s v="None"/>
    <x v="26"/>
    <x v="26"/>
    <s v="XX0100"/>
    <s v="XX Meede"/>
    <s v="XX01"/>
    <x v="6"/>
    <s v="XX"/>
    <x v="2"/>
    <n v="111974.0001"/>
  </r>
  <r>
    <s v="2025"/>
    <x v="2"/>
    <s v="L10"/>
    <x v="1"/>
    <x v="2"/>
    <s v="Arvestuslikud vahendid"/>
    <x v="3"/>
    <x v="3"/>
    <x v="7"/>
    <x v="7"/>
    <x v="10"/>
    <x v="10"/>
    <s v="9L10-MU21-LIFE-HOME"/>
    <s v="LIFE22-CET-LIFEheritageHOME"/>
    <s v="None"/>
    <s v="None"/>
    <x v="26"/>
    <x v="26"/>
    <s v="XX0100"/>
    <s v="XX Meede"/>
    <s v="XX01"/>
    <x v="6"/>
    <s v="XX"/>
    <x v="2"/>
    <n v="-705.95655737704897"/>
  </r>
  <r>
    <s v="2025"/>
    <x v="2"/>
    <s v="L40"/>
    <x v="6"/>
    <x v="3"/>
    <s v="Majandustegevusest laekuv tulu"/>
    <x v="1"/>
    <x v="1"/>
    <x v="1"/>
    <x v="1"/>
    <x v="2"/>
    <x v="2"/>
    <s v="None"/>
    <s v="None"/>
    <s v="None"/>
    <s v="None"/>
    <x v="4"/>
    <x v="4"/>
    <s v="ELMV01"/>
    <s v="Merekeskkonna ja vee kaitse ning kasutus"/>
    <s v="ELMV"/>
    <x v="0"/>
    <s v="EL"/>
    <x v="0"/>
    <n v="-19022.930000000004"/>
  </r>
  <r>
    <s v="2025"/>
    <x v="2"/>
    <s v="L10"/>
    <x v="1"/>
    <x v="0"/>
    <s v="Kindlaksmääratud vahendid"/>
    <x v="1"/>
    <x v="1"/>
    <x v="3"/>
    <x v="3"/>
    <x v="2"/>
    <x v="2"/>
    <s v="None"/>
    <s v="None"/>
    <s v="L10-TEADUS-ARENDUS"/>
    <s v="Teadus- ja arendustegevuse koordineerimi"/>
    <x v="2"/>
    <x v="2"/>
    <s v="ELTL01"/>
    <s v="Transpordi konkurentsivõime"/>
    <s v="ELTL"/>
    <x v="1"/>
    <s v="EL"/>
    <x v="0"/>
    <n v="-3263.7142857142849"/>
  </r>
  <r>
    <s v="2025"/>
    <x v="2"/>
    <s v="L10"/>
    <x v="1"/>
    <x v="2"/>
    <s v="Arvestuslikud vahendid"/>
    <x v="3"/>
    <x v="3"/>
    <x v="7"/>
    <x v="7"/>
    <x v="2"/>
    <x v="2"/>
    <s v="None"/>
    <s v="None"/>
    <s v="None"/>
    <s v="None"/>
    <x v="26"/>
    <x v="26"/>
    <s v="XX0100"/>
    <s v="XX Meede"/>
    <s v="XX01"/>
    <x v="6"/>
    <s v="XX"/>
    <x v="2"/>
    <n v="-825007.11"/>
  </r>
  <r>
    <s v="2025"/>
    <x v="2"/>
    <s v="L10"/>
    <x v="1"/>
    <x v="0"/>
    <s v="Kindlaksmääratud vahendid"/>
    <x v="1"/>
    <x v="1"/>
    <x v="3"/>
    <x v="3"/>
    <x v="2"/>
    <x v="2"/>
    <s v="None"/>
    <s v="None"/>
    <s v="None"/>
    <s v="None"/>
    <x v="8"/>
    <x v="8"/>
    <s v="ELMV02"/>
    <s v="Meremajanduse konkurentsivõime tõstmine"/>
    <s v="ELMV"/>
    <x v="0"/>
    <s v="EL"/>
    <x v="0"/>
    <n v="-32136.505864546132"/>
  </r>
  <r>
    <s v="2025"/>
    <x v="2"/>
    <s v="L40"/>
    <x v="6"/>
    <x v="1"/>
    <s v="Tulud ja tuludest sõltuvad kulud"/>
    <x v="3"/>
    <x v="3"/>
    <x v="8"/>
    <x v="8"/>
    <x v="2"/>
    <x v="2"/>
    <s v="6L40-SH00-01212-BIM"/>
    <s v="Bioloogiline mitmekesisus"/>
    <s v="None"/>
    <s v="None"/>
    <x v="26"/>
    <x v="26"/>
    <s v="XX0100"/>
    <s v="XX Meede"/>
    <s v="XX01"/>
    <x v="6"/>
    <s v="XX"/>
    <x v="2"/>
    <n v="-64225"/>
  </r>
  <r>
    <s v="2025"/>
    <x v="2"/>
    <s v="L40"/>
    <x v="6"/>
    <x v="1"/>
    <s v="Tulud ja tuludest sõltuvad kulud"/>
    <x v="3"/>
    <x v="3"/>
    <x v="8"/>
    <x v="8"/>
    <x v="2"/>
    <x v="2"/>
    <s v="1L40-RF21-02352-YLEU"/>
    <s v="Üleujutusohu ennetamine ja leevendamine, hoiatussüsteemid"/>
    <s v="None"/>
    <s v="None"/>
    <x v="26"/>
    <x v="26"/>
    <s v="XX0100"/>
    <s v="XX Meede"/>
    <s v="XX01"/>
    <x v="6"/>
    <s v="XX"/>
    <x v="2"/>
    <n v="-141557"/>
  </r>
  <r>
    <s v="2025"/>
    <x v="2"/>
    <s v="L60"/>
    <x v="7"/>
    <x v="1"/>
    <s v="Tulud ja tuludest sõltuvad kulud"/>
    <x v="3"/>
    <x v="3"/>
    <x v="8"/>
    <x v="8"/>
    <x v="2"/>
    <x v="2"/>
    <s v="9L60-MU00-ADAPTEST"/>
    <s v="LIFE SIP AdaptEst kliimamuutustega kohanemine"/>
    <s v="None"/>
    <s v="None"/>
    <x v="26"/>
    <x v="26"/>
    <s v="XX0100"/>
    <s v="XX Meede"/>
    <s v="XX01"/>
    <x v="6"/>
    <s v="XX"/>
    <x v="2"/>
    <n v="-22470.79"/>
  </r>
  <r>
    <s v="2025"/>
    <x v="2"/>
    <s v="L60"/>
    <x v="7"/>
    <x v="1"/>
    <s v="Tulud ja tuludest sõltuvad kulud"/>
    <x v="1"/>
    <x v="1"/>
    <x v="3"/>
    <x v="3"/>
    <x v="2"/>
    <x v="2"/>
    <s v="9L60-MU00-ADAPTEST"/>
    <s v="LIFE SIP AdaptEst kliimamuutustega kohanemine"/>
    <s v="None"/>
    <s v="None"/>
    <x v="15"/>
    <x v="15"/>
    <s v="KLRK01"/>
    <s v="Kliimaeesmärkide elluviimine ja ilmainfo tagamine ning rohereformi ja keskkonnateadlikkuse suunamine"/>
    <s v="KLRK"/>
    <x v="5"/>
    <s v="KL"/>
    <x v="1"/>
    <n v="-105933.71"/>
  </r>
  <r>
    <s v="2025"/>
    <x v="2"/>
    <s v="L10"/>
    <x v="1"/>
    <x v="2"/>
    <s v="Arvestuslikud vahendid"/>
    <x v="3"/>
    <x v="3"/>
    <x v="8"/>
    <x v="8"/>
    <x v="2"/>
    <x v="2"/>
    <s v="None"/>
    <s v="None"/>
    <s v="None"/>
    <s v="None"/>
    <x v="26"/>
    <x v="26"/>
    <s v="XX0100"/>
    <s v="XX Meede"/>
    <s v="XX01"/>
    <x v="6"/>
    <s v="XX"/>
    <x v="2"/>
    <n v="-1602393.1199"/>
  </r>
  <r>
    <s v="2025"/>
    <x v="2"/>
    <s v="L40"/>
    <x v="6"/>
    <x v="3"/>
    <s v="Majandustegevusest laekuv tulu"/>
    <x v="1"/>
    <x v="1"/>
    <x v="3"/>
    <x v="3"/>
    <x v="2"/>
    <x v="2"/>
    <s v="None"/>
    <s v="None"/>
    <s v="None"/>
    <s v="None"/>
    <x v="4"/>
    <x v="4"/>
    <s v="ELMV01"/>
    <s v="Merekeskkonna ja vee kaitse ning kasutus"/>
    <s v="ELMV"/>
    <x v="0"/>
    <s v="EL"/>
    <x v="0"/>
    <n v="-976.66000000000008"/>
  </r>
  <r>
    <s v="2025"/>
    <x v="2"/>
    <s v="L40"/>
    <x v="6"/>
    <x v="4"/>
    <s v="Mitterahalised vahendid"/>
    <x v="1"/>
    <x v="1"/>
    <x v="9"/>
    <x v="9"/>
    <x v="2"/>
    <x v="2"/>
    <s v="None"/>
    <s v="None"/>
    <s v="None"/>
    <s v="None"/>
    <x v="16"/>
    <x v="16"/>
    <s v="KLEK01"/>
    <s v="Eluslooduse kaitse ja kasutus"/>
    <s v="KLEK"/>
    <x v="4"/>
    <s v="KL"/>
    <x v="1"/>
    <n v="-11594"/>
  </r>
  <r>
    <s v="2025"/>
    <x v="2"/>
    <s v="L40"/>
    <x v="6"/>
    <x v="4"/>
    <s v="Mitterahalised vahendid"/>
    <x v="1"/>
    <x v="1"/>
    <x v="9"/>
    <x v="9"/>
    <x v="2"/>
    <x v="2"/>
    <s v="None"/>
    <s v="None"/>
    <s v="None"/>
    <s v="None"/>
    <x v="23"/>
    <x v="23"/>
    <s v="KLRK01"/>
    <s v="Kliimaeesmärkide elluviimine ja ilmainfo tagamine ning rohereformi ja keskkonnateadlikkuse suunamine"/>
    <s v="KLRK"/>
    <x v="5"/>
    <s v="KL"/>
    <x v="1"/>
    <n v="-225044"/>
  </r>
  <r>
    <s v="2025"/>
    <x v="2"/>
    <s v="L10"/>
    <x v="1"/>
    <x v="0"/>
    <s v="Kindlaksmääratud vahendid"/>
    <x v="1"/>
    <x v="1"/>
    <x v="3"/>
    <x v="3"/>
    <x v="2"/>
    <x v="2"/>
    <s v="None"/>
    <s v="None"/>
    <s v="L10-TEADUS-ARENDUS"/>
    <s v="Teadus- ja arendustegevuse koordineerimi"/>
    <x v="16"/>
    <x v="16"/>
    <s v="KLEK01"/>
    <s v="Eluslooduse kaitse ja kasutus"/>
    <s v="KLEK"/>
    <x v="4"/>
    <s v="KL"/>
    <x v="1"/>
    <n v="-168691.14285714287"/>
  </r>
  <r>
    <s v="2025"/>
    <x v="2"/>
    <s v="L60"/>
    <x v="7"/>
    <x v="0"/>
    <s v="Kindlaksmääratud vahendid"/>
    <x v="1"/>
    <x v="1"/>
    <x v="1"/>
    <x v="1"/>
    <x v="2"/>
    <x v="2"/>
    <s v="None"/>
    <s v="None"/>
    <s v="None"/>
    <s v="None"/>
    <x v="15"/>
    <x v="15"/>
    <s v="KLRK01"/>
    <s v="Kliimaeesmärkide elluviimine ja ilmainfo tagamine ning rohereformi ja keskkonnateadlikkuse suunamine"/>
    <s v="KLRK"/>
    <x v="5"/>
    <s v="KL"/>
    <x v="1"/>
    <n v="-595452"/>
  </r>
  <r>
    <s v="2025"/>
    <x v="2"/>
    <s v="L60"/>
    <x v="7"/>
    <x v="3"/>
    <s v="Majandustegevusest laekuv tulu"/>
    <x v="1"/>
    <x v="1"/>
    <x v="3"/>
    <x v="3"/>
    <x v="2"/>
    <x v="2"/>
    <s v="None"/>
    <s v="None"/>
    <s v="None"/>
    <s v="None"/>
    <x v="15"/>
    <x v="15"/>
    <s v="KLRK01"/>
    <s v="Kliimaeesmärkide elluviimine ja ilmainfo tagamine ning rohereformi ja keskkonnateadlikkuse suunamine"/>
    <s v="KLRK"/>
    <x v="5"/>
    <s v="KL"/>
    <x v="1"/>
    <n v="-59129.999999999993"/>
  </r>
  <r>
    <s v="2025"/>
    <x v="2"/>
    <s v="L60"/>
    <x v="7"/>
    <x v="2"/>
    <s v="Arvestuslikud vahendid"/>
    <x v="3"/>
    <x v="3"/>
    <x v="8"/>
    <x v="8"/>
    <x v="25"/>
    <x v="25"/>
    <s v="None"/>
    <s v="None"/>
    <s v="None"/>
    <s v="None"/>
    <x v="26"/>
    <x v="26"/>
    <s v="XX0100"/>
    <s v="XX Meede"/>
    <s v="XX01"/>
    <x v="6"/>
    <s v="XX"/>
    <x v="2"/>
    <n v="-43284.599900000001"/>
  </r>
  <r>
    <s v="2025"/>
    <x v="2"/>
    <s v="L40"/>
    <x v="6"/>
    <x v="3"/>
    <s v="Majandustegevusest laekuv tulu"/>
    <x v="2"/>
    <x v="2"/>
    <x v="10"/>
    <x v="10"/>
    <x v="2"/>
    <x v="2"/>
    <s v="None"/>
    <s v="None"/>
    <s v="None"/>
    <s v="None"/>
    <x v="26"/>
    <x v="26"/>
    <s v="XX0100"/>
    <s v="XX Meede"/>
    <s v="XX01"/>
    <x v="6"/>
    <s v="XX"/>
    <x v="2"/>
    <n v="1000000.0000999999"/>
  </r>
  <r>
    <s v="2025"/>
    <x v="2"/>
    <s v="L60"/>
    <x v="7"/>
    <x v="3"/>
    <s v="Majandustegevusest laekuv tulu"/>
    <x v="2"/>
    <x v="2"/>
    <x v="10"/>
    <x v="10"/>
    <x v="2"/>
    <x v="2"/>
    <s v="None"/>
    <s v="None"/>
    <s v="None"/>
    <s v="None"/>
    <x v="26"/>
    <x v="26"/>
    <s v="XX0100"/>
    <s v="XX Meede"/>
    <s v="XX01"/>
    <x v="6"/>
    <s v="XX"/>
    <x v="2"/>
    <n v="150000.00080000001"/>
  </r>
  <r>
    <s v="2025"/>
    <x v="2"/>
    <s v="L10"/>
    <x v="1"/>
    <x v="0"/>
    <s v="Kindlaksmääratud vahendid"/>
    <x v="1"/>
    <x v="1"/>
    <x v="3"/>
    <x v="3"/>
    <x v="2"/>
    <x v="2"/>
    <s v="None"/>
    <s v="None"/>
    <s v="None"/>
    <s v="None"/>
    <x v="14"/>
    <x v="14"/>
    <s v="ELER01"/>
    <s v="Ehituspoliitika"/>
    <s v="ELER"/>
    <x v="2"/>
    <s v="EL"/>
    <x v="0"/>
    <n v="-96016.446076268199"/>
  </r>
  <r>
    <s v="2025"/>
    <x v="2"/>
    <s v="L60"/>
    <x v="7"/>
    <x v="3"/>
    <s v="Majandustegevusest laekuv tulu"/>
    <x v="3"/>
    <x v="3"/>
    <x v="8"/>
    <x v="8"/>
    <x v="2"/>
    <x v="2"/>
    <s v="None"/>
    <s v="None"/>
    <s v="None"/>
    <s v="None"/>
    <x v="26"/>
    <x v="26"/>
    <s v="XX0100"/>
    <s v="XX Meede"/>
    <s v="XX01"/>
    <x v="6"/>
    <s v="XX"/>
    <x v="2"/>
    <n v="-8870"/>
  </r>
  <r>
    <s v="2025"/>
    <x v="2"/>
    <s v="L70"/>
    <x v="2"/>
    <x v="0"/>
    <s v="Kindlaksmääratud vahendid"/>
    <x v="1"/>
    <x v="1"/>
    <x v="1"/>
    <x v="1"/>
    <x v="2"/>
    <x v="2"/>
    <s v="None"/>
    <s v="None"/>
    <s v="L70-RTE-JAAT"/>
    <s v="None"/>
    <x v="12"/>
    <x v="12"/>
    <s v="ELER03"/>
    <s v="Ringmajanduse poliitika"/>
    <s v="ELER"/>
    <x v="2"/>
    <s v="EL"/>
    <x v="0"/>
    <n v="-55000"/>
  </r>
  <r>
    <s v="2025"/>
    <x v="2"/>
    <s v="L40"/>
    <x v="6"/>
    <x v="1"/>
    <s v="Tulud ja tuludest sõltuvad kulud"/>
    <x v="3"/>
    <x v="3"/>
    <x v="8"/>
    <x v="8"/>
    <x v="2"/>
    <x v="2"/>
    <s v="9L40-MU00-OWGRE"/>
    <s v="Optimeeritud ilmastikuga seotud rohelise energia tootmine ja tarbimine"/>
    <s v="None"/>
    <s v="None"/>
    <x v="26"/>
    <x v="26"/>
    <s v="XX0100"/>
    <s v="XX Meede"/>
    <s v="XX01"/>
    <x v="6"/>
    <s v="XX"/>
    <x v="2"/>
    <n v="-548"/>
  </r>
  <r>
    <s v="2025"/>
    <x v="2"/>
    <s v="L10"/>
    <x v="1"/>
    <x v="0"/>
    <s v="Kindlaksmääratud vahendid"/>
    <x v="1"/>
    <x v="1"/>
    <x v="3"/>
    <x v="3"/>
    <x v="2"/>
    <x v="2"/>
    <s v="None"/>
    <s v="None"/>
    <s v="None"/>
    <s v="None"/>
    <x v="4"/>
    <x v="4"/>
    <s v="ELMV01"/>
    <s v="Merekeskkonna ja vee kaitse ning kasutus"/>
    <s v="ELMV"/>
    <x v="0"/>
    <s v="EL"/>
    <x v="0"/>
    <n v="-340488.85770031344"/>
  </r>
  <r>
    <s v="2025"/>
    <x v="2"/>
    <s v="L70"/>
    <x v="2"/>
    <x v="0"/>
    <s v="Kindlaksmääratud vahendid"/>
    <x v="1"/>
    <x v="1"/>
    <x v="2"/>
    <x v="2"/>
    <x v="2"/>
    <x v="2"/>
    <s v="None"/>
    <s v="None"/>
    <s v="None"/>
    <s v="None"/>
    <x v="22"/>
    <x v="22"/>
    <s v="KLEK01"/>
    <s v="Eluslooduse kaitse ja kasutus"/>
    <s v="KLEK"/>
    <x v="4"/>
    <s v="KL"/>
    <x v="1"/>
    <n v="-426571.9999"/>
  </r>
  <r>
    <s v="2025"/>
    <x v="2"/>
    <s v="L10"/>
    <x v="1"/>
    <x v="0"/>
    <s v="Kindlaksmääratud vahendid"/>
    <x v="1"/>
    <x v="1"/>
    <x v="3"/>
    <x v="3"/>
    <x v="2"/>
    <x v="2"/>
    <s v="None"/>
    <s v="None"/>
    <s v="L10-TEADUS-ARENDUS"/>
    <s v="Teadus- ja arendustegevuse koordineerimi"/>
    <x v="19"/>
    <x v="19"/>
    <s v="KLRK01"/>
    <s v="Kliimaeesmärkide elluviimine ja ilmainfo tagamine ning rohereformi ja keskkonnateadlikkuse suunamine"/>
    <s v="KLRK"/>
    <x v="5"/>
    <s v="KL"/>
    <x v="1"/>
    <n v="-3263.7142857142849"/>
  </r>
  <r>
    <s v="2025"/>
    <x v="2"/>
    <s v="L10"/>
    <x v="1"/>
    <x v="0"/>
    <s v="Kindlaksmääratud vahendid"/>
    <x v="1"/>
    <x v="1"/>
    <x v="3"/>
    <x v="3"/>
    <x v="2"/>
    <x v="2"/>
    <s v="None"/>
    <s v="None"/>
    <s v="L10-TEADUS-ARENDUS"/>
    <s v="Teadus- ja arendustegevuse koordineerimi"/>
    <x v="5"/>
    <x v="5"/>
    <s v="KLEM04"/>
    <s v="Õhukvaliteedi parendamine"/>
    <s v="KLEM"/>
    <x v="3"/>
    <s v="KL"/>
    <x v="1"/>
    <n v="-84791.142857142855"/>
  </r>
  <r>
    <s v="2025"/>
    <x v="2"/>
    <s v="L10"/>
    <x v="1"/>
    <x v="0"/>
    <s v="Kindlaksmääratud vahendid"/>
    <x v="1"/>
    <x v="1"/>
    <x v="3"/>
    <x v="3"/>
    <x v="2"/>
    <x v="2"/>
    <s v="None"/>
    <s v="None"/>
    <s v="None"/>
    <s v="None"/>
    <x v="2"/>
    <x v="2"/>
    <s v="ELTL01"/>
    <s v="Transpordi konkurentsivõime"/>
    <s v="ELTL"/>
    <x v="1"/>
    <s v="EL"/>
    <x v="0"/>
    <n v="-19635.357061424475"/>
  </r>
  <r>
    <s v="2025"/>
    <x v="2"/>
    <s v="L10"/>
    <x v="1"/>
    <x v="0"/>
    <s v="Kindlaksmääratud vahendid"/>
    <x v="1"/>
    <x v="1"/>
    <x v="3"/>
    <x v="3"/>
    <x v="2"/>
    <x v="2"/>
    <s v="None"/>
    <s v="None"/>
    <s v="None"/>
    <s v="None"/>
    <x v="25"/>
    <x v="25"/>
    <s v="ELTL01"/>
    <s v="Transpordi konkurentsivõime"/>
    <s v="ELTL"/>
    <x v="1"/>
    <s v="EL"/>
    <x v="0"/>
    <n v="-57685.661350553426"/>
  </r>
  <r>
    <s v="2025"/>
    <x v="2"/>
    <s v="L70"/>
    <x v="2"/>
    <x v="0"/>
    <s v="Kindlaksmääratud vahendid"/>
    <x v="1"/>
    <x v="1"/>
    <x v="1"/>
    <x v="1"/>
    <x v="2"/>
    <x v="2"/>
    <s v="None"/>
    <s v="None"/>
    <s v="None"/>
    <s v="None"/>
    <x v="11"/>
    <x v="11"/>
    <s v="KLEK02"/>
    <s v="Keskkonnakorraldus ja kiirgusohutus"/>
    <s v="KLEK"/>
    <x v="4"/>
    <s v="KL"/>
    <x v="1"/>
    <n v="-559847.75881078048"/>
  </r>
  <r>
    <s v="2025"/>
    <x v="2"/>
    <s v="L10"/>
    <x v="1"/>
    <x v="5"/>
    <s v="Muud tulud ja tuludest sõltuvad kulud"/>
    <x v="3"/>
    <x v="3"/>
    <x v="8"/>
    <x v="8"/>
    <x v="26"/>
    <x v="26"/>
    <s v="9L10-MU14-RB-CEF9"/>
    <s v="Rail Baltic 1435 mm raudtee arendamine Eestis CEF IX rahastus"/>
    <s v="None"/>
    <s v="None"/>
    <x v="26"/>
    <x v="26"/>
    <s v="XX0100"/>
    <s v="XX Meede"/>
    <s v="XX01"/>
    <x v="6"/>
    <s v="XX"/>
    <x v="2"/>
    <n v="2.0000000949949026E-4"/>
  </r>
  <r>
    <s v="2025"/>
    <x v="2"/>
    <s v="L10"/>
    <x v="1"/>
    <x v="0"/>
    <s v="Kindlaksmääratud vahendid"/>
    <x v="1"/>
    <x v="1"/>
    <x v="1"/>
    <x v="1"/>
    <x v="7"/>
    <x v="7"/>
    <s v="None"/>
    <s v="None"/>
    <s v="None"/>
    <s v="None"/>
    <x v="17"/>
    <x v="17"/>
    <s v="ELER03"/>
    <s v="Ringmajanduse poliitika"/>
    <s v="ELER"/>
    <x v="2"/>
    <s v="EL"/>
    <x v="0"/>
    <n v="-4317.2828083576178"/>
  </r>
  <r>
    <s v="2025"/>
    <x v="2"/>
    <s v="L10"/>
    <x v="1"/>
    <x v="0"/>
    <s v="Kindlaksmääratud vahendid"/>
    <x v="1"/>
    <x v="1"/>
    <x v="3"/>
    <x v="3"/>
    <x v="2"/>
    <x v="2"/>
    <s v="None"/>
    <s v="None"/>
    <s v="None"/>
    <s v="None"/>
    <x v="10"/>
    <x v="10"/>
    <s v="ELTL01"/>
    <s v="Transpordi konkurentsivõime"/>
    <s v="ELTL"/>
    <x v="1"/>
    <s v="EL"/>
    <x v="0"/>
    <n v="-70486.756961424486"/>
  </r>
  <r>
    <s v="2025"/>
    <x v="2"/>
    <s v="L40"/>
    <x v="6"/>
    <x v="1"/>
    <s v="Tulud ja tuludest sõltuvad kulud"/>
    <x v="1"/>
    <x v="1"/>
    <x v="1"/>
    <x v="1"/>
    <x v="2"/>
    <x v="2"/>
    <s v="1L40-CF21-23142-HUD3"/>
    <s v="Meteoroloogilise, hüdroloogilise ja keskkonnaseire arendamine"/>
    <s v="None"/>
    <s v="None"/>
    <x v="23"/>
    <x v="23"/>
    <s v="KLRK01"/>
    <s v="Kliimaeesmärkide elluviimine ja ilmainfo tagamine ning rohereformi ja keskkonnateadlikkuse suunamine"/>
    <s v="KLRK"/>
    <x v="5"/>
    <s v="KL"/>
    <x v="1"/>
    <n v="-35836.499999999985"/>
  </r>
  <r>
    <s v="2025"/>
    <x v="2"/>
    <s v="L10"/>
    <x v="1"/>
    <x v="0"/>
    <s v="Kindlaksmääratud vahendid"/>
    <x v="1"/>
    <x v="1"/>
    <x v="1"/>
    <x v="1"/>
    <x v="7"/>
    <x v="7"/>
    <s v="None"/>
    <s v="None"/>
    <s v="None"/>
    <s v="None"/>
    <x v="6"/>
    <x v="6"/>
    <s v="ELMV01"/>
    <s v="Merekeskkonna ja vee kaitse ning kasutus"/>
    <s v="ELMV"/>
    <x v="0"/>
    <s v="EL"/>
    <x v="0"/>
    <n v="-10353.751085063215"/>
  </r>
  <r>
    <s v="2025"/>
    <x v="2"/>
    <s v="L40"/>
    <x v="6"/>
    <x v="0"/>
    <s v="Kindlaksmääratud vahendid"/>
    <x v="1"/>
    <x v="1"/>
    <x v="3"/>
    <x v="3"/>
    <x v="25"/>
    <x v="25"/>
    <s v="None"/>
    <s v="None"/>
    <s v="None"/>
    <s v="None"/>
    <x v="23"/>
    <x v="23"/>
    <s v="KLRK01"/>
    <s v="Kliimaeesmärkide elluviimine ja ilmainfo tagamine ning rohereformi ja keskkonnateadlikkuse suunamine"/>
    <s v="KLRK"/>
    <x v="5"/>
    <s v="KL"/>
    <x v="1"/>
    <n v="-428994.58071380487"/>
  </r>
  <r>
    <s v="2025"/>
    <x v="2"/>
    <s v="L40"/>
    <x v="6"/>
    <x v="1"/>
    <s v="Tulud ja tuludest sõltuvad kulud"/>
    <x v="0"/>
    <x v="0"/>
    <x v="0"/>
    <x v="0"/>
    <x v="5"/>
    <x v="5"/>
    <s v="1L40-RF21-02352-YLEU"/>
    <s v="Üleujutusohu ennetamine ja leevendamine, hoiatussüsteemid"/>
    <s v="None"/>
    <s v="None"/>
    <x v="26"/>
    <x v="26"/>
    <s v="XX0100"/>
    <s v="XX Meede"/>
    <s v="XX01"/>
    <x v="6"/>
    <s v="XX"/>
    <x v="2"/>
    <n v="-816393"/>
  </r>
  <r>
    <s v="2025"/>
    <x v="2"/>
    <s v="L40"/>
    <x v="6"/>
    <x v="0"/>
    <s v="Kindlaksmääratud vahendid"/>
    <x v="1"/>
    <x v="1"/>
    <x v="1"/>
    <x v="1"/>
    <x v="2"/>
    <x v="2"/>
    <s v="None"/>
    <s v="None"/>
    <s v="L40-AVAANDMED"/>
    <s v="Avaandmete direktiivi rakendamine"/>
    <x v="4"/>
    <x v="4"/>
    <s v="ELMV01"/>
    <s v="Merekeskkonna ja vee kaitse ning kasutus"/>
    <s v="ELMV"/>
    <x v="0"/>
    <s v="EL"/>
    <x v="0"/>
    <n v="-54625"/>
  </r>
  <r>
    <s v="2025"/>
    <x v="2"/>
    <s v="L40"/>
    <x v="6"/>
    <x v="0"/>
    <s v="Kindlaksmääratud vahendid"/>
    <x v="1"/>
    <x v="1"/>
    <x v="3"/>
    <x v="3"/>
    <x v="2"/>
    <x v="2"/>
    <s v="None"/>
    <s v="None"/>
    <s v="None"/>
    <s v="None"/>
    <x v="15"/>
    <x v="15"/>
    <s v="KLRK01"/>
    <s v="Kliimaeesmärkide elluviimine ja ilmainfo tagamine ning rohereformi ja keskkonnateadlikkuse suunamine"/>
    <s v="KLRK"/>
    <x v="5"/>
    <s v="KL"/>
    <x v="1"/>
    <n v="-46070.760853172469"/>
  </r>
  <r>
    <s v="2025"/>
    <x v="2"/>
    <s v="L70"/>
    <x v="2"/>
    <x v="0"/>
    <s v="Kindlaksmääratud vahendid"/>
    <x v="1"/>
    <x v="1"/>
    <x v="1"/>
    <x v="1"/>
    <x v="2"/>
    <x v="2"/>
    <s v="None"/>
    <s v="None"/>
    <s v="None"/>
    <s v="None"/>
    <x v="18"/>
    <x v="18"/>
    <s v="KLEK02"/>
    <s v="Keskkonnakorraldus ja kiirgusohutus"/>
    <s v="KLEK"/>
    <x v="4"/>
    <s v="KL"/>
    <x v="1"/>
    <n v="-1416303.6017597225"/>
  </r>
  <r>
    <s v="2025"/>
    <x v="2"/>
    <s v="L10"/>
    <x v="1"/>
    <x v="0"/>
    <s v="Kindlaksmääratud vahendid"/>
    <x v="1"/>
    <x v="1"/>
    <x v="1"/>
    <x v="1"/>
    <x v="7"/>
    <x v="7"/>
    <s v="None"/>
    <s v="None"/>
    <s v="None"/>
    <s v="None"/>
    <x v="10"/>
    <x v="10"/>
    <s v="ELTL01"/>
    <s v="Transpordi konkurentsivõime"/>
    <s v="ELTL"/>
    <x v="1"/>
    <s v="EL"/>
    <x v="0"/>
    <n v="-5665.2048519423824"/>
  </r>
  <r>
    <s v="2025"/>
    <x v="2"/>
    <s v="L40"/>
    <x v="6"/>
    <x v="1"/>
    <s v="Tulud ja tuludest sõltuvad kulud"/>
    <x v="1"/>
    <x v="1"/>
    <x v="1"/>
    <x v="1"/>
    <x v="2"/>
    <x v="2"/>
    <s v="1L40-RF21-02352-YLEU"/>
    <s v="Üleujutusohu ennetamine ja leevendamine, hoiatussüsteemid"/>
    <s v="None"/>
    <s v="None"/>
    <x v="4"/>
    <x v="4"/>
    <s v="ELMV01"/>
    <s v="Merekeskkonna ja vee kaitse ning kasutus"/>
    <s v="ELMV"/>
    <x v="0"/>
    <s v="EL"/>
    <x v="0"/>
    <n v="-339386.00000000012"/>
  </r>
  <r>
    <s v="2025"/>
    <x v="2"/>
    <s v="L10"/>
    <x v="1"/>
    <x v="0"/>
    <s v="Kindlaksmääratud vahendid"/>
    <x v="1"/>
    <x v="1"/>
    <x v="3"/>
    <x v="3"/>
    <x v="2"/>
    <x v="2"/>
    <s v="None"/>
    <s v="None"/>
    <s v="L10-AVAANDMED"/>
    <s v="Avaandmete direktiivi rakendamine"/>
    <x v="4"/>
    <x v="4"/>
    <s v="ELMV01"/>
    <s v="Merekeskkonna ja vee kaitse ning kasutus"/>
    <s v="ELMV"/>
    <x v="0"/>
    <s v="EL"/>
    <x v="0"/>
    <n v="-1458.9999708199989"/>
  </r>
  <r>
    <s v="2025"/>
    <x v="2"/>
    <s v="L10"/>
    <x v="1"/>
    <x v="0"/>
    <s v="Kindlaksmääratud vahendid"/>
    <x v="1"/>
    <x v="1"/>
    <x v="1"/>
    <x v="1"/>
    <x v="7"/>
    <x v="7"/>
    <s v="None"/>
    <s v="None"/>
    <s v="None"/>
    <s v="None"/>
    <x v="18"/>
    <x v="18"/>
    <s v="KLEK02"/>
    <s v="Keskkonnakorraldus ja kiirgusohutus"/>
    <s v="KLEK"/>
    <x v="4"/>
    <s v="KL"/>
    <x v="1"/>
    <n v="-9322.9615496095248"/>
  </r>
  <r>
    <s v="2025"/>
    <x v="2"/>
    <s v="L40"/>
    <x v="6"/>
    <x v="0"/>
    <s v="Kindlaksmääratud vahendid"/>
    <x v="1"/>
    <x v="1"/>
    <x v="1"/>
    <x v="1"/>
    <x v="2"/>
    <x v="2"/>
    <s v="None"/>
    <s v="None"/>
    <s v="L40-AVAANDMED"/>
    <s v="Avaandmete direktiivi rakendamine"/>
    <x v="19"/>
    <x v="19"/>
    <s v="KLRK01"/>
    <s v="Kliimaeesmärkide elluviimine ja ilmainfo tagamine ning rohereformi ja keskkonnateadlikkuse suunamine"/>
    <s v="KLRK"/>
    <x v="5"/>
    <s v="KL"/>
    <x v="1"/>
    <n v="-5700"/>
  </r>
  <r>
    <s v="2025"/>
    <x v="2"/>
    <s v="L40"/>
    <x v="6"/>
    <x v="0"/>
    <s v="Kindlaksmääratud vahendid"/>
    <x v="1"/>
    <x v="1"/>
    <x v="1"/>
    <x v="1"/>
    <x v="2"/>
    <x v="2"/>
    <s v="None"/>
    <s v="None"/>
    <s v="None"/>
    <s v="None"/>
    <x v="6"/>
    <x v="6"/>
    <s v="ELMV01"/>
    <s v="Merekeskkonna ja vee kaitse ning kasutus"/>
    <s v="ELMV"/>
    <x v="0"/>
    <s v="EL"/>
    <x v="0"/>
    <n v="-40611.75819398"/>
  </r>
  <r>
    <s v="2025"/>
    <x v="2"/>
    <s v="L40"/>
    <x v="6"/>
    <x v="0"/>
    <s v="Kindlaksmääratud vahendid"/>
    <x v="1"/>
    <x v="1"/>
    <x v="3"/>
    <x v="3"/>
    <x v="2"/>
    <x v="2"/>
    <s v="None"/>
    <s v="None"/>
    <s v="L40-AVAANDMED"/>
    <s v="Avaandmete direktiivi rakendamine"/>
    <x v="19"/>
    <x v="19"/>
    <s v="KLRK01"/>
    <s v="Kliimaeesmärkide elluviimine ja ilmainfo tagamine ning rohereformi ja keskkonnateadlikkuse suunamine"/>
    <s v="KLRK"/>
    <x v="5"/>
    <s v="KL"/>
    <x v="1"/>
    <n v="-227.99999772000001"/>
  </r>
  <r>
    <s v="2025"/>
    <x v="2"/>
    <s v="L40"/>
    <x v="6"/>
    <x v="0"/>
    <s v="Kindlaksmääratud vahendid"/>
    <x v="1"/>
    <x v="1"/>
    <x v="3"/>
    <x v="3"/>
    <x v="2"/>
    <x v="2"/>
    <s v="None"/>
    <s v="None"/>
    <s v="L40-AVAANDMED"/>
    <s v="Avaandmete direktiivi rakendamine"/>
    <x v="5"/>
    <x v="5"/>
    <s v="KLEM04"/>
    <s v="Õhukvaliteedi parendamine"/>
    <s v="KLEM"/>
    <x v="3"/>
    <s v="KL"/>
    <x v="1"/>
    <n v="-321.99999678000006"/>
  </r>
  <r>
    <s v="2025"/>
    <x v="2"/>
    <s v="L10"/>
    <x v="1"/>
    <x v="0"/>
    <s v="Kindlaksmääratud vahendid"/>
    <x v="1"/>
    <x v="1"/>
    <x v="1"/>
    <x v="1"/>
    <x v="7"/>
    <x v="7"/>
    <s v="None"/>
    <s v="None"/>
    <s v="None"/>
    <s v="None"/>
    <x v="20"/>
    <x v="20"/>
    <s v="KLEM02"/>
    <s v="Taastuvenergia osakaalu suurendamine lõpptarbimises"/>
    <s v="KLEM"/>
    <x v="3"/>
    <s v="KL"/>
    <x v="1"/>
    <n v="-9730.4242471274265"/>
  </r>
  <r>
    <s v="2025"/>
    <x v="2"/>
    <s v="L40"/>
    <x v="6"/>
    <x v="0"/>
    <s v="Kindlaksmääratud vahendid"/>
    <x v="1"/>
    <x v="1"/>
    <x v="1"/>
    <x v="1"/>
    <x v="2"/>
    <x v="2"/>
    <s v="None"/>
    <s v="None"/>
    <s v="None"/>
    <s v="None"/>
    <x v="23"/>
    <x v="23"/>
    <s v="KLRK01"/>
    <s v="Kliimaeesmärkide elluviimine ja ilmainfo tagamine ning rohereformi ja keskkonnateadlikkuse suunamine"/>
    <s v="KLRK"/>
    <x v="5"/>
    <s v="KL"/>
    <x v="1"/>
    <n v="-1029607.8267210999"/>
  </r>
  <r>
    <s v="2025"/>
    <x v="2"/>
    <s v="L40"/>
    <x v="6"/>
    <x v="0"/>
    <s v="Kindlaksmääratud vahendid"/>
    <x v="1"/>
    <x v="1"/>
    <x v="1"/>
    <x v="1"/>
    <x v="2"/>
    <x v="2"/>
    <s v="None"/>
    <s v="None"/>
    <s v="None"/>
    <s v="None"/>
    <x v="5"/>
    <x v="5"/>
    <s v="KLEM04"/>
    <s v="Õhukvaliteedi parendamine"/>
    <s v="KLEM"/>
    <x v="3"/>
    <s v="KL"/>
    <x v="1"/>
    <n v="-213907.43428356003"/>
  </r>
  <r>
    <s v="2025"/>
    <x v="2"/>
    <s v="L40"/>
    <x v="6"/>
    <x v="0"/>
    <s v="Kindlaksmääratud vahendid"/>
    <x v="1"/>
    <x v="1"/>
    <x v="3"/>
    <x v="3"/>
    <x v="2"/>
    <x v="2"/>
    <s v="None"/>
    <s v="None"/>
    <s v="L40-AVAANDMED"/>
    <s v="Avaandmete direktiivi rakendamine"/>
    <x v="22"/>
    <x v="22"/>
    <s v="KLEK01"/>
    <s v="Eluslooduse kaitse ja kasutus"/>
    <s v="KLEK"/>
    <x v="4"/>
    <s v="KL"/>
    <x v="1"/>
    <n v="-955.99999044000026"/>
  </r>
  <r>
    <s v="2025"/>
    <x v="2"/>
    <s v="L40"/>
    <x v="6"/>
    <x v="0"/>
    <s v="Kindlaksmääratud vahendid"/>
    <x v="1"/>
    <x v="1"/>
    <x v="1"/>
    <x v="1"/>
    <x v="2"/>
    <x v="2"/>
    <s v="None"/>
    <s v="None"/>
    <s v="None"/>
    <s v="None"/>
    <x v="12"/>
    <x v="12"/>
    <s v="ELER03"/>
    <s v="Ringmajanduse poliitika"/>
    <s v="ELER"/>
    <x v="2"/>
    <s v="EL"/>
    <x v="0"/>
    <n v="-311180.44674864004"/>
  </r>
  <r>
    <s v="2025"/>
    <x v="2"/>
    <s v="L10"/>
    <x v="1"/>
    <x v="0"/>
    <s v="Kindlaksmääratud vahendid"/>
    <x v="1"/>
    <x v="1"/>
    <x v="1"/>
    <x v="1"/>
    <x v="7"/>
    <x v="7"/>
    <s v="None"/>
    <s v="None"/>
    <s v="None"/>
    <s v="None"/>
    <x v="11"/>
    <x v="11"/>
    <s v="KLEK02"/>
    <s v="Keskkonnakorraldus ja kiirgusohutus"/>
    <s v="KLEK"/>
    <x v="4"/>
    <s v="KL"/>
    <x v="1"/>
    <n v="-2330.7403874023807"/>
  </r>
  <r>
    <s v="2025"/>
    <x v="2"/>
    <s v="L40"/>
    <x v="6"/>
    <x v="0"/>
    <s v="Kindlaksmääratud vahendid"/>
    <x v="1"/>
    <x v="1"/>
    <x v="1"/>
    <x v="1"/>
    <x v="2"/>
    <x v="2"/>
    <s v="None"/>
    <s v="None"/>
    <s v="L40-RTE-VESI"/>
    <s v="RTE vee valdkond (reaalajamajandus)"/>
    <x v="4"/>
    <x v="4"/>
    <s v="ELMV01"/>
    <s v="Merekeskkonna ja vee kaitse ning kasutus"/>
    <s v="ELMV"/>
    <x v="0"/>
    <s v="EL"/>
    <x v="0"/>
    <n v="-22000"/>
  </r>
  <r>
    <s v="2025"/>
    <x v="2"/>
    <s v="L10"/>
    <x v="1"/>
    <x v="0"/>
    <s v="Kindlaksmääratud vahendid"/>
    <x v="1"/>
    <x v="1"/>
    <x v="3"/>
    <x v="3"/>
    <x v="2"/>
    <x v="2"/>
    <s v="9L10-MU00-LIFEIPLKO"/>
    <s v="LIFE IP elupaikade ja liikide seisundi parandamiseks metsa- ja põllumajandusmaa"/>
    <s v="None"/>
    <s v="None"/>
    <x v="22"/>
    <x v="22"/>
    <s v="KLEK01"/>
    <s v="Eluslooduse kaitse ja kasutus"/>
    <s v="KLEK"/>
    <x v="4"/>
    <s v="KL"/>
    <x v="1"/>
    <n v="-4000"/>
  </r>
  <r>
    <s v="2025"/>
    <x v="2"/>
    <s v="L40"/>
    <x v="6"/>
    <x v="0"/>
    <s v="Kindlaksmääratud vahendid"/>
    <x v="1"/>
    <x v="1"/>
    <x v="3"/>
    <x v="3"/>
    <x v="2"/>
    <x v="2"/>
    <s v="None"/>
    <s v="None"/>
    <s v="L40-AVAANDMED"/>
    <s v="Avaandmete direktiivi rakendamine"/>
    <x v="4"/>
    <x v="4"/>
    <s v="ELMV01"/>
    <s v="Merekeskkonna ja vee kaitse ning kasutus"/>
    <s v="ELMV"/>
    <x v="0"/>
    <s v="EL"/>
    <x v="0"/>
    <n v="-2184.9999781500001"/>
  </r>
  <r>
    <s v="2025"/>
    <x v="2"/>
    <s v="L40"/>
    <x v="6"/>
    <x v="0"/>
    <s v="Kindlaksmääratud vahendid"/>
    <x v="1"/>
    <x v="1"/>
    <x v="3"/>
    <x v="3"/>
    <x v="2"/>
    <x v="2"/>
    <s v="None"/>
    <s v="None"/>
    <s v="L40-AVAANDMED"/>
    <s v="Avaandmete direktiivi rakendamine"/>
    <x v="23"/>
    <x v="23"/>
    <s v="KLRK01"/>
    <s v="Kliimaeesmärkide elluviimine ja ilmainfo tagamine ning rohereformi ja keskkonnateadlikkuse suunamine"/>
    <s v="KLRK"/>
    <x v="5"/>
    <s v="KL"/>
    <x v="1"/>
    <n v="-2694.9999730500012"/>
  </r>
  <r>
    <s v="2025"/>
    <x v="2"/>
    <s v="L10"/>
    <x v="1"/>
    <x v="0"/>
    <s v="Kindlaksmääratud vahendid"/>
    <x v="1"/>
    <x v="1"/>
    <x v="3"/>
    <x v="3"/>
    <x v="2"/>
    <x v="2"/>
    <s v="None"/>
    <s v="None"/>
    <s v="L10-AVAANDMED"/>
    <s v="Avaandmete direktiivi rakendamine"/>
    <x v="12"/>
    <x v="12"/>
    <s v="ELER03"/>
    <s v="Ringmajanduse poliitika"/>
    <s v="ELER"/>
    <x v="2"/>
    <s v="EL"/>
    <x v="0"/>
    <n v="-1491.9999701599995"/>
  </r>
  <r>
    <s v="2025"/>
    <x v="2"/>
    <s v="L10"/>
    <x v="1"/>
    <x v="0"/>
    <s v="Kindlaksmääratud vahendid"/>
    <x v="1"/>
    <x v="1"/>
    <x v="3"/>
    <x v="3"/>
    <x v="2"/>
    <x v="2"/>
    <s v="None"/>
    <s v="None"/>
    <s v="L10-AVAANDMED"/>
    <s v="Avaandmete direktiivi rakendamine"/>
    <x v="6"/>
    <x v="6"/>
    <s v="ELMV01"/>
    <s v="Merekeskkonna ja vee kaitse ning kasutus"/>
    <s v="ELMV"/>
    <x v="0"/>
    <s v="EL"/>
    <x v="0"/>
    <n v="-1006.9999798599997"/>
  </r>
  <r>
    <s v="2025"/>
    <x v="2"/>
    <s v="L40"/>
    <x v="6"/>
    <x v="0"/>
    <s v="Kindlaksmääratud vahendid"/>
    <x v="1"/>
    <x v="1"/>
    <x v="3"/>
    <x v="3"/>
    <x v="2"/>
    <x v="2"/>
    <s v="None"/>
    <s v="None"/>
    <s v="L40-TEADUS-SMILULUCF"/>
    <s v="SMI ja LULUCF andmehõive metoodika aren"/>
    <x v="16"/>
    <x v="16"/>
    <s v="KLEK01"/>
    <s v="Eluslooduse kaitse ja kasutus"/>
    <s v="KLEK"/>
    <x v="4"/>
    <s v="KL"/>
    <x v="1"/>
    <n v="-125000"/>
  </r>
  <r>
    <s v="2025"/>
    <x v="2"/>
    <s v="L10"/>
    <x v="1"/>
    <x v="0"/>
    <s v="Kindlaksmääratud vahendid"/>
    <x v="1"/>
    <x v="1"/>
    <x v="3"/>
    <x v="3"/>
    <x v="2"/>
    <x v="2"/>
    <s v="None"/>
    <s v="None"/>
    <s v="L10-AVAANDMED"/>
    <s v="Avaandmete direktiivi rakendamine"/>
    <x v="18"/>
    <x v="18"/>
    <s v="KLEK02"/>
    <s v="Keskkonnakorraldus ja kiirgusohutus"/>
    <s v="KLEK"/>
    <x v="4"/>
    <s v="KL"/>
    <x v="1"/>
    <n v="-596.99998805999996"/>
  </r>
  <r>
    <s v="2025"/>
    <x v="2"/>
    <s v="L40"/>
    <x v="6"/>
    <x v="2"/>
    <s v="Arvestuslikud vahendid"/>
    <x v="3"/>
    <x v="3"/>
    <x v="8"/>
    <x v="8"/>
    <x v="25"/>
    <x v="25"/>
    <s v="None"/>
    <s v="None"/>
    <s v="None"/>
    <s v="None"/>
    <x v="26"/>
    <x v="26"/>
    <s v="XX0100"/>
    <s v="XX Meede"/>
    <s v="XX01"/>
    <x v="6"/>
    <s v="XX"/>
    <x v="2"/>
    <n v="-150509"/>
  </r>
  <r>
    <s v="2025"/>
    <x v="2"/>
    <s v="L10"/>
    <x v="1"/>
    <x v="0"/>
    <s v="Kindlaksmääratud vahendid"/>
    <x v="1"/>
    <x v="1"/>
    <x v="3"/>
    <x v="3"/>
    <x v="2"/>
    <x v="2"/>
    <s v="None"/>
    <s v="None"/>
    <s v="L10-AVAANDMED"/>
    <s v="Avaandmete direktiivi rakendamine"/>
    <x v="11"/>
    <x v="11"/>
    <s v="KLEK02"/>
    <s v="Keskkonnakorraldus ja kiirgusohutus"/>
    <s v="KLEK"/>
    <x v="4"/>
    <s v="KL"/>
    <x v="1"/>
    <n v="-343.99999312"/>
  </r>
  <r>
    <s v="2025"/>
    <x v="2"/>
    <s v="L10"/>
    <x v="1"/>
    <x v="0"/>
    <s v="Kindlaksmääratud vahendid"/>
    <x v="1"/>
    <x v="1"/>
    <x v="3"/>
    <x v="3"/>
    <x v="2"/>
    <x v="2"/>
    <s v="9L10-MU21-EFTI4EU"/>
    <s v="Projekt EFTI4EU"/>
    <s v="L10-RTE-CEF"/>
    <s v="RTE E-veoselehtede projekt"/>
    <x v="25"/>
    <x v="25"/>
    <s v="ELTL01"/>
    <s v="Transpordi konkurentsivõime"/>
    <s v="ELTL"/>
    <x v="1"/>
    <s v="EL"/>
    <x v="0"/>
    <n v="-179250"/>
  </r>
  <r>
    <s v="2025"/>
    <x v="2"/>
    <s v="L40"/>
    <x v="6"/>
    <x v="0"/>
    <s v="Kindlaksmääratud vahendid"/>
    <x v="1"/>
    <x v="1"/>
    <x v="4"/>
    <x v="4"/>
    <x v="2"/>
    <x v="2"/>
    <s v="None"/>
    <s v="None"/>
    <s v="None"/>
    <s v="None"/>
    <x v="23"/>
    <x v="23"/>
    <s v="KLRK01"/>
    <s v="Kliimaeesmärkide elluviimine ja ilmainfo tagamine ning rohereformi ja keskkonnateadlikkuse suunamine"/>
    <s v="KLRK"/>
    <x v="5"/>
    <s v="KL"/>
    <x v="1"/>
    <n v="-250"/>
  </r>
  <r>
    <s v="2025"/>
    <x v="2"/>
    <s v="L10"/>
    <x v="1"/>
    <x v="0"/>
    <s v="Kindlaksmääratud vahendid"/>
    <x v="1"/>
    <x v="1"/>
    <x v="3"/>
    <x v="3"/>
    <x v="2"/>
    <x v="2"/>
    <s v="None"/>
    <s v="None"/>
    <s v="L10-RTE-JAAT"/>
    <s v="Jäätmete projekt  RTE (reaalajamajandu"/>
    <x v="12"/>
    <x v="12"/>
    <s v="ELER03"/>
    <s v="Ringmajanduse poliitika"/>
    <s v="ELER"/>
    <x v="2"/>
    <s v="EL"/>
    <x v="0"/>
    <n v="-176599.99979999999"/>
  </r>
  <r>
    <s v="2025"/>
    <x v="2"/>
    <s v="L10"/>
    <x v="1"/>
    <x v="0"/>
    <s v="Kindlaksmääratud vahendid"/>
    <x v="1"/>
    <x v="1"/>
    <x v="3"/>
    <x v="3"/>
    <x v="2"/>
    <x v="2"/>
    <s v="None"/>
    <s v="None"/>
    <s v="L10-AVAANDMED"/>
    <s v="Avaandmete direktiivi rakendamine"/>
    <x v="5"/>
    <x v="5"/>
    <s v="KLEM04"/>
    <s v="Õhukvaliteedi parendamine"/>
    <s v="KLEM"/>
    <x v="3"/>
    <s v="KL"/>
    <x v="1"/>
    <n v="-1047.9999790399997"/>
  </r>
  <r>
    <s v="2025"/>
    <x v="2"/>
    <s v="L40"/>
    <x v="6"/>
    <x v="1"/>
    <s v="Tulud ja tuludest sõltuvad kulud"/>
    <x v="1"/>
    <x v="1"/>
    <x v="1"/>
    <x v="1"/>
    <x v="2"/>
    <x v="2"/>
    <s v="9L40-MU00-OWGRE"/>
    <s v="Optimeeritud ilmastikuga seotud rohelise energia tootmine ja tarbimine"/>
    <s v="None"/>
    <s v="None"/>
    <x v="23"/>
    <x v="23"/>
    <s v="KLRK01"/>
    <s v="Kliimaeesmärkide elluviimine ja ilmainfo tagamine ning rohereformi ja keskkonnateadlikkuse suunamine"/>
    <s v="KLRK"/>
    <x v="5"/>
    <s v="KL"/>
    <x v="1"/>
    <n v="-27075"/>
  </r>
  <r>
    <s v="2025"/>
    <x v="2"/>
    <s v="L40"/>
    <x v="6"/>
    <x v="0"/>
    <s v="Kindlaksmääratud vahendid"/>
    <x v="1"/>
    <x v="1"/>
    <x v="4"/>
    <x v="4"/>
    <x v="2"/>
    <x v="2"/>
    <s v="None"/>
    <s v="None"/>
    <s v="None"/>
    <s v="None"/>
    <x v="4"/>
    <x v="4"/>
    <s v="ELMV01"/>
    <s v="Merekeskkonna ja vee kaitse ning kasutus"/>
    <s v="ELMV"/>
    <x v="0"/>
    <s v="EL"/>
    <x v="0"/>
    <n v="-250"/>
  </r>
  <r>
    <s v="2025"/>
    <x v="2"/>
    <s v="L10"/>
    <x v="1"/>
    <x v="5"/>
    <s v="Muud tulud ja tuludest sõltuvad kulud"/>
    <x v="1"/>
    <x v="1"/>
    <x v="3"/>
    <x v="3"/>
    <x v="26"/>
    <x v="26"/>
    <s v="9L10-MU14-RB-CEF9"/>
    <s v="Rail Baltic 1435 mm raudtee arendamine Eestis CEF IX rahastus"/>
    <s v="None"/>
    <s v="None"/>
    <x v="10"/>
    <x v="10"/>
    <s v="ELTL01"/>
    <s v="Transpordi konkurentsivõime"/>
    <s v="ELTL"/>
    <x v="1"/>
    <s v="EL"/>
    <x v="0"/>
    <n v="-11249.999799999996"/>
  </r>
  <r>
    <s v="2025"/>
    <x v="2"/>
    <s v="L40"/>
    <x v="6"/>
    <x v="0"/>
    <s v="Kindlaksmääratud vahendid"/>
    <x v="1"/>
    <x v="1"/>
    <x v="3"/>
    <x v="3"/>
    <x v="2"/>
    <x v="2"/>
    <s v="None"/>
    <s v="None"/>
    <s v="L40-RTE-VESI"/>
    <s v="RTE vee valdkond (reaalajamajandus)"/>
    <x v="4"/>
    <x v="4"/>
    <s v="ELMV01"/>
    <s v="Merekeskkonna ja vee kaitse ning kasutus"/>
    <s v="ELMV"/>
    <x v="0"/>
    <s v="EL"/>
    <x v="0"/>
    <n v="-3900"/>
  </r>
  <r>
    <s v="2025"/>
    <x v="2"/>
    <s v="L10"/>
    <x v="1"/>
    <x v="1"/>
    <s v="Tulud ja tuludest sõltuvad kulud"/>
    <x v="3"/>
    <x v="3"/>
    <x v="8"/>
    <x v="8"/>
    <x v="2"/>
    <x v="2"/>
    <s v="9L10-MU14-RB-CEF9"/>
    <s v="Rail Baltic 1435 mm raudtee arendamine Eestis CEF IX rahastus"/>
    <s v="None"/>
    <s v="None"/>
    <x v="26"/>
    <x v="26"/>
    <s v="XX0100"/>
    <s v="XX Meede"/>
    <s v="XX01"/>
    <x v="6"/>
    <s v="XX"/>
    <x v="2"/>
    <n v="1.000000047497451E-4"/>
  </r>
  <r>
    <s v="2025"/>
    <x v="2"/>
    <s v="L10"/>
    <x v="1"/>
    <x v="0"/>
    <s v="Kindlaksmääratud vahendid"/>
    <x v="1"/>
    <x v="1"/>
    <x v="2"/>
    <x v="2"/>
    <x v="2"/>
    <x v="2"/>
    <s v="None"/>
    <s v="None"/>
    <s v="None"/>
    <s v="None"/>
    <x v="10"/>
    <x v="10"/>
    <s v="ELTL01"/>
    <s v="Transpordi konkurentsivõime"/>
    <s v="ELTL"/>
    <x v="1"/>
    <s v="EL"/>
    <x v="0"/>
    <n v="-299999.99999841268"/>
  </r>
  <r>
    <s v="2025"/>
    <x v="2"/>
    <s v="L10"/>
    <x v="1"/>
    <x v="0"/>
    <s v="Kindlaksmääratud vahendid"/>
    <x v="1"/>
    <x v="1"/>
    <x v="1"/>
    <x v="1"/>
    <x v="2"/>
    <x v="2"/>
    <s v="None"/>
    <s v="None"/>
    <s v="None"/>
    <s v="None"/>
    <x v="9"/>
    <x v="9"/>
    <s v="KLEM03"/>
    <s v="Maapõueressursside uurimine ja kasutamine"/>
    <s v="KLEM"/>
    <x v="3"/>
    <s v="KL"/>
    <x v="1"/>
    <n v="-225995.89824064981"/>
  </r>
  <r>
    <s v="2025"/>
    <x v="2"/>
    <s v="L10"/>
    <x v="1"/>
    <x v="5"/>
    <s v="Muud tulud ja tuludest sõltuvad kulud"/>
    <x v="1"/>
    <x v="1"/>
    <x v="1"/>
    <x v="1"/>
    <x v="26"/>
    <x v="26"/>
    <s v="S8L10-KVOOT"/>
    <s v="CO2 kvootide müügi arvel ja rohelise investeerimisskeemi kohaselt rahastatavad"/>
    <s v="L10-KLIIMA21"/>
    <s v="None"/>
    <x v="19"/>
    <x v="19"/>
    <s v="KLRK01"/>
    <s v="Kliimaeesmärkide elluviimine ja ilmainfo tagamine ning rohereformi ja keskkonnateadlikkuse suunamine"/>
    <s v="KLRK"/>
    <x v="5"/>
    <s v="KL"/>
    <x v="1"/>
    <n v="1.000000011117663E-4"/>
  </r>
  <r>
    <s v="2025"/>
    <x v="2"/>
    <s v="L10"/>
    <x v="1"/>
    <x v="1"/>
    <s v="Tulud ja tuludest sõltuvad kulud"/>
    <x v="2"/>
    <x v="2"/>
    <x v="6"/>
    <x v="6"/>
    <x v="2"/>
    <x v="2"/>
    <s v="9L10-IR21-GOV4WATER"/>
    <s v="Gov4Water"/>
    <s v="None"/>
    <s v="None"/>
    <x v="26"/>
    <x v="26"/>
    <s v="XX0100"/>
    <s v="XX Meede"/>
    <s v="XX01"/>
    <x v="6"/>
    <s v="XX"/>
    <x v="2"/>
    <n v="45026.000099999997"/>
  </r>
  <r>
    <s v="2025"/>
    <x v="2"/>
    <s v="L10"/>
    <x v="1"/>
    <x v="5"/>
    <s v="Muud tulud ja tuludest sõltuvad kulud"/>
    <x v="1"/>
    <x v="1"/>
    <x v="2"/>
    <x v="2"/>
    <x v="26"/>
    <x v="26"/>
    <s v="S8L10-KVOOT"/>
    <s v="CO2 kvootide müügi arvel ja rohelise investeerimisskeemi kohaselt rahastatavad"/>
    <s v="L10-KLIIMA21-PLAVAT"/>
    <s v="Pilootprojekt AVATAR"/>
    <x v="13"/>
    <x v="13"/>
    <s v="KLEM01"/>
    <s v="Energiavarustuse tagamine ja energiaturu korraldus"/>
    <s v="KLEM"/>
    <x v="3"/>
    <s v="KL"/>
    <x v="1"/>
    <n v="-715000"/>
  </r>
  <r>
    <s v="2025"/>
    <x v="2"/>
    <s v="L10"/>
    <x v="1"/>
    <x v="5"/>
    <s v="Muud tulud ja tuludest sõltuvad kulud"/>
    <x v="1"/>
    <x v="1"/>
    <x v="2"/>
    <x v="2"/>
    <x v="26"/>
    <x v="26"/>
    <s v="S8L10-KVOOT"/>
    <s v="CO2 kvootide müügi arvel ja rohelise investeerimisskeemi kohaselt rahastatavad"/>
    <s v="L10-KLIIMA21-MULD"/>
    <s v="Maa- ja mullakasutuse juhtimissüsteem"/>
    <x v="9"/>
    <x v="9"/>
    <s v="KLEM03"/>
    <s v="Maapõueressursside uurimine ja kasutamine"/>
    <s v="KLEM"/>
    <x v="3"/>
    <s v="KL"/>
    <x v="1"/>
    <n v="-1602999.9998999999"/>
  </r>
  <r>
    <s v="2025"/>
    <x v="2"/>
    <s v="L10"/>
    <x v="1"/>
    <x v="0"/>
    <s v="Kindlaksmääratud vahendid"/>
    <x v="1"/>
    <x v="1"/>
    <x v="2"/>
    <x v="2"/>
    <x v="2"/>
    <x v="2"/>
    <s v="None"/>
    <s v="None"/>
    <s v="None"/>
    <s v="None"/>
    <x v="25"/>
    <x v="25"/>
    <s v="ELTL01"/>
    <s v="Transpordi konkurentsivõime"/>
    <s v="ELTL"/>
    <x v="1"/>
    <s v="EL"/>
    <x v="0"/>
    <n v="4.7619047904845502E-6"/>
  </r>
  <r>
    <s v="2025"/>
    <x v="2"/>
    <s v="L10"/>
    <x v="1"/>
    <x v="0"/>
    <s v="Kindlaksmääratud vahendid"/>
    <x v="1"/>
    <x v="1"/>
    <x v="1"/>
    <x v="1"/>
    <x v="2"/>
    <x v="2"/>
    <s v="None"/>
    <s v="None"/>
    <s v="None"/>
    <s v="None"/>
    <x v="16"/>
    <x v="16"/>
    <s v="KLEK01"/>
    <s v="Eluslooduse kaitse ja kasutus"/>
    <s v="KLEK"/>
    <x v="4"/>
    <s v="KL"/>
    <x v="1"/>
    <n v="-618904.01112426922"/>
  </r>
  <r>
    <s v="2025"/>
    <x v="2"/>
    <s v="L10"/>
    <x v="1"/>
    <x v="0"/>
    <s v="Kindlaksmääratud vahendid"/>
    <x v="1"/>
    <x v="1"/>
    <x v="2"/>
    <x v="2"/>
    <x v="2"/>
    <x v="2"/>
    <s v="None"/>
    <s v="None"/>
    <s v="None"/>
    <s v="None"/>
    <x v="13"/>
    <x v="13"/>
    <s v="KLEM01"/>
    <s v="Energiavarustuse tagamine ja energiaturu korraldus"/>
    <s v="KLEM"/>
    <x v="3"/>
    <s v="KL"/>
    <x v="1"/>
    <n v="6.3492063873127336E-6"/>
  </r>
  <r>
    <s v="2025"/>
    <x v="2"/>
    <s v="L10"/>
    <x v="1"/>
    <x v="1"/>
    <s v="Tulud ja tuludest sõltuvad kulud"/>
    <x v="2"/>
    <x v="2"/>
    <x v="6"/>
    <x v="6"/>
    <x v="2"/>
    <x v="2"/>
    <s v="9L10-MU14-RB-CEF10"/>
    <s v="Rail Baltic 1435 mm raudtee arendamine Eestis CEF X rahastus"/>
    <s v="None"/>
    <s v="None"/>
    <x v="26"/>
    <x v="26"/>
    <s v="XX0100"/>
    <s v="XX Meede"/>
    <s v="XX01"/>
    <x v="6"/>
    <s v="XX"/>
    <x v="2"/>
    <n v="57793881.998300001"/>
  </r>
  <r>
    <s v="2025"/>
    <x v="2"/>
    <s v="L10"/>
    <x v="1"/>
    <x v="1"/>
    <s v="Tulud ja tuludest sõltuvad kulud"/>
    <x v="2"/>
    <x v="2"/>
    <x v="6"/>
    <x v="6"/>
    <x v="2"/>
    <x v="2"/>
    <s v="9L10-RR20-04122BAUH"/>
    <s v="Korterelamute energiatõhususe suurendamine (Bauhaus algatus)"/>
    <s v="None"/>
    <s v="None"/>
    <x v="26"/>
    <x v="26"/>
    <s v="XX0100"/>
    <s v="XX Meede"/>
    <s v="XX01"/>
    <x v="6"/>
    <s v="XX"/>
    <x v="2"/>
    <n v="119891.0004"/>
  </r>
  <r>
    <s v="2025"/>
    <x v="2"/>
    <s v="L10"/>
    <x v="1"/>
    <x v="0"/>
    <s v="Kindlaksmääratud vahendid"/>
    <x v="1"/>
    <x v="1"/>
    <x v="1"/>
    <x v="1"/>
    <x v="2"/>
    <x v="2"/>
    <s v="None"/>
    <s v="None"/>
    <s v="None"/>
    <s v="None"/>
    <x v="10"/>
    <x v="10"/>
    <s v="ELTL01"/>
    <s v="Transpordi konkurentsivõime"/>
    <s v="ELTL"/>
    <x v="1"/>
    <s v="EL"/>
    <x v="0"/>
    <n v="-368068.38799507113"/>
  </r>
  <r>
    <s v="2025"/>
    <x v="2"/>
    <s v="L10"/>
    <x v="1"/>
    <x v="5"/>
    <s v="Muud tulud ja tuludest sõltuvad kulud"/>
    <x v="1"/>
    <x v="1"/>
    <x v="2"/>
    <x v="2"/>
    <x v="2"/>
    <x v="2"/>
    <s v="S8L10-KVOOT"/>
    <s v="CO2 kvootide müügi arvel ja rohelise investeerimisskeemi kohaselt rahastatavad"/>
    <s v="L10-LENNUNDUS"/>
    <s v="None"/>
    <x v="19"/>
    <x v="19"/>
    <s v="KLRK01"/>
    <s v="Kliimaeesmärkide elluviimine ja ilmainfo tagamine ning rohereformi ja keskkonnateadlikkuse suunamine"/>
    <s v="KLRK"/>
    <x v="5"/>
    <s v="KL"/>
    <x v="1"/>
    <n v="-560000"/>
  </r>
  <r>
    <s v="2025"/>
    <x v="2"/>
    <s v="L10"/>
    <x v="1"/>
    <x v="0"/>
    <s v="Kindlaksmääratud vahendid"/>
    <x v="1"/>
    <x v="1"/>
    <x v="1"/>
    <x v="1"/>
    <x v="2"/>
    <x v="2"/>
    <s v="None"/>
    <s v="None"/>
    <s v="None"/>
    <s v="None"/>
    <x v="4"/>
    <x v="4"/>
    <s v="ELMV01"/>
    <s v="Merekeskkonna ja vee kaitse ning kasutus"/>
    <s v="ELMV"/>
    <x v="0"/>
    <s v="EL"/>
    <x v="0"/>
    <n v="-651036.22131729336"/>
  </r>
  <r>
    <s v="2025"/>
    <x v="2"/>
    <s v="L10"/>
    <x v="1"/>
    <x v="5"/>
    <s v="Muud tulud ja tuludest sõltuvad kulud"/>
    <x v="1"/>
    <x v="1"/>
    <x v="2"/>
    <x v="2"/>
    <x v="27"/>
    <x v="27"/>
    <s v="S8L10-KVOOT"/>
    <s v="CO2 kvootide müügi arvel ja rohelise investeerimisskeemi kohaselt rahastatavad"/>
    <s v="None"/>
    <s v="None"/>
    <x v="25"/>
    <x v="25"/>
    <s v="ELTL01"/>
    <s v="Transpordi konkurentsivõime"/>
    <s v="ELTL"/>
    <x v="1"/>
    <s v="EL"/>
    <x v="0"/>
    <n v="9.999983012676239E-5"/>
  </r>
  <r>
    <s v="2025"/>
    <x v="2"/>
    <s v="L10"/>
    <x v="1"/>
    <x v="1"/>
    <s v="Tulud ja tuludest sõltuvad kulud"/>
    <x v="3"/>
    <x v="3"/>
    <x v="8"/>
    <x v="8"/>
    <x v="2"/>
    <x v="2"/>
    <s v="9L10-MU21-CETP"/>
    <s v="Clean Energy Transition Partnership"/>
    <s v="None"/>
    <s v="None"/>
    <x v="26"/>
    <x v="26"/>
    <s v="XX0100"/>
    <s v="XX Meede"/>
    <s v="XX01"/>
    <x v="6"/>
    <s v="XX"/>
    <x v="2"/>
    <n v="1.0000000111176632E-4"/>
  </r>
  <r>
    <s v="2025"/>
    <x v="2"/>
    <s v="L10"/>
    <x v="1"/>
    <x v="0"/>
    <s v="Kindlaksmääratud vahendid"/>
    <x v="1"/>
    <x v="1"/>
    <x v="2"/>
    <x v="2"/>
    <x v="2"/>
    <x v="2"/>
    <s v="None"/>
    <s v="None"/>
    <s v="None"/>
    <s v="None"/>
    <x v="19"/>
    <x v="19"/>
    <s v="KLRK01"/>
    <s v="Kliimaeesmärkide elluviimine ja ilmainfo tagamine ning rohereformi ja keskkonnateadlikkuse suunamine"/>
    <s v="KLRK"/>
    <x v="5"/>
    <s v="KL"/>
    <x v="1"/>
    <n v="1.5873015968281834E-6"/>
  </r>
  <r>
    <s v="2025"/>
    <x v="2"/>
    <s v="L10"/>
    <x v="1"/>
    <x v="0"/>
    <s v="Kindlaksmääratud vahendid"/>
    <x v="1"/>
    <x v="1"/>
    <x v="1"/>
    <x v="1"/>
    <x v="2"/>
    <x v="2"/>
    <s v="None"/>
    <s v="None"/>
    <s v="None"/>
    <s v="None"/>
    <x v="17"/>
    <x v="17"/>
    <s v="ELER03"/>
    <s v="Ringmajanduse poliitika"/>
    <s v="ELER"/>
    <x v="2"/>
    <s v="EL"/>
    <x v="0"/>
    <n v="-280493.88597946218"/>
  </r>
  <r>
    <s v="2025"/>
    <x v="2"/>
    <s v="L10"/>
    <x v="1"/>
    <x v="5"/>
    <s v="Muud tulud ja tuludest sõltuvad kulud"/>
    <x v="1"/>
    <x v="1"/>
    <x v="2"/>
    <x v="2"/>
    <x v="27"/>
    <x v="27"/>
    <s v="S8L10-KVOOT"/>
    <s v="CO2 kvootide müügi arvel ja rohelise investeerimisskeemi kohaselt rahastatavad"/>
    <s v="L10-KLIIMA21-YHISTR"/>
    <s v="None"/>
    <x v="25"/>
    <x v="25"/>
    <s v="ELTL01"/>
    <s v="Transpordi konkurentsivõime"/>
    <s v="ELTL"/>
    <x v="1"/>
    <s v="EL"/>
    <x v="0"/>
    <n v="-6700000"/>
  </r>
  <r>
    <s v="2025"/>
    <x v="2"/>
    <s v="L10"/>
    <x v="1"/>
    <x v="1"/>
    <s v="Tulud ja tuludest sõltuvad kulud"/>
    <x v="2"/>
    <x v="2"/>
    <x v="6"/>
    <x v="6"/>
    <x v="24"/>
    <x v="24"/>
    <s v="9L10-MU21-DUT"/>
    <s v="European Parntership Driving Urban Transitions"/>
    <s v="None"/>
    <s v="None"/>
    <x v="26"/>
    <x v="26"/>
    <s v="XX0100"/>
    <s v="XX Meede"/>
    <s v="XX01"/>
    <x v="6"/>
    <s v="XX"/>
    <x v="2"/>
    <n v="1.0000000111176632E-4"/>
  </r>
  <r>
    <s v="2025"/>
    <x v="2"/>
    <s v="L10"/>
    <x v="1"/>
    <x v="0"/>
    <s v="Kindlaksmääratud vahendid"/>
    <x v="1"/>
    <x v="1"/>
    <x v="2"/>
    <x v="2"/>
    <x v="9"/>
    <x v="9"/>
    <s v="None"/>
    <s v="None"/>
    <s v="None"/>
    <s v="None"/>
    <x v="4"/>
    <x v="4"/>
    <s v="ELMV01"/>
    <s v="Merekeskkonna ja vee kaitse ning kasutus"/>
    <s v="ELMV"/>
    <x v="0"/>
    <s v="EL"/>
    <x v="0"/>
    <n v="-12109.977729577773"/>
  </r>
  <r>
    <s v="2025"/>
    <x v="2"/>
    <s v="L10"/>
    <x v="1"/>
    <x v="5"/>
    <s v="Muud tulud ja tuludest sõltuvad kulud"/>
    <x v="1"/>
    <x v="1"/>
    <x v="2"/>
    <x v="2"/>
    <x v="27"/>
    <x v="27"/>
    <s v="S8L10-KVOOT"/>
    <s v="CO2 kvootide müügi arvel ja rohelise investeerimisskeemi kohaselt rahastatavad"/>
    <s v="L10-KLIIMA21-EVR-ELE"/>
    <s v="Raudteetaristu elektrifitseerimine (CO2)"/>
    <x v="10"/>
    <x v="10"/>
    <s v="ELTL01"/>
    <s v="Transpordi konkurentsivõime"/>
    <s v="ELTL"/>
    <x v="1"/>
    <s v="EL"/>
    <x v="0"/>
    <n v="-3265000"/>
  </r>
  <r>
    <s v="2025"/>
    <x v="2"/>
    <s v="L10"/>
    <x v="1"/>
    <x v="5"/>
    <s v="Muud tulud ja tuludest sõltuvad kulud"/>
    <x v="1"/>
    <x v="1"/>
    <x v="2"/>
    <x v="2"/>
    <x v="27"/>
    <x v="27"/>
    <s v="S8L10-KVOOT"/>
    <s v="CO2 kvootide müügi arvel ja rohelise investeerimisskeemi kohaselt rahastatavad"/>
    <s v="L10-KLIIMA21-ELAUTO"/>
    <s v="Väheseheitega sõidukid, 21kliima"/>
    <x v="25"/>
    <x v="25"/>
    <s v="ELTL01"/>
    <s v="Transpordi konkurentsivõime"/>
    <s v="ELTL"/>
    <x v="1"/>
    <s v="EL"/>
    <x v="0"/>
    <n v="-999999.99989999994"/>
  </r>
  <r>
    <s v="2025"/>
    <x v="2"/>
    <s v="L10"/>
    <x v="1"/>
    <x v="5"/>
    <s v="Muud tulud ja tuludest sõltuvad kulud"/>
    <x v="1"/>
    <x v="1"/>
    <x v="2"/>
    <x v="2"/>
    <x v="27"/>
    <x v="27"/>
    <s v="S8L10-KVOOT"/>
    <s v="CO2 kvootide müügi arvel ja rohelise investeerimisskeemi kohaselt rahastatavad"/>
    <s v="L10-KLIIMA"/>
    <s v="Kliimameetmetest rahastamine"/>
    <x v="8"/>
    <x v="8"/>
    <s v="ELMV02"/>
    <s v="Meremajanduse konkurentsivõime tõstmine"/>
    <s v="ELMV"/>
    <x v="0"/>
    <s v="EL"/>
    <x v="0"/>
    <n v="-13971000"/>
  </r>
  <r>
    <s v="2025"/>
    <x v="2"/>
    <s v="L10"/>
    <x v="1"/>
    <x v="0"/>
    <s v="Kindlaksmääratud vahendid"/>
    <x v="1"/>
    <x v="1"/>
    <x v="2"/>
    <x v="2"/>
    <x v="9"/>
    <x v="9"/>
    <s v="None"/>
    <s v="None"/>
    <s v="None"/>
    <s v="None"/>
    <x v="21"/>
    <x v="21"/>
    <s v="ELTL01"/>
    <s v="Transpordi konkurentsivõime"/>
    <s v="ELTL"/>
    <x v="1"/>
    <s v="EL"/>
    <x v="0"/>
    <n v="-95193"/>
  </r>
  <r>
    <s v="2025"/>
    <x v="2"/>
    <s v="L10"/>
    <x v="1"/>
    <x v="6"/>
    <s v="Vahendatud tulud ja nendest sõltuvad kulud – piirmäärad väljaspool SAP"/>
    <x v="1"/>
    <x v="1"/>
    <x v="2"/>
    <x v="2"/>
    <x v="28"/>
    <x v="28"/>
    <s v="S9LRR-RT20-05133"/>
    <s v="RB viaduktide rajamine"/>
    <s v="None"/>
    <s v="None"/>
    <x v="10"/>
    <x v="10"/>
    <s v="ELTL01"/>
    <s v="Transpordi konkurentsivõime"/>
    <s v="ELTL"/>
    <x v="1"/>
    <s v="EL"/>
    <x v="0"/>
    <n v="9.999983012676239E-5"/>
  </r>
  <r>
    <s v="2025"/>
    <x v="2"/>
    <s v="L10"/>
    <x v="1"/>
    <x v="6"/>
    <s v="Vahendatud tulud ja nendest sõltuvad kulud – piirmäärad väljaspool SAP"/>
    <x v="2"/>
    <x v="2"/>
    <x v="6"/>
    <x v="6"/>
    <x v="2"/>
    <x v="2"/>
    <s v="S9LRR-RT20-05143"/>
    <s v="Tallinna Vanasadama trammiliini rajamine"/>
    <s v="None"/>
    <s v="None"/>
    <x v="26"/>
    <x v="26"/>
    <s v="XX0100"/>
    <s v="XX Meede"/>
    <s v="XX01"/>
    <x v="6"/>
    <s v="XX"/>
    <x v="2"/>
    <n v="2600000.0001999997"/>
  </r>
  <r>
    <s v="2025"/>
    <x v="2"/>
    <s v="L10"/>
    <x v="1"/>
    <x v="6"/>
    <s v="Vahendatud tulud ja nendest sõltuvad kulud – piirmäärad väljaspool SAP"/>
    <x v="2"/>
    <x v="2"/>
    <x v="6"/>
    <x v="6"/>
    <x v="2"/>
    <x v="2"/>
    <s v="S9LRR-RT20-04313"/>
    <s v="R Elektrivõrgu tugevdamise programm"/>
    <s v="None"/>
    <s v="None"/>
    <x v="26"/>
    <x v="26"/>
    <s v="XX0100"/>
    <s v="XX Meede"/>
    <s v="XX01"/>
    <x v="6"/>
    <s v="XX"/>
    <x v="2"/>
    <n v="12000000.0002"/>
  </r>
  <r>
    <s v="2025"/>
    <x v="2"/>
    <s v="L10"/>
    <x v="1"/>
    <x v="0"/>
    <s v="Kindlaksmääratud vahendid"/>
    <x v="1"/>
    <x v="1"/>
    <x v="1"/>
    <x v="1"/>
    <x v="2"/>
    <x v="2"/>
    <s v="None"/>
    <s v="None"/>
    <s v="L10-TEADUS-ARENDUS"/>
    <s v="Teadus- ja arendustegevuse koordineerimi"/>
    <x v="18"/>
    <x v="18"/>
    <s v="KLEK02"/>
    <s v="Keskkonnakorraldus ja kiirgusohutus"/>
    <s v="KLEK"/>
    <x v="4"/>
    <s v="KL"/>
    <x v="1"/>
    <n v="-8614.1587301587278"/>
  </r>
  <r>
    <s v="2025"/>
    <x v="2"/>
    <s v="L10"/>
    <x v="1"/>
    <x v="6"/>
    <s v="Vahendatud tulud ja nendest sõltuvad kulud – piirmäärad väljaspool SAP"/>
    <x v="2"/>
    <x v="2"/>
    <x v="6"/>
    <x v="6"/>
    <x v="2"/>
    <x v="2"/>
    <s v="S9LRR-RT20-01121"/>
    <s v="A  E-ehituse arendamine"/>
    <s v="None"/>
    <s v="None"/>
    <x v="26"/>
    <x v="26"/>
    <s v="XX0100"/>
    <s v="XX Meede"/>
    <s v="XX01"/>
    <x v="6"/>
    <s v="XX"/>
    <x v="2"/>
    <n v="2948081.0003"/>
  </r>
  <r>
    <s v="2025"/>
    <x v="2"/>
    <s v="L10"/>
    <x v="1"/>
    <x v="0"/>
    <s v="Kindlaksmääratud vahendid"/>
    <x v="1"/>
    <x v="1"/>
    <x v="2"/>
    <x v="2"/>
    <x v="9"/>
    <x v="9"/>
    <s v="None"/>
    <s v="None"/>
    <s v="None"/>
    <s v="None"/>
    <x v="18"/>
    <x v="18"/>
    <s v="KLEK02"/>
    <s v="Keskkonnakorraldus ja kiirgusohutus"/>
    <s v="KLEK"/>
    <x v="4"/>
    <s v="KL"/>
    <x v="1"/>
    <n v="-2983.3332333333328"/>
  </r>
  <r>
    <s v="2025"/>
    <x v="2"/>
    <s v="L10"/>
    <x v="1"/>
    <x v="6"/>
    <s v="Vahendatud tulud ja nendest sõltuvad kulud – piirmäärad väljaspool SAP"/>
    <x v="2"/>
    <x v="2"/>
    <x v="6"/>
    <x v="6"/>
    <x v="2"/>
    <x v="2"/>
    <s v="S9LRR-KI20-02131"/>
    <s v="Rohetehnoloogiate arenguprogrammid"/>
    <s v="None"/>
    <s v="None"/>
    <x v="26"/>
    <x v="26"/>
    <s v="XX0100"/>
    <s v="XX Meede"/>
    <s v="XX01"/>
    <x v="6"/>
    <s v="XX"/>
    <x v="2"/>
    <n v="2047150.0002000001"/>
  </r>
  <r>
    <s v="2025"/>
    <x v="2"/>
    <s v="L10"/>
    <x v="1"/>
    <x v="6"/>
    <s v="Vahendatud tulud ja nendest sõltuvad kulud – piirmäärad väljaspool SAP"/>
    <x v="2"/>
    <x v="2"/>
    <x v="6"/>
    <x v="6"/>
    <x v="2"/>
    <x v="2"/>
    <s v="S9LRR-KI20-04323"/>
    <s v="R Tööstusalades energia tootmise hoogust"/>
    <s v="None"/>
    <s v="None"/>
    <x v="26"/>
    <x v="26"/>
    <s v="XX0100"/>
    <s v="XX Meede"/>
    <s v="XX01"/>
    <x v="6"/>
    <s v="XX"/>
    <x v="2"/>
    <n v="72829.000200000009"/>
  </r>
  <r>
    <s v="2025"/>
    <x v="2"/>
    <s v="L10"/>
    <x v="1"/>
    <x v="6"/>
    <s v="Vahendatud tulud ja nendest sõltuvad kulud – piirmäärad väljaspool SAP"/>
    <x v="1"/>
    <x v="1"/>
    <x v="2"/>
    <x v="2"/>
    <x v="29"/>
    <x v="29"/>
    <s v="S1LCF-KI21-24141"/>
    <s v="Jäätmete liigiti kogumise infrastruktuuri toetamine"/>
    <s v="None"/>
    <s v="None"/>
    <x v="12"/>
    <x v="12"/>
    <s v="ELER03"/>
    <s v="Ringmajanduse poliitika"/>
    <s v="ELER"/>
    <x v="2"/>
    <s v="EL"/>
    <x v="0"/>
    <n v="-99999.999899999995"/>
  </r>
  <r>
    <s v="2025"/>
    <x v="2"/>
    <s v="L10"/>
    <x v="1"/>
    <x v="6"/>
    <s v="Vahendatud tulud ja nendest sõltuvad kulud – piirmäärad väljaspool SAP"/>
    <x v="2"/>
    <x v="2"/>
    <x v="6"/>
    <x v="6"/>
    <x v="2"/>
    <x v="2"/>
    <s v="S1LRF-RT21-25111"/>
    <s v="Jalgrattateede põhivõrkude ehitamine ja parkim"/>
    <s v="None"/>
    <s v="None"/>
    <x v="26"/>
    <x v="26"/>
    <s v="XX0100"/>
    <s v="XX Meede"/>
    <s v="XX01"/>
    <x v="6"/>
    <s v="XX"/>
    <x v="2"/>
    <n v="3000000.0000999998"/>
  </r>
  <r>
    <s v="2025"/>
    <x v="2"/>
    <s v="L10"/>
    <x v="1"/>
    <x v="0"/>
    <s v="Kindlaksmääratud vahendid"/>
    <x v="1"/>
    <x v="1"/>
    <x v="2"/>
    <x v="2"/>
    <x v="9"/>
    <x v="9"/>
    <s v="None"/>
    <s v="None"/>
    <s v="None"/>
    <s v="None"/>
    <x v="13"/>
    <x v="13"/>
    <s v="KLEM01"/>
    <s v="Energiavarustuse tagamine ja energiaturu korraldus"/>
    <s v="KLEM"/>
    <x v="3"/>
    <s v="KL"/>
    <x v="1"/>
    <n v="-11755.800000000001"/>
  </r>
  <r>
    <s v="2025"/>
    <x v="2"/>
    <s v="L10"/>
    <x v="1"/>
    <x v="6"/>
    <s v="Vahendatud tulud ja nendest sõltuvad kulud – piirmäärad väljaspool SAP"/>
    <x v="2"/>
    <x v="2"/>
    <x v="6"/>
    <x v="6"/>
    <x v="2"/>
    <x v="2"/>
    <s v="S9LRR-RT20-05123"/>
    <s v="Multifunktsionaalne töölaev"/>
    <s v="None"/>
    <s v="None"/>
    <x v="26"/>
    <x v="26"/>
    <s v="XX0100"/>
    <s v="XX Meede"/>
    <s v="XX01"/>
    <x v="6"/>
    <s v="XX"/>
    <x v="2"/>
    <n v="1.0000006295740604E-4"/>
  </r>
  <r>
    <s v="2025"/>
    <x v="2"/>
    <s v="L10"/>
    <x v="1"/>
    <x v="0"/>
    <s v="Kindlaksmääratud vahendid"/>
    <x v="1"/>
    <x v="1"/>
    <x v="1"/>
    <x v="1"/>
    <x v="2"/>
    <x v="2"/>
    <s v="None"/>
    <s v="None"/>
    <s v="L10-TEADUS-ARENDUS"/>
    <s v="Teadus- ja arendustegevuse koordineerimi"/>
    <x v="6"/>
    <x v="6"/>
    <s v="ELMV01"/>
    <s v="Merekeskkonna ja vee kaitse ning kasutus"/>
    <s v="ELMV"/>
    <x v="0"/>
    <s v="EL"/>
    <x v="0"/>
    <n v="-6460.6190476190459"/>
  </r>
  <r>
    <s v="2025"/>
    <x v="2"/>
    <s v="L10"/>
    <x v="1"/>
    <x v="6"/>
    <s v="Vahendatud tulud ja nendest sõltuvad kulud – piirmäärad väljaspool SAP"/>
    <x v="2"/>
    <x v="2"/>
    <x v="6"/>
    <x v="6"/>
    <x v="2"/>
    <x v="2"/>
    <s v="S1LRF-EI21-02111"/>
    <s v="Korterelamute etapipõhine rekonstr"/>
    <s v="None"/>
    <s v="None"/>
    <x v="26"/>
    <x v="26"/>
    <s v="XX0100"/>
    <s v="XX Meede"/>
    <s v="XX01"/>
    <x v="6"/>
    <s v="XX"/>
    <x v="2"/>
    <n v="90000000.000200003"/>
  </r>
  <r>
    <s v="2025"/>
    <x v="2"/>
    <s v="L10"/>
    <x v="1"/>
    <x v="0"/>
    <s v="Kindlaksmääratud vahendid"/>
    <x v="1"/>
    <x v="1"/>
    <x v="2"/>
    <x v="2"/>
    <x v="9"/>
    <x v="9"/>
    <s v="None"/>
    <s v="None"/>
    <s v="None"/>
    <s v="None"/>
    <x v="15"/>
    <x v="15"/>
    <s v="KLRK01"/>
    <s v="Kliimaeesmärkide elluviimine ja ilmainfo tagamine ning rohereformi ja keskkonnateadlikkuse suunamine"/>
    <s v="KLRK"/>
    <x v="5"/>
    <s v="KL"/>
    <x v="1"/>
    <n v="-2499.9997999999996"/>
  </r>
  <r>
    <s v="2025"/>
    <x v="2"/>
    <s v="L10"/>
    <x v="1"/>
    <x v="6"/>
    <s v="Vahendatud tulud ja nendest sõltuvad kulud – piirmäärad väljaspool SAP"/>
    <x v="1"/>
    <x v="1"/>
    <x v="2"/>
    <x v="2"/>
    <x v="30"/>
    <x v="30"/>
    <s v="S1LCF-RT21-03122"/>
    <s v="Raudteede rekonstr. ja eklektrifitseerim"/>
    <s v="None"/>
    <s v="None"/>
    <x v="10"/>
    <x v="10"/>
    <s v="ELTL01"/>
    <s v="Transpordi konkurentsivõime"/>
    <s v="ELTL"/>
    <x v="1"/>
    <s v="EL"/>
    <x v="0"/>
    <n v="9.999983012676239E-5"/>
  </r>
  <r>
    <s v="2025"/>
    <x v="2"/>
    <s v="L10"/>
    <x v="1"/>
    <x v="6"/>
    <s v="Vahendatud tulud ja nendest sõltuvad kulud – piirmäärad väljaspool SAP"/>
    <x v="2"/>
    <x v="2"/>
    <x v="6"/>
    <x v="6"/>
    <x v="2"/>
    <x v="2"/>
    <s v="S1LJT-EI21-61161"/>
    <s v="Korterelamute rekonstrueerimise toetamine"/>
    <s v="None"/>
    <s v="None"/>
    <x v="26"/>
    <x v="26"/>
    <s v="XX0100"/>
    <s v="XX Meede"/>
    <s v="XX01"/>
    <x v="6"/>
    <s v="XX"/>
    <x v="2"/>
    <n v="10000000.0001"/>
  </r>
  <r>
    <s v="2025"/>
    <x v="2"/>
    <s v="L10"/>
    <x v="1"/>
    <x v="6"/>
    <s v="Vahendatud tulud ja nendest sõltuvad kulud – piirmäärad väljaspool SAP"/>
    <x v="2"/>
    <x v="2"/>
    <x v="6"/>
    <x v="6"/>
    <x v="2"/>
    <x v="2"/>
    <s v="S1LCF-RT21-03122"/>
    <s v="Raudteede rekonstr. ja eklektrifitseerim"/>
    <s v="None"/>
    <s v="None"/>
    <x v="26"/>
    <x v="26"/>
    <s v="XX0100"/>
    <s v="XX Meede"/>
    <s v="XX01"/>
    <x v="6"/>
    <s v="XX"/>
    <x v="2"/>
    <n v="67360479.990500003"/>
  </r>
  <r>
    <s v="2025"/>
    <x v="2"/>
    <s v="L10"/>
    <x v="1"/>
    <x v="0"/>
    <s v="Kindlaksmääratud vahendid"/>
    <x v="1"/>
    <x v="1"/>
    <x v="1"/>
    <x v="1"/>
    <x v="2"/>
    <x v="2"/>
    <s v="None"/>
    <s v="None"/>
    <s v="L10-TEADUS-ARENDUS"/>
    <s v="Teadus- ja arendustegevuse koordineerimi"/>
    <x v="29"/>
    <x v="29"/>
    <s v="ELER01"/>
    <s v="Ehituspoliitika"/>
    <s v="ELER"/>
    <x v="2"/>
    <s v="EL"/>
    <x v="0"/>
    <n v="-2153.539682539682"/>
  </r>
  <r>
    <s v="2025"/>
    <x v="2"/>
    <s v="L10"/>
    <x v="1"/>
    <x v="6"/>
    <s v="Vahendatud tulud ja nendest sõltuvad kulud – piirmäärad väljaspool SAP"/>
    <x v="2"/>
    <x v="2"/>
    <x v="6"/>
    <x v="6"/>
    <x v="2"/>
    <x v="2"/>
    <s v="S1LCF-RT21-02342"/>
    <s v="Sadamate akvatooriumi kaitse"/>
    <s v="None"/>
    <s v="None"/>
    <x v="26"/>
    <x v="26"/>
    <s v="XX0100"/>
    <s v="XX Meede"/>
    <s v="XX01"/>
    <x v="6"/>
    <s v="XX"/>
    <x v="2"/>
    <n v="1596000.0001999999"/>
  </r>
  <r>
    <s v="2025"/>
    <x v="2"/>
    <s v="L10"/>
    <x v="1"/>
    <x v="0"/>
    <s v="Kindlaksmääratud vahendid"/>
    <x v="1"/>
    <x v="1"/>
    <x v="1"/>
    <x v="1"/>
    <x v="2"/>
    <x v="2"/>
    <s v="None"/>
    <s v="None"/>
    <s v="L10-RTE-PURG"/>
    <s v="Purgimise projekt RTE (reaalajamajandus)"/>
    <x v="4"/>
    <x v="4"/>
    <s v="ELMV01"/>
    <s v="Merekeskkonna ja vee kaitse ning kasutus"/>
    <s v="ELMV"/>
    <x v="0"/>
    <s v="EL"/>
    <x v="0"/>
    <n v="-56999.999900000003"/>
  </r>
  <r>
    <s v="2025"/>
    <x v="2"/>
    <s v="L10"/>
    <x v="1"/>
    <x v="6"/>
    <s v="Vahendatud tulud ja nendest sõltuvad kulud – piirmäärad väljaspool SAP"/>
    <x v="2"/>
    <x v="2"/>
    <x v="6"/>
    <x v="6"/>
    <x v="2"/>
    <x v="2"/>
    <s v="S1LCF-KI21-24152"/>
    <s v="Ringlussevõtu võimekuse tõstmine ja ohutu materjaliringlus"/>
    <s v="None"/>
    <s v="None"/>
    <x v="26"/>
    <x v="26"/>
    <s v="XX0100"/>
    <s v="XX Meede"/>
    <s v="XX01"/>
    <x v="6"/>
    <s v="XX"/>
    <x v="2"/>
    <n v="1.0000000474974513E-4"/>
  </r>
  <r>
    <s v="2025"/>
    <x v="2"/>
    <s v="L10"/>
    <x v="1"/>
    <x v="6"/>
    <s v="Vahendatud tulud ja nendest sõltuvad kulud – piirmäärad väljaspool SAP"/>
    <x v="2"/>
    <x v="2"/>
    <x v="6"/>
    <x v="6"/>
    <x v="2"/>
    <x v="2"/>
    <s v="S1LCF-KI21-24131"/>
    <s v="Jäätmete ja pakendamise vähendamine, taaskasutuse edendamine"/>
    <s v="None"/>
    <s v="None"/>
    <x v="26"/>
    <x v="26"/>
    <s v="XX0100"/>
    <s v="XX Meede"/>
    <s v="XX01"/>
    <x v="6"/>
    <s v="XX"/>
    <x v="2"/>
    <n v="100000.00020000001"/>
  </r>
  <r>
    <s v="2025"/>
    <x v="2"/>
    <s v="L10"/>
    <x v="1"/>
    <x v="6"/>
    <s v="Vahendatud tulud ja nendest sõltuvad kulud – piirmäärad väljaspool SAP"/>
    <x v="2"/>
    <x v="2"/>
    <x v="6"/>
    <x v="6"/>
    <x v="2"/>
    <x v="2"/>
    <s v="S1LCF-KI21-23221"/>
    <s v="Rohestamiskavade elluviimine sh elurikkuse parendamine"/>
    <s v="None"/>
    <s v="None"/>
    <x v="26"/>
    <x v="26"/>
    <s v="XX0100"/>
    <s v="XX Meede"/>
    <s v="XX01"/>
    <x v="6"/>
    <s v="XX"/>
    <x v="2"/>
    <n v="50000.000199999995"/>
  </r>
  <r>
    <s v="2025"/>
    <x v="2"/>
    <s v="L10"/>
    <x v="1"/>
    <x v="0"/>
    <s v="Kindlaksmääratud vahendid"/>
    <x v="1"/>
    <x v="1"/>
    <x v="1"/>
    <x v="1"/>
    <x v="2"/>
    <x v="2"/>
    <s v="1L10-RF21-01121SEKMO"/>
    <s v="Väikeste moodulreaktorite strateegiate tehniline analüüs"/>
    <s v="L10-TEADUS-ARENDUS"/>
    <s v="Teadus- ja arendustegevuse koordineerimi"/>
    <x v="11"/>
    <x v="11"/>
    <s v="KLEK02"/>
    <s v="Keskkonnakorraldus ja kiirgusohutus"/>
    <s v="KLEK"/>
    <x v="4"/>
    <s v="KL"/>
    <x v="1"/>
    <n v="-22222"/>
  </r>
  <r>
    <s v="2025"/>
    <x v="2"/>
    <s v="L10"/>
    <x v="1"/>
    <x v="0"/>
    <s v="Kindlaksmääratud vahendid"/>
    <x v="1"/>
    <x v="1"/>
    <x v="1"/>
    <x v="1"/>
    <x v="2"/>
    <x v="2"/>
    <s v="None"/>
    <s v="None"/>
    <s v="L10-AVAANDMED"/>
    <s v="Avaandmete direktiivi rakendamine"/>
    <x v="5"/>
    <x v="5"/>
    <s v="KLEM04"/>
    <s v="Õhukvaliteedi parendamine"/>
    <s v="KLEM"/>
    <x v="3"/>
    <s v="KL"/>
    <x v="1"/>
    <n v="-4716"/>
  </r>
  <r>
    <s v="2025"/>
    <x v="2"/>
    <s v="L10"/>
    <x v="1"/>
    <x v="6"/>
    <s v="Vahendatud tulud ja nendest sõltuvad kulud – piirmäärad väljaspool SAP"/>
    <x v="2"/>
    <x v="2"/>
    <x v="6"/>
    <x v="6"/>
    <x v="2"/>
    <x v="2"/>
    <s v="S1LCF-KI21-24111"/>
    <s v="Ringmajanduspõhiste tootmis- ja tarbimismudelite avatud voor"/>
    <s v="None"/>
    <s v="None"/>
    <x v="26"/>
    <x v="26"/>
    <s v="XX0100"/>
    <s v="XX Meede"/>
    <s v="XX01"/>
    <x v="6"/>
    <s v="XX"/>
    <x v="2"/>
    <n v="59444.000199999988"/>
  </r>
  <r>
    <s v="2025"/>
    <x v="2"/>
    <s v="L10"/>
    <x v="1"/>
    <x v="6"/>
    <s v="Vahendatud tulud ja nendest sõltuvad kulud – piirmäärad väljaspool SAP"/>
    <x v="1"/>
    <x v="1"/>
    <x v="2"/>
    <x v="2"/>
    <x v="2"/>
    <x v="2"/>
    <s v="S9LRR-KI20-02131"/>
    <s v="Rohetehnoloogiate arenguprogrammid"/>
    <s v="None"/>
    <s v="None"/>
    <x v="15"/>
    <x v="15"/>
    <s v="KLRK01"/>
    <s v="Kliimaeesmärkide elluviimine ja ilmainfo tagamine ning rohereformi ja keskkonnateadlikkuse suunamine"/>
    <s v="KLRK"/>
    <x v="5"/>
    <s v="KL"/>
    <x v="1"/>
    <n v="-2047149.9999000002"/>
  </r>
  <r>
    <s v="2025"/>
    <x v="2"/>
    <s v="L10"/>
    <x v="1"/>
    <x v="6"/>
    <s v="Vahendatud tulud ja nendest sõltuvad kulud – piirmäärad väljaspool SAP"/>
    <x v="1"/>
    <x v="1"/>
    <x v="2"/>
    <x v="2"/>
    <x v="31"/>
    <x v="31"/>
    <s v="S1LRF-EI21-02166"/>
    <s v="Korterelamute rekonstrueerimise rahastusvahendid"/>
    <s v="None"/>
    <s v="None"/>
    <x v="3"/>
    <x v="3"/>
    <s v="ELER02"/>
    <s v="Eluasemepoliitika"/>
    <s v="ELER"/>
    <x v="2"/>
    <s v="EL"/>
    <x v="0"/>
    <n v="9.999983012676239E-5"/>
  </r>
  <r>
    <s v="2025"/>
    <x v="2"/>
    <s v="L10"/>
    <x v="1"/>
    <x v="6"/>
    <s v="Vahendatud tulud ja nendest sõltuvad kulud – piirmäärad väljaspool SAP"/>
    <x v="1"/>
    <x v="1"/>
    <x v="2"/>
    <x v="2"/>
    <x v="2"/>
    <x v="2"/>
    <s v="S9LRR-KI20-04333"/>
    <s v="R Energia salvestuse pilootprogramm"/>
    <s v="None"/>
    <s v="None"/>
    <x v="20"/>
    <x v="20"/>
    <s v="KLEM02"/>
    <s v="Taastuvenergia osakaalu suurendamine lõpptarbimises"/>
    <s v="KLEM"/>
    <x v="3"/>
    <s v="KL"/>
    <x v="1"/>
    <n v="-43942.999900000003"/>
  </r>
  <r>
    <s v="2025"/>
    <x v="2"/>
    <s v="L10"/>
    <x v="1"/>
    <x v="0"/>
    <s v="Kindlaksmääratud vahendid"/>
    <x v="1"/>
    <x v="1"/>
    <x v="1"/>
    <x v="1"/>
    <x v="2"/>
    <x v="2"/>
    <s v="None"/>
    <s v="None"/>
    <s v="L10-AVAANDMED"/>
    <s v="Avaandmete direktiivi rakendamine"/>
    <x v="4"/>
    <x v="4"/>
    <s v="ELMV01"/>
    <s v="Merekeskkonna ja vee kaitse ning kasutus"/>
    <s v="ELMV"/>
    <x v="0"/>
    <s v="EL"/>
    <x v="0"/>
    <n v="-6565.5"/>
  </r>
  <r>
    <s v="2025"/>
    <x v="2"/>
    <s v="L10"/>
    <x v="1"/>
    <x v="6"/>
    <s v="Vahendatud tulud ja nendest sõltuvad kulud – piirmäärad väljaspool SAP"/>
    <x v="1"/>
    <x v="1"/>
    <x v="2"/>
    <x v="2"/>
    <x v="2"/>
    <x v="2"/>
    <s v="S9LRR-EI20-04123"/>
    <s v="R Korterelamute rekonstrueerimise toetam"/>
    <s v="None"/>
    <s v="None"/>
    <x v="3"/>
    <x v="3"/>
    <s v="ELER02"/>
    <s v="Eluasemepoliitika"/>
    <s v="ELER"/>
    <x v="2"/>
    <s v="EL"/>
    <x v="0"/>
    <n v="-104691.9999"/>
  </r>
  <r>
    <s v="2025"/>
    <x v="2"/>
    <s v="L10"/>
    <x v="1"/>
    <x v="6"/>
    <s v="Vahendatud tulud ja nendest sõltuvad kulud – piirmäärad väljaspool SAP"/>
    <x v="1"/>
    <x v="1"/>
    <x v="2"/>
    <x v="2"/>
    <x v="2"/>
    <x v="2"/>
    <s v="S9LRR-EI20-04131"/>
    <s v="A Väikeelamute rekonstrueerimise toetam"/>
    <s v="None"/>
    <s v="None"/>
    <x v="3"/>
    <x v="3"/>
    <s v="ELER02"/>
    <s v="Eluasemepoliitika"/>
    <s v="ELER"/>
    <x v="2"/>
    <s v="EL"/>
    <x v="0"/>
    <n v="-14999999.9999"/>
  </r>
  <r>
    <s v="2025"/>
    <x v="2"/>
    <s v="L10"/>
    <x v="1"/>
    <x v="0"/>
    <s v="Kindlaksmääratud vahendid"/>
    <x v="1"/>
    <x v="1"/>
    <x v="1"/>
    <x v="1"/>
    <x v="2"/>
    <x v="2"/>
    <s v="None"/>
    <s v="None"/>
    <s v="L10-AVAANDMED"/>
    <s v="Avaandmete direktiivi rakendamine"/>
    <x v="22"/>
    <x v="22"/>
    <s v="KLEK01"/>
    <s v="Eluslooduse kaitse ja kasutus"/>
    <s v="KLEK"/>
    <x v="4"/>
    <s v="KL"/>
    <x v="1"/>
    <n v="-4927.5"/>
  </r>
  <r>
    <s v="2025"/>
    <x v="2"/>
    <s v="L10"/>
    <x v="1"/>
    <x v="0"/>
    <s v="Kindlaksmääratud vahendid"/>
    <x v="1"/>
    <x v="1"/>
    <x v="1"/>
    <x v="1"/>
    <x v="2"/>
    <x v="2"/>
    <s v="9L10-MU14-LIFE20"/>
    <s v="None"/>
    <s v="None"/>
    <s v="None"/>
    <x v="14"/>
    <x v="14"/>
    <s v="ELER01"/>
    <s v="Ehituspoliitika"/>
    <s v="ELER"/>
    <x v="2"/>
    <s v="EL"/>
    <x v="0"/>
    <n v="-100085.10855"/>
  </r>
  <r>
    <s v="2025"/>
    <x v="2"/>
    <s v="L10"/>
    <x v="1"/>
    <x v="6"/>
    <s v="Vahendatud tulud ja nendest sõltuvad kulud – piirmäärad väljaspool SAP"/>
    <x v="1"/>
    <x v="1"/>
    <x v="2"/>
    <x v="2"/>
    <x v="2"/>
    <x v="2"/>
    <s v="S9LRR-KI20-02313"/>
    <s v="R Vesiniku terviktehnoloog.kasutuselevõt"/>
    <s v="None"/>
    <s v="None"/>
    <x v="20"/>
    <x v="20"/>
    <s v="KLEM02"/>
    <s v="Taastuvenergia osakaalu suurendamine lõpptarbimises"/>
    <s v="KLEM"/>
    <x v="3"/>
    <s v="KL"/>
    <x v="1"/>
    <n v="-109783.9999"/>
  </r>
  <r>
    <s v="2025"/>
    <x v="2"/>
    <s v="L10"/>
    <x v="1"/>
    <x v="6"/>
    <s v="Vahendatud tulud ja nendest sõltuvad kulud – piirmäärad väljaspool SAP"/>
    <x v="1"/>
    <x v="1"/>
    <x v="2"/>
    <x v="2"/>
    <x v="2"/>
    <x v="2"/>
    <s v="S9LRR-KI20-04323"/>
    <s v="R Tööstusalades energia tootmise hoogust"/>
    <s v="None"/>
    <s v="None"/>
    <x v="20"/>
    <x v="20"/>
    <s v="KLEM02"/>
    <s v="Taastuvenergia osakaalu suurendamine lõpptarbimises"/>
    <s v="KLEM"/>
    <x v="3"/>
    <s v="KL"/>
    <x v="1"/>
    <n v="-72828.999899999995"/>
  </r>
  <r>
    <s v="2025"/>
    <x v="2"/>
    <s v="L10"/>
    <x v="1"/>
    <x v="0"/>
    <s v="Kindlaksmääratud vahendid"/>
    <x v="1"/>
    <x v="1"/>
    <x v="1"/>
    <x v="1"/>
    <x v="2"/>
    <x v="2"/>
    <s v="None"/>
    <s v="None"/>
    <s v="L10-AVAANDMED"/>
    <s v="Avaandmete direktiivi rakendamine"/>
    <x v="18"/>
    <x v="18"/>
    <s v="KLEK02"/>
    <s v="Keskkonnakorraldus ja kiirgusohutus"/>
    <s v="KLEK"/>
    <x v="4"/>
    <s v="KL"/>
    <x v="1"/>
    <n v="-2686.5"/>
  </r>
  <r>
    <s v="2025"/>
    <x v="2"/>
    <s v="L10"/>
    <x v="1"/>
    <x v="0"/>
    <s v="Kindlaksmääratud vahendid"/>
    <x v="1"/>
    <x v="1"/>
    <x v="1"/>
    <x v="1"/>
    <x v="2"/>
    <x v="2"/>
    <s v="None"/>
    <s v="None"/>
    <s v="L10-AVAANDMED"/>
    <s v="Avaandmete direktiivi rakendamine"/>
    <x v="6"/>
    <x v="6"/>
    <s v="ELMV01"/>
    <s v="Merekeskkonna ja vee kaitse ning kasutus"/>
    <s v="ELMV"/>
    <x v="0"/>
    <s v="EL"/>
    <x v="0"/>
    <n v="-4531.5"/>
  </r>
  <r>
    <s v="2025"/>
    <x v="2"/>
    <s v="L10"/>
    <x v="1"/>
    <x v="6"/>
    <s v="Vahendatud tulud ja nendest sõltuvad kulud – piirmäärad väljaspool SAP"/>
    <x v="2"/>
    <x v="2"/>
    <x v="6"/>
    <x v="6"/>
    <x v="2"/>
    <x v="2"/>
    <s v="S1LJT-KI21-61131"/>
    <s v="Ida-Virumaal kaugkütte taastuvkütustele üleminek"/>
    <s v="None"/>
    <s v="None"/>
    <x v="26"/>
    <x v="26"/>
    <s v="XX0100"/>
    <s v="XX Meede"/>
    <s v="XX01"/>
    <x v="6"/>
    <s v="XX"/>
    <x v="2"/>
    <n v="2500000.0001999997"/>
  </r>
  <r>
    <s v="2025"/>
    <x v="2"/>
    <s v="L10"/>
    <x v="1"/>
    <x v="6"/>
    <s v="Vahendatud tulud ja nendest sõltuvad kulud – piirmäärad väljaspool SAP"/>
    <x v="1"/>
    <x v="1"/>
    <x v="2"/>
    <x v="2"/>
    <x v="32"/>
    <x v="32"/>
    <s v="S1LCF-RT21-03122"/>
    <s v="Raudteede rekonstr. ja eklektrifitseerim"/>
    <s v="None"/>
    <s v="None"/>
    <x v="10"/>
    <x v="10"/>
    <s v="ELTL01"/>
    <s v="Transpordi konkurentsivõime"/>
    <s v="ELTL"/>
    <x v="1"/>
    <s v="EL"/>
    <x v="0"/>
    <n v="-8499999.9999000002"/>
  </r>
  <r>
    <s v="2025"/>
    <x v="2"/>
    <s v="L10"/>
    <x v="1"/>
    <x v="6"/>
    <s v="Vahendatud tulud ja nendest sõltuvad kulud – piirmäärad väljaspool SAP"/>
    <x v="1"/>
    <x v="1"/>
    <x v="2"/>
    <x v="2"/>
    <x v="33"/>
    <x v="33"/>
    <s v="S1LCF-RT21-03122"/>
    <s v="Raudteede rekonstr. ja eklektrifitseerim"/>
    <s v="None"/>
    <s v="None"/>
    <x v="10"/>
    <x v="10"/>
    <s v="ELTL01"/>
    <s v="Transpordi konkurentsivõime"/>
    <s v="ELTL"/>
    <x v="1"/>
    <s v="EL"/>
    <x v="0"/>
    <n v="-37189325.999899998"/>
  </r>
  <r>
    <s v="2025"/>
    <x v="2"/>
    <s v="L10"/>
    <x v="1"/>
    <x v="6"/>
    <s v="Vahendatud tulud ja nendest sõltuvad kulud – piirmäärad väljaspool SAP"/>
    <x v="1"/>
    <x v="1"/>
    <x v="2"/>
    <x v="2"/>
    <x v="34"/>
    <x v="34"/>
    <s v="S9LRR-RT20-05143"/>
    <s v="Tallinna Vanasadama trammiliini rajamine"/>
    <s v="None"/>
    <s v="None"/>
    <x v="25"/>
    <x v="25"/>
    <s v="ELTL01"/>
    <s v="Transpordi konkurentsivõime"/>
    <s v="ELTL"/>
    <x v="1"/>
    <s v="EL"/>
    <x v="0"/>
    <n v="-2599999.9999000002"/>
  </r>
  <r>
    <s v="2025"/>
    <x v="2"/>
    <s v="L10"/>
    <x v="1"/>
    <x v="6"/>
    <s v="Vahendatud tulud ja nendest sõltuvad kulud – piirmäärad väljaspool SAP"/>
    <x v="2"/>
    <x v="2"/>
    <x v="6"/>
    <x v="6"/>
    <x v="2"/>
    <x v="2"/>
    <s v="S1LRF-KI21-02211"/>
    <s v="Biometaani kasutuselevõtu soodustamine"/>
    <s v="None"/>
    <s v="None"/>
    <x v="26"/>
    <x v="26"/>
    <s v="XX0100"/>
    <s v="XX Meede"/>
    <s v="XX01"/>
    <x v="6"/>
    <s v="XX"/>
    <x v="2"/>
    <n v="2333333.3301999997"/>
  </r>
  <r>
    <s v="2025"/>
    <x v="2"/>
    <s v="L10"/>
    <x v="1"/>
    <x v="6"/>
    <s v="Vahendatud tulud ja nendest sõltuvad kulud – piirmäärad väljaspool SAP"/>
    <x v="1"/>
    <x v="1"/>
    <x v="2"/>
    <x v="2"/>
    <x v="35"/>
    <x v="35"/>
    <s v="S1LJT-RT21-06182"/>
    <s v="Pärandmõjude likvideerimine"/>
    <s v="None"/>
    <s v="None"/>
    <x v="18"/>
    <x v="18"/>
    <s v="KLEK02"/>
    <s v="Keskkonnakorraldus ja kiirgusohutus"/>
    <s v="KLEK"/>
    <x v="4"/>
    <s v="KL"/>
    <x v="1"/>
    <n v="-223680.29996999999"/>
  </r>
  <r>
    <s v="2025"/>
    <x v="2"/>
    <s v="L10"/>
    <x v="1"/>
    <x v="6"/>
    <s v="Vahendatud tulud ja nendest sõltuvad kulud – piirmäärad väljaspool SAP"/>
    <x v="2"/>
    <x v="2"/>
    <x v="6"/>
    <x v="6"/>
    <x v="2"/>
    <x v="2"/>
    <s v="S1LRF-RT21-25112"/>
    <s v="Jalgrattateed, mitmeliigil. ühistransp.sõlmed"/>
    <s v="None"/>
    <s v="None"/>
    <x v="26"/>
    <x v="26"/>
    <s v="XX0100"/>
    <s v="XX Meede"/>
    <s v="XX01"/>
    <x v="6"/>
    <s v="XX"/>
    <x v="2"/>
    <n v="15438768.6602"/>
  </r>
  <r>
    <s v="2025"/>
    <x v="2"/>
    <s v="L10"/>
    <x v="1"/>
    <x v="0"/>
    <s v="Kindlaksmääratud vahendid"/>
    <x v="1"/>
    <x v="1"/>
    <x v="2"/>
    <x v="2"/>
    <x v="9"/>
    <x v="9"/>
    <s v="None"/>
    <s v="None"/>
    <s v="None"/>
    <s v="None"/>
    <x v="9"/>
    <x v="9"/>
    <s v="KLEM03"/>
    <s v="Maapõueressursside uurimine ja kasutamine"/>
    <s v="KLEM"/>
    <x v="3"/>
    <s v="KL"/>
    <x v="1"/>
    <n v="-5153.7037037037035"/>
  </r>
  <r>
    <s v="2025"/>
    <x v="2"/>
    <s v="L10"/>
    <x v="1"/>
    <x v="6"/>
    <s v="Vahendatud tulud ja nendest sõltuvad kulud – piirmäärad väljaspool SAP"/>
    <x v="2"/>
    <x v="2"/>
    <x v="6"/>
    <x v="6"/>
    <x v="2"/>
    <x v="2"/>
    <s v="S9LRR-EI20-04123"/>
    <s v="R Korterelamute rekonstrueerimise toetam"/>
    <s v="None"/>
    <s v="None"/>
    <x v="26"/>
    <x v="26"/>
    <s v="XX0100"/>
    <s v="XX Meede"/>
    <s v="XX01"/>
    <x v="6"/>
    <s v="XX"/>
    <x v="2"/>
    <n v="104692.00020000001"/>
  </r>
  <r>
    <s v="2025"/>
    <x v="2"/>
    <s v="L10"/>
    <x v="1"/>
    <x v="0"/>
    <s v="Kindlaksmääratud vahendid"/>
    <x v="1"/>
    <x v="1"/>
    <x v="1"/>
    <x v="1"/>
    <x v="2"/>
    <x v="2"/>
    <s v="None"/>
    <s v="None"/>
    <s v="L10-TEADUS-ARENDUS"/>
    <s v="Teadus- ja arendustegevuse koordineerimi"/>
    <x v="2"/>
    <x v="2"/>
    <s v="ELTL01"/>
    <s v="Transpordi konkurentsivõime"/>
    <s v="ELTL"/>
    <x v="1"/>
    <s v="EL"/>
    <x v="0"/>
    <n v="-2153.539682539682"/>
  </r>
  <r>
    <s v="2025"/>
    <x v="2"/>
    <s v="L10"/>
    <x v="1"/>
    <x v="6"/>
    <s v="Vahendatud tulud ja nendest sõltuvad kulud – piirmäärad väljaspool SAP"/>
    <x v="1"/>
    <x v="1"/>
    <x v="2"/>
    <x v="2"/>
    <x v="29"/>
    <x v="29"/>
    <s v="S1LCF-KI21-24112"/>
    <s v="Ringmajanduspõhiste tootmis- ja tarbimismudelite kasutuselevõtt"/>
    <s v="None"/>
    <s v="None"/>
    <x v="12"/>
    <x v="12"/>
    <s v="ELER03"/>
    <s v="Ringmajanduse poliitika"/>
    <s v="ELER"/>
    <x v="2"/>
    <s v="EL"/>
    <x v="0"/>
    <n v="-199999.9999"/>
  </r>
  <r>
    <s v="2025"/>
    <x v="2"/>
    <s v="L10"/>
    <x v="1"/>
    <x v="6"/>
    <s v="Vahendatud tulud ja nendest sõltuvad kulud – piirmäärad väljaspool SAP"/>
    <x v="1"/>
    <x v="1"/>
    <x v="2"/>
    <x v="2"/>
    <x v="29"/>
    <x v="29"/>
    <s v="S1LCF-KI21-24111"/>
    <s v="Ringmajanduspõhiste tootmis- ja tarbimismudelite avatud voor"/>
    <s v="None"/>
    <s v="None"/>
    <x v="12"/>
    <x v="12"/>
    <s v="ELER03"/>
    <s v="Ringmajanduse poliitika"/>
    <s v="ELER"/>
    <x v="2"/>
    <s v="EL"/>
    <x v="0"/>
    <n v="-59443.999900000032"/>
  </r>
  <r>
    <s v="2025"/>
    <x v="2"/>
    <s v="L10"/>
    <x v="1"/>
    <x v="0"/>
    <s v="Kindlaksmääratud vahendid"/>
    <x v="1"/>
    <x v="1"/>
    <x v="2"/>
    <x v="2"/>
    <x v="9"/>
    <x v="9"/>
    <s v="None"/>
    <s v="None"/>
    <s v="None"/>
    <s v="None"/>
    <x v="11"/>
    <x v="11"/>
    <s v="KLEK02"/>
    <s v="Keskkonnakorraldus ja kiirgusohutus"/>
    <s v="KLEK"/>
    <x v="4"/>
    <s v="KL"/>
    <x v="1"/>
    <n v="-8033.3332333333328"/>
  </r>
  <r>
    <s v="2025"/>
    <x v="2"/>
    <s v="L10"/>
    <x v="1"/>
    <x v="6"/>
    <s v="Vahendatud tulud ja nendest sõltuvad kulud – piirmäärad väljaspool SAP"/>
    <x v="1"/>
    <x v="1"/>
    <x v="2"/>
    <x v="2"/>
    <x v="36"/>
    <x v="36"/>
    <s v="S1LCF-KI21-23212"/>
    <s v="Elupaikade taastamine"/>
    <s v="None"/>
    <s v="None"/>
    <x v="22"/>
    <x v="22"/>
    <s v="KLEK01"/>
    <s v="Eluslooduse kaitse ja kasutus"/>
    <s v="KLEK"/>
    <x v="4"/>
    <s v="KL"/>
    <x v="1"/>
    <n v="-1499999.9998999999"/>
  </r>
  <r>
    <s v="2025"/>
    <x v="2"/>
    <s v="L10"/>
    <x v="1"/>
    <x v="6"/>
    <s v="Vahendatud tulud ja nendest sõltuvad kulud – piirmäärad väljaspool SAP"/>
    <x v="1"/>
    <x v="1"/>
    <x v="2"/>
    <x v="2"/>
    <x v="2"/>
    <x v="2"/>
    <s v="S9LRR-EI20-04133"/>
    <s v="Väikeelamute rekonstrueerimise toetamine"/>
    <s v="None"/>
    <s v="None"/>
    <x v="3"/>
    <x v="3"/>
    <s v="ELER02"/>
    <s v="Eluasemepoliitika"/>
    <s v="ELER"/>
    <x v="2"/>
    <s v="EL"/>
    <x v="0"/>
    <n v="-370399.9999"/>
  </r>
  <r>
    <s v="2025"/>
    <x v="2"/>
    <s v="L10"/>
    <x v="1"/>
    <x v="0"/>
    <s v="Kindlaksmääratud vahendid"/>
    <x v="1"/>
    <x v="1"/>
    <x v="1"/>
    <x v="1"/>
    <x v="2"/>
    <x v="2"/>
    <s v="None"/>
    <s v="None"/>
    <s v="L10-AVAANDMED"/>
    <s v="Avaandmete direktiivi rakendamine"/>
    <x v="11"/>
    <x v="11"/>
    <s v="KLEK02"/>
    <s v="Keskkonnakorraldus ja kiirgusohutus"/>
    <s v="KLEK"/>
    <x v="4"/>
    <s v="KL"/>
    <x v="1"/>
    <n v="-1548"/>
  </r>
  <r>
    <s v="2025"/>
    <x v="2"/>
    <s v="L10"/>
    <x v="1"/>
    <x v="6"/>
    <s v="Vahendatud tulud ja nendest sõltuvad kulud – piirmäärad väljaspool SAP"/>
    <x v="2"/>
    <x v="2"/>
    <x v="6"/>
    <x v="6"/>
    <x v="2"/>
    <x v="2"/>
    <s v="S1LCF-KI21-23122"/>
    <s v="Mitteheas seisundis veekogumite tervendamine;"/>
    <s v="None"/>
    <s v="None"/>
    <x v="26"/>
    <x v="26"/>
    <s v="XX0100"/>
    <s v="XX Meede"/>
    <s v="XX01"/>
    <x v="6"/>
    <s v="XX"/>
    <x v="2"/>
    <n v="365500.00020000001"/>
  </r>
  <r>
    <s v="2025"/>
    <x v="2"/>
    <s v="L10"/>
    <x v="1"/>
    <x v="0"/>
    <s v="Kindlaksmääratud vahendid"/>
    <x v="1"/>
    <x v="1"/>
    <x v="2"/>
    <x v="2"/>
    <x v="9"/>
    <x v="9"/>
    <s v="None"/>
    <s v="None"/>
    <s v="None"/>
    <s v="None"/>
    <x v="25"/>
    <x v="25"/>
    <s v="ELTL01"/>
    <s v="Transpordi konkurentsivõime"/>
    <s v="ELTL"/>
    <x v="1"/>
    <s v="EL"/>
    <x v="0"/>
    <n v="-775506.99980000011"/>
  </r>
  <r>
    <s v="2025"/>
    <x v="2"/>
    <s v="L10"/>
    <x v="1"/>
    <x v="0"/>
    <s v="Kindlaksmääratud vahendid"/>
    <x v="1"/>
    <x v="1"/>
    <x v="2"/>
    <x v="2"/>
    <x v="9"/>
    <x v="9"/>
    <s v="None"/>
    <s v="None"/>
    <s v="None"/>
    <s v="None"/>
    <x v="2"/>
    <x v="2"/>
    <s v="ELTL01"/>
    <s v="Transpordi konkurentsivõime"/>
    <s v="ELTL"/>
    <x v="1"/>
    <s v="EL"/>
    <x v="0"/>
    <n v="-119933"/>
  </r>
  <r>
    <s v="2025"/>
    <x v="2"/>
    <s v="L10"/>
    <x v="1"/>
    <x v="6"/>
    <s v="Vahendatud tulud ja nendest sõltuvad kulud – piirmäärad väljaspool SAP"/>
    <x v="1"/>
    <x v="1"/>
    <x v="2"/>
    <x v="2"/>
    <x v="37"/>
    <x v="37"/>
    <s v="S1LJT-EI21-61161"/>
    <s v="Korterelamute rekonstrueerimise toetamine"/>
    <s v="None"/>
    <s v="None"/>
    <x v="3"/>
    <x v="3"/>
    <s v="ELER02"/>
    <s v="Eluasemepoliitika"/>
    <s v="ELER"/>
    <x v="2"/>
    <s v="EL"/>
    <x v="0"/>
    <n v="-10000000"/>
  </r>
  <r>
    <s v="2025"/>
    <x v="2"/>
    <s v="L10"/>
    <x v="1"/>
    <x v="6"/>
    <s v="Vahendatud tulud ja nendest sõltuvad kulud – piirmäärad väljaspool SAP"/>
    <x v="1"/>
    <x v="1"/>
    <x v="2"/>
    <x v="2"/>
    <x v="38"/>
    <x v="38"/>
    <s v="S9LRR-EI20-04131"/>
    <s v="A Väikeelamute rekonstrueerimise toetam"/>
    <s v="None"/>
    <s v="None"/>
    <x v="3"/>
    <x v="3"/>
    <s v="ELER02"/>
    <s v="Eluasemepoliitika"/>
    <s v="ELER"/>
    <x v="2"/>
    <s v="EL"/>
    <x v="0"/>
    <n v="-15000000"/>
  </r>
  <r>
    <s v="2025"/>
    <x v="2"/>
    <s v="L10"/>
    <x v="1"/>
    <x v="6"/>
    <s v="Vahendatud tulud ja nendest sõltuvad kulud – piirmäärad väljaspool SAP"/>
    <x v="1"/>
    <x v="1"/>
    <x v="2"/>
    <x v="2"/>
    <x v="39"/>
    <x v="39"/>
    <s v="S9LRR-RT20-08133"/>
    <s v="Taastuvenergia tootmise võrku integreerimise võimekus"/>
    <s v="None"/>
    <s v="None"/>
    <x v="20"/>
    <x v="20"/>
    <s v="KLEM02"/>
    <s v="Taastuvenergia osakaalu suurendamine lõpptarbimises"/>
    <s v="KLEM"/>
    <x v="3"/>
    <s v="KL"/>
    <x v="1"/>
    <n v="-5799999.9999000011"/>
  </r>
  <r>
    <s v="2025"/>
    <x v="2"/>
    <s v="L10"/>
    <x v="1"/>
    <x v="6"/>
    <s v="Vahendatud tulud ja nendest sõltuvad kulud – piirmäärad väljaspool SAP"/>
    <x v="1"/>
    <x v="1"/>
    <x v="2"/>
    <x v="2"/>
    <x v="2"/>
    <x v="2"/>
    <s v="S9LRR-EI20-04121"/>
    <s v="A Korterelamute rekonstrueerimise toetam"/>
    <s v="None"/>
    <s v="None"/>
    <x v="3"/>
    <x v="3"/>
    <s v="ELER02"/>
    <s v="Eluasemepoliitika"/>
    <s v="ELER"/>
    <x v="2"/>
    <s v="EL"/>
    <x v="0"/>
    <n v="9.999983012676239E-5"/>
  </r>
  <r>
    <s v="2025"/>
    <x v="2"/>
    <s v="L10"/>
    <x v="1"/>
    <x v="5"/>
    <s v="Muud tulud ja tuludest sõltuvad kulud"/>
    <x v="1"/>
    <x v="1"/>
    <x v="2"/>
    <x v="2"/>
    <x v="27"/>
    <x v="27"/>
    <s v="S8L10-KVOOT"/>
    <s v="CO2 kvootide müügi arvel ja rohelise investeerimisskeemi kohaselt rahastatavad"/>
    <s v="L10-KLIIMA21-LENNUJ"/>
    <s v="None"/>
    <x v="21"/>
    <x v="21"/>
    <s v="ELTL01"/>
    <s v="Transpordi konkurentsivõime"/>
    <s v="ELTL"/>
    <x v="1"/>
    <s v="EL"/>
    <x v="0"/>
    <n v="-2600000"/>
  </r>
  <r>
    <s v="2025"/>
    <x v="2"/>
    <s v="L10"/>
    <x v="1"/>
    <x v="5"/>
    <s v="Muud tulud ja tuludest sõltuvad kulud"/>
    <x v="1"/>
    <x v="1"/>
    <x v="2"/>
    <x v="2"/>
    <x v="27"/>
    <x v="27"/>
    <s v="S8L10-KVOOT"/>
    <s v="CO2 kvootide müügi arvel ja rohelise investeerimisskeemi kohaselt rahastatavad"/>
    <s v="L10-KLIIMA21-PLELWD"/>
    <s v="Meretuuleernergia pilootprojekt ELWIND"/>
    <x v="20"/>
    <x v="20"/>
    <s v="KLEM02"/>
    <s v="Taastuvenergia osakaalu suurendamine lõpptarbimises"/>
    <s v="KLEM"/>
    <x v="3"/>
    <s v="KL"/>
    <x v="1"/>
    <n v="-2000000"/>
  </r>
  <r>
    <s v="2025"/>
    <x v="2"/>
    <s v="L10"/>
    <x v="1"/>
    <x v="0"/>
    <s v="Kindlaksmääratud vahendid"/>
    <x v="1"/>
    <x v="1"/>
    <x v="2"/>
    <x v="2"/>
    <x v="9"/>
    <x v="9"/>
    <s v="None"/>
    <s v="None"/>
    <s v="None"/>
    <s v="None"/>
    <x v="6"/>
    <x v="6"/>
    <s v="ELMV01"/>
    <s v="Merekeskkonna ja vee kaitse ning kasutus"/>
    <s v="ELMV"/>
    <x v="0"/>
    <s v="EL"/>
    <x v="0"/>
    <n v="-235786"/>
  </r>
  <r>
    <s v="2025"/>
    <x v="2"/>
    <s v="L10"/>
    <x v="1"/>
    <x v="5"/>
    <s v="Muud tulud ja tuludest sõltuvad kulud"/>
    <x v="1"/>
    <x v="1"/>
    <x v="2"/>
    <x v="2"/>
    <x v="27"/>
    <x v="27"/>
    <s v="S8L10-KVOOT"/>
    <s v="CO2 kvootide müügi arvel ja rohelise investeerimisskeemi kohaselt rahastatavad"/>
    <s v="L10-KLIIMA21-RB"/>
    <s v="Rail Balticu rajamise toetamine"/>
    <x v="10"/>
    <x v="10"/>
    <s v="ELTL01"/>
    <s v="Transpordi konkurentsivõime"/>
    <s v="ELTL"/>
    <x v="1"/>
    <s v="EL"/>
    <x v="0"/>
    <n v="-1500000"/>
  </r>
  <r>
    <s v="2025"/>
    <x v="2"/>
    <s v="L10"/>
    <x v="1"/>
    <x v="1"/>
    <s v="Tulud ja tuludest sõltuvad kulud"/>
    <x v="2"/>
    <x v="2"/>
    <x v="6"/>
    <x v="6"/>
    <x v="24"/>
    <x v="24"/>
    <s v="9L10-MU00-EPBD-CA-VI"/>
    <s v="Ehitiste energiatõhusus CA-VI"/>
    <s v="None"/>
    <s v="None"/>
    <x v="26"/>
    <x v="26"/>
    <s v="XX0100"/>
    <s v="XX Meede"/>
    <s v="XX01"/>
    <x v="6"/>
    <s v="XX"/>
    <x v="2"/>
    <n v="9.9999997473787516E-5"/>
  </r>
  <r>
    <s v="2025"/>
    <x v="2"/>
    <s v="L10"/>
    <x v="1"/>
    <x v="5"/>
    <s v="Muud tulud ja tuludest sõltuvad kulud"/>
    <x v="1"/>
    <x v="1"/>
    <x v="2"/>
    <x v="2"/>
    <x v="27"/>
    <x v="27"/>
    <s v="S8L10-KVOOT"/>
    <s v="CO2 kvootide müügi arvel ja rohelise investeerimisskeemi kohaselt rahastatavad"/>
    <s v="L10-KLIIMA21-TAP-TAR"/>
    <s v="Tapa-Tartu raudteeliini rekonstrueerim."/>
    <x v="10"/>
    <x v="10"/>
    <s v="ELTL01"/>
    <s v="Transpordi konkurentsivõime"/>
    <s v="ELTL"/>
    <x v="1"/>
    <s v="EL"/>
    <x v="0"/>
    <n v="-13650000"/>
  </r>
  <r>
    <s v="2025"/>
    <x v="2"/>
    <s v="L10"/>
    <x v="1"/>
    <x v="1"/>
    <s v="Tulud ja tuludest sõltuvad kulud"/>
    <x v="2"/>
    <x v="2"/>
    <x v="6"/>
    <x v="6"/>
    <x v="24"/>
    <x v="24"/>
    <s v="9L10-LIFE-IPCLEANEST"/>
    <s v="Viru alamvesikonna integreeritud veeprojekt"/>
    <s v="None"/>
    <s v="None"/>
    <x v="26"/>
    <x v="26"/>
    <s v="XX0100"/>
    <s v="XX Meede"/>
    <s v="XX01"/>
    <x v="6"/>
    <s v="XX"/>
    <x v="2"/>
    <n v="515485.00019999995"/>
  </r>
  <r>
    <s v="2025"/>
    <x v="2"/>
    <s v="L10"/>
    <x v="1"/>
    <x v="0"/>
    <s v="Kindlaksmääratud vahendid"/>
    <x v="1"/>
    <x v="1"/>
    <x v="1"/>
    <x v="1"/>
    <x v="2"/>
    <x v="2"/>
    <s v="None"/>
    <s v="None"/>
    <s v="L10-AVAANDMED"/>
    <s v="Avaandmete direktiivi rakendamine"/>
    <x v="9"/>
    <x v="9"/>
    <s v="KLEM03"/>
    <s v="Maapõueressursside uurimine ja kasutamine"/>
    <s v="KLEM"/>
    <x v="3"/>
    <s v="KL"/>
    <x v="1"/>
    <n v="-1723.5"/>
  </r>
  <r>
    <s v="2025"/>
    <x v="2"/>
    <s v="L40"/>
    <x v="6"/>
    <x v="0"/>
    <s v="Kindlaksmääratud vahendid"/>
    <x v="1"/>
    <x v="1"/>
    <x v="3"/>
    <x v="3"/>
    <x v="2"/>
    <x v="2"/>
    <s v="None"/>
    <s v="None"/>
    <s v="L40-RTE-OHK"/>
    <s v="RTE õhu valdkond (reaalajamajandus)"/>
    <x v="5"/>
    <x v="5"/>
    <s v="KLEM04"/>
    <s v="Õhukvaliteedi parendamine"/>
    <s v="KLEM"/>
    <x v="3"/>
    <s v="KL"/>
    <x v="1"/>
    <n v="-3900"/>
  </r>
  <r>
    <s v="2025"/>
    <x v="2"/>
    <s v="L10"/>
    <x v="1"/>
    <x v="5"/>
    <s v="Muud tulud ja tuludest sõltuvad kulud"/>
    <x v="1"/>
    <x v="1"/>
    <x v="2"/>
    <x v="2"/>
    <x v="26"/>
    <x v="26"/>
    <s v="9L10-MU14-RB-CEF11"/>
    <s v="Rail Baltic 1435 mm raudtee arendamine Eestis CEF XI rahastus"/>
    <s v="None"/>
    <s v="None"/>
    <x v="10"/>
    <x v="10"/>
    <s v="ELTL01"/>
    <s v="Transpordi konkurentsivõime"/>
    <s v="ELTL"/>
    <x v="1"/>
    <s v="EL"/>
    <x v="0"/>
    <n v="-119197.9999"/>
  </r>
  <r>
    <s v="2025"/>
    <x v="2"/>
    <s v="L10"/>
    <x v="1"/>
    <x v="0"/>
    <s v="Kindlaksmääratud vahendid"/>
    <x v="1"/>
    <x v="1"/>
    <x v="2"/>
    <x v="2"/>
    <x v="2"/>
    <x v="2"/>
    <s v="None"/>
    <s v="None"/>
    <s v="None"/>
    <s v="None"/>
    <x v="20"/>
    <x v="20"/>
    <s v="KLEM02"/>
    <s v="Taastuvenergia osakaalu suurendamine lõpptarbimises"/>
    <s v="KLEM"/>
    <x v="3"/>
    <s v="KL"/>
    <x v="1"/>
    <n v="1.4285714371453651E-5"/>
  </r>
  <r>
    <s v="2025"/>
    <x v="2"/>
    <s v="L10"/>
    <x v="1"/>
    <x v="5"/>
    <s v="Muud tulud ja tuludest sõltuvad kulud"/>
    <x v="1"/>
    <x v="1"/>
    <x v="2"/>
    <x v="2"/>
    <x v="26"/>
    <x v="26"/>
    <s v="S8L10-KVOOT"/>
    <s v="CO2 kvootide müügi arvel ja rohelise investeerimisskeemi kohaselt rahastatavad"/>
    <s v="L10-KLIIMA-RVKOOSTOO"/>
    <s v="Eesti panus rahvusvahelisse kliimakoost."/>
    <x v="5"/>
    <x v="5"/>
    <s v="KLEM04"/>
    <s v="Õhukvaliteedi parendamine"/>
    <s v="KLEM"/>
    <x v="3"/>
    <s v="KL"/>
    <x v="1"/>
    <n v="-500000"/>
  </r>
  <r>
    <s v="2025"/>
    <x v="2"/>
    <s v="L10"/>
    <x v="1"/>
    <x v="1"/>
    <s v="Tulud ja tuludest sõltuvad kulud"/>
    <x v="2"/>
    <x v="2"/>
    <x v="6"/>
    <x v="6"/>
    <x v="2"/>
    <x v="2"/>
    <s v="9L10-RB-AREND-CEF8"/>
    <s v="Rail Baltic 1435 mm raudtee arendamine Eestis(VIII)"/>
    <s v="None"/>
    <s v="None"/>
    <x v="26"/>
    <x v="26"/>
    <s v="XX0100"/>
    <s v="XX Meede"/>
    <s v="XX01"/>
    <x v="6"/>
    <s v="XX"/>
    <x v="2"/>
    <n v="28130708.000300001"/>
  </r>
  <r>
    <s v="2025"/>
    <x v="2"/>
    <s v="L10"/>
    <x v="1"/>
    <x v="5"/>
    <s v="Muud tulud ja tuludest sõltuvad kulud"/>
    <x v="1"/>
    <x v="1"/>
    <x v="2"/>
    <x v="2"/>
    <x v="26"/>
    <x v="26"/>
    <s v="S8L10-KVOOT"/>
    <s v="CO2 kvootide müügi arvel ja rohelise investeerimisskeemi kohaselt rahastatavad"/>
    <s v="L10-KLIIMA21-ERAMETS"/>
    <s v="None"/>
    <x v="16"/>
    <x v="16"/>
    <s v="KLEK01"/>
    <s v="Eluslooduse kaitse ja kasutus"/>
    <s v="KLEK"/>
    <x v="4"/>
    <s v="KL"/>
    <x v="1"/>
    <n v="-889999.99989999982"/>
  </r>
  <r>
    <s v="2025"/>
    <x v="2"/>
    <s v="L10"/>
    <x v="1"/>
    <x v="1"/>
    <s v="Tulud ja tuludest sõltuvad kulud"/>
    <x v="2"/>
    <x v="2"/>
    <x v="6"/>
    <x v="6"/>
    <x v="2"/>
    <x v="2"/>
    <s v="9L10-MU14-RB-CEF11"/>
    <s v="Rail Baltic 1435 mm raudtee arendamine Eestis CEF XI rahastus"/>
    <s v="None"/>
    <s v="None"/>
    <x v="26"/>
    <x v="26"/>
    <s v="XX0100"/>
    <s v="XX Meede"/>
    <s v="XX01"/>
    <x v="6"/>
    <s v="XX"/>
    <x v="2"/>
    <n v="38119627.004299998"/>
  </r>
  <r>
    <s v="2025"/>
    <x v="2"/>
    <s v="L10"/>
    <x v="1"/>
    <x v="6"/>
    <s v="Vahendatud tulud ja nendest sõltuvad kulud – piirmäärad väljaspool SAP"/>
    <x v="2"/>
    <x v="2"/>
    <x v="6"/>
    <x v="6"/>
    <x v="2"/>
    <x v="2"/>
    <s v="S1LCF-KI21-24112"/>
    <s v="Ringmajanduspõhiste tootmis- ja tarbimismudelite kasutuselevõtt"/>
    <s v="None"/>
    <s v="None"/>
    <x v="26"/>
    <x v="26"/>
    <s v="XX0100"/>
    <s v="XX Meede"/>
    <s v="XX01"/>
    <x v="6"/>
    <s v="XX"/>
    <x v="2"/>
    <n v="200000.00020000001"/>
  </r>
  <r>
    <s v="2025"/>
    <x v="2"/>
    <s v="L10"/>
    <x v="1"/>
    <x v="0"/>
    <s v="Kindlaksmääratud vahendid"/>
    <x v="1"/>
    <x v="1"/>
    <x v="2"/>
    <x v="2"/>
    <x v="2"/>
    <x v="2"/>
    <s v="None"/>
    <s v="None"/>
    <s v="None"/>
    <s v="None"/>
    <x v="16"/>
    <x v="16"/>
    <s v="KLEK01"/>
    <s v="Eluslooduse kaitse ja kasutus"/>
    <s v="KLEK"/>
    <x v="4"/>
    <s v="KL"/>
    <x v="1"/>
    <n v="-5638173.5547852386"/>
  </r>
  <r>
    <s v="2025"/>
    <x v="2"/>
    <s v="L10"/>
    <x v="1"/>
    <x v="5"/>
    <s v="Muud tulud ja tuludest sõltuvad kulud"/>
    <x v="1"/>
    <x v="1"/>
    <x v="2"/>
    <x v="2"/>
    <x v="26"/>
    <x v="26"/>
    <s v="S8L10-KVOOT"/>
    <s v="CO2 kvootide müügi arvel ja rohelise investeerimisskeemi kohaselt rahastatavad"/>
    <s v="L10-KLIIMA21-RVKOOST"/>
    <s v="Eesti panus rahvusvah. kliimakoost, 21kl"/>
    <x v="4"/>
    <x v="4"/>
    <s v="ELMV01"/>
    <s v="Merekeskkonna ja vee kaitse ning kasutus"/>
    <s v="ELMV"/>
    <x v="0"/>
    <s v="EL"/>
    <x v="0"/>
    <n v="-14074.4"/>
  </r>
  <r>
    <s v="2025"/>
    <x v="2"/>
    <s v="L10"/>
    <x v="1"/>
    <x v="0"/>
    <s v="Kindlaksmääratud vahendid"/>
    <x v="1"/>
    <x v="1"/>
    <x v="1"/>
    <x v="1"/>
    <x v="2"/>
    <x v="2"/>
    <s v="None"/>
    <s v="None"/>
    <s v="None"/>
    <s v="None"/>
    <x v="20"/>
    <x v="20"/>
    <s v="KLEM02"/>
    <s v="Taastuvenergia osakaalu suurendamine lõpptarbimises"/>
    <s v="KLEM"/>
    <x v="3"/>
    <s v="KL"/>
    <x v="1"/>
    <n v="-632185.71274089068"/>
  </r>
  <r>
    <s v="2025"/>
    <x v="2"/>
    <s v="L10"/>
    <x v="1"/>
    <x v="5"/>
    <s v="Muud tulud ja tuludest sõltuvad kulud"/>
    <x v="1"/>
    <x v="1"/>
    <x v="2"/>
    <x v="2"/>
    <x v="26"/>
    <x v="26"/>
    <s v="S8L10-KVOOT"/>
    <s v="CO2 kvootide müügi arvel ja rohelise investeerimisskeemi kohaselt rahastatavad"/>
    <s v="L10-KLIIMA21-RVKOOST"/>
    <s v="Eesti panus rahvusvah. kliimakoost, 21kl"/>
    <x v="27"/>
    <x v="27"/>
    <s v="None"/>
    <s v="None"/>
    <s v="None"/>
    <x v="7"/>
    <s v="None"/>
    <x v="3"/>
    <n v="-29200"/>
  </r>
  <r>
    <s v="2025"/>
    <x v="2"/>
    <s v="L10"/>
    <x v="1"/>
    <x v="1"/>
    <s v="Tulud ja tuludest sõltuvad kulud"/>
    <x v="2"/>
    <x v="2"/>
    <x v="6"/>
    <x v="6"/>
    <x v="2"/>
    <x v="2"/>
    <s v="1L10-CF21-24112TAIBU"/>
    <s v="Ringmajanduse teavitused ja koolitused ning lahendused"/>
    <s v="None"/>
    <s v="None"/>
    <x v="26"/>
    <x v="26"/>
    <s v="XX0100"/>
    <s v="XX Meede"/>
    <s v="XX01"/>
    <x v="6"/>
    <s v="XX"/>
    <x v="2"/>
    <n v="510000.00010000012"/>
  </r>
  <r>
    <s v="2025"/>
    <x v="2"/>
    <s v="L10"/>
    <x v="1"/>
    <x v="0"/>
    <s v="Kindlaksmääratud vahendid"/>
    <x v="1"/>
    <x v="1"/>
    <x v="2"/>
    <x v="2"/>
    <x v="2"/>
    <x v="2"/>
    <s v="None"/>
    <s v="None"/>
    <s v="None"/>
    <s v="None"/>
    <x v="21"/>
    <x v="21"/>
    <s v="ELTL01"/>
    <s v="Transpordi konkurentsivõime"/>
    <s v="ELTL"/>
    <x v="1"/>
    <s v="EL"/>
    <x v="0"/>
    <n v="-9563649.9997984134"/>
  </r>
  <r>
    <s v="2025"/>
    <x v="2"/>
    <s v="L10"/>
    <x v="1"/>
    <x v="6"/>
    <s v="Vahendatud tulud ja nendest sõltuvad kulud – piirmäärad väljaspool SAP"/>
    <x v="1"/>
    <x v="1"/>
    <x v="2"/>
    <x v="2"/>
    <x v="40"/>
    <x v="40"/>
    <s v="S1LJT-KI21-61131"/>
    <s v="Ida-Virumaal kaugkütte taastuvkütustele üleminek"/>
    <s v="None"/>
    <s v="None"/>
    <x v="13"/>
    <x v="13"/>
    <s v="KLEM01"/>
    <s v="Energiavarustuse tagamine ja energiaturu korraldus"/>
    <s v="KLEM"/>
    <x v="3"/>
    <s v="KL"/>
    <x v="1"/>
    <n v="-2499999.9999000002"/>
  </r>
  <r>
    <s v="2025"/>
    <x v="2"/>
    <s v="L10"/>
    <x v="1"/>
    <x v="0"/>
    <s v="Kindlaksmääratud vahendid"/>
    <x v="1"/>
    <x v="1"/>
    <x v="1"/>
    <x v="1"/>
    <x v="2"/>
    <x v="2"/>
    <s v="9L10-LIFE-IPCLEANEST"/>
    <s v="Viru alamvesikonna integreeritud veeprojekt"/>
    <s v="None"/>
    <s v="None"/>
    <x v="4"/>
    <x v="4"/>
    <s v="ELMV01"/>
    <s v="Merekeskkonna ja vee kaitse ning kasutus"/>
    <s v="ELMV"/>
    <x v="0"/>
    <s v="EL"/>
    <x v="0"/>
    <n v="-87031"/>
  </r>
  <r>
    <s v="2025"/>
    <x v="2"/>
    <s v="L10"/>
    <x v="1"/>
    <x v="0"/>
    <s v="Kindlaksmääratud vahendid"/>
    <x v="1"/>
    <x v="1"/>
    <x v="2"/>
    <x v="2"/>
    <x v="2"/>
    <x v="2"/>
    <s v="None"/>
    <s v="None"/>
    <s v="None"/>
    <s v="None"/>
    <x v="8"/>
    <x v="8"/>
    <s v="ELMV02"/>
    <s v="Meremajanduse konkurentsivõime tõstmine"/>
    <s v="ELMV"/>
    <x v="0"/>
    <s v="EL"/>
    <x v="0"/>
    <n v="1.5873015968281834E-6"/>
  </r>
  <r>
    <s v="2025"/>
    <x v="2"/>
    <s v="L10"/>
    <x v="1"/>
    <x v="5"/>
    <s v="Muud tulud ja tuludest sõltuvad kulud"/>
    <x v="1"/>
    <x v="1"/>
    <x v="3"/>
    <x v="3"/>
    <x v="26"/>
    <x v="26"/>
    <s v="S8L10-KVOOT"/>
    <s v="CO2 kvootide müügi arvel ja rohelise investeerimisskeemi kohaselt rahastatavad"/>
    <s v="L10-KLIIMA21-LOODUS"/>
    <s v="None"/>
    <x v="22"/>
    <x v="22"/>
    <s v="KLEK01"/>
    <s v="Eluslooduse kaitse ja kasutus"/>
    <s v="KLEK"/>
    <x v="4"/>
    <s v="KL"/>
    <x v="1"/>
    <n v="-409840"/>
  </r>
  <r>
    <s v="2025"/>
    <x v="2"/>
    <s v="L40"/>
    <x v="6"/>
    <x v="1"/>
    <s v="Tulud ja tuludest sõltuvad kulud"/>
    <x v="1"/>
    <x v="1"/>
    <x v="1"/>
    <x v="1"/>
    <x v="2"/>
    <x v="2"/>
    <s v="9L40-RR20-08112REPOW"/>
    <s v="Taastuvenergia kasutuselevõtu kiirendamine"/>
    <s v="None"/>
    <s v="None"/>
    <x v="15"/>
    <x v="15"/>
    <s v="KLRK01"/>
    <s v="Kliimaeesmärkide elluviimine ja ilmainfo tagamine ning rohereformi ja keskkonnateadlikkuse suunamine"/>
    <s v="KLRK"/>
    <x v="5"/>
    <s v="KL"/>
    <x v="1"/>
    <n v="-412750"/>
  </r>
  <r>
    <s v="2025"/>
    <x v="2"/>
    <s v="L40"/>
    <x v="6"/>
    <x v="1"/>
    <s v="Tulud ja tuludest sõltuvad kulud"/>
    <x v="1"/>
    <x v="1"/>
    <x v="1"/>
    <x v="1"/>
    <x v="2"/>
    <x v="2"/>
    <s v="6L40-SH00-01212-BIM"/>
    <s v="Bioloogiline mitmekesisus"/>
    <s v="None"/>
    <s v="None"/>
    <x v="22"/>
    <x v="22"/>
    <s v="KLEK01"/>
    <s v="Eluslooduse kaitse ja kasutus"/>
    <s v="KLEK"/>
    <x v="4"/>
    <s v="KL"/>
    <x v="1"/>
    <n v="-179100"/>
  </r>
  <r>
    <s v="2025"/>
    <x v="2"/>
    <s v="L40"/>
    <x v="6"/>
    <x v="1"/>
    <s v="Tulud ja tuludest sõltuvad kulud"/>
    <x v="1"/>
    <x v="1"/>
    <x v="1"/>
    <x v="1"/>
    <x v="2"/>
    <x v="2"/>
    <s v="1L40-CF21-24142-JAAT"/>
    <s v="Jäätmete liigiti kogumise edendamine"/>
    <s v="None"/>
    <s v="None"/>
    <x v="12"/>
    <x v="12"/>
    <s v="ELER03"/>
    <s v="Ringmajanduse poliitika"/>
    <s v="ELER"/>
    <x v="2"/>
    <s v="EL"/>
    <x v="0"/>
    <n v="-110293.00000000003"/>
  </r>
  <r>
    <s v="2025"/>
    <x v="2"/>
    <s v="L10"/>
    <x v="1"/>
    <x v="0"/>
    <s v="Kindlaksmääratud vahendid"/>
    <x v="1"/>
    <x v="1"/>
    <x v="3"/>
    <x v="3"/>
    <x v="2"/>
    <x v="2"/>
    <s v="None"/>
    <s v="None"/>
    <s v="L10-AVAANDMED"/>
    <s v="Avaandmete direktiivi rakendamine"/>
    <x v="15"/>
    <x v="15"/>
    <s v="KLRK01"/>
    <s v="Kliimaeesmärkide elluviimine ja ilmainfo tagamine ning rohereformi ja keskkonnateadlikkuse suunamine"/>
    <s v="KLRK"/>
    <x v="5"/>
    <s v="KL"/>
    <x v="1"/>
    <n v="-461.99999075999978"/>
  </r>
  <r>
    <s v="2025"/>
    <x v="2"/>
    <s v="L40"/>
    <x v="6"/>
    <x v="1"/>
    <s v="Tulud ja tuludest sõltuvad kulud"/>
    <x v="0"/>
    <x v="0"/>
    <x v="0"/>
    <x v="0"/>
    <x v="5"/>
    <x v="5"/>
    <s v="6L40-SH00-01212-BIM"/>
    <s v="Bioloogiline mitmekesisus"/>
    <s v="None"/>
    <s v="None"/>
    <x v="26"/>
    <x v="26"/>
    <s v="XX0100"/>
    <s v="XX Meede"/>
    <s v="XX01"/>
    <x v="6"/>
    <s v="XX"/>
    <x v="2"/>
    <n v="-959016"/>
  </r>
  <r>
    <s v="2025"/>
    <x v="2"/>
    <s v="L10"/>
    <x v="1"/>
    <x v="0"/>
    <s v="Kindlaksmääratud vahendid"/>
    <x v="1"/>
    <x v="1"/>
    <x v="1"/>
    <x v="1"/>
    <x v="7"/>
    <x v="7"/>
    <s v="None"/>
    <s v="None"/>
    <s v="None"/>
    <s v="None"/>
    <x v="8"/>
    <x v="8"/>
    <s v="ELMV02"/>
    <s v="Meremajanduse konkurentsivõime tõstmine"/>
    <s v="ELMV"/>
    <x v="0"/>
    <s v="EL"/>
    <x v="0"/>
    <n v="-3451.2503616877375"/>
  </r>
  <r>
    <s v="2025"/>
    <x v="2"/>
    <s v="L40"/>
    <x v="6"/>
    <x v="0"/>
    <s v="Kindlaksmääratud vahendid"/>
    <x v="1"/>
    <x v="1"/>
    <x v="3"/>
    <x v="3"/>
    <x v="25"/>
    <x v="25"/>
    <s v="None"/>
    <s v="None"/>
    <s v="None"/>
    <s v="None"/>
    <x v="19"/>
    <x v="19"/>
    <s v="KLRK01"/>
    <s v="Kliimaeesmärkide elluviimine ja ilmainfo tagamine ning rohereformi ja keskkonnateadlikkuse suunamine"/>
    <s v="KLRK"/>
    <x v="5"/>
    <s v="KL"/>
    <x v="1"/>
    <n v="-5967.4793650580987"/>
  </r>
  <r>
    <s v="2025"/>
    <x v="2"/>
    <s v="L40"/>
    <x v="6"/>
    <x v="0"/>
    <s v="Kindlaksmääratud vahendid"/>
    <x v="1"/>
    <x v="1"/>
    <x v="1"/>
    <x v="1"/>
    <x v="2"/>
    <x v="2"/>
    <s v="None"/>
    <s v="None"/>
    <s v="L40-AVAANDMED"/>
    <s v="Avaandmete direktiivi rakendamine"/>
    <x v="6"/>
    <x v="6"/>
    <s v="ELMV01"/>
    <s v="Merekeskkonna ja vee kaitse ning kasutus"/>
    <s v="ELMV"/>
    <x v="0"/>
    <s v="EL"/>
    <x v="0"/>
    <n v="-1275"/>
  </r>
  <r>
    <s v="2025"/>
    <x v="2"/>
    <s v="L40"/>
    <x v="6"/>
    <x v="0"/>
    <s v="Kindlaksmääratud vahendid"/>
    <x v="1"/>
    <x v="1"/>
    <x v="3"/>
    <x v="3"/>
    <x v="25"/>
    <x v="25"/>
    <s v="None"/>
    <s v="None"/>
    <s v="None"/>
    <s v="None"/>
    <x v="6"/>
    <x v="6"/>
    <s v="ELMV01"/>
    <s v="Merekeskkonna ja vee kaitse ning kasutus"/>
    <s v="ELMV"/>
    <x v="0"/>
    <s v="EL"/>
    <x v="0"/>
    <n v="-2518.5158943895754"/>
  </r>
  <r>
    <s v="2025"/>
    <x v="2"/>
    <s v="L40"/>
    <x v="6"/>
    <x v="0"/>
    <s v="Kindlaksmääratud vahendid"/>
    <x v="1"/>
    <x v="1"/>
    <x v="1"/>
    <x v="1"/>
    <x v="2"/>
    <x v="2"/>
    <s v="None"/>
    <s v="None"/>
    <s v="L40-AVAANDMED"/>
    <s v="Avaandmete direktiivi rakendamine"/>
    <x v="5"/>
    <x v="5"/>
    <s v="KLEM04"/>
    <s v="Õhukvaliteedi parendamine"/>
    <s v="KLEM"/>
    <x v="3"/>
    <s v="KL"/>
    <x v="1"/>
    <n v="-8050"/>
  </r>
  <r>
    <s v="2025"/>
    <x v="2"/>
    <s v="L40"/>
    <x v="6"/>
    <x v="0"/>
    <s v="Kindlaksmääratud vahendid"/>
    <x v="1"/>
    <x v="1"/>
    <x v="3"/>
    <x v="3"/>
    <x v="2"/>
    <x v="2"/>
    <s v="None"/>
    <s v="None"/>
    <s v="None"/>
    <s v="None"/>
    <x v="5"/>
    <x v="5"/>
    <s v="KLEM04"/>
    <s v="Õhukvaliteedi parendamine"/>
    <s v="KLEM"/>
    <x v="3"/>
    <s v="KL"/>
    <x v="1"/>
    <n v="-5691.6505105402184"/>
  </r>
  <r>
    <s v="2025"/>
    <x v="2"/>
    <s v="L40"/>
    <x v="6"/>
    <x v="0"/>
    <s v="Kindlaksmääratud vahendid"/>
    <x v="1"/>
    <x v="1"/>
    <x v="1"/>
    <x v="1"/>
    <x v="2"/>
    <x v="2"/>
    <s v="None"/>
    <s v="None"/>
    <s v="L40-RTE-JAAT"/>
    <s v="RTE jäätmete valdkond (reaalajamajandu"/>
    <x v="12"/>
    <x v="12"/>
    <s v="ELER03"/>
    <s v="Ringmajanduse poliitika"/>
    <s v="ELER"/>
    <x v="2"/>
    <s v="EL"/>
    <x v="0"/>
    <n v="-75000"/>
  </r>
  <r>
    <s v="2025"/>
    <x v="2"/>
    <s v="L10"/>
    <x v="1"/>
    <x v="0"/>
    <s v="Kindlaksmääratud vahendid"/>
    <x v="1"/>
    <x v="1"/>
    <x v="3"/>
    <x v="3"/>
    <x v="2"/>
    <x v="2"/>
    <s v="9L10-MU21-LIFE-HOME"/>
    <s v="LIFE22-CET-LIFEheritageHOME"/>
    <s v="None"/>
    <s v="None"/>
    <x v="17"/>
    <x v="17"/>
    <s v="ELER03"/>
    <s v="Ringmajanduse poliitika"/>
    <s v="ELER"/>
    <x v="2"/>
    <s v="EL"/>
    <x v="0"/>
    <n v="-325.82209016393398"/>
  </r>
  <r>
    <s v="2025"/>
    <x v="2"/>
    <s v="L10"/>
    <x v="1"/>
    <x v="6"/>
    <s v="Vahendatud tulud ja nendest sõltuvad kulud – piirmäärad väljaspool SAP"/>
    <x v="1"/>
    <x v="1"/>
    <x v="2"/>
    <x v="2"/>
    <x v="41"/>
    <x v="41"/>
    <s v="S1LJT-RT21-61152"/>
    <s v="Kurtna järvede veerežiimi taastamine"/>
    <s v="None"/>
    <s v="None"/>
    <x v="22"/>
    <x v="22"/>
    <s v="KLEK01"/>
    <s v="Eluslooduse kaitse ja kasutus"/>
    <s v="KLEK"/>
    <x v="4"/>
    <s v="KL"/>
    <x v="1"/>
    <n v="-199999.99990000005"/>
  </r>
  <r>
    <s v="2025"/>
    <x v="2"/>
    <s v="L40"/>
    <x v="6"/>
    <x v="0"/>
    <s v="Kindlaksmääratud vahendid"/>
    <x v="1"/>
    <x v="1"/>
    <x v="3"/>
    <x v="3"/>
    <x v="2"/>
    <x v="2"/>
    <s v="None"/>
    <s v="None"/>
    <s v="L40-AVAANDMED"/>
    <s v="Avaandmete direktiivi rakendamine"/>
    <x v="15"/>
    <x v="15"/>
    <s v="KLRK01"/>
    <s v="Kliimaeesmärkide elluviimine ja ilmainfo tagamine ning rohereformi ja keskkonnateadlikkuse suunamine"/>
    <s v="KLRK"/>
    <x v="5"/>
    <s v="KL"/>
    <x v="1"/>
    <n v="-1484.9999851500006"/>
  </r>
  <r>
    <s v="2025"/>
    <x v="2"/>
    <s v="L40"/>
    <x v="6"/>
    <x v="0"/>
    <s v="Kindlaksmääratud vahendid"/>
    <x v="1"/>
    <x v="1"/>
    <x v="1"/>
    <x v="1"/>
    <x v="2"/>
    <x v="2"/>
    <s v="None"/>
    <s v="None"/>
    <s v="None"/>
    <s v="None"/>
    <x v="22"/>
    <x v="22"/>
    <s v="KLEK01"/>
    <s v="Eluslooduse kaitse ja kasutus"/>
    <s v="KLEK"/>
    <x v="4"/>
    <s v="KL"/>
    <x v="1"/>
    <n v="-571726.0032008799"/>
  </r>
  <r>
    <s v="2025"/>
    <x v="2"/>
    <s v="L10"/>
    <x v="1"/>
    <x v="0"/>
    <s v="Kindlaksmääratud vahendid"/>
    <x v="1"/>
    <x v="1"/>
    <x v="1"/>
    <x v="1"/>
    <x v="7"/>
    <x v="7"/>
    <s v="None"/>
    <s v="None"/>
    <s v="None"/>
    <s v="None"/>
    <x v="15"/>
    <x v="15"/>
    <s v="KLRK01"/>
    <s v="Kliimaeesmärkide elluviimine ja ilmainfo tagamine ning rohereformi ja keskkonnateadlikkuse suunamine"/>
    <s v="KLRK"/>
    <x v="5"/>
    <s v="KL"/>
    <x v="1"/>
    <n v="-17019.133505812144"/>
  </r>
  <r>
    <s v="2025"/>
    <x v="2"/>
    <s v="L10"/>
    <x v="1"/>
    <x v="0"/>
    <s v="Kindlaksmääratud vahendid"/>
    <x v="1"/>
    <x v="1"/>
    <x v="1"/>
    <x v="1"/>
    <x v="7"/>
    <x v="7"/>
    <s v="None"/>
    <s v="None"/>
    <s v="None"/>
    <s v="None"/>
    <x v="9"/>
    <x v="9"/>
    <s v="KLEM03"/>
    <s v="Maapõueressursside uurimine ja kasutamine"/>
    <s v="KLEM"/>
    <x v="3"/>
    <s v="KL"/>
    <x v="1"/>
    <n v="-3478.4651466703808"/>
  </r>
  <r>
    <s v="2025"/>
    <x v="2"/>
    <s v="L40"/>
    <x v="6"/>
    <x v="0"/>
    <s v="Kindlaksmääratud vahendid"/>
    <x v="1"/>
    <x v="1"/>
    <x v="3"/>
    <x v="3"/>
    <x v="2"/>
    <x v="2"/>
    <s v="9L40-LIFE-IPCLEANEST"/>
    <s v="Viru alamvesikonna integreeritud veeprojekt"/>
    <s v="None"/>
    <s v="None"/>
    <x v="4"/>
    <x v="4"/>
    <s v="ELMV01"/>
    <s v="Merekeskkonna ja vee kaitse ning kasutus"/>
    <s v="ELMV"/>
    <x v="0"/>
    <s v="EL"/>
    <x v="0"/>
    <n v="-61095.000000000007"/>
  </r>
  <r>
    <s v="2025"/>
    <x v="2"/>
    <s v="L40"/>
    <x v="6"/>
    <x v="0"/>
    <s v="Kindlaksmääratud vahendid"/>
    <x v="1"/>
    <x v="1"/>
    <x v="3"/>
    <x v="3"/>
    <x v="2"/>
    <x v="2"/>
    <s v="None"/>
    <s v="None"/>
    <s v="L40-AVAANDMED"/>
    <s v="Avaandmete direktiivi rakendamine"/>
    <x v="6"/>
    <x v="6"/>
    <s v="ELMV01"/>
    <s v="Merekeskkonna ja vee kaitse ning kasutus"/>
    <s v="ELMV"/>
    <x v="0"/>
    <s v="EL"/>
    <x v="0"/>
    <n v="-50.99999949"/>
  </r>
  <r>
    <s v="2025"/>
    <x v="2"/>
    <s v="L40"/>
    <x v="6"/>
    <x v="0"/>
    <s v="Kindlaksmääratud vahendid"/>
    <x v="1"/>
    <x v="1"/>
    <x v="1"/>
    <x v="1"/>
    <x v="2"/>
    <x v="2"/>
    <s v="None"/>
    <s v="None"/>
    <s v="None"/>
    <s v="None"/>
    <x v="19"/>
    <x v="19"/>
    <s v="KLRK01"/>
    <s v="Kliimaeesmärkide elluviimine ja ilmainfo tagamine ning rohereformi ja keskkonnateadlikkuse suunamine"/>
    <s v="KLRK"/>
    <x v="5"/>
    <s v="KL"/>
    <x v="1"/>
    <n v="-97787.905455440021"/>
  </r>
  <r>
    <s v="2025"/>
    <x v="2"/>
    <s v="L10"/>
    <x v="1"/>
    <x v="0"/>
    <s v="Kindlaksmääratud vahendid"/>
    <x v="1"/>
    <x v="1"/>
    <x v="1"/>
    <x v="1"/>
    <x v="2"/>
    <x v="2"/>
    <s v="None"/>
    <s v="None"/>
    <s v="L10-RTE-RAIEINFO"/>
    <s v="RTE Metsainfo operatiivsemaks muutmine"/>
    <x v="16"/>
    <x v="16"/>
    <s v="KLEK01"/>
    <s v="Eluslooduse kaitse ja kasutus"/>
    <s v="KLEK"/>
    <x v="4"/>
    <s v="KL"/>
    <x v="1"/>
    <n v="-48000"/>
  </r>
  <r>
    <s v="2025"/>
    <x v="2"/>
    <s v="L10"/>
    <x v="1"/>
    <x v="6"/>
    <s v="Vahendatud tulud ja nendest sõltuvad kulud – piirmäärad väljaspool SAP"/>
    <x v="2"/>
    <x v="2"/>
    <x v="6"/>
    <x v="6"/>
    <x v="2"/>
    <x v="2"/>
    <s v="S1LCF-KI21-24151"/>
    <s v="Ringlussevõtu võimekuse tõstmise avatud voor"/>
    <s v="None"/>
    <s v="None"/>
    <x v="26"/>
    <x v="26"/>
    <s v="XX0100"/>
    <s v="XX Meede"/>
    <s v="XX01"/>
    <x v="6"/>
    <s v="XX"/>
    <x v="2"/>
    <n v="300000.00020000001"/>
  </r>
  <r>
    <s v="2025"/>
    <x v="2"/>
    <s v="L40"/>
    <x v="6"/>
    <x v="0"/>
    <s v="Kindlaksmääratud vahendid"/>
    <x v="1"/>
    <x v="1"/>
    <x v="3"/>
    <x v="3"/>
    <x v="2"/>
    <x v="2"/>
    <s v="None"/>
    <s v="None"/>
    <s v="L40-RTE-JAAT"/>
    <s v="RTE jäätmete valdkond (reaalajamajandu"/>
    <x v="12"/>
    <x v="12"/>
    <s v="ELER03"/>
    <s v="Ringmajanduse poliitika"/>
    <s v="ELER"/>
    <x v="2"/>
    <s v="EL"/>
    <x v="0"/>
    <n v="-3900"/>
  </r>
  <r>
    <s v="2025"/>
    <x v="2"/>
    <s v="L10"/>
    <x v="1"/>
    <x v="6"/>
    <s v="Vahendatud tulud ja nendest sõltuvad kulud – piirmäärad väljaspool SAP"/>
    <x v="1"/>
    <x v="1"/>
    <x v="2"/>
    <x v="2"/>
    <x v="11"/>
    <x v="11"/>
    <s v="S1LRF-RT21-25112"/>
    <s v="Jalgrattateed, mitmeliigil. ühistransp.sõlmed"/>
    <s v="None"/>
    <s v="None"/>
    <x v="25"/>
    <x v="25"/>
    <s v="ELTL01"/>
    <s v="Transpordi konkurentsivõime"/>
    <s v="ELTL"/>
    <x v="1"/>
    <s v="EL"/>
    <x v="0"/>
    <n v="9.999983012676239E-5"/>
  </r>
  <r>
    <s v="2025"/>
    <x v="2"/>
    <s v="L40"/>
    <x v="6"/>
    <x v="0"/>
    <s v="Kindlaksmääratud vahendid"/>
    <x v="1"/>
    <x v="1"/>
    <x v="3"/>
    <x v="3"/>
    <x v="2"/>
    <x v="2"/>
    <s v="None"/>
    <s v="None"/>
    <s v="None"/>
    <s v="None"/>
    <x v="12"/>
    <x v="12"/>
    <s v="ELER03"/>
    <s v="Ringmajanduse poliitika"/>
    <s v="ELER"/>
    <x v="2"/>
    <s v="EL"/>
    <x v="0"/>
    <n v="-13060.930070811193"/>
  </r>
  <r>
    <s v="2025"/>
    <x v="2"/>
    <s v="L40"/>
    <x v="6"/>
    <x v="0"/>
    <s v="Kindlaksmääratud vahendid"/>
    <x v="1"/>
    <x v="1"/>
    <x v="1"/>
    <x v="1"/>
    <x v="2"/>
    <x v="2"/>
    <s v="None"/>
    <s v="None"/>
    <s v="L40-RTE-OHK"/>
    <s v="RTE õhu valdkond (reaalajamajandus)"/>
    <x v="5"/>
    <x v="5"/>
    <s v="KLEM04"/>
    <s v="Õhukvaliteedi parendamine"/>
    <s v="KLEM"/>
    <x v="3"/>
    <s v="KL"/>
    <x v="1"/>
    <n v="-22000"/>
  </r>
  <r>
    <s v="2025"/>
    <x v="2"/>
    <s v="L40"/>
    <x v="6"/>
    <x v="0"/>
    <s v="Kindlaksmääratud vahendid"/>
    <x v="1"/>
    <x v="1"/>
    <x v="3"/>
    <x v="3"/>
    <x v="2"/>
    <x v="2"/>
    <s v="None"/>
    <s v="None"/>
    <s v="None"/>
    <s v="None"/>
    <x v="16"/>
    <x v="16"/>
    <s v="KLEK01"/>
    <s v="Eluslooduse kaitse ja kasutus"/>
    <s v="KLEK"/>
    <x v="4"/>
    <s v="KL"/>
    <x v="1"/>
    <n v="-298883.79239295423"/>
  </r>
  <r>
    <s v="2025"/>
    <x v="2"/>
    <s v="L40"/>
    <x v="6"/>
    <x v="0"/>
    <s v="Kindlaksmääratud vahendid"/>
    <x v="1"/>
    <x v="1"/>
    <x v="1"/>
    <x v="1"/>
    <x v="2"/>
    <x v="2"/>
    <s v="None"/>
    <s v="None"/>
    <s v="L40-AVAANDMED"/>
    <s v="Avaandmete direktiivi rakendamine"/>
    <x v="23"/>
    <x v="23"/>
    <s v="KLRK01"/>
    <s v="Kliimaeesmärkide elluviimine ja ilmainfo tagamine ning rohereformi ja keskkonnateadlikkuse suunamine"/>
    <s v="KLRK"/>
    <x v="5"/>
    <s v="KL"/>
    <x v="1"/>
    <n v="-67375"/>
  </r>
  <r>
    <s v="2025"/>
    <x v="2"/>
    <s v="L40"/>
    <x v="6"/>
    <x v="0"/>
    <s v="Kindlaksmääratud vahendid"/>
    <x v="1"/>
    <x v="1"/>
    <x v="3"/>
    <x v="3"/>
    <x v="25"/>
    <x v="25"/>
    <s v="None"/>
    <s v="None"/>
    <s v="None"/>
    <s v="None"/>
    <x v="12"/>
    <x v="12"/>
    <s v="ELER03"/>
    <s v="Ringmajanduse poliitika"/>
    <s v="ELER"/>
    <x v="2"/>
    <s v="EL"/>
    <x v="0"/>
    <n v="-19738.542795408601"/>
  </r>
  <r>
    <s v="2025"/>
    <x v="2"/>
    <s v="L10"/>
    <x v="1"/>
    <x v="0"/>
    <s v="Kindlaksmääratud vahendid"/>
    <x v="1"/>
    <x v="1"/>
    <x v="1"/>
    <x v="1"/>
    <x v="7"/>
    <x v="7"/>
    <s v="None"/>
    <s v="None"/>
    <s v="None"/>
    <s v="None"/>
    <x v="2"/>
    <x v="2"/>
    <s v="ELTL01"/>
    <s v="Transpordi konkurentsivõime"/>
    <s v="ELTL"/>
    <x v="1"/>
    <s v="EL"/>
    <x v="0"/>
    <n v="-5665.2048519423815"/>
  </r>
  <r>
    <s v="2025"/>
    <x v="2"/>
    <s v="L40"/>
    <x v="6"/>
    <x v="0"/>
    <s v="Kindlaksmääratud vahendid"/>
    <x v="1"/>
    <x v="1"/>
    <x v="3"/>
    <x v="3"/>
    <x v="25"/>
    <x v="25"/>
    <s v="None"/>
    <s v="None"/>
    <s v="None"/>
    <s v="None"/>
    <x v="22"/>
    <x v="22"/>
    <s v="KLEK01"/>
    <s v="Eluslooduse kaitse ja kasutus"/>
    <s v="KLEK"/>
    <x v="4"/>
    <s v="KL"/>
    <x v="1"/>
    <n v="-56389.389701548716"/>
  </r>
  <r>
    <s v="2025"/>
    <x v="2"/>
    <s v="L10"/>
    <x v="1"/>
    <x v="0"/>
    <s v="Kindlaksmääratud vahendid"/>
    <x v="1"/>
    <x v="1"/>
    <x v="3"/>
    <x v="3"/>
    <x v="2"/>
    <x v="2"/>
    <s v="None"/>
    <s v="None"/>
    <s v="L10-AVAANDMED"/>
    <s v="Avaandmete direktiivi rakendamine"/>
    <x v="9"/>
    <x v="9"/>
    <s v="KLEM03"/>
    <s v="Maapõueressursside uurimine ja kasutamine"/>
    <s v="KLEM"/>
    <x v="3"/>
    <s v="KL"/>
    <x v="1"/>
    <n v="-382.99999234000006"/>
  </r>
  <r>
    <s v="2025"/>
    <x v="2"/>
    <s v="L40"/>
    <x v="6"/>
    <x v="0"/>
    <s v="Kindlaksmääratud vahendid"/>
    <x v="1"/>
    <x v="1"/>
    <x v="1"/>
    <x v="1"/>
    <x v="2"/>
    <x v="2"/>
    <s v="9L40-LIFE-IPCLEANEST"/>
    <s v="Viru alamvesikonna integreeritud veeprojekt"/>
    <s v="None"/>
    <s v="None"/>
    <x v="4"/>
    <x v="4"/>
    <s v="ELMV01"/>
    <s v="Merekeskkonna ja vee kaitse ning kasutus"/>
    <s v="ELMV"/>
    <x v="0"/>
    <s v="EL"/>
    <x v="0"/>
    <n v="-57984"/>
  </r>
  <r>
    <s v="2025"/>
    <x v="2"/>
    <s v="L10"/>
    <x v="1"/>
    <x v="0"/>
    <s v="Kindlaksmääratud vahendid"/>
    <x v="1"/>
    <x v="1"/>
    <x v="1"/>
    <x v="1"/>
    <x v="2"/>
    <x v="2"/>
    <s v="None"/>
    <s v="None"/>
    <s v="L10-RTE-JAAT"/>
    <s v="Jäätmete projekt  RTE (reaalajamajandu"/>
    <x v="12"/>
    <x v="12"/>
    <s v="ELER03"/>
    <s v="Ringmajanduse poliitika"/>
    <s v="ELER"/>
    <x v="2"/>
    <s v="EL"/>
    <x v="0"/>
    <n v="-49999.999899999995"/>
  </r>
  <r>
    <s v="2025"/>
    <x v="2"/>
    <s v="L10"/>
    <x v="1"/>
    <x v="0"/>
    <s v="Kindlaksmääratud vahendid"/>
    <x v="1"/>
    <x v="1"/>
    <x v="1"/>
    <x v="1"/>
    <x v="7"/>
    <x v="7"/>
    <s v="None"/>
    <s v="None"/>
    <s v="None"/>
    <s v="None"/>
    <x v="4"/>
    <x v="4"/>
    <s v="ELMV01"/>
    <s v="Merekeskkonna ja vee kaitse ning kasutus"/>
    <s v="ELMV"/>
    <x v="0"/>
    <s v="EL"/>
    <x v="0"/>
    <n v="-10020.565960275715"/>
  </r>
  <r>
    <s v="2025"/>
    <x v="2"/>
    <s v="L10"/>
    <x v="1"/>
    <x v="4"/>
    <s v="Mitterahalised vahendid"/>
    <x v="1"/>
    <x v="1"/>
    <x v="9"/>
    <x v="9"/>
    <x v="2"/>
    <x v="2"/>
    <s v="None"/>
    <s v="None"/>
    <s v="None"/>
    <s v="None"/>
    <x v="11"/>
    <x v="11"/>
    <s v="KLEK02"/>
    <s v="Keskkonnakorraldus ja kiirgusohutus"/>
    <s v="KLEK"/>
    <x v="4"/>
    <s v="KL"/>
    <x v="1"/>
    <n v="-16359"/>
  </r>
  <r>
    <s v="2025"/>
    <x v="2"/>
    <s v="L10"/>
    <x v="1"/>
    <x v="0"/>
    <s v="Kindlaksmääratud vahendid"/>
    <x v="1"/>
    <x v="1"/>
    <x v="3"/>
    <x v="3"/>
    <x v="2"/>
    <x v="2"/>
    <s v="9L10-MU14-LIFE20"/>
    <s v="None"/>
    <s v="None"/>
    <s v="None"/>
    <x v="14"/>
    <x v="14"/>
    <s v="ELER01"/>
    <s v="Ehituspoliitika"/>
    <s v="ELER"/>
    <x v="2"/>
    <s v="EL"/>
    <x v="0"/>
    <n v="-24936.7271864754"/>
  </r>
  <r>
    <s v="2025"/>
    <x v="2"/>
    <s v="L10"/>
    <x v="1"/>
    <x v="5"/>
    <s v="Muud tulud ja tuludest sõltuvad kulud"/>
    <x v="2"/>
    <x v="2"/>
    <x v="11"/>
    <x v="11"/>
    <x v="2"/>
    <x v="2"/>
    <s v="S8L10-KVOOT"/>
    <s v="CO2 kvootide müügi arvel ja rohelise investeerimisskeemi kohaselt rahastatavad"/>
    <s v="L10-LENNUNDUS"/>
    <s v="None"/>
    <x v="26"/>
    <x v="26"/>
    <s v="XX0100"/>
    <s v="XX Meede"/>
    <s v="XX01"/>
    <x v="6"/>
    <s v="XX"/>
    <x v="2"/>
    <n v="719355.00009999995"/>
  </r>
  <r>
    <s v="2025"/>
    <x v="2"/>
    <s v="L40"/>
    <x v="6"/>
    <x v="1"/>
    <s v="Tulud ja tuludest sõltuvad kulud"/>
    <x v="1"/>
    <x v="1"/>
    <x v="1"/>
    <x v="1"/>
    <x v="2"/>
    <x v="2"/>
    <s v="9L40-MU00-ADAPTEST"/>
    <s v="LIFE SIP AdaptEst kliimamuutustega kohanemine"/>
    <s v="None"/>
    <s v="None"/>
    <x v="19"/>
    <x v="19"/>
    <s v="KLRK01"/>
    <s v="Kliimaeesmärkide elluviimine ja ilmainfo tagamine ning rohereformi ja keskkonnateadlikkuse suunamine"/>
    <s v="KLRK"/>
    <x v="5"/>
    <s v="KL"/>
    <x v="1"/>
    <n v="-78907"/>
  </r>
  <r>
    <s v="2025"/>
    <x v="2"/>
    <s v="L10"/>
    <x v="1"/>
    <x v="0"/>
    <s v="Kindlaksmääratud vahendid"/>
    <x v="1"/>
    <x v="1"/>
    <x v="1"/>
    <x v="1"/>
    <x v="7"/>
    <x v="7"/>
    <s v="None"/>
    <s v="None"/>
    <s v="None"/>
    <s v="None"/>
    <x v="3"/>
    <x v="3"/>
    <s v="ELER02"/>
    <s v="Eluasemepoliitika"/>
    <s v="ELER"/>
    <x v="2"/>
    <s v="EL"/>
    <x v="0"/>
    <n v="-2293.346501315119"/>
  </r>
  <r>
    <s v="2025"/>
    <x v="2"/>
    <s v="L40"/>
    <x v="6"/>
    <x v="1"/>
    <s v="Tulud ja tuludest sõltuvad kulud"/>
    <x v="1"/>
    <x v="1"/>
    <x v="3"/>
    <x v="3"/>
    <x v="2"/>
    <x v="2"/>
    <s v="1L40-RF21-02352-YLEU"/>
    <s v="Üleujutusohu ennetamine ja leevendamine, hoiatussüsteemid"/>
    <s v="None"/>
    <s v="None"/>
    <x v="4"/>
    <x v="4"/>
    <s v="ELMV01"/>
    <s v="Merekeskkonna ja vee kaitse ning kasutus"/>
    <s v="ELMV"/>
    <x v="0"/>
    <s v="EL"/>
    <x v="0"/>
    <n v="-643443.00000000023"/>
  </r>
  <r>
    <s v="2025"/>
    <x v="2"/>
    <s v="L70"/>
    <x v="2"/>
    <x v="0"/>
    <s v="Kindlaksmääratud vahendid"/>
    <x v="1"/>
    <x v="1"/>
    <x v="3"/>
    <x v="3"/>
    <x v="2"/>
    <x v="2"/>
    <s v="9L70-MU00-LIFEIPLKO"/>
    <s v="Metsa- ja põllumajandusmaade majandamine elupaikade ja liikide kaitsmiseks (LIF"/>
    <s v="None"/>
    <s v="None"/>
    <x v="22"/>
    <x v="22"/>
    <s v="KLEK01"/>
    <s v="Eluslooduse kaitse ja kasutus"/>
    <s v="KLEK"/>
    <x v="4"/>
    <s v="KL"/>
    <x v="1"/>
    <n v="-20000"/>
  </r>
  <r>
    <s v="2025"/>
    <x v="2"/>
    <s v="L40"/>
    <x v="6"/>
    <x v="1"/>
    <s v="Tulud ja tuludest sõltuvad kulud"/>
    <x v="3"/>
    <x v="3"/>
    <x v="8"/>
    <x v="8"/>
    <x v="2"/>
    <x v="2"/>
    <s v="1L40-CF21-24142-JAAT"/>
    <s v="Jäätmete liigiti kogumise edendamine"/>
    <s v="None"/>
    <s v="None"/>
    <x v="26"/>
    <x v="26"/>
    <s v="XX0100"/>
    <s v="XX Meede"/>
    <s v="XX01"/>
    <x v="6"/>
    <s v="XX"/>
    <x v="2"/>
    <n v="-37284.000000000015"/>
  </r>
  <r>
    <s v="2025"/>
    <x v="2"/>
    <s v="L70"/>
    <x v="2"/>
    <x v="0"/>
    <s v="Kindlaksmääratud vahendid"/>
    <x v="1"/>
    <x v="1"/>
    <x v="1"/>
    <x v="1"/>
    <x v="2"/>
    <x v="2"/>
    <s v="None"/>
    <s v="None"/>
    <s v="None"/>
    <s v="None"/>
    <x v="9"/>
    <x v="9"/>
    <s v="KLEM03"/>
    <s v="Maapõueressursside uurimine ja kasutamine"/>
    <s v="KLEM"/>
    <x v="3"/>
    <s v="KL"/>
    <x v="1"/>
    <n v="-630292.17879359401"/>
  </r>
  <r>
    <s v="2025"/>
    <x v="2"/>
    <s v="L10"/>
    <x v="1"/>
    <x v="0"/>
    <s v="Kindlaksmääratud vahendid"/>
    <x v="1"/>
    <x v="1"/>
    <x v="3"/>
    <x v="3"/>
    <x v="2"/>
    <x v="2"/>
    <s v="None"/>
    <s v="None"/>
    <s v="L10-TEADUS-ARENDUS"/>
    <s v="Teadus- ja arendustegevuse koordineerimi"/>
    <x v="12"/>
    <x v="12"/>
    <s v="ELER03"/>
    <s v="Ringmajanduse poliitika"/>
    <s v="ELER"/>
    <x v="2"/>
    <s v="EL"/>
    <x v="0"/>
    <n v="-13054.857142857139"/>
  </r>
  <r>
    <s v="2025"/>
    <x v="2"/>
    <s v="L70"/>
    <x v="2"/>
    <x v="0"/>
    <s v="Kindlaksmääratud vahendid"/>
    <x v="1"/>
    <x v="1"/>
    <x v="1"/>
    <x v="1"/>
    <x v="2"/>
    <x v="2"/>
    <s v="None"/>
    <s v="None"/>
    <s v="None"/>
    <s v="None"/>
    <x v="4"/>
    <x v="4"/>
    <s v="ELMV01"/>
    <s v="Merekeskkonna ja vee kaitse ning kasutus"/>
    <s v="ELMV"/>
    <x v="0"/>
    <s v="EL"/>
    <x v="0"/>
    <n v="-1321759.7749406837"/>
  </r>
  <r>
    <s v="2025"/>
    <x v="2"/>
    <s v="L10"/>
    <x v="1"/>
    <x v="0"/>
    <s v="Kindlaksmääratud vahendid"/>
    <x v="1"/>
    <x v="1"/>
    <x v="3"/>
    <x v="3"/>
    <x v="2"/>
    <x v="2"/>
    <s v="None"/>
    <s v="None"/>
    <s v="None"/>
    <s v="None"/>
    <x v="6"/>
    <x v="6"/>
    <s v="ELMV01"/>
    <s v="Merekeskkonna ja vee kaitse ning kasutus"/>
    <s v="ELMV"/>
    <x v="0"/>
    <s v="EL"/>
    <x v="0"/>
    <n v="-107347.91749363842"/>
  </r>
  <r>
    <s v="2025"/>
    <x v="2"/>
    <s v="L10"/>
    <x v="1"/>
    <x v="0"/>
    <s v="Kindlaksmääratud vahendid"/>
    <x v="1"/>
    <x v="1"/>
    <x v="3"/>
    <x v="3"/>
    <x v="2"/>
    <x v="2"/>
    <s v="None"/>
    <s v="None"/>
    <s v="None"/>
    <s v="None"/>
    <x v="17"/>
    <x v="17"/>
    <s v="ELER03"/>
    <s v="Ringmajanduse poliitika"/>
    <s v="ELER"/>
    <x v="2"/>
    <s v="EL"/>
    <x v="0"/>
    <n v="-38600.109842508944"/>
  </r>
  <r>
    <s v="2025"/>
    <x v="2"/>
    <s v="L70"/>
    <x v="2"/>
    <x v="2"/>
    <s v="Arvestuslikud vahendid"/>
    <x v="2"/>
    <x v="2"/>
    <x v="12"/>
    <x v="12"/>
    <x v="2"/>
    <x v="2"/>
    <s v="None"/>
    <s v="None"/>
    <s v="None"/>
    <s v="None"/>
    <x v="26"/>
    <x v="26"/>
    <s v="XX0100"/>
    <s v="XX Meede"/>
    <s v="XX01"/>
    <x v="6"/>
    <s v="XX"/>
    <x v="2"/>
    <n v="45666119.000400014"/>
  </r>
  <r>
    <s v="2025"/>
    <x v="2"/>
    <s v="L70"/>
    <x v="2"/>
    <x v="2"/>
    <s v="Arvestuslikud vahendid"/>
    <x v="2"/>
    <x v="2"/>
    <x v="13"/>
    <x v="13"/>
    <x v="2"/>
    <x v="2"/>
    <s v="None"/>
    <s v="None"/>
    <s v="None"/>
    <s v="None"/>
    <x v="26"/>
    <x v="26"/>
    <s v="XX0100"/>
    <s v="XX Meede"/>
    <s v="XX01"/>
    <x v="6"/>
    <s v="XX"/>
    <x v="2"/>
    <n v="2987711.0011"/>
  </r>
  <r>
    <s v="2025"/>
    <x v="2"/>
    <s v="L70"/>
    <x v="2"/>
    <x v="2"/>
    <s v="Arvestuslikud vahendid"/>
    <x v="3"/>
    <x v="3"/>
    <x v="8"/>
    <x v="8"/>
    <x v="2"/>
    <x v="2"/>
    <s v="None"/>
    <s v="None"/>
    <s v="None"/>
    <s v="None"/>
    <x v="26"/>
    <x v="26"/>
    <s v="XX0100"/>
    <s v="XX Meede"/>
    <s v="XX01"/>
    <x v="6"/>
    <s v="XX"/>
    <x v="2"/>
    <n v="-639388"/>
  </r>
  <r>
    <s v="2025"/>
    <x v="2"/>
    <s v="L10"/>
    <x v="1"/>
    <x v="0"/>
    <s v="Kindlaksmääratud vahendid"/>
    <x v="1"/>
    <x v="1"/>
    <x v="3"/>
    <x v="3"/>
    <x v="2"/>
    <x v="2"/>
    <s v="None"/>
    <s v="None"/>
    <s v="L10-TEADUS-ARENDUS"/>
    <s v="Teadus- ja arendustegevuse koordineerimi"/>
    <x v="15"/>
    <x v="15"/>
    <s v="KLRK01"/>
    <s v="Kliimaeesmärkide elluviimine ja ilmainfo tagamine ning rohereformi ja keskkonnateadlikkuse suunamine"/>
    <s v="KLRK"/>
    <x v="5"/>
    <s v="KL"/>
    <x v="1"/>
    <n v="-9791.1428571428551"/>
  </r>
  <r>
    <s v="2025"/>
    <x v="2"/>
    <s v="L10"/>
    <x v="1"/>
    <x v="2"/>
    <s v="Arvestuslikud vahendid"/>
    <x v="3"/>
    <x v="3"/>
    <x v="8"/>
    <x v="8"/>
    <x v="2"/>
    <x v="2"/>
    <s v="9L10-LIFE-IPCLEANEST"/>
    <s v="Viru alamvesikonna integreeritud veeprojekt"/>
    <s v="None"/>
    <s v="None"/>
    <x v="26"/>
    <x v="26"/>
    <s v="XX0100"/>
    <s v="XX Meede"/>
    <s v="XX01"/>
    <x v="6"/>
    <s v="XX"/>
    <x v="2"/>
    <n v="-18473"/>
  </r>
  <r>
    <s v="2025"/>
    <x v="2"/>
    <s v="L60"/>
    <x v="7"/>
    <x v="3"/>
    <s v="Majandustegevusest laekuv tulu"/>
    <x v="1"/>
    <x v="1"/>
    <x v="1"/>
    <x v="1"/>
    <x v="2"/>
    <x v="2"/>
    <s v="None"/>
    <s v="None"/>
    <s v="None"/>
    <s v="None"/>
    <x v="15"/>
    <x v="15"/>
    <s v="KLRK01"/>
    <s v="Kliimaeesmärkide elluviimine ja ilmainfo tagamine ning rohereformi ja keskkonnateadlikkuse suunamine"/>
    <s v="KLRK"/>
    <x v="5"/>
    <s v="KL"/>
    <x v="1"/>
    <n v="-82000"/>
  </r>
  <r>
    <s v="2025"/>
    <x v="2"/>
    <s v="L60"/>
    <x v="7"/>
    <x v="1"/>
    <s v="Tulud ja tuludest sõltuvad kulud"/>
    <x v="1"/>
    <x v="1"/>
    <x v="1"/>
    <x v="1"/>
    <x v="2"/>
    <x v="2"/>
    <s v="9L60-MU00-ADAPTEST"/>
    <s v="LIFE SIP AdaptEst kliimamuutustega kohanemine"/>
    <s v="None"/>
    <s v="None"/>
    <x v="15"/>
    <x v="15"/>
    <s v="KLRK01"/>
    <s v="Kliimaeesmärkide elluviimine ja ilmainfo tagamine ning rohereformi ja keskkonnateadlikkuse suunamine"/>
    <s v="KLRK"/>
    <x v="5"/>
    <s v="KL"/>
    <x v="1"/>
    <n v="-14573.91"/>
  </r>
  <r>
    <s v="2025"/>
    <x v="2"/>
    <s v="L10"/>
    <x v="1"/>
    <x v="0"/>
    <s v="Kindlaksmääratud vahendid"/>
    <x v="1"/>
    <x v="1"/>
    <x v="3"/>
    <x v="3"/>
    <x v="2"/>
    <x v="2"/>
    <s v="None"/>
    <s v="None"/>
    <s v="L10-TEADUS-ARENDUS"/>
    <s v="Teadus- ja arendustegevuse koordineerimi"/>
    <x v="13"/>
    <x v="13"/>
    <s v="KLEM01"/>
    <s v="Energiavarustuse tagamine ja energiaturu korraldus"/>
    <s v="KLEM"/>
    <x v="3"/>
    <s v="KL"/>
    <x v="1"/>
    <n v="-13054.857142857139"/>
  </r>
  <r>
    <s v="2025"/>
    <x v="2"/>
    <s v="L60"/>
    <x v="7"/>
    <x v="2"/>
    <s v="Arvestuslikud vahendid"/>
    <x v="3"/>
    <x v="3"/>
    <x v="8"/>
    <x v="8"/>
    <x v="2"/>
    <x v="2"/>
    <s v="None"/>
    <s v="None"/>
    <s v="None"/>
    <s v="None"/>
    <x v="26"/>
    <x v="26"/>
    <s v="XX0100"/>
    <s v="XX Meede"/>
    <s v="XX01"/>
    <x v="6"/>
    <s v="XX"/>
    <x v="2"/>
    <n v="-9500.5"/>
  </r>
  <r>
    <s v="2025"/>
    <x v="2"/>
    <s v="L10"/>
    <x v="1"/>
    <x v="0"/>
    <s v="Kindlaksmääratud vahendid"/>
    <x v="1"/>
    <x v="1"/>
    <x v="3"/>
    <x v="3"/>
    <x v="2"/>
    <x v="2"/>
    <s v="None"/>
    <s v="None"/>
    <s v="L10-TEADUS-ARENDUS"/>
    <s v="Teadus- ja arendustegevuse koordineerimi"/>
    <x v="11"/>
    <x v="11"/>
    <s v="KLEK02"/>
    <s v="Keskkonnakorraldus ja kiirgusohutus"/>
    <s v="KLEK"/>
    <x v="4"/>
    <s v="KL"/>
    <x v="1"/>
    <n v="-3263.7142857142849"/>
  </r>
  <r>
    <s v="2025"/>
    <x v="2"/>
    <s v="L10"/>
    <x v="1"/>
    <x v="2"/>
    <s v="Arvestuslikud vahendid"/>
    <x v="3"/>
    <x v="3"/>
    <x v="8"/>
    <x v="8"/>
    <x v="2"/>
    <x v="2"/>
    <s v="9L10-RR20-04122BAUH"/>
    <s v="Korterelamute energiatõhususe suurendamine (Bauhaus algatus)"/>
    <s v="None"/>
    <s v="None"/>
    <x v="26"/>
    <x v="26"/>
    <s v="XX0100"/>
    <s v="XX Meede"/>
    <s v="XX01"/>
    <x v="6"/>
    <s v="XX"/>
    <x v="2"/>
    <n v="-11000"/>
  </r>
  <r>
    <s v="2025"/>
    <x v="2"/>
    <s v="L10"/>
    <x v="1"/>
    <x v="0"/>
    <s v="Kindlaksmääratud vahendid"/>
    <x v="1"/>
    <x v="1"/>
    <x v="3"/>
    <x v="3"/>
    <x v="2"/>
    <x v="2"/>
    <s v="None"/>
    <s v="None"/>
    <s v="L10-TEADUS-ARENDUS"/>
    <s v="Teadus- ja arendustegevuse koordineerimi"/>
    <x v="9"/>
    <x v="9"/>
    <s v="KLEM03"/>
    <s v="Maapõueressursside uurimine ja kasutamine"/>
    <s v="KLEM"/>
    <x v="3"/>
    <s v="KL"/>
    <x v="1"/>
    <n v="-3263.7142857142849"/>
  </r>
  <r>
    <s v="2025"/>
    <x v="2"/>
    <s v="L10"/>
    <x v="1"/>
    <x v="6"/>
    <s v="Vahendatud tulud ja nendest sõltuvad kulud – piirmäärad väljaspool SAP"/>
    <x v="1"/>
    <x v="1"/>
    <x v="2"/>
    <x v="2"/>
    <x v="42"/>
    <x v="42"/>
    <s v="S1LCF-RT21-03122"/>
    <s v="Raudteede rekonstr. ja eklektrifitseerim"/>
    <s v="None"/>
    <s v="None"/>
    <x v="10"/>
    <x v="10"/>
    <s v="ELTL01"/>
    <s v="Transpordi konkurentsivõime"/>
    <s v="ELTL"/>
    <x v="1"/>
    <s v="EL"/>
    <x v="0"/>
    <n v="-8861653.9899000004"/>
  </r>
  <r>
    <s v="2025"/>
    <x v="2"/>
    <s v="L40"/>
    <x v="6"/>
    <x v="3"/>
    <s v="Majandustegevusest laekuv tulu"/>
    <x v="3"/>
    <x v="3"/>
    <x v="8"/>
    <x v="8"/>
    <x v="2"/>
    <x v="2"/>
    <s v="None"/>
    <s v="None"/>
    <s v="None"/>
    <s v="None"/>
    <x v="26"/>
    <x v="26"/>
    <s v="XX0100"/>
    <s v="XX Meede"/>
    <s v="XX01"/>
    <x v="6"/>
    <s v="XX"/>
    <x v="2"/>
    <n v="-19886"/>
  </r>
  <r>
    <s v="2025"/>
    <x v="2"/>
    <s v="L10"/>
    <x v="1"/>
    <x v="0"/>
    <s v="Kindlaksmääratud vahendid"/>
    <x v="1"/>
    <x v="1"/>
    <x v="3"/>
    <x v="3"/>
    <x v="2"/>
    <x v="2"/>
    <s v="None"/>
    <s v="None"/>
    <s v="L10-TEADUS-ARENDUS"/>
    <s v="Teadus- ja arendustegevuse koordineerimi"/>
    <x v="25"/>
    <x v="25"/>
    <s v="ELTL01"/>
    <s v="Transpordi konkurentsivõime"/>
    <s v="ELTL"/>
    <x v="1"/>
    <s v="EL"/>
    <x v="0"/>
    <n v="-59791.142857142848"/>
  </r>
  <r>
    <s v="2025"/>
    <x v="2"/>
    <s v="L40"/>
    <x v="6"/>
    <x v="3"/>
    <s v="Majandustegevusest laekuv tulu"/>
    <x v="1"/>
    <x v="1"/>
    <x v="3"/>
    <x v="3"/>
    <x v="2"/>
    <x v="2"/>
    <s v="None"/>
    <s v="None"/>
    <s v="None"/>
    <s v="None"/>
    <x v="16"/>
    <x v="16"/>
    <s v="KLEK01"/>
    <s v="Eluslooduse kaitse ja kasutus"/>
    <s v="KLEK"/>
    <x v="4"/>
    <s v="KL"/>
    <x v="1"/>
    <n v="-3271.8110000000001"/>
  </r>
  <r>
    <s v="2025"/>
    <x v="2"/>
    <s v="L70"/>
    <x v="2"/>
    <x v="2"/>
    <s v="Arvestuslikud vahendid"/>
    <x v="3"/>
    <x v="3"/>
    <x v="8"/>
    <x v="8"/>
    <x v="25"/>
    <x v="25"/>
    <s v="None"/>
    <s v="None"/>
    <s v="None"/>
    <s v="None"/>
    <x v="26"/>
    <x v="26"/>
    <s v="XX0100"/>
    <s v="XX Meede"/>
    <s v="XX01"/>
    <x v="6"/>
    <s v="XX"/>
    <x v="2"/>
    <n v="-407461.34990000003"/>
  </r>
  <r>
    <s v="2025"/>
    <x v="2"/>
    <s v="L10"/>
    <x v="1"/>
    <x v="0"/>
    <s v="Kindlaksmääratud vahendid"/>
    <x v="1"/>
    <x v="1"/>
    <x v="3"/>
    <x v="3"/>
    <x v="2"/>
    <x v="2"/>
    <s v="None"/>
    <s v="None"/>
    <s v="None"/>
    <s v="None"/>
    <x v="3"/>
    <x v="3"/>
    <s v="ELER02"/>
    <s v="Eluasemepoliitika"/>
    <s v="ELER"/>
    <x v="2"/>
    <s v="EL"/>
    <x v="0"/>
    <n v="-38406.578430507274"/>
  </r>
  <r>
    <s v="2025"/>
    <x v="2"/>
    <s v="L10"/>
    <x v="1"/>
    <x v="2"/>
    <s v="Arvestuslikud vahendid"/>
    <x v="3"/>
    <x v="3"/>
    <x v="7"/>
    <x v="7"/>
    <x v="2"/>
    <x v="2"/>
    <s v="9L10-RR20-08112REPOW"/>
    <s v="Taastuvenergia kasutuselevõtu kiirendamine"/>
    <s v="None"/>
    <s v="None"/>
    <x v="26"/>
    <x v="26"/>
    <s v="XX0100"/>
    <s v="XX Meede"/>
    <s v="XX01"/>
    <x v="6"/>
    <s v="XX"/>
    <x v="2"/>
    <n v="1.0000000111176632E-4"/>
  </r>
  <r>
    <s v="2025"/>
    <x v="2"/>
    <s v="L10"/>
    <x v="1"/>
    <x v="0"/>
    <s v="Kindlaksmääratud vahendid"/>
    <x v="1"/>
    <x v="1"/>
    <x v="3"/>
    <x v="3"/>
    <x v="2"/>
    <x v="2"/>
    <s v="None"/>
    <s v="None"/>
    <s v="L10-TEADUS-ARENDUS"/>
    <s v="Teadus- ja arendustegevuse koordineerimi"/>
    <x v="8"/>
    <x v="8"/>
    <s v="ELMV02"/>
    <s v="Meremajanduse konkurentsivõime tõstmine"/>
    <s v="ELMV"/>
    <x v="0"/>
    <s v="EL"/>
    <x v="0"/>
    <n v="-167463.71428571429"/>
  </r>
  <r>
    <s v="2025"/>
    <x v="2"/>
    <s v="L70"/>
    <x v="2"/>
    <x v="0"/>
    <s v="Kindlaksmääratud vahendid"/>
    <x v="1"/>
    <x v="1"/>
    <x v="1"/>
    <x v="1"/>
    <x v="2"/>
    <x v="2"/>
    <s v="None"/>
    <s v="None"/>
    <s v="L70-RTE-OHK"/>
    <s v="None"/>
    <x v="5"/>
    <x v="5"/>
    <s v="KLEM04"/>
    <s v="Õhukvaliteedi parendamine"/>
    <s v="KLEM"/>
    <x v="3"/>
    <s v="KL"/>
    <x v="1"/>
    <n v="-10999.999999999996"/>
  </r>
  <r>
    <s v="2025"/>
    <x v="2"/>
    <s v="L40"/>
    <x v="6"/>
    <x v="1"/>
    <s v="Tulud ja tuludest sõltuvad kulud"/>
    <x v="2"/>
    <x v="2"/>
    <x v="6"/>
    <x v="6"/>
    <x v="2"/>
    <x v="2"/>
    <s v="1L40-CF21-24142-JAAT"/>
    <s v="Jäätmete liigiti kogumise edendamine"/>
    <s v="None"/>
    <s v="None"/>
    <x v="26"/>
    <x v="26"/>
    <s v="XX0100"/>
    <s v="XX Meede"/>
    <s v="XX01"/>
    <x v="6"/>
    <s v="XX"/>
    <x v="2"/>
    <n v="151963.00020000001"/>
  </r>
  <r>
    <s v="2025"/>
    <x v="2"/>
    <s v="L10"/>
    <x v="1"/>
    <x v="2"/>
    <s v="Arvestuslikud vahendid"/>
    <x v="2"/>
    <x v="2"/>
    <x v="13"/>
    <x v="13"/>
    <x v="2"/>
    <x v="2"/>
    <s v="None"/>
    <s v="None"/>
    <s v="None"/>
    <s v="None"/>
    <x v="26"/>
    <x v="26"/>
    <s v="XX0100"/>
    <s v="XX Meede"/>
    <s v="XX01"/>
    <x v="6"/>
    <s v="XX"/>
    <x v="2"/>
    <n v="22600.000200000002"/>
  </r>
  <r>
    <s v="2025"/>
    <x v="2"/>
    <s v="L40"/>
    <x v="6"/>
    <x v="1"/>
    <s v="Tulud ja tuludest sõltuvad kulud"/>
    <x v="3"/>
    <x v="3"/>
    <x v="7"/>
    <x v="7"/>
    <x v="2"/>
    <x v="2"/>
    <s v="6L40-SH00-01212-BIM"/>
    <s v="Bioloogiline mitmekesisus"/>
    <s v="None"/>
    <s v="None"/>
    <x v="26"/>
    <x v="26"/>
    <s v="XX0100"/>
    <s v="XX Meede"/>
    <s v="XX01"/>
    <x v="6"/>
    <s v="XX"/>
    <x v="2"/>
    <n v="-210984"/>
  </r>
  <r>
    <s v="2025"/>
    <x v="2"/>
    <s v="L10"/>
    <x v="1"/>
    <x v="2"/>
    <s v="Arvestuslikud vahendid"/>
    <x v="2"/>
    <x v="2"/>
    <x v="11"/>
    <x v="11"/>
    <x v="2"/>
    <x v="2"/>
    <s v="None"/>
    <s v="None"/>
    <s v="None"/>
    <s v="None"/>
    <x v="26"/>
    <x v="26"/>
    <s v="XX0100"/>
    <s v="XX Meede"/>
    <s v="XX01"/>
    <x v="6"/>
    <s v="XX"/>
    <x v="2"/>
    <n v="1409908.0002000001"/>
  </r>
  <r>
    <s v="2025"/>
    <x v="2"/>
    <s v="L10"/>
    <x v="1"/>
    <x v="0"/>
    <s v="Kindlaksmääratud vahendid"/>
    <x v="1"/>
    <x v="1"/>
    <x v="3"/>
    <x v="3"/>
    <x v="2"/>
    <x v="2"/>
    <s v="None"/>
    <s v="None"/>
    <s v="L10-TEADUS-ARENDUS"/>
    <s v="Teadus- ja arendustegevuse koordineerimi"/>
    <x v="3"/>
    <x v="3"/>
    <s v="ELER02"/>
    <s v="Eluasemepoliitika"/>
    <s v="ELER"/>
    <x v="2"/>
    <s v="EL"/>
    <x v="0"/>
    <n v="-6527.4285714285697"/>
  </r>
  <r>
    <s v="2025"/>
    <x v="2"/>
    <s v="L10"/>
    <x v="1"/>
    <x v="2"/>
    <s v="Arvestuslikud vahendid"/>
    <x v="2"/>
    <x v="2"/>
    <x v="14"/>
    <x v="14"/>
    <x v="2"/>
    <x v="2"/>
    <s v="None"/>
    <s v="None"/>
    <s v="None"/>
    <s v="None"/>
    <x v="26"/>
    <x v="26"/>
    <s v="XX0100"/>
    <s v="XX Meede"/>
    <s v="XX01"/>
    <x v="6"/>
    <s v="XX"/>
    <x v="2"/>
    <n v="110000.00020000013"/>
  </r>
  <r>
    <s v="2025"/>
    <x v="2"/>
    <s v="L10"/>
    <x v="1"/>
    <x v="6"/>
    <s v="Vahendatud tulud ja nendest sõltuvad kulud – piirmäärad väljaspool SAP"/>
    <x v="2"/>
    <x v="2"/>
    <x v="6"/>
    <x v="6"/>
    <x v="2"/>
    <x v="2"/>
    <s v="S1LJT-RT21-61142"/>
    <s v="Jääkreostusobjektide ohutustamine"/>
    <s v="None"/>
    <s v="None"/>
    <x v="26"/>
    <x v="26"/>
    <s v="XX0100"/>
    <s v="XX Meede"/>
    <s v="XX01"/>
    <x v="6"/>
    <s v="XX"/>
    <x v="2"/>
    <n v="2243750.0001999997"/>
  </r>
  <r>
    <s v="2025"/>
    <x v="2"/>
    <s v="L10"/>
    <x v="1"/>
    <x v="6"/>
    <s v="Vahendatud tulud ja nendest sõltuvad kulud – piirmäärad väljaspool SAP"/>
    <x v="2"/>
    <x v="2"/>
    <x v="6"/>
    <x v="6"/>
    <x v="2"/>
    <x v="2"/>
    <s v="S1LCF-KI21-24142"/>
    <s v="Jäätmete liigiti kogumise mudel"/>
    <s v="None"/>
    <s v="None"/>
    <x v="26"/>
    <x v="26"/>
    <s v="XX0100"/>
    <s v="XX Meede"/>
    <s v="XX01"/>
    <x v="6"/>
    <s v="XX"/>
    <x v="2"/>
    <n v="1.0000000474974513E-4"/>
  </r>
  <r>
    <s v="2025"/>
    <x v="2"/>
    <s v="L10"/>
    <x v="1"/>
    <x v="0"/>
    <s v="Kindlaksmääratud vahendid"/>
    <x v="1"/>
    <x v="1"/>
    <x v="1"/>
    <x v="1"/>
    <x v="2"/>
    <x v="2"/>
    <s v="None"/>
    <s v="None"/>
    <s v="L10-TEADUS-ARENDUS"/>
    <s v="Teadus- ja arendustegevuse koordineerimi"/>
    <x v="3"/>
    <x v="3"/>
    <s v="ELER02"/>
    <s v="Eluasemepoliitika"/>
    <s v="ELER"/>
    <x v="2"/>
    <s v="EL"/>
    <x v="0"/>
    <n v="-4307.0793650793639"/>
  </r>
  <r>
    <s v="2025"/>
    <x v="2"/>
    <s v="L10"/>
    <x v="1"/>
    <x v="6"/>
    <s v="Vahendatud tulud ja nendest sõltuvad kulud – piirmäärad väljaspool SAP"/>
    <x v="1"/>
    <x v="1"/>
    <x v="2"/>
    <x v="2"/>
    <x v="43"/>
    <x v="43"/>
    <s v="S9LRR-RT20-05123"/>
    <s v="Multifunktsionaalne töölaev"/>
    <s v="None"/>
    <s v="None"/>
    <x v="6"/>
    <x v="6"/>
    <s v="ELMV01"/>
    <s v="Merekeskkonna ja vee kaitse ning kasutus"/>
    <s v="ELMV"/>
    <x v="0"/>
    <s v="EL"/>
    <x v="0"/>
    <n v="1.0000006295740604E-4"/>
  </r>
  <r>
    <s v="2025"/>
    <x v="2"/>
    <s v="L10"/>
    <x v="1"/>
    <x v="0"/>
    <s v="Kindlaksmääratud vahendid"/>
    <x v="1"/>
    <x v="1"/>
    <x v="1"/>
    <x v="1"/>
    <x v="2"/>
    <x v="2"/>
    <s v="None"/>
    <s v="None"/>
    <s v="L10-TEADUS-ARENDUS"/>
    <s v="Teadus- ja arendustegevuse koordineerimi"/>
    <x v="12"/>
    <x v="12"/>
    <s v="ELER03"/>
    <s v="Ringmajanduse poliitika"/>
    <s v="ELER"/>
    <x v="2"/>
    <s v="EL"/>
    <x v="0"/>
    <n v="-8614.1587301587278"/>
  </r>
  <r>
    <s v="2025"/>
    <x v="2"/>
    <s v="L10"/>
    <x v="1"/>
    <x v="6"/>
    <s v="Vahendatud tulud ja nendest sõltuvad kulud – piirmäärad väljaspool SAP"/>
    <x v="2"/>
    <x v="2"/>
    <x v="6"/>
    <x v="6"/>
    <x v="2"/>
    <x v="2"/>
    <s v="S1LRF-KI21-02351"/>
    <s v="Üleujutusriskide maandamine"/>
    <s v="None"/>
    <s v="None"/>
    <x v="26"/>
    <x v="26"/>
    <s v="XX0100"/>
    <s v="XX Meede"/>
    <s v="XX01"/>
    <x v="6"/>
    <s v="XX"/>
    <x v="2"/>
    <n v="201704.00020000001"/>
  </r>
  <r>
    <s v="2025"/>
    <x v="2"/>
    <s v="L10"/>
    <x v="1"/>
    <x v="6"/>
    <s v="Vahendatud tulud ja nendest sõltuvad kulud – piirmäärad väljaspool SAP"/>
    <x v="1"/>
    <x v="1"/>
    <x v="2"/>
    <x v="2"/>
    <x v="29"/>
    <x v="29"/>
    <s v="S1LCF-KI21-24152"/>
    <s v="Ringlussevõtu võimekuse tõstmine ja ohutu materjaliringlus"/>
    <s v="None"/>
    <s v="None"/>
    <x v="12"/>
    <x v="12"/>
    <s v="ELER03"/>
    <s v="Ringmajanduse poliitika"/>
    <s v="ELER"/>
    <x v="2"/>
    <s v="EL"/>
    <x v="0"/>
    <n v="1.0000000474974513E-4"/>
  </r>
  <r>
    <s v="2025"/>
    <x v="2"/>
    <s v="L10"/>
    <x v="1"/>
    <x v="0"/>
    <s v="Kindlaksmääratud vahendid"/>
    <x v="1"/>
    <x v="1"/>
    <x v="1"/>
    <x v="1"/>
    <x v="2"/>
    <x v="2"/>
    <s v="None"/>
    <s v="None"/>
    <s v="L10-TEADUS-ARENDUS"/>
    <s v="Teadus- ja arendustegevuse koordineerimi"/>
    <x v="17"/>
    <x v="17"/>
    <s v="ELER03"/>
    <s v="Ringmajanduse poliitika"/>
    <s v="ELER"/>
    <x v="2"/>
    <s v="EL"/>
    <x v="0"/>
    <n v="-4307.0793650793639"/>
  </r>
  <r>
    <s v="2025"/>
    <x v="2"/>
    <s v="L10"/>
    <x v="1"/>
    <x v="6"/>
    <s v="Vahendatud tulud ja nendest sõltuvad kulud – piirmäärad väljaspool SAP"/>
    <x v="2"/>
    <x v="2"/>
    <x v="6"/>
    <x v="6"/>
    <x v="2"/>
    <x v="2"/>
    <s v="S1LJT-RT21-61152"/>
    <s v="Kurtna järvede veerežiimi taastamine"/>
    <s v="None"/>
    <s v="None"/>
    <x v="26"/>
    <x v="26"/>
    <s v="XX0100"/>
    <s v="XX Meede"/>
    <s v="XX01"/>
    <x v="6"/>
    <s v="XX"/>
    <x v="2"/>
    <n v="200000.00019999995"/>
  </r>
  <r>
    <s v="2025"/>
    <x v="2"/>
    <s v="L10"/>
    <x v="1"/>
    <x v="6"/>
    <s v="Vahendatud tulud ja nendest sõltuvad kulud – piirmäärad väljaspool SAP"/>
    <x v="2"/>
    <x v="2"/>
    <x v="6"/>
    <x v="6"/>
    <x v="2"/>
    <x v="2"/>
    <s v="S1LCF-KI21-24141"/>
    <s v="Jäätmete liigiti kogumise infrastruktuuri toetamine"/>
    <s v="None"/>
    <s v="None"/>
    <x v="26"/>
    <x v="26"/>
    <s v="XX0100"/>
    <s v="XX Meede"/>
    <s v="XX01"/>
    <x v="6"/>
    <s v="XX"/>
    <x v="2"/>
    <n v="100000.00020000001"/>
  </r>
  <r>
    <s v="2025"/>
    <x v="2"/>
    <s v="L10"/>
    <x v="1"/>
    <x v="6"/>
    <s v="Vahendatud tulud ja nendest sõltuvad kulud – piirmäärad väljaspool SAP"/>
    <x v="2"/>
    <x v="2"/>
    <x v="6"/>
    <x v="6"/>
    <x v="2"/>
    <x v="2"/>
    <s v="S1LRF-RT21-25132"/>
    <s v="Trammiliikluse arendamine Talllinnas"/>
    <s v="None"/>
    <s v="None"/>
    <x v="26"/>
    <x v="26"/>
    <s v="XX0100"/>
    <s v="XX Meede"/>
    <s v="XX01"/>
    <x v="6"/>
    <s v="XX"/>
    <x v="2"/>
    <n v="9.999983012676239E-5"/>
  </r>
  <r>
    <s v="2025"/>
    <x v="2"/>
    <s v="L10"/>
    <x v="1"/>
    <x v="6"/>
    <s v="Vahendatud tulud ja nendest sõltuvad kulud – piirmäärad väljaspool SAP"/>
    <x v="1"/>
    <x v="1"/>
    <x v="2"/>
    <x v="2"/>
    <x v="29"/>
    <x v="29"/>
    <s v="S1LCF-KI21-24131"/>
    <s v="Jäätmete ja pakendamise vähendamine, taaskasutuse edendamine"/>
    <s v="None"/>
    <s v="None"/>
    <x v="12"/>
    <x v="12"/>
    <s v="ELER03"/>
    <s v="Ringmajanduse poliitika"/>
    <s v="ELER"/>
    <x v="2"/>
    <s v="EL"/>
    <x v="0"/>
    <n v="-99999.999899999995"/>
  </r>
  <r>
    <s v="2025"/>
    <x v="2"/>
    <s v="L10"/>
    <x v="1"/>
    <x v="0"/>
    <s v="Kindlaksmääratud vahendid"/>
    <x v="1"/>
    <x v="1"/>
    <x v="1"/>
    <x v="1"/>
    <x v="2"/>
    <x v="2"/>
    <s v="None"/>
    <s v="None"/>
    <s v="L10-TEADUS-ARENDUS"/>
    <s v="Teadus- ja arendustegevuse koordineerimi"/>
    <x v="10"/>
    <x v="10"/>
    <s v="ELTL01"/>
    <s v="Transpordi konkurentsivõime"/>
    <s v="ELTL"/>
    <x v="1"/>
    <s v="EL"/>
    <x v="0"/>
    <n v="-2153.539682539682"/>
  </r>
  <r>
    <s v="2025"/>
    <x v="2"/>
    <s v="L10"/>
    <x v="1"/>
    <x v="6"/>
    <s v="Vahendatud tulud ja nendest sõltuvad kulud – piirmäärad väljaspool SAP"/>
    <x v="2"/>
    <x v="2"/>
    <x v="6"/>
    <x v="6"/>
    <x v="2"/>
    <x v="2"/>
    <s v="S9LRR-EI20-04133"/>
    <s v="Väikeelamute rekonstrueerimise toetamine"/>
    <s v="None"/>
    <s v="None"/>
    <x v="26"/>
    <x v="26"/>
    <s v="XX0100"/>
    <s v="XX Meede"/>
    <s v="XX01"/>
    <x v="6"/>
    <s v="XX"/>
    <x v="2"/>
    <n v="370400.00020000001"/>
  </r>
  <r>
    <s v="2025"/>
    <x v="2"/>
    <s v="L10"/>
    <x v="1"/>
    <x v="0"/>
    <s v="Kindlaksmääratud vahendid"/>
    <x v="1"/>
    <x v="1"/>
    <x v="2"/>
    <x v="2"/>
    <x v="9"/>
    <x v="9"/>
    <s v="None"/>
    <s v="None"/>
    <s v="None"/>
    <s v="None"/>
    <x v="24"/>
    <x v="24"/>
    <s v="KLEM01"/>
    <s v="Energiavarustuse tagamine ja energiaturu korraldus"/>
    <s v="KLEM"/>
    <x v="3"/>
    <s v="KL"/>
    <x v="1"/>
    <n v="-35267.4"/>
  </r>
  <r>
    <s v="2025"/>
    <x v="2"/>
    <s v="L10"/>
    <x v="1"/>
    <x v="6"/>
    <s v="Vahendatud tulud ja nendest sõltuvad kulud – piirmäärad väljaspool SAP"/>
    <x v="1"/>
    <x v="1"/>
    <x v="2"/>
    <x v="2"/>
    <x v="44"/>
    <x v="44"/>
    <s v="S1LRF-KI21-02352"/>
    <s v="Üleujutusriskide maandamine KAUR"/>
    <s v="None"/>
    <s v="None"/>
    <x v="19"/>
    <x v="19"/>
    <s v="KLRK01"/>
    <s v="Kliimaeesmärkide elluviimine ja ilmainfo tagamine ning rohereformi ja keskkonnateadlikkuse suunamine"/>
    <s v="KLRK"/>
    <x v="5"/>
    <s v="KL"/>
    <x v="1"/>
    <n v="1.0000000474974513E-4"/>
  </r>
  <r>
    <s v="2025"/>
    <x v="2"/>
    <s v="L10"/>
    <x v="1"/>
    <x v="0"/>
    <s v="Kindlaksmääratud vahendid"/>
    <x v="1"/>
    <x v="1"/>
    <x v="1"/>
    <x v="1"/>
    <x v="2"/>
    <x v="2"/>
    <s v="None"/>
    <s v="None"/>
    <s v="L10-TEADUS-ARENDUS"/>
    <s v="Teadus- ja arendustegevuse koordineerimi"/>
    <x v="21"/>
    <x v="21"/>
    <s v="ELTL01"/>
    <s v="Transpordi konkurentsivõime"/>
    <s v="ELTL"/>
    <x v="1"/>
    <s v="EL"/>
    <x v="0"/>
    <n v="-2153.539682539682"/>
  </r>
  <r>
    <s v="2025"/>
    <x v="2"/>
    <s v="L10"/>
    <x v="1"/>
    <x v="6"/>
    <s v="Vahendatud tulud ja nendest sõltuvad kulud – piirmäärad väljaspool SAP"/>
    <x v="2"/>
    <x v="2"/>
    <x v="6"/>
    <x v="6"/>
    <x v="2"/>
    <x v="2"/>
    <s v="S9LRR-KI20-04331"/>
    <s v="A Energia salvestuse pilootprogramm"/>
    <s v="None"/>
    <s v="None"/>
    <x v="26"/>
    <x v="26"/>
    <s v="XX0100"/>
    <s v="XX Meede"/>
    <s v="XX01"/>
    <x v="6"/>
    <s v="XX"/>
    <x v="2"/>
    <n v="4000000.0001999997"/>
  </r>
  <r>
    <s v="2025"/>
    <x v="2"/>
    <s v="L10"/>
    <x v="1"/>
    <x v="0"/>
    <s v="Kindlaksmääratud vahendid"/>
    <x v="1"/>
    <x v="1"/>
    <x v="1"/>
    <x v="1"/>
    <x v="2"/>
    <x v="2"/>
    <s v="None"/>
    <s v="None"/>
    <s v="L10-TEADUS-ARENDUS"/>
    <s v="Teadus- ja arendustegevuse koordineerimi"/>
    <x v="16"/>
    <x v="16"/>
    <s v="KLEK01"/>
    <s v="Eluslooduse kaitse ja kasutus"/>
    <s v="KLEK"/>
    <x v="4"/>
    <s v="KL"/>
    <x v="1"/>
    <n v="-6460.6190476190459"/>
  </r>
  <r>
    <s v="2025"/>
    <x v="2"/>
    <s v="L10"/>
    <x v="1"/>
    <x v="6"/>
    <s v="Vahendatud tulud ja nendest sõltuvad kulud – piirmäärad väljaspool SAP"/>
    <x v="2"/>
    <x v="2"/>
    <x v="6"/>
    <x v="6"/>
    <x v="2"/>
    <x v="2"/>
    <s v="S9LRR-KI20-02313"/>
    <s v="R Vesiniku terviktehnoloog.kasutuselevõt"/>
    <s v="None"/>
    <s v="None"/>
    <x v="26"/>
    <x v="26"/>
    <s v="XX0100"/>
    <s v="XX Meede"/>
    <s v="XX01"/>
    <x v="6"/>
    <s v="XX"/>
    <x v="2"/>
    <n v="109784.00020000001"/>
  </r>
  <r>
    <s v="2025"/>
    <x v="2"/>
    <s v="L10"/>
    <x v="1"/>
    <x v="6"/>
    <s v="Vahendatud tulud ja nendest sõltuvad kulud – piirmäärad väljaspool SAP"/>
    <x v="1"/>
    <x v="1"/>
    <x v="2"/>
    <x v="2"/>
    <x v="45"/>
    <x v="45"/>
    <s v="S1LCF-KI21-23111"/>
    <s v="Kombineeritud sadeveesüsteemid"/>
    <s v="None"/>
    <s v="None"/>
    <x v="4"/>
    <x v="4"/>
    <s v="ELMV01"/>
    <s v="Merekeskkonna ja vee kaitse ning kasutus"/>
    <s v="ELMV"/>
    <x v="0"/>
    <s v="EL"/>
    <x v="0"/>
    <n v="-1079999.9998999999"/>
  </r>
  <r>
    <s v="2025"/>
    <x v="2"/>
    <s v="L10"/>
    <x v="1"/>
    <x v="6"/>
    <s v="Vahendatud tulud ja nendest sõltuvad kulud – piirmäärad väljaspool SAP"/>
    <x v="1"/>
    <x v="1"/>
    <x v="2"/>
    <x v="2"/>
    <x v="46"/>
    <x v="46"/>
    <s v="S9LRR-KI20-02211"/>
    <s v="Ressursitõhusate rohetehnoloogiate kasutuselevõtt"/>
    <s v="None"/>
    <s v="None"/>
    <x v="15"/>
    <x v="15"/>
    <s v="KLRK01"/>
    <s v="Kliimaeesmärkide elluviimine ja ilmainfo tagamine ning rohereformi ja keskkonnateadlikkuse suunamine"/>
    <s v="KLRK"/>
    <x v="5"/>
    <s v="KL"/>
    <x v="1"/>
    <n v="9.999983012676239E-5"/>
  </r>
  <r>
    <s v="2025"/>
    <x v="2"/>
    <s v="L10"/>
    <x v="1"/>
    <x v="0"/>
    <s v="Kindlaksmääratud vahendid"/>
    <x v="1"/>
    <x v="1"/>
    <x v="2"/>
    <x v="2"/>
    <x v="9"/>
    <x v="9"/>
    <s v="None"/>
    <s v="None"/>
    <s v="None"/>
    <s v="None"/>
    <x v="22"/>
    <x v="22"/>
    <s v="KLEK01"/>
    <s v="Eluslooduse kaitse ja kasutus"/>
    <s v="KLEK"/>
    <x v="4"/>
    <s v="KL"/>
    <x v="1"/>
    <n v="-82637.184785185178"/>
  </r>
  <r>
    <s v="2025"/>
    <x v="2"/>
    <s v="L10"/>
    <x v="1"/>
    <x v="6"/>
    <s v="Vahendatud tulud ja nendest sõltuvad kulud – piirmäärad väljaspool SAP"/>
    <x v="1"/>
    <x v="1"/>
    <x v="2"/>
    <x v="2"/>
    <x v="47"/>
    <x v="47"/>
    <s v="S1LRF-KI21-21512"/>
    <s v="Õhuseire arendamine"/>
    <s v="None"/>
    <s v="None"/>
    <x v="5"/>
    <x v="5"/>
    <s v="KLEM04"/>
    <s v="Õhukvaliteedi parendamine"/>
    <s v="KLEM"/>
    <x v="3"/>
    <s v="KL"/>
    <x v="1"/>
    <n v="-1951249.9998999999"/>
  </r>
  <r>
    <s v="2025"/>
    <x v="2"/>
    <s v="L10"/>
    <x v="1"/>
    <x v="0"/>
    <s v="Kindlaksmääratud vahendid"/>
    <x v="1"/>
    <x v="1"/>
    <x v="1"/>
    <x v="1"/>
    <x v="2"/>
    <x v="2"/>
    <s v="None"/>
    <s v="None"/>
    <s v="L10-TEADUS-ARENDUS"/>
    <s v="Teadus- ja arendustegevuse koordineerimi"/>
    <x v="25"/>
    <x v="25"/>
    <s v="ELTL01"/>
    <s v="Transpordi konkurentsivõime"/>
    <s v="ELTL"/>
    <x v="1"/>
    <s v="EL"/>
    <x v="0"/>
    <n v="-6460.6190476190459"/>
  </r>
  <r>
    <s v="2025"/>
    <x v="2"/>
    <s v="L10"/>
    <x v="1"/>
    <x v="0"/>
    <s v="Kindlaksmääratud vahendid"/>
    <x v="1"/>
    <x v="1"/>
    <x v="1"/>
    <x v="1"/>
    <x v="2"/>
    <x v="2"/>
    <s v="None"/>
    <s v="None"/>
    <s v="L10-TEADUS-ARENDUS"/>
    <s v="Teadus- ja arendustegevuse koordineerimi"/>
    <x v="4"/>
    <x v="4"/>
    <s v="ELMV01"/>
    <s v="Merekeskkonna ja vee kaitse ning kasutus"/>
    <s v="ELMV"/>
    <x v="0"/>
    <s v="EL"/>
    <x v="0"/>
    <n v="-6460.6190476190459"/>
  </r>
  <r>
    <s v="2025"/>
    <x v="2"/>
    <s v="L10"/>
    <x v="1"/>
    <x v="0"/>
    <s v="Kindlaksmääratud vahendid"/>
    <x v="1"/>
    <x v="1"/>
    <x v="1"/>
    <x v="1"/>
    <x v="2"/>
    <x v="2"/>
    <s v="None"/>
    <s v="None"/>
    <s v="L10-RTE-CEF"/>
    <s v="RTE E-veoselehtede projekt"/>
    <x v="25"/>
    <x v="25"/>
    <s v="ELTL01"/>
    <s v="Transpordi konkurentsivõime"/>
    <s v="ELTL"/>
    <x v="1"/>
    <s v="EL"/>
    <x v="0"/>
    <n v="-19000"/>
  </r>
  <r>
    <s v="2025"/>
    <x v="2"/>
    <s v="L10"/>
    <x v="1"/>
    <x v="5"/>
    <s v="Muud tulud ja tuludest sõltuvad kulud"/>
    <x v="0"/>
    <x v="0"/>
    <x v="0"/>
    <x v="0"/>
    <x v="27"/>
    <x v="27"/>
    <s v="9L10-MU14-RB-CEF9"/>
    <s v="Rail Baltic 1435 mm raudtee arendamine Eestis CEF IX rahastus"/>
    <s v="None"/>
    <s v="None"/>
    <x v="26"/>
    <x v="26"/>
    <s v="XX0100"/>
    <s v="XX Meede"/>
    <s v="XX01"/>
    <x v="6"/>
    <s v="XX"/>
    <x v="2"/>
    <n v="-164798.99979999999"/>
  </r>
  <r>
    <s v="2025"/>
    <x v="2"/>
    <s v="L10"/>
    <x v="1"/>
    <x v="0"/>
    <s v="Kindlaksmääratud vahendid"/>
    <x v="1"/>
    <x v="1"/>
    <x v="1"/>
    <x v="1"/>
    <x v="2"/>
    <x v="2"/>
    <s v="None"/>
    <s v="None"/>
    <s v="L10-TEADUS-ARENDUS"/>
    <s v="Teadus- ja arendustegevuse koordineerimi"/>
    <x v="20"/>
    <x v="20"/>
    <s v="KLEM02"/>
    <s v="Taastuvenergia osakaalu suurendamine lõpptarbimises"/>
    <s v="KLEM"/>
    <x v="3"/>
    <s v="KL"/>
    <x v="1"/>
    <n v="-19381.857142857138"/>
  </r>
  <r>
    <s v="2025"/>
    <x v="2"/>
    <s v="L10"/>
    <x v="1"/>
    <x v="6"/>
    <s v="Vahendatud tulud ja nendest sõltuvad kulud – piirmäärad väljaspool SAP"/>
    <x v="2"/>
    <x v="2"/>
    <x v="6"/>
    <x v="6"/>
    <x v="2"/>
    <x v="2"/>
    <s v="S9LRR-RT20-08133"/>
    <s v="Taastuvenergia tootmise võrku integreerimise võimekus"/>
    <s v="None"/>
    <s v="None"/>
    <x v="26"/>
    <x v="26"/>
    <s v="XX0100"/>
    <s v="XX Meede"/>
    <s v="XX01"/>
    <x v="6"/>
    <s v="XX"/>
    <x v="2"/>
    <n v="5800000.0001999987"/>
  </r>
  <r>
    <s v="2025"/>
    <x v="2"/>
    <s v="L10"/>
    <x v="1"/>
    <x v="0"/>
    <s v="Kindlaksmääratud vahendid"/>
    <x v="1"/>
    <x v="1"/>
    <x v="1"/>
    <x v="1"/>
    <x v="2"/>
    <x v="2"/>
    <s v="None"/>
    <s v="None"/>
    <s v="L10-TEADUS-ARENDUS"/>
    <s v="Teadus- ja arendustegevuse koordineerimi"/>
    <x v="9"/>
    <x v="9"/>
    <s v="KLEM03"/>
    <s v="Maapõueressursside uurimine ja kasutamine"/>
    <s v="KLEM"/>
    <x v="3"/>
    <s v="KL"/>
    <x v="1"/>
    <n v="-2153.539682539682"/>
  </r>
  <r>
    <s v="2025"/>
    <x v="2"/>
    <s v="L10"/>
    <x v="1"/>
    <x v="5"/>
    <s v="Muud tulud ja tuludest sõltuvad kulud"/>
    <x v="1"/>
    <x v="1"/>
    <x v="2"/>
    <x v="2"/>
    <x v="27"/>
    <x v="27"/>
    <s v="S8L10-KVOOT"/>
    <s v="CO2 kvootide müügi arvel ja rohelise investeerimisskeemi kohaselt rahastatavad"/>
    <s v="L10-KLIIMA-PILOOT"/>
    <s v="Kliimapoliitika eesmärkide täitmine"/>
    <x v="19"/>
    <x v="19"/>
    <s v="KLRK01"/>
    <s v="Kliimaeesmärkide elluviimine ja ilmainfo tagamine ning rohereformi ja keskkonnateadlikkuse suunamine"/>
    <s v="KLRK"/>
    <x v="5"/>
    <s v="KL"/>
    <x v="1"/>
    <n v="-3000000"/>
  </r>
  <r>
    <s v="2025"/>
    <x v="2"/>
    <s v="L10"/>
    <x v="1"/>
    <x v="5"/>
    <s v="Muud tulud ja tuludest sõltuvad kulud"/>
    <x v="1"/>
    <x v="1"/>
    <x v="2"/>
    <x v="2"/>
    <x v="27"/>
    <x v="27"/>
    <s v="9L10-MU21-RB-CEF12"/>
    <s v="Rail Baltic 1435 mm raudtee arendamine Eestis CEF XII rahastus"/>
    <s v="None"/>
    <s v="None"/>
    <x v="10"/>
    <x v="10"/>
    <s v="ELTL01"/>
    <s v="Transpordi konkurentsivõime"/>
    <s v="ELTL"/>
    <x v="1"/>
    <s v="EL"/>
    <x v="0"/>
    <n v="-826594.91960000037"/>
  </r>
  <r>
    <s v="2025"/>
    <x v="2"/>
    <s v="L10"/>
    <x v="1"/>
    <x v="0"/>
    <s v="Kindlaksmääratud vahendid"/>
    <x v="1"/>
    <x v="1"/>
    <x v="1"/>
    <x v="1"/>
    <x v="2"/>
    <x v="2"/>
    <s v="None"/>
    <s v="None"/>
    <s v="L10-TEADUS-ARENDUS"/>
    <s v="Teadus- ja arendustegevuse koordineerimi"/>
    <x v="24"/>
    <x v="24"/>
    <s v="KLEM01"/>
    <s v="Energiavarustuse tagamine ja energiaturu korraldus"/>
    <s v="KLEM"/>
    <x v="3"/>
    <s v="KL"/>
    <x v="1"/>
    <n v="-10767.69841269841"/>
  </r>
  <r>
    <s v="2025"/>
    <x v="2"/>
    <s v="L10"/>
    <x v="1"/>
    <x v="6"/>
    <s v="Vahendatud tulud ja nendest sõltuvad kulud – piirmäärad väljaspool SAP"/>
    <x v="1"/>
    <x v="1"/>
    <x v="2"/>
    <x v="2"/>
    <x v="28"/>
    <x v="28"/>
    <s v="S1LCF-RT21-03122"/>
    <s v="Raudteede rekonstr. ja eklektrifitseerim"/>
    <s v="None"/>
    <s v="None"/>
    <x v="10"/>
    <x v="10"/>
    <s v="ELTL01"/>
    <s v="Transpordi konkurentsivõime"/>
    <s v="ELTL"/>
    <x v="1"/>
    <s v="EL"/>
    <x v="0"/>
    <n v="-12809499.9999"/>
  </r>
  <r>
    <s v="2025"/>
    <x v="2"/>
    <s v="L10"/>
    <x v="1"/>
    <x v="5"/>
    <s v="Muud tulud ja tuludest sõltuvad kulud"/>
    <x v="1"/>
    <x v="1"/>
    <x v="2"/>
    <x v="2"/>
    <x v="27"/>
    <x v="27"/>
    <s v="S8L10-KVOOT"/>
    <s v="CO2 kvootide müügi arvel ja rohelise investeerimisskeemi kohaselt rahastatavad"/>
    <s v="L10-KLIIMA21-KALDA"/>
    <s v="None"/>
    <x v="8"/>
    <x v="8"/>
    <s v="ELMV02"/>
    <s v="Meremajanduse konkurentsivõime tõstmine"/>
    <s v="ELMV"/>
    <x v="0"/>
    <s v="EL"/>
    <x v="0"/>
    <n v="-2000000"/>
  </r>
  <r>
    <s v="2025"/>
    <x v="2"/>
    <s v="L10"/>
    <x v="1"/>
    <x v="5"/>
    <s v="Muud tulud ja tuludest sõltuvad kulud"/>
    <x v="1"/>
    <x v="1"/>
    <x v="2"/>
    <x v="2"/>
    <x v="27"/>
    <x v="27"/>
    <s v="S8L10-KVOOT"/>
    <s v="CO2 kvootide müügi arvel ja rohelise investeerimisskeemi kohaselt rahastatavad"/>
    <s v="L10-KLIIMA21-DEPOO"/>
    <s v="None"/>
    <x v="10"/>
    <x v="10"/>
    <s v="ELTL01"/>
    <s v="Transpordi konkurentsivõime"/>
    <s v="ELTL"/>
    <x v="1"/>
    <s v="EL"/>
    <x v="0"/>
    <n v="-600000"/>
  </r>
  <r>
    <s v="2025"/>
    <x v="2"/>
    <s v="L10"/>
    <x v="1"/>
    <x v="0"/>
    <s v="Kindlaksmääratud vahendid"/>
    <x v="1"/>
    <x v="1"/>
    <x v="1"/>
    <x v="1"/>
    <x v="2"/>
    <x v="2"/>
    <s v="None"/>
    <s v="None"/>
    <s v="None"/>
    <s v="None"/>
    <x v="14"/>
    <x v="14"/>
    <s v="ELER01"/>
    <s v="Ehituspoliitika"/>
    <s v="ELER"/>
    <x v="2"/>
    <s v="EL"/>
    <x v="0"/>
    <n v="-372496.83458656387"/>
  </r>
  <r>
    <s v="2025"/>
    <x v="2"/>
    <s v="L10"/>
    <x v="1"/>
    <x v="0"/>
    <s v="Kindlaksmääratud vahendid"/>
    <x v="1"/>
    <x v="1"/>
    <x v="2"/>
    <x v="2"/>
    <x v="9"/>
    <x v="9"/>
    <s v="None"/>
    <s v="None"/>
    <s v="None"/>
    <s v="None"/>
    <x v="17"/>
    <x v="17"/>
    <s v="ELER03"/>
    <s v="Ringmajanduse poliitika"/>
    <s v="ELER"/>
    <x v="2"/>
    <s v="EL"/>
    <x v="0"/>
    <n v="-2200"/>
  </r>
  <r>
    <s v="2025"/>
    <x v="2"/>
    <s v="L10"/>
    <x v="1"/>
    <x v="1"/>
    <s v="Tulud ja tuludest sõltuvad kulud"/>
    <x v="2"/>
    <x v="2"/>
    <x v="6"/>
    <x v="6"/>
    <x v="24"/>
    <x v="24"/>
    <s v="9L10-MU00-LIFEIPLKO"/>
    <s v="LIFE IP elupaikade ja liikide seisundi parandamiseks metsa- ja põllumajandusmaa"/>
    <s v="None"/>
    <s v="None"/>
    <x v="26"/>
    <x v="26"/>
    <s v="XX0100"/>
    <s v="XX Meede"/>
    <s v="XX01"/>
    <x v="6"/>
    <s v="XX"/>
    <x v="2"/>
    <n v="1430000.0002000001"/>
  </r>
  <r>
    <s v="2025"/>
    <x v="2"/>
    <s v="L10"/>
    <x v="1"/>
    <x v="5"/>
    <s v="Muud tulud ja tuludest sõltuvad kulud"/>
    <x v="1"/>
    <x v="1"/>
    <x v="2"/>
    <x v="2"/>
    <x v="27"/>
    <x v="27"/>
    <s v="S8L10-KVOOT"/>
    <s v="CO2 kvootide müügi arvel ja rohelise investeerimisskeemi kohaselt rahastatavad"/>
    <s v="L10-KLIIMA21-RATAS"/>
    <s v="None"/>
    <x v="2"/>
    <x v="2"/>
    <s v="ELTL01"/>
    <s v="Transpordi konkurentsivõime"/>
    <s v="ELTL"/>
    <x v="1"/>
    <s v="EL"/>
    <x v="0"/>
    <n v="1.0000000474974513E-4"/>
  </r>
  <r>
    <s v="2025"/>
    <x v="2"/>
    <s v="L10"/>
    <x v="1"/>
    <x v="0"/>
    <s v="Kindlaksmääratud vahendid"/>
    <x v="1"/>
    <x v="1"/>
    <x v="1"/>
    <x v="1"/>
    <x v="2"/>
    <x v="2"/>
    <s v="None"/>
    <s v="None"/>
    <s v="L10-TEADUS-ARENDUS"/>
    <s v="Teadus- ja arendustegevuse koordineerimi"/>
    <x v="19"/>
    <x v="19"/>
    <s v="KLRK01"/>
    <s v="Kliimaeesmärkide elluviimine ja ilmainfo tagamine ning rohereformi ja keskkonnateadlikkuse suunamine"/>
    <s v="KLRK"/>
    <x v="5"/>
    <s v="KL"/>
    <x v="1"/>
    <n v="-2153.539682539682"/>
  </r>
  <r>
    <s v="2025"/>
    <x v="2"/>
    <s v="L10"/>
    <x v="1"/>
    <x v="5"/>
    <s v="Muud tulud ja tuludest sõltuvad kulud"/>
    <x v="1"/>
    <x v="1"/>
    <x v="2"/>
    <x v="2"/>
    <x v="27"/>
    <x v="27"/>
    <s v="S8L10-KVOOT"/>
    <s v="CO2 kvootide müügi arvel ja rohelise investeerimisskeemi kohaselt rahastatavad"/>
    <s v="L10-KLIIMA21-RONG"/>
    <s v="Täiendavate elektrirongide soetamine"/>
    <x v="10"/>
    <x v="10"/>
    <s v="ELTL01"/>
    <s v="Transpordi konkurentsivõime"/>
    <s v="ELTL"/>
    <x v="1"/>
    <s v="EL"/>
    <x v="0"/>
    <n v="-56174557"/>
  </r>
  <r>
    <s v="2025"/>
    <x v="2"/>
    <s v="L10"/>
    <x v="1"/>
    <x v="1"/>
    <s v="Tulud ja tuludest sõltuvad kulud"/>
    <x v="2"/>
    <x v="2"/>
    <x v="6"/>
    <x v="6"/>
    <x v="24"/>
    <x v="24"/>
    <s v="9L10-MU00-ACCORD"/>
    <s v="Automat. Compliance Checks for Construct. Renovat.  Demolit"/>
    <s v="None"/>
    <s v="None"/>
    <x v="26"/>
    <x v="26"/>
    <s v="XX0100"/>
    <s v="XX Meede"/>
    <s v="XX01"/>
    <x v="6"/>
    <s v="XX"/>
    <x v="2"/>
    <n v="9.999999929277692E-5"/>
  </r>
  <r>
    <s v="2025"/>
    <x v="2"/>
    <s v="L10"/>
    <x v="1"/>
    <x v="5"/>
    <s v="Muud tulud ja tuludest sõltuvad kulud"/>
    <x v="1"/>
    <x v="1"/>
    <x v="2"/>
    <x v="2"/>
    <x v="27"/>
    <x v="27"/>
    <s v="S8L10-KVOOT"/>
    <s v="CO2 kvootide müügi arvel ja rohelise investeerimisskeemi kohaselt rahastatavad"/>
    <s v="L10-KLIIMA21-REOVEE"/>
    <s v="None"/>
    <x v="4"/>
    <x v="4"/>
    <s v="ELMV01"/>
    <s v="Merekeskkonna ja vee kaitse ning kasutus"/>
    <s v="ELMV"/>
    <x v="0"/>
    <s v="EL"/>
    <x v="0"/>
    <n v="-3550000"/>
  </r>
  <r>
    <s v="2025"/>
    <x v="2"/>
    <s v="L10"/>
    <x v="1"/>
    <x v="0"/>
    <s v="Kindlaksmääratud vahendid"/>
    <x v="1"/>
    <x v="1"/>
    <x v="1"/>
    <x v="1"/>
    <x v="2"/>
    <x v="2"/>
    <s v="None"/>
    <s v="None"/>
    <s v="None"/>
    <s v="None"/>
    <x v="6"/>
    <x v="6"/>
    <s v="ELMV01"/>
    <s v="Merekeskkonna ja vee kaitse ning kasutus"/>
    <s v="ELMV"/>
    <x v="0"/>
    <s v="EL"/>
    <x v="0"/>
    <n v="-672683.26056644332"/>
  </r>
  <r>
    <s v="2025"/>
    <x v="2"/>
    <s v="L10"/>
    <x v="1"/>
    <x v="1"/>
    <s v="Tulud ja tuludest sõltuvad kulud"/>
    <x v="2"/>
    <x v="2"/>
    <x v="6"/>
    <x v="6"/>
    <x v="2"/>
    <x v="2"/>
    <s v="9L10-RR20-08112REPOW"/>
    <s v="Taastuvenergia kasutuselevõtu kiirendamine"/>
    <s v="None"/>
    <s v="None"/>
    <x v="26"/>
    <x v="26"/>
    <s v="XX0100"/>
    <s v="XX Meede"/>
    <s v="XX01"/>
    <x v="6"/>
    <s v="XX"/>
    <x v="2"/>
    <n v="3688302.3303"/>
  </r>
  <r>
    <s v="2025"/>
    <x v="2"/>
    <s v="L10"/>
    <x v="1"/>
    <x v="5"/>
    <s v="Muud tulud ja tuludest sõltuvad kulud"/>
    <x v="1"/>
    <x v="1"/>
    <x v="2"/>
    <x v="2"/>
    <x v="27"/>
    <x v="27"/>
    <s v="S8L10-KVOOT"/>
    <s v="CO2 kvootide müügi arvel ja rohelise investeerimisskeemi kohaselt rahastatavad"/>
    <s v="None"/>
    <s v="None"/>
    <x v="8"/>
    <x v="8"/>
    <s v="ELMV02"/>
    <s v="Meremajanduse konkurentsivõime tõstmine"/>
    <s v="ELMV"/>
    <x v="0"/>
    <s v="EL"/>
    <x v="0"/>
    <n v="9.999983012676239E-5"/>
  </r>
  <r>
    <s v="2025"/>
    <x v="2"/>
    <s v="L10"/>
    <x v="1"/>
    <x v="0"/>
    <s v="Kindlaksmääratud vahendid"/>
    <x v="1"/>
    <x v="1"/>
    <x v="1"/>
    <x v="1"/>
    <x v="2"/>
    <x v="2"/>
    <s v="None"/>
    <s v="None"/>
    <s v="None"/>
    <s v="None"/>
    <x v="12"/>
    <x v="12"/>
    <s v="ELER03"/>
    <s v="Ringmajanduse poliitika"/>
    <s v="ELER"/>
    <x v="2"/>
    <s v="EL"/>
    <x v="0"/>
    <n v="-560987.77195892436"/>
  </r>
  <r>
    <s v="2025"/>
    <x v="2"/>
    <s v="L10"/>
    <x v="1"/>
    <x v="5"/>
    <s v="Muud tulud ja tuludest sõltuvad kulud"/>
    <x v="1"/>
    <x v="1"/>
    <x v="2"/>
    <x v="2"/>
    <x v="26"/>
    <x v="26"/>
    <s v="9L10-MU14-RB-CEF10"/>
    <s v="Rail Baltic 1435 mm raudtee arendamine Eestis CEF X rahastus"/>
    <s v="None"/>
    <s v="None"/>
    <x v="10"/>
    <x v="10"/>
    <s v="ELTL01"/>
    <s v="Transpordi konkurentsivõime"/>
    <s v="ELTL"/>
    <x v="1"/>
    <s v="EL"/>
    <x v="0"/>
    <n v="-145685.99979999996"/>
  </r>
  <r>
    <s v="2025"/>
    <x v="2"/>
    <s v="L10"/>
    <x v="1"/>
    <x v="5"/>
    <s v="Muud tulud ja tuludest sõltuvad kulud"/>
    <x v="1"/>
    <x v="1"/>
    <x v="2"/>
    <x v="2"/>
    <x v="26"/>
    <x v="26"/>
    <s v="9L10-MU21-RB-CEF12"/>
    <s v="Rail Baltic 1435 mm raudtee arendamine Eestis CEF XII rahastus"/>
    <s v="None"/>
    <s v="None"/>
    <x v="10"/>
    <x v="10"/>
    <s v="ELTL01"/>
    <s v="Transpordi konkurentsivõime"/>
    <s v="ELTL"/>
    <x v="1"/>
    <s v="EL"/>
    <x v="0"/>
    <n v="-660097.71"/>
  </r>
  <r>
    <s v="2025"/>
    <x v="2"/>
    <s v="L10"/>
    <x v="1"/>
    <x v="0"/>
    <s v="Kindlaksmääratud vahendid"/>
    <x v="1"/>
    <x v="1"/>
    <x v="1"/>
    <x v="1"/>
    <x v="2"/>
    <x v="2"/>
    <s v="None"/>
    <s v="None"/>
    <s v="None"/>
    <s v="None"/>
    <x v="8"/>
    <x v="8"/>
    <s v="ELMV02"/>
    <s v="Meremajanduse konkurentsivõime tõstmine"/>
    <s v="ELMV"/>
    <x v="0"/>
    <s v="EL"/>
    <x v="0"/>
    <n v="-224227.75352214777"/>
  </r>
  <r>
    <s v="2025"/>
    <x v="2"/>
    <s v="L10"/>
    <x v="1"/>
    <x v="0"/>
    <s v="Kindlaksmääratud vahendid"/>
    <x v="1"/>
    <x v="1"/>
    <x v="1"/>
    <x v="1"/>
    <x v="2"/>
    <x v="2"/>
    <s v="None"/>
    <s v="None"/>
    <s v="None"/>
    <s v="None"/>
    <x v="2"/>
    <x v="2"/>
    <s v="ELTL01"/>
    <s v="Transpordi konkurentsivõime"/>
    <s v="ELTL"/>
    <x v="1"/>
    <s v="EL"/>
    <x v="0"/>
    <n v="-368068.38799507107"/>
  </r>
  <r>
    <s v="2025"/>
    <x v="2"/>
    <s v="L10"/>
    <x v="1"/>
    <x v="1"/>
    <s v="Tulud ja tuludest sõltuvad kulud"/>
    <x v="2"/>
    <x v="2"/>
    <x v="6"/>
    <x v="6"/>
    <x v="2"/>
    <x v="2"/>
    <s v="9L10-MU21-RB-CEF12"/>
    <s v="Rail Baltic 1435 mm raudtee arendamine Eestis CEF XII rahastus"/>
    <s v="None"/>
    <s v="None"/>
    <x v="26"/>
    <x v="26"/>
    <s v="XX0100"/>
    <s v="XX Meede"/>
    <s v="XX01"/>
    <x v="6"/>
    <s v="XX"/>
    <x v="2"/>
    <n v="7046933.3663000017"/>
  </r>
  <r>
    <s v="2025"/>
    <x v="2"/>
    <s v="L10"/>
    <x v="1"/>
    <x v="0"/>
    <s v="Kindlaksmääratud vahendid"/>
    <x v="1"/>
    <x v="1"/>
    <x v="2"/>
    <x v="2"/>
    <x v="2"/>
    <x v="2"/>
    <s v="None"/>
    <s v="None"/>
    <s v="None"/>
    <s v="None"/>
    <x v="24"/>
    <x v="24"/>
    <s v="KLEM01"/>
    <s v="Energiavarustuse tagamine ja energiaturu korraldus"/>
    <s v="KLEM"/>
    <x v="3"/>
    <s v="KL"/>
    <x v="1"/>
    <n v="7.936507984140917E-6"/>
  </r>
  <r>
    <s v="2025"/>
    <x v="2"/>
    <s v="L10"/>
    <x v="1"/>
    <x v="1"/>
    <s v="Tulud ja tuludest sõltuvad kulud"/>
    <x v="2"/>
    <x v="2"/>
    <x v="6"/>
    <x v="6"/>
    <x v="2"/>
    <x v="2"/>
    <s v="9L10-MU21-LIFE-HOME"/>
    <s v="LIFE22-CET-LIFEheritageHOME"/>
    <s v="None"/>
    <s v="None"/>
    <x v="26"/>
    <x v="26"/>
    <s v="XX0100"/>
    <s v="XX Meede"/>
    <s v="XX01"/>
    <x v="6"/>
    <s v="XX"/>
    <x v="2"/>
    <n v="136728.52009999999"/>
  </r>
  <r>
    <s v="2025"/>
    <x v="2"/>
    <s v="L10"/>
    <x v="1"/>
    <x v="5"/>
    <s v="Muud tulud ja tuludest sõltuvad kulud"/>
    <x v="1"/>
    <x v="1"/>
    <x v="2"/>
    <x v="2"/>
    <x v="26"/>
    <x v="26"/>
    <s v="9L10-MU00-ADAPTEST"/>
    <s v="LIFE SIP AdaptEst kliimamuutustega kohanemine"/>
    <s v="L10-KLIIMA21-ADAPTES"/>
    <s v="LIFE-SIP AdaptEst omafinantseering"/>
    <x v="19"/>
    <x v="19"/>
    <s v="KLRK01"/>
    <s v="Kliimaeesmärkide elluviimine ja ilmainfo tagamine ning rohereformi ja keskkonnateadlikkuse suunamine"/>
    <s v="KLRK"/>
    <x v="5"/>
    <s v="KL"/>
    <x v="1"/>
    <n v="-1056032.3999999999"/>
  </r>
  <r>
    <s v="2025"/>
    <x v="2"/>
    <s v="L10"/>
    <x v="1"/>
    <x v="6"/>
    <s v="Vahendatud tulud ja nendest sõltuvad kulud – piirmäärad väljaspool SAP"/>
    <x v="2"/>
    <x v="2"/>
    <x v="6"/>
    <x v="6"/>
    <x v="2"/>
    <x v="2"/>
    <s v="S9LRR-RT20-05133"/>
    <s v="RB viaduktide rajamine"/>
    <s v="None"/>
    <s v="None"/>
    <x v="26"/>
    <x v="26"/>
    <s v="XX0100"/>
    <s v="XX Meede"/>
    <s v="XX01"/>
    <x v="6"/>
    <s v="XX"/>
    <x v="2"/>
    <n v="9.999983012676239E-5"/>
  </r>
  <r>
    <s v="2025"/>
    <x v="2"/>
    <s v="L10"/>
    <x v="1"/>
    <x v="5"/>
    <s v="Muud tulud ja tuludest sõltuvad kulud"/>
    <x v="1"/>
    <x v="1"/>
    <x v="2"/>
    <x v="2"/>
    <x v="26"/>
    <x v="26"/>
    <s v="S8L10-KVOOT"/>
    <s v="CO2 kvootide müügi arvel ja rohelise investeerimisskeemi kohaselt rahastatavad"/>
    <s v="L10-KLIIMA21-KAASRAH"/>
    <s v="None"/>
    <x v="19"/>
    <x v="19"/>
    <s v="KLRK01"/>
    <s v="Kliimaeesmärkide elluviimine ja ilmainfo tagamine ning rohereformi ja keskkonnateadlikkuse suunamine"/>
    <s v="KLRK"/>
    <x v="5"/>
    <s v="KL"/>
    <x v="1"/>
    <n v="-1200000"/>
  </r>
  <r>
    <s v="2025"/>
    <x v="2"/>
    <s v="L10"/>
    <x v="1"/>
    <x v="1"/>
    <s v="Tulud ja tuludest sõltuvad kulud"/>
    <x v="2"/>
    <x v="2"/>
    <x v="6"/>
    <x v="6"/>
    <x v="2"/>
    <x v="2"/>
    <s v="9L10-MU14-LIFE20"/>
    <s v="None"/>
    <s v="None"/>
    <s v="None"/>
    <x v="26"/>
    <x v="26"/>
    <s v="XX0100"/>
    <s v="XX Meede"/>
    <s v="XX01"/>
    <x v="6"/>
    <s v="XX"/>
    <x v="2"/>
    <n v="1337500.0001000001"/>
  </r>
  <r>
    <s v="2025"/>
    <x v="2"/>
    <s v="L10"/>
    <x v="1"/>
    <x v="0"/>
    <s v="Kindlaksmääratud vahendid"/>
    <x v="1"/>
    <x v="1"/>
    <x v="1"/>
    <x v="1"/>
    <x v="2"/>
    <x v="2"/>
    <s v="None"/>
    <s v="None"/>
    <s v="None"/>
    <s v="None"/>
    <x v="22"/>
    <x v="22"/>
    <s v="KLEK01"/>
    <s v="Eluslooduse kaitse ja kasutus"/>
    <s v="KLEK"/>
    <x v="4"/>
    <s v="KL"/>
    <x v="1"/>
    <n v="-810568.63486721949"/>
  </r>
  <r>
    <s v="2025"/>
    <x v="2"/>
    <s v="L10"/>
    <x v="1"/>
    <x v="5"/>
    <s v="Muud tulud ja tuludest sõltuvad kulud"/>
    <x v="1"/>
    <x v="1"/>
    <x v="2"/>
    <x v="2"/>
    <x v="26"/>
    <x v="26"/>
    <s v="S8L10-KVOOT"/>
    <s v="CO2 kvootide müügi arvel ja rohelise investeerimisskeemi kohaselt rahastatavad"/>
    <s v="L10-KLIIMA21-PLVOOR"/>
    <s v="Pilootprojektide avatud taotlusvoor"/>
    <x v="19"/>
    <x v="19"/>
    <s v="KLRK01"/>
    <s v="Kliimaeesmärkide elluviimine ja ilmainfo tagamine ning rohereformi ja keskkonnateadlikkuse suunamine"/>
    <s v="KLRK"/>
    <x v="5"/>
    <s v="KL"/>
    <x v="1"/>
    <n v="-1000000"/>
  </r>
  <r>
    <s v="2025"/>
    <x v="2"/>
    <s v="L10"/>
    <x v="1"/>
    <x v="0"/>
    <s v="Kindlaksmääratud vahendid"/>
    <x v="1"/>
    <x v="1"/>
    <x v="2"/>
    <x v="2"/>
    <x v="2"/>
    <x v="2"/>
    <s v="None"/>
    <s v="None"/>
    <s v="None"/>
    <s v="None"/>
    <x v="22"/>
    <x v="22"/>
    <s v="KLEK01"/>
    <s v="Eluslooduse kaitse ja kasutus"/>
    <s v="KLEK"/>
    <x v="4"/>
    <s v="KL"/>
    <x v="1"/>
    <n v="-2091076.7809748256"/>
  </r>
  <r>
    <s v="2025"/>
    <x v="2"/>
    <s v="L10"/>
    <x v="1"/>
    <x v="1"/>
    <s v="Tulud ja tuludest sõltuvad kulud"/>
    <x v="2"/>
    <x v="2"/>
    <x v="6"/>
    <x v="6"/>
    <x v="2"/>
    <x v="2"/>
    <s v="6L10-SH00-01212-BIM"/>
    <s v="Bioloogiline mitmekesisus"/>
    <s v="None"/>
    <s v="None"/>
    <x v="26"/>
    <x v="26"/>
    <s v="XX0100"/>
    <s v="XX Meede"/>
    <s v="XX01"/>
    <x v="6"/>
    <s v="XX"/>
    <x v="2"/>
    <n v="24746.500299999832"/>
  </r>
  <r>
    <s v="2025"/>
    <x v="2"/>
    <s v="L10"/>
    <x v="1"/>
    <x v="0"/>
    <s v="Kindlaksmääratud vahendid"/>
    <x v="1"/>
    <x v="1"/>
    <x v="1"/>
    <x v="1"/>
    <x v="2"/>
    <x v="2"/>
    <s v="None"/>
    <s v="None"/>
    <s v="None"/>
    <s v="None"/>
    <x v="24"/>
    <x v="24"/>
    <s v="KLEM01"/>
    <s v="Energiavarustuse tagamine ja energiaturu korraldus"/>
    <s v="KLEM"/>
    <x v="3"/>
    <s v="KL"/>
    <x v="1"/>
    <n v="-570314.39174522483"/>
  </r>
  <r>
    <s v="2025"/>
    <x v="2"/>
    <s v="L10"/>
    <x v="1"/>
    <x v="5"/>
    <s v="Muud tulud ja tuludest sõltuvad kulud"/>
    <x v="1"/>
    <x v="1"/>
    <x v="2"/>
    <x v="2"/>
    <x v="26"/>
    <x v="26"/>
    <s v="S8L10-KVOOT"/>
    <s v="CO2 kvootide müügi arvel ja rohelise investeerimisskeemi kohaselt rahastatavad"/>
    <s v="L10-KLIIMA21-RVKOOST"/>
    <s v="Eesti panus rahvusvah. kliimakoost, 21kl"/>
    <x v="23"/>
    <x v="23"/>
    <s v="KLRK01"/>
    <s v="Kliimaeesmärkide elluviimine ja ilmainfo tagamine ning rohereformi ja keskkonnateadlikkuse suunamine"/>
    <s v="KLRK"/>
    <x v="5"/>
    <s v="KL"/>
    <x v="1"/>
    <n v="-14249.599999999999"/>
  </r>
  <r>
    <s v="2025"/>
    <x v="2"/>
    <s v="L10"/>
    <x v="1"/>
    <x v="1"/>
    <s v="Tulud ja tuludest sõltuvad kulud"/>
    <x v="2"/>
    <x v="2"/>
    <x v="6"/>
    <x v="6"/>
    <x v="2"/>
    <x v="2"/>
    <s v="1L10-CF21-23132"/>
    <s v="Kliimameetmed ja muud kohanemise meetmed;"/>
    <s v="None"/>
    <s v="None"/>
    <x v="26"/>
    <x v="26"/>
    <s v="XX0100"/>
    <s v="XX Meede"/>
    <s v="XX01"/>
    <x v="6"/>
    <s v="XX"/>
    <x v="2"/>
    <n v="380807.00020000001"/>
  </r>
  <r>
    <s v="2025"/>
    <x v="2"/>
    <s v="L10"/>
    <x v="1"/>
    <x v="0"/>
    <s v="Kindlaksmääratud vahendid"/>
    <x v="1"/>
    <x v="1"/>
    <x v="1"/>
    <x v="1"/>
    <x v="2"/>
    <x v="2"/>
    <s v="None"/>
    <s v="None"/>
    <s v="None"/>
    <s v="None"/>
    <x v="13"/>
    <x v="13"/>
    <s v="KLEM01"/>
    <s v="Energiavarustuse tagamine ja energiaturu korraldus"/>
    <s v="KLEM"/>
    <x v="3"/>
    <s v="KL"/>
    <x v="1"/>
    <n v="-293859.6694665564"/>
  </r>
  <r>
    <s v="2025"/>
    <x v="2"/>
    <s v="L10"/>
    <x v="1"/>
    <x v="5"/>
    <s v="Muud tulud ja tuludest sõltuvad kulud"/>
    <x v="1"/>
    <x v="1"/>
    <x v="1"/>
    <x v="1"/>
    <x v="26"/>
    <x v="26"/>
    <s v="S8L10-KVOOT"/>
    <s v="CO2 kvootide müügi arvel ja rohelise investeerimisskeemi kohaselt rahastatavad"/>
    <s v="L10-KLIIMA21-MULD"/>
    <s v="Maa- ja mullakasutuse juhtimissüsteem"/>
    <x v="9"/>
    <x v="9"/>
    <s v="KLEM03"/>
    <s v="Maapõueressursside uurimine ja kasutamine"/>
    <s v="KLEM"/>
    <x v="3"/>
    <s v="KL"/>
    <x v="1"/>
    <n v="-30000"/>
  </r>
  <r>
    <s v="2025"/>
    <x v="2"/>
    <s v="L10"/>
    <x v="1"/>
    <x v="0"/>
    <s v="Kindlaksmääratud vahendid"/>
    <x v="1"/>
    <x v="1"/>
    <x v="1"/>
    <x v="1"/>
    <x v="2"/>
    <x v="2"/>
    <s v="None"/>
    <s v="None"/>
    <s v="None"/>
    <s v="None"/>
    <x v="19"/>
    <x v="19"/>
    <s v="KLRK01"/>
    <s v="Kliimaeesmärkide elluviimine ja ilmainfo tagamine ning rohereformi ja keskkonnateadlikkuse suunamine"/>
    <s v="KLRK"/>
    <x v="5"/>
    <s v="KL"/>
    <x v="1"/>
    <n v="-574691.49988695781"/>
  </r>
  <r>
    <s v="2025"/>
    <x v="2"/>
    <s v="L10"/>
    <x v="1"/>
    <x v="5"/>
    <s v="Muud tulud ja tuludest sõltuvad kulud"/>
    <x v="1"/>
    <x v="1"/>
    <x v="1"/>
    <x v="1"/>
    <x v="26"/>
    <x v="26"/>
    <s v="9L10-MU00-ADAPTEST"/>
    <s v="LIFE SIP AdaptEst kliimamuutustega kohanemine"/>
    <s v="L10-KLIIMA21-ADAPTES"/>
    <s v="LIFE-SIP AdaptEst omafinantseering"/>
    <x v="19"/>
    <x v="19"/>
    <s v="KLRK01"/>
    <s v="Kliimaeesmärkide elluviimine ja ilmainfo tagamine ning rohereformi ja keskkonnateadlikkuse suunamine"/>
    <s v="KLRK"/>
    <x v="5"/>
    <s v="KL"/>
    <x v="1"/>
    <n v="-40967.599999999999"/>
  </r>
  <r>
    <s v="2025"/>
    <x v="2"/>
    <s v="L10"/>
    <x v="1"/>
    <x v="5"/>
    <s v="Muud tulud ja tuludest sõltuvad kulud"/>
    <x v="1"/>
    <x v="1"/>
    <x v="2"/>
    <x v="2"/>
    <x v="26"/>
    <x v="26"/>
    <s v="S8L10-KVOOT"/>
    <s v="CO2 kvootide müügi arvel ja rohelise investeerimisskeemi kohaselt rahastatavad"/>
    <s v="L10-KLIIMA21-RVKOOST"/>
    <s v="Eesti panus rahvusvah. kliimakoost, 21kl"/>
    <x v="19"/>
    <x v="19"/>
    <s v="KLRK01"/>
    <s v="Kliimaeesmärkide elluviimine ja ilmainfo tagamine ning rohereformi ja keskkonnateadlikkuse suunamine"/>
    <s v="KLRK"/>
    <x v="5"/>
    <s v="KL"/>
    <x v="1"/>
    <n v="-18876"/>
  </r>
  <r>
    <s v="2025"/>
    <x v="2"/>
    <s v="L10"/>
    <x v="1"/>
    <x v="5"/>
    <s v="Muud tulud ja tuludest sõltuvad kulud"/>
    <x v="1"/>
    <x v="1"/>
    <x v="2"/>
    <x v="2"/>
    <x v="26"/>
    <x v="26"/>
    <s v="S8L10-KVOOT"/>
    <s v="CO2 kvootide müügi arvel ja rohelise investeerimisskeemi kohaselt rahastatavad"/>
    <s v="L10-KLIIMA21-AK"/>
    <s v="Aruandluse koostamine 21-30, 21kliima"/>
    <x v="5"/>
    <x v="5"/>
    <s v="KLEM04"/>
    <s v="Õhukvaliteedi parendamine"/>
    <s v="KLEM"/>
    <x v="3"/>
    <s v="KL"/>
    <x v="1"/>
    <n v="-2500000"/>
  </r>
  <r>
    <s v="2025"/>
    <x v="2"/>
    <s v="L10"/>
    <x v="1"/>
    <x v="5"/>
    <s v="Muud tulud ja tuludest sõltuvad kulud"/>
    <x v="1"/>
    <x v="1"/>
    <x v="3"/>
    <x v="3"/>
    <x v="26"/>
    <x v="26"/>
    <s v="S8L10-KVOOT"/>
    <s v="CO2 kvootide müügi arvel ja rohelise investeerimisskeemi kohaselt rahastatavad"/>
    <s v="L10-KLIIMA"/>
    <s v="Kliimameetmetest rahastamine"/>
    <x v="8"/>
    <x v="8"/>
    <s v="ELMV02"/>
    <s v="Meremajanduse konkurentsivõime tõstmine"/>
    <s v="ELMV"/>
    <x v="0"/>
    <s v="EL"/>
    <x v="0"/>
    <n v="9.999983012676239E-5"/>
  </r>
  <r>
    <s v="2025"/>
    <x v="2"/>
    <s v="L10"/>
    <x v="1"/>
    <x v="1"/>
    <s v="Tulud ja tuludest sõltuvad kulud"/>
    <x v="3"/>
    <x v="3"/>
    <x v="8"/>
    <x v="8"/>
    <x v="2"/>
    <x v="2"/>
    <s v="9L10-MU00-NET4LIFE"/>
    <s v="Net4LIFE riiklike kontaktinimeste võrgustik"/>
    <s v="None"/>
    <s v="None"/>
    <x v="26"/>
    <x v="26"/>
    <s v="XX0100"/>
    <s v="XX Meede"/>
    <s v="XX01"/>
    <x v="6"/>
    <s v="XX"/>
    <x v="2"/>
    <n v="9.9999999974897946E-5"/>
  </r>
  <r>
    <s v="2025"/>
    <x v="2"/>
    <s v="L10"/>
    <x v="1"/>
    <x v="0"/>
    <s v="Kindlaksmääratud vahendid"/>
    <x v="1"/>
    <x v="1"/>
    <x v="1"/>
    <x v="1"/>
    <x v="2"/>
    <x v="2"/>
    <s v="None"/>
    <s v="None"/>
    <s v="None"/>
    <s v="None"/>
    <x v="15"/>
    <x v="15"/>
    <s v="KLRK01"/>
    <s v="Kliimaeesmärkide elluviimine ja ilmainfo tagamine ning rohereformi ja keskkonnateadlikkuse suunamine"/>
    <s v="KLRK"/>
    <x v="5"/>
    <s v="KL"/>
    <x v="1"/>
    <n v="-1105733.1902851532"/>
  </r>
  <r>
    <s v="2025"/>
    <x v="2"/>
    <s v="L10"/>
    <x v="1"/>
    <x v="0"/>
    <s v="Kindlaksmääratud vahendid"/>
    <x v="1"/>
    <x v="1"/>
    <x v="2"/>
    <x v="2"/>
    <x v="2"/>
    <x v="2"/>
    <s v="None"/>
    <s v="None"/>
    <s v="None"/>
    <s v="None"/>
    <x v="6"/>
    <x v="6"/>
    <s v="ELMV01"/>
    <s v="Merekeskkonna ja vee kaitse ning kasutus"/>
    <s v="ELMV"/>
    <x v="0"/>
    <s v="EL"/>
    <x v="0"/>
    <n v="-687126.35497323808"/>
  </r>
  <r>
    <s v="2025"/>
    <x v="2"/>
    <s v="LC0"/>
    <x v="5"/>
    <x v="1"/>
    <s v="Tulud ja tuludest sõltuvad kulud"/>
    <x v="3"/>
    <x v="3"/>
    <x v="8"/>
    <x v="8"/>
    <x v="2"/>
    <x v="2"/>
    <s v="9LC0-MF00-08122LAEV"/>
    <s v="Parvlaeva soetamine-MF"/>
    <s v="None"/>
    <s v="None"/>
    <x v="8"/>
    <x v="8"/>
    <s v="ELMV02"/>
    <s v="Meremajanduse konkurentsivõime tõstmine"/>
    <s v="ELMV"/>
    <x v="0"/>
    <s v="EL"/>
    <x v="0"/>
    <n v="1.0000000020227162E-4"/>
  </r>
  <r>
    <s v="2025"/>
    <x v="2"/>
    <s v="L10"/>
    <x v="1"/>
    <x v="1"/>
    <s v="Tulud ja tuludest sõltuvad kulud"/>
    <x v="3"/>
    <x v="3"/>
    <x v="8"/>
    <x v="8"/>
    <x v="2"/>
    <x v="2"/>
    <s v="9L10-MU00-ADAPTEST"/>
    <s v="LIFE SIP AdaptEst kliimamuutustega kohanemine"/>
    <s v="None"/>
    <s v="None"/>
    <x v="26"/>
    <x v="26"/>
    <s v="XX0100"/>
    <s v="XX Meede"/>
    <s v="XX01"/>
    <x v="6"/>
    <s v="XX"/>
    <x v="2"/>
    <n v="-749.9998999999998"/>
  </r>
  <r>
    <s v="2025"/>
    <x v="2"/>
    <s v="L10"/>
    <x v="1"/>
    <x v="0"/>
    <s v="Kindlaksmääratud vahendid"/>
    <x v="1"/>
    <x v="1"/>
    <x v="2"/>
    <x v="2"/>
    <x v="2"/>
    <x v="2"/>
    <s v="None"/>
    <s v="None"/>
    <s v="None"/>
    <s v="None"/>
    <x v="17"/>
    <x v="17"/>
    <s v="ELER03"/>
    <s v="Ringmajanduse poliitika"/>
    <s v="ELER"/>
    <x v="2"/>
    <s v="EL"/>
    <x v="0"/>
    <n v="3.1746031936563668E-6"/>
  </r>
  <r>
    <s v="2025"/>
    <x v="2"/>
    <s v="L10"/>
    <x v="1"/>
    <x v="0"/>
    <s v="Kindlaksmääratud vahendid"/>
    <x v="1"/>
    <x v="1"/>
    <x v="2"/>
    <x v="2"/>
    <x v="2"/>
    <x v="2"/>
    <s v="None"/>
    <s v="None"/>
    <s v="None"/>
    <s v="None"/>
    <x v="12"/>
    <x v="12"/>
    <s v="ELER03"/>
    <s v="Ringmajanduse poliitika"/>
    <s v="ELER"/>
    <x v="2"/>
    <s v="EL"/>
    <x v="0"/>
    <n v="-692412.49697965081"/>
  </r>
  <r>
    <s v="2025"/>
    <x v="2"/>
    <s v="L10"/>
    <x v="1"/>
    <x v="1"/>
    <s v="Tulud ja tuludest sõltuvad kulud"/>
    <x v="3"/>
    <x v="3"/>
    <x v="8"/>
    <x v="8"/>
    <x v="2"/>
    <x v="2"/>
    <s v="9L10-FINEST_TWINS"/>
    <s v="Smart City Center of Excellence"/>
    <s v="None"/>
    <s v="None"/>
    <x v="26"/>
    <x v="26"/>
    <s v="XX0100"/>
    <s v="XX Meede"/>
    <s v="XX01"/>
    <x v="6"/>
    <s v="XX"/>
    <x v="2"/>
    <n v="1.0000000111176632E-4"/>
  </r>
  <r>
    <s v="2025"/>
    <x v="2"/>
    <s v="L10"/>
    <x v="1"/>
    <x v="0"/>
    <s v="Kindlaksmääratud vahendid"/>
    <x v="1"/>
    <x v="1"/>
    <x v="2"/>
    <x v="2"/>
    <x v="2"/>
    <x v="2"/>
    <s v="None"/>
    <s v="None"/>
    <s v="None"/>
    <s v="None"/>
    <x v="3"/>
    <x v="3"/>
    <s v="ELER02"/>
    <s v="Eluasemepoliitika"/>
    <s v="ELER"/>
    <x v="2"/>
    <s v="EL"/>
    <x v="0"/>
    <n v="3.1746031936563668E-6"/>
  </r>
  <r>
    <s v="2025"/>
    <x v="2"/>
    <s v="L10"/>
    <x v="1"/>
    <x v="0"/>
    <s v="Kindlaksmääratud vahendid"/>
    <x v="1"/>
    <x v="1"/>
    <x v="2"/>
    <x v="2"/>
    <x v="2"/>
    <x v="2"/>
    <s v="None"/>
    <s v="None"/>
    <s v="None"/>
    <s v="None"/>
    <x v="14"/>
    <x v="14"/>
    <s v="ELER01"/>
    <s v="Ehituspoliitika"/>
    <s v="ELER"/>
    <x v="2"/>
    <s v="EL"/>
    <x v="0"/>
    <n v="7.936507984140917E-6"/>
  </r>
  <r>
    <s v="2025"/>
    <x v="2"/>
    <s v="LC0"/>
    <x v="5"/>
    <x v="0"/>
    <s v="Kindlaksmääratud vahendid"/>
    <x v="0"/>
    <x v="0"/>
    <x v="0"/>
    <x v="0"/>
    <x v="6"/>
    <x v="6"/>
    <s v="None"/>
    <s v="None"/>
    <s v="None"/>
    <s v="None"/>
    <x v="0"/>
    <x v="0"/>
    <s v="ELMV00"/>
    <s v="ELMV Meede"/>
    <s v="ELMV"/>
    <x v="0"/>
    <s v="EL"/>
    <x v="0"/>
    <n v="-4810998"/>
  </r>
  <r>
    <s v="2025"/>
    <x v="2"/>
    <s v="LC0"/>
    <x v="5"/>
    <x v="2"/>
    <s v="Arvestuslikud vahendid"/>
    <x v="2"/>
    <x v="2"/>
    <x v="11"/>
    <x v="11"/>
    <x v="2"/>
    <x v="2"/>
    <s v="None"/>
    <s v="None"/>
    <s v="None"/>
    <s v="None"/>
    <x v="26"/>
    <x v="26"/>
    <s v="XX0100"/>
    <s v="XX Meede"/>
    <s v="XX01"/>
    <x v="6"/>
    <s v="XX"/>
    <x v="2"/>
    <n v="9326000.0001999997"/>
  </r>
  <r>
    <s v="2025"/>
    <x v="2"/>
    <s v="L10"/>
    <x v="1"/>
    <x v="1"/>
    <s v="Tulud ja tuludest sõltuvad kulud"/>
    <x v="3"/>
    <x v="3"/>
    <x v="8"/>
    <x v="8"/>
    <x v="2"/>
    <x v="2"/>
    <s v="1L10-CF21-24112TAIBU"/>
    <s v="Ringmajanduse teavitused ja koolitused ning lahendused"/>
    <s v="None"/>
    <s v="None"/>
    <x v="26"/>
    <x v="26"/>
    <s v="XX0100"/>
    <s v="XX Meede"/>
    <s v="XX01"/>
    <x v="6"/>
    <s v="XX"/>
    <x v="2"/>
    <n v="-118328"/>
  </r>
  <r>
    <s v="2025"/>
    <x v="2"/>
    <s v="L10"/>
    <x v="1"/>
    <x v="0"/>
    <s v="Kindlaksmääratud vahendid"/>
    <x v="1"/>
    <x v="1"/>
    <x v="2"/>
    <x v="2"/>
    <x v="2"/>
    <x v="2"/>
    <s v="None"/>
    <s v="None"/>
    <s v="None"/>
    <s v="None"/>
    <x v="29"/>
    <x v="29"/>
    <s v="ELER01"/>
    <s v="Ehituspoliitika"/>
    <s v="ELER"/>
    <x v="2"/>
    <s v="EL"/>
    <x v="0"/>
    <n v="1.5873015968281834E-6"/>
  </r>
  <r>
    <s v="2025"/>
    <x v="2"/>
    <s v="L10"/>
    <x v="1"/>
    <x v="5"/>
    <s v="Muud tulud ja tuludest sõltuvad kulud"/>
    <x v="1"/>
    <x v="1"/>
    <x v="3"/>
    <x v="3"/>
    <x v="26"/>
    <x v="26"/>
    <s v="9L10-MU00-ADAPTEST"/>
    <s v="LIFE SIP AdaptEst kliimamuutustega kohanemine"/>
    <s v="L10-KLIIMA21-ADAPTES"/>
    <s v="LIFE-SIP AdaptEst omafinantseering"/>
    <x v="19"/>
    <x v="19"/>
    <s v="KLRK01"/>
    <s v="Kliimaeesmärkide elluviimine ja ilmainfo tagamine ning rohereformi ja keskkonnateadlikkuse suunamine"/>
    <s v="KLRK"/>
    <x v="5"/>
    <s v="KL"/>
    <x v="1"/>
    <n v="-2500"/>
  </r>
  <r>
    <s v="2025"/>
    <x v="2"/>
    <s v="L10"/>
    <x v="1"/>
    <x v="0"/>
    <s v="Kindlaksmääratud vahendid"/>
    <x v="1"/>
    <x v="1"/>
    <x v="1"/>
    <x v="1"/>
    <x v="2"/>
    <x v="2"/>
    <s v="None"/>
    <s v="None"/>
    <s v="None"/>
    <s v="None"/>
    <x v="25"/>
    <x v="25"/>
    <s v="ELTL01"/>
    <s v="Transpordi konkurentsivõime"/>
    <s v="ELTL"/>
    <x v="1"/>
    <s v="EL"/>
    <x v="0"/>
    <n v="-274996.22521777329"/>
  </r>
  <r>
    <s v="2025"/>
    <x v="2"/>
    <s v="L10"/>
    <x v="1"/>
    <x v="0"/>
    <s v="Kindlaksmääratud vahendid"/>
    <x v="1"/>
    <x v="1"/>
    <x v="1"/>
    <x v="1"/>
    <x v="2"/>
    <x v="2"/>
    <s v="None"/>
    <s v="None"/>
    <s v="L10-TEADUS-ARENDUS"/>
    <s v="Teadus- ja arendustegevuse koordineerimi"/>
    <x v="11"/>
    <x v="11"/>
    <s v="KLEK02"/>
    <s v="Keskkonnakorraldus ja kiirgusohutus"/>
    <s v="KLEK"/>
    <x v="4"/>
    <s v="KL"/>
    <x v="1"/>
    <n v="-2153.539682539682"/>
  </r>
  <r>
    <s v="2025"/>
    <x v="2"/>
    <s v="L10"/>
    <x v="1"/>
    <x v="0"/>
    <s v="Kindlaksmääratud vahendid"/>
    <x v="1"/>
    <x v="1"/>
    <x v="2"/>
    <x v="2"/>
    <x v="2"/>
    <x v="2"/>
    <s v="8L10-RE00-VAIKELENER"/>
    <s v="KR Väikeelamute energiatõhususe suurendamine"/>
    <s v="None"/>
    <s v="None"/>
    <x v="3"/>
    <x v="3"/>
    <s v="ELER02"/>
    <s v="Eluasemepoliitika"/>
    <s v="ELER"/>
    <x v="2"/>
    <s v="EL"/>
    <x v="0"/>
    <n v="1.0000000474974513E-4"/>
  </r>
  <r>
    <s v="2025"/>
    <x v="2"/>
    <s v="L10"/>
    <x v="1"/>
    <x v="1"/>
    <s v="Tulud ja tuludest sõltuvad kulud"/>
    <x v="1"/>
    <x v="1"/>
    <x v="3"/>
    <x v="3"/>
    <x v="2"/>
    <x v="2"/>
    <s v="9L10-RR20-01122-EEH"/>
    <s v="E-ehituse arendamine"/>
    <s v="None"/>
    <s v="None"/>
    <x v="29"/>
    <x v="29"/>
    <s v="ELER01"/>
    <s v="Ehituspoliitika"/>
    <s v="ELER"/>
    <x v="2"/>
    <s v="EL"/>
    <x v="0"/>
    <n v="-209999.9999"/>
  </r>
  <r>
    <s v="2025"/>
    <x v="2"/>
    <s v="L10"/>
    <x v="1"/>
    <x v="0"/>
    <s v="Kindlaksmääratud vahendid"/>
    <x v="1"/>
    <x v="1"/>
    <x v="2"/>
    <x v="2"/>
    <x v="2"/>
    <x v="2"/>
    <s v="8L10-RE00-LAMMUTUS"/>
    <s v="KR Mahajäetud elamufondi lammutamine"/>
    <s v="None"/>
    <s v="None"/>
    <x v="3"/>
    <x v="3"/>
    <s v="ELER02"/>
    <s v="Eluasemepoliitika"/>
    <s v="ELER"/>
    <x v="2"/>
    <s v="EL"/>
    <x v="0"/>
    <n v="9.9999946542084217E-5"/>
  </r>
  <r>
    <s v="2025"/>
    <x v="2"/>
    <s v="L10"/>
    <x v="1"/>
    <x v="0"/>
    <s v="Kindlaksmääratud vahendid"/>
    <x v="1"/>
    <x v="1"/>
    <x v="2"/>
    <x v="2"/>
    <x v="2"/>
    <x v="2"/>
    <s v="8L10-RE00-KODUTOETUS"/>
    <s v="KR Kodutoetus lasterikaste perede eluasemetingimuste parandamiseks"/>
    <s v="None"/>
    <s v="None"/>
    <x v="3"/>
    <x v="3"/>
    <s v="ELER02"/>
    <s v="Eluasemepoliitika"/>
    <s v="ELER"/>
    <x v="2"/>
    <s v="EL"/>
    <x v="0"/>
    <n v="-151999.9999"/>
  </r>
  <r>
    <s v="2025"/>
    <x v="2"/>
    <s v="LB0"/>
    <x v="4"/>
    <x v="1"/>
    <s v="Tulud ja tuludest sõltuvad kulud"/>
    <x v="2"/>
    <x v="2"/>
    <x v="6"/>
    <x v="6"/>
    <x v="2"/>
    <x v="2"/>
    <s v="9LB0-MU21-GSEU"/>
    <s v="Geological Service for Europa"/>
    <s v="None"/>
    <s v="None"/>
    <x v="26"/>
    <x v="26"/>
    <s v="XX0100"/>
    <s v="XX Meede"/>
    <s v="XX01"/>
    <x v="6"/>
    <s v="XX"/>
    <x v="2"/>
    <n v="5241.0001000000002"/>
  </r>
  <r>
    <s v="2025"/>
    <x v="2"/>
    <s v="L10"/>
    <x v="1"/>
    <x v="1"/>
    <s v="Tulud ja tuludest sõltuvad kulud"/>
    <x v="1"/>
    <x v="1"/>
    <x v="3"/>
    <x v="3"/>
    <x v="2"/>
    <x v="2"/>
    <s v="9L10-MU21-CETP"/>
    <s v="Clean Energy Transition Partnership"/>
    <s v="None"/>
    <s v="None"/>
    <x v="17"/>
    <x v="17"/>
    <s v="ELER03"/>
    <s v="Ringmajanduse poliitika"/>
    <s v="ELER"/>
    <x v="2"/>
    <s v="EL"/>
    <x v="0"/>
    <n v="1.0000000111176632E-4"/>
  </r>
  <r>
    <s v="2025"/>
    <x v="2"/>
    <s v="L10"/>
    <x v="1"/>
    <x v="0"/>
    <s v="Kindlaksmääratud vahendid"/>
    <x v="1"/>
    <x v="1"/>
    <x v="2"/>
    <x v="2"/>
    <x v="2"/>
    <x v="2"/>
    <s v="8L10-RE00-ENERGIATEA"/>
    <s v="KR Energiasäästu saavutamise alase teadlikkuse tõstmine"/>
    <s v="None"/>
    <s v="None"/>
    <x v="14"/>
    <x v="14"/>
    <s v="ELER01"/>
    <s v="Ehituspoliitika"/>
    <s v="ELER"/>
    <x v="2"/>
    <s v="EL"/>
    <x v="0"/>
    <n v="-170000"/>
  </r>
  <r>
    <s v="2025"/>
    <x v="2"/>
    <s v="L10"/>
    <x v="1"/>
    <x v="0"/>
    <s v="Kindlaksmääratud vahendid"/>
    <x v="1"/>
    <x v="1"/>
    <x v="2"/>
    <x v="2"/>
    <x v="17"/>
    <x v="17"/>
    <s v="8L10-RE00-KODUTOETUS"/>
    <s v="KR Kodutoetus lasterikaste perede eluasemetingimuste parandamiseks"/>
    <s v="None"/>
    <s v="None"/>
    <x v="3"/>
    <x v="3"/>
    <s v="ELER02"/>
    <s v="Eluasemepoliitika"/>
    <s v="ELER"/>
    <x v="2"/>
    <s v="EL"/>
    <x v="0"/>
    <n v="-2580000"/>
  </r>
  <r>
    <s v="2025"/>
    <x v="2"/>
    <s v="L10"/>
    <x v="1"/>
    <x v="1"/>
    <s v="Tulud ja tuludest sõltuvad kulud"/>
    <x v="1"/>
    <x v="1"/>
    <x v="3"/>
    <x v="3"/>
    <x v="2"/>
    <x v="2"/>
    <s v="9L10-MU00-NET4LIFE"/>
    <s v="Net4LIFE riiklike kontaktinimeste võrgustik"/>
    <s v="None"/>
    <s v="None"/>
    <x v="22"/>
    <x v="22"/>
    <s v="KLEK01"/>
    <s v="Eluslooduse kaitse ja kasutus"/>
    <s v="KLEK"/>
    <x v="4"/>
    <s v="KL"/>
    <x v="1"/>
    <n v="3.3329999951092759E-5"/>
  </r>
  <r>
    <s v="2025"/>
    <x v="2"/>
    <s v="L10"/>
    <x v="1"/>
    <x v="0"/>
    <s v="Kindlaksmääratud vahendid"/>
    <x v="1"/>
    <x v="1"/>
    <x v="2"/>
    <x v="2"/>
    <x v="48"/>
    <x v="48"/>
    <s v="8L10-RE00-041031"/>
    <s v="Reoveekäitlus ja joogiveevarustus"/>
    <s v="None"/>
    <s v="None"/>
    <x v="15"/>
    <x v="15"/>
    <s v="KLRK01"/>
    <s v="Kliimaeesmärkide elluviimine ja ilmainfo tagamine ning rohereformi ja keskkonnateadlikkuse suunamine"/>
    <s v="KLRK"/>
    <x v="5"/>
    <s v="KL"/>
    <x v="1"/>
    <n v="-456000"/>
  </r>
  <r>
    <s v="2025"/>
    <x v="2"/>
    <s v="L10"/>
    <x v="1"/>
    <x v="0"/>
    <s v="Kindlaksmääratud vahendid"/>
    <x v="1"/>
    <x v="1"/>
    <x v="2"/>
    <x v="2"/>
    <x v="48"/>
    <x v="48"/>
    <s v="8L10-RE00-041031"/>
    <s v="Reoveekäitlus ja joogiveevarustus"/>
    <s v="None"/>
    <s v="None"/>
    <x v="5"/>
    <x v="5"/>
    <s v="KLEM04"/>
    <s v="Õhukvaliteedi parendamine"/>
    <s v="KLEM"/>
    <x v="3"/>
    <s v="KL"/>
    <x v="1"/>
    <n v="-722000"/>
  </r>
  <r>
    <s v="2025"/>
    <x v="2"/>
    <s v="LB0"/>
    <x v="4"/>
    <x v="1"/>
    <s v="Tulud ja tuludest sõltuvad kulud"/>
    <x v="1"/>
    <x v="1"/>
    <x v="1"/>
    <x v="1"/>
    <x v="2"/>
    <x v="2"/>
    <s v="9LB0-MU00-EGT-TWINN"/>
    <s v="Research capacity green energy"/>
    <s v="None"/>
    <s v="None"/>
    <x v="9"/>
    <x v="9"/>
    <s v="KLEM03"/>
    <s v="Maapõueressursside uurimine ja kasutamine"/>
    <s v="KLEM"/>
    <x v="3"/>
    <s v="KL"/>
    <x v="1"/>
    <n v="-68000"/>
  </r>
  <r>
    <s v="2025"/>
    <x v="2"/>
    <s v="LB0"/>
    <x v="4"/>
    <x v="1"/>
    <s v="Tulud ja tuludest sõltuvad kulud"/>
    <x v="1"/>
    <x v="1"/>
    <x v="1"/>
    <x v="1"/>
    <x v="2"/>
    <x v="2"/>
    <s v="9LB0-MU00-ADAPTEST"/>
    <s v="LIFE SIP AdaptEst kliimamuutustega kohanemine"/>
    <s v="None"/>
    <s v="None"/>
    <x v="9"/>
    <x v="9"/>
    <s v="KLEM03"/>
    <s v="Maapõueressursside uurimine ja kasutamine"/>
    <s v="KLEM"/>
    <x v="3"/>
    <s v="KL"/>
    <x v="1"/>
    <n v="-43001.814611464899"/>
  </r>
  <r>
    <s v="2025"/>
    <x v="2"/>
    <s v="L10"/>
    <x v="1"/>
    <x v="1"/>
    <s v="Tulud ja tuludest sõltuvad kulud"/>
    <x v="1"/>
    <x v="1"/>
    <x v="3"/>
    <x v="3"/>
    <x v="2"/>
    <x v="2"/>
    <s v="9L10-MU00-CAEED-3"/>
    <s v="EL energeetikaprogrammi IEE projekt CA-EED-3"/>
    <s v="None"/>
    <s v="None"/>
    <x v="20"/>
    <x v="20"/>
    <s v="KLEM02"/>
    <s v="Taastuvenergia osakaalu suurendamine lõpptarbimises"/>
    <s v="KLEM"/>
    <x v="3"/>
    <s v="KL"/>
    <x v="1"/>
    <n v="4.2000000036068741E-5"/>
  </r>
  <r>
    <s v="2025"/>
    <x v="2"/>
    <s v="L10"/>
    <x v="1"/>
    <x v="0"/>
    <s v="Kindlaksmääratud vahendid"/>
    <x v="1"/>
    <x v="1"/>
    <x v="2"/>
    <x v="2"/>
    <x v="48"/>
    <x v="48"/>
    <s v="8L10-RE00-041031"/>
    <s v="Reoveekäitlus ja joogiveevarustus"/>
    <s v="None"/>
    <s v="None"/>
    <x v="16"/>
    <x v="16"/>
    <s v="KLEK01"/>
    <s v="Eluslooduse kaitse ja kasutus"/>
    <s v="KLEK"/>
    <x v="4"/>
    <s v="KL"/>
    <x v="1"/>
    <n v="-190000"/>
  </r>
  <r>
    <s v="2025"/>
    <x v="2"/>
    <s v="L10"/>
    <x v="1"/>
    <x v="1"/>
    <s v="Tulud ja tuludest sõltuvad kulud"/>
    <x v="1"/>
    <x v="1"/>
    <x v="3"/>
    <x v="3"/>
    <x v="2"/>
    <x v="2"/>
    <s v="9L10-MU00-CAEED-3"/>
    <s v="EL energeetikaprogrammi IEE projekt CA-EED-3"/>
    <s v="None"/>
    <s v="None"/>
    <x v="13"/>
    <x v="13"/>
    <s v="KLEM01"/>
    <s v="Energiavarustuse tagamine ja energiaturu korraldus"/>
    <s v="KLEM"/>
    <x v="3"/>
    <s v="KL"/>
    <x v="1"/>
    <n v="1.1000000199601345E-5"/>
  </r>
  <r>
    <s v="2025"/>
    <x v="2"/>
    <s v="L10"/>
    <x v="1"/>
    <x v="1"/>
    <s v="Tulud ja tuludest sõltuvad kulud"/>
    <x v="1"/>
    <x v="1"/>
    <x v="3"/>
    <x v="3"/>
    <x v="2"/>
    <x v="2"/>
    <s v="9L10-MU00-CAEED-3"/>
    <s v="EL energeetikaprogrammi IEE projekt CA-EED-3"/>
    <s v="None"/>
    <s v="None"/>
    <x v="24"/>
    <x v="24"/>
    <s v="KLEM01"/>
    <s v="Energiavarustuse tagamine ja energiaturu korraldus"/>
    <s v="KLEM"/>
    <x v="3"/>
    <s v="KL"/>
    <x v="1"/>
    <n v="4.6999999995023245E-5"/>
  </r>
  <r>
    <s v="2025"/>
    <x v="2"/>
    <s v="L10"/>
    <x v="1"/>
    <x v="0"/>
    <s v="Kindlaksmääratud vahendid"/>
    <x v="1"/>
    <x v="1"/>
    <x v="2"/>
    <x v="2"/>
    <x v="48"/>
    <x v="48"/>
    <s v="8L10-RE00-041031"/>
    <s v="Reoveekäitlus ja joogiveevarustus"/>
    <s v="None"/>
    <s v="None"/>
    <x v="22"/>
    <x v="22"/>
    <s v="KLEK01"/>
    <s v="Eluslooduse kaitse ja kasutus"/>
    <s v="KLEK"/>
    <x v="4"/>
    <s v="KL"/>
    <x v="1"/>
    <n v="-418000"/>
  </r>
  <r>
    <s v="2025"/>
    <x v="2"/>
    <s v="L10"/>
    <x v="1"/>
    <x v="1"/>
    <s v="Tulud ja tuludest sõltuvad kulud"/>
    <x v="1"/>
    <x v="1"/>
    <x v="3"/>
    <x v="3"/>
    <x v="2"/>
    <x v="2"/>
    <s v="9L10-MU00-ADAPTEST"/>
    <s v="LIFE SIP AdaptEst kliimamuutustega kohanemine"/>
    <s v="None"/>
    <s v="None"/>
    <x v="19"/>
    <x v="19"/>
    <s v="KLRK01"/>
    <s v="Kliimaeesmärkide elluviimine ja ilmainfo tagamine ning rohereformi ja keskkonnateadlikkuse suunamine"/>
    <s v="KLRK"/>
    <x v="5"/>
    <s v="KL"/>
    <x v="1"/>
    <n v="-3749.9998999999989"/>
  </r>
  <r>
    <s v="2025"/>
    <x v="2"/>
    <s v="LB0"/>
    <x v="4"/>
    <x v="2"/>
    <s v="Arvestuslikud vahendid"/>
    <x v="3"/>
    <x v="3"/>
    <x v="7"/>
    <x v="7"/>
    <x v="2"/>
    <x v="2"/>
    <s v="None"/>
    <s v="None"/>
    <s v="None"/>
    <s v="None"/>
    <x v="26"/>
    <x v="26"/>
    <s v="XX0100"/>
    <s v="XX Meede"/>
    <s v="XX01"/>
    <x v="6"/>
    <s v="XX"/>
    <x v="2"/>
    <n v="-4000"/>
  </r>
  <r>
    <s v="2025"/>
    <x v="2"/>
    <s v="LB0"/>
    <x v="4"/>
    <x v="2"/>
    <s v="Arvestuslikud vahendid"/>
    <x v="3"/>
    <x v="3"/>
    <x v="7"/>
    <x v="7"/>
    <x v="23"/>
    <x v="23"/>
    <s v="None"/>
    <s v="None"/>
    <s v="None"/>
    <s v="None"/>
    <x v="26"/>
    <x v="26"/>
    <s v="XX0100"/>
    <s v="XX Meede"/>
    <s v="XX01"/>
    <x v="6"/>
    <s v="XX"/>
    <x v="2"/>
    <n v="-82500"/>
  </r>
  <r>
    <s v="2025"/>
    <x v="2"/>
    <s v="L10"/>
    <x v="1"/>
    <x v="0"/>
    <s v="Kindlaksmääratud vahendid"/>
    <x v="1"/>
    <x v="1"/>
    <x v="2"/>
    <x v="2"/>
    <x v="48"/>
    <x v="48"/>
    <s v="8L10-RE00-041031"/>
    <s v="Reoveekäitlus ja joogiveevarustus"/>
    <s v="None"/>
    <s v="None"/>
    <x v="4"/>
    <x v="4"/>
    <s v="ELMV01"/>
    <s v="Merekeskkonna ja vee kaitse ning kasutus"/>
    <s v="ELMV"/>
    <x v="0"/>
    <s v="EL"/>
    <x v="0"/>
    <n v="-1558000"/>
  </r>
  <r>
    <s v="2025"/>
    <x v="2"/>
    <s v="LB0"/>
    <x v="4"/>
    <x v="2"/>
    <s v="Arvestuslikud vahendid"/>
    <x v="3"/>
    <x v="3"/>
    <x v="8"/>
    <x v="8"/>
    <x v="25"/>
    <x v="25"/>
    <s v="None"/>
    <s v="None"/>
    <s v="None"/>
    <s v="None"/>
    <x v="26"/>
    <x v="26"/>
    <s v="XX0100"/>
    <s v="XX Meede"/>
    <s v="XX01"/>
    <x v="6"/>
    <s v="XX"/>
    <x v="2"/>
    <n v="-17043.699700000005"/>
  </r>
  <r>
    <s v="2025"/>
    <x v="2"/>
    <s v="L10"/>
    <x v="1"/>
    <x v="1"/>
    <s v="Tulud ja tuludest sõltuvad kulud"/>
    <x v="1"/>
    <x v="1"/>
    <x v="3"/>
    <x v="3"/>
    <x v="2"/>
    <x v="2"/>
    <s v="9L10-MU00-EPBD-CA-VI"/>
    <s v="Ehitiste energiatõhusus CA-VI"/>
    <s v="None"/>
    <s v="None"/>
    <x v="17"/>
    <x v="17"/>
    <s v="ELER03"/>
    <s v="Ringmajanduse poliitika"/>
    <s v="ELER"/>
    <x v="2"/>
    <s v="EL"/>
    <x v="0"/>
    <n v="1.0000000111176632E-4"/>
  </r>
  <r>
    <s v="2025"/>
    <x v="2"/>
    <s v="L10"/>
    <x v="1"/>
    <x v="1"/>
    <s v="Tulud ja tuludest sõltuvad kulud"/>
    <x v="1"/>
    <x v="1"/>
    <x v="3"/>
    <x v="3"/>
    <x v="2"/>
    <x v="2"/>
    <s v="9L10-MU00-LIFEIPLKO"/>
    <s v="LIFE IP elupaikade ja liikide seisundi parandamiseks metsa- ja põllumajandusmaa"/>
    <s v="None"/>
    <s v="None"/>
    <x v="22"/>
    <x v="22"/>
    <s v="KLEK01"/>
    <s v="Eluslooduse kaitse ja kasutus"/>
    <s v="KLEK"/>
    <x v="4"/>
    <s v="KL"/>
    <x v="1"/>
    <n v="-69999.999899999995"/>
  </r>
  <r>
    <s v="2025"/>
    <x v="2"/>
    <s v="L10"/>
    <x v="1"/>
    <x v="1"/>
    <s v="Tulud ja tuludest sõltuvad kulud"/>
    <x v="1"/>
    <x v="1"/>
    <x v="3"/>
    <x v="3"/>
    <x v="2"/>
    <x v="2"/>
    <s v="9L10-MU00-NET4LIFE"/>
    <s v="Net4LIFE riiklike kontaktinimeste võrgustik"/>
    <s v="None"/>
    <s v="None"/>
    <x v="12"/>
    <x v="12"/>
    <s v="ELER03"/>
    <s v="Ringmajanduse poliitika"/>
    <s v="ELER"/>
    <x v="2"/>
    <s v="EL"/>
    <x v="0"/>
    <n v="3.3329999951092759E-5"/>
  </r>
  <r>
    <s v="2025"/>
    <x v="2"/>
    <s v="LB0"/>
    <x v="4"/>
    <x v="1"/>
    <s v="Tulud ja tuludest sõltuvad kulud"/>
    <x v="1"/>
    <x v="1"/>
    <x v="3"/>
    <x v="3"/>
    <x v="2"/>
    <x v="2"/>
    <s v="9LB0-MU21-GSEU"/>
    <s v="Geological Service for Europa"/>
    <s v="None"/>
    <s v="None"/>
    <x v="9"/>
    <x v="9"/>
    <s v="KLEM03"/>
    <s v="Maapõueressursside uurimine ja kasutamine"/>
    <s v="KLEM"/>
    <x v="3"/>
    <s v="KL"/>
    <x v="1"/>
    <n v="-983.61"/>
  </r>
  <r>
    <s v="2025"/>
    <x v="2"/>
    <s v="L10"/>
    <x v="1"/>
    <x v="1"/>
    <s v="Tulud ja tuludest sõltuvad kulud"/>
    <x v="1"/>
    <x v="1"/>
    <x v="3"/>
    <x v="3"/>
    <x v="2"/>
    <x v="2"/>
    <s v="9L10-MU00-NET4LIFE"/>
    <s v="Net4LIFE riiklike kontaktinimeste võrgustik"/>
    <s v="None"/>
    <s v="None"/>
    <x v="19"/>
    <x v="19"/>
    <s v="KLRK01"/>
    <s v="Kliimaeesmärkide elluviimine ja ilmainfo tagamine ning rohereformi ja keskkonnateadlikkuse suunamine"/>
    <s v="KLRK"/>
    <x v="5"/>
    <s v="KL"/>
    <x v="1"/>
    <n v="3.3339999845338752E-5"/>
  </r>
  <r>
    <s v="2025"/>
    <x v="2"/>
    <s v="L10"/>
    <x v="1"/>
    <x v="1"/>
    <s v="Tulud ja tuludest sõltuvad kulud"/>
    <x v="1"/>
    <x v="1"/>
    <x v="3"/>
    <x v="3"/>
    <x v="2"/>
    <x v="2"/>
    <s v="9L10-MU14-LIFE20"/>
    <s v="None"/>
    <s v="None"/>
    <s v="None"/>
    <x v="14"/>
    <x v="14"/>
    <s v="ELER01"/>
    <s v="Ehituspoliitika"/>
    <s v="ELER"/>
    <x v="2"/>
    <s v="EL"/>
    <x v="0"/>
    <n v="-32230.999899999908"/>
  </r>
  <r>
    <s v="2025"/>
    <x v="2"/>
    <s v="L10"/>
    <x v="1"/>
    <x v="1"/>
    <s v="Tulud ja tuludest sõltuvad kulud"/>
    <x v="1"/>
    <x v="1"/>
    <x v="3"/>
    <x v="3"/>
    <x v="2"/>
    <x v="2"/>
    <s v="9L10-MU14-RB-CEF9"/>
    <s v="Rail Baltic 1435 mm raudtee arendamine Eestis CEF IX rahastus"/>
    <s v="None"/>
    <s v="None"/>
    <x v="10"/>
    <x v="10"/>
    <s v="ELTL01"/>
    <s v="Transpordi konkurentsivõime"/>
    <s v="ELTL"/>
    <x v="1"/>
    <s v="EL"/>
    <x v="0"/>
    <n v="-63749.999799999998"/>
  </r>
  <r>
    <s v="2025"/>
    <x v="2"/>
    <s v="LB0"/>
    <x v="4"/>
    <x v="1"/>
    <s v="Tulud ja tuludest sõltuvad kulud"/>
    <x v="2"/>
    <x v="2"/>
    <x v="6"/>
    <x v="6"/>
    <x v="2"/>
    <x v="2"/>
    <s v="9LB0-RR20-08112REPOW"/>
    <s v="Taastuvenergia kasutuselevõtu kiirendamine"/>
    <s v="None"/>
    <s v="None"/>
    <x v="26"/>
    <x v="26"/>
    <s v="XX0100"/>
    <s v="XX Meede"/>
    <s v="XX01"/>
    <x v="6"/>
    <s v="XX"/>
    <x v="2"/>
    <n v="56534.000100000012"/>
  </r>
  <r>
    <s v="2025"/>
    <x v="2"/>
    <s v="L10"/>
    <x v="1"/>
    <x v="1"/>
    <s v="Tulud ja tuludest sõltuvad kulud"/>
    <x v="1"/>
    <x v="1"/>
    <x v="3"/>
    <x v="3"/>
    <x v="2"/>
    <x v="2"/>
    <s v="9L10-MU21-DUT"/>
    <s v="European Parntership Driving Urban Transitions"/>
    <s v="None"/>
    <s v="None"/>
    <x v="12"/>
    <x v="12"/>
    <s v="ELER03"/>
    <s v="Ringmajanduse poliitika"/>
    <s v="ELER"/>
    <x v="2"/>
    <s v="EL"/>
    <x v="0"/>
    <n v="5.0000000555883162E-5"/>
  </r>
  <r>
    <s v="2025"/>
    <x v="2"/>
    <s v="L10"/>
    <x v="1"/>
    <x v="1"/>
    <s v="Tulud ja tuludest sõltuvad kulud"/>
    <x v="1"/>
    <x v="1"/>
    <x v="3"/>
    <x v="3"/>
    <x v="2"/>
    <x v="2"/>
    <s v="9L10-MU21-DUT"/>
    <s v="European Parntership Driving Urban Transitions"/>
    <s v="None"/>
    <s v="None"/>
    <x v="17"/>
    <x v="17"/>
    <s v="ELER03"/>
    <s v="Ringmajanduse poliitika"/>
    <s v="ELER"/>
    <x v="2"/>
    <s v="EL"/>
    <x v="0"/>
    <n v="5.0000000555883162E-5"/>
  </r>
  <r>
    <s v="2025"/>
    <x v="2"/>
    <s v="L10"/>
    <x v="1"/>
    <x v="1"/>
    <s v="Tulud ja tuludest sõltuvad kulud"/>
    <x v="1"/>
    <x v="1"/>
    <x v="3"/>
    <x v="3"/>
    <x v="2"/>
    <x v="2"/>
    <s v="9L10-MU21-LIFE-HOME"/>
    <s v="LIFE22-CET-LIFEheritageHOME"/>
    <s v="None"/>
    <s v="None"/>
    <x v="17"/>
    <x v="17"/>
    <s v="ELER03"/>
    <s v="Ringmajanduse poliitika"/>
    <s v="ELER"/>
    <x v="2"/>
    <s v="EL"/>
    <x v="0"/>
    <n v="-6190.6197131147601"/>
  </r>
  <r>
    <s v="2025"/>
    <x v="2"/>
    <s v="LB0"/>
    <x v="4"/>
    <x v="3"/>
    <s v="Majandustegevusest laekuv tulu"/>
    <x v="1"/>
    <x v="1"/>
    <x v="3"/>
    <x v="3"/>
    <x v="2"/>
    <x v="2"/>
    <s v="None"/>
    <s v="None"/>
    <s v="None"/>
    <s v="None"/>
    <x v="9"/>
    <x v="9"/>
    <s v="KLEM03"/>
    <s v="Maapõueressursside uurimine ja kasutamine"/>
    <s v="KLEM"/>
    <x v="3"/>
    <s v="KL"/>
    <x v="1"/>
    <n v="-67167"/>
  </r>
  <r>
    <s v="2025"/>
    <x v="2"/>
    <s v="L10"/>
    <x v="1"/>
    <x v="1"/>
    <s v="Tulud ja tuludest sõltuvad kulud"/>
    <x v="1"/>
    <x v="1"/>
    <x v="3"/>
    <x v="3"/>
    <x v="2"/>
    <x v="2"/>
    <s v="9L10-RR20-04122BAUH"/>
    <s v="Korterelamute energiatõhususe suurendamine (Bauhaus algatus)"/>
    <s v="None"/>
    <s v="None"/>
    <x v="3"/>
    <x v="3"/>
    <s v="ELER02"/>
    <s v="Eluasemepoliitika"/>
    <s v="ELER"/>
    <x v="2"/>
    <s v="EL"/>
    <x v="0"/>
    <n v="-119890.9999"/>
  </r>
  <r>
    <s v="2025"/>
    <x v="2"/>
    <s v="L10"/>
    <x v="1"/>
    <x v="1"/>
    <s v="Tulud ja tuludest sõltuvad kulud"/>
    <x v="1"/>
    <x v="1"/>
    <x v="3"/>
    <x v="3"/>
    <x v="2"/>
    <x v="2"/>
    <s v="9L10-RR20-08112REPOW"/>
    <s v="Taastuvenergia kasutuselevõtu kiirendamine"/>
    <s v="None"/>
    <s v="None"/>
    <x v="20"/>
    <x v="20"/>
    <s v="KLEM02"/>
    <s v="Taastuvenergia osakaalu suurendamine lõpptarbimises"/>
    <s v="KLEM"/>
    <x v="3"/>
    <s v="KL"/>
    <x v="1"/>
    <n v="-2828619.3298000004"/>
  </r>
  <r>
    <s v="2025"/>
    <x v="2"/>
    <s v="L10"/>
    <x v="1"/>
    <x v="1"/>
    <s v="Tulud ja tuludest sõltuvad kulud"/>
    <x v="3"/>
    <x v="3"/>
    <x v="8"/>
    <x v="8"/>
    <x v="2"/>
    <x v="2"/>
    <s v="1L10-CF21-23132"/>
    <s v="Kliimameetmed ja muud kohanemise meetmed;"/>
    <s v="None"/>
    <s v="None"/>
    <x v="26"/>
    <x v="26"/>
    <s v="XX0100"/>
    <s v="XX Meede"/>
    <s v="XX01"/>
    <x v="6"/>
    <s v="XX"/>
    <x v="2"/>
    <n v="-87875"/>
  </r>
  <r>
    <s v="2025"/>
    <x v="2"/>
    <s v="L10"/>
    <x v="1"/>
    <x v="0"/>
    <s v="Kindlaksmääratud vahendid"/>
    <x v="1"/>
    <x v="1"/>
    <x v="2"/>
    <x v="2"/>
    <x v="48"/>
    <x v="48"/>
    <s v="8L10-RE00-041031"/>
    <s v="Reoveekäitlus ja joogiveevarustus"/>
    <s v="None"/>
    <s v="None"/>
    <x v="6"/>
    <x v="6"/>
    <s v="ELMV01"/>
    <s v="Merekeskkonna ja vee kaitse ning kasutus"/>
    <s v="ELMV"/>
    <x v="0"/>
    <s v="EL"/>
    <x v="0"/>
    <n v="-190000"/>
  </r>
  <r>
    <s v="2025"/>
    <x v="2"/>
    <s v="L10"/>
    <x v="1"/>
    <x v="1"/>
    <s v="Tulud ja tuludest sõltuvad kulud"/>
    <x v="3"/>
    <x v="3"/>
    <x v="8"/>
    <x v="8"/>
    <x v="2"/>
    <x v="2"/>
    <s v="1L10-TA21-07121"/>
    <s v="SF21+ tehniline abi KEM"/>
    <s v="None"/>
    <s v="None"/>
    <x v="26"/>
    <x v="26"/>
    <s v="XX0100"/>
    <s v="XX Meede"/>
    <s v="XX01"/>
    <x v="6"/>
    <s v="XX"/>
    <x v="2"/>
    <n v="-48247.999799999998"/>
  </r>
  <r>
    <s v="2025"/>
    <x v="2"/>
    <s v="L10"/>
    <x v="1"/>
    <x v="1"/>
    <s v="Tulud ja tuludest sõltuvad kulud"/>
    <x v="3"/>
    <x v="3"/>
    <x v="8"/>
    <x v="8"/>
    <x v="2"/>
    <x v="2"/>
    <s v="6L10-SH00-01212-BIM"/>
    <s v="Bioloogiline mitmekesisus"/>
    <s v="None"/>
    <s v="None"/>
    <x v="26"/>
    <x v="26"/>
    <s v="XX0100"/>
    <s v="XX Meede"/>
    <s v="XX01"/>
    <x v="6"/>
    <s v="XX"/>
    <x v="2"/>
    <n v="-2671.9998999999998"/>
  </r>
  <r>
    <s v="2025"/>
    <x v="2"/>
    <s v="L10"/>
    <x v="1"/>
    <x v="1"/>
    <s v="Tulud ja tuludest sõltuvad kulud"/>
    <x v="3"/>
    <x v="3"/>
    <x v="8"/>
    <x v="8"/>
    <x v="2"/>
    <x v="2"/>
    <s v="9L10-CA-RES4"/>
    <s v="EL taastuvenergia direktiivi ülevõtmise tegevused CA RES IV"/>
    <s v="None"/>
    <s v="None"/>
    <x v="26"/>
    <x v="26"/>
    <s v="XX0100"/>
    <s v="XX Meede"/>
    <s v="XX01"/>
    <x v="6"/>
    <s v="XX"/>
    <x v="2"/>
    <n v="9.9999999974897946E-5"/>
  </r>
  <r>
    <s v="2025"/>
    <x v="2"/>
    <s v="LC0"/>
    <x v="5"/>
    <x v="0"/>
    <s v="Kindlaksmääratud vahendid"/>
    <x v="1"/>
    <x v="1"/>
    <x v="3"/>
    <x v="3"/>
    <x v="2"/>
    <x v="2"/>
    <s v="None"/>
    <s v="None"/>
    <s v="None"/>
    <s v="None"/>
    <x v="8"/>
    <x v="8"/>
    <s v="ELMV02"/>
    <s v="Meremajanduse konkurentsivõime tõstmine"/>
    <s v="ELMV"/>
    <x v="0"/>
    <s v="EL"/>
    <x v="0"/>
    <n v="-2624301.9998999997"/>
  </r>
  <r>
    <s v="2025"/>
    <x v="2"/>
    <s v="L10"/>
    <x v="1"/>
    <x v="1"/>
    <s v="Tulud ja tuludest sõltuvad kulud"/>
    <x v="3"/>
    <x v="3"/>
    <x v="8"/>
    <x v="8"/>
    <x v="2"/>
    <x v="2"/>
    <s v="9L10-IR21-GOV4WATER"/>
    <s v="Gov4Water"/>
    <s v="None"/>
    <s v="None"/>
    <x v="26"/>
    <x v="26"/>
    <s v="XX0100"/>
    <s v="XX Meede"/>
    <s v="XX01"/>
    <x v="6"/>
    <s v="XX"/>
    <x v="2"/>
    <n v="-2498"/>
  </r>
  <r>
    <s v="2025"/>
    <x v="2"/>
    <s v="L10"/>
    <x v="1"/>
    <x v="1"/>
    <s v="Tulud ja tuludest sõltuvad kulud"/>
    <x v="3"/>
    <x v="3"/>
    <x v="8"/>
    <x v="8"/>
    <x v="2"/>
    <x v="2"/>
    <s v="9L10-LIFE-IPCLEANEST"/>
    <s v="Viru alamvesikonna integreeritud veeprojekt"/>
    <s v="None"/>
    <s v="None"/>
    <x v="26"/>
    <x v="26"/>
    <s v="XX0100"/>
    <s v="XX Meede"/>
    <s v="XX01"/>
    <x v="6"/>
    <s v="XX"/>
    <x v="2"/>
    <n v="-27709.999900000003"/>
  </r>
  <r>
    <s v="2025"/>
    <x v="2"/>
    <s v="L10"/>
    <x v="1"/>
    <x v="1"/>
    <s v="Tulud ja tuludest sõltuvad kulud"/>
    <x v="3"/>
    <x v="3"/>
    <x v="8"/>
    <x v="8"/>
    <x v="2"/>
    <x v="2"/>
    <s v="9L10-MU00-ACCORD"/>
    <s v="Automat. Compliance Checks for Construct. Renovat.  Demolit"/>
    <s v="None"/>
    <s v="None"/>
    <x v="26"/>
    <x v="26"/>
    <s v="XX0100"/>
    <s v="XX Meede"/>
    <s v="XX01"/>
    <x v="6"/>
    <s v="XX"/>
    <x v="2"/>
    <n v="9.9999999974897946E-5"/>
  </r>
  <r>
    <s v="2025"/>
    <x v="2"/>
    <s v="LC0"/>
    <x v="5"/>
    <x v="1"/>
    <s v="Tulud ja tuludest sõltuvad kulud"/>
    <x v="3"/>
    <x v="3"/>
    <x v="7"/>
    <x v="7"/>
    <x v="6"/>
    <x v="6"/>
    <s v="9LC0-MF00-08122LAEV"/>
    <s v="Parvlaeva soetamine-MF"/>
    <s v="None"/>
    <s v="None"/>
    <x v="8"/>
    <x v="8"/>
    <s v="ELMV02"/>
    <s v="Meremajanduse konkurentsivõime tõstmine"/>
    <s v="ELMV"/>
    <x v="0"/>
    <s v="EL"/>
    <x v="0"/>
    <n v="1.0000006295740604E-4"/>
  </r>
  <r>
    <s v="2025"/>
    <x v="2"/>
    <s v="L10"/>
    <x v="1"/>
    <x v="1"/>
    <s v="Tulud ja tuludest sõltuvad kulud"/>
    <x v="3"/>
    <x v="3"/>
    <x v="8"/>
    <x v="8"/>
    <x v="2"/>
    <x v="2"/>
    <s v="9L10-MU00-CAEED-3"/>
    <s v="EL energeetikaprogrammi IEE projekt CA-EED-3"/>
    <s v="None"/>
    <s v="None"/>
    <x v="26"/>
    <x v="26"/>
    <s v="XX0100"/>
    <s v="XX Meede"/>
    <s v="XX01"/>
    <x v="6"/>
    <s v="XX"/>
    <x v="2"/>
    <n v="9.9999999974897946E-5"/>
  </r>
  <r>
    <s v="2025"/>
    <x v="2"/>
    <s v="LC0"/>
    <x v="5"/>
    <x v="4"/>
    <s v="Mitterahalised vahendid"/>
    <x v="1"/>
    <x v="1"/>
    <x v="9"/>
    <x v="9"/>
    <x v="2"/>
    <x v="2"/>
    <s v="None"/>
    <s v="None"/>
    <s v="None"/>
    <s v="None"/>
    <x v="8"/>
    <x v="8"/>
    <s v="ELMV02"/>
    <s v="Meremajanduse konkurentsivõime tõstmine"/>
    <s v="ELMV"/>
    <x v="0"/>
    <s v="EL"/>
    <x v="0"/>
    <n v="-1109471.9999999998"/>
  </r>
  <r>
    <s v="2025"/>
    <x v="2"/>
    <s v="L10"/>
    <x v="1"/>
    <x v="1"/>
    <s v="Tulud ja tuludest sõltuvad kulud"/>
    <x v="3"/>
    <x v="3"/>
    <x v="8"/>
    <x v="8"/>
    <x v="2"/>
    <x v="2"/>
    <s v="9L10-MU00-LIFEIPLKO"/>
    <s v="LIFE IP elupaikade ja liikide seisundi parandamiseks metsa- ja põllumajandusmaa"/>
    <s v="None"/>
    <s v="None"/>
    <x v="26"/>
    <x v="26"/>
    <s v="XX0100"/>
    <s v="XX Meede"/>
    <s v="XX01"/>
    <x v="6"/>
    <s v="XX"/>
    <x v="2"/>
    <n v="-9999.9998999999989"/>
  </r>
  <r>
    <s v="2025"/>
    <x v="2"/>
    <s v="L10"/>
    <x v="1"/>
    <x v="0"/>
    <s v="Kindlaksmääratud vahendid"/>
    <x v="1"/>
    <x v="1"/>
    <x v="2"/>
    <x v="2"/>
    <x v="2"/>
    <x v="2"/>
    <s v="None"/>
    <s v="None"/>
    <s v="None"/>
    <s v="None"/>
    <x v="4"/>
    <x v="4"/>
    <s v="ELMV01"/>
    <s v="Merekeskkonna ja vee kaitse ning kasutus"/>
    <s v="ELMV"/>
    <x v="0"/>
    <s v="EL"/>
    <x v="0"/>
    <n v="-5981018.9107932374"/>
  </r>
  <r>
    <s v="2025"/>
    <x v="2"/>
    <s v="L10"/>
    <x v="1"/>
    <x v="1"/>
    <s v="Tulud ja tuludest sõltuvad kulud"/>
    <x v="3"/>
    <x v="3"/>
    <x v="8"/>
    <x v="8"/>
    <x v="2"/>
    <x v="2"/>
    <s v="9L10-MU14-LIFE20"/>
    <s v="None"/>
    <s v="None"/>
    <s v="None"/>
    <x v="26"/>
    <x v="26"/>
    <s v="XX0100"/>
    <s v="XX Meede"/>
    <s v="XX01"/>
    <x v="6"/>
    <s v="XX"/>
    <x v="2"/>
    <n v="-7090.9999000000025"/>
  </r>
  <r>
    <s v="2025"/>
    <x v="2"/>
    <s v="L10"/>
    <x v="1"/>
    <x v="5"/>
    <s v="Muud tulud ja tuludest sõltuvad kulud"/>
    <x v="1"/>
    <x v="1"/>
    <x v="3"/>
    <x v="3"/>
    <x v="26"/>
    <x v="26"/>
    <s v="S8L10-KVOOT"/>
    <s v="CO2 kvootide müügi arvel ja rohelise investeerimisskeemi kohaselt rahastatavad"/>
    <s v="L10-KLIIMA-PILOOT"/>
    <s v="Kliimapoliitika eesmärkide täitmine"/>
    <x v="19"/>
    <x v="19"/>
    <s v="KLRK01"/>
    <s v="Kliimaeesmärkide elluviimine ja ilmainfo tagamine ning rohereformi ja keskkonnateadlikkuse suunamine"/>
    <s v="KLRK"/>
    <x v="5"/>
    <s v="KL"/>
    <x v="1"/>
    <n v="-2417000"/>
  </r>
  <r>
    <s v="2025"/>
    <x v="2"/>
    <s v="L10"/>
    <x v="1"/>
    <x v="0"/>
    <s v="Kindlaksmääratud vahendid"/>
    <x v="1"/>
    <x v="1"/>
    <x v="3"/>
    <x v="3"/>
    <x v="2"/>
    <x v="2"/>
    <s v="None"/>
    <s v="None"/>
    <s v="L10-TA-ENMAK"/>
    <s v="Energiamajanduse arengukava"/>
    <x v="24"/>
    <x v="24"/>
    <s v="KLEM01"/>
    <s v="Energiavarustuse tagamine ja energiaturu korraldus"/>
    <s v="KLEM"/>
    <x v="3"/>
    <s v="KL"/>
    <x v="1"/>
    <n v="-56099.999967000003"/>
  </r>
  <r>
    <s v="2025"/>
    <x v="2"/>
    <s v="L10"/>
    <x v="1"/>
    <x v="1"/>
    <s v="Tulud ja tuludest sõltuvad kulud"/>
    <x v="3"/>
    <x v="3"/>
    <x v="8"/>
    <x v="8"/>
    <x v="2"/>
    <x v="2"/>
    <s v="9L10-MU21-DUT"/>
    <s v="European Parntership Driving Urban Transitions"/>
    <s v="None"/>
    <s v="None"/>
    <x v="26"/>
    <x v="26"/>
    <s v="XX0100"/>
    <s v="XX Meede"/>
    <s v="XX01"/>
    <x v="6"/>
    <s v="XX"/>
    <x v="2"/>
    <n v="1.0000000111176632E-4"/>
  </r>
  <r>
    <s v="2025"/>
    <x v="2"/>
    <s v="L10"/>
    <x v="1"/>
    <x v="1"/>
    <s v="Tulud ja tuludest sõltuvad kulud"/>
    <x v="3"/>
    <x v="3"/>
    <x v="8"/>
    <x v="8"/>
    <x v="2"/>
    <x v="2"/>
    <s v="9L10-MU21-LIFE-HOME"/>
    <s v="LIFE22-CET-LIFEheritageHOME"/>
    <s v="None"/>
    <s v="None"/>
    <x v="26"/>
    <x v="26"/>
    <s v="XX0100"/>
    <s v="XX Meede"/>
    <s v="XX01"/>
    <x v="6"/>
    <s v="XX"/>
    <x v="2"/>
    <n v="-1361.94"/>
  </r>
  <r>
    <s v="2025"/>
    <x v="2"/>
    <s v="L10"/>
    <x v="1"/>
    <x v="1"/>
    <s v="Tulud ja tuludest sõltuvad kulud"/>
    <x v="3"/>
    <x v="3"/>
    <x v="7"/>
    <x v="7"/>
    <x v="10"/>
    <x v="10"/>
    <s v="9L10-MU21-LIFE-HOME"/>
    <s v="LIFE22-CET-LIFEheritageHOME"/>
    <s v="None"/>
    <s v="None"/>
    <x v="26"/>
    <x v="26"/>
    <s v="XX0100"/>
    <s v="XX Meede"/>
    <s v="XX01"/>
    <x v="6"/>
    <s v="XX"/>
    <x v="2"/>
    <n v="-13413.17"/>
  </r>
  <r>
    <s v="2025"/>
    <x v="2"/>
    <s v="L10"/>
    <x v="1"/>
    <x v="0"/>
    <s v="Kindlaksmääratud vahendid"/>
    <x v="1"/>
    <x v="1"/>
    <x v="1"/>
    <x v="1"/>
    <x v="2"/>
    <x v="2"/>
    <s v="None"/>
    <s v="None"/>
    <s v="None"/>
    <s v="None"/>
    <x v="5"/>
    <x v="5"/>
    <s v="KLEM04"/>
    <s v="Õhukvaliteedi parendamine"/>
    <s v="KLEM"/>
    <x v="3"/>
    <s v="KL"/>
    <x v="1"/>
    <n v="-341821.90873514931"/>
  </r>
  <r>
    <s v="2025"/>
    <x v="2"/>
    <s v="L10"/>
    <x v="1"/>
    <x v="0"/>
    <s v="Kindlaksmääratud vahendid"/>
    <x v="1"/>
    <x v="1"/>
    <x v="2"/>
    <x v="2"/>
    <x v="2"/>
    <x v="2"/>
    <s v="None"/>
    <s v="None"/>
    <s v="None"/>
    <s v="None"/>
    <x v="2"/>
    <x v="2"/>
    <s v="ELTL01"/>
    <s v="Transpordi konkurentsivõime"/>
    <s v="ELTL"/>
    <x v="1"/>
    <s v="EL"/>
    <x v="0"/>
    <n v="1.5873015968281834E-6"/>
  </r>
  <r>
    <s v="2025"/>
    <x v="2"/>
    <s v="L10"/>
    <x v="1"/>
    <x v="5"/>
    <s v="Muud tulud ja tuludest sõltuvad kulud"/>
    <x v="1"/>
    <x v="1"/>
    <x v="2"/>
    <x v="2"/>
    <x v="26"/>
    <x v="26"/>
    <s v="S8L10-KVOOT"/>
    <s v="CO2 kvootide müügi arvel ja rohelise investeerimisskeemi kohaselt rahastatavad"/>
    <s v="L10-KLIIMA21-YHISTR"/>
    <s v="None"/>
    <x v="25"/>
    <x v="25"/>
    <s v="ELTL01"/>
    <s v="Transpordi konkurentsivõime"/>
    <s v="ELTL"/>
    <x v="1"/>
    <s v="EL"/>
    <x v="0"/>
    <n v="-50000"/>
  </r>
  <r>
    <s v="2025"/>
    <x v="2"/>
    <s v="L10"/>
    <x v="1"/>
    <x v="5"/>
    <s v="Muud tulud ja tuludest sõltuvad kulud"/>
    <x v="1"/>
    <x v="1"/>
    <x v="2"/>
    <x v="2"/>
    <x v="26"/>
    <x v="26"/>
    <s v="S8L10-KVOOT"/>
    <s v="CO2 kvootide müügi arvel ja rohelise investeerimisskeemi kohaselt rahastatavad"/>
    <s v="L10-KLIIMA21-UURING"/>
    <s v="None"/>
    <x v="19"/>
    <x v="19"/>
    <s v="KLRK01"/>
    <s v="Kliimaeesmärkide elluviimine ja ilmainfo tagamine ning rohereformi ja keskkonnateadlikkuse suunamine"/>
    <s v="KLRK"/>
    <x v="5"/>
    <s v="KL"/>
    <x v="1"/>
    <n v="-1000000"/>
  </r>
  <r>
    <s v="2025"/>
    <x v="2"/>
    <s v="L10"/>
    <x v="1"/>
    <x v="1"/>
    <s v="Tulud ja tuludest sõltuvad kulud"/>
    <x v="2"/>
    <x v="2"/>
    <x v="6"/>
    <x v="6"/>
    <x v="2"/>
    <x v="2"/>
    <s v="1L10-TA21-07121"/>
    <s v="SF21+ tehniline abi KEM"/>
    <s v="None"/>
    <s v="None"/>
    <x v="26"/>
    <x v="26"/>
    <s v="XX0100"/>
    <s v="XX Meede"/>
    <s v="XX01"/>
    <x v="6"/>
    <s v="XX"/>
    <x v="2"/>
    <n v="920058.3003"/>
  </r>
  <r>
    <s v="2025"/>
    <x v="2"/>
    <s v="L10"/>
    <x v="1"/>
    <x v="1"/>
    <s v="Tulud ja tuludest sõltuvad kulud"/>
    <x v="1"/>
    <x v="1"/>
    <x v="3"/>
    <x v="3"/>
    <x v="2"/>
    <x v="2"/>
    <s v="9L10-MU00-ACCORD"/>
    <s v="Automat. Compliance Checks for Construct. Renovat.  Demolit"/>
    <s v="None"/>
    <s v="None"/>
    <x v="29"/>
    <x v="29"/>
    <s v="ELER01"/>
    <s v="Ehituspoliitika"/>
    <s v="ELER"/>
    <x v="2"/>
    <s v="EL"/>
    <x v="0"/>
    <n v="1.0000000020227162E-4"/>
  </r>
  <r>
    <s v="2025"/>
    <x v="2"/>
    <s v="L10"/>
    <x v="1"/>
    <x v="5"/>
    <s v="Muud tulud ja tuludest sõltuvad kulud"/>
    <x v="1"/>
    <x v="1"/>
    <x v="2"/>
    <x v="2"/>
    <x v="26"/>
    <x v="26"/>
    <s v="S8L10-KVOOT"/>
    <s v="CO2 kvootide müügi arvel ja rohelise investeerimisskeemi kohaselt rahastatavad"/>
    <s v="L10-KLIIMA21-RVKOOST"/>
    <s v="Eesti panus rahvusvah. kliimakoost, 21kl"/>
    <x v="5"/>
    <x v="5"/>
    <s v="KLEM04"/>
    <s v="Õhukvaliteedi parendamine"/>
    <s v="KLEM"/>
    <x v="3"/>
    <s v="KL"/>
    <x v="1"/>
    <n v="-1652800"/>
  </r>
  <r>
    <s v="2025"/>
    <x v="2"/>
    <s v="L10"/>
    <x v="1"/>
    <x v="1"/>
    <s v="Tulud ja tuludest sõltuvad kulud"/>
    <x v="2"/>
    <x v="2"/>
    <x v="6"/>
    <x v="6"/>
    <x v="2"/>
    <x v="2"/>
    <s v="9L10-MF00-08122RONG"/>
    <s v="Rongide soetamine-MF"/>
    <s v="None"/>
    <s v="None"/>
    <x v="26"/>
    <x v="26"/>
    <s v="XX0100"/>
    <s v="XX Meede"/>
    <s v="XX01"/>
    <x v="6"/>
    <s v="XX"/>
    <x v="2"/>
    <n v="1.9999966025352478E-4"/>
  </r>
  <r>
    <s v="2025"/>
    <x v="2"/>
    <s v="L10"/>
    <x v="1"/>
    <x v="0"/>
    <s v="Kindlaksmääratud vahendid"/>
    <x v="1"/>
    <x v="1"/>
    <x v="1"/>
    <x v="1"/>
    <x v="2"/>
    <x v="2"/>
    <s v="None"/>
    <s v="None"/>
    <s v="None"/>
    <s v="None"/>
    <x v="11"/>
    <x v="11"/>
    <s v="KLEK02"/>
    <s v="Keskkonnakorraldus ja kiirgusohutus"/>
    <s v="KLEK"/>
    <x v="4"/>
    <s v="KL"/>
    <x v="1"/>
    <n v="-151428.21480357778"/>
  </r>
  <r>
    <s v="2025"/>
    <x v="2"/>
    <s v="L10"/>
    <x v="1"/>
    <x v="0"/>
    <s v="Kindlaksmääratud vahendid"/>
    <x v="1"/>
    <x v="1"/>
    <x v="2"/>
    <x v="2"/>
    <x v="2"/>
    <x v="2"/>
    <s v="None"/>
    <s v="None"/>
    <s v="None"/>
    <s v="None"/>
    <x v="18"/>
    <x v="18"/>
    <s v="KLEK02"/>
    <s v="Keskkonnakorraldus ja kiirgusohutus"/>
    <s v="KLEK"/>
    <x v="4"/>
    <s v="KL"/>
    <x v="1"/>
    <n v="6.3492063873127336E-6"/>
  </r>
  <r>
    <s v="2025"/>
    <x v="2"/>
    <s v="L10"/>
    <x v="1"/>
    <x v="0"/>
    <s v="Kindlaksmääratud vahendid"/>
    <x v="1"/>
    <x v="1"/>
    <x v="1"/>
    <x v="1"/>
    <x v="2"/>
    <x v="2"/>
    <s v="None"/>
    <s v="None"/>
    <s v="None"/>
    <s v="None"/>
    <x v="18"/>
    <x v="18"/>
    <s v="KLEK02"/>
    <s v="Keskkonnakorraldus ja kiirgusohutus"/>
    <s v="KLEK"/>
    <x v="4"/>
    <s v="KL"/>
    <x v="1"/>
    <n v="-605712.85921431123"/>
  </r>
  <r>
    <s v="2025"/>
    <x v="2"/>
    <s v="L10"/>
    <x v="1"/>
    <x v="5"/>
    <s v="Muud tulud ja tuludest sõltuvad kulud"/>
    <x v="1"/>
    <x v="1"/>
    <x v="2"/>
    <x v="2"/>
    <x v="26"/>
    <x v="26"/>
    <s v="S8L10-KVOOT"/>
    <s v="CO2 kvootide müügi arvel ja rohelise investeerimisskeemi kohaselt rahastatavad"/>
    <s v="L10-KLIIMA21-METS"/>
    <s v="None"/>
    <x v="16"/>
    <x v="16"/>
    <s v="KLEK01"/>
    <s v="Eluslooduse kaitse ja kasutus"/>
    <s v="KLEK"/>
    <x v="4"/>
    <s v="KL"/>
    <x v="1"/>
    <n v="-799999.99990000005"/>
  </r>
  <r>
    <s v="2025"/>
    <x v="2"/>
    <s v="L10"/>
    <x v="1"/>
    <x v="5"/>
    <s v="Muud tulud ja tuludest sõltuvad kulud"/>
    <x v="1"/>
    <x v="1"/>
    <x v="2"/>
    <x v="2"/>
    <x v="26"/>
    <x v="26"/>
    <s v="S8L10-KVOOT"/>
    <s v="CO2 kvootide müügi arvel ja rohelise investeerimisskeemi kohaselt rahastatavad"/>
    <s v="L10-KLIIMA21-LOODUS"/>
    <s v="None"/>
    <x v="22"/>
    <x v="22"/>
    <s v="KLEK01"/>
    <s v="Eluslooduse kaitse ja kasutus"/>
    <s v="KLEK"/>
    <x v="4"/>
    <s v="KL"/>
    <x v="1"/>
    <n v="-1000000"/>
  </r>
  <r>
    <s v="2025"/>
    <x v="2"/>
    <s v="L10"/>
    <x v="1"/>
    <x v="0"/>
    <s v="Kindlaksmääratud vahendid"/>
    <x v="1"/>
    <x v="1"/>
    <x v="3"/>
    <x v="3"/>
    <x v="2"/>
    <x v="2"/>
    <s v="None"/>
    <s v="None"/>
    <s v="None"/>
    <s v="None"/>
    <x v="18"/>
    <x v="18"/>
    <s v="KLEK02"/>
    <s v="Keskkonnakorraldus ja kiirgusohutus"/>
    <s v="KLEK"/>
    <x v="4"/>
    <s v="KL"/>
    <x v="1"/>
    <n v="-84530.530610330286"/>
  </r>
  <r>
    <s v="2025"/>
    <x v="2"/>
    <s v="LA0"/>
    <x v="0"/>
    <x v="4"/>
    <s v="Mitterahalised vahendid"/>
    <x v="1"/>
    <x v="1"/>
    <x v="9"/>
    <x v="9"/>
    <x v="2"/>
    <x v="2"/>
    <s v="None"/>
    <s v="None"/>
    <s v="None"/>
    <s v="None"/>
    <x v="8"/>
    <x v="8"/>
    <s v="ELMV02"/>
    <s v="Meremajanduse konkurentsivõime tõstmine"/>
    <s v="ELMV"/>
    <x v="0"/>
    <s v="EL"/>
    <x v="0"/>
    <n v="-2883058.77"/>
  </r>
  <r>
    <s v="2025"/>
    <x v="2"/>
    <s v="L10"/>
    <x v="1"/>
    <x v="5"/>
    <s v="Muud tulud ja tuludest sõltuvad kulud"/>
    <x v="1"/>
    <x v="1"/>
    <x v="2"/>
    <x v="2"/>
    <x v="26"/>
    <x v="26"/>
    <s v="S8L10-KVOOT"/>
    <s v="CO2 kvootide müügi arvel ja rohelise investeerimisskeemi kohaselt rahastatavad"/>
    <s v="L10-KLIIMA21"/>
    <s v="None"/>
    <x v="19"/>
    <x v="19"/>
    <s v="KLRK01"/>
    <s v="Kliimaeesmärkide elluviimine ja ilmainfo tagamine ning rohereformi ja keskkonnateadlikkuse suunamine"/>
    <s v="KLRK"/>
    <x v="5"/>
    <s v="KL"/>
    <x v="1"/>
    <n v="1.2999974424019456E-3"/>
  </r>
  <r>
    <s v="2025"/>
    <x v="2"/>
    <s v="L10"/>
    <x v="1"/>
    <x v="5"/>
    <s v="Muud tulud ja tuludest sõltuvad kulud"/>
    <x v="1"/>
    <x v="1"/>
    <x v="2"/>
    <x v="2"/>
    <x v="26"/>
    <x v="26"/>
    <s v="S8L10-KVOOT"/>
    <s v="CO2 kvootide müügi arvel ja rohelise investeerimisskeemi kohaselt rahastatavad"/>
    <s v="L10-KLIIMA-YLEUJUTUS"/>
    <s v="Üleujutusriskide maandamine"/>
    <x v="19"/>
    <x v="19"/>
    <s v="KLRK01"/>
    <s v="Kliimaeesmärkide elluviimine ja ilmainfo tagamine ning rohereformi ja keskkonnateadlikkuse suunamine"/>
    <s v="KLRK"/>
    <x v="5"/>
    <s v="KL"/>
    <x v="1"/>
    <n v="-471000"/>
  </r>
  <r>
    <s v="2025"/>
    <x v="2"/>
    <s v="L10"/>
    <x v="1"/>
    <x v="1"/>
    <s v="Tulud ja tuludest sõltuvad kulud"/>
    <x v="2"/>
    <x v="2"/>
    <x v="6"/>
    <x v="6"/>
    <x v="2"/>
    <x v="2"/>
    <s v="9L10-RR20-02131-ROHE"/>
    <s v="Rohetehnoloogiate arenguprogrammid"/>
    <s v="None"/>
    <s v="None"/>
    <x v="26"/>
    <x v="26"/>
    <s v="XX0100"/>
    <s v="XX Meede"/>
    <s v="XX01"/>
    <x v="6"/>
    <s v="XX"/>
    <x v="2"/>
    <n v="797179.00039999979"/>
  </r>
  <r>
    <s v="2025"/>
    <x v="2"/>
    <s v="L10"/>
    <x v="1"/>
    <x v="0"/>
    <s v="Kindlaksmääratud vahendid"/>
    <x v="1"/>
    <x v="1"/>
    <x v="1"/>
    <x v="1"/>
    <x v="2"/>
    <x v="2"/>
    <s v="None"/>
    <s v="None"/>
    <s v="None"/>
    <s v="None"/>
    <x v="21"/>
    <x v="21"/>
    <s v="ELTL01"/>
    <s v="Transpordi konkurentsivõime"/>
    <s v="ELTL"/>
    <x v="1"/>
    <s v="EL"/>
    <x v="0"/>
    <n v="-259069.17859935111"/>
  </r>
  <r>
    <s v="2025"/>
    <x v="2"/>
    <s v="L10"/>
    <x v="1"/>
    <x v="5"/>
    <s v="Muud tulud ja tuludest sõltuvad kulud"/>
    <x v="1"/>
    <x v="1"/>
    <x v="2"/>
    <x v="2"/>
    <x v="26"/>
    <x v="26"/>
    <s v="9L10-MU14-RB-CEF9"/>
    <s v="Rail Baltic 1435 mm raudtee arendamine Eestis CEF IX rahastus"/>
    <s v="None"/>
    <s v="None"/>
    <x v="10"/>
    <x v="10"/>
    <s v="ELTL01"/>
    <s v="Transpordi konkurentsivõime"/>
    <s v="ELTL"/>
    <x v="1"/>
    <s v="EL"/>
    <x v="0"/>
    <n v="-622139.00380000006"/>
  </r>
  <r>
    <s v="2025"/>
    <x v="2"/>
    <s v="L10"/>
    <x v="1"/>
    <x v="1"/>
    <s v="Tulud ja tuludest sõltuvad kulud"/>
    <x v="2"/>
    <x v="2"/>
    <x v="6"/>
    <x v="6"/>
    <x v="2"/>
    <x v="2"/>
    <s v="9L10-RR20-04132BAUH"/>
    <s v="Väikeelamute rekonstrueerimise toetam"/>
    <s v="None"/>
    <s v="None"/>
    <x v="26"/>
    <x v="26"/>
    <s v="XX0100"/>
    <s v="XX Meede"/>
    <s v="XX01"/>
    <x v="6"/>
    <s v="XX"/>
    <x v="2"/>
    <n v="69891.000100000005"/>
  </r>
  <r>
    <s v="2025"/>
    <x v="2"/>
    <s v="L10"/>
    <x v="1"/>
    <x v="0"/>
    <s v="Kindlaksmääratud vahendid"/>
    <x v="1"/>
    <x v="1"/>
    <x v="2"/>
    <x v="2"/>
    <x v="2"/>
    <x v="2"/>
    <s v="None"/>
    <s v="None"/>
    <s v="None"/>
    <s v="None"/>
    <x v="5"/>
    <x v="5"/>
    <s v="KLEM04"/>
    <s v="Õhukvaliteedi parendamine"/>
    <s v="KLEM"/>
    <x v="3"/>
    <s v="KL"/>
    <x v="1"/>
    <n v="-2842135.348797238"/>
  </r>
  <r>
    <s v="2025"/>
    <x v="2"/>
    <s v="L10"/>
    <x v="1"/>
    <x v="1"/>
    <s v="Tulud ja tuludest sõltuvad kulud"/>
    <x v="2"/>
    <x v="2"/>
    <x v="6"/>
    <x v="6"/>
    <x v="24"/>
    <x v="24"/>
    <s v="9L10-CA-RES4"/>
    <s v="EL taastuvenergia direktiivi ülevõtmise tegevused CA RES IV"/>
    <s v="None"/>
    <s v="None"/>
    <x v="26"/>
    <x v="26"/>
    <s v="XX0100"/>
    <s v="XX Meede"/>
    <s v="XX01"/>
    <x v="6"/>
    <s v="XX"/>
    <x v="2"/>
    <n v="9.999999929277692E-5"/>
  </r>
  <r>
    <s v="2025"/>
    <x v="2"/>
    <s v="L10"/>
    <x v="1"/>
    <x v="1"/>
    <s v="Tulud ja tuludest sõltuvad kulud"/>
    <x v="2"/>
    <x v="2"/>
    <x v="6"/>
    <x v="6"/>
    <x v="24"/>
    <x v="24"/>
    <s v="9L10-FINEST_TWINS"/>
    <s v="Smart City Center of Excellence"/>
    <s v="None"/>
    <s v="None"/>
    <x v="26"/>
    <x v="26"/>
    <s v="XX0100"/>
    <s v="XX Meede"/>
    <s v="XX01"/>
    <x v="6"/>
    <s v="XX"/>
    <x v="2"/>
    <n v="1.0000000474974513E-4"/>
  </r>
  <r>
    <s v="2025"/>
    <x v="2"/>
    <s v="L10"/>
    <x v="1"/>
    <x v="5"/>
    <s v="Muud tulud ja tuludest sõltuvad kulud"/>
    <x v="1"/>
    <x v="1"/>
    <x v="2"/>
    <x v="2"/>
    <x v="27"/>
    <x v="27"/>
    <s v="S8L10-KVOOT"/>
    <s v="CO2 kvootide müügi arvel ja rohelise investeerimisskeemi kohaselt rahastatavad"/>
    <s v="None"/>
    <s v="None"/>
    <x v="10"/>
    <x v="10"/>
    <s v="ELTL01"/>
    <s v="Transpordi konkurentsivõime"/>
    <s v="ELTL"/>
    <x v="1"/>
    <s v="EL"/>
    <x v="0"/>
    <n v="1.9999989308416843E-4"/>
  </r>
  <r>
    <s v="2025"/>
    <x v="2"/>
    <s v="L10"/>
    <x v="1"/>
    <x v="0"/>
    <s v="Kindlaksmääratud vahendid"/>
    <x v="1"/>
    <x v="1"/>
    <x v="2"/>
    <x v="2"/>
    <x v="2"/>
    <x v="2"/>
    <s v="None"/>
    <s v="None"/>
    <s v="None"/>
    <s v="None"/>
    <x v="15"/>
    <x v="15"/>
    <s v="KLRK01"/>
    <s v="Kliimaeesmärkide elluviimine ja ilmainfo tagamine ning rohereformi ja keskkonnateadlikkuse suunamine"/>
    <s v="KLRK"/>
    <x v="5"/>
    <s v="KL"/>
    <x v="1"/>
    <n v="-1331506.851863238"/>
  </r>
  <r>
    <s v="2025"/>
    <x v="2"/>
    <s v="L10"/>
    <x v="1"/>
    <x v="0"/>
    <s v="Kindlaksmääratud vahendid"/>
    <x v="1"/>
    <x v="1"/>
    <x v="1"/>
    <x v="1"/>
    <x v="2"/>
    <x v="2"/>
    <s v="None"/>
    <s v="None"/>
    <s v="None"/>
    <s v="None"/>
    <x v="30"/>
    <x v="30"/>
    <s v="ELMR01"/>
    <s v="Maa ja ruumiloome"/>
    <s v="ELMR"/>
    <x v="8"/>
    <s v="EL"/>
    <x v="0"/>
    <n v="9.9999946542084217E-5"/>
  </r>
  <r>
    <s v="2025"/>
    <x v="2"/>
    <s v="L10"/>
    <x v="1"/>
    <x v="1"/>
    <s v="Tulud ja tuludest sõltuvad kulud"/>
    <x v="2"/>
    <x v="2"/>
    <x v="6"/>
    <x v="6"/>
    <x v="24"/>
    <x v="24"/>
    <s v="9L10-MU00-CAEED-3"/>
    <s v="EL energeetikaprogrammi IEE projekt CA-EED-3"/>
    <s v="None"/>
    <s v="None"/>
    <x v="26"/>
    <x v="26"/>
    <s v="XX0100"/>
    <s v="XX Meede"/>
    <s v="XX01"/>
    <x v="6"/>
    <s v="XX"/>
    <x v="2"/>
    <n v="9.999999929277692E-5"/>
  </r>
  <r>
    <s v="2025"/>
    <x v="2"/>
    <s v="L10"/>
    <x v="1"/>
    <x v="5"/>
    <s v="Muud tulud ja tuludest sõltuvad kulud"/>
    <x v="1"/>
    <x v="1"/>
    <x v="2"/>
    <x v="2"/>
    <x v="27"/>
    <x v="27"/>
    <s v="S8L10-KVOOT"/>
    <s v="CO2 kvootide müügi arvel ja rohelise investeerimisskeemi kohaselt rahastatavad"/>
    <s v="L10-KLIIMA21-RETROFT"/>
    <s v="None"/>
    <x v="8"/>
    <x v="8"/>
    <s v="ELMV02"/>
    <s v="Meremajanduse konkurentsivõime tõstmine"/>
    <s v="ELMV"/>
    <x v="0"/>
    <s v="EL"/>
    <x v="0"/>
    <n v="-1499999.9998999999"/>
  </r>
  <r>
    <s v="2025"/>
    <x v="2"/>
    <s v="LA0"/>
    <x v="0"/>
    <x v="7"/>
    <s v="Ebaregulaarsed tulud ja nendest sõltuvad kulud"/>
    <x v="2"/>
    <x v="2"/>
    <x v="15"/>
    <x v="15"/>
    <x v="2"/>
    <x v="2"/>
    <s v="None"/>
    <s v="None"/>
    <s v="None"/>
    <s v="None"/>
    <x v="26"/>
    <x v="26"/>
    <s v="XX0100"/>
    <s v="XX Meede"/>
    <s v="XX01"/>
    <x v="6"/>
    <s v="XX"/>
    <x v="2"/>
    <n v="250000.0001"/>
  </r>
  <r>
    <s v="2025"/>
    <x v="2"/>
    <s v="L10"/>
    <x v="1"/>
    <x v="1"/>
    <s v="Tulud ja tuludest sõltuvad kulud"/>
    <x v="2"/>
    <x v="2"/>
    <x v="6"/>
    <x v="6"/>
    <x v="24"/>
    <x v="24"/>
    <s v="9L10-MU14-LIFE20"/>
    <s v="None"/>
    <s v="None"/>
    <s v="None"/>
    <x v="26"/>
    <x v="26"/>
    <s v="XX0100"/>
    <s v="XX Meede"/>
    <s v="XX01"/>
    <x v="6"/>
    <s v="XX"/>
    <x v="2"/>
    <n v="1.0000000474974513E-4"/>
  </r>
  <r>
    <s v="2025"/>
    <x v="2"/>
    <s v="L10"/>
    <x v="1"/>
    <x v="0"/>
    <s v="Kindlaksmääratud vahendid"/>
    <x v="1"/>
    <x v="1"/>
    <x v="1"/>
    <x v="1"/>
    <x v="2"/>
    <x v="2"/>
    <s v="None"/>
    <s v="None"/>
    <s v="None"/>
    <s v="None"/>
    <x v="3"/>
    <x v="3"/>
    <s v="ELER02"/>
    <s v="Eluasemepoliitika"/>
    <s v="ELER"/>
    <x v="2"/>
    <s v="EL"/>
    <x v="0"/>
    <n v="-148998.73383462557"/>
  </r>
  <r>
    <s v="2025"/>
    <x v="2"/>
    <s v="L10"/>
    <x v="1"/>
    <x v="5"/>
    <s v="Muud tulud ja tuludest sõltuvad kulud"/>
    <x v="1"/>
    <x v="1"/>
    <x v="2"/>
    <x v="2"/>
    <x v="27"/>
    <x v="27"/>
    <s v="S8L10-KVOOT"/>
    <s v="CO2 kvootide müügi arvel ja rohelise investeerimisskeemi kohaselt rahastatavad"/>
    <s v="L10-KLIIMA21-PLMAJA"/>
    <s v="Piloot loodusmaja ehitamine"/>
    <x v="14"/>
    <x v="14"/>
    <s v="ELER01"/>
    <s v="Ehituspoliitika"/>
    <s v="ELER"/>
    <x v="2"/>
    <s v="EL"/>
    <x v="0"/>
    <n v="-27770745"/>
  </r>
  <r>
    <s v="2025"/>
    <x v="2"/>
    <s v="L10"/>
    <x v="1"/>
    <x v="6"/>
    <s v="Vahendatud tulud ja nendest sõltuvad kulud – piirmäärad väljaspool SAP"/>
    <x v="4"/>
    <x v="4"/>
    <x v="16"/>
    <x v="16"/>
    <x v="31"/>
    <x v="31"/>
    <s v="S1LRF-EI21-02166"/>
    <s v="Korterelamute rekonstrueerimise rahastusvahendid"/>
    <s v="None"/>
    <s v="None"/>
    <x v="26"/>
    <x v="26"/>
    <s v="XX0100"/>
    <s v="XX Meede"/>
    <s v="XX01"/>
    <x v="6"/>
    <s v="XX"/>
    <x v="2"/>
    <n v="-4913999.9999000002"/>
  </r>
  <r>
    <s v="2025"/>
    <x v="2"/>
    <s v="L10"/>
    <x v="1"/>
    <x v="0"/>
    <s v="Kindlaksmääratud vahendid"/>
    <x v="1"/>
    <x v="1"/>
    <x v="1"/>
    <x v="1"/>
    <x v="2"/>
    <x v="2"/>
    <s v="None"/>
    <s v="None"/>
    <s v="None"/>
    <s v="None"/>
    <x v="29"/>
    <x v="29"/>
    <s v="ELER01"/>
    <s v="Ehituspoliitika"/>
    <s v="ELER"/>
    <x v="2"/>
    <s v="EL"/>
    <x v="0"/>
    <n v="-74499.366917312786"/>
  </r>
  <r>
    <s v="2025"/>
    <x v="2"/>
    <s v="L10"/>
    <x v="1"/>
    <x v="0"/>
    <s v="Kindlaksmääratud vahendid"/>
    <x v="1"/>
    <x v="1"/>
    <x v="2"/>
    <x v="2"/>
    <x v="9"/>
    <x v="9"/>
    <s v="None"/>
    <s v="None"/>
    <s v="None"/>
    <s v="None"/>
    <x v="8"/>
    <x v="8"/>
    <s v="ELMV02"/>
    <s v="Meremajanduse konkurentsivõime tõstmine"/>
    <s v="ELMV"/>
    <x v="0"/>
    <s v="EL"/>
    <x v="0"/>
    <n v="-110589"/>
  </r>
  <r>
    <s v="2025"/>
    <x v="2"/>
    <s v="L10"/>
    <x v="1"/>
    <x v="0"/>
    <s v="Kindlaksmääratud vahendid"/>
    <x v="1"/>
    <x v="1"/>
    <x v="1"/>
    <x v="1"/>
    <x v="2"/>
    <x v="2"/>
    <s v="None"/>
    <s v="None"/>
    <s v="L10-TEADUS-ARENDUS"/>
    <s v="Teadus- ja arendustegevuse koordineerimi"/>
    <x v="15"/>
    <x v="15"/>
    <s v="KLRK01"/>
    <s v="Kliimaeesmärkide elluviimine ja ilmainfo tagamine ning rohereformi ja keskkonnateadlikkuse suunamine"/>
    <s v="KLRK"/>
    <x v="5"/>
    <s v="KL"/>
    <x v="1"/>
    <n v="-6460.6190476190459"/>
  </r>
  <r>
    <s v="2025"/>
    <x v="2"/>
    <s v="L10"/>
    <x v="1"/>
    <x v="6"/>
    <s v="Vahendatud tulud ja nendest sõltuvad kulud – piirmäärad väljaspool SAP"/>
    <x v="1"/>
    <x v="1"/>
    <x v="2"/>
    <x v="2"/>
    <x v="39"/>
    <x v="39"/>
    <s v="S9LRR-RT20-04313"/>
    <s v="R Elektrivõrgu tugevdamise programm"/>
    <s v="None"/>
    <s v="None"/>
    <x v="20"/>
    <x v="20"/>
    <s v="KLEM02"/>
    <s v="Taastuvenergia osakaalu suurendamine lõpptarbimises"/>
    <s v="KLEM"/>
    <x v="3"/>
    <s v="KL"/>
    <x v="1"/>
    <n v="-11999999.9999"/>
  </r>
  <r>
    <s v="2025"/>
    <x v="2"/>
    <s v="L10"/>
    <x v="1"/>
    <x v="5"/>
    <s v="Muud tulud ja tuludest sõltuvad kulud"/>
    <x v="1"/>
    <x v="1"/>
    <x v="2"/>
    <x v="2"/>
    <x v="27"/>
    <x v="27"/>
    <s v="S8L10-KVOOT"/>
    <s v="CO2 kvootide müügi arvel ja rohelise investeerimisskeemi kohaselt rahastatavad"/>
    <s v="L10-KLIIMA21"/>
    <s v="None"/>
    <x v="19"/>
    <x v="19"/>
    <s v="KLRK01"/>
    <s v="Kliimaeesmärkide elluviimine ja ilmainfo tagamine ning rohereformi ja keskkonnateadlikkuse suunamine"/>
    <s v="KLRK"/>
    <x v="5"/>
    <s v="KL"/>
    <x v="1"/>
    <n v="1.5000198036432264E-3"/>
  </r>
  <r>
    <s v="2025"/>
    <x v="2"/>
    <s v="L10"/>
    <x v="1"/>
    <x v="0"/>
    <s v="Kindlaksmääratud vahendid"/>
    <x v="1"/>
    <x v="1"/>
    <x v="1"/>
    <x v="1"/>
    <x v="2"/>
    <x v="2"/>
    <s v="None"/>
    <s v="None"/>
    <s v="L10-TEADUS-ARENDUS"/>
    <s v="Teadus- ja arendustegevuse koordineerimi"/>
    <x v="5"/>
    <x v="5"/>
    <s v="KLEM04"/>
    <s v="Õhukvaliteedi parendamine"/>
    <s v="KLEM"/>
    <x v="3"/>
    <s v="KL"/>
    <x v="1"/>
    <n v="-6460.6190476190459"/>
  </r>
  <r>
    <s v="2025"/>
    <x v="2"/>
    <s v="L10"/>
    <x v="1"/>
    <x v="5"/>
    <s v="Muud tulud ja tuludest sõltuvad kulud"/>
    <x v="1"/>
    <x v="1"/>
    <x v="2"/>
    <x v="2"/>
    <x v="27"/>
    <x v="27"/>
    <s v="9L10-RB-AREND-CEF8"/>
    <s v="Rail Baltic 1435 mm raudtee arendamine Eestis(VIII)"/>
    <s v="None"/>
    <s v="None"/>
    <x v="10"/>
    <x v="10"/>
    <s v="ELTL01"/>
    <s v="Transpordi konkurentsivõime"/>
    <s v="ELTL"/>
    <x v="1"/>
    <s v="EL"/>
    <x v="0"/>
    <n v="-6363615.9998000003"/>
  </r>
  <r>
    <s v="2025"/>
    <x v="2"/>
    <s v="L10"/>
    <x v="1"/>
    <x v="6"/>
    <s v="Vahendatud tulud ja nendest sõltuvad kulud – piirmäärad väljaspool SAP"/>
    <x v="1"/>
    <x v="1"/>
    <x v="2"/>
    <x v="2"/>
    <x v="37"/>
    <x v="37"/>
    <s v="S1LRF-EI21-02111"/>
    <s v="Korterelamute etapipõhine rekonstr"/>
    <s v="None"/>
    <s v="None"/>
    <x v="3"/>
    <x v="3"/>
    <s v="ELER02"/>
    <s v="Eluasemepoliitika"/>
    <s v="ELER"/>
    <x v="2"/>
    <s v="EL"/>
    <x v="0"/>
    <n v="-89999999.999899998"/>
  </r>
  <r>
    <s v="2025"/>
    <x v="2"/>
    <s v="L10"/>
    <x v="1"/>
    <x v="5"/>
    <s v="Muud tulud ja tuludest sõltuvad kulud"/>
    <x v="1"/>
    <x v="1"/>
    <x v="2"/>
    <x v="2"/>
    <x v="27"/>
    <x v="27"/>
    <s v="9L10-MU14-RB-CEF9"/>
    <s v="Rail Baltic 1435 mm raudtee arendamine Eestis CEF IX rahastus"/>
    <s v="None"/>
    <s v="None"/>
    <x v="10"/>
    <x v="10"/>
    <s v="ELTL01"/>
    <s v="Transpordi konkurentsivõime"/>
    <s v="ELTL"/>
    <x v="1"/>
    <s v="EL"/>
    <x v="0"/>
    <n v="-9916728.9997000005"/>
  </r>
  <r>
    <s v="2025"/>
    <x v="2"/>
    <s v="L10"/>
    <x v="1"/>
    <x v="6"/>
    <s v="Vahendatud tulud ja nendest sõltuvad kulud – piirmäärad väljaspool SAP"/>
    <x v="1"/>
    <x v="1"/>
    <x v="2"/>
    <x v="2"/>
    <x v="49"/>
    <x v="49"/>
    <s v="S1LRF-KI21-02211"/>
    <s v="Biometaani kasutuselevõtu soodustamine"/>
    <s v="None"/>
    <s v="None"/>
    <x v="20"/>
    <x v="20"/>
    <s v="KLEM02"/>
    <s v="Taastuvenergia osakaalu suurendamine lõpptarbimises"/>
    <s v="KLEM"/>
    <x v="3"/>
    <s v="KL"/>
    <x v="1"/>
    <n v="-2333333.3299000002"/>
  </r>
  <r>
    <s v="2025"/>
    <x v="2"/>
    <s v="L10"/>
    <x v="1"/>
    <x v="0"/>
    <s v="Kindlaksmääratud vahendid"/>
    <x v="1"/>
    <x v="1"/>
    <x v="1"/>
    <x v="1"/>
    <x v="2"/>
    <x v="2"/>
    <s v="None"/>
    <s v="None"/>
    <s v="L10-TEADUS-ARENDUS"/>
    <s v="Teadus- ja arendustegevuse koordineerimi"/>
    <x v="13"/>
    <x v="13"/>
    <s v="KLEM01"/>
    <s v="Energiavarustuse tagamine ja energiaturu korraldus"/>
    <s v="KLEM"/>
    <x v="3"/>
    <s v="KL"/>
    <x v="1"/>
    <n v="-8614.1587301587278"/>
  </r>
  <r>
    <s v="2025"/>
    <x v="2"/>
    <s v="L70"/>
    <x v="2"/>
    <x v="0"/>
    <s v="Kindlaksmääratud vahendid"/>
    <x v="1"/>
    <x v="1"/>
    <x v="3"/>
    <x v="3"/>
    <x v="2"/>
    <x v="2"/>
    <s v="None"/>
    <s v="None"/>
    <s v="None"/>
    <s v="None"/>
    <x v="22"/>
    <x v="22"/>
    <s v="KLEK01"/>
    <s v="Eluslooduse kaitse ja kasutus"/>
    <s v="KLEK"/>
    <x v="4"/>
    <s v="KL"/>
    <x v="1"/>
    <n v="-1554427.5308546845"/>
  </r>
  <r>
    <s v="2025"/>
    <x v="2"/>
    <s v="L70"/>
    <x v="2"/>
    <x v="0"/>
    <s v="Kindlaksmääratud vahendid"/>
    <x v="1"/>
    <x v="1"/>
    <x v="3"/>
    <x v="3"/>
    <x v="2"/>
    <x v="2"/>
    <s v="None"/>
    <s v="None"/>
    <s v="None"/>
    <s v="None"/>
    <x v="4"/>
    <x v="4"/>
    <s v="ELMV01"/>
    <s v="Merekeskkonna ja vee kaitse ning kasutus"/>
    <s v="ELMV"/>
    <x v="0"/>
    <s v="EL"/>
    <x v="0"/>
    <n v="-241225.39651886787"/>
  </r>
  <r>
    <s v="2025"/>
    <x v="2"/>
    <s v="L10"/>
    <x v="1"/>
    <x v="0"/>
    <s v="Kindlaksmääratud vahendid"/>
    <x v="1"/>
    <x v="1"/>
    <x v="2"/>
    <x v="2"/>
    <x v="9"/>
    <x v="9"/>
    <s v="None"/>
    <s v="None"/>
    <s v="None"/>
    <s v="None"/>
    <x v="16"/>
    <x v="16"/>
    <s v="KLEK01"/>
    <s v="Eluslooduse kaitse ja kasutus"/>
    <s v="KLEK"/>
    <x v="4"/>
    <s v="KL"/>
    <x v="1"/>
    <n v="-7127.777577777777"/>
  </r>
  <r>
    <s v="2025"/>
    <x v="2"/>
    <s v="L10"/>
    <x v="1"/>
    <x v="6"/>
    <s v="Vahendatud tulud ja nendest sõltuvad kulud – piirmäärad väljaspool SAP"/>
    <x v="1"/>
    <x v="1"/>
    <x v="2"/>
    <x v="2"/>
    <x v="45"/>
    <x v="45"/>
    <s v="S1LCF-KI21-23122"/>
    <s v="Mitteheas seisundis veekogumite tervendamine;"/>
    <s v="None"/>
    <s v="None"/>
    <x v="4"/>
    <x v="4"/>
    <s v="ELMV01"/>
    <s v="Merekeskkonna ja vee kaitse ning kasutus"/>
    <s v="ELMV"/>
    <x v="0"/>
    <s v="EL"/>
    <x v="0"/>
    <n v="-365499.9999"/>
  </r>
  <r>
    <s v="2025"/>
    <x v="2"/>
    <s v="L10"/>
    <x v="1"/>
    <x v="6"/>
    <s v="Vahendatud tulud ja nendest sõltuvad kulud – piirmäärad väljaspool SAP"/>
    <x v="1"/>
    <x v="1"/>
    <x v="2"/>
    <x v="2"/>
    <x v="45"/>
    <x v="45"/>
    <s v="S1LCF-KI21-23131"/>
    <s v="KOV kliimameetmete avatud voor"/>
    <s v="None"/>
    <s v="None"/>
    <x v="19"/>
    <x v="19"/>
    <s v="KLRK01"/>
    <s v="Kliimaeesmärkide elluviimine ja ilmainfo tagamine ning rohereformi ja keskkonnateadlikkuse suunamine"/>
    <s v="KLRK"/>
    <x v="5"/>
    <s v="KL"/>
    <x v="1"/>
    <n v="-399999.9999"/>
  </r>
  <r>
    <s v="2025"/>
    <x v="2"/>
    <s v="L10"/>
    <x v="1"/>
    <x v="6"/>
    <s v="Vahendatud tulud ja nendest sõltuvad kulud – piirmäärad väljaspool SAP"/>
    <x v="2"/>
    <x v="2"/>
    <x v="6"/>
    <x v="6"/>
    <x v="2"/>
    <x v="2"/>
    <s v="S9LRR-KI20-04333"/>
    <s v="R Energia salvestuse pilootprogramm"/>
    <s v="None"/>
    <s v="None"/>
    <x v="26"/>
    <x v="26"/>
    <s v="XX0100"/>
    <s v="XX Meede"/>
    <s v="XX01"/>
    <x v="6"/>
    <s v="XX"/>
    <x v="2"/>
    <n v="43943.000199999995"/>
  </r>
  <r>
    <s v="2025"/>
    <x v="2"/>
    <s v="L10"/>
    <x v="1"/>
    <x v="6"/>
    <s v="Vahendatud tulud ja nendest sõltuvad kulud – piirmäärad väljaspool SAP"/>
    <x v="1"/>
    <x v="1"/>
    <x v="2"/>
    <x v="2"/>
    <x v="36"/>
    <x v="36"/>
    <s v="S1LCF-KI21-23221"/>
    <s v="Rohestamiskavade elluviimine sh elurikkuse parendamine"/>
    <s v="None"/>
    <s v="None"/>
    <x v="22"/>
    <x v="22"/>
    <s v="KLEK01"/>
    <s v="Eluslooduse kaitse ja kasutus"/>
    <s v="KLEK"/>
    <x v="4"/>
    <s v="KL"/>
    <x v="1"/>
    <n v="-49999.999900000003"/>
  </r>
  <r>
    <s v="2025"/>
    <x v="2"/>
    <s v="L10"/>
    <x v="1"/>
    <x v="0"/>
    <s v="Kindlaksmääratud vahendid"/>
    <x v="1"/>
    <x v="1"/>
    <x v="1"/>
    <x v="1"/>
    <x v="2"/>
    <x v="2"/>
    <s v="None"/>
    <s v="None"/>
    <s v="L10-TEADUS-ARENDUS"/>
    <s v="Teadus- ja arendustegevuse koordineerimi"/>
    <x v="22"/>
    <x v="22"/>
    <s v="KLEK01"/>
    <s v="Eluslooduse kaitse ja kasutus"/>
    <s v="KLEK"/>
    <x v="4"/>
    <s v="KL"/>
    <x v="1"/>
    <n v="-4307.0793650793639"/>
  </r>
  <r>
    <s v="2025"/>
    <x v="2"/>
    <s v="L70"/>
    <x v="2"/>
    <x v="0"/>
    <s v="Kindlaksmääratud vahendid"/>
    <x v="1"/>
    <x v="1"/>
    <x v="3"/>
    <x v="3"/>
    <x v="2"/>
    <x v="2"/>
    <s v="None"/>
    <s v="None"/>
    <s v="None"/>
    <s v="None"/>
    <x v="9"/>
    <x v="9"/>
    <s v="KLEM03"/>
    <s v="Maapõueressursside uurimine ja kasutamine"/>
    <s v="KLEM"/>
    <x v="3"/>
    <s v="KL"/>
    <x v="1"/>
    <n v="-62808.193990672044"/>
  </r>
  <r>
    <s v="2025"/>
    <x v="2"/>
    <s v="L10"/>
    <x v="1"/>
    <x v="6"/>
    <s v="Vahendatud tulud ja nendest sõltuvad kulud – piirmäärad väljaspool SAP"/>
    <x v="2"/>
    <x v="2"/>
    <x v="6"/>
    <x v="6"/>
    <x v="2"/>
    <x v="2"/>
    <s v="S9LRR-KI20-02311"/>
    <s v="A Vesiniku terviktehnoloog.kasutuselevõt"/>
    <s v="None"/>
    <s v="None"/>
    <x v="26"/>
    <x v="26"/>
    <s v="XX0100"/>
    <s v="XX Meede"/>
    <s v="XX01"/>
    <x v="6"/>
    <s v="XX"/>
    <x v="2"/>
    <n v="2000000.0002000018"/>
  </r>
  <r>
    <s v="2025"/>
    <x v="2"/>
    <s v="L10"/>
    <x v="1"/>
    <x v="6"/>
    <s v="Vahendatud tulud ja nendest sõltuvad kulud – piirmäärad väljaspool SAP"/>
    <x v="2"/>
    <x v="2"/>
    <x v="6"/>
    <x v="6"/>
    <x v="2"/>
    <x v="2"/>
    <s v="S9LRR-KI20-02211"/>
    <s v="Ressursitõhusate rohetehnoloogiate kasutuselevõtt"/>
    <s v="None"/>
    <s v="None"/>
    <x v="26"/>
    <x v="26"/>
    <s v="XX0100"/>
    <s v="XX Meede"/>
    <s v="XX01"/>
    <x v="6"/>
    <s v="XX"/>
    <x v="2"/>
    <n v="7954404.2901999978"/>
  </r>
  <r>
    <s v="2025"/>
    <x v="2"/>
    <s v="L10"/>
    <x v="1"/>
    <x v="6"/>
    <s v="Vahendatud tulud ja nendest sõltuvad kulud – piirmäärad väljaspool SAP"/>
    <x v="1"/>
    <x v="1"/>
    <x v="2"/>
    <x v="2"/>
    <x v="29"/>
    <x v="29"/>
    <s v="S1LCF-KI21-24121"/>
    <s v="Tööstuse ja teenindussektori energia- ja ressursitõhusus"/>
    <s v="None"/>
    <s v="None"/>
    <x v="12"/>
    <x v="12"/>
    <s v="ELER03"/>
    <s v="Ringmajanduse poliitika"/>
    <s v="ELER"/>
    <x v="2"/>
    <s v="EL"/>
    <x v="0"/>
    <n v="-399999.99979999999"/>
  </r>
  <r>
    <s v="2025"/>
    <x v="2"/>
    <s v="L10"/>
    <x v="1"/>
    <x v="0"/>
    <s v="Kindlaksmääratud vahendid"/>
    <x v="1"/>
    <x v="1"/>
    <x v="2"/>
    <x v="2"/>
    <x v="9"/>
    <x v="9"/>
    <s v="None"/>
    <s v="None"/>
    <s v="None"/>
    <s v="None"/>
    <x v="20"/>
    <x v="20"/>
    <s v="KLEM02"/>
    <s v="Taastuvenergia osakaalu suurendamine lõpptarbimises"/>
    <s v="KLEM"/>
    <x v="3"/>
    <s v="KL"/>
    <x v="1"/>
    <n v="-23555.800000000003"/>
  </r>
  <r>
    <s v="2025"/>
    <x v="2"/>
    <s v="L10"/>
    <x v="1"/>
    <x v="6"/>
    <s v="Vahendatud tulud ja nendest sõltuvad kulud – piirmäärad väljaspool SAP"/>
    <x v="2"/>
    <x v="2"/>
    <x v="6"/>
    <x v="6"/>
    <x v="2"/>
    <x v="2"/>
    <s v="S9LRR-EI20-04131"/>
    <s v="A Väikeelamute rekonstrueerimise toetam"/>
    <s v="None"/>
    <s v="None"/>
    <x v="26"/>
    <x v="26"/>
    <s v="XX0100"/>
    <s v="XX Meede"/>
    <s v="XX01"/>
    <x v="6"/>
    <s v="XX"/>
    <x v="2"/>
    <n v="15000000.0002"/>
  </r>
  <r>
    <s v="2025"/>
    <x v="2"/>
    <s v="L10"/>
    <x v="1"/>
    <x v="6"/>
    <s v="Vahendatud tulud ja nendest sõltuvad kulud – piirmäärad väljaspool SAP"/>
    <x v="1"/>
    <x v="1"/>
    <x v="2"/>
    <x v="2"/>
    <x v="29"/>
    <x v="29"/>
    <s v="S1LCF-KI21-24142"/>
    <s v="Jäätmete liigiti kogumise mudel"/>
    <s v="None"/>
    <s v="None"/>
    <x v="12"/>
    <x v="12"/>
    <s v="ELER03"/>
    <s v="Ringmajanduse poliitika"/>
    <s v="ELER"/>
    <x v="2"/>
    <s v="EL"/>
    <x v="0"/>
    <n v="1.0000000474974513E-4"/>
  </r>
  <r>
    <s v="2025"/>
    <x v="2"/>
    <s v="L10"/>
    <x v="1"/>
    <x v="0"/>
    <s v="Kindlaksmääratud vahendid"/>
    <x v="1"/>
    <x v="1"/>
    <x v="1"/>
    <x v="1"/>
    <x v="2"/>
    <x v="2"/>
    <s v="None"/>
    <s v="None"/>
    <s v="L10-TEADUS-ARENDUS"/>
    <s v="Teadus- ja arendustegevuse koordineerimi"/>
    <x v="8"/>
    <x v="8"/>
    <s v="ELMV02"/>
    <s v="Meremajanduse konkurentsivõime tõstmine"/>
    <s v="ELMV"/>
    <x v="0"/>
    <s v="EL"/>
    <x v="0"/>
    <n v="-2153.539682539682"/>
  </r>
  <r>
    <s v="2025"/>
    <x v="2"/>
    <s v="L10"/>
    <x v="1"/>
    <x v="0"/>
    <s v="Kindlaksmääratud vahendid"/>
    <x v="1"/>
    <x v="1"/>
    <x v="2"/>
    <x v="2"/>
    <x v="9"/>
    <x v="9"/>
    <s v="None"/>
    <s v="None"/>
    <s v="None"/>
    <s v="None"/>
    <x v="5"/>
    <x v="5"/>
    <s v="KLEM04"/>
    <s v="Õhukvaliteedi parendamine"/>
    <s v="KLEM"/>
    <x v="3"/>
    <s v="KL"/>
    <x v="1"/>
    <n v="-5946.2961962962954"/>
  </r>
  <r>
    <s v="2025"/>
    <x v="2"/>
    <s v="L10"/>
    <x v="1"/>
    <x v="6"/>
    <s v="Vahendatud tulud ja nendest sõltuvad kulud – piirmäärad väljaspool SAP"/>
    <x v="1"/>
    <x v="1"/>
    <x v="2"/>
    <x v="2"/>
    <x v="35"/>
    <x v="35"/>
    <s v="S1LJT-RT21-06182"/>
    <s v="Pärandmõjude likvideerimine"/>
    <s v="None"/>
    <s v="None"/>
    <x v="12"/>
    <x v="12"/>
    <s v="ELER03"/>
    <s v="Ringmajanduse poliitika"/>
    <s v="ELER"/>
    <x v="2"/>
    <s v="EL"/>
    <x v="0"/>
    <n v="-447360.5999400001"/>
  </r>
  <r>
    <s v="2025"/>
    <x v="2"/>
    <s v="L10"/>
    <x v="1"/>
    <x v="6"/>
    <s v="Vahendatud tulud ja nendest sõltuvad kulud – piirmäärad väljaspool SAP"/>
    <x v="2"/>
    <x v="2"/>
    <x v="6"/>
    <x v="6"/>
    <x v="2"/>
    <x v="2"/>
    <s v="S1LRF-KI21-21512"/>
    <s v="Õhuseire arendamine"/>
    <s v="None"/>
    <s v="None"/>
    <x v="26"/>
    <x v="26"/>
    <s v="XX0100"/>
    <s v="XX Meede"/>
    <s v="XX01"/>
    <x v="6"/>
    <s v="XX"/>
    <x v="2"/>
    <n v="1951250.0002000001"/>
  </r>
  <r>
    <s v="2025"/>
    <x v="2"/>
    <s v="L10"/>
    <x v="1"/>
    <x v="6"/>
    <s v="Vahendatud tulud ja nendest sõltuvad kulud – piirmäärad väljaspool SAP"/>
    <x v="2"/>
    <x v="2"/>
    <x v="6"/>
    <x v="6"/>
    <x v="2"/>
    <x v="2"/>
    <s v="S1LRF-KI21-02352"/>
    <s v="Üleujutusriskide maandamine KAUR"/>
    <s v="None"/>
    <s v="None"/>
    <x v="26"/>
    <x v="26"/>
    <s v="XX0100"/>
    <s v="XX Meede"/>
    <s v="XX01"/>
    <x v="6"/>
    <s v="XX"/>
    <x v="2"/>
    <n v="1.0000000474974513E-4"/>
  </r>
  <r>
    <s v="2025"/>
    <x v="2"/>
    <s v="L10"/>
    <x v="1"/>
    <x v="0"/>
    <s v="Kindlaksmääratud vahendid"/>
    <x v="1"/>
    <x v="1"/>
    <x v="2"/>
    <x v="2"/>
    <x v="9"/>
    <x v="9"/>
    <s v="None"/>
    <s v="None"/>
    <s v="None"/>
    <s v="None"/>
    <x v="23"/>
    <x v="23"/>
    <s v="KLRK01"/>
    <s v="Kliimaeesmärkide elluviimine ja ilmainfo tagamine ning rohereformi ja keskkonnateadlikkuse suunamine"/>
    <s v="KLRK"/>
    <x v="5"/>
    <s v="KL"/>
    <x v="1"/>
    <n v="-533164.79985119996"/>
  </r>
  <r>
    <s v="2025"/>
    <x v="2"/>
    <s v="L10"/>
    <x v="1"/>
    <x v="6"/>
    <s v="Vahendatud tulud ja nendest sõltuvad kulud – piirmäärad väljaspool SAP"/>
    <x v="2"/>
    <x v="2"/>
    <x v="6"/>
    <x v="6"/>
    <x v="2"/>
    <x v="2"/>
    <s v="S1LRF-KI21-02121"/>
    <s v="Kaugküttesüsteemide ja katelseadmete renoveeriminee"/>
    <s v="None"/>
    <s v="None"/>
    <x v="26"/>
    <x v="26"/>
    <s v="XX0100"/>
    <s v="XX Meede"/>
    <s v="XX01"/>
    <x v="6"/>
    <s v="XX"/>
    <x v="2"/>
    <n v="12031034.7402"/>
  </r>
  <r>
    <s v="2025"/>
    <x v="2"/>
    <s v="L10"/>
    <x v="1"/>
    <x v="6"/>
    <s v="Vahendatud tulud ja nendest sõltuvad kulud – piirmäärad väljaspool SAP"/>
    <x v="2"/>
    <x v="2"/>
    <x v="6"/>
    <x v="6"/>
    <x v="2"/>
    <x v="2"/>
    <s v="S1LRF-EI21-02166"/>
    <s v="Korterelamute rekonstrueerimise rahastusvahendid"/>
    <s v="None"/>
    <s v="None"/>
    <x v="26"/>
    <x v="26"/>
    <s v="XX0100"/>
    <s v="XX Meede"/>
    <s v="XX01"/>
    <x v="6"/>
    <s v="XX"/>
    <x v="2"/>
    <n v="4914000.0001999997"/>
  </r>
  <r>
    <s v="2025"/>
    <x v="2"/>
    <s v="L10"/>
    <x v="1"/>
    <x v="6"/>
    <s v="Vahendatud tulud ja nendest sõltuvad kulud – piirmäärad väljaspool SAP"/>
    <x v="2"/>
    <x v="2"/>
    <x v="6"/>
    <x v="6"/>
    <x v="2"/>
    <x v="2"/>
    <s v="S1LRF-EI21-02141"/>
    <s v="Elamute kohtküte"/>
    <s v="None"/>
    <s v="None"/>
    <x v="26"/>
    <x v="26"/>
    <s v="XX0100"/>
    <s v="XX Meede"/>
    <s v="XX01"/>
    <x v="6"/>
    <s v="XX"/>
    <x v="2"/>
    <n v="4000000.0001999997"/>
  </r>
  <r>
    <s v="2025"/>
    <x v="2"/>
    <s v="L10"/>
    <x v="1"/>
    <x v="0"/>
    <s v="Kindlaksmääratud vahendid"/>
    <x v="1"/>
    <x v="1"/>
    <x v="2"/>
    <x v="2"/>
    <x v="9"/>
    <x v="9"/>
    <s v="None"/>
    <s v="None"/>
    <s v="None"/>
    <s v="None"/>
    <x v="27"/>
    <x v="27"/>
    <s v="None"/>
    <s v="None"/>
    <s v="None"/>
    <x v="7"/>
    <s v="None"/>
    <x v="3"/>
    <n v="-555374.99970000004"/>
  </r>
  <r>
    <s v="2025"/>
    <x v="2"/>
    <s v="L10"/>
    <x v="1"/>
    <x v="0"/>
    <s v="Kindlaksmääratud vahendid"/>
    <x v="1"/>
    <x v="1"/>
    <x v="1"/>
    <x v="1"/>
    <x v="2"/>
    <x v="2"/>
    <s v="None"/>
    <s v="None"/>
    <s v="L10-TEADUS-ARENDUS"/>
    <s v="Teadus- ja arendustegevuse koordineerimi"/>
    <x v="14"/>
    <x v="14"/>
    <s v="ELER01"/>
    <s v="Ehituspoliitika"/>
    <s v="ELER"/>
    <x v="2"/>
    <s v="EL"/>
    <x v="0"/>
    <n v="-10767.69841269841"/>
  </r>
  <r>
    <s v="2025"/>
    <x v="2"/>
    <s v="L10"/>
    <x v="1"/>
    <x v="6"/>
    <s v="Vahendatud tulud ja nendest sõltuvad kulud – piirmäärad väljaspool SAP"/>
    <x v="2"/>
    <x v="2"/>
    <x v="6"/>
    <x v="6"/>
    <x v="2"/>
    <x v="2"/>
    <s v="S1LJT-RT21-06182"/>
    <s v="Pärandmõjude likvideerimine"/>
    <s v="None"/>
    <s v="None"/>
    <x v="26"/>
    <x v="26"/>
    <s v="XX0100"/>
    <s v="XX Meede"/>
    <s v="XX01"/>
    <x v="6"/>
    <s v="XX"/>
    <x v="2"/>
    <n v="745601.00020000001"/>
  </r>
  <r>
    <s v="2025"/>
    <x v="2"/>
    <s v="L10"/>
    <x v="1"/>
    <x v="6"/>
    <s v="Vahendatud tulud ja nendest sõltuvad kulud – piirmäärad väljaspool SAP"/>
    <x v="1"/>
    <x v="1"/>
    <x v="2"/>
    <x v="2"/>
    <x v="11"/>
    <x v="11"/>
    <s v="S1LRF-RT21-25111"/>
    <s v="Jalgrattateede põhivõrkude ehitamine ja parkim"/>
    <s v="None"/>
    <s v="None"/>
    <x v="25"/>
    <x v="25"/>
    <s v="ELTL01"/>
    <s v="Transpordi konkurentsivõime"/>
    <s v="ELTL"/>
    <x v="1"/>
    <s v="EL"/>
    <x v="0"/>
    <n v="-3000000"/>
  </r>
  <r>
    <s v="2025"/>
    <x v="2"/>
    <s v="L10"/>
    <x v="1"/>
    <x v="0"/>
    <s v="Kindlaksmääratud vahendid"/>
    <x v="1"/>
    <x v="1"/>
    <x v="2"/>
    <x v="2"/>
    <x v="7"/>
    <x v="7"/>
    <s v="9L10-RR20-02211-RESS"/>
    <s v="Ressursitõhusate rohetehnoloogiate kasutuselevõtt"/>
    <s v="None"/>
    <s v="None"/>
    <x v="12"/>
    <x v="12"/>
    <s v="ELER03"/>
    <s v="Ringmajanduse poliitika"/>
    <s v="ELER"/>
    <x v="2"/>
    <s v="EL"/>
    <x v="0"/>
    <n v="-2787"/>
  </r>
  <r>
    <s v="2025"/>
    <x v="2"/>
    <s v="L10"/>
    <x v="1"/>
    <x v="6"/>
    <s v="Vahendatud tulud ja nendest sõltuvad kulud – piirmäärad väljaspool SAP"/>
    <x v="1"/>
    <x v="1"/>
    <x v="2"/>
    <x v="2"/>
    <x v="50"/>
    <x v="50"/>
    <s v="S1LRF-RT21-25112"/>
    <s v="Jalgrattateed, mitmeliigil. ühistransp.sõlmed"/>
    <s v="None"/>
    <s v="None"/>
    <x v="25"/>
    <x v="25"/>
    <s v="ELTL01"/>
    <s v="Transpordi konkurentsivõime"/>
    <s v="ELTL"/>
    <x v="1"/>
    <s v="EL"/>
    <x v="0"/>
    <n v="-15438768.6599"/>
  </r>
  <r>
    <s v="2025"/>
    <x v="2"/>
    <s v="L10"/>
    <x v="1"/>
    <x v="6"/>
    <s v="Vahendatud tulud ja nendest sõltuvad kulud – piirmäärad väljaspool SAP"/>
    <x v="1"/>
    <x v="1"/>
    <x v="2"/>
    <x v="2"/>
    <x v="51"/>
    <x v="51"/>
    <s v="S1LRF-RT21-25132"/>
    <s v="Trammiliikluse arendamine Talllinnas"/>
    <s v="None"/>
    <s v="None"/>
    <x v="25"/>
    <x v="25"/>
    <s v="ELTL01"/>
    <s v="Transpordi konkurentsivõime"/>
    <s v="ELTL"/>
    <x v="1"/>
    <s v="EL"/>
    <x v="0"/>
    <n v="9.999983012676239E-5"/>
  </r>
  <r>
    <s v="2025"/>
    <x v="2"/>
    <s v="L10"/>
    <x v="1"/>
    <x v="6"/>
    <s v="Vahendatud tulud ja nendest sõltuvad kulud – piirmäärad väljaspool SAP"/>
    <x v="1"/>
    <x v="1"/>
    <x v="2"/>
    <x v="2"/>
    <x v="52"/>
    <x v="52"/>
    <s v="S1LJT-RT21-61142"/>
    <s v="Jääkreostusobjektide ohutustamine"/>
    <s v="None"/>
    <s v="None"/>
    <x v="4"/>
    <x v="4"/>
    <s v="ELMV01"/>
    <s v="Merekeskkonna ja vee kaitse ning kasutus"/>
    <s v="ELMV"/>
    <x v="0"/>
    <s v="EL"/>
    <x v="0"/>
    <n v="-2243749.9999000002"/>
  </r>
  <r>
    <s v="2025"/>
    <x v="2"/>
    <s v="L70"/>
    <x v="2"/>
    <x v="0"/>
    <s v="Kindlaksmääratud vahendid"/>
    <x v="1"/>
    <x v="1"/>
    <x v="3"/>
    <x v="3"/>
    <x v="2"/>
    <x v="2"/>
    <s v="None"/>
    <s v="None"/>
    <s v="None"/>
    <s v="None"/>
    <x v="19"/>
    <x v="19"/>
    <s v="KLRK01"/>
    <s v="Kliimaeesmärkide elluviimine ja ilmainfo tagamine ning rohereformi ja keskkonnateadlikkuse suunamine"/>
    <s v="KLRK"/>
    <x v="5"/>
    <s v="KL"/>
    <x v="1"/>
    <n v="-7837.2706047377387"/>
  </r>
  <r>
    <s v="2025"/>
    <x v="2"/>
    <s v="L10"/>
    <x v="1"/>
    <x v="0"/>
    <s v="Kindlaksmääratud vahendid"/>
    <x v="1"/>
    <x v="1"/>
    <x v="2"/>
    <x v="2"/>
    <x v="53"/>
    <x v="53"/>
    <s v="None"/>
    <s v="None"/>
    <s v="None"/>
    <s v="None"/>
    <x v="2"/>
    <x v="2"/>
    <s v="ELTL01"/>
    <s v="Transpordi konkurentsivõime"/>
    <s v="ELTL"/>
    <x v="1"/>
    <s v="EL"/>
    <x v="0"/>
    <n v="-7500000"/>
  </r>
  <r>
    <s v="2025"/>
    <x v="2"/>
    <s v="L10"/>
    <x v="1"/>
    <x v="6"/>
    <s v="Vahendatud tulud ja nendest sõltuvad kulud – piirmäärad väljaspool SAP"/>
    <x v="1"/>
    <x v="1"/>
    <x v="2"/>
    <x v="2"/>
    <x v="40"/>
    <x v="40"/>
    <s v="S1LRF-KI21-02121"/>
    <s v="Kaugküttesüsteemide ja katelseadmete renoveeriminee"/>
    <s v="None"/>
    <s v="None"/>
    <x v="13"/>
    <x v="13"/>
    <s v="KLEM01"/>
    <s v="Energiavarustuse tagamine ja energiaturu korraldus"/>
    <s v="KLEM"/>
    <x v="3"/>
    <s v="KL"/>
    <x v="1"/>
    <n v="-12031034.7399"/>
  </r>
  <r>
    <s v="2025"/>
    <x v="2"/>
    <s v="L10"/>
    <x v="1"/>
    <x v="0"/>
    <s v="Kindlaksmääratud vahendid"/>
    <x v="1"/>
    <x v="1"/>
    <x v="1"/>
    <x v="1"/>
    <x v="2"/>
    <x v="2"/>
    <s v="None"/>
    <s v="None"/>
    <s v="L10-AVAANDMED"/>
    <s v="Avaandmete direktiivi rakendamine"/>
    <x v="15"/>
    <x v="15"/>
    <s v="KLRK01"/>
    <s v="Kliimaeesmärkide elluviimine ja ilmainfo tagamine ning rohereformi ja keskkonnateadlikkuse suunamine"/>
    <s v="KLRK"/>
    <x v="5"/>
    <s v="KL"/>
    <x v="1"/>
    <n v="-2079"/>
  </r>
  <r>
    <s v="2025"/>
    <x v="2"/>
    <s v="L10"/>
    <x v="1"/>
    <x v="0"/>
    <s v="Kindlaksmääratud vahendid"/>
    <x v="1"/>
    <x v="1"/>
    <x v="1"/>
    <x v="1"/>
    <x v="2"/>
    <x v="2"/>
    <s v="9L10-MU21-LIFE-HOME"/>
    <s v="LIFE22-CET-LIFEheritageHOME"/>
    <s v="None"/>
    <s v="None"/>
    <x v="17"/>
    <x v="17"/>
    <s v="ELER03"/>
    <s v="Ringmajanduse poliitika"/>
    <s v="ELER"/>
    <x v="2"/>
    <s v="EL"/>
    <x v="0"/>
    <n v="-2883.8850000000002"/>
  </r>
  <r>
    <s v="2025"/>
    <x v="2"/>
    <s v="L10"/>
    <x v="1"/>
    <x v="0"/>
    <s v="Kindlaksmääratud vahendid"/>
    <x v="1"/>
    <x v="1"/>
    <x v="1"/>
    <x v="1"/>
    <x v="2"/>
    <x v="2"/>
    <s v="None"/>
    <s v="None"/>
    <s v="L10-AVAANDMED"/>
    <s v="Avaandmete direktiivi rakendamine"/>
    <x v="19"/>
    <x v="19"/>
    <s v="KLRK01"/>
    <s v="Kliimaeesmärkide elluviimine ja ilmainfo tagamine ning rohereformi ja keskkonnateadlikkuse suunamine"/>
    <s v="KLRK"/>
    <x v="5"/>
    <s v="KL"/>
    <x v="1"/>
    <n v="-4495.5"/>
  </r>
  <r>
    <s v="2025"/>
    <x v="2"/>
    <s v="L10"/>
    <x v="1"/>
    <x v="6"/>
    <s v="Vahendatud tulud ja nendest sõltuvad kulud – piirmäärad väljaspool SAP"/>
    <x v="2"/>
    <x v="2"/>
    <x v="6"/>
    <x v="6"/>
    <x v="2"/>
    <x v="2"/>
    <s v="S1LCF-KI21-23212"/>
    <s v="Elupaikade taastamine"/>
    <s v="None"/>
    <s v="None"/>
    <x v="26"/>
    <x v="26"/>
    <s v="XX0100"/>
    <s v="XX Meede"/>
    <s v="XX01"/>
    <x v="6"/>
    <s v="XX"/>
    <x v="2"/>
    <n v="1500000.0002000001"/>
  </r>
  <r>
    <s v="2025"/>
    <x v="2"/>
    <s v="L10"/>
    <x v="1"/>
    <x v="6"/>
    <s v="Vahendatud tulud ja nendest sõltuvad kulud – piirmäärad väljaspool SAP"/>
    <x v="2"/>
    <x v="2"/>
    <x v="6"/>
    <x v="6"/>
    <x v="2"/>
    <x v="2"/>
    <s v="S1LCF-KI21-23131"/>
    <s v="KOV kliimameetmete avatud voor"/>
    <s v="None"/>
    <s v="None"/>
    <x v="26"/>
    <x v="26"/>
    <s v="XX0100"/>
    <s v="XX Meede"/>
    <s v="XX01"/>
    <x v="6"/>
    <s v="XX"/>
    <x v="2"/>
    <n v="400000.00020000001"/>
  </r>
  <r>
    <s v="2025"/>
    <x v="2"/>
    <s v="L70"/>
    <x v="2"/>
    <x v="0"/>
    <s v="Kindlaksmääratud vahendid"/>
    <x v="1"/>
    <x v="1"/>
    <x v="3"/>
    <x v="3"/>
    <x v="2"/>
    <x v="2"/>
    <s v="None"/>
    <s v="None"/>
    <s v="None"/>
    <s v="None"/>
    <x v="15"/>
    <x v="15"/>
    <s v="KLRK01"/>
    <s v="Kliimaeesmärkide elluviimine ja ilmainfo tagamine ning rohereformi ja keskkonnateadlikkuse suunamine"/>
    <s v="KLRK"/>
    <x v="5"/>
    <s v="KL"/>
    <x v="1"/>
    <n v="-70374.766949337965"/>
  </r>
  <r>
    <s v="2025"/>
    <x v="2"/>
    <s v="L10"/>
    <x v="1"/>
    <x v="6"/>
    <s v="Vahendatud tulud ja nendest sõltuvad kulud – piirmäärad väljaspool SAP"/>
    <x v="1"/>
    <x v="1"/>
    <x v="2"/>
    <x v="2"/>
    <x v="31"/>
    <x v="31"/>
    <s v="S9LRR-EI20-04131"/>
    <s v="A Väikeelamute rekonstrueerimise toetam"/>
    <s v="None"/>
    <s v="None"/>
    <x v="3"/>
    <x v="3"/>
    <s v="ELER02"/>
    <s v="Eluasemepoliitika"/>
    <s v="ELER"/>
    <x v="2"/>
    <s v="EL"/>
    <x v="0"/>
    <n v="15000000.0001"/>
  </r>
  <r>
    <s v="2025"/>
    <x v="2"/>
    <s v="L10"/>
    <x v="1"/>
    <x v="6"/>
    <s v="Vahendatud tulud ja nendest sõltuvad kulud – piirmäärad väljaspool SAP"/>
    <x v="1"/>
    <x v="1"/>
    <x v="2"/>
    <x v="2"/>
    <x v="31"/>
    <x v="31"/>
    <s v="S9LRR-EI20-04121"/>
    <s v="A Korterelamute rekonstrueerimise toetam"/>
    <s v="None"/>
    <s v="None"/>
    <x v="3"/>
    <x v="3"/>
    <s v="ELER02"/>
    <s v="Eluasemepoliitika"/>
    <s v="ELER"/>
    <x v="2"/>
    <s v="EL"/>
    <x v="0"/>
    <n v="9.999983012676239E-5"/>
  </r>
  <r>
    <s v="2025"/>
    <x v="2"/>
    <s v="L10"/>
    <x v="1"/>
    <x v="6"/>
    <s v="Vahendatud tulud ja nendest sõltuvad kulud – piirmäärad väljaspool SAP"/>
    <x v="1"/>
    <x v="1"/>
    <x v="2"/>
    <x v="2"/>
    <x v="2"/>
    <x v="2"/>
    <s v="S9LRR-KI20-02311"/>
    <s v="A Vesiniku terviktehnoloog.kasutuselevõt"/>
    <s v="None"/>
    <s v="None"/>
    <x v="20"/>
    <x v="20"/>
    <s v="KLEM02"/>
    <s v="Taastuvenergia osakaalu suurendamine lõpptarbimises"/>
    <s v="KLEM"/>
    <x v="3"/>
    <s v="KL"/>
    <x v="1"/>
    <n v="-1999999.9998999983"/>
  </r>
  <r>
    <s v="2025"/>
    <x v="2"/>
    <s v="L10"/>
    <x v="1"/>
    <x v="0"/>
    <s v="Kindlaksmääratud vahendid"/>
    <x v="1"/>
    <x v="1"/>
    <x v="3"/>
    <x v="3"/>
    <x v="2"/>
    <x v="2"/>
    <s v="None"/>
    <s v="None"/>
    <s v="None"/>
    <s v="None"/>
    <x v="20"/>
    <x v="20"/>
    <s v="KLEM02"/>
    <s v="Taastuvenergia osakaalu suurendamine lõpptarbimises"/>
    <s v="KLEM"/>
    <x v="3"/>
    <s v="KL"/>
    <x v="1"/>
    <n v="-188796.30123377894"/>
  </r>
  <r>
    <s v="2025"/>
    <x v="2"/>
    <s v="L10"/>
    <x v="1"/>
    <x v="0"/>
    <s v="Kindlaksmääratud vahendid"/>
    <x v="1"/>
    <x v="1"/>
    <x v="1"/>
    <x v="1"/>
    <x v="2"/>
    <x v="2"/>
    <s v="None"/>
    <s v="None"/>
    <s v="L10-AVAANDMED"/>
    <s v="Avaandmete direktiivi rakendamine"/>
    <x v="16"/>
    <x v="16"/>
    <s v="KLEK01"/>
    <s v="Eluslooduse kaitse ja kasutus"/>
    <s v="KLEK"/>
    <x v="4"/>
    <s v="KL"/>
    <x v="1"/>
    <n v="-5013"/>
  </r>
  <r>
    <s v="2025"/>
    <x v="2"/>
    <s v="L10"/>
    <x v="1"/>
    <x v="6"/>
    <s v="Vahendatud tulud ja nendest sõltuvad kulud – piirmäärad väljaspool SAP"/>
    <x v="1"/>
    <x v="1"/>
    <x v="2"/>
    <x v="2"/>
    <x v="2"/>
    <x v="2"/>
    <s v="S9LRR-KI20-04331"/>
    <s v="A Energia salvestuse pilootprogramm"/>
    <s v="None"/>
    <s v="None"/>
    <x v="20"/>
    <x v="20"/>
    <s v="KLEM02"/>
    <s v="Taastuvenergia osakaalu suurendamine lõpptarbimises"/>
    <s v="KLEM"/>
    <x v="3"/>
    <s v="KL"/>
    <x v="1"/>
    <n v="-3999999.9999000002"/>
  </r>
  <r>
    <s v="2025"/>
    <x v="2"/>
    <s v="L10"/>
    <x v="1"/>
    <x v="6"/>
    <s v="Vahendatud tulud ja nendest sõltuvad kulud – piirmäärad väljaspool SAP"/>
    <x v="1"/>
    <x v="1"/>
    <x v="2"/>
    <x v="2"/>
    <x v="2"/>
    <x v="2"/>
    <s v="S9LRR-KI20-04321"/>
    <s v="A Tööstusalades energia tootmise hoogust"/>
    <s v="None"/>
    <s v="None"/>
    <x v="20"/>
    <x v="20"/>
    <s v="KLEM02"/>
    <s v="Taastuvenergia osakaalu suurendamine lõpptarbimises"/>
    <s v="KLEM"/>
    <x v="3"/>
    <s v="KL"/>
    <x v="1"/>
    <n v="-499999.99990000017"/>
  </r>
  <r>
    <s v="2025"/>
    <x v="2"/>
    <s v="L10"/>
    <x v="1"/>
    <x v="0"/>
    <s v="Kindlaksmääratud vahendid"/>
    <x v="1"/>
    <x v="1"/>
    <x v="3"/>
    <x v="3"/>
    <x v="2"/>
    <x v="2"/>
    <s v="None"/>
    <s v="None"/>
    <s v="None"/>
    <s v="None"/>
    <x v="13"/>
    <x v="13"/>
    <s v="KLEM01"/>
    <s v="Energiavarustuse tagamine ja energiaturu korraldus"/>
    <s v="KLEM"/>
    <x v="3"/>
    <s v="KL"/>
    <x v="1"/>
    <n v="-92830.146908833893"/>
  </r>
  <r>
    <s v="2025"/>
    <x v="2"/>
    <s v="L70"/>
    <x v="2"/>
    <x v="0"/>
    <s v="Kindlaksmääratud vahendid"/>
    <x v="1"/>
    <x v="1"/>
    <x v="3"/>
    <x v="3"/>
    <x v="2"/>
    <x v="2"/>
    <s v="None"/>
    <s v="None"/>
    <s v="None"/>
    <s v="None"/>
    <x v="11"/>
    <x v="11"/>
    <s v="KLEK02"/>
    <s v="Keskkonnakorraldus ja kiirgusohutus"/>
    <s v="KLEK"/>
    <x v="4"/>
    <s v="KL"/>
    <x v="1"/>
    <n v="-74353.512269125727"/>
  </r>
  <r>
    <s v="2025"/>
    <x v="2"/>
    <s v="L10"/>
    <x v="1"/>
    <x v="6"/>
    <s v="Vahendatud tulud ja nendest sõltuvad kulud – piirmäärad väljaspool SAP"/>
    <x v="1"/>
    <x v="1"/>
    <x v="2"/>
    <x v="2"/>
    <x v="2"/>
    <x v="2"/>
    <s v="S9LRR-KI20-02211"/>
    <s v="Ressursitõhusate rohetehnoloogiate kasutuselevõtt"/>
    <s v="None"/>
    <s v="None"/>
    <x v="15"/>
    <x v="15"/>
    <s v="KLRK01"/>
    <s v="Kliimaeesmärkide elluviimine ja ilmainfo tagamine ning rohereformi ja keskkonnateadlikkuse suunamine"/>
    <s v="KLRK"/>
    <x v="5"/>
    <s v="KL"/>
    <x v="1"/>
    <n v="-7954404.29"/>
  </r>
  <r>
    <s v="2025"/>
    <x v="2"/>
    <s v="L10"/>
    <x v="1"/>
    <x v="0"/>
    <s v="Kindlaksmääratud vahendid"/>
    <x v="1"/>
    <x v="1"/>
    <x v="3"/>
    <x v="3"/>
    <x v="2"/>
    <x v="2"/>
    <s v="None"/>
    <s v="None"/>
    <s v="None"/>
    <s v="None"/>
    <x v="9"/>
    <x v="9"/>
    <s v="KLEM03"/>
    <s v="Maapõueressursside uurimine ja kasutamine"/>
    <s v="KLEM"/>
    <x v="3"/>
    <s v="KL"/>
    <x v="1"/>
    <n v="-19426.258177547141"/>
  </r>
  <r>
    <s v="2025"/>
    <x v="2"/>
    <s v="L10"/>
    <x v="1"/>
    <x v="6"/>
    <s v="Vahendatud tulud ja nendest sõltuvad kulud – piirmäärad väljaspool SAP"/>
    <x v="2"/>
    <x v="2"/>
    <x v="6"/>
    <x v="6"/>
    <x v="2"/>
    <x v="2"/>
    <s v="S1LCF-KI21-23111"/>
    <s v="Kombineeritud sadeveesüsteemid"/>
    <s v="None"/>
    <s v="None"/>
    <x v="26"/>
    <x v="26"/>
    <s v="XX0100"/>
    <s v="XX Meede"/>
    <s v="XX01"/>
    <x v="6"/>
    <s v="XX"/>
    <x v="2"/>
    <n v="1080000.0002000001"/>
  </r>
  <r>
    <s v="2025"/>
    <x v="2"/>
    <s v="L70"/>
    <x v="2"/>
    <x v="0"/>
    <s v="Kindlaksmääratud vahendid"/>
    <x v="1"/>
    <x v="1"/>
    <x v="3"/>
    <x v="3"/>
    <x v="25"/>
    <x v="25"/>
    <s v="None"/>
    <s v="None"/>
    <s v="None"/>
    <s v="None"/>
    <x v="16"/>
    <x v="16"/>
    <s v="KLEK01"/>
    <s v="Eluslooduse kaitse ja kasutus"/>
    <s v="KLEK"/>
    <x v="4"/>
    <s v="KL"/>
    <x v="1"/>
    <n v="-310673.49750699103"/>
  </r>
  <r>
    <s v="2025"/>
    <x v="2"/>
    <s v="L10"/>
    <x v="1"/>
    <x v="6"/>
    <s v="Vahendatud tulud ja nendest sõltuvad kulud – piirmäärad väljaspool SAP"/>
    <x v="1"/>
    <x v="1"/>
    <x v="2"/>
    <x v="2"/>
    <x v="2"/>
    <x v="2"/>
    <s v="S9LRR-EI20-04132"/>
    <s v="Väikeelamute rekonstrueerimise toetam"/>
    <s v="None"/>
    <s v="None"/>
    <x v="3"/>
    <x v="3"/>
    <s v="ELER02"/>
    <s v="Eluasemepoliitika"/>
    <s v="ELER"/>
    <x v="2"/>
    <s v="EL"/>
    <x v="0"/>
    <n v="1.0000000474974513E-4"/>
  </r>
  <r>
    <s v="2025"/>
    <x v="2"/>
    <s v="L10"/>
    <x v="1"/>
    <x v="0"/>
    <s v="Kindlaksmääratud vahendid"/>
    <x v="1"/>
    <x v="1"/>
    <x v="1"/>
    <x v="1"/>
    <x v="2"/>
    <x v="2"/>
    <s v="None"/>
    <s v="None"/>
    <s v="L10-AVAANDMED"/>
    <s v="Avaandmete direktiivi rakendamine"/>
    <x v="12"/>
    <x v="12"/>
    <s v="ELER03"/>
    <s v="Ringmajanduse poliitika"/>
    <s v="ELER"/>
    <x v="2"/>
    <s v="EL"/>
    <x v="0"/>
    <n v="-6714"/>
  </r>
  <r>
    <s v="2025"/>
    <x v="2"/>
    <s v="L70"/>
    <x v="2"/>
    <x v="0"/>
    <s v="Kindlaksmääratud vahendid"/>
    <x v="1"/>
    <x v="1"/>
    <x v="3"/>
    <x v="3"/>
    <x v="25"/>
    <x v="25"/>
    <s v="None"/>
    <s v="None"/>
    <s v="None"/>
    <s v="None"/>
    <x v="4"/>
    <x v="4"/>
    <s v="ELMV01"/>
    <s v="Merekeskkonna ja vee kaitse ning kasutus"/>
    <s v="ELMV"/>
    <x v="0"/>
    <s v="EL"/>
    <x v="0"/>
    <n v="-139952.13480565764"/>
  </r>
  <r>
    <s v="2025"/>
    <x v="2"/>
    <s v="LA0"/>
    <x v="0"/>
    <x v="1"/>
    <s v="Tulud ja tuludest sõltuvad kulud"/>
    <x v="2"/>
    <x v="2"/>
    <x v="6"/>
    <x v="6"/>
    <x v="2"/>
    <x v="2"/>
    <s v="9LA0-MU14-RB-CEF9"/>
    <s v="Rail Baltic projekti kulud CEF 9"/>
    <s v="None"/>
    <s v="None"/>
    <x v="26"/>
    <x v="26"/>
    <s v="XX0100"/>
    <s v="XX Meede"/>
    <s v="XX01"/>
    <x v="6"/>
    <s v="XX"/>
    <x v="2"/>
    <n v="3289724.0000999998"/>
  </r>
  <r>
    <s v="2025"/>
    <x v="2"/>
    <s v="L10"/>
    <x v="1"/>
    <x v="6"/>
    <s v="Vahendatud tulud ja nendest sõltuvad kulud – piirmäärad väljaspool SAP"/>
    <x v="2"/>
    <x v="2"/>
    <x v="6"/>
    <x v="6"/>
    <x v="2"/>
    <x v="2"/>
    <s v="S1LCF-KI21-24121"/>
    <s v="Tööstuse ja teenindussektori energia- ja ressursitõhusus"/>
    <s v="None"/>
    <s v="None"/>
    <x v="26"/>
    <x v="26"/>
    <s v="XX0100"/>
    <s v="XX Meede"/>
    <s v="XX01"/>
    <x v="6"/>
    <s v="XX"/>
    <x v="2"/>
    <n v="400000.00020000001"/>
  </r>
  <r>
    <s v="2025"/>
    <x v="2"/>
    <s v="L10"/>
    <x v="1"/>
    <x v="6"/>
    <s v="Vahendatud tulud ja nendest sõltuvad kulud – piirmäärad väljaspool SAP"/>
    <x v="1"/>
    <x v="1"/>
    <x v="2"/>
    <x v="2"/>
    <x v="2"/>
    <x v="2"/>
    <s v="S1LRF-KI21-02211"/>
    <s v="Biometaani kasutuselevõtu soodustamine"/>
    <s v="None"/>
    <s v="None"/>
    <x v="20"/>
    <x v="20"/>
    <s v="KLEM02"/>
    <s v="Taastuvenergia osakaalu suurendamine lõpptarbimises"/>
    <s v="KLEM"/>
    <x v="3"/>
    <s v="KL"/>
    <x v="1"/>
    <n v="1.0000000474974513E-4"/>
  </r>
  <r>
    <s v="2025"/>
    <x v="2"/>
    <s v="LA0"/>
    <x v="0"/>
    <x v="1"/>
    <s v="Tulud ja tuludest sõltuvad kulud"/>
    <x v="2"/>
    <x v="2"/>
    <x v="6"/>
    <x v="6"/>
    <x v="2"/>
    <x v="2"/>
    <s v="9LA0-MU14-NAPCORE"/>
    <s v="National Access Point Coordination"/>
    <s v="None"/>
    <s v="None"/>
    <x v="26"/>
    <x v="26"/>
    <s v="XX0100"/>
    <s v="XX Meede"/>
    <s v="XX01"/>
    <x v="6"/>
    <s v="XX"/>
    <x v="2"/>
    <n v="140718.0001"/>
  </r>
  <r>
    <s v="2025"/>
    <x v="2"/>
    <s v="LA0"/>
    <x v="0"/>
    <x v="1"/>
    <s v="Tulud ja tuludest sõltuvad kulud"/>
    <x v="2"/>
    <x v="2"/>
    <x v="6"/>
    <x v="6"/>
    <x v="2"/>
    <x v="2"/>
    <s v="9LA0-MU00-ESTMILMOB"/>
    <s v="Multimodal military mobility in Estonia"/>
    <s v="None"/>
    <s v="None"/>
    <x v="26"/>
    <x v="26"/>
    <s v="XX0100"/>
    <s v="XX Meede"/>
    <s v="XX01"/>
    <x v="6"/>
    <s v="XX"/>
    <x v="2"/>
    <n v="3188000.0000999998"/>
  </r>
  <r>
    <s v="2025"/>
    <x v="2"/>
    <s v="L10"/>
    <x v="1"/>
    <x v="0"/>
    <s v="Kindlaksmääratud vahendid"/>
    <x v="1"/>
    <x v="1"/>
    <x v="5"/>
    <x v="5"/>
    <x v="2"/>
    <x v="2"/>
    <s v="None"/>
    <s v="None"/>
    <s v="None"/>
    <s v="None"/>
    <x v="19"/>
    <x v="19"/>
    <s v="KLRK01"/>
    <s v="Kliimaeesmärkide elluviimine ja ilmainfo tagamine ning rohereformi ja keskkonnateadlikkuse suunamine"/>
    <s v="KLRK"/>
    <x v="5"/>
    <s v="KL"/>
    <x v="1"/>
    <n v="-75.396823809523809"/>
  </r>
  <r>
    <s v="2025"/>
    <x v="2"/>
    <s v="L70"/>
    <x v="2"/>
    <x v="0"/>
    <s v="Kindlaksmääratud vahendid"/>
    <x v="1"/>
    <x v="1"/>
    <x v="3"/>
    <x v="3"/>
    <x v="25"/>
    <x v="25"/>
    <s v="None"/>
    <s v="None"/>
    <s v="None"/>
    <s v="None"/>
    <x v="19"/>
    <x v="19"/>
    <s v="KLRK01"/>
    <s v="Kliimaeesmärkide elluviimine ja ilmainfo tagamine ning rohereformi ja keskkonnateadlikkuse suunamine"/>
    <s v="KLRK"/>
    <x v="5"/>
    <s v="KL"/>
    <x v="1"/>
    <n v="-9029.1699874617807"/>
  </r>
  <r>
    <s v="2025"/>
    <x v="2"/>
    <s v="L10"/>
    <x v="1"/>
    <x v="0"/>
    <s v="Kindlaksmääratud vahendid"/>
    <x v="1"/>
    <x v="1"/>
    <x v="3"/>
    <x v="3"/>
    <x v="25"/>
    <x v="25"/>
    <s v="None"/>
    <s v="None"/>
    <s v="None"/>
    <s v="None"/>
    <x v="16"/>
    <x v="16"/>
    <s v="KLEK01"/>
    <s v="Eluslooduse kaitse ja kasutus"/>
    <s v="KLEK"/>
    <x v="4"/>
    <s v="KL"/>
    <x v="1"/>
    <n v="-1339.31"/>
  </r>
  <r>
    <s v="2025"/>
    <x v="2"/>
    <s v="L10"/>
    <x v="1"/>
    <x v="0"/>
    <s v="Kindlaksmääratud vahendid"/>
    <x v="1"/>
    <x v="1"/>
    <x v="3"/>
    <x v="3"/>
    <x v="2"/>
    <x v="2"/>
    <s v="None"/>
    <s v="None"/>
    <s v="None"/>
    <s v="None"/>
    <x v="15"/>
    <x v="15"/>
    <s v="KLRK01"/>
    <s v="Kliimaeesmärkide elluviimine ja ilmainfo tagamine ning rohereformi ja keskkonnateadlikkuse suunamine"/>
    <s v="KLRK"/>
    <x v="5"/>
    <s v="KL"/>
    <x v="1"/>
    <n v="-138900.80571102916"/>
  </r>
  <r>
    <s v="2025"/>
    <x v="2"/>
    <s v="L70"/>
    <x v="2"/>
    <x v="1"/>
    <s v="Tulud ja tuludest sõltuvad kulud"/>
    <x v="1"/>
    <x v="1"/>
    <x v="1"/>
    <x v="1"/>
    <x v="2"/>
    <x v="2"/>
    <s v="6L70-SH00-01212-BIM"/>
    <s v="Bioloogiline mitmekesisus"/>
    <s v="None"/>
    <s v="None"/>
    <x v="22"/>
    <x v="22"/>
    <s v="KLEK01"/>
    <s v="Eluslooduse kaitse ja kasutus"/>
    <s v="KLEK"/>
    <x v="4"/>
    <s v="KL"/>
    <x v="1"/>
    <n v="-660204"/>
  </r>
  <r>
    <s v="2025"/>
    <x v="2"/>
    <s v="L10"/>
    <x v="1"/>
    <x v="0"/>
    <s v="Kindlaksmääratud vahendid"/>
    <x v="1"/>
    <x v="1"/>
    <x v="5"/>
    <x v="5"/>
    <x v="2"/>
    <x v="2"/>
    <s v="None"/>
    <s v="None"/>
    <s v="None"/>
    <s v="None"/>
    <x v="9"/>
    <x v="9"/>
    <s v="KLEM03"/>
    <s v="Maapõueressursside uurimine ja kasutamine"/>
    <s v="KLEM"/>
    <x v="3"/>
    <s v="KL"/>
    <x v="1"/>
    <n v="-75.396823809523809"/>
  </r>
  <r>
    <s v="2025"/>
    <x v="2"/>
    <s v="LA0"/>
    <x v="0"/>
    <x v="1"/>
    <s v="Tulud ja tuludest sõltuvad kulud"/>
    <x v="2"/>
    <x v="2"/>
    <x v="6"/>
    <x v="6"/>
    <x v="2"/>
    <x v="2"/>
    <s v="1LA0-CF21-03112LIBAT"/>
    <s v="Libatse-Are lõigu 2+2 tee"/>
    <s v="None"/>
    <s v="None"/>
    <x v="26"/>
    <x v="26"/>
    <s v="XX0100"/>
    <s v="XX Meede"/>
    <s v="XX01"/>
    <x v="6"/>
    <s v="XX"/>
    <x v="2"/>
    <n v="25199100.000100002"/>
  </r>
  <r>
    <s v="2025"/>
    <x v="2"/>
    <s v="L10"/>
    <x v="1"/>
    <x v="0"/>
    <s v="Kindlaksmääratud vahendid"/>
    <x v="1"/>
    <x v="1"/>
    <x v="2"/>
    <x v="2"/>
    <x v="7"/>
    <x v="7"/>
    <s v="9L10-RR20-02131-ROHE"/>
    <s v="Rohetehnoloogiate arenguprogrammid"/>
    <s v="None"/>
    <s v="None"/>
    <x v="19"/>
    <x v="19"/>
    <s v="KLRK01"/>
    <s v="Kliimaeesmärkide elluviimine ja ilmainfo tagamine ning rohereformi ja keskkonnateadlikkuse suunamine"/>
    <s v="KLRK"/>
    <x v="5"/>
    <s v="KL"/>
    <x v="1"/>
    <n v="-79791"/>
  </r>
  <r>
    <s v="2025"/>
    <x v="2"/>
    <s v="L70"/>
    <x v="2"/>
    <x v="0"/>
    <s v="Kindlaksmääratud vahendid"/>
    <x v="1"/>
    <x v="1"/>
    <x v="3"/>
    <x v="3"/>
    <x v="25"/>
    <x v="25"/>
    <s v="None"/>
    <s v="None"/>
    <s v="None"/>
    <s v="None"/>
    <x v="5"/>
    <x v="5"/>
    <s v="KLEM04"/>
    <s v="Õhukvaliteedi parendamine"/>
    <s v="KLEM"/>
    <x v="3"/>
    <s v="KL"/>
    <x v="1"/>
    <n v="-79692.239454554016"/>
  </r>
  <r>
    <s v="2025"/>
    <x v="2"/>
    <s v="L10"/>
    <x v="1"/>
    <x v="1"/>
    <s v="Tulud ja tuludest sõltuvad kulud"/>
    <x v="1"/>
    <x v="1"/>
    <x v="3"/>
    <x v="3"/>
    <x v="2"/>
    <x v="2"/>
    <s v="1L10-TA21-07121"/>
    <s v="SF21+ tehniline abi KEM"/>
    <s v="None"/>
    <s v="None"/>
    <x v="12"/>
    <x v="12"/>
    <s v="ELER03"/>
    <s v="Ringmajanduse poliitika"/>
    <s v="ELER"/>
    <x v="2"/>
    <s v="EL"/>
    <x v="0"/>
    <n v="-20219.646576359999"/>
  </r>
  <r>
    <s v="2025"/>
    <x v="2"/>
    <s v="L70"/>
    <x v="2"/>
    <x v="1"/>
    <s v="Tulud ja tuludest sõltuvad kulud"/>
    <x v="1"/>
    <x v="1"/>
    <x v="1"/>
    <x v="1"/>
    <x v="2"/>
    <x v="2"/>
    <s v="9L70-MU00-LIFEIPLKO"/>
    <s v="Metsa- ja põllumajandusmaade majandamine elupaikade ja liikide kaitsmiseks (LIF"/>
    <s v="None"/>
    <s v="None"/>
    <x v="22"/>
    <x v="22"/>
    <s v="KLEK01"/>
    <s v="Eluslooduse kaitse ja kasutus"/>
    <s v="KLEK"/>
    <x v="4"/>
    <s v="KL"/>
    <x v="1"/>
    <n v="-180000"/>
  </r>
  <r>
    <s v="2025"/>
    <x v="2"/>
    <s v="L70"/>
    <x v="2"/>
    <x v="1"/>
    <s v="Tulud ja tuludest sõltuvad kulud"/>
    <x v="1"/>
    <x v="1"/>
    <x v="1"/>
    <x v="1"/>
    <x v="2"/>
    <x v="2"/>
    <s v="9L70-MU00-ADAPTEST"/>
    <s v="LIFE SIP AdaptEst kliimamuutustega kohanemine"/>
    <s v="None"/>
    <s v="None"/>
    <x v="22"/>
    <x v="22"/>
    <s v="KLEK01"/>
    <s v="Eluslooduse kaitse ja kasutus"/>
    <s v="KLEK"/>
    <x v="4"/>
    <s v="KL"/>
    <x v="1"/>
    <n v="-29400"/>
  </r>
  <r>
    <s v="2025"/>
    <x v="2"/>
    <s v="L10"/>
    <x v="1"/>
    <x v="6"/>
    <s v="Vahendatud tulud ja nendest sõltuvad kulud – piirmäärad väljaspool SAP"/>
    <x v="1"/>
    <x v="1"/>
    <x v="2"/>
    <x v="2"/>
    <x v="54"/>
    <x v="54"/>
    <s v="S1LCF-RT21-02342"/>
    <s v="Sadamate akvatooriumi kaitse"/>
    <s v="None"/>
    <s v="None"/>
    <x v="8"/>
    <x v="8"/>
    <s v="ELMV02"/>
    <s v="Meremajanduse konkurentsivõime tõstmine"/>
    <s v="ELMV"/>
    <x v="0"/>
    <s v="EL"/>
    <x v="0"/>
    <n v="-1595999.9999000002"/>
  </r>
  <r>
    <s v="2025"/>
    <x v="2"/>
    <s v="L10"/>
    <x v="1"/>
    <x v="8"/>
    <s v="Välistoetuse riigieelarvelise kaasfinantseerimine toetuse vahendamisel"/>
    <x v="1"/>
    <x v="1"/>
    <x v="2"/>
    <x v="2"/>
    <x v="45"/>
    <x v="45"/>
    <s v="S1LCF-KI21-23122"/>
    <s v="Mitteheas seisundis veekogumite tervendamine;"/>
    <s v="None"/>
    <s v="None"/>
    <x v="4"/>
    <x v="4"/>
    <s v="ELMV01"/>
    <s v="Merekeskkonna ja vee kaitse ning kasutus"/>
    <s v="ELMV"/>
    <x v="0"/>
    <s v="EL"/>
    <x v="0"/>
    <n v="-64499.999900000003"/>
  </r>
  <r>
    <s v="2025"/>
    <x v="2"/>
    <s v="LA0"/>
    <x v="0"/>
    <x v="0"/>
    <s v="Kindlaksmääratud vahendid"/>
    <x v="1"/>
    <x v="1"/>
    <x v="3"/>
    <x v="3"/>
    <x v="15"/>
    <x v="15"/>
    <s v="None"/>
    <s v="None"/>
    <s v="None"/>
    <s v="None"/>
    <x v="8"/>
    <x v="8"/>
    <s v="ELMV02"/>
    <s v="Meremajanduse konkurentsivõime tõstmine"/>
    <s v="ELMV"/>
    <x v="0"/>
    <s v="EL"/>
    <x v="0"/>
    <n v="9.999983012676239E-5"/>
  </r>
  <r>
    <s v="2025"/>
    <x v="2"/>
    <s v="L10"/>
    <x v="1"/>
    <x v="0"/>
    <s v="Kindlaksmääratud vahendid"/>
    <x v="1"/>
    <x v="1"/>
    <x v="5"/>
    <x v="5"/>
    <x v="2"/>
    <x v="2"/>
    <s v="None"/>
    <s v="None"/>
    <s v="None"/>
    <s v="None"/>
    <x v="13"/>
    <x v="13"/>
    <s v="KLEM01"/>
    <s v="Energiavarustuse tagamine ja energiaturu korraldus"/>
    <s v="KLEM"/>
    <x v="3"/>
    <s v="KL"/>
    <x v="1"/>
    <n v="-301.58729523809529"/>
  </r>
  <r>
    <s v="2025"/>
    <x v="2"/>
    <s v="L10"/>
    <x v="1"/>
    <x v="6"/>
    <s v="Vahendatud tulud ja nendest sõltuvad kulud – piirmäärad väljaspool SAP"/>
    <x v="1"/>
    <x v="1"/>
    <x v="2"/>
    <x v="2"/>
    <x v="35"/>
    <x v="35"/>
    <s v="S1LJT-RT21-06182"/>
    <s v="Pärandmõjude likvideerimine"/>
    <s v="None"/>
    <s v="None"/>
    <x v="9"/>
    <x v="9"/>
    <s v="KLEM03"/>
    <s v="Maapõueressursside uurimine ja kasutamine"/>
    <s v="KLEM"/>
    <x v="3"/>
    <s v="KL"/>
    <x v="1"/>
    <n v="-74560.099990000002"/>
  </r>
  <r>
    <s v="2025"/>
    <x v="2"/>
    <s v="L10"/>
    <x v="1"/>
    <x v="0"/>
    <s v="Kindlaksmääratud vahendid"/>
    <x v="1"/>
    <x v="1"/>
    <x v="2"/>
    <x v="2"/>
    <x v="9"/>
    <x v="9"/>
    <s v="None"/>
    <s v="None"/>
    <s v="None"/>
    <s v="None"/>
    <x v="19"/>
    <x v="19"/>
    <s v="KLRK01"/>
    <s v="Kliimaeesmärkide elluviimine ja ilmainfo tagamine ning rohereformi ja keskkonnateadlikkuse suunamine"/>
    <s v="KLRK"/>
    <x v="5"/>
    <s v="KL"/>
    <x v="1"/>
    <n v="-562.99979700000074"/>
  </r>
  <r>
    <s v="2025"/>
    <x v="2"/>
    <s v="L70"/>
    <x v="2"/>
    <x v="1"/>
    <s v="Tulud ja tuludest sõltuvad kulud"/>
    <x v="1"/>
    <x v="1"/>
    <x v="1"/>
    <x v="1"/>
    <x v="2"/>
    <x v="2"/>
    <s v="9L70-MU14-WOODMEADOW"/>
    <s v="Puisniidu LIFE"/>
    <s v="None"/>
    <s v="None"/>
    <x v="22"/>
    <x v="22"/>
    <s v="KLEK01"/>
    <s v="Eluslooduse kaitse ja kasutus"/>
    <s v="KLEK"/>
    <x v="4"/>
    <s v="KL"/>
    <x v="1"/>
    <n v="-100000"/>
  </r>
  <r>
    <s v="2025"/>
    <x v="2"/>
    <s v="L10"/>
    <x v="1"/>
    <x v="8"/>
    <s v="Välistoetuse riigieelarvelise kaasfinantseerimine toetuse vahendamisel"/>
    <x v="1"/>
    <x v="1"/>
    <x v="2"/>
    <x v="2"/>
    <x v="28"/>
    <x v="28"/>
    <s v="S1LCF-RT21-03122"/>
    <s v="Raudteede rekonstr. ja eklektrifitseerim"/>
    <s v="None"/>
    <s v="None"/>
    <x v="10"/>
    <x v="10"/>
    <s v="ELTL01"/>
    <s v="Transpordi konkurentsivõime"/>
    <s v="ELTL"/>
    <x v="1"/>
    <s v="EL"/>
    <x v="0"/>
    <n v="-2260499.9999000002"/>
  </r>
  <r>
    <s v="2025"/>
    <x v="2"/>
    <s v="L10"/>
    <x v="1"/>
    <x v="6"/>
    <s v="Vahendatud tulud ja nendest sõltuvad kulud – piirmäärad väljaspool SAP"/>
    <x v="2"/>
    <x v="2"/>
    <x v="6"/>
    <x v="6"/>
    <x v="2"/>
    <x v="2"/>
    <s v="S9LRR-EI20-04121"/>
    <s v="A Korterelamute rekonstrueerimise toetam"/>
    <s v="None"/>
    <s v="None"/>
    <x v="26"/>
    <x v="26"/>
    <s v="XX0100"/>
    <s v="XX Meede"/>
    <s v="XX01"/>
    <x v="6"/>
    <s v="XX"/>
    <x v="2"/>
    <n v="2664642.0001999997"/>
  </r>
  <r>
    <s v="2025"/>
    <x v="2"/>
    <s v="L10"/>
    <x v="1"/>
    <x v="6"/>
    <s v="Vahendatud tulud ja nendest sõltuvad kulud – piirmäärad väljaspool SAP"/>
    <x v="1"/>
    <x v="1"/>
    <x v="2"/>
    <x v="2"/>
    <x v="29"/>
    <x v="29"/>
    <s v="S1LCF-KI21-24151"/>
    <s v="Ringlussevõtu võimekuse tõstmise avatud voor"/>
    <s v="None"/>
    <s v="None"/>
    <x v="12"/>
    <x v="12"/>
    <s v="ELER03"/>
    <s v="Ringmajanduse poliitika"/>
    <s v="ELER"/>
    <x v="2"/>
    <s v="EL"/>
    <x v="0"/>
    <n v="-299999.9999"/>
  </r>
  <r>
    <s v="2025"/>
    <x v="2"/>
    <s v="L70"/>
    <x v="2"/>
    <x v="1"/>
    <s v="Tulud ja tuludest sõltuvad kulud"/>
    <x v="1"/>
    <x v="1"/>
    <x v="1"/>
    <x v="1"/>
    <x v="2"/>
    <x v="2"/>
    <s v="9L70-RR20-08112REPOW"/>
    <s v="Taastuvenergia kasutuselevõtu kiirendamine"/>
    <s v="None"/>
    <s v="None"/>
    <x v="18"/>
    <x v="18"/>
    <s v="KLEK02"/>
    <s v="Keskkonnakorraldus ja kiirgusohutus"/>
    <s v="KLEK"/>
    <x v="4"/>
    <s v="KL"/>
    <x v="1"/>
    <n v="-1200000"/>
  </r>
  <r>
    <s v="2025"/>
    <x v="2"/>
    <s v="L10"/>
    <x v="1"/>
    <x v="6"/>
    <s v="Vahendatud tulud ja nendest sõltuvad kulud – piirmäärad väljaspool SAP"/>
    <x v="2"/>
    <x v="2"/>
    <x v="6"/>
    <x v="6"/>
    <x v="2"/>
    <x v="2"/>
    <s v="S9LRR-EI20-04132"/>
    <s v="Väikeelamute rekonstrueerimise toetam"/>
    <s v="None"/>
    <s v="None"/>
    <x v="26"/>
    <x v="26"/>
    <s v="XX0100"/>
    <s v="XX Meede"/>
    <s v="XX01"/>
    <x v="6"/>
    <s v="XX"/>
    <x v="2"/>
    <n v="1.0000000474974513E-4"/>
  </r>
  <r>
    <s v="2025"/>
    <x v="2"/>
    <s v="L10"/>
    <x v="1"/>
    <x v="0"/>
    <s v="Kindlaksmääratud vahendid"/>
    <x v="1"/>
    <x v="1"/>
    <x v="5"/>
    <x v="5"/>
    <x v="2"/>
    <x v="2"/>
    <s v="None"/>
    <s v="None"/>
    <s v="None"/>
    <s v="None"/>
    <x v="24"/>
    <x v="24"/>
    <s v="KLEM01"/>
    <s v="Energiavarustuse tagamine ja energiaturu korraldus"/>
    <s v="KLEM"/>
    <x v="3"/>
    <s v="KL"/>
    <x v="1"/>
    <n v="-376.98411904761906"/>
  </r>
  <r>
    <s v="2025"/>
    <x v="2"/>
    <s v="L10"/>
    <x v="1"/>
    <x v="1"/>
    <s v="Tulud ja tuludest sõltuvad kulud"/>
    <x v="1"/>
    <x v="1"/>
    <x v="1"/>
    <x v="1"/>
    <x v="2"/>
    <x v="2"/>
    <s v="9L10-RR20-04122BAUH"/>
    <s v="Korterelamute energiatõhususe suurendamine (Bauhaus algatus)"/>
    <s v="None"/>
    <s v="None"/>
    <x v="3"/>
    <x v="3"/>
    <s v="ELER02"/>
    <s v="Eluasemepoliitika"/>
    <s v="ELER"/>
    <x v="2"/>
    <s v="EL"/>
    <x v="0"/>
    <n v="1.0000000474974513E-4"/>
  </r>
  <r>
    <s v="2025"/>
    <x v="2"/>
    <s v="L70"/>
    <x v="2"/>
    <x v="1"/>
    <s v="Tulud ja tuludest sõltuvad kulud"/>
    <x v="1"/>
    <x v="1"/>
    <x v="3"/>
    <x v="3"/>
    <x v="2"/>
    <x v="2"/>
    <s v="9L70-ER21-KNOWNATURE"/>
    <s v="Improving baseline knowledge, Protected Nature Area"/>
    <s v="None"/>
    <s v="None"/>
    <x v="15"/>
    <x v="15"/>
    <s v="KLRK01"/>
    <s v="Kliimaeesmärkide elluviimine ja ilmainfo tagamine ning rohereformi ja keskkonnateadlikkuse suunamine"/>
    <s v="KLRK"/>
    <x v="5"/>
    <s v="KL"/>
    <x v="1"/>
    <n v="-985"/>
  </r>
  <r>
    <s v="2025"/>
    <x v="2"/>
    <s v="L10"/>
    <x v="1"/>
    <x v="0"/>
    <s v="Kindlaksmääratud vahendid"/>
    <x v="1"/>
    <x v="1"/>
    <x v="5"/>
    <x v="5"/>
    <x v="2"/>
    <x v="2"/>
    <s v="None"/>
    <s v="None"/>
    <s v="None"/>
    <s v="None"/>
    <x v="11"/>
    <x v="11"/>
    <s v="KLEK02"/>
    <s v="Keskkonnakorraldus ja kiirgusohutus"/>
    <s v="KLEK"/>
    <x v="4"/>
    <s v="KL"/>
    <x v="1"/>
    <n v="-75.396823809523809"/>
  </r>
  <r>
    <s v="2025"/>
    <x v="2"/>
    <s v="L10"/>
    <x v="1"/>
    <x v="8"/>
    <s v="Välistoetuse riigieelarvelise kaasfinantseerimine toetuse vahendamisel"/>
    <x v="1"/>
    <x v="1"/>
    <x v="2"/>
    <x v="2"/>
    <x v="29"/>
    <x v="29"/>
    <s v="S1LCF-KI21-24142"/>
    <s v="Jäätmete liigiti kogumise mudel"/>
    <s v="None"/>
    <s v="None"/>
    <x v="12"/>
    <x v="12"/>
    <s v="ELER03"/>
    <s v="Ringmajanduse poliitika"/>
    <s v="ELER"/>
    <x v="2"/>
    <s v="EL"/>
    <x v="0"/>
    <n v="1.0000000474974513E-4"/>
  </r>
  <r>
    <s v="2025"/>
    <x v="2"/>
    <s v="L10"/>
    <x v="1"/>
    <x v="8"/>
    <s v="Välistoetuse riigieelarvelise kaasfinantseerimine toetuse vahendamisel"/>
    <x v="1"/>
    <x v="1"/>
    <x v="2"/>
    <x v="2"/>
    <x v="29"/>
    <x v="29"/>
    <s v="S1LCF-KI21-24112"/>
    <s v="Ringmajanduspõhiste tootmis- ja tarbimismudelite kasutuselevõtt"/>
    <s v="None"/>
    <s v="None"/>
    <x v="12"/>
    <x v="12"/>
    <s v="ELER03"/>
    <s v="Ringmajanduse poliitika"/>
    <s v="ELER"/>
    <x v="2"/>
    <s v="EL"/>
    <x v="0"/>
    <n v="-35293.999899999995"/>
  </r>
  <r>
    <s v="2025"/>
    <x v="2"/>
    <s v="L10"/>
    <x v="1"/>
    <x v="6"/>
    <s v="Vahendatud tulud ja nendest sõltuvad kulud – piirmäärad väljaspool SAP"/>
    <x v="2"/>
    <x v="2"/>
    <x v="6"/>
    <x v="6"/>
    <x v="2"/>
    <x v="2"/>
    <s v="S9LRR-KI20-04321"/>
    <s v="A Tööstusalades energia tootmise hoogust"/>
    <s v="None"/>
    <s v="None"/>
    <x v="26"/>
    <x v="26"/>
    <s v="XX0100"/>
    <s v="XX Meede"/>
    <s v="XX01"/>
    <x v="6"/>
    <s v="XX"/>
    <x v="2"/>
    <n v="500000.00019999995"/>
  </r>
  <r>
    <s v="2025"/>
    <x v="2"/>
    <s v="L10"/>
    <x v="1"/>
    <x v="6"/>
    <s v="Vahendatud tulud ja nendest sõltuvad kulud – piirmäärad väljaspool SAP"/>
    <x v="1"/>
    <x v="1"/>
    <x v="2"/>
    <x v="2"/>
    <x v="44"/>
    <x v="44"/>
    <s v="S1LRF-KI21-02351"/>
    <s v="Üleujutusriskide maandamine"/>
    <s v="None"/>
    <s v="None"/>
    <x v="19"/>
    <x v="19"/>
    <s v="KLRK01"/>
    <s v="Kliimaeesmärkide elluviimine ja ilmainfo tagamine ning rohereformi ja keskkonnateadlikkuse suunamine"/>
    <s v="KLRK"/>
    <x v="5"/>
    <s v="KL"/>
    <x v="1"/>
    <n v="-201703.9999"/>
  </r>
  <r>
    <s v="2025"/>
    <x v="2"/>
    <s v="L10"/>
    <x v="1"/>
    <x v="8"/>
    <s v="Välistoetuse riigieelarvelise kaasfinantseerimine toetuse vahendamisel"/>
    <x v="1"/>
    <x v="1"/>
    <x v="2"/>
    <x v="2"/>
    <x v="29"/>
    <x v="29"/>
    <s v="S1LCF-KI21-24152"/>
    <s v="Ringlussevõtu võimekuse tõstmine ja ohutu materjaliringlus"/>
    <s v="None"/>
    <s v="None"/>
    <x v="12"/>
    <x v="12"/>
    <s v="ELER03"/>
    <s v="Ringmajanduse poliitika"/>
    <s v="ELER"/>
    <x v="2"/>
    <s v="EL"/>
    <x v="0"/>
    <n v="9.9999997473787516E-5"/>
  </r>
  <r>
    <s v="2025"/>
    <x v="2"/>
    <s v="L70"/>
    <x v="2"/>
    <x v="1"/>
    <s v="Tulud ja tuludest sõltuvad kulud"/>
    <x v="1"/>
    <x v="1"/>
    <x v="3"/>
    <x v="3"/>
    <x v="2"/>
    <x v="2"/>
    <s v="9L70-MU14-WOODMEADOW"/>
    <s v="Puisniidu LIFE"/>
    <s v="None"/>
    <s v="None"/>
    <x v="22"/>
    <x v="22"/>
    <s v="KLEK01"/>
    <s v="Eluslooduse kaitse ja kasutus"/>
    <s v="KLEK"/>
    <x v="4"/>
    <s v="KL"/>
    <x v="1"/>
    <n v="-937294.99989999994"/>
  </r>
  <r>
    <s v="2025"/>
    <x v="2"/>
    <s v="L70"/>
    <x v="2"/>
    <x v="1"/>
    <s v="Tulud ja tuludest sõltuvad kulud"/>
    <x v="1"/>
    <x v="1"/>
    <x v="3"/>
    <x v="3"/>
    <x v="2"/>
    <x v="2"/>
    <s v="9L70-MU00-ADAPTEST"/>
    <s v="LIFE SIP AdaptEst kliimamuutustega kohanemine"/>
    <s v="None"/>
    <s v="None"/>
    <x v="16"/>
    <x v="16"/>
    <s v="KLEK01"/>
    <s v="Eluslooduse kaitse ja kasutus"/>
    <s v="KLEK"/>
    <x v="4"/>
    <s v="KL"/>
    <x v="1"/>
    <n v="-49.199999999999996"/>
  </r>
  <r>
    <s v="2025"/>
    <x v="2"/>
    <s v="L10"/>
    <x v="1"/>
    <x v="1"/>
    <s v="Tulud ja tuludest sõltuvad kulud"/>
    <x v="1"/>
    <x v="1"/>
    <x v="1"/>
    <x v="1"/>
    <x v="2"/>
    <x v="2"/>
    <s v="9L10-MU00-NET4LIFE"/>
    <s v="Net4LIFE riiklike kontaktinimeste võrgustik"/>
    <s v="None"/>
    <s v="None"/>
    <x v="22"/>
    <x v="22"/>
    <s v="KLEK01"/>
    <s v="Eluslooduse kaitse ja kasutus"/>
    <s v="KLEK"/>
    <x v="4"/>
    <s v="KL"/>
    <x v="1"/>
    <n v="3.3329999951092759E-5"/>
  </r>
  <r>
    <s v="2025"/>
    <x v="2"/>
    <s v="LA0"/>
    <x v="0"/>
    <x v="0"/>
    <s v="Kindlaksmääratud vahendid"/>
    <x v="1"/>
    <x v="1"/>
    <x v="1"/>
    <x v="1"/>
    <x v="2"/>
    <x v="2"/>
    <s v="None"/>
    <s v="None"/>
    <s v="None"/>
    <s v="None"/>
    <x v="25"/>
    <x v="25"/>
    <s v="ELTL01"/>
    <s v="Transpordi konkurentsivõime"/>
    <s v="ELTL"/>
    <x v="1"/>
    <s v="EL"/>
    <x v="0"/>
    <n v="-11210716.901893495"/>
  </r>
  <r>
    <s v="2025"/>
    <x v="2"/>
    <s v="LA0"/>
    <x v="0"/>
    <x v="0"/>
    <s v="Kindlaksmääratud vahendid"/>
    <x v="1"/>
    <x v="1"/>
    <x v="1"/>
    <x v="1"/>
    <x v="2"/>
    <x v="2"/>
    <s v="None"/>
    <s v="None"/>
    <s v="None"/>
    <s v="None"/>
    <x v="2"/>
    <x v="2"/>
    <s v="ELTL01"/>
    <s v="Transpordi konkurentsivõime"/>
    <s v="ELTL"/>
    <x v="1"/>
    <s v="EL"/>
    <x v="0"/>
    <n v="-15609010.586096605"/>
  </r>
  <r>
    <s v="2025"/>
    <x v="2"/>
    <s v="L10"/>
    <x v="1"/>
    <x v="0"/>
    <s v="Kindlaksmääratud vahendid"/>
    <x v="1"/>
    <x v="1"/>
    <x v="5"/>
    <x v="5"/>
    <x v="2"/>
    <x v="2"/>
    <s v="None"/>
    <s v="None"/>
    <s v="None"/>
    <s v="None"/>
    <x v="16"/>
    <x v="16"/>
    <s v="KLEK01"/>
    <s v="Eluslooduse kaitse ja kasutus"/>
    <s v="KLEK"/>
    <x v="4"/>
    <s v="KL"/>
    <x v="1"/>
    <n v="-226.19047142857141"/>
  </r>
  <r>
    <s v="2025"/>
    <x v="2"/>
    <s v="L70"/>
    <x v="2"/>
    <x v="1"/>
    <s v="Tulud ja tuludest sõltuvad kulud"/>
    <x v="1"/>
    <x v="1"/>
    <x v="3"/>
    <x v="3"/>
    <x v="2"/>
    <x v="2"/>
    <s v="9L70-MU21-BLUE4ALL"/>
    <s v="Merekaitse projekt 101094014"/>
    <s v="None"/>
    <s v="None"/>
    <x v="22"/>
    <x v="22"/>
    <s v="KLEK01"/>
    <s v="Eluslooduse kaitse ja kasutus"/>
    <s v="KLEK"/>
    <x v="4"/>
    <s v="KL"/>
    <x v="1"/>
    <n v="-18700"/>
  </r>
  <r>
    <s v="2025"/>
    <x v="2"/>
    <s v="L10"/>
    <x v="1"/>
    <x v="5"/>
    <s v="Muud tulud ja tuludest sõltuvad kulud"/>
    <x v="1"/>
    <x v="1"/>
    <x v="2"/>
    <x v="2"/>
    <x v="27"/>
    <x v="27"/>
    <s v="9L10-MU14-RB-CEF10"/>
    <s v="Rail Baltic 1435 mm raudtee arendamine Eestis CEF X rahastus"/>
    <s v="None"/>
    <s v="None"/>
    <x v="10"/>
    <x v="10"/>
    <s v="ELTL01"/>
    <s v="Transpordi konkurentsivõime"/>
    <s v="ELTL"/>
    <x v="1"/>
    <s v="EL"/>
    <x v="0"/>
    <n v="-14302784.9998"/>
  </r>
  <r>
    <s v="2025"/>
    <x v="2"/>
    <s v="L10"/>
    <x v="1"/>
    <x v="6"/>
    <s v="Vahendatud tulud ja nendest sõltuvad kulud – piirmäärad väljaspool SAP"/>
    <x v="1"/>
    <x v="1"/>
    <x v="2"/>
    <x v="2"/>
    <x v="55"/>
    <x v="55"/>
    <s v="S1LRF-EI21-02141"/>
    <s v="Elamute kohtküte"/>
    <s v="None"/>
    <s v="None"/>
    <x v="5"/>
    <x v="5"/>
    <s v="KLEM04"/>
    <s v="Õhukvaliteedi parendamine"/>
    <s v="KLEM"/>
    <x v="3"/>
    <s v="KL"/>
    <x v="1"/>
    <n v="-3999999.9999000002"/>
  </r>
  <r>
    <s v="2025"/>
    <x v="2"/>
    <s v="L10"/>
    <x v="1"/>
    <x v="5"/>
    <s v="Muud tulud ja tuludest sõltuvad kulud"/>
    <x v="1"/>
    <x v="1"/>
    <x v="2"/>
    <x v="2"/>
    <x v="27"/>
    <x v="27"/>
    <s v="9L10-MU14-RB-CEF11"/>
    <s v="Rail Baltic 1435 mm raudtee arendamine Eestis CEF XI rahastus"/>
    <s v="None"/>
    <s v="None"/>
    <x v="10"/>
    <x v="10"/>
    <s v="ELTL01"/>
    <s v="Transpordi konkurentsivõime"/>
    <s v="ELTL"/>
    <x v="1"/>
    <s v="EL"/>
    <x v="0"/>
    <n v="-9410708.9998000003"/>
  </r>
  <r>
    <s v="2025"/>
    <x v="2"/>
    <s v="L10"/>
    <x v="1"/>
    <x v="6"/>
    <s v="Vahendatud tulud ja nendest sõltuvad kulud – piirmäärad väljaspool SAP"/>
    <x v="1"/>
    <x v="1"/>
    <x v="2"/>
    <x v="2"/>
    <x v="37"/>
    <x v="37"/>
    <s v="S9LRR-EI20-04121"/>
    <s v="A Korterelamute rekonstrueerimise toetam"/>
    <s v="None"/>
    <s v="None"/>
    <x v="3"/>
    <x v="3"/>
    <s v="ELER02"/>
    <s v="Eluasemepoliitika"/>
    <s v="ELER"/>
    <x v="2"/>
    <s v="EL"/>
    <x v="0"/>
    <n v="-2664642"/>
  </r>
  <r>
    <s v="2025"/>
    <x v="2"/>
    <s v="L10"/>
    <x v="1"/>
    <x v="8"/>
    <s v="Välistoetuse riigieelarvelise kaasfinantseerimine toetuse vahendamisel"/>
    <x v="1"/>
    <x v="1"/>
    <x v="2"/>
    <x v="2"/>
    <x v="36"/>
    <x v="36"/>
    <s v="S1LCF-KI21-23212"/>
    <s v="Elupaikade taastamine"/>
    <s v="None"/>
    <s v="None"/>
    <x v="22"/>
    <x v="22"/>
    <s v="KLEK01"/>
    <s v="Eluslooduse kaitse ja kasutus"/>
    <s v="KLEK"/>
    <x v="4"/>
    <s v="KL"/>
    <x v="1"/>
    <n v="9.999999929277692E-5"/>
  </r>
  <r>
    <s v="2025"/>
    <x v="2"/>
    <s v="L70"/>
    <x v="2"/>
    <x v="1"/>
    <s v="Tulud ja tuludest sõltuvad kulud"/>
    <x v="3"/>
    <x v="3"/>
    <x v="8"/>
    <x v="8"/>
    <x v="2"/>
    <x v="2"/>
    <s v="1L70-CF21-23212-NIIT"/>
    <s v="Pärandniitude taastamine 2023–2029"/>
    <s v="None"/>
    <s v="None"/>
    <x v="26"/>
    <x v="26"/>
    <s v="XX0100"/>
    <s v="XX Meede"/>
    <s v="XX01"/>
    <x v="6"/>
    <s v="XX"/>
    <x v="2"/>
    <n v="-155495"/>
  </r>
  <r>
    <s v="2025"/>
    <x v="2"/>
    <s v="L10"/>
    <x v="1"/>
    <x v="8"/>
    <s v="Välistoetuse riigieelarvelise kaasfinantseerimine toetuse vahendamisel"/>
    <x v="1"/>
    <x v="1"/>
    <x v="2"/>
    <x v="2"/>
    <x v="33"/>
    <x v="33"/>
    <s v="S1LCF-RT21-03122"/>
    <s v="Raudteede rekonstr. ja eklektrifitseerim"/>
    <s v="None"/>
    <s v="None"/>
    <x v="10"/>
    <x v="10"/>
    <s v="ELTL01"/>
    <s v="Transpordi konkurentsivõime"/>
    <s v="ELTL"/>
    <x v="1"/>
    <s v="EL"/>
    <x v="0"/>
    <n v="-6562821.9999000002"/>
  </r>
  <r>
    <s v="2025"/>
    <x v="2"/>
    <s v="L10"/>
    <x v="1"/>
    <x v="8"/>
    <s v="Välistoetuse riigieelarvelise kaasfinantseerimine toetuse vahendamisel"/>
    <x v="1"/>
    <x v="1"/>
    <x v="2"/>
    <x v="2"/>
    <x v="35"/>
    <x v="35"/>
    <s v="S1LJT-RT21-06182"/>
    <s v="Pärandmõjude likvideerimine"/>
    <s v="None"/>
    <s v="None"/>
    <x v="9"/>
    <x v="9"/>
    <s v="KLEM03"/>
    <s v="Maapõueressursside uurimine ja kasutamine"/>
    <s v="KLEM"/>
    <x v="3"/>
    <s v="KL"/>
    <x v="1"/>
    <n v="-21571.999990000004"/>
  </r>
  <r>
    <s v="2025"/>
    <x v="2"/>
    <s v="L70"/>
    <x v="2"/>
    <x v="1"/>
    <s v="Tulud ja tuludest sõltuvad kulud"/>
    <x v="3"/>
    <x v="3"/>
    <x v="8"/>
    <x v="8"/>
    <x v="2"/>
    <x v="2"/>
    <s v="9L70-MU00-ADAPTEST"/>
    <s v="LIFE SIP AdaptEst kliimamuutustega kohanemine"/>
    <s v="None"/>
    <s v="None"/>
    <x v="26"/>
    <x v="26"/>
    <s v="XX0100"/>
    <s v="XX Meede"/>
    <s v="XX01"/>
    <x v="6"/>
    <s v="XX"/>
    <x v="2"/>
    <n v="-540"/>
  </r>
  <r>
    <s v="2025"/>
    <x v="2"/>
    <s v="L10"/>
    <x v="1"/>
    <x v="0"/>
    <s v="Kindlaksmääratud vahendid"/>
    <x v="1"/>
    <x v="1"/>
    <x v="2"/>
    <x v="2"/>
    <x v="9"/>
    <x v="9"/>
    <s v="None"/>
    <s v="None"/>
    <s v="None"/>
    <s v="None"/>
    <x v="10"/>
    <x v="10"/>
    <s v="ELTL01"/>
    <s v="Transpordi konkurentsivõime"/>
    <s v="ELTL"/>
    <x v="1"/>
    <s v="EL"/>
    <x v="0"/>
    <n v="-129000"/>
  </r>
  <r>
    <s v="2025"/>
    <x v="2"/>
    <s v="L10"/>
    <x v="1"/>
    <x v="0"/>
    <s v="Kindlaksmääratud vahendid"/>
    <x v="1"/>
    <x v="1"/>
    <x v="5"/>
    <x v="5"/>
    <x v="2"/>
    <x v="2"/>
    <s v="None"/>
    <s v="None"/>
    <s v="None"/>
    <s v="None"/>
    <x v="25"/>
    <x v="25"/>
    <s v="ELTL01"/>
    <s v="Transpordi konkurentsivõime"/>
    <s v="ELTL"/>
    <x v="1"/>
    <s v="EL"/>
    <x v="0"/>
    <n v="-226.19047142857141"/>
  </r>
  <r>
    <s v="2025"/>
    <x v="2"/>
    <s v="L10"/>
    <x v="1"/>
    <x v="1"/>
    <s v="Tulud ja tuludest sõltuvad kulud"/>
    <x v="1"/>
    <x v="1"/>
    <x v="1"/>
    <x v="1"/>
    <x v="2"/>
    <x v="2"/>
    <s v="9L10-MU00-CAEED-3"/>
    <s v="EL energeetikaprogrammi IEE projekt CA-EED-3"/>
    <s v="None"/>
    <s v="None"/>
    <x v="13"/>
    <x v="13"/>
    <s v="KLEM01"/>
    <s v="Energiavarustuse tagamine ja energiaturu korraldus"/>
    <s v="KLEM"/>
    <x v="3"/>
    <s v="KL"/>
    <x v="1"/>
    <n v="1.1000000085914508E-5"/>
  </r>
  <r>
    <s v="2025"/>
    <x v="2"/>
    <s v="L70"/>
    <x v="2"/>
    <x v="1"/>
    <s v="Tulud ja tuludest sõltuvad kulud"/>
    <x v="1"/>
    <x v="1"/>
    <x v="3"/>
    <x v="3"/>
    <x v="2"/>
    <x v="2"/>
    <s v="9L70-RR20-08112REPOW"/>
    <s v="Taastuvenergia kasutuselevõtu kiirendamine"/>
    <s v="None"/>
    <s v="None"/>
    <x v="18"/>
    <x v="18"/>
    <s v="KLEK02"/>
    <s v="Keskkonnakorraldus ja kiirgusohutus"/>
    <s v="KLEK"/>
    <x v="4"/>
    <s v="KL"/>
    <x v="1"/>
    <n v="-375000"/>
  </r>
  <r>
    <s v="2025"/>
    <x v="2"/>
    <s v="L10"/>
    <x v="1"/>
    <x v="6"/>
    <s v="Vahendatud tulud ja nendest sõltuvad kulud – piirmäärad väljaspool SAP"/>
    <x v="1"/>
    <x v="1"/>
    <x v="2"/>
    <x v="2"/>
    <x v="10"/>
    <x v="10"/>
    <s v="S9LRR-RT20-01121"/>
    <s v="A  E-ehituse arendamine"/>
    <s v="None"/>
    <s v="None"/>
    <x v="29"/>
    <x v="29"/>
    <s v="ELER01"/>
    <s v="Ehituspoliitika"/>
    <s v="ELER"/>
    <x v="2"/>
    <s v="EL"/>
    <x v="0"/>
    <n v="-2948080.9998000003"/>
  </r>
  <r>
    <s v="2025"/>
    <x v="2"/>
    <s v="L10"/>
    <x v="1"/>
    <x v="1"/>
    <s v="Tulud ja tuludest sõltuvad kulud"/>
    <x v="1"/>
    <x v="1"/>
    <x v="1"/>
    <x v="1"/>
    <x v="2"/>
    <x v="2"/>
    <s v="9L10-MU00-CAEED-3"/>
    <s v="EL energeetikaprogrammi IEE projekt CA-EED-3"/>
    <s v="None"/>
    <s v="None"/>
    <x v="24"/>
    <x v="24"/>
    <s v="KLEM01"/>
    <s v="Energiavarustuse tagamine ja energiaturu korraldus"/>
    <s v="KLEM"/>
    <x v="3"/>
    <s v="KL"/>
    <x v="1"/>
    <n v="4.7000000051866664E-5"/>
  </r>
  <r>
    <s v="2025"/>
    <x v="2"/>
    <s v="L10"/>
    <x v="1"/>
    <x v="5"/>
    <s v="Muud tulud ja tuludest sõltuvad kulud"/>
    <x v="1"/>
    <x v="1"/>
    <x v="2"/>
    <x v="2"/>
    <x v="27"/>
    <x v="27"/>
    <s v="S8L10-KVOOT"/>
    <s v="CO2 kvootide müügi arvel ja rohelise investeerimisskeemi kohaselt rahastatavad"/>
    <s v="L10-KLIIMA21-PLREM"/>
    <s v="Säästva liikuvuse pilootprojektid REM-"/>
    <x v="25"/>
    <x v="25"/>
    <s v="ELTL01"/>
    <s v="Transpordi konkurentsivõime"/>
    <s v="ELTL"/>
    <x v="1"/>
    <s v="EL"/>
    <x v="0"/>
    <n v="9.999983012676239E-5"/>
  </r>
  <r>
    <s v="2025"/>
    <x v="2"/>
    <s v="L70"/>
    <x v="2"/>
    <x v="1"/>
    <s v="Tulud ja tuludest sõltuvad kulud"/>
    <x v="3"/>
    <x v="3"/>
    <x v="8"/>
    <x v="8"/>
    <x v="2"/>
    <x v="2"/>
    <s v="9L70-ORAVALIFE"/>
    <s v="Lendorava elupaikade taastamine (LIFE17/NAT/FI/000469)"/>
    <s v="None"/>
    <s v="None"/>
    <x v="26"/>
    <x v="26"/>
    <s v="XX0100"/>
    <s v="XX Meede"/>
    <s v="XX01"/>
    <x v="6"/>
    <s v="XX"/>
    <x v="2"/>
    <n v="-413.99999999999989"/>
  </r>
  <r>
    <s v="2025"/>
    <x v="2"/>
    <s v="L10"/>
    <x v="1"/>
    <x v="1"/>
    <s v="Tulud ja tuludest sõltuvad kulud"/>
    <x v="2"/>
    <x v="2"/>
    <x v="6"/>
    <x v="6"/>
    <x v="24"/>
    <x v="24"/>
    <s v="9L10-MU21-CETP"/>
    <s v="Clean Energy Transition Partnership"/>
    <s v="None"/>
    <s v="None"/>
    <x v="26"/>
    <x v="26"/>
    <s v="XX0100"/>
    <s v="XX Meede"/>
    <s v="XX01"/>
    <x v="6"/>
    <s v="XX"/>
    <x v="2"/>
    <n v="1.0000000111176632E-4"/>
  </r>
  <r>
    <s v="2025"/>
    <x v="2"/>
    <s v="L70"/>
    <x v="2"/>
    <x v="1"/>
    <s v="Tulud ja tuludest sõltuvad kulud"/>
    <x v="3"/>
    <x v="3"/>
    <x v="8"/>
    <x v="8"/>
    <x v="2"/>
    <x v="2"/>
    <s v="9L70-MU14-WOODMEADOW"/>
    <s v="Puisniidu LIFE"/>
    <s v="None"/>
    <s v="None"/>
    <x v="26"/>
    <x v="26"/>
    <s v="XX0100"/>
    <s v="XX Meede"/>
    <s v="XX01"/>
    <x v="6"/>
    <s v="XX"/>
    <x v="2"/>
    <n v="-205705"/>
  </r>
  <r>
    <s v="2025"/>
    <x v="2"/>
    <s v="L10"/>
    <x v="1"/>
    <x v="8"/>
    <s v="Välistoetuse riigieelarvelise kaasfinantseerimine toetuse vahendamisel"/>
    <x v="1"/>
    <x v="1"/>
    <x v="2"/>
    <x v="2"/>
    <x v="52"/>
    <x v="52"/>
    <s v="S1LJT-RT21-61142"/>
    <s v="Jääkreostusobjektide ohutustamine"/>
    <s v="None"/>
    <s v="None"/>
    <x v="4"/>
    <x v="4"/>
    <s v="ELMV01"/>
    <s v="Merekeskkonna ja vee kaitse ning kasutus"/>
    <s v="ELMV"/>
    <x v="0"/>
    <s v="EL"/>
    <x v="0"/>
    <n v="-961606.99989999994"/>
  </r>
  <r>
    <s v="2025"/>
    <x v="2"/>
    <s v="LA0"/>
    <x v="0"/>
    <x v="2"/>
    <s v="Arvestuslikud vahendid"/>
    <x v="2"/>
    <x v="2"/>
    <x v="17"/>
    <x v="17"/>
    <x v="2"/>
    <x v="2"/>
    <s v="None"/>
    <s v="None"/>
    <s v="None"/>
    <s v="None"/>
    <x v="26"/>
    <x v="26"/>
    <s v="XX0100"/>
    <s v="XX Meede"/>
    <s v="XX01"/>
    <x v="6"/>
    <s v="XX"/>
    <x v="2"/>
    <n v="28000000.000100002"/>
  </r>
  <r>
    <s v="2025"/>
    <x v="2"/>
    <s v="L10"/>
    <x v="1"/>
    <x v="0"/>
    <s v="Kindlaksmääratud vahendid"/>
    <x v="1"/>
    <x v="1"/>
    <x v="2"/>
    <x v="2"/>
    <x v="9"/>
    <x v="9"/>
    <s v="None"/>
    <s v="None"/>
    <s v="None"/>
    <s v="None"/>
    <x v="12"/>
    <x v="12"/>
    <s v="ELER03"/>
    <s v="Ringmajanduse poliitika"/>
    <s v="ELER"/>
    <x v="2"/>
    <s v="EL"/>
    <x v="0"/>
    <n v="-3592.5924925925924"/>
  </r>
  <r>
    <s v="2025"/>
    <x v="2"/>
    <s v="L10"/>
    <x v="1"/>
    <x v="0"/>
    <s v="Kindlaksmääratud vahendid"/>
    <x v="1"/>
    <x v="1"/>
    <x v="5"/>
    <x v="5"/>
    <x v="2"/>
    <x v="2"/>
    <s v="None"/>
    <s v="None"/>
    <s v="None"/>
    <s v="None"/>
    <x v="21"/>
    <x v="21"/>
    <s v="ELTL01"/>
    <s v="Transpordi konkurentsivõime"/>
    <s v="ELTL"/>
    <x v="1"/>
    <s v="EL"/>
    <x v="0"/>
    <n v="-75.396823809523809"/>
  </r>
  <r>
    <s v="2025"/>
    <x v="2"/>
    <s v="L10"/>
    <x v="1"/>
    <x v="1"/>
    <s v="Tulud ja tuludest sõltuvad kulud"/>
    <x v="2"/>
    <x v="2"/>
    <x v="6"/>
    <x v="6"/>
    <x v="24"/>
    <x v="24"/>
    <s v="9L10-MU00-ADAPTEST"/>
    <s v="LIFE SIP AdaptEst kliimamuutustega kohanemine"/>
    <s v="None"/>
    <s v="None"/>
    <x v="26"/>
    <x v="26"/>
    <s v="XX0100"/>
    <s v="XX Meede"/>
    <s v="XX01"/>
    <x v="6"/>
    <s v="XX"/>
    <x v="2"/>
    <n v="835204.00020000013"/>
  </r>
  <r>
    <s v="2025"/>
    <x v="2"/>
    <s v="L10"/>
    <x v="1"/>
    <x v="8"/>
    <s v="Välistoetuse riigieelarvelise kaasfinantseerimine toetuse vahendamisel"/>
    <x v="1"/>
    <x v="1"/>
    <x v="2"/>
    <x v="2"/>
    <x v="32"/>
    <x v="32"/>
    <s v="S1LCF-RT21-03122"/>
    <s v="Raudteede rekonstr. ja eklektrifitseerim"/>
    <s v="None"/>
    <s v="None"/>
    <x v="10"/>
    <x v="10"/>
    <s v="ELTL01"/>
    <s v="Transpordi konkurentsivõime"/>
    <s v="ELTL"/>
    <x v="1"/>
    <s v="EL"/>
    <x v="0"/>
    <n v="-1499999.9999000002"/>
  </r>
  <r>
    <s v="2025"/>
    <x v="2"/>
    <s v="LA0"/>
    <x v="0"/>
    <x v="0"/>
    <s v="Kindlaksmääratud vahendid"/>
    <x v="1"/>
    <x v="1"/>
    <x v="3"/>
    <x v="3"/>
    <x v="2"/>
    <x v="2"/>
    <s v="None"/>
    <s v="None"/>
    <s v="LA0-KOOL-I-KVALIF"/>
    <s v="I kriitiline koolitus,kvalifikatsiooni k"/>
    <x v="8"/>
    <x v="8"/>
    <s v="ELMV02"/>
    <s v="Meremajanduse konkurentsivõime tõstmine"/>
    <s v="ELMV"/>
    <x v="0"/>
    <s v="EL"/>
    <x v="0"/>
    <n v="-39115.72"/>
  </r>
  <r>
    <s v="2025"/>
    <x v="2"/>
    <s v="L70"/>
    <x v="2"/>
    <x v="1"/>
    <s v="Tulud ja tuludest sõltuvad kulud"/>
    <x v="2"/>
    <x v="2"/>
    <x v="6"/>
    <x v="6"/>
    <x v="2"/>
    <x v="2"/>
    <s v="6L70-SH00-01212-BIM"/>
    <s v="Bioloogiline mitmekesisus"/>
    <s v="None"/>
    <s v="None"/>
    <x v="26"/>
    <x v="26"/>
    <s v="XX0100"/>
    <s v="XX Meede"/>
    <s v="XX01"/>
    <x v="6"/>
    <s v="XX"/>
    <x v="2"/>
    <n v="1065700.0001000001"/>
  </r>
  <r>
    <s v="2025"/>
    <x v="2"/>
    <s v="L10"/>
    <x v="1"/>
    <x v="0"/>
    <s v="Kindlaksmääratud vahendid"/>
    <x v="1"/>
    <x v="1"/>
    <x v="5"/>
    <x v="5"/>
    <x v="2"/>
    <x v="2"/>
    <s v="None"/>
    <s v="None"/>
    <s v="None"/>
    <s v="None"/>
    <x v="10"/>
    <x v="10"/>
    <s v="ELTL01"/>
    <s v="Transpordi konkurentsivõime"/>
    <s v="ELTL"/>
    <x v="1"/>
    <s v="EL"/>
    <x v="0"/>
    <n v="-75.396823809523809"/>
  </r>
  <r>
    <s v="2025"/>
    <x v="2"/>
    <s v="L10"/>
    <x v="1"/>
    <x v="1"/>
    <s v="Tulud ja tuludest sõltuvad kulud"/>
    <x v="1"/>
    <x v="1"/>
    <x v="1"/>
    <x v="1"/>
    <x v="2"/>
    <x v="2"/>
    <s v="9L10-FINEST_TWINS"/>
    <s v="Smart City Center of Excellence"/>
    <s v="None"/>
    <s v="None"/>
    <x v="25"/>
    <x v="25"/>
    <s v="ELTL01"/>
    <s v="Transpordi konkurentsivõime"/>
    <s v="ELTL"/>
    <x v="1"/>
    <s v="EL"/>
    <x v="0"/>
    <n v="1.0000000474974513E-4"/>
  </r>
  <r>
    <s v="2025"/>
    <x v="2"/>
    <s v="L70"/>
    <x v="2"/>
    <x v="1"/>
    <s v="Tulud ja tuludest sõltuvad kulud"/>
    <x v="2"/>
    <x v="2"/>
    <x v="6"/>
    <x v="6"/>
    <x v="2"/>
    <x v="2"/>
    <s v="9L70-MU00-ADAPTEST"/>
    <s v="LIFE SIP AdaptEst kliimamuutustega kohanemine"/>
    <s v="None"/>
    <s v="None"/>
    <x v="26"/>
    <x v="26"/>
    <s v="XX0100"/>
    <s v="XX Meede"/>
    <s v="XX01"/>
    <x v="6"/>
    <s v="XX"/>
    <x v="2"/>
    <n v="33000.000200000002"/>
  </r>
  <r>
    <s v="2025"/>
    <x v="2"/>
    <s v="L10"/>
    <x v="1"/>
    <x v="0"/>
    <s v="Kindlaksmääratud vahendid"/>
    <x v="1"/>
    <x v="1"/>
    <x v="5"/>
    <x v="5"/>
    <x v="2"/>
    <x v="2"/>
    <s v="None"/>
    <s v="None"/>
    <s v="None"/>
    <s v="None"/>
    <x v="8"/>
    <x v="8"/>
    <s v="ELMV02"/>
    <s v="Meremajanduse konkurentsivõime tõstmine"/>
    <s v="ELMV"/>
    <x v="0"/>
    <s v="EL"/>
    <x v="0"/>
    <n v="-75.396823809523809"/>
  </r>
  <r>
    <s v="2025"/>
    <x v="2"/>
    <s v="L10"/>
    <x v="1"/>
    <x v="0"/>
    <s v="Kindlaksmääratud vahendid"/>
    <x v="1"/>
    <x v="1"/>
    <x v="2"/>
    <x v="2"/>
    <x v="2"/>
    <x v="2"/>
    <s v="None"/>
    <s v="None"/>
    <s v="None"/>
    <s v="None"/>
    <x v="9"/>
    <x v="9"/>
    <s v="KLEM03"/>
    <s v="Maapõueressursside uurimine ja kasutamine"/>
    <s v="KLEM"/>
    <x v="3"/>
    <s v="KL"/>
    <x v="1"/>
    <n v="1.5873015968281834E-6"/>
  </r>
  <r>
    <s v="2025"/>
    <x v="2"/>
    <s v="L10"/>
    <x v="1"/>
    <x v="5"/>
    <s v="Muud tulud ja tuludest sõltuvad kulud"/>
    <x v="1"/>
    <x v="1"/>
    <x v="2"/>
    <x v="2"/>
    <x v="26"/>
    <x v="26"/>
    <s v="9L10-RB-AREND-CEF8"/>
    <s v="Rail Baltic 1435 mm raudtee arendamine Eestis(VIII)"/>
    <s v="None"/>
    <s v="None"/>
    <x v="10"/>
    <x v="10"/>
    <s v="ELTL01"/>
    <s v="Transpordi konkurentsivõime"/>
    <s v="ELTL"/>
    <x v="1"/>
    <s v="EL"/>
    <x v="0"/>
    <n v="-234945.99979999999"/>
  </r>
  <r>
    <s v="2025"/>
    <x v="2"/>
    <s v="L10"/>
    <x v="1"/>
    <x v="1"/>
    <s v="Tulud ja tuludest sõltuvad kulud"/>
    <x v="2"/>
    <x v="2"/>
    <x v="6"/>
    <x v="6"/>
    <x v="2"/>
    <x v="2"/>
    <s v="9L10-RR20-02211-RESS"/>
    <s v="Ressursitõhusate rohetehnoloogiate kasutuselevõtt"/>
    <s v="None"/>
    <s v="None"/>
    <x v="26"/>
    <x v="26"/>
    <s v="XX0100"/>
    <s v="XX Meede"/>
    <s v="XX01"/>
    <x v="6"/>
    <s v="XX"/>
    <x v="2"/>
    <n v="25257.000199999999"/>
  </r>
  <r>
    <s v="2025"/>
    <x v="2"/>
    <s v="L10"/>
    <x v="1"/>
    <x v="1"/>
    <s v="Tulud ja tuludest sõltuvad kulud"/>
    <x v="0"/>
    <x v="0"/>
    <x v="0"/>
    <x v="0"/>
    <x v="10"/>
    <x v="10"/>
    <s v="9L10-RR20-01122-EEH"/>
    <s v="E-ehituse arendamine"/>
    <s v="None"/>
    <s v="None"/>
    <x v="26"/>
    <x v="26"/>
    <s v="XX0100"/>
    <s v="XX Meede"/>
    <s v="XX01"/>
    <x v="6"/>
    <s v="XX"/>
    <x v="2"/>
    <n v="-149999.99989999982"/>
  </r>
  <r>
    <s v="2025"/>
    <x v="2"/>
    <s v="L10"/>
    <x v="1"/>
    <x v="1"/>
    <s v="Tulud ja tuludest sõltuvad kulud"/>
    <x v="2"/>
    <x v="2"/>
    <x v="6"/>
    <x v="6"/>
    <x v="2"/>
    <x v="2"/>
    <s v="9L10-RR20-01122-EEH"/>
    <s v="E-ehituse arendamine"/>
    <s v="None"/>
    <s v="None"/>
    <x v="26"/>
    <x v="26"/>
    <s v="XX0100"/>
    <s v="XX Meede"/>
    <s v="XX01"/>
    <x v="6"/>
    <s v="XX"/>
    <x v="2"/>
    <n v="573053.00040000002"/>
  </r>
  <r>
    <s v="2025"/>
    <x v="2"/>
    <s v="L70"/>
    <x v="2"/>
    <x v="1"/>
    <s v="Tulud ja tuludest sõltuvad kulud"/>
    <x v="2"/>
    <x v="2"/>
    <x v="6"/>
    <x v="6"/>
    <x v="2"/>
    <x v="2"/>
    <s v="1L70-CF21-23212-NIIT"/>
    <s v="Pärandniitude taastamine 2023–2029"/>
    <s v="None"/>
    <s v="None"/>
    <x v="26"/>
    <x v="26"/>
    <s v="XX0100"/>
    <s v="XX Meede"/>
    <s v="XX01"/>
    <x v="6"/>
    <s v="XX"/>
    <x v="2"/>
    <n v="822205.00009999995"/>
  </r>
  <r>
    <s v="2025"/>
    <x v="2"/>
    <s v="L10"/>
    <x v="1"/>
    <x v="1"/>
    <s v="Tulud ja tuludest sõltuvad kulud"/>
    <x v="0"/>
    <x v="0"/>
    <x v="0"/>
    <x v="0"/>
    <x v="28"/>
    <x v="28"/>
    <s v="9L10-MU14-RB-CEF9"/>
    <s v="Rail Baltic 1435 mm raudtee arendamine Eestis CEF IX rahastus"/>
    <s v="None"/>
    <s v="None"/>
    <x v="26"/>
    <x v="26"/>
    <s v="XX0100"/>
    <s v="XX Meede"/>
    <s v="XX01"/>
    <x v="6"/>
    <s v="XX"/>
    <x v="2"/>
    <n v="-659194.99970000016"/>
  </r>
  <r>
    <s v="2025"/>
    <x v="2"/>
    <s v="L10"/>
    <x v="1"/>
    <x v="0"/>
    <s v="Kindlaksmääratud vahendid"/>
    <x v="1"/>
    <x v="1"/>
    <x v="5"/>
    <x v="5"/>
    <x v="2"/>
    <x v="2"/>
    <s v="None"/>
    <s v="None"/>
    <s v="None"/>
    <s v="None"/>
    <x v="4"/>
    <x v="4"/>
    <s v="ELMV01"/>
    <s v="Merekeskkonna ja vee kaitse ning kasutus"/>
    <s v="ELMV"/>
    <x v="0"/>
    <s v="EL"/>
    <x v="0"/>
    <n v="-226.19047142857141"/>
  </r>
  <r>
    <s v="2025"/>
    <x v="2"/>
    <s v="L10"/>
    <x v="1"/>
    <x v="1"/>
    <s v="Tulud ja tuludest sõltuvad kulud"/>
    <x v="1"/>
    <x v="1"/>
    <x v="1"/>
    <x v="1"/>
    <x v="2"/>
    <x v="2"/>
    <s v="1L10-TA21-07121"/>
    <s v="SF21+ tehniline abi KEM"/>
    <s v="None"/>
    <s v="None"/>
    <x v="5"/>
    <x v="5"/>
    <s v="KLEM04"/>
    <s v="Õhukvaliteedi parendamine"/>
    <s v="KLEM"/>
    <x v="3"/>
    <s v="KL"/>
    <x v="1"/>
    <n v="-114573.89049827994"/>
  </r>
  <r>
    <s v="2025"/>
    <x v="2"/>
    <s v="L10"/>
    <x v="1"/>
    <x v="1"/>
    <s v="Tulud ja tuludest sõltuvad kulud"/>
    <x v="2"/>
    <x v="2"/>
    <x v="6"/>
    <x v="6"/>
    <x v="2"/>
    <x v="2"/>
    <s v="9L10-MU14-RB-CEF9"/>
    <s v="Rail Baltic 1435 mm raudtee arendamine Eestis CEF IX rahastus"/>
    <s v="None"/>
    <s v="None"/>
    <x v="26"/>
    <x v="26"/>
    <s v="XX0100"/>
    <s v="XX Meede"/>
    <s v="XX01"/>
    <x v="6"/>
    <s v="XX"/>
    <x v="2"/>
    <n v="45958513.002400011"/>
  </r>
  <r>
    <s v="2025"/>
    <x v="2"/>
    <s v="L10"/>
    <x v="1"/>
    <x v="0"/>
    <s v="Kindlaksmääratud vahendid"/>
    <x v="1"/>
    <x v="1"/>
    <x v="2"/>
    <x v="2"/>
    <x v="2"/>
    <x v="2"/>
    <s v="None"/>
    <s v="None"/>
    <s v="None"/>
    <s v="None"/>
    <x v="11"/>
    <x v="11"/>
    <s v="KLEK02"/>
    <s v="Keskkonnakorraldus ja kiirgusohutus"/>
    <s v="KLEK"/>
    <x v="4"/>
    <s v="KL"/>
    <x v="1"/>
    <n v="-444599.99989841267"/>
  </r>
  <r>
    <s v="2025"/>
    <x v="2"/>
    <s v="LA0"/>
    <x v="0"/>
    <x v="2"/>
    <s v="Arvestuslikud vahendid"/>
    <x v="3"/>
    <x v="3"/>
    <x v="7"/>
    <x v="7"/>
    <x v="56"/>
    <x v="56"/>
    <s v="None"/>
    <s v="None"/>
    <s v="None"/>
    <s v="None"/>
    <x v="26"/>
    <x v="26"/>
    <s v="XX0100"/>
    <s v="XX Meede"/>
    <s v="XX01"/>
    <x v="6"/>
    <s v="XX"/>
    <x v="2"/>
    <n v="-4400"/>
  </r>
  <r>
    <s v="2025"/>
    <x v="2"/>
    <s v="LA0"/>
    <x v="0"/>
    <x v="2"/>
    <s v="Arvestuslikud vahendid"/>
    <x v="3"/>
    <x v="3"/>
    <x v="8"/>
    <x v="8"/>
    <x v="25"/>
    <x v="25"/>
    <s v="None"/>
    <s v="None"/>
    <s v="None"/>
    <s v="None"/>
    <x v="26"/>
    <x v="26"/>
    <s v="XX0100"/>
    <s v="XX Meede"/>
    <s v="XX01"/>
    <x v="6"/>
    <s v="XX"/>
    <x v="2"/>
    <n v="-11368.46"/>
  </r>
  <r>
    <s v="2025"/>
    <x v="2"/>
    <s v="L10"/>
    <x v="1"/>
    <x v="5"/>
    <s v="Muud tulud ja tuludest sõltuvad kulud"/>
    <x v="1"/>
    <x v="1"/>
    <x v="2"/>
    <x v="2"/>
    <x v="26"/>
    <x v="26"/>
    <s v="S8L10-KVOOT"/>
    <s v="CO2 kvootide müügi arvel ja rohelise investeerimisskeemi kohaselt rahastatavad"/>
    <s v="L10-KLIIMA21-REOVEE"/>
    <s v="None"/>
    <x v="4"/>
    <x v="4"/>
    <s v="ELMV01"/>
    <s v="Merekeskkonna ja vee kaitse ning kasutus"/>
    <s v="ELMV"/>
    <x v="0"/>
    <s v="EL"/>
    <x v="0"/>
    <n v="-450000"/>
  </r>
  <r>
    <s v="2025"/>
    <x v="2"/>
    <s v="L10"/>
    <x v="1"/>
    <x v="1"/>
    <s v="Tulud ja tuludest sõltuvad kulud"/>
    <x v="2"/>
    <x v="2"/>
    <x v="6"/>
    <x v="6"/>
    <x v="2"/>
    <x v="2"/>
    <s v="9L10-MU00-NET4LIFE"/>
    <s v="Net4LIFE riiklike kontaktinimeste võrgustik"/>
    <s v="None"/>
    <s v="None"/>
    <x v="26"/>
    <x v="26"/>
    <s v="XX0100"/>
    <s v="XX Meede"/>
    <s v="XX01"/>
    <x v="6"/>
    <s v="XX"/>
    <x v="2"/>
    <n v="9.999999929277692E-5"/>
  </r>
  <r>
    <s v="2025"/>
    <x v="2"/>
    <s v="L10"/>
    <x v="1"/>
    <x v="0"/>
    <s v="Kindlaksmääratud vahendid"/>
    <x v="1"/>
    <x v="1"/>
    <x v="5"/>
    <x v="5"/>
    <x v="2"/>
    <x v="2"/>
    <s v="None"/>
    <s v="None"/>
    <s v="None"/>
    <s v="None"/>
    <x v="6"/>
    <x v="6"/>
    <s v="ELMV01"/>
    <s v="Merekeskkonna ja vee kaitse ning kasutus"/>
    <s v="ELMV"/>
    <x v="0"/>
    <s v="EL"/>
    <x v="0"/>
    <n v="-226.19047142857141"/>
  </r>
  <r>
    <s v="2025"/>
    <x v="2"/>
    <s v="L70"/>
    <x v="2"/>
    <x v="1"/>
    <s v="Tulud ja tuludest sõltuvad kulud"/>
    <x v="2"/>
    <x v="2"/>
    <x v="6"/>
    <x v="6"/>
    <x v="24"/>
    <x v="24"/>
    <s v="9L70-RANNIKULIFE"/>
    <s v="Läänemere rannikuelupaikade võrgustike taastamine (LIFE17 NAT/FI/000544)"/>
    <s v="None"/>
    <s v="None"/>
    <x v="26"/>
    <x v="26"/>
    <s v="XX0100"/>
    <s v="XX Meede"/>
    <s v="XX01"/>
    <x v="6"/>
    <s v="XX"/>
    <x v="2"/>
    <n v="12291.0002"/>
  </r>
  <r>
    <s v="2025"/>
    <x v="2"/>
    <s v="L10"/>
    <x v="1"/>
    <x v="8"/>
    <s v="Välistoetuse riigieelarvelise kaasfinantseerimine toetuse vahendamisel"/>
    <x v="1"/>
    <x v="1"/>
    <x v="2"/>
    <x v="2"/>
    <x v="41"/>
    <x v="41"/>
    <s v="S1LJT-RT21-61152"/>
    <s v="Kurtna järvede veerežiimi taastamine"/>
    <s v="None"/>
    <s v="None"/>
    <x v="22"/>
    <x v="22"/>
    <s v="KLEK01"/>
    <s v="Eluslooduse kaitse ja kasutus"/>
    <s v="KLEK"/>
    <x v="4"/>
    <s v="KL"/>
    <x v="1"/>
    <n v="-85713.999899999995"/>
  </r>
  <r>
    <s v="2025"/>
    <x v="2"/>
    <s v="L10"/>
    <x v="1"/>
    <x v="0"/>
    <s v="Kindlaksmääratud vahendid"/>
    <x v="1"/>
    <x v="1"/>
    <x v="3"/>
    <x v="3"/>
    <x v="2"/>
    <x v="2"/>
    <s v="None"/>
    <s v="None"/>
    <s v="None"/>
    <s v="None"/>
    <x v="19"/>
    <x v="19"/>
    <s v="KLRK01"/>
    <s v="Kliimaeesmärkide elluviimine ja ilmainfo tagamine ning rohereformi ja keskkonnateadlikkuse suunamine"/>
    <s v="KLRK"/>
    <x v="5"/>
    <s v="KL"/>
    <x v="1"/>
    <n v="-27203.945617486868"/>
  </r>
  <r>
    <s v="2025"/>
    <x v="2"/>
    <s v="L10"/>
    <x v="1"/>
    <x v="1"/>
    <s v="Tulud ja tuludest sõltuvad kulud"/>
    <x v="1"/>
    <x v="1"/>
    <x v="2"/>
    <x v="2"/>
    <x v="28"/>
    <x v="28"/>
    <s v="9L10-MU21-RB-CEF12"/>
    <s v="Rail Baltic 1435 mm raudtee arendamine Eestis CEF XII rahastus"/>
    <s v="None"/>
    <s v="None"/>
    <x v="10"/>
    <x v="10"/>
    <s v="ELTL01"/>
    <s v="Transpordi konkurentsivõime"/>
    <s v="ELTL"/>
    <x v="1"/>
    <s v="EL"/>
    <x v="0"/>
    <n v="-3306379.6798000019"/>
  </r>
  <r>
    <s v="2025"/>
    <x v="2"/>
    <s v="L10"/>
    <x v="1"/>
    <x v="1"/>
    <s v="Tulud ja tuludest sõltuvad kulud"/>
    <x v="2"/>
    <x v="2"/>
    <x v="6"/>
    <x v="6"/>
    <x v="2"/>
    <x v="2"/>
    <s v="1L10-RF21-01121SEKMO"/>
    <s v="Väikeste moodulreaktorite strateegiate tehniline analüüs"/>
    <s v="None"/>
    <s v="None"/>
    <x v="26"/>
    <x v="26"/>
    <s v="XX0100"/>
    <s v="XX Meede"/>
    <s v="XX01"/>
    <x v="6"/>
    <s v="XX"/>
    <x v="2"/>
    <n v="26306.570200000002"/>
  </r>
  <r>
    <s v="2025"/>
    <x v="2"/>
    <s v="L10"/>
    <x v="1"/>
    <x v="0"/>
    <s v="Kindlaksmääratud vahendid"/>
    <x v="1"/>
    <x v="1"/>
    <x v="5"/>
    <x v="5"/>
    <x v="2"/>
    <x v="2"/>
    <s v="None"/>
    <s v="None"/>
    <s v="None"/>
    <s v="None"/>
    <x v="17"/>
    <x v="17"/>
    <s v="ELER03"/>
    <s v="Ringmajanduse poliitika"/>
    <s v="ELER"/>
    <x v="2"/>
    <s v="EL"/>
    <x v="0"/>
    <n v="-150.79364761904762"/>
  </r>
  <r>
    <s v="2025"/>
    <x v="2"/>
    <s v="L70"/>
    <x v="2"/>
    <x v="3"/>
    <s v="Majandustegevusest laekuv tulu"/>
    <x v="2"/>
    <x v="2"/>
    <x v="10"/>
    <x v="10"/>
    <x v="2"/>
    <x v="2"/>
    <s v="None"/>
    <s v="None"/>
    <s v="L70-KKO-OMATULU"/>
    <s v="KKO tasulised teenused"/>
    <x v="26"/>
    <x v="26"/>
    <s v="XX0100"/>
    <s v="XX Meede"/>
    <s v="XX01"/>
    <x v="6"/>
    <s v="XX"/>
    <x v="2"/>
    <n v="285831.00020000001"/>
  </r>
  <r>
    <s v="2025"/>
    <x v="2"/>
    <s v="L10"/>
    <x v="1"/>
    <x v="5"/>
    <s v="Muud tulud ja tuludest sõltuvad kulud"/>
    <x v="1"/>
    <x v="1"/>
    <x v="1"/>
    <x v="1"/>
    <x v="26"/>
    <x v="26"/>
    <s v="S8L10-KVOOT"/>
    <s v="CO2 kvootide müügi arvel ja rohelise investeerimisskeemi kohaselt rahastatavad"/>
    <s v="L10-KLIIMA-PILOOT"/>
    <s v="Kliimapoliitika eesmärkide täitmine"/>
    <x v="19"/>
    <x v="19"/>
    <s v="KLRK01"/>
    <s v="Kliimaeesmärkide elluviimine ja ilmainfo tagamine ning rohereformi ja keskkonnateadlikkuse suunamine"/>
    <s v="KLRK"/>
    <x v="5"/>
    <s v="KL"/>
    <x v="1"/>
    <n v="-150000"/>
  </r>
  <r>
    <s v="2025"/>
    <x v="2"/>
    <s v="L10"/>
    <x v="1"/>
    <x v="1"/>
    <s v="Tulud ja tuludest sõltuvad kulud"/>
    <x v="3"/>
    <x v="3"/>
    <x v="7"/>
    <x v="7"/>
    <x v="2"/>
    <x v="2"/>
    <s v="9L10-MU14-RB-CEF9"/>
    <s v="Rail Baltic 1435 mm raudtee arendamine Eestis CEF IX rahastus"/>
    <s v="None"/>
    <s v="None"/>
    <x v="26"/>
    <x v="26"/>
    <s v="XX0100"/>
    <s v="XX Meede"/>
    <s v="XX01"/>
    <x v="6"/>
    <s v="XX"/>
    <x v="2"/>
    <n v="4.9999998736893769E-4"/>
  </r>
  <r>
    <s v="2025"/>
    <x v="2"/>
    <s v="L10"/>
    <x v="1"/>
    <x v="1"/>
    <s v="Tulud ja tuludest sõltuvad kulud"/>
    <x v="1"/>
    <x v="1"/>
    <x v="2"/>
    <x v="2"/>
    <x v="28"/>
    <x v="28"/>
    <s v="9L10-RB-AREND-CEF8"/>
    <s v="Rail Baltic 1435 mm raudtee arendamine Eestis(VIII)"/>
    <s v="None"/>
    <s v="None"/>
    <x v="10"/>
    <x v="10"/>
    <s v="ELTL01"/>
    <s v="Transpordi konkurentsivõime"/>
    <s v="ELTL"/>
    <x v="1"/>
    <s v="EL"/>
    <x v="0"/>
    <n v="-27129097.999799997"/>
  </r>
  <r>
    <s v="2025"/>
    <x v="2"/>
    <s v="L10"/>
    <x v="1"/>
    <x v="0"/>
    <s v="Kindlaksmääratud vahendid"/>
    <x v="1"/>
    <x v="1"/>
    <x v="5"/>
    <x v="5"/>
    <x v="2"/>
    <x v="2"/>
    <s v="None"/>
    <s v="None"/>
    <s v="None"/>
    <s v="None"/>
    <x v="12"/>
    <x v="12"/>
    <s v="ELER03"/>
    <s v="Ringmajanduse poliitika"/>
    <s v="ELER"/>
    <x v="2"/>
    <s v="EL"/>
    <x v="0"/>
    <n v="-301.58729523809524"/>
  </r>
  <r>
    <s v="2025"/>
    <x v="2"/>
    <s v="L70"/>
    <x v="2"/>
    <x v="9"/>
    <s v="Edasiantav maks – keskkonnatasud"/>
    <x v="2"/>
    <x v="2"/>
    <x v="14"/>
    <x v="14"/>
    <x v="2"/>
    <x v="2"/>
    <s v="None"/>
    <s v="None"/>
    <s v="None"/>
    <s v="None"/>
    <x v="26"/>
    <x v="26"/>
    <s v="XX0100"/>
    <s v="XX Meede"/>
    <s v="XX01"/>
    <x v="6"/>
    <s v="XX"/>
    <x v="2"/>
    <n v="14495341.000299999"/>
  </r>
  <r>
    <s v="2025"/>
    <x v="2"/>
    <s v="L10"/>
    <x v="1"/>
    <x v="1"/>
    <s v="Tulud ja tuludest sõltuvad kulud"/>
    <x v="1"/>
    <x v="1"/>
    <x v="2"/>
    <x v="2"/>
    <x v="28"/>
    <x v="28"/>
    <s v="9L10-MU14-RB-CEF9"/>
    <s v="Rail Baltic 1435 mm raudtee arendamine Eestis CEF IX rahastus"/>
    <s v="None"/>
    <s v="None"/>
    <x v="10"/>
    <x v="10"/>
    <s v="ELTL01"/>
    <s v="Transpordi konkurentsivõime"/>
    <s v="ELTL"/>
    <x v="1"/>
    <s v="EL"/>
    <x v="0"/>
    <n v="-42105181.999699995"/>
  </r>
  <r>
    <s v="2025"/>
    <x v="2"/>
    <s v="L10"/>
    <x v="1"/>
    <x v="0"/>
    <s v="Kindlaksmääratud vahendid"/>
    <x v="1"/>
    <x v="1"/>
    <x v="1"/>
    <x v="1"/>
    <x v="7"/>
    <x v="7"/>
    <s v="None"/>
    <s v="None"/>
    <s v="None"/>
    <s v="None"/>
    <x v="29"/>
    <x v="29"/>
    <s v="ELER01"/>
    <s v="Ehituspoliitika"/>
    <s v="ELER"/>
    <x v="2"/>
    <s v="EL"/>
    <x v="0"/>
    <n v="-1146.6732506575597"/>
  </r>
  <r>
    <s v="2025"/>
    <x v="2"/>
    <s v="L10"/>
    <x v="1"/>
    <x v="5"/>
    <s v="Muud tulud ja tuludest sõltuvad kulud"/>
    <x v="1"/>
    <x v="1"/>
    <x v="3"/>
    <x v="3"/>
    <x v="26"/>
    <x v="26"/>
    <s v="S8L10-KVOOT"/>
    <s v="CO2 kvootide müügi arvel ja rohelise investeerimisskeemi kohaselt rahastatavad"/>
    <s v="L10-KLIIMA21"/>
    <s v="None"/>
    <x v="19"/>
    <x v="19"/>
    <s v="KLRK01"/>
    <s v="Kliimaeesmärkide elluviimine ja ilmainfo tagamine ning rohereformi ja keskkonnateadlikkuse suunamine"/>
    <s v="KLRK"/>
    <x v="5"/>
    <s v="KL"/>
    <x v="1"/>
    <n v="4.9999955081148084E-4"/>
  </r>
  <r>
    <s v="2025"/>
    <x v="2"/>
    <s v="L10"/>
    <x v="1"/>
    <x v="0"/>
    <s v="Kindlaksmääratud vahendid"/>
    <x v="1"/>
    <x v="1"/>
    <x v="1"/>
    <x v="1"/>
    <x v="7"/>
    <x v="7"/>
    <s v="None"/>
    <s v="None"/>
    <s v="None"/>
    <s v="None"/>
    <x v="14"/>
    <x v="14"/>
    <s v="ELER01"/>
    <s v="Ehituspoliitika"/>
    <s v="ELER"/>
    <x v="2"/>
    <s v="EL"/>
    <x v="0"/>
    <n v="-5733.3662532877979"/>
  </r>
  <r>
    <s v="2025"/>
    <x v="2"/>
    <s v="L10"/>
    <x v="1"/>
    <x v="5"/>
    <s v="Muud tulud ja tuludest sõltuvad kulud"/>
    <x v="3"/>
    <x v="3"/>
    <x v="8"/>
    <x v="8"/>
    <x v="26"/>
    <x v="26"/>
    <s v="9L10-MU00-ADAPTEST"/>
    <s v="LIFE SIP AdaptEst kliimamuutustega kohanemine"/>
    <s v="L10-KLIIMA21-ADAPTES"/>
    <s v="LIFE-SIP AdaptEst omafinantseering"/>
    <x v="26"/>
    <x v="26"/>
    <s v="XX0100"/>
    <s v="XX Meede"/>
    <s v="XX01"/>
    <x v="6"/>
    <s v="XX"/>
    <x v="2"/>
    <n v="-500"/>
  </r>
  <r>
    <s v="2025"/>
    <x v="2"/>
    <s v="L40"/>
    <x v="6"/>
    <x v="1"/>
    <s v="Tulud ja tuludest sõltuvad kulud"/>
    <x v="1"/>
    <x v="1"/>
    <x v="3"/>
    <x v="3"/>
    <x v="2"/>
    <x v="2"/>
    <s v="1L40-CF21-24142-JAAT"/>
    <s v="Jäätmete liigiti kogumise edendamine"/>
    <s v="None"/>
    <s v="None"/>
    <x v="12"/>
    <x v="12"/>
    <s v="ELER03"/>
    <s v="Ringmajanduse poliitika"/>
    <s v="ELER"/>
    <x v="2"/>
    <s v="EL"/>
    <x v="0"/>
    <n v="-169474"/>
  </r>
  <r>
    <s v="2025"/>
    <x v="2"/>
    <s v="L10"/>
    <x v="1"/>
    <x v="5"/>
    <s v="Muud tulud ja tuludest sõltuvad kulud"/>
    <x v="3"/>
    <x v="3"/>
    <x v="8"/>
    <x v="8"/>
    <x v="26"/>
    <x v="26"/>
    <s v="S8L10-KVOOT"/>
    <s v="CO2 kvootide müügi arvel ja rohelise investeerimisskeemi kohaselt rahastatavad"/>
    <s v="L10-KLIIMA21"/>
    <s v="None"/>
    <x v="26"/>
    <x v="26"/>
    <s v="XX0100"/>
    <s v="XX Meede"/>
    <s v="XX01"/>
    <x v="6"/>
    <s v="XX"/>
    <x v="2"/>
    <n v="2.0000000949949029E-4"/>
  </r>
  <r>
    <s v="2025"/>
    <x v="2"/>
    <s v="L10"/>
    <x v="1"/>
    <x v="5"/>
    <s v="Muud tulud ja tuludest sõltuvad kulud"/>
    <x v="3"/>
    <x v="3"/>
    <x v="8"/>
    <x v="8"/>
    <x v="26"/>
    <x v="26"/>
    <s v="S8L10-KVOOT"/>
    <s v="CO2 kvootide müügi arvel ja rohelise investeerimisskeemi kohaselt rahastatavad"/>
    <s v="L10-KLIIMA21-LOODUS"/>
    <s v="None"/>
    <x v="26"/>
    <x v="26"/>
    <s v="XX0100"/>
    <s v="XX Meede"/>
    <s v="XX01"/>
    <x v="6"/>
    <s v="XX"/>
    <x v="2"/>
    <n v="-90160"/>
  </r>
  <r>
    <s v="2025"/>
    <x v="2"/>
    <s v="L10"/>
    <x v="1"/>
    <x v="5"/>
    <s v="Muud tulud ja tuludest sõltuvad kulud"/>
    <x v="3"/>
    <x v="3"/>
    <x v="7"/>
    <x v="7"/>
    <x v="27"/>
    <x v="27"/>
    <s v="9L10-MU14-RB-CEF9"/>
    <s v="Rail Baltic 1435 mm raudtee arendamine Eestis CEF IX rahastus"/>
    <s v="None"/>
    <s v="None"/>
    <x v="26"/>
    <x v="26"/>
    <s v="XX0100"/>
    <s v="XX Meede"/>
    <s v="XX01"/>
    <x v="6"/>
    <s v="XX"/>
    <x v="2"/>
    <n v="1.9999999494757503E-4"/>
  </r>
  <r>
    <s v="2025"/>
    <x v="2"/>
    <s v="L10"/>
    <x v="1"/>
    <x v="0"/>
    <s v="Kindlaksmääratud vahendid"/>
    <x v="1"/>
    <x v="1"/>
    <x v="3"/>
    <x v="3"/>
    <x v="2"/>
    <x v="2"/>
    <s v="None"/>
    <s v="None"/>
    <s v="L10-TA-E-EHITUS"/>
    <s v="E-ehitus"/>
    <x v="30"/>
    <x v="30"/>
    <s v="ELMR01"/>
    <s v="Maa ja ruumiloome"/>
    <s v="ELMR"/>
    <x v="8"/>
    <s v="EL"/>
    <x v="0"/>
    <n v="1.000000920612365E-4"/>
  </r>
  <r>
    <s v="2025"/>
    <x v="2"/>
    <s v="L10"/>
    <x v="1"/>
    <x v="5"/>
    <s v="Muud tulud ja tuludest sõltuvad kulud"/>
    <x v="2"/>
    <x v="2"/>
    <x v="11"/>
    <x v="11"/>
    <x v="26"/>
    <x v="26"/>
    <s v="S8L10-KVOOT"/>
    <s v="CO2 kvootide müügi arvel ja rohelise investeerimisskeemi kohaselt rahastatavad"/>
    <s v="None"/>
    <s v="None"/>
    <x v="26"/>
    <x v="26"/>
    <s v="XX0100"/>
    <s v="XX Meede"/>
    <s v="XX01"/>
    <x v="6"/>
    <s v="XX"/>
    <x v="2"/>
    <n v="185657867.00029996"/>
  </r>
  <r>
    <s v="2025"/>
    <x v="2"/>
    <s v="L10"/>
    <x v="1"/>
    <x v="4"/>
    <s v="Mitterahalised vahendid"/>
    <x v="1"/>
    <x v="1"/>
    <x v="9"/>
    <x v="9"/>
    <x v="2"/>
    <x v="2"/>
    <s v="None"/>
    <s v="None"/>
    <s v="None"/>
    <s v="None"/>
    <x v="17"/>
    <x v="17"/>
    <s v="ELER03"/>
    <s v="Ringmajanduse poliitika"/>
    <s v="ELER"/>
    <x v="2"/>
    <s v="EL"/>
    <x v="0"/>
    <n v="9.9999999974897946E-5"/>
  </r>
  <r>
    <s v="2025"/>
    <x v="2"/>
    <s v="L40"/>
    <x v="6"/>
    <x v="1"/>
    <s v="Tulud ja tuludest sõltuvad kulud"/>
    <x v="1"/>
    <x v="1"/>
    <x v="1"/>
    <x v="1"/>
    <x v="2"/>
    <x v="2"/>
    <s v="1L40-CF21-23142-HUD3"/>
    <s v="Meteoroloogilise, hüdroloogilise ja keskkonnaseire arendamine"/>
    <s v="None"/>
    <s v="None"/>
    <x v="4"/>
    <x v="4"/>
    <s v="ELMV01"/>
    <s v="Merekeskkonna ja vee kaitse ning kasutus"/>
    <s v="ELMV"/>
    <x v="0"/>
    <s v="EL"/>
    <x v="0"/>
    <n v="-35836.499999999985"/>
  </r>
  <r>
    <s v="2025"/>
    <x v="2"/>
    <s v="L40"/>
    <x v="6"/>
    <x v="2"/>
    <s v="Arvestuslikud vahendid"/>
    <x v="3"/>
    <x v="3"/>
    <x v="8"/>
    <x v="8"/>
    <x v="2"/>
    <x v="2"/>
    <s v="9L40-MU00-ADAPTEST"/>
    <s v="LIFE SIP AdaptEst kliimamuutustega kohanemine"/>
    <s v="None"/>
    <s v="None"/>
    <x v="26"/>
    <x v="26"/>
    <s v="XX0100"/>
    <s v="XX Meede"/>
    <s v="XX01"/>
    <x v="6"/>
    <s v="XX"/>
    <x v="2"/>
    <n v="9.9999998838029569E-5"/>
  </r>
  <r>
    <s v="2025"/>
    <x v="2"/>
    <s v="L10"/>
    <x v="1"/>
    <x v="0"/>
    <s v="Kindlaksmääratud vahendid"/>
    <x v="1"/>
    <x v="1"/>
    <x v="3"/>
    <x v="3"/>
    <x v="2"/>
    <x v="2"/>
    <s v="None"/>
    <s v="None"/>
    <s v="L10-AVAANDMED"/>
    <s v="Avaandmete direktiivi rakendamine"/>
    <x v="19"/>
    <x v="19"/>
    <s v="KLRK01"/>
    <s v="Kliimaeesmärkide elluviimine ja ilmainfo tagamine ning rohereformi ja keskkonnateadlikkuse suunamine"/>
    <s v="KLRK"/>
    <x v="5"/>
    <s v="KL"/>
    <x v="1"/>
    <n v="-998.99998002000018"/>
  </r>
  <r>
    <s v="2025"/>
    <x v="2"/>
    <s v="L70"/>
    <x v="2"/>
    <x v="4"/>
    <s v="Mitterahalised vahendid"/>
    <x v="1"/>
    <x v="1"/>
    <x v="9"/>
    <x v="9"/>
    <x v="2"/>
    <x v="2"/>
    <s v="None"/>
    <s v="None"/>
    <s v="None"/>
    <s v="None"/>
    <x v="4"/>
    <x v="4"/>
    <s v="ELMV01"/>
    <s v="Merekeskkonna ja vee kaitse ning kasutus"/>
    <s v="ELMV"/>
    <x v="0"/>
    <s v="EL"/>
    <x v="0"/>
    <n v="-14514.459292458465"/>
  </r>
  <r>
    <s v="2025"/>
    <x v="2"/>
    <s v="L40"/>
    <x v="6"/>
    <x v="2"/>
    <s v="Arvestuslikud vahendid"/>
    <x v="2"/>
    <x v="2"/>
    <x v="13"/>
    <x v="13"/>
    <x v="2"/>
    <x v="2"/>
    <s v="None"/>
    <s v="None"/>
    <s v="None"/>
    <s v="None"/>
    <x v="26"/>
    <x v="26"/>
    <s v="XX0100"/>
    <s v="XX Meede"/>
    <s v="XX01"/>
    <x v="6"/>
    <s v="XX"/>
    <x v="2"/>
    <n v="1000.0001"/>
  </r>
  <r>
    <s v="2025"/>
    <x v="2"/>
    <s v="L40"/>
    <x v="6"/>
    <x v="0"/>
    <s v="Kindlaksmääratud vahendid"/>
    <x v="1"/>
    <x v="1"/>
    <x v="3"/>
    <x v="3"/>
    <x v="25"/>
    <x v="25"/>
    <s v="None"/>
    <s v="None"/>
    <s v="None"/>
    <s v="None"/>
    <x v="15"/>
    <x v="15"/>
    <s v="KLRK01"/>
    <s v="Kliimaeesmärkide elluviimine ja ilmainfo tagamine ning rohereformi ja keskkonnateadlikkuse suunamine"/>
    <s v="KLRK"/>
    <x v="5"/>
    <s v="KL"/>
    <x v="1"/>
    <n v="-51145.582291682622"/>
  </r>
  <r>
    <s v="2025"/>
    <x v="2"/>
    <s v="L40"/>
    <x v="6"/>
    <x v="0"/>
    <s v="Kindlaksmääratud vahendid"/>
    <x v="1"/>
    <x v="1"/>
    <x v="1"/>
    <x v="1"/>
    <x v="2"/>
    <x v="2"/>
    <s v="None"/>
    <s v="None"/>
    <s v="L40-AVAANDMED"/>
    <s v="Avaandmete direktiivi rakendamine"/>
    <x v="12"/>
    <x v="12"/>
    <s v="ELER03"/>
    <s v="Ringmajanduse poliitika"/>
    <s v="ELER"/>
    <x v="2"/>
    <s v="EL"/>
    <x v="0"/>
    <n v="-14200.000000000004"/>
  </r>
  <r>
    <s v="2025"/>
    <x v="2"/>
    <s v="L10"/>
    <x v="1"/>
    <x v="0"/>
    <s v="Kindlaksmääratud vahendid"/>
    <x v="1"/>
    <x v="1"/>
    <x v="1"/>
    <x v="1"/>
    <x v="7"/>
    <x v="7"/>
    <s v="None"/>
    <s v="None"/>
    <s v="None"/>
    <s v="None"/>
    <x v="21"/>
    <x v="21"/>
    <s v="ELTL01"/>
    <s v="Transpordi konkurentsivõime"/>
    <s v="ELTL"/>
    <x v="1"/>
    <s v="EL"/>
    <x v="0"/>
    <n v="-3987.5197530123805"/>
  </r>
  <r>
    <s v="2025"/>
    <x v="2"/>
    <s v="L40"/>
    <x v="6"/>
    <x v="0"/>
    <s v="Kindlaksmääratud vahendid"/>
    <x v="1"/>
    <x v="1"/>
    <x v="3"/>
    <x v="3"/>
    <x v="25"/>
    <x v="25"/>
    <s v="None"/>
    <s v="None"/>
    <s v="None"/>
    <s v="None"/>
    <x v="16"/>
    <x v="16"/>
    <s v="KLEK01"/>
    <s v="Eluslooduse kaitse ja kasutus"/>
    <s v="KLEK"/>
    <x v="4"/>
    <s v="KL"/>
    <x v="1"/>
    <n v="-28820.77649349075"/>
  </r>
  <r>
    <s v="2025"/>
    <x v="2"/>
    <s v="L40"/>
    <x v="6"/>
    <x v="0"/>
    <s v="Kindlaksmääratud vahendid"/>
    <x v="1"/>
    <x v="1"/>
    <x v="1"/>
    <x v="1"/>
    <x v="2"/>
    <x v="2"/>
    <s v="None"/>
    <s v="None"/>
    <s v="L40-AVAANDMED"/>
    <s v="Avaandmete direktiivi rakendamine"/>
    <x v="22"/>
    <x v="22"/>
    <s v="KLEK01"/>
    <s v="Eluslooduse kaitse ja kasutus"/>
    <s v="KLEK"/>
    <x v="4"/>
    <s v="KL"/>
    <x v="1"/>
    <n v="-23900.000000000007"/>
  </r>
  <r>
    <s v="2025"/>
    <x v="2"/>
    <s v="L10"/>
    <x v="1"/>
    <x v="0"/>
    <s v="Kindlaksmääratud vahendid"/>
    <x v="1"/>
    <x v="1"/>
    <x v="3"/>
    <x v="3"/>
    <x v="2"/>
    <x v="2"/>
    <s v="None"/>
    <s v="None"/>
    <s v="L10-AVAANDMED"/>
    <s v="Avaandmete direktiivi rakendamine"/>
    <x v="16"/>
    <x v="16"/>
    <s v="KLEK01"/>
    <s v="Eluslooduse kaitse ja kasutus"/>
    <s v="KLEK"/>
    <x v="4"/>
    <s v="KL"/>
    <x v="1"/>
    <n v="-1113.9999777200001"/>
  </r>
  <r>
    <s v="2025"/>
    <x v="2"/>
    <s v="L10"/>
    <x v="1"/>
    <x v="0"/>
    <s v="Kindlaksmääratud vahendid"/>
    <x v="1"/>
    <x v="1"/>
    <x v="1"/>
    <x v="1"/>
    <x v="7"/>
    <x v="7"/>
    <s v="None"/>
    <s v="None"/>
    <s v="None"/>
    <s v="None"/>
    <x v="25"/>
    <x v="25"/>
    <s v="ELTL01"/>
    <s v="Transpordi konkurentsivõime"/>
    <s v="ELTL"/>
    <x v="1"/>
    <s v="EL"/>
    <x v="0"/>
    <n v="-4232.6643639671429"/>
  </r>
  <r>
    <s v="2025"/>
    <x v="2"/>
    <s v="L10"/>
    <x v="1"/>
    <x v="0"/>
    <s v="Kindlaksmääratud vahendid"/>
    <x v="1"/>
    <x v="1"/>
    <x v="3"/>
    <x v="3"/>
    <x v="2"/>
    <x v="2"/>
    <s v="None"/>
    <s v="None"/>
    <s v="L10-AVAANDMED"/>
    <s v="Avaandmete direktiivi rakendamine"/>
    <x v="22"/>
    <x v="22"/>
    <s v="KLEK01"/>
    <s v="Eluslooduse kaitse ja kasutus"/>
    <s v="KLEK"/>
    <x v="4"/>
    <s v="KL"/>
    <x v="1"/>
    <n v="-1094.9999780999997"/>
  </r>
  <r>
    <s v="2025"/>
    <x v="2"/>
    <s v="L40"/>
    <x v="6"/>
    <x v="0"/>
    <s v="Kindlaksmääratud vahendid"/>
    <x v="1"/>
    <x v="1"/>
    <x v="3"/>
    <x v="3"/>
    <x v="2"/>
    <x v="2"/>
    <s v="None"/>
    <s v="None"/>
    <s v="None"/>
    <s v="None"/>
    <x v="23"/>
    <x v="23"/>
    <s v="KLRK01"/>
    <s v="Kliimaeesmärkide elluviimine ja ilmainfo tagamine ning rohereformi ja keskkonnateadlikkuse suunamine"/>
    <s v="KLRK"/>
    <x v="5"/>
    <s v="KL"/>
    <x v="1"/>
    <n v="-124532.78972901494"/>
  </r>
  <r>
    <s v="2025"/>
    <x v="2"/>
    <s v="L40"/>
    <x v="6"/>
    <x v="0"/>
    <s v="Kindlaksmääratud vahendid"/>
    <x v="1"/>
    <x v="1"/>
    <x v="3"/>
    <x v="3"/>
    <x v="2"/>
    <x v="2"/>
    <s v="None"/>
    <s v="None"/>
    <s v="None"/>
    <s v="None"/>
    <x v="19"/>
    <x v="19"/>
    <s v="KLRK01"/>
    <s v="Kliimaeesmärkide elluviimine ja ilmainfo tagamine ning rohereformi ja keskkonnateadlikkuse suunamine"/>
    <s v="KLRK"/>
    <x v="5"/>
    <s v="KL"/>
    <x v="1"/>
    <n v="-4030.1127812177319"/>
  </r>
  <r>
    <s v="2025"/>
    <x v="2"/>
    <s v="L10"/>
    <x v="1"/>
    <x v="0"/>
    <s v="Kindlaksmääratud vahendid"/>
    <x v="1"/>
    <x v="1"/>
    <x v="1"/>
    <x v="1"/>
    <x v="7"/>
    <x v="7"/>
    <s v="None"/>
    <s v="None"/>
    <s v="None"/>
    <s v="None"/>
    <x v="16"/>
    <x v="16"/>
    <s v="KLEK01"/>
    <s v="Eluslooduse kaitse ja kasutus"/>
    <s v="KLEK"/>
    <x v="4"/>
    <s v="KL"/>
    <x v="1"/>
    <n v="-9525.9960405911424"/>
  </r>
  <r>
    <s v="2025"/>
    <x v="2"/>
    <s v="L40"/>
    <x v="6"/>
    <x v="0"/>
    <s v="Kindlaksmääratud vahendid"/>
    <x v="1"/>
    <x v="1"/>
    <x v="3"/>
    <x v="3"/>
    <x v="2"/>
    <x v="2"/>
    <s v="None"/>
    <s v="None"/>
    <s v="None"/>
    <s v="None"/>
    <x v="22"/>
    <x v="22"/>
    <s v="KLEK01"/>
    <s v="Eluslooduse kaitse ja kasutus"/>
    <s v="KLEK"/>
    <x v="4"/>
    <s v="KL"/>
    <x v="1"/>
    <n v="-428129.39161557995"/>
  </r>
  <r>
    <s v="2025"/>
    <x v="2"/>
    <s v="L40"/>
    <x v="6"/>
    <x v="0"/>
    <s v="Kindlaksmääratud vahendid"/>
    <x v="1"/>
    <x v="1"/>
    <x v="3"/>
    <x v="3"/>
    <x v="2"/>
    <x v="2"/>
    <s v="None"/>
    <s v="None"/>
    <s v="None"/>
    <s v="None"/>
    <x v="4"/>
    <x v="4"/>
    <s v="ELMV01"/>
    <s v="Merekeskkonna ja vee kaitse ning kasutus"/>
    <s v="ELMV"/>
    <x v="0"/>
    <s v="EL"/>
    <x v="0"/>
    <n v="-115238.74695052675"/>
  </r>
  <r>
    <s v="2025"/>
    <x v="2"/>
    <s v="L40"/>
    <x v="6"/>
    <x v="0"/>
    <s v="Kindlaksmääratud vahendid"/>
    <x v="1"/>
    <x v="1"/>
    <x v="3"/>
    <x v="3"/>
    <x v="2"/>
    <x v="2"/>
    <s v="None"/>
    <s v="None"/>
    <s v="None"/>
    <s v="None"/>
    <x v="6"/>
    <x v="6"/>
    <s v="ELMV01"/>
    <s v="Merekeskkonna ja vee kaitse ning kasutus"/>
    <s v="ELMV"/>
    <x v="0"/>
    <s v="EL"/>
    <x v="0"/>
    <n v="-578401.47249618266"/>
  </r>
  <r>
    <s v="2025"/>
    <x v="2"/>
    <s v="L10"/>
    <x v="1"/>
    <x v="0"/>
    <s v="Kindlaksmääratud vahendid"/>
    <x v="1"/>
    <x v="1"/>
    <x v="5"/>
    <x v="5"/>
    <x v="2"/>
    <x v="2"/>
    <s v="None"/>
    <s v="None"/>
    <s v="None"/>
    <s v="None"/>
    <x v="3"/>
    <x v="3"/>
    <s v="ELER02"/>
    <s v="Eluasemepoliitika"/>
    <s v="ELER"/>
    <x v="2"/>
    <s v="EL"/>
    <x v="0"/>
    <n v="-150.79364761904762"/>
  </r>
  <r>
    <s v="2025"/>
    <x v="2"/>
    <s v="L90"/>
    <x v="3"/>
    <x v="5"/>
    <s v="Muud tulud ja tuludest sõltuvad kulud"/>
    <x v="2"/>
    <x v="2"/>
    <x v="18"/>
    <x v="18"/>
    <x v="24"/>
    <x v="24"/>
    <s v="9L90-MU00-ADAPTEST"/>
    <s v="LIFE SIP AdaptEst kliimamuutustega kohanemine"/>
    <s v="None"/>
    <s v="None"/>
    <x v="26"/>
    <x v="26"/>
    <s v="XX0100"/>
    <s v="XX Meede"/>
    <s v="XX01"/>
    <x v="6"/>
    <s v="XX"/>
    <x v="2"/>
    <n v="40377.000099999997"/>
  </r>
  <r>
    <s v="2025"/>
    <x v="2"/>
    <s v="L70"/>
    <x v="2"/>
    <x v="0"/>
    <s v="Kindlaksmääratud vahendid"/>
    <x v="1"/>
    <x v="1"/>
    <x v="1"/>
    <x v="1"/>
    <x v="2"/>
    <x v="2"/>
    <s v="None"/>
    <s v="None"/>
    <s v="None"/>
    <s v="None"/>
    <x v="16"/>
    <x v="16"/>
    <s v="KLEK01"/>
    <s v="Eluslooduse kaitse ja kasutus"/>
    <s v="KLEK"/>
    <x v="4"/>
    <s v="KL"/>
    <x v="1"/>
    <n v="-2865975.6129849898"/>
  </r>
  <r>
    <s v="2025"/>
    <x v="2"/>
    <s v="L40"/>
    <x v="6"/>
    <x v="0"/>
    <s v="Kindlaksmääratud vahendid"/>
    <x v="1"/>
    <x v="1"/>
    <x v="1"/>
    <x v="1"/>
    <x v="2"/>
    <x v="2"/>
    <s v="None"/>
    <s v="None"/>
    <s v="None"/>
    <s v="None"/>
    <x v="4"/>
    <x v="4"/>
    <s v="ELMV01"/>
    <s v="Merekeskkonna ja vee kaitse ning kasutus"/>
    <s v="ELMV"/>
    <x v="0"/>
    <s v="EL"/>
    <x v="0"/>
    <n v="-1122974.9677812997"/>
  </r>
  <r>
    <s v="2025"/>
    <x v="2"/>
    <s v="L10"/>
    <x v="1"/>
    <x v="0"/>
    <s v="Kindlaksmääratud vahendid"/>
    <x v="1"/>
    <x v="1"/>
    <x v="1"/>
    <x v="1"/>
    <x v="7"/>
    <x v="7"/>
    <s v="None"/>
    <s v="None"/>
    <s v="None"/>
    <s v="None"/>
    <x v="13"/>
    <x v="13"/>
    <s v="KLEM01"/>
    <s v="Energiavarustuse tagamine ja energiaturu korraldus"/>
    <s v="KLEM"/>
    <x v="3"/>
    <s v="KL"/>
    <x v="1"/>
    <n v="-4523.0051793375233"/>
  </r>
  <r>
    <s v="2025"/>
    <x v="2"/>
    <s v="L40"/>
    <x v="6"/>
    <x v="0"/>
    <s v="Kindlaksmääratud vahendid"/>
    <x v="1"/>
    <x v="1"/>
    <x v="1"/>
    <x v="1"/>
    <x v="2"/>
    <x v="2"/>
    <s v="None"/>
    <s v="None"/>
    <s v="None"/>
    <s v="None"/>
    <x v="16"/>
    <x v="16"/>
    <s v="KLEK01"/>
    <s v="Eluslooduse kaitse ja kasutus"/>
    <s v="KLEK"/>
    <x v="4"/>
    <s v="KL"/>
    <x v="1"/>
    <n v="-1060933.3145198002"/>
  </r>
  <r>
    <s v="2025"/>
    <x v="2"/>
    <s v="L10"/>
    <x v="1"/>
    <x v="0"/>
    <s v="Kindlaksmääratud vahendid"/>
    <x v="1"/>
    <x v="1"/>
    <x v="3"/>
    <x v="3"/>
    <x v="2"/>
    <x v="2"/>
    <s v="9L10-LIFE-IPCLEANEST"/>
    <s v="Viru alamvesikonna integreeritud veeprojekt"/>
    <s v="None"/>
    <s v="None"/>
    <x v="4"/>
    <x v="4"/>
    <s v="ELMV01"/>
    <s v="Merekeskkonna ja vee kaitse ning kasutus"/>
    <s v="ELMV"/>
    <x v="0"/>
    <s v="EL"/>
    <x v="0"/>
    <n v="-79771.499899999995"/>
  </r>
  <r>
    <s v="2025"/>
    <x v="2"/>
    <s v="L40"/>
    <x v="6"/>
    <x v="0"/>
    <s v="Kindlaksmääratud vahendid"/>
    <x v="1"/>
    <x v="1"/>
    <x v="3"/>
    <x v="3"/>
    <x v="2"/>
    <x v="2"/>
    <s v="None"/>
    <s v="None"/>
    <s v="L40-AVAANDMED"/>
    <s v="Avaandmete direktiivi rakendamine"/>
    <x v="16"/>
    <x v="16"/>
    <s v="KLEK01"/>
    <s v="Eluslooduse kaitse ja kasutus"/>
    <s v="KLEK"/>
    <x v="4"/>
    <s v="KL"/>
    <x v="1"/>
    <n v="-1509.9999849000005"/>
  </r>
  <r>
    <s v="2025"/>
    <x v="2"/>
    <s v="L70"/>
    <x v="2"/>
    <x v="4"/>
    <s v="Mitterahalised vahendid"/>
    <x v="1"/>
    <x v="1"/>
    <x v="9"/>
    <x v="9"/>
    <x v="2"/>
    <x v="2"/>
    <s v="None"/>
    <s v="None"/>
    <s v="None"/>
    <s v="None"/>
    <x v="18"/>
    <x v="18"/>
    <s v="KLEK02"/>
    <s v="Keskkonnakorraldus ja kiirgusohutus"/>
    <s v="KLEK"/>
    <x v="4"/>
    <s v="KL"/>
    <x v="1"/>
    <n v="-3245.1928743874751"/>
  </r>
  <r>
    <s v="2025"/>
    <x v="2"/>
    <s v="L10"/>
    <x v="1"/>
    <x v="0"/>
    <s v="Kindlaksmääratud vahendid"/>
    <x v="1"/>
    <x v="1"/>
    <x v="1"/>
    <x v="1"/>
    <x v="7"/>
    <x v="7"/>
    <s v="None"/>
    <s v="None"/>
    <s v="None"/>
    <s v="None"/>
    <x v="19"/>
    <x v="19"/>
    <s v="KLRK01"/>
    <s v="Kliimaeesmärkide elluviimine ja ilmainfo tagamine ning rohereformi ja keskkonnateadlikkuse suunamine"/>
    <s v="KLRK"/>
    <x v="5"/>
    <s v="KL"/>
    <x v="1"/>
    <n v="-8845.4895332473825"/>
  </r>
  <r>
    <s v="2025"/>
    <x v="2"/>
    <s v="L40"/>
    <x v="6"/>
    <x v="0"/>
    <s v="Kindlaksmääratud vahendid"/>
    <x v="1"/>
    <x v="1"/>
    <x v="3"/>
    <x v="3"/>
    <x v="2"/>
    <x v="2"/>
    <s v="None"/>
    <s v="None"/>
    <s v="L40-AVAANDMED"/>
    <s v="Avaandmete direktiivi rakendamine"/>
    <x v="12"/>
    <x v="12"/>
    <s v="ELER03"/>
    <s v="Ringmajanduse poliitika"/>
    <s v="ELER"/>
    <x v="2"/>
    <s v="EL"/>
    <x v="0"/>
    <n v="-567.99999432000004"/>
  </r>
  <r>
    <s v="2025"/>
    <x v="2"/>
    <s v="L10"/>
    <x v="1"/>
    <x v="0"/>
    <s v="Kindlaksmääratud vahendid"/>
    <x v="1"/>
    <x v="1"/>
    <x v="1"/>
    <x v="1"/>
    <x v="7"/>
    <x v="7"/>
    <s v="None"/>
    <s v="None"/>
    <s v="None"/>
    <s v="None"/>
    <x v="5"/>
    <x v="5"/>
    <s v="KLEM04"/>
    <s v="Õhukvaliteedi parendamine"/>
    <s v="KLEM"/>
    <x v="3"/>
    <s v="KL"/>
    <x v="1"/>
    <n v="-5261.2264433111432"/>
  </r>
  <r>
    <s v="2025"/>
    <x v="2"/>
    <s v="L10"/>
    <x v="1"/>
    <x v="1"/>
    <s v="Tulud ja tuludest sõltuvad kulud"/>
    <x v="1"/>
    <x v="1"/>
    <x v="2"/>
    <x v="2"/>
    <x v="2"/>
    <x v="2"/>
    <s v="9L10-MF00-08122RONG"/>
    <s v="Rongide soetamine-MF"/>
    <s v="None"/>
    <s v="None"/>
    <x v="10"/>
    <x v="10"/>
    <s v="ELTL01"/>
    <s v="Transpordi konkurentsivõime"/>
    <s v="ELTL"/>
    <x v="1"/>
    <s v="EL"/>
    <x v="0"/>
    <n v="1.9999966025352478E-4"/>
  </r>
  <r>
    <s v="2025"/>
    <x v="2"/>
    <s v="L40"/>
    <x v="6"/>
    <x v="0"/>
    <s v="Kindlaksmääratud vahendid"/>
    <x v="1"/>
    <x v="1"/>
    <x v="1"/>
    <x v="1"/>
    <x v="2"/>
    <x v="2"/>
    <s v="None"/>
    <s v="None"/>
    <s v="None"/>
    <s v="None"/>
    <x v="15"/>
    <x v="15"/>
    <s v="KLRK01"/>
    <s v="Kliimaeesmärkide elluviimine ja ilmainfo tagamine ning rohereformi ja keskkonnateadlikkuse suunamine"/>
    <s v="KLRK"/>
    <x v="5"/>
    <s v="KL"/>
    <x v="1"/>
    <n v="-766026.34209529986"/>
  </r>
  <r>
    <s v="2025"/>
    <x v="2"/>
    <s v="L10"/>
    <x v="1"/>
    <x v="1"/>
    <s v="Tulud ja tuludest sõltuvad kulud"/>
    <x v="1"/>
    <x v="1"/>
    <x v="2"/>
    <x v="2"/>
    <x v="2"/>
    <x v="2"/>
    <s v="9L10-LIFE-IPCLEANEST"/>
    <s v="Viru alamvesikonna integreeritud veeprojekt"/>
    <s v="None"/>
    <s v="None"/>
    <x v="4"/>
    <x v="4"/>
    <s v="ELMV01"/>
    <s v="Merekeskkonna ja vee kaitse ning kasutus"/>
    <s v="ELMV"/>
    <x v="0"/>
    <s v="EL"/>
    <x v="0"/>
    <n v="9.999991743825376E-5"/>
  </r>
  <r>
    <s v="2025"/>
    <x v="2"/>
    <s v="L70"/>
    <x v="2"/>
    <x v="4"/>
    <s v="Mitterahalised vahendid"/>
    <x v="1"/>
    <x v="1"/>
    <x v="9"/>
    <x v="9"/>
    <x v="2"/>
    <x v="2"/>
    <s v="None"/>
    <s v="None"/>
    <s v="None"/>
    <s v="None"/>
    <x v="6"/>
    <x v="6"/>
    <s v="ELMV01"/>
    <s v="Merekeskkonna ja vee kaitse ning kasutus"/>
    <s v="ELMV"/>
    <x v="0"/>
    <s v="EL"/>
    <x v="0"/>
    <n v="-4.4068363810206783"/>
  </r>
  <r>
    <s v="2025"/>
    <x v="2"/>
    <s v="L70"/>
    <x v="2"/>
    <x v="3"/>
    <s v="Majandustegevusest laekuv tulu"/>
    <x v="1"/>
    <x v="1"/>
    <x v="3"/>
    <x v="3"/>
    <x v="2"/>
    <x v="2"/>
    <s v="None"/>
    <s v="None"/>
    <s v="L70-KKO-OMATULU"/>
    <s v="KKO tasulised teenused"/>
    <x v="11"/>
    <x v="11"/>
    <s v="KLEK02"/>
    <s v="Keskkonnakorraldus ja kiirgusohutus"/>
    <s v="KLEK"/>
    <x v="4"/>
    <s v="KL"/>
    <x v="1"/>
    <n v="-57730.000000000007"/>
  </r>
  <r>
    <s v="2025"/>
    <x v="2"/>
    <s v="L10"/>
    <x v="1"/>
    <x v="1"/>
    <s v="Tulud ja tuludest sõltuvad kulud"/>
    <x v="1"/>
    <x v="1"/>
    <x v="2"/>
    <x v="2"/>
    <x v="2"/>
    <x v="2"/>
    <s v="9L10-MU00-ADAPTEST"/>
    <s v="LIFE SIP AdaptEst kliimamuutustega kohanemine"/>
    <s v="None"/>
    <s v="None"/>
    <x v="19"/>
    <x v="19"/>
    <s v="KLRK01"/>
    <s v="Kliimaeesmärkide elluviimine ja ilmainfo tagamine ning rohereformi ja keskkonnateadlikkuse suunamine"/>
    <s v="KLRK"/>
    <x v="5"/>
    <s v="KL"/>
    <x v="1"/>
    <n v="-769252.59990000003"/>
  </r>
  <r>
    <s v="2025"/>
    <x v="2"/>
    <s v="L70"/>
    <x v="2"/>
    <x v="4"/>
    <s v="Mitterahalised vahendid"/>
    <x v="1"/>
    <x v="1"/>
    <x v="9"/>
    <x v="9"/>
    <x v="2"/>
    <x v="2"/>
    <s v="None"/>
    <s v="None"/>
    <s v="None"/>
    <s v="None"/>
    <x v="15"/>
    <x v="15"/>
    <s v="KLRK01"/>
    <s v="Kliimaeesmärkide elluviimine ja ilmainfo tagamine ning rohereformi ja keskkonnateadlikkuse suunamine"/>
    <s v="KLRK"/>
    <x v="5"/>
    <s v="KL"/>
    <x v="1"/>
    <n v="-5643.5696187402882"/>
  </r>
  <r>
    <s v="2025"/>
    <x v="2"/>
    <s v="L70"/>
    <x v="2"/>
    <x v="4"/>
    <s v="Mitterahalised vahendid"/>
    <x v="1"/>
    <x v="1"/>
    <x v="9"/>
    <x v="9"/>
    <x v="2"/>
    <x v="2"/>
    <s v="None"/>
    <s v="None"/>
    <s v="None"/>
    <s v="None"/>
    <x v="5"/>
    <x v="5"/>
    <s v="KLEM04"/>
    <s v="Õhukvaliteedi parendamine"/>
    <s v="KLEM"/>
    <x v="3"/>
    <s v="KL"/>
    <x v="1"/>
    <n v="-5872.3269463367997"/>
  </r>
  <r>
    <s v="2025"/>
    <x v="2"/>
    <s v="L10"/>
    <x v="1"/>
    <x v="1"/>
    <s v="Tulud ja tuludest sõltuvad kulud"/>
    <x v="1"/>
    <x v="1"/>
    <x v="2"/>
    <x v="2"/>
    <x v="2"/>
    <x v="2"/>
    <s v="9L10-MU14-LIFE20"/>
    <s v="None"/>
    <s v="None"/>
    <s v="None"/>
    <x v="14"/>
    <x v="14"/>
    <s v="ELER01"/>
    <s v="Ehituspoliitika"/>
    <s v="ELER"/>
    <x v="2"/>
    <s v="EL"/>
    <x v="0"/>
    <n v="-1168815"/>
  </r>
  <r>
    <s v="2025"/>
    <x v="2"/>
    <s v="L10"/>
    <x v="1"/>
    <x v="0"/>
    <s v="Kindlaksmääratud vahendid"/>
    <x v="1"/>
    <x v="1"/>
    <x v="1"/>
    <x v="1"/>
    <x v="7"/>
    <x v="7"/>
    <s v="None"/>
    <s v="None"/>
    <s v="None"/>
    <s v="None"/>
    <x v="24"/>
    <x v="24"/>
    <s v="KLEM01"/>
    <s v="Energiavarustuse tagamine ja energiaturu korraldus"/>
    <s v="KLEM"/>
    <x v="3"/>
    <s v="KL"/>
    <x v="1"/>
    <n v="-8778.1183188459036"/>
  </r>
  <r>
    <s v="2025"/>
    <x v="2"/>
    <s v="L90"/>
    <x v="3"/>
    <x v="1"/>
    <s v="Tulud ja tuludest sõltuvad kulud"/>
    <x v="0"/>
    <x v="0"/>
    <x v="0"/>
    <x v="0"/>
    <x v="10"/>
    <x v="10"/>
    <s v="9L90-MU00-ADAPTEST"/>
    <s v="LIFE SIP AdaptEst kliimamuutustega kohanemine"/>
    <s v="None"/>
    <s v="None"/>
    <x v="26"/>
    <x v="26"/>
    <s v="XX0100"/>
    <s v="XX Meede"/>
    <s v="XX01"/>
    <x v="6"/>
    <s v="XX"/>
    <x v="2"/>
    <n v="-30338"/>
  </r>
  <r>
    <s v="2025"/>
    <x v="2"/>
    <s v="L10"/>
    <x v="1"/>
    <x v="0"/>
    <s v="Kindlaksmääratud vahendid"/>
    <x v="1"/>
    <x v="1"/>
    <x v="5"/>
    <x v="5"/>
    <x v="2"/>
    <x v="2"/>
    <s v="None"/>
    <s v="None"/>
    <s v="L10-TEADUS-ARENDUS"/>
    <s v="Teadus- ja arendustegevuse koordineerimi"/>
    <x v="15"/>
    <x v="15"/>
    <s v="KLRK01"/>
    <s v="Kliimaeesmärkide elluviimine ja ilmainfo tagamine ning rohereformi ja keskkonnateadlikkuse suunamine"/>
    <s v="KLRK"/>
    <x v="5"/>
    <s v="KL"/>
    <x v="1"/>
    <n v="-595.23809523809518"/>
  </r>
  <r>
    <s v="2025"/>
    <x v="2"/>
    <s v="L90"/>
    <x v="3"/>
    <x v="2"/>
    <s v="Arvestuslikud vahendid"/>
    <x v="3"/>
    <x v="3"/>
    <x v="8"/>
    <x v="8"/>
    <x v="2"/>
    <x v="2"/>
    <s v="9L90-MU00-ADAPTEST"/>
    <s v="LIFE SIP AdaptEst kliimamuutustega kohanemine"/>
    <s v="None"/>
    <s v="None"/>
    <x v="26"/>
    <x v="26"/>
    <s v="XX0100"/>
    <s v="XX Meede"/>
    <s v="XX01"/>
    <x v="6"/>
    <s v="XX"/>
    <x v="2"/>
    <n v="1.0000000020227162E-4"/>
  </r>
  <r>
    <s v="2025"/>
    <x v="2"/>
    <s v="L40"/>
    <x v="6"/>
    <x v="0"/>
    <s v="Kindlaksmääratud vahendid"/>
    <x v="1"/>
    <x v="1"/>
    <x v="1"/>
    <x v="1"/>
    <x v="2"/>
    <x v="2"/>
    <s v="None"/>
    <s v="None"/>
    <s v="L40-RTE-RAIEINFO"/>
    <s v="Raieinfo operatiivsemaks muutmine"/>
    <x v="16"/>
    <x v="16"/>
    <s v="KLEK01"/>
    <s v="Eluslooduse kaitse ja kasutus"/>
    <s v="KLEK"/>
    <x v="4"/>
    <s v="KL"/>
    <x v="1"/>
    <n v="-264000"/>
  </r>
  <r>
    <s v="2025"/>
    <x v="2"/>
    <s v="L40"/>
    <x v="6"/>
    <x v="0"/>
    <s v="Kindlaksmääratud vahendid"/>
    <x v="1"/>
    <x v="1"/>
    <x v="1"/>
    <x v="1"/>
    <x v="2"/>
    <x v="2"/>
    <s v="None"/>
    <s v="None"/>
    <s v="L40-RTE-PAK"/>
    <s v="RTE pakendi valdkond (reaalajamajandus)"/>
    <x v="12"/>
    <x v="12"/>
    <s v="ELER03"/>
    <s v="Ringmajanduse poliitika"/>
    <s v="ELER"/>
    <x v="2"/>
    <s v="EL"/>
    <x v="0"/>
    <n v="-41999.999999999985"/>
  </r>
  <r>
    <s v="2025"/>
    <x v="2"/>
    <s v="L90"/>
    <x v="3"/>
    <x v="2"/>
    <s v="Arvestuslikud vahendid"/>
    <x v="3"/>
    <x v="3"/>
    <x v="7"/>
    <x v="7"/>
    <x v="2"/>
    <x v="2"/>
    <s v="None"/>
    <s v="None"/>
    <s v="None"/>
    <s v="None"/>
    <x v="26"/>
    <x v="26"/>
    <s v="XX0100"/>
    <s v="XX Meede"/>
    <s v="XX01"/>
    <x v="6"/>
    <s v="XX"/>
    <x v="2"/>
    <n v="-324837.23989999999"/>
  </r>
  <r>
    <s v="2025"/>
    <x v="2"/>
    <s v="L10"/>
    <x v="1"/>
    <x v="1"/>
    <s v="Tulud ja tuludest sõltuvad kulud"/>
    <x v="1"/>
    <x v="1"/>
    <x v="2"/>
    <x v="2"/>
    <x v="2"/>
    <x v="2"/>
    <s v="9L10-MU14-RB-CEF11"/>
    <s v="Rail Baltic 1435 mm raudtee arendamine Eestis CEF XI rahastus"/>
    <s v="None"/>
    <s v="None"/>
    <x v="10"/>
    <x v="10"/>
    <s v="ELTL01"/>
    <s v="Transpordi konkurentsivõime"/>
    <s v="ELTL"/>
    <x v="1"/>
    <s v="EL"/>
    <x v="0"/>
    <n v="-476790.99990000011"/>
  </r>
  <r>
    <s v="2025"/>
    <x v="2"/>
    <s v="L10"/>
    <x v="1"/>
    <x v="1"/>
    <s v="Tulud ja tuludest sõltuvad kulud"/>
    <x v="1"/>
    <x v="1"/>
    <x v="2"/>
    <x v="2"/>
    <x v="2"/>
    <x v="2"/>
    <s v="9L10-MU14-RB-CEF10"/>
    <s v="Rail Baltic 1435 mm raudtee arendamine Eestis CEF X rahastus"/>
    <s v="None"/>
    <s v="None"/>
    <x v="10"/>
    <x v="10"/>
    <s v="ELTL01"/>
    <s v="Transpordi konkurentsivõime"/>
    <s v="ELTL"/>
    <x v="1"/>
    <s v="EL"/>
    <x v="0"/>
    <n v="-582743.99980000034"/>
  </r>
  <r>
    <s v="2025"/>
    <x v="2"/>
    <s v="L40"/>
    <x v="6"/>
    <x v="0"/>
    <s v="Kindlaksmääratud vahendid"/>
    <x v="1"/>
    <x v="1"/>
    <x v="1"/>
    <x v="1"/>
    <x v="2"/>
    <x v="2"/>
    <s v="None"/>
    <s v="None"/>
    <s v="L40-AVAANDMED"/>
    <s v="Avaandmete direktiivi rakendamine"/>
    <x v="15"/>
    <x v="15"/>
    <s v="KLRK01"/>
    <s v="Kliimaeesmärkide elluviimine ja ilmainfo tagamine ning rohereformi ja keskkonnateadlikkuse suunamine"/>
    <s v="KLRK"/>
    <x v="5"/>
    <s v="KL"/>
    <x v="1"/>
    <n v="-37125"/>
  </r>
  <r>
    <s v="2025"/>
    <x v="2"/>
    <s v="L10"/>
    <x v="1"/>
    <x v="0"/>
    <s v="Kindlaksmääratud vahendid"/>
    <x v="1"/>
    <x v="1"/>
    <x v="1"/>
    <x v="1"/>
    <x v="7"/>
    <x v="7"/>
    <s v="None"/>
    <s v="None"/>
    <s v="None"/>
    <s v="None"/>
    <x v="22"/>
    <x v="22"/>
    <s v="KLEK01"/>
    <s v="Eluslooduse kaitse ja kasutus"/>
    <s v="KLEK"/>
    <x v="4"/>
    <s v="KL"/>
    <x v="1"/>
    <n v="-12476.043889820763"/>
  </r>
  <r>
    <s v="2025"/>
    <x v="2"/>
    <s v="L10"/>
    <x v="1"/>
    <x v="1"/>
    <s v="Tulud ja tuludest sõltuvad kulud"/>
    <x v="1"/>
    <x v="1"/>
    <x v="2"/>
    <x v="2"/>
    <x v="2"/>
    <x v="2"/>
    <s v="9L10-MU14-RB-CEF9"/>
    <s v="Rail Baltic 1435 mm raudtee arendamine Eestis CEF IX rahastus"/>
    <s v="None"/>
    <s v="None"/>
    <x v="10"/>
    <x v="10"/>
    <s v="ELTL01"/>
    <s v="Transpordi konkurentsivõime"/>
    <s v="ELTL"/>
    <x v="1"/>
    <s v="EL"/>
    <x v="0"/>
    <n v="-3130385.9958000001"/>
  </r>
  <r>
    <s v="2025"/>
    <x v="2"/>
    <s v="L90"/>
    <x v="3"/>
    <x v="0"/>
    <s v="Kindlaksmääratud vahendid"/>
    <x v="1"/>
    <x v="1"/>
    <x v="1"/>
    <x v="1"/>
    <x v="2"/>
    <x v="2"/>
    <s v="None"/>
    <s v="None"/>
    <s v="L90-AVAANDMED"/>
    <s v="Avaandmete direktiivi rakendamine"/>
    <x v="27"/>
    <x v="27"/>
    <s v="None"/>
    <s v="None"/>
    <s v="None"/>
    <x v="7"/>
    <s v="None"/>
    <x v="3"/>
    <n v="-224993.2"/>
  </r>
  <r>
    <s v="2025"/>
    <x v="2"/>
    <s v="L40"/>
    <x v="6"/>
    <x v="0"/>
    <s v="Kindlaksmääratud vahendid"/>
    <x v="1"/>
    <x v="1"/>
    <x v="3"/>
    <x v="3"/>
    <x v="25"/>
    <x v="25"/>
    <s v="None"/>
    <s v="None"/>
    <s v="None"/>
    <s v="None"/>
    <x v="4"/>
    <x v="4"/>
    <s v="ELMV01"/>
    <s v="Merekeskkonna ja vee kaitse ning kasutus"/>
    <s v="ELMV"/>
    <x v="0"/>
    <s v="EL"/>
    <x v="0"/>
    <n v="-102022.97705336612"/>
  </r>
  <r>
    <s v="2025"/>
    <x v="2"/>
    <s v="L40"/>
    <x v="6"/>
    <x v="0"/>
    <s v="Kindlaksmääratud vahendid"/>
    <x v="1"/>
    <x v="1"/>
    <x v="1"/>
    <x v="1"/>
    <x v="2"/>
    <x v="2"/>
    <s v="None"/>
    <s v="None"/>
    <s v="L40-AVAANDMED"/>
    <s v="Avaandmete direktiivi rakendamine"/>
    <x v="16"/>
    <x v="16"/>
    <s v="KLEK01"/>
    <s v="Eluslooduse kaitse ja kasutus"/>
    <s v="KLEK"/>
    <x v="4"/>
    <s v="KL"/>
    <x v="1"/>
    <n v="-37750"/>
  </r>
  <r>
    <s v="2025"/>
    <x v="2"/>
    <s v="L10"/>
    <x v="1"/>
    <x v="0"/>
    <s v="Kindlaksmääratud vahendid"/>
    <x v="1"/>
    <x v="1"/>
    <x v="5"/>
    <x v="5"/>
    <x v="2"/>
    <x v="2"/>
    <s v="None"/>
    <s v="None"/>
    <s v="L10-TEADUS-ARENDUS"/>
    <s v="Teadus- ja arendustegevuse koordineerimi"/>
    <x v="5"/>
    <x v="5"/>
    <s v="KLEM04"/>
    <s v="Õhukvaliteedi parendamine"/>
    <s v="KLEM"/>
    <x v="3"/>
    <s v="KL"/>
    <x v="1"/>
    <n v="-595.23809523809518"/>
  </r>
  <r>
    <s v="2025"/>
    <x v="2"/>
    <s v="L40"/>
    <x v="6"/>
    <x v="0"/>
    <s v="Kindlaksmääratud vahendid"/>
    <x v="1"/>
    <x v="1"/>
    <x v="3"/>
    <x v="3"/>
    <x v="25"/>
    <x v="25"/>
    <s v="None"/>
    <s v="None"/>
    <s v="None"/>
    <s v="None"/>
    <x v="5"/>
    <x v="5"/>
    <s v="KLEM04"/>
    <s v="Õhukvaliteedi parendamine"/>
    <s v="KLEM"/>
    <x v="3"/>
    <s v="KL"/>
    <x v="1"/>
    <n v="-12614.15509125065"/>
  </r>
  <r>
    <s v="2025"/>
    <x v="2"/>
    <s v="L90"/>
    <x v="3"/>
    <x v="0"/>
    <s v="Kindlaksmääratud vahendid"/>
    <x v="1"/>
    <x v="1"/>
    <x v="3"/>
    <x v="3"/>
    <x v="2"/>
    <x v="2"/>
    <s v="None"/>
    <s v="None"/>
    <s v="L90-RTE-JAAT"/>
    <s v="None"/>
    <x v="7"/>
    <x v="7"/>
    <s v="KLEK03"/>
    <s v="Toetavad programmi tegevused"/>
    <s v="KLEK"/>
    <x v="4"/>
    <s v="KL"/>
    <x v="1"/>
    <n v="-50000"/>
  </r>
  <r>
    <s v="2025"/>
    <x v="2"/>
    <s v="L90"/>
    <x v="3"/>
    <x v="2"/>
    <s v="Arvestuslikud vahendid"/>
    <x v="3"/>
    <x v="3"/>
    <x v="8"/>
    <x v="8"/>
    <x v="25"/>
    <x v="25"/>
    <s v="None"/>
    <s v="None"/>
    <s v="None"/>
    <s v="None"/>
    <x v="26"/>
    <x v="26"/>
    <s v="XX0100"/>
    <s v="XX Meede"/>
    <s v="XX01"/>
    <x v="6"/>
    <s v="XX"/>
    <x v="2"/>
    <n v="1.0000000020227162E-4"/>
  </r>
  <r>
    <s v="2025"/>
    <x v="2"/>
    <s v="L10"/>
    <x v="1"/>
    <x v="1"/>
    <s v="Tulud ja tuludest sõltuvad kulud"/>
    <x v="1"/>
    <x v="1"/>
    <x v="1"/>
    <x v="1"/>
    <x v="2"/>
    <x v="2"/>
    <s v="1L10-TA21-07121"/>
    <s v="SF21+ tehniline abi KEM"/>
    <s v="None"/>
    <s v="None"/>
    <x v="9"/>
    <x v="9"/>
    <s v="KLEM03"/>
    <s v="Maapõueressursside uurimine ja kasutamine"/>
    <s v="KLEM"/>
    <x v="3"/>
    <s v="KL"/>
    <x v="1"/>
    <n v="-44415.845211580003"/>
  </r>
  <r>
    <s v="2025"/>
    <x v="2"/>
    <s v="L90"/>
    <x v="3"/>
    <x v="0"/>
    <s v="Kindlaksmääratud vahendid"/>
    <x v="1"/>
    <x v="1"/>
    <x v="3"/>
    <x v="3"/>
    <x v="2"/>
    <x v="2"/>
    <s v="None"/>
    <s v="None"/>
    <s v="L90-AVAANDMED"/>
    <s v="Avaandmete direktiivi rakendamine"/>
    <x v="27"/>
    <x v="27"/>
    <s v="None"/>
    <s v="None"/>
    <s v="None"/>
    <x v="7"/>
    <s v="None"/>
    <x v="3"/>
    <n v="-204136"/>
  </r>
  <r>
    <s v="2025"/>
    <x v="2"/>
    <s v="L10"/>
    <x v="1"/>
    <x v="1"/>
    <s v="Tulud ja tuludest sõltuvad kulud"/>
    <x v="1"/>
    <x v="1"/>
    <x v="2"/>
    <x v="2"/>
    <x v="2"/>
    <x v="2"/>
    <s v="9L10-RR20-02131-ROHE"/>
    <s v="Rohetehnoloogiate arenguprogrammid"/>
    <s v="None"/>
    <s v="None"/>
    <x v="19"/>
    <x v="19"/>
    <s v="KLRK01"/>
    <s v="Kliimaeesmärkide elluviimine ja ilmainfo tagamine ning rohereformi ja keskkonnateadlikkuse suunamine"/>
    <s v="KLRK"/>
    <x v="5"/>
    <s v="KL"/>
    <x v="1"/>
    <n v="-797178.99990000005"/>
  </r>
  <r>
    <s v="2025"/>
    <x v="2"/>
    <s v="L90"/>
    <x v="3"/>
    <x v="0"/>
    <s v="Kindlaksmääratud vahendid"/>
    <x v="1"/>
    <x v="1"/>
    <x v="3"/>
    <x v="3"/>
    <x v="2"/>
    <x v="2"/>
    <s v="None"/>
    <s v="None"/>
    <s v="L90-AVAANDMED"/>
    <s v="Avaandmete direktiivi rakendamine"/>
    <x v="7"/>
    <x v="7"/>
    <s v="KLEK03"/>
    <s v="Toetavad programmi tegevused"/>
    <s v="KLEK"/>
    <x v="4"/>
    <s v="KL"/>
    <x v="1"/>
    <n v="-234136.00000000009"/>
  </r>
  <r>
    <s v="2025"/>
    <x v="2"/>
    <s v="L40"/>
    <x v="6"/>
    <x v="1"/>
    <s v="Tulud ja tuludest sõltuvad kulud"/>
    <x v="0"/>
    <x v="0"/>
    <x v="0"/>
    <x v="0"/>
    <x v="5"/>
    <x v="5"/>
    <s v="1L40-CF21-23142-HUD3"/>
    <s v="Meteoroloogilise, hüdroloogilise ja keskkonnaseire arendamine"/>
    <s v="None"/>
    <s v="None"/>
    <x v="26"/>
    <x v="26"/>
    <s v="XX0100"/>
    <s v="XX Meede"/>
    <s v="XX01"/>
    <x v="6"/>
    <s v="XX"/>
    <x v="2"/>
    <n v="-1840974"/>
  </r>
  <r>
    <s v="2025"/>
    <x v="2"/>
    <s v="L40"/>
    <x v="6"/>
    <x v="2"/>
    <s v="Arvestuslikud vahendid"/>
    <x v="3"/>
    <x v="3"/>
    <x v="8"/>
    <x v="8"/>
    <x v="2"/>
    <x v="2"/>
    <s v="None"/>
    <s v="None"/>
    <s v="None"/>
    <s v="None"/>
    <x v="26"/>
    <x v="26"/>
    <s v="XX0100"/>
    <s v="XX Meede"/>
    <s v="XX01"/>
    <x v="6"/>
    <s v="XX"/>
    <x v="2"/>
    <n v="-450100"/>
  </r>
  <r>
    <s v="2025"/>
    <x v="2"/>
    <s v="L90"/>
    <x v="3"/>
    <x v="0"/>
    <s v="Kindlaksmääratud vahendid"/>
    <x v="1"/>
    <x v="1"/>
    <x v="3"/>
    <x v="3"/>
    <x v="25"/>
    <x v="25"/>
    <s v="None"/>
    <s v="None"/>
    <s v="None"/>
    <s v="None"/>
    <x v="27"/>
    <x v="27"/>
    <s v="None"/>
    <s v="None"/>
    <s v="None"/>
    <x v="7"/>
    <s v="None"/>
    <x v="3"/>
    <n v="4303.2391377000004"/>
  </r>
  <r>
    <s v="2025"/>
    <x v="2"/>
    <s v="L90"/>
    <x v="3"/>
    <x v="1"/>
    <s v="Tulud ja tuludest sõltuvad kulud"/>
    <x v="1"/>
    <x v="1"/>
    <x v="1"/>
    <x v="1"/>
    <x v="2"/>
    <x v="2"/>
    <s v="9L90-MU00-ADAPTEST"/>
    <s v="LIFE SIP AdaptEst kliimamuutustega kohanemine"/>
    <s v="None"/>
    <s v="None"/>
    <x v="7"/>
    <x v="7"/>
    <s v="KLEK03"/>
    <s v="Toetavad programmi tegevused"/>
    <s v="KLEK"/>
    <x v="4"/>
    <s v="KL"/>
    <x v="1"/>
    <n v="-24674.73"/>
  </r>
  <r>
    <s v="2025"/>
    <x v="2"/>
    <s v="L10"/>
    <x v="1"/>
    <x v="1"/>
    <s v="Tulud ja tuludest sõltuvad kulud"/>
    <x v="1"/>
    <x v="1"/>
    <x v="2"/>
    <x v="2"/>
    <x v="2"/>
    <x v="2"/>
    <s v="9L10-RR20-02211-RESS"/>
    <s v="Ressursitõhusate rohetehnoloogiate kasutuselevõtt"/>
    <s v="None"/>
    <s v="None"/>
    <x v="12"/>
    <x v="12"/>
    <s v="ELER03"/>
    <s v="Ringmajanduse poliitika"/>
    <s v="ELER"/>
    <x v="2"/>
    <s v="EL"/>
    <x v="0"/>
    <n v="-25256.999900000003"/>
  </r>
  <r>
    <s v="2025"/>
    <x v="2"/>
    <s v="L10"/>
    <x v="1"/>
    <x v="1"/>
    <s v="Tulud ja tuludest sõltuvad kulud"/>
    <x v="1"/>
    <x v="1"/>
    <x v="2"/>
    <x v="2"/>
    <x v="2"/>
    <x v="2"/>
    <s v="9L10-MU21-RB-CEF12"/>
    <s v="Rail Baltic 1435 mm raudtee arendamine Eestis CEF XII rahastus"/>
    <s v="None"/>
    <s v="None"/>
    <x v="10"/>
    <x v="10"/>
    <s v="ELTL01"/>
    <s v="Transpordi konkurentsivõime"/>
    <s v="ELTL"/>
    <x v="1"/>
    <s v="EL"/>
    <x v="0"/>
    <n v="-3740553.6899000001"/>
  </r>
  <r>
    <s v="2025"/>
    <x v="2"/>
    <s v="L90"/>
    <x v="3"/>
    <x v="1"/>
    <s v="Tulud ja tuludest sõltuvad kulud"/>
    <x v="1"/>
    <x v="1"/>
    <x v="3"/>
    <x v="3"/>
    <x v="2"/>
    <x v="2"/>
    <s v="9L90-MU00-ADAPTEST"/>
    <s v="LIFE SIP AdaptEst kliimamuutustega kohanemine"/>
    <s v="None"/>
    <s v="None"/>
    <x v="27"/>
    <x v="27"/>
    <s v="None"/>
    <s v="None"/>
    <s v="None"/>
    <x v="7"/>
    <s v="None"/>
    <x v="3"/>
    <n v="2.0000001222797437E-4"/>
  </r>
  <r>
    <s v="2025"/>
    <x v="2"/>
    <s v="L10"/>
    <x v="1"/>
    <x v="1"/>
    <s v="Tulud ja tuludest sõltuvad kulud"/>
    <x v="1"/>
    <x v="1"/>
    <x v="1"/>
    <x v="1"/>
    <x v="2"/>
    <x v="2"/>
    <s v="1L10-CF21-24112TAIBU"/>
    <s v="Ringmajanduse teavitused ja koolitused ning lahendused"/>
    <s v="None"/>
    <s v="None"/>
    <x v="12"/>
    <x v="12"/>
    <s v="ELER03"/>
    <s v="Ringmajanduse poliitika"/>
    <s v="ELER"/>
    <x v="2"/>
    <s v="EL"/>
    <x v="0"/>
    <n v="-62146"/>
  </r>
  <r>
    <s v="2025"/>
    <x v="2"/>
    <s v="L90"/>
    <x v="3"/>
    <x v="1"/>
    <s v="Tulud ja tuludest sõltuvad kulud"/>
    <x v="1"/>
    <x v="1"/>
    <x v="3"/>
    <x v="3"/>
    <x v="2"/>
    <x v="2"/>
    <s v="9L90-MU00-ADAPTEST"/>
    <s v="LIFE SIP AdaptEst kliimamuutustega kohanemine"/>
    <s v="None"/>
    <s v="None"/>
    <x v="7"/>
    <x v="7"/>
    <s v="KLEK03"/>
    <s v="Toetavad programmi tegevused"/>
    <s v="KLEK"/>
    <x v="4"/>
    <s v="KL"/>
    <x v="1"/>
    <n v="-2718"/>
  </r>
  <r>
    <s v="2025"/>
    <x v="2"/>
    <s v="L10"/>
    <x v="1"/>
    <x v="0"/>
    <s v="Kindlaksmääratud vahendid"/>
    <x v="1"/>
    <x v="1"/>
    <x v="1"/>
    <x v="1"/>
    <x v="7"/>
    <x v="7"/>
    <s v="None"/>
    <s v="None"/>
    <s v="None"/>
    <s v="None"/>
    <x v="12"/>
    <x v="12"/>
    <s v="ELER03"/>
    <s v="Ringmajanduse poliitika"/>
    <s v="ELER"/>
    <x v="2"/>
    <s v="EL"/>
    <x v="0"/>
    <n v="-8634.5656167152356"/>
  </r>
  <r>
    <s v="2025"/>
    <x v="2"/>
    <s v="L10"/>
    <x v="1"/>
    <x v="0"/>
    <s v="Kindlaksmääratud vahendid"/>
    <x v="1"/>
    <x v="1"/>
    <x v="3"/>
    <x v="3"/>
    <x v="2"/>
    <x v="2"/>
    <s v="None"/>
    <s v="None"/>
    <s v="L10-TA-ENMAK"/>
    <s v="Energiamajanduse arengukava"/>
    <x v="13"/>
    <x v="13"/>
    <s v="KLEM01"/>
    <s v="Energiavarustuse tagamine ja energiaturu korraldus"/>
    <s v="KLEM"/>
    <x v="3"/>
    <s v="KL"/>
    <x v="1"/>
    <n v="-56099.999967000003"/>
  </r>
  <r>
    <s v="2025"/>
    <x v="2"/>
    <s v="L10"/>
    <x v="1"/>
    <x v="1"/>
    <s v="Tulud ja tuludest sõltuvad kulud"/>
    <x v="1"/>
    <x v="1"/>
    <x v="1"/>
    <x v="1"/>
    <x v="2"/>
    <x v="2"/>
    <s v="1L10-RF21-01121SEKMO"/>
    <s v="Väikeste moodulreaktorite strateegiate tehniline analüüs"/>
    <s v="None"/>
    <s v="None"/>
    <x v="11"/>
    <x v="11"/>
    <s v="KLEK02"/>
    <s v="Keskkonnakorraldus ja kiirgusohutus"/>
    <s v="KLEK"/>
    <x v="4"/>
    <s v="KL"/>
    <x v="1"/>
    <n v="-31111"/>
  </r>
  <r>
    <s v="2025"/>
    <x v="2"/>
    <s v="L10"/>
    <x v="1"/>
    <x v="0"/>
    <s v="Kindlaksmääratud vahendid"/>
    <x v="1"/>
    <x v="1"/>
    <x v="3"/>
    <x v="3"/>
    <x v="2"/>
    <x v="2"/>
    <s v="None"/>
    <s v="None"/>
    <s v="L10-TA-ENMAK"/>
    <s v="Energiamajanduse arengukava"/>
    <x v="20"/>
    <x v="20"/>
    <s v="KLEM02"/>
    <s v="Taastuvenergia osakaalu suurendamine lõpptarbimises"/>
    <s v="KLEM"/>
    <x v="3"/>
    <s v="KL"/>
    <x v="1"/>
    <n v="-57799.999966000003"/>
  </r>
  <r>
    <s v="2025"/>
    <x v="2"/>
    <s v="L40"/>
    <x v="6"/>
    <x v="1"/>
    <s v="Tulud ja tuludest sõltuvad kulud"/>
    <x v="1"/>
    <x v="1"/>
    <x v="3"/>
    <x v="3"/>
    <x v="2"/>
    <x v="2"/>
    <s v="6L40-SH00-01212-BIM"/>
    <s v="Bioloogiline mitmekesisus"/>
    <s v="None"/>
    <s v="None"/>
    <x v="22"/>
    <x v="22"/>
    <s v="KLEK01"/>
    <s v="Eluslooduse kaitse ja kasutus"/>
    <s v="KLEK"/>
    <x v="4"/>
    <s v="KL"/>
    <x v="1"/>
    <n v="-291930"/>
  </r>
  <r>
    <s v="2025"/>
    <x v="2"/>
    <s v="L40"/>
    <x v="6"/>
    <x v="1"/>
    <s v="Tulud ja tuludest sõltuvad kulud"/>
    <x v="1"/>
    <x v="1"/>
    <x v="3"/>
    <x v="3"/>
    <x v="2"/>
    <x v="2"/>
    <s v="9L40-MU00-ADAPTEST"/>
    <s v="LIFE SIP AdaptEst kliimamuutustega kohanemine"/>
    <s v="None"/>
    <s v="None"/>
    <x v="19"/>
    <x v="19"/>
    <s v="KLRK01"/>
    <s v="Kliimaeesmärkide elluviimine ja ilmainfo tagamine ning rohereformi ja keskkonnateadlikkuse suunamine"/>
    <s v="KLRK"/>
    <x v="5"/>
    <s v="KL"/>
    <x v="1"/>
    <n v="-27556.000000000011"/>
  </r>
  <r>
    <s v="2025"/>
    <x v="2"/>
    <s v="L40"/>
    <x v="6"/>
    <x v="1"/>
    <s v="Tulud ja tuludest sõltuvad kulud"/>
    <x v="1"/>
    <x v="1"/>
    <x v="3"/>
    <x v="3"/>
    <x v="2"/>
    <x v="2"/>
    <s v="9L40-MU00-OWGRE"/>
    <s v="Optimeeritud ilmastikuga seotud rohelise energia tootmine ja tarbimine"/>
    <s v="None"/>
    <s v="None"/>
    <x v="23"/>
    <x v="23"/>
    <s v="KLRK01"/>
    <s v="Kliimaeesmärkide elluviimine ja ilmainfo tagamine ning rohereformi ja keskkonnateadlikkuse suunamine"/>
    <s v="KLRK"/>
    <x v="5"/>
    <s v="KL"/>
    <x v="1"/>
    <n v="-2489"/>
  </r>
  <r>
    <s v="2025"/>
    <x v="2"/>
    <s v="L10"/>
    <x v="1"/>
    <x v="0"/>
    <s v="Kindlaksmääratud vahendid"/>
    <x v="1"/>
    <x v="1"/>
    <x v="3"/>
    <x v="3"/>
    <x v="2"/>
    <x v="2"/>
    <s v="None"/>
    <s v="None"/>
    <s v="L10-TEADUS-ARENDUS"/>
    <s v="Teadus- ja arendustegevuse koordineerimi"/>
    <x v="14"/>
    <x v="14"/>
    <s v="ELER01"/>
    <s v="Ehituspoliitika"/>
    <s v="ELER"/>
    <x v="2"/>
    <s v="EL"/>
    <x v="0"/>
    <n v="-96318.57142857142"/>
  </r>
  <r>
    <s v="2025"/>
    <x v="2"/>
    <s v="L70"/>
    <x v="2"/>
    <x v="0"/>
    <s v="Kindlaksmääratud vahendid"/>
    <x v="1"/>
    <x v="1"/>
    <x v="1"/>
    <x v="1"/>
    <x v="2"/>
    <x v="2"/>
    <s v="None"/>
    <s v="None"/>
    <s v="None"/>
    <s v="None"/>
    <x v="15"/>
    <x v="15"/>
    <s v="KLRK01"/>
    <s v="Kliimaeesmärkide elluviimine ja ilmainfo tagamine ning rohereformi ja keskkonnateadlikkuse suunamine"/>
    <s v="KLRK"/>
    <x v="5"/>
    <s v="KL"/>
    <x v="1"/>
    <n v="-476426.73514692247"/>
  </r>
  <r>
    <s v="2025"/>
    <x v="2"/>
    <s v="L70"/>
    <x v="2"/>
    <x v="0"/>
    <s v="Kindlaksmääratud vahendid"/>
    <x v="1"/>
    <x v="1"/>
    <x v="1"/>
    <x v="1"/>
    <x v="2"/>
    <x v="2"/>
    <s v="None"/>
    <s v="None"/>
    <s v="None"/>
    <s v="None"/>
    <x v="19"/>
    <x v="19"/>
    <s v="KLRK01"/>
    <s v="Kliimaeesmärkide elluviimine ja ilmainfo tagamine ning rohereformi ja keskkonnateadlikkuse suunamine"/>
    <s v="KLRK"/>
    <x v="5"/>
    <s v="KL"/>
    <x v="1"/>
    <n v="-85274.824189721563"/>
  </r>
  <r>
    <s v="2025"/>
    <x v="2"/>
    <s v="L10"/>
    <x v="1"/>
    <x v="0"/>
    <s v="Kindlaksmääratud vahendid"/>
    <x v="1"/>
    <x v="1"/>
    <x v="3"/>
    <x v="3"/>
    <x v="2"/>
    <x v="2"/>
    <s v="None"/>
    <s v="None"/>
    <s v="None"/>
    <s v="None"/>
    <x v="21"/>
    <x v="21"/>
    <s v="ELTL01"/>
    <s v="Transpordi konkurentsivõime"/>
    <s v="ELTL"/>
    <x v="1"/>
    <s v="EL"/>
    <x v="0"/>
    <n v="-44900.634638564472"/>
  </r>
  <r>
    <s v="2025"/>
    <x v="2"/>
    <s v="L90"/>
    <x v="3"/>
    <x v="5"/>
    <s v="Muud tulud ja tuludest sõltuvad kulud"/>
    <x v="1"/>
    <x v="1"/>
    <x v="3"/>
    <x v="3"/>
    <x v="2"/>
    <x v="2"/>
    <s v="9L90-MU00-ADAPTEST"/>
    <s v="LIFE SIP AdaptEst kliimamuutustega kohanemine"/>
    <s v="None"/>
    <s v="None"/>
    <x v="7"/>
    <x v="7"/>
    <s v="KLEK03"/>
    <s v="Toetavad programmi tegevused"/>
    <s v="KLEK"/>
    <x v="4"/>
    <s v="KL"/>
    <x v="1"/>
    <n v="-1688"/>
  </r>
  <r>
    <s v="2025"/>
    <x v="2"/>
    <s v="L40"/>
    <x v="6"/>
    <x v="1"/>
    <s v="Tulud ja tuludest sõltuvad kulud"/>
    <x v="3"/>
    <x v="3"/>
    <x v="7"/>
    <x v="7"/>
    <x v="2"/>
    <x v="2"/>
    <s v="1L40-CF21-23142-HUD3"/>
    <s v="Meteoroloogilise, hüdroloogilise ja keskkonnaseire arendamine"/>
    <s v="None"/>
    <s v="None"/>
    <x v="26"/>
    <x v="26"/>
    <s v="XX0100"/>
    <s v="XX Meede"/>
    <s v="XX01"/>
    <x v="6"/>
    <s v="XX"/>
    <x v="2"/>
    <n v="-405014"/>
  </r>
  <r>
    <s v="2025"/>
    <x v="2"/>
    <s v="L40"/>
    <x v="6"/>
    <x v="1"/>
    <s v="Tulud ja tuludest sõltuvad kulud"/>
    <x v="3"/>
    <x v="3"/>
    <x v="7"/>
    <x v="7"/>
    <x v="2"/>
    <x v="2"/>
    <s v="1L40-RF21-02352-YLEU"/>
    <s v="Üleujutusohu ennetamine ja leevendamine, hoiatussüsteemid"/>
    <s v="None"/>
    <s v="None"/>
    <x v="26"/>
    <x v="26"/>
    <s v="XX0100"/>
    <s v="XX Meede"/>
    <s v="XX01"/>
    <x v="6"/>
    <s v="XX"/>
    <x v="2"/>
    <n v="-179607"/>
  </r>
  <r>
    <s v="2025"/>
    <x v="2"/>
    <s v="L70"/>
    <x v="2"/>
    <x v="0"/>
    <s v="Kindlaksmääratud vahendid"/>
    <x v="1"/>
    <x v="1"/>
    <x v="1"/>
    <x v="1"/>
    <x v="2"/>
    <x v="2"/>
    <s v="None"/>
    <s v="None"/>
    <s v="None"/>
    <s v="None"/>
    <x v="22"/>
    <x v="22"/>
    <s v="KLEK01"/>
    <s v="Eluslooduse kaitse ja kasutus"/>
    <s v="KLEK"/>
    <x v="4"/>
    <s v="KL"/>
    <x v="1"/>
    <n v="-6008167.5043236408"/>
  </r>
  <r>
    <s v="2025"/>
    <x v="2"/>
    <s v="L40"/>
    <x v="6"/>
    <x v="1"/>
    <s v="Tulud ja tuludest sõltuvad kulud"/>
    <x v="2"/>
    <x v="2"/>
    <x v="6"/>
    <x v="6"/>
    <x v="2"/>
    <x v="2"/>
    <s v="1L40-CF21-23142-HUD3"/>
    <s v="Meteoroloogilise, hüdroloogilise ja keskkonnaseire arendamine"/>
    <s v="None"/>
    <s v="None"/>
    <x v="26"/>
    <x v="26"/>
    <s v="XX0100"/>
    <s v="XX Meede"/>
    <s v="XX01"/>
    <x v="6"/>
    <s v="XX"/>
    <x v="2"/>
    <n v="1970012.0001000001"/>
  </r>
  <r>
    <s v="2025"/>
    <x v="2"/>
    <s v="L70"/>
    <x v="2"/>
    <x v="0"/>
    <s v="Kindlaksmääratud vahendid"/>
    <x v="1"/>
    <x v="1"/>
    <x v="1"/>
    <x v="1"/>
    <x v="2"/>
    <x v="2"/>
    <s v="None"/>
    <s v="None"/>
    <s v="None"/>
    <s v="None"/>
    <x v="12"/>
    <x v="12"/>
    <s v="ELER03"/>
    <s v="Ringmajanduse poliitika"/>
    <s v="ELER"/>
    <x v="2"/>
    <s v="EL"/>
    <x v="0"/>
    <n v="-1379227.5912424531"/>
  </r>
  <r>
    <s v="2025"/>
    <x v="2"/>
    <s v="L70"/>
    <x v="2"/>
    <x v="0"/>
    <s v="Kindlaksmääratud vahendid"/>
    <x v="1"/>
    <x v="1"/>
    <x v="1"/>
    <x v="1"/>
    <x v="2"/>
    <x v="2"/>
    <s v="None"/>
    <s v="None"/>
    <s v="L70-RTE-RAIEINFO"/>
    <s v="Metsainfo operatiivsemaks muutmine"/>
    <x v="16"/>
    <x v="16"/>
    <s v="KLEK01"/>
    <s v="Eluslooduse kaitse ja kasutus"/>
    <s v="KLEK"/>
    <x v="4"/>
    <s v="KL"/>
    <x v="1"/>
    <n v="-48000"/>
  </r>
  <r>
    <s v="2025"/>
    <x v="2"/>
    <s v="L40"/>
    <x v="6"/>
    <x v="1"/>
    <s v="Tulud ja tuludest sõltuvad kulud"/>
    <x v="2"/>
    <x v="2"/>
    <x v="6"/>
    <x v="6"/>
    <x v="2"/>
    <x v="2"/>
    <s v="6L40-SH00-01212-BIM"/>
    <s v="Bioloogiline mitmekesisus"/>
    <s v="None"/>
    <s v="None"/>
    <x v="26"/>
    <x v="26"/>
    <s v="XX0100"/>
    <s v="XX Meede"/>
    <s v="XX01"/>
    <x v="6"/>
    <s v="XX"/>
    <x v="2"/>
    <n v="1449467.0001000001"/>
  </r>
  <r>
    <s v="2025"/>
    <x v="2"/>
    <s v="L40"/>
    <x v="6"/>
    <x v="1"/>
    <s v="Tulud ja tuludest sõltuvad kulud"/>
    <x v="2"/>
    <x v="2"/>
    <x v="6"/>
    <x v="6"/>
    <x v="2"/>
    <x v="2"/>
    <s v="9L40-MU00-OWGRE"/>
    <s v="Optimeeritud ilmastikuga seotud rohelise energia tootmine ja tarbimine"/>
    <s v="None"/>
    <s v="None"/>
    <x v="26"/>
    <x v="26"/>
    <s v="XX0100"/>
    <s v="XX Meede"/>
    <s v="XX01"/>
    <x v="6"/>
    <s v="XX"/>
    <x v="2"/>
    <n v="30112.000100000001"/>
  </r>
  <r>
    <s v="2025"/>
    <x v="2"/>
    <s v="L10"/>
    <x v="1"/>
    <x v="0"/>
    <s v="Kindlaksmääratud vahendid"/>
    <x v="1"/>
    <x v="1"/>
    <x v="3"/>
    <x v="3"/>
    <x v="2"/>
    <x v="2"/>
    <s v="None"/>
    <s v="None"/>
    <s v="None"/>
    <s v="None"/>
    <x v="12"/>
    <x v="12"/>
    <s v="ELER03"/>
    <s v="Ringmajanduse poliitika"/>
    <s v="ELER"/>
    <x v="2"/>
    <s v="EL"/>
    <x v="0"/>
    <n v="-128051.6196850179"/>
  </r>
  <r>
    <s v="2025"/>
    <x v="2"/>
    <s v="L70"/>
    <x v="2"/>
    <x v="2"/>
    <s v="Arvestuslikud vahendid"/>
    <x v="2"/>
    <x v="2"/>
    <x v="15"/>
    <x v="15"/>
    <x v="2"/>
    <x v="2"/>
    <s v="None"/>
    <s v="None"/>
    <s v="None"/>
    <s v="None"/>
    <x v="26"/>
    <x v="26"/>
    <s v="XX0100"/>
    <s v="XX Meede"/>
    <s v="XX01"/>
    <x v="6"/>
    <s v="XX"/>
    <x v="2"/>
    <n v="320000.0001"/>
  </r>
  <r>
    <s v="2025"/>
    <x v="2"/>
    <s v="L70"/>
    <x v="2"/>
    <x v="2"/>
    <s v="Arvestuslikud vahendid"/>
    <x v="2"/>
    <x v="2"/>
    <x v="14"/>
    <x v="14"/>
    <x v="2"/>
    <x v="2"/>
    <s v="None"/>
    <s v="None"/>
    <s v="None"/>
    <s v="None"/>
    <x v="26"/>
    <x v="26"/>
    <s v="XX0100"/>
    <s v="XX Meede"/>
    <s v="XX01"/>
    <x v="6"/>
    <s v="XX"/>
    <x v="2"/>
    <n v="59402607.000700012"/>
  </r>
  <r>
    <s v="2025"/>
    <x v="2"/>
    <s v="L40"/>
    <x v="6"/>
    <x v="3"/>
    <s v="Majandustegevusest laekuv tulu"/>
    <x v="1"/>
    <x v="1"/>
    <x v="1"/>
    <x v="1"/>
    <x v="2"/>
    <x v="2"/>
    <s v="None"/>
    <s v="None"/>
    <s v="None"/>
    <s v="None"/>
    <x v="16"/>
    <x v="16"/>
    <s v="KLEK01"/>
    <s v="Eluslooduse kaitse ja kasutus"/>
    <s v="KLEK"/>
    <x v="4"/>
    <s v="KL"/>
    <x v="1"/>
    <n v="-37741.127999999997"/>
  </r>
  <r>
    <s v="2025"/>
    <x v="2"/>
    <s v="L40"/>
    <x v="6"/>
    <x v="3"/>
    <s v="Majandustegevusest laekuv tulu"/>
    <x v="1"/>
    <x v="1"/>
    <x v="1"/>
    <x v="1"/>
    <x v="2"/>
    <x v="2"/>
    <s v="None"/>
    <s v="None"/>
    <s v="None"/>
    <s v="None"/>
    <x v="23"/>
    <x v="23"/>
    <s v="KLRK01"/>
    <s v="Kliimaeesmärkide elluviimine ja ilmainfo tagamine ning rohereformi ja keskkonnateadlikkuse suunamine"/>
    <s v="KLRK"/>
    <x v="5"/>
    <s v="KL"/>
    <x v="1"/>
    <n v="-832756.94199999992"/>
  </r>
  <r>
    <s v="2025"/>
    <x v="2"/>
    <s v="L10"/>
    <x v="1"/>
    <x v="0"/>
    <s v="Kindlaksmääratud vahendid"/>
    <x v="1"/>
    <x v="1"/>
    <x v="3"/>
    <x v="3"/>
    <x v="2"/>
    <x v="2"/>
    <s v="None"/>
    <s v="None"/>
    <s v="None"/>
    <s v="None"/>
    <x v="29"/>
    <x v="29"/>
    <s v="ELER01"/>
    <s v="Ehituspoliitika"/>
    <s v="ELER"/>
    <x v="2"/>
    <s v="EL"/>
    <x v="0"/>
    <n v="-19203.289215253641"/>
  </r>
  <r>
    <s v="2025"/>
    <x v="2"/>
    <s v="L60"/>
    <x v="7"/>
    <x v="4"/>
    <s v="Mitterahalised vahendid"/>
    <x v="1"/>
    <x v="1"/>
    <x v="9"/>
    <x v="9"/>
    <x v="2"/>
    <x v="2"/>
    <s v="None"/>
    <s v="None"/>
    <s v="None"/>
    <s v="None"/>
    <x v="15"/>
    <x v="15"/>
    <s v="KLRK01"/>
    <s v="Kliimaeesmärkide elluviimine ja ilmainfo tagamine ning rohereformi ja keskkonnateadlikkuse suunamine"/>
    <s v="KLRK"/>
    <x v="5"/>
    <s v="KL"/>
    <x v="1"/>
    <n v="-4921.2299999999996"/>
  </r>
  <r>
    <s v="2025"/>
    <x v="2"/>
    <s v="L40"/>
    <x v="6"/>
    <x v="3"/>
    <s v="Majandustegevusest laekuv tulu"/>
    <x v="1"/>
    <x v="1"/>
    <x v="3"/>
    <x v="3"/>
    <x v="2"/>
    <x v="2"/>
    <s v="None"/>
    <s v="None"/>
    <s v="None"/>
    <s v="None"/>
    <x v="23"/>
    <x v="23"/>
    <s v="KLRK01"/>
    <s v="Kliimaeesmärkide elluviimine ja ilmainfo tagamine ning rohereformi ja keskkonnateadlikkuse suunamine"/>
    <s v="KLRK"/>
    <x v="5"/>
    <s v="KL"/>
    <x v="1"/>
    <n v="-86144.52900000001"/>
  </r>
  <r>
    <s v="2025"/>
    <x v="2"/>
    <s v="L40"/>
    <x v="6"/>
    <x v="3"/>
    <s v="Majandustegevusest laekuv tulu"/>
    <x v="1"/>
    <x v="1"/>
    <x v="4"/>
    <x v="4"/>
    <x v="2"/>
    <x v="2"/>
    <s v="None"/>
    <s v="None"/>
    <s v="None"/>
    <s v="None"/>
    <x v="4"/>
    <x v="4"/>
    <s v="ELMV01"/>
    <s v="Merekeskkonna ja vee kaitse ning kasutus"/>
    <s v="ELMV"/>
    <x v="0"/>
    <s v="EL"/>
    <x v="0"/>
    <n v="-100"/>
  </r>
  <r>
    <s v="2025"/>
    <x v="2"/>
    <s v="L40"/>
    <x v="6"/>
    <x v="3"/>
    <s v="Majandustegevusest laekuv tulu"/>
    <x v="1"/>
    <x v="1"/>
    <x v="4"/>
    <x v="4"/>
    <x v="2"/>
    <x v="2"/>
    <s v="None"/>
    <s v="None"/>
    <s v="None"/>
    <s v="None"/>
    <x v="23"/>
    <x v="23"/>
    <s v="KLRK01"/>
    <s v="Kliimaeesmärkide elluviimine ja ilmainfo tagamine ning rohereformi ja keskkonnateadlikkuse suunamine"/>
    <s v="KLRK"/>
    <x v="5"/>
    <s v="KL"/>
    <x v="1"/>
    <n v="-100"/>
  </r>
  <r>
    <s v="2025"/>
    <x v="2"/>
    <s v="L60"/>
    <x v="7"/>
    <x v="1"/>
    <s v="Tulud ja tuludest sõltuvad kulud"/>
    <x v="2"/>
    <x v="2"/>
    <x v="6"/>
    <x v="6"/>
    <x v="24"/>
    <x v="24"/>
    <s v="9L60-MU00-ADAPTEST"/>
    <s v="LIFE SIP AdaptEst kliimamuutustega kohanemine"/>
    <s v="None"/>
    <s v="None"/>
    <x v="26"/>
    <x v="26"/>
    <s v="XX0100"/>
    <s v="XX Meede"/>
    <s v="XX01"/>
    <x v="6"/>
    <s v="XX"/>
    <x v="2"/>
    <n v="142978.41010000001"/>
  </r>
  <r>
    <s v="2025"/>
    <x v="2"/>
    <s v="L10"/>
    <x v="1"/>
    <x v="2"/>
    <s v="Arvestuslikud vahendid"/>
    <x v="3"/>
    <x v="3"/>
    <x v="8"/>
    <x v="8"/>
    <x v="2"/>
    <x v="2"/>
    <s v="9L10-MU14-LIFE20"/>
    <s v="None"/>
    <s v="None"/>
    <s v="None"/>
    <x v="26"/>
    <x v="26"/>
    <s v="XX0100"/>
    <s v="XX Meede"/>
    <s v="XX01"/>
    <x v="6"/>
    <s v="XX"/>
    <x v="2"/>
    <n v="-5486.0799810245899"/>
  </r>
  <r>
    <s v="2025"/>
    <x v="2"/>
    <s v="L40"/>
    <x v="6"/>
    <x v="4"/>
    <s v="Mitterahalised vahendid"/>
    <x v="1"/>
    <x v="1"/>
    <x v="9"/>
    <x v="9"/>
    <x v="2"/>
    <x v="2"/>
    <s v="None"/>
    <s v="None"/>
    <s v="None"/>
    <s v="None"/>
    <x v="12"/>
    <x v="12"/>
    <s v="ELER03"/>
    <s v="Ringmajanduse poliitika"/>
    <s v="ELER"/>
    <x v="2"/>
    <s v="EL"/>
    <x v="0"/>
    <n v="-279595"/>
  </r>
  <r>
    <s v="2025"/>
    <x v="2"/>
    <s v="L10"/>
    <x v="1"/>
    <x v="0"/>
    <s v="Kindlaksmääratud vahendid"/>
    <x v="1"/>
    <x v="1"/>
    <x v="3"/>
    <x v="3"/>
    <x v="2"/>
    <x v="2"/>
    <s v="None"/>
    <s v="None"/>
    <s v="L10-TEADUS-ARENDUS"/>
    <s v="Teadus- ja arendustegevuse koordineerimi"/>
    <x v="20"/>
    <x v="20"/>
    <s v="KLEM02"/>
    <s v="Taastuvenergia osakaalu suurendamine lõpptarbimises"/>
    <s v="KLEM"/>
    <x v="3"/>
    <s v="KL"/>
    <x v="1"/>
    <n v="-254373.42857142858"/>
  </r>
  <r>
    <s v="2025"/>
    <x v="2"/>
    <s v="L60"/>
    <x v="7"/>
    <x v="0"/>
    <s v="Kindlaksmääratud vahendid"/>
    <x v="1"/>
    <x v="1"/>
    <x v="3"/>
    <x v="3"/>
    <x v="2"/>
    <x v="2"/>
    <s v="None"/>
    <s v="None"/>
    <s v="None"/>
    <s v="None"/>
    <x v="15"/>
    <x v="15"/>
    <s v="KLRK01"/>
    <s v="Kliimaeesmärkide elluviimine ja ilmainfo tagamine ning rohereformi ja keskkonnateadlikkuse suunamine"/>
    <s v="KLRK"/>
    <x v="5"/>
    <s v="KL"/>
    <x v="1"/>
    <n v="-45726"/>
  </r>
  <r>
    <s v="2025"/>
    <x v="2"/>
    <s v="L10"/>
    <x v="1"/>
    <x v="2"/>
    <s v="Arvestuslikud vahendid"/>
    <x v="3"/>
    <x v="3"/>
    <x v="8"/>
    <x v="8"/>
    <x v="2"/>
    <x v="2"/>
    <s v="9L10-MU21-LIFE-HOME"/>
    <s v="LIFE22-CET-LIFEheritageHOME"/>
    <s v="None"/>
    <s v="None"/>
    <x v="26"/>
    <x v="26"/>
    <s v="XX0100"/>
    <s v="XX Meede"/>
    <s v="XX01"/>
    <x v="6"/>
    <s v="XX"/>
    <x v="2"/>
    <n v="-72"/>
  </r>
  <r>
    <s v="2025"/>
    <x v="2"/>
    <s v="L10"/>
    <x v="1"/>
    <x v="0"/>
    <s v="Kindlaksmääratud vahendid"/>
    <x v="1"/>
    <x v="1"/>
    <x v="3"/>
    <x v="3"/>
    <x v="2"/>
    <x v="2"/>
    <s v="None"/>
    <s v="None"/>
    <s v="L10-TEADUS-ARENDUS"/>
    <s v="Teadus- ja arendustegevuse koordineerimi"/>
    <x v="24"/>
    <x v="24"/>
    <s v="KLEM01"/>
    <s v="Energiavarustuse tagamine ja energiaturu korraldus"/>
    <s v="KLEM"/>
    <x v="3"/>
    <s v="KL"/>
    <x v="1"/>
    <n v="-16318.571428571424"/>
  </r>
  <r>
    <s v="2025"/>
    <x v="2"/>
    <s v="L90"/>
    <x v="3"/>
    <x v="5"/>
    <s v="Muud tulud ja tuludest sõltuvad kulud"/>
    <x v="0"/>
    <x v="0"/>
    <x v="0"/>
    <x v="0"/>
    <x v="10"/>
    <x v="10"/>
    <s v="9L90-MU00-ADAPTEST"/>
    <s v="LIFE SIP AdaptEst kliimamuutustega kohanemine"/>
    <s v="None"/>
    <s v="None"/>
    <x v="26"/>
    <x v="26"/>
    <s v="XX0100"/>
    <s v="XX Meede"/>
    <s v="XX01"/>
    <x v="6"/>
    <s v="XX"/>
    <x v="2"/>
    <n v="-18845"/>
  </r>
  <r>
    <s v="2025"/>
    <x v="2"/>
    <s v="L60"/>
    <x v="7"/>
    <x v="2"/>
    <s v="Arvestuslikud vahendid"/>
    <x v="3"/>
    <x v="3"/>
    <x v="8"/>
    <x v="8"/>
    <x v="2"/>
    <x v="2"/>
    <s v="9L60-MU00-ADAPTEST"/>
    <s v="LIFE SIP AdaptEst kliimamuutustega kohanemine"/>
    <s v="None"/>
    <s v="None"/>
    <x v="26"/>
    <x v="26"/>
    <s v="XX0100"/>
    <s v="XX Meede"/>
    <s v="XX01"/>
    <x v="6"/>
    <s v="XX"/>
    <x v="2"/>
    <n v="-12529.21"/>
  </r>
  <r>
    <s v="2025"/>
    <x v="2"/>
    <s v="L10"/>
    <x v="1"/>
    <x v="1"/>
    <s v="Tulud ja tuludest sõltuvad kulud"/>
    <x v="1"/>
    <x v="1"/>
    <x v="2"/>
    <x v="2"/>
    <x v="24"/>
    <x v="24"/>
    <s v="9L10-LIFE-IPCLEANEST"/>
    <s v="Viru alamvesikonna integreeritud veeprojekt"/>
    <s v="None"/>
    <s v="None"/>
    <x v="4"/>
    <x v="4"/>
    <s v="ELMV01"/>
    <s v="Merekeskkonna ja vee kaitse ning kasutus"/>
    <s v="ELMV"/>
    <x v="0"/>
    <s v="EL"/>
    <x v="0"/>
    <n v="-231274"/>
  </r>
  <r>
    <s v="2025"/>
    <x v="2"/>
    <s v="L60"/>
    <x v="7"/>
    <x v="0"/>
    <s v="Kindlaksmääratud vahendid"/>
    <x v="1"/>
    <x v="1"/>
    <x v="3"/>
    <x v="3"/>
    <x v="25"/>
    <x v="25"/>
    <s v="None"/>
    <s v="None"/>
    <s v="None"/>
    <s v="None"/>
    <x v="15"/>
    <x v="15"/>
    <s v="KLRK01"/>
    <s v="Kliimaeesmärkide elluviimine ja ilmainfo tagamine ning rohereformi ja keskkonnateadlikkuse suunamine"/>
    <s v="KLRK"/>
    <x v="5"/>
    <s v="KL"/>
    <x v="1"/>
    <n v="-183163.33979999999"/>
  </r>
  <r>
    <s v="2025"/>
    <x v="2"/>
    <s v="L10"/>
    <x v="1"/>
    <x v="0"/>
    <s v="Kindlaksmääratud vahendid"/>
    <x v="1"/>
    <x v="1"/>
    <x v="3"/>
    <x v="3"/>
    <x v="2"/>
    <x v="2"/>
    <s v="None"/>
    <s v="None"/>
    <s v="L10-TEADUS-ARENDUS"/>
    <s v="Teadus- ja arendustegevuse koordineerimi"/>
    <x v="18"/>
    <x v="18"/>
    <s v="KLEK02"/>
    <s v="Keskkonnakorraldus ja kiirgusohutus"/>
    <s v="KLEK"/>
    <x v="4"/>
    <s v="KL"/>
    <x v="1"/>
    <n v="-105846.85714285714"/>
  </r>
  <r>
    <s v="2025"/>
    <x v="2"/>
    <s v="L40"/>
    <x v="6"/>
    <x v="4"/>
    <s v="Mitterahalised vahendid"/>
    <x v="1"/>
    <x v="1"/>
    <x v="9"/>
    <x v="9"/>
    <x v="2"/>
    <x v="2"/>
    <s v="None"/>
    <s v="None"/>
    <s v="None"/>
    <s v="None"/>
    <x v="4"/>
    <x v="4"/>
    <s v="ELMV01"/>
    <s v="Merekeskkonna ja vee kaitse ning kasutus"/>
    <s v="ELMV"/>
    <x v="0"/>
    <s v="EL"/>
    <x v="0"/>
    <n v="-247227"/>
  </r>
  <r>
    <s v="2025"/>
    <x v="2"/>
    <s v="L90"/>
    <x v="3"/>
    <x v="0"/>
    <s v="Kindlaksmääratud vahendid"/>
    <x v="1"/>
    <x v="1"/>
    <x v="1"/>
    <x v="1"/>
    <x v="2"/>
    <x v="2"/>
    <s v="None"/>
    <s v="None"/>
    <s v="None"/>
    <s v="None"/>
    <x v="27"/>
    <x v="27"/>
    <s v="None"/>
    <s v="None"/>
    <s v="None"/>
    <x v="7"/>
    <s v="None"/>
    <x v="3"/>
    <n v="1452354.8079056959"/>
  </r>
  <r>
    <s v="2025"/>
    <x v="2"/>
    <s v="L90"/>
    <x v="3"/>
    <x v="5"/>
    <s v="Muud tulud ja tuludest sõltuvad kulud"/>
    <x v="3"/>
    <x v="3"/>
    <x v="7"/>
    <x v="7"/>
    <x v="2"/>
    <x v="2"/>
    <s v="9L90-MU00-ADAPTEST"/>
    <s v="LIFE SIP AdaptEst kliimamuutustega kohanemine"/>
    <s v="None"/>
    <s v="None"/>
    <x v="26"/>
    <x v="26"/>
    <s v="XX0100"/>
    <s v="XX Meede"/>
    <s v="XX01"/>
    <x v="6"/>
    <s v="XX"/>
    <x v="2"/>
    <n v="-4146"/>
  </r>
  <r>
    <s v="2025"/>
    <x v="2"/>
    <s v="L90"/>
    <x v="3"/>
    <x v="3"/>
    <s v="Majandustegevusest laekuv tulu"/>
    <x v="1"/>
    <x v="1"/>
    <x v="1"/>
    <x v="1"/>
    <x v="2"/>
    <x v="2"/>
    <s v="None"/>
    <s v="None"/>
    <s v="None"/>
    <s v="None"/>
    <x v="7"/>
    <x v="7"/>
    <s v="KLEK03"/>
    <s v="Toetavad programmi tegevused"/>
    <s v="KLEK"/>
    <x v="4"/>
    <s v="KL"/>
    <x v="1"/>
    <n v="-200000"/>
  </r>
  <r>
    <s v="2025"/>
    <x v="2"/>
    <s v="L10"/>
    <x v="1"/>
    <x v="0"/>
    <s v="Kindlaksmääratud vahendid"/>
    <x v="1"/>
    <x v="1"/>
    <x v="3"/>
    <x v="3"/>
    <x v="2"/>
    <x v="2"/>
    <s v="None"/>
    <s v="None"/>
    <s v="L10-TEADUS-ARENDUS"/>
    <s v="Teadus- ja arendustegevuse koordineerimi"/>
    <x v="22"/>
    <x v="22"/>
    <s v="KLEK01"/>
    <s v="Eluslooduse kaitse ja kasutus"/>
    <s v="KLEK"/>
    <x v="4"/>
    <s v="KL"/>
    <x v="1"/>
    <n v="-136527.42857142858"/>
  </r>
  <r>
    <s v="2025"/>
    <x v="2"/>
    <s v="L10"/>
    <x v="1"/>
    <x v="2"/>
    <s v="Arvestuslikud vahendid"/>
    <x v="3"/>
    <x v="3"/>
    <x v="8"/>
    <x v="8"/>
    <x v="25"/>
    <x v="25"/>
    <s v="None"/>
    <s v="None"/>
    <s v="None"/>
    <s v="None"/>
    <x v="26"/>
    <x v="26"/>
    <s v="XX0100"/>
    <s v="XX Meede"/>
    <s v="XX01"/>
    <x v="6"/>
    <s v="XX"/>
    <x v="2"/>
    <n v="-294.64999999999998"/>
  </r>
  <r>
    <s v="2025"/>
    <x v="2"/>
    <s v="L90"/>
    <x v="3"/>
    <x v="5"/>
    <s v="Muud tulud ja tuludest sõltuvad kulud"/>
    <x v="3"/>
    <x v="3"/>
    <x v="8"/>
    <x v="8"/>
    <x v="2"/>
    <x v="2"/>
    <s v="9L90-MU00-ADAPTEST"/>
    <s v="LIFE SIP AdaptEst kliimamuutustega kohanemine"/>
    <s v="None"/>
    <s v="None"/>
    <x v="26"/>
    <x v="26"/>
    <s v="XX0100"/>
    <s v="XX Meede"/>
    <s v="XX01"/>
    <x v="6"/>
    <s v="XX"/>
    <x v="2"/>
    <n v="-371"/>
  </r>
  <r>
    <s v="2025"/>
    <x v="2"/>
    <s v="L10"/>
    <x v="1"/>
    <x v="1"/>
    <s v="Tulud ja tuludest sõltuvad kulud"/>
    <x v="1"/>
    <x v="1"/>
    <x v="1"/>
    <x v="1"/>
    <x v="2"/>
    <x v="2"/>
    <s v="1L10-TA21-07121"/>
    <s v="SF21+ tehniline abi KEM"/>
    <s v="None"/>
    <s v="None"/>
    <x v="16"/>
    <x v="16"/>
    <s v="KLEK01"/>
    <s v="Eluslooduse kaitse ja kasutus"/>
    <s v="KLEK"/>
    <x v="4"/>
    <s v="KL"/>
    <x v="1"/>
    <n v="-107927.33883953995"/>
  </r>
  <r>
    <s v="2025"/>
    <x v="2"/>
    <s v="L70"/>
    <x v="2"/>
    <x v="2"/>
    <s v="Arvestuslikud vahendid"/>
    <x v="3"/>
    <x v="3"/>
    <x v="8"/>
    <x v="8"/>
    <x v="2"/>
    <x v="2"/>
    <s v="9L70-MU00-ADAPTEST"/>
    <s v="LIFE SIP AdaptEst kliimamuutustega kohanemine"/>
    <s v="None"/>
    <s v="None"/>
    <x v="26"/>
    <x v="26"/>
    <s v="XX0100"/>
    <s v="XX Meede"/>
    <s v="XX01"/>
    <x v="6"/>
    <s v="XX"/>
    <x v="2"/>
    <n v="-278"/>
  </r>
  <r>
    <s v="2025"/>
    <x v="2"/>
    <s v="LA0"/>
    <x v="0"/>
    <x v="2"/>
    <s v="Arvestuslikud vahendid"/>
    <x v="3"/>
    <x v="3"/>
    <x v="8"/>
    <x v="8"/>
    <x v="2"/>
    <x v="2"/>
    <s v="None"/>
    <s v="None"/>
    <s v="None"/>
    <s v="None"/>
    <x v="26"/>
    <x v="26"/>
    <s v="XX0100"/>
    <s v="XX Meede"/>
    <s v="XX01"/>
    <x v="6"/>
    <s v="XX"/>
    <x v="2"/>
    <n v="-11384076.943726409"/>
  </r>
  <r>
    <s v="2025"/>
    <x v="2"/>
    <s v="L90"/>
    <x v="3"/>
    <x v="3"/>
    <s v="Majandustegevusest laekuv tulu"/>
    <x v="2"/>
    <x v="2"/>
    <x v="10"/>
    <x v="10"/>
    <x v="2"/>
    <x v="2"/>
    <s v="None"/>
    <s v="None"/>
    <s v="None"/>
    <s v="None"/>
    <x v="26"/>
    <x v="26"/>
    <s v="XX0100"/>
    <s v="XX Meede"/>
    <s v="XX01"/>
    <x v="6"/>
    <s v="XX"/>
    <x v="2"/>
    <n v="200000.00020000001"/>
  </r>
  <r>
    <s v="2025"/>
    <x v="2"/>
    <s v="L10"/>
    <x v="1"/>
    <x v="0"/>
    <s v="Kindlaksmääratud vahendid"/>
    <x v="1"/>
    <x v="1"/>
    <x v="3"/>
    <x v="3"/>
    <x v="2"/>
    <x v="2"/>
    <s v="None"/>
    <s v="None"/>
    <s v="L10-TEADUS-ARENDUS"/>
    <s v="Teadus- ja arendustegevuse koordineerimi"/>
    <x v="21"/>
    <x v="21"/>
    <s v="ELTL01"/>
    <s v="Transpordi konkurentsivõime"/>
    <s v="ELTL"/>
    <x v="1"/>
    <s v="EL"/>
    <x v="0"/>
    <n v="-3263.7142857142849"/>
  </r>
  <r>
    <s v="2025"/>
    <x v="2"/>
    <s v="L10"/>
    <x v="1"/>
    <x v="1"/>
    <s v="Tulud ja tuludest sõltuvad kulud"/>
    <x v="1"/>
    <x v="1"/>
    <x v="1"/>
    <x v="1"/>
    <x v="2"/>
    <x v="2"/>
    <s v="1L10-TA21-07121"/>
    <s v="SF21+ tehniline abi KEM"/>
    <s v="None"/>
    <s v="None"/>
    <x v="6"/>
    <x v="6"/>
    <s v="ELMV01"/>
    <s v="Merekeskkonna ja vee kaitse ning kasutus"/>
    <s v="ELMV"/>
    <x v="0"/>
    <s v="EL"/>
    <x v="0"/>
    <n v="-110142.85605911998"/>
  </r>
  <r>
    <s v="2025"/>
    <x v="2"/>
    <s v="LA0"/>
    <x v="0"/>
    <x v="2"/>
    <s v="Arvestuslikud vahendid"/>
    <x v="3"/>
    <x v="3"/>
    <x v="7"/>
    <x v="7"/>
    <x v="12"/>
    <x v="12"/>
    <s v="None"/>
    <s v="None"/>
    <s v="None"/>
    <s v="None"/>
    <x v="26"/>
    <x v="26"/>
    <s v="XX0100"/>
    <s v="XX Meede"/>
    <s v="XX01"/>
    <x v="6"/>
    <s v="XX"/>
    <x v="2"/>
    <n v="-82940"/>
  </r>
  <r>
    <s v="2025"/>
    <x v="2"/>
    <s v="L10"/>
    <x v="1"/>
    <x v="0"/>
    <s v="Kindlaksmääratud vahendid"/>
    <x v="1"/>
    <x v="1"/>
    <x v="3"/>
    <x v="3"/>
    <x v="2"/>
    <x v="2"/>
    <s v="None"/>
    <s v="None"/>
    <s v="L10-TEADUS-ARENDUS"/>
    <s v="Teadus- ja arendustegevuse koordineerimi"/>
    <x v="10"/>
    <x v="10"/>
    <s v="ELTL01"/>
    <s v="Transpordi konkurentsivõime"/>
    <s v="ELTL"/>
    <x v="1"/>
    <s v="EL"/>
    <x v="0"/>
    <n v="-3263.7142857142849"/>
  </r>
  <r>
    <s v="2025"/>
    <x v="2"/>
    <s v="L70"/>
    <x v="2"/>
    <x v="1"/>
    <s v="Tulud ja tuludest sõltuvad kulud"/>
    <x v="2"/>
    <x v="2"/>
    <x v="6"/>
    <x v="6"/>
    <x v="24"/>
    <x v="24"/>
    <s v="9L70-ORAVALIFE"/>
    <s v="Lendorava elupaikade taastamine (LIFE17/NAT/FI/000469)"/>
    <s v="None"/>
    <s v="None"/>
    <x v="26"/>
    <x v="26"/>
    <s v="XX0100"/>
    <s v="XX Meede"/>
    <s v="XX01"/>
    <x v="6"/>
    <s v="XX"/>
    <x v="2"/>
    <n v="13361.000200000002"/>
  </r>
  <r>
    <s v="2025"/>
    <x v="2"/>
    <s v="L40"/>
    <x v="6"/>
    <x v="1"/>
    <s v="Tulud ja tuludest sõltuvad kulud"/>
    <x v="2"/>
    <x v="2"/>
    <x v="6"/>
    <x v="6"/>
    <x v="2"/>
    <x v="2"/>
    <s v="9L40-RR20-08112REPOW"/>
    <s v="Taastuvenergia kasutuselevõtu kiirendamine"/>
    <s v="None"/>
    <s v="None"/>
    <x v="26"/>
    <x v="26"/>
    <s v="XX0100"/>
    <s v="XX Meede"/>
    <s v="XX01"/>
    <x v="6"/>
    <s v="XX"/>
    <x v="2"/>
    <n v="412750.00010000012"/>
  </r>
  <r>
    <s v="2025"/>
    <x v="2"/>
    <s v="L10"/>
    <x v="1"/>
    <x v="0"/>
    <s v="Kindlaksmääratud vahendid"/>
    <x v="1"/>
    <x v="1"/>
    <x v="5"/>
    <x v="5"/>
    <x v="2"/>
    <x v="2"/>
    <s v="None"/>
    <s v="None"/>
    <s v="L10-TEADUS-ARENDUS"/>
    <s v="Teadus- ja arendustegevuse koordineerimi"/>
    <x v="16"/>
    <x v="16"/>
    <s v="KLEK01"/>
    <s v="Eluslooduse kaitse ja kasutus"/>
    <s v="KLEK"/>
    <x v="4"/>
    <s v="KL"/>
    <x v="1"/>
    <n v="-595.23809523809518"/>
  </r>
  <r>
    <s v="2025"/>
    <x v="2"/>
    <s v="LA0"/>
    <x v="0"/>
    <x v="2"/>
    <s v="Arvestuslikud vahendid"/>
    <x v="3"/>
    <x v="3"/>
    <x v="7"/>
    <x v="7"/>
    <x v="21"/>
    <x v="21"/>
    <s v="None"/>
    <s v="None"/>
    <s v="None"/>
    <s v="None"/>
    <x v="26"/>
    <x v="26"/>
    <s v="XX0100"/>
    <s v="XX Meede"/>
    <s v="XX01"/>
    <x v="6"/>
    <s v="XX"/>
    <x v="2"/>
    <n v="-15106430.972569199"/>
  </r>
  <r>
    <s v="2025"/>
    <x v="2"/>
    <s v="L40"/>
    <x v="6"/>
    <x v="1"/>
    <s v="Tulud ja tuludest sõltuvad kulud"/>
    <x v="2"/>
    <x v="2"/>
    <x v="6"/>
    <x v="6"/>
    <x v="2"/>
    <x v="2"/>
    <s v="1L40-RF21-02352-YLEU"/>
    <s v="Üleujutusohu ennetamine ja leevendamine, hoiatussüsteemid"/>
    <s v="None"/>
    <s v="None"/>
    <x v="26"/>
    <x v="26"/>
    <s v="XX0100"/>
    <s v="XX Meede"/>
    <s v="XX01"/>
    <x v="6"/>
    <s v="XX"/>
    <x v="2"/>
    <n v="1484270.0001000001"/>
  </r>
  <r>
    <s v="2025"/>
    <x v="2"/>
    <s v="L70"/>
    <x v="2"/>
    <x v="0"/>
    <s v="Kindlaksmääratud vahendid"/>
    <x v="1"/>
    <x v="1"/>
    <x v="1"/>
    <x v="1"/>
    <x v="2"/>
    <x v="2"/>
    <s v="None"/>
    <s v="None"/>
    <s v="None"/>
    <s v="None"/>
    <x v="6"/>
    <x v="6"/>
    <s v="ELMV01"/>
    <s v="Merekeskkonna ja vee kaitse ning kasutus"/>
    <s v="ELMV"/>
    <x v="0"/>
    <s v="EL"/>
    <x v="0"/>
    <n v="-14830.40420690809"/>
  </r>
  <r>
    <s v="2025"/>
    <x v="2"/>
    <s v="L10"/>
    <x v="1"/>
    <x v="1"/>
    <s v="Tulud ja tuludest sõltuvad kulud"/>
    <x v="0"/>
    <x v="0"/>
    <x v="0"/>
    <x v="0"/>
    <x v="10"/>
    <x v="10"/>
    <s v="9L10-RR20-08112REPOW"/>
    <s v="Taastuvenergia kasutuselevõtu kiirendamine"/>
    <s v="None"/>
    <s v="None"/>
    <x v="26"/>
    <x v="26"/>
    <s v="XX0100"/>
    <s v="XX Meede"/>
    <s v="XX01"/>
    <x v="6"/>
    <s v="XX"/>
    <x v="2"/>
    <n v="1.0000000474974513E-4"/>
  </r>
  <r>
    <s v="2025"/>
    <x v="2"/>
    <s v="L70"/>
    <x v="2"/>
    <x v="1"/>
    <s v="Tulud ja tuludest sõltuvad kulud"/>
    <x v="2"/>
    <x v="2"/>
    <x v="6"/>
    <x v="6"/>
    <x v="2"/>
    <x v="2"/>
    <s v="9L70-MU00-LIFEIPLKO"/>
    <s v="Metsa- ja põllumajandusmaade majandamine elupaikade ja liikide kaitsmiseks (LIF"/>
    <s v="None"/>
    <s v="None"/>
    <x v="26"/>
    <x v="26"/>
    <s v="XX0100"/>
    <s v="XX Meede"/>
    <s v="XX01"/>
    <x v="6"/>
    <s v="XX"/>
    <x v="2"/>
    <n v="360000.00020000001"/>
  </r>
  <r>
    <s v="2025"/>
    <x v="2"/>
    <s v="L10"/>
    <x v="1"/>
    <x v="0"/>
    <s v="Kindlaksmääratud vahendid"/>
    <x v="1"/>
    <x v="1"/>
    <x v="5"/>
    <x v="5"/>
    <x v="2"/>
    <x v="2"/>
    <s v="None"/>
    <s v="None"/>
    <s v="L10-TEADUS-ARENDUS"/>
    <s v="Teadus- ja arendustegevuse koordineerimi"/>
    <x v="22"/>
    <x v="22"/>
    <s v="KLEK01"/>
    <s v="Eluslooduse kaitse ja kasutus"/>
    <s v="KLEK"/>
    <x v="4"/>
    <s v="KL"/>
    <x v="1"/>
    <n v="-396.82539682539681"/>
  </r>
  <r>
    <s v="2025"/>
    <x v="2"/>
    <s v="L10"/>
    <x v="1"/>
    <x v="0"/>
    <s v="Kindlaksmääratud vahendid"/>
    <x v="1"/>
    <x v="1"/>
    <x v="3"/>
    <x v="3"/>
    <x v="2"/>
    <x v="2"/>
    <s v="None"/>
    <s v="None"/>
    <s v="L10-TEADUS-ARENDUS"/>
    <s v="Teadus- ja arendustegevuse koordineerimi"/>
    <x v="17"/>
    <x v="17"/>
    <s v="ELER03"/>
    <s v="Ringmajanduse poliitika"/>
    <s v="ELER"/>
    <x v="2"/>
    <s v="EL"/>
    <x v="0"/>
    <n v="-6527.4285714285697"/>
  </r>
  <r>
    <s v="2025"/>
    <x v="2"/>
    <s v="LA0"/>
    <x v="0"/>
    <x v="2"/>
    <s v="Arvestuslikud vahendid"/>
    <x v="3"/>
    <x v="3"/>
    <x v="7"/>
    <x v="7"/>
    <x v="21"/>
    <x v="21"/>
    <s v="9LA0-MU00-ESTMILMOB"/>
    <s v="Multimodal military mobility in Estonia"/>
    <s v="None"/>
    <s v="None"/>
    <x v="26"/>
    <x v="26"/>
    <s v="XX0100"/>
    <s v="XX Meede"/>
    <s v="XX01"/>
    <x v="6"/>
    <s v="XX"/>
    <x v="2"/>
    <n v="-1662980"/>
  </r>
  <r>
    <s v="2025"/>
    <x v="2"/>
    <s v="L10"/>
    <x v="1"/>
    <x v="1"/>
    <s v="Tulud ja tuludest sõltuvad kulud"/>
    <x v="1"/>
    <x v="1"/>
    <x v="1"/>
    <x v="1"/>
    <x v="2"/>
    <x v="2"/>
    <s v="1L10-TA21-07121"/>
    <s v="SF21+ tehniline abi KEM"/>
    <s v="None"/>
    <s v="None"/>
    <x v="11"/>
    <x v="11"/>
    <s v="KLEK02"/>
    <s v="Keskkonnakorraldus ja kiirgusohutus"/>
    <s v="KLEK"/>
    <x v="4"/>
    <s v="KL"/>
    <x v="1"/>
    <n v="-35448.275513279987"/>
  </r>
  <r>
    <s v="2025"/>
    <x v="2"/>
    <s v="L70"/>
    <x v="2"/>
    <x v="0"/>
    <s v="Kindlaksmääratud vahendid"/>
    <x v="1"/>
    <x v="1"/>
    <x v="1"/>
    <x v="1"/>
    <x v="2"/>
    <x v="2"/>
    <s v="None"/>
    <s v="None"/>
    <s v="None"/>
    <s v="None"/>
    <x v="5"/>
    <x v="5"/>
    <s v="KLEM04"/>
    <s v="Õhukvaliteedi parendamine"/>
    <s v="KLEM"/>
    <x v="3"/>
    <s v="KL"/>
    <x v="1"/>
    <n v="-752643.01350058569"/>
  </r>
  <r>
    <s v="2025"/>
    <x v="2"/>
    <s v="L40"/>
    <x v="6"/>
    <x v="1"/>
    <s v="Tulud ja tuludest sõltuvad kulud"/>
    <x v="3"/>
    <x v="3"/>
    <x v="8"/>
    <x v="8"/>
    <x v="2"/>
    <x v="2"/>
    <s v="9L40-MU00-ADAPTEST"/>
    <s v="LIFE SIP AdaptEst kliimamuutustega kohanemine"/>
    <s v="None"/>
    <s v="None"/>
    <x v="26"/>
    <x v="26"/>
    <s v="XX0100"/>
    <s v="XX Meede"/>
    <s v="XX01"/>
    <x v="6"/>
    <s v="XX"/>
    <x v="2"/>
    <n v="-5511"/>
  </r>
  <r>
    <s v="2025"/>
    <x v="2"/>
    <s v="L90"/>
    <x v="3"/>
    <x v="5"/>
    <s v="Muud tulud ja tuludest sõltuvad kulud"/>
    <x v="1"/>
    <x v="1"/>
    <x v="3"/>
    <x v="3"/>
    <x v="2"/>
    <x v="2"/>
    <s v="9L90-MU00-ADAPTEST"/>
    <s v="LIFE SIP AdaptEst kliimamuutustega kohanemine"/>
    <s v="None"/>
    <s v="None"/>
    <x v="27"/>
    <x v="27"/>
    <s v="None"/>
    <s v="None"/>
    <s v="None"/>
    <x v="7"/>
    <s v="None"/>
    <x v="3"/>
    <n v="9.9999999974897946E-5"/>
  </r>
  <r>
    <s v="2025"/>
    <x v="2"/>
    <s v="L70"/>
    <x v="2"/>
    <x v="0"/>
    <s v="Kindlaksmääratud vahendid"/>
    <x v="1"/>
    <x v="1"/>
    <x v="3"/>
    <x v="3"/>
    <x v="2"/>
    <x v="2"/>
    <s v="9L70-LIFEIP-CLEANEST"/>
    <s v="Viru alamvesikonna integreeritud veeprojekt"/>
    <s v="None"/>
    <s v="None"/>
    <x v="4"/>
    <x v="4"/>
    <s v="ELMV01"/>
    <s v="Merekeskkonna ja vee kaitse ning kasutus"/>
    <s v="ELMV"/>
    <x v="0"/>
    <s v="EL"/>
    <x v="0"/>
    <n v="-7120"/>
  </r>
  <r>
    <s v="2025"/>
    <x v="2"/>
    <s v="L10"/>
    <x v="1"/>
    <x v="1"/>
    <s v="Tulud ja tuludest sõltuvad kulud"/>
    <x v="1"/>
    <x v="1"/>
    <x v="1"/>
    <x v="1"/>
    <x v="2"/>
    <x v="2"/>
    <s v="6L10-SH00-01212-BIM"/>
    <s v="Bioloogiline mitmekesisus"/>
    <s v="None"/>
    <s v="None"/>
    <x v="22"/>
    <x v="22"/>
    <s v="KLEK01"/>
    <s v="Eluslooduse kaitse ja kasutus"/>
    <s v="KLEK"/>
    <x v="4"/>
    <s v="KL"/>
    <x v="1"/>
    <n v="-16969.499899999999"/>
  </r>
  <r>
    <s v="2025"/>
    <x v="2"/>
    <s v="LA0"/>
    <x v="0"/>
    <x v="2"/>
    <s v="Arvestuslikud vahendid"/>
    <x v="2"/>
    <x v="2"/>
    <x v="19"/>
    <x v="19"/>
    <x v="2"/>
    <x v="2"/>
    <s v="None"/>
    <s v="None"/>
    <s v="None"/>
    <s v="None"/>
    <x v="26"/>
    <x v="26"/>
    <s v="XX0100"/>
    <s v="XX Meede"/>
    <s v="XX01"/>
    <x v="6"/>
    <s v="XX"/>
    <x v="2"/>
    <n v="31000000.000100002"/>
  </r>
  <r>
    <s v="2025"/>
    <x v="2"/>
    <s v="LA0"/>
    <x v="0"/>
    <x v="2"/>
    <s v="Arvestuslikud vahendid"/>
    <x v="3"/>
    <x v="3"/>
    <x v="7"/>
    <x v="7"/>
    <x v="57"/>
    <x v="57"/>
    <s v="9LA0-MU21-MILMOB-CEF"/>
    <s v="Military mobility in Estonia E67 (Päädeva-Konuvere)"/>
    <s v="None"/>
    <s v="None"/>
    <x v="26"/>
    <x v="26"/>
    <s v="XX0100"/>
    <s v="XX Meede"/>
    <s v="XX01"/>
    <x v="6"/>
    <s v="XX"/>
    <x v="2"/>
    <n v="-856900"/>
  </r>
  <r>
    <s v="2025"/>
    <x v="2"/>
    <s v="LA0"/>
    <x v="0"/>
    <x v="2"/>
    <s v="Arvestuslikud vahendid"/>
    <x v="2"/>
    <x v="2"/>
    <x v="20"/>
    <x v="20"/>
    <x v="2"/>
    <x v="2"/>
    <s v="None"/>
    <s v="None"/>
    <s v="None"/>
    <s v="None"/>
    <x v="26"/>
    <x v="26"/>
    <s v="XX0100"/>
    <s v="XX Meede"/>
    <s v="XX01"/>
    <x v="6"/>
    <s v="XX"/>
    <x v="2"/>
    <n v="15000.000099999999"/>
  </r>
  <r>
    <s v="2025"/>
    <x v="2"/>
    <s v="L10"/>
    <x v="1"/>
    <x v="0"/>
    <s v="Kindlaksmääratud vahendid"/>
    <x v="1"/>
    <x v="1"/>
    <x v="5"/>
    <x v="5"/>
    <x v="2"/>
    <x v="2"/>
    <s v="None"/>
    <s v="None"/>
    <s v="L10-TEADUS-ARENDUS"/>
    <s v="Teadus- ja arendustegevuse koordineerimi"/>
    <x v="2"/>
    <x v="2"/>
    <s v="ELTL01"/>
    <s v="Transpordi konkurentsivõime"/>
    <s v="ELTL"/>
    <x v="1"/>
    <s v="EL"/>
    <x v="0"/>
    <n v="-198.4126984126984"/>
  </r>
  <r>
    <s v="2025"/>
    <x v="2"/>
    <s v="LA0"/>
    <x v="0"/>
    <x v="2"/>
    <s v="Arvestuslikud vahendid"/>
    <x v="2"/>
    <x v="2"/>
    <x v="15"/>
    <x v="15"/>
    <x v="2"/>
    <x v="2"/>
    <s v="None"/>
    <s v="None"/>
    <s v="None"/>
    <s v="None"/>
    <x v="26"/>
    <x v="26"/>
    <s v="XX0100"/>
    <s v="XX Meede"/>
    <s v="XX01"/>
    <x v="6"/>
    <s v="XX"/>
    <x v="2"/>
    <n v="10000.000099999999"/>
  </r>
  <r>
    <s v="2025"/>
    <x v="2"/>
    <s v="LA0"/>
    <x v="0"/>
    <x v="2"/>
    <s v="Arvestuslikud vahendid"/>
    <x v="2"/>
    <x v="2"/>
    <x v="21"/>
    <x v="21"/>
    <x v="2"/>
    <x v="2"/>
    <s v="None"/>
    <s v="None"/>
    <s v="None"/>
    <s v="None"/>
    <x v="26"/>
    <x v="26"/>
    <s v="XX0100"/>
    <s v="XX Meede"/>
    <s v="XX01"/>
    <x v="6"/>
    <s v="XX"/>
    <x v="2"/>
    <n v="5000.0001000000002"/>
  </r>
  <r>
    <s v="2025"/>
    <x v="2"/>
    <s v="L10"/>
    <x v="1"/>
    <x v="1"/>
    <s v="Tulud ja tuludest sõltuvad kulud"/>
    <x v="1"/>
    <x v="1"/>
    <x v="1"/>
    <x v="1"/>
    <x v="2"/>
    <x v="2"/>
    <s v="9L10-MU00-ACCORD"/>
    <s v="Automat. Compliance Checks for Construct. Renovat.  Demolit"/>
    <s v="None"/>
    <s v="None"/>
    <x v="29"/>
    <x v="29"/>
    <s v="ELER01"/>
    <s v="Ehituspoliitika"/>
    <s v="ELER"/>
    <x v="2"/>
    <s v="EL"/>
    <x v="0"/>
    <n v="9.9999998383282218E-5"/>
  </r>
  <r>
    <s v="2025"/>
    <x v="2"/>
    <s v="LA0"/>
    <x v="0"/>
    <x v="0"/>
    <s v="Kindlaksmääratud vahendid"/>
    <x v="0"/>
    <x v="0"/>
    <x v="0"/>
    <x v="0"/>
    <x v="12"/>
    <x v="12"/>
    <s v="None"/>
    <s v="None"/>
    <s v="None"/>
    <s v="None"/>
    <x v="1"/>
    <x v="1"/>
    <s v="ELTL00"/>
    <s v="ELTL Meede"/>
    <s v="ELTL"/>
    <x v="1"/>
    <s v="EL"/>
    <x v="0"/>
    <n v="-200000"/>
  </r>
  <r>
    <s v="2025"/>
    <x v="2"/>
    <s v="LA0"/>
    <x v="0"/>
    <x v="0"/>
    <s v="Kindlaksmääratud vahendid"/>
    <x v="0"/>
    <x v="0"/>
    <x v="0"/>
    <x v="0"/>
    <x v="56"/>
    <x v="56"/>
    <s v="None"/>
    <s v="None"/>
    <s v="None"/>
    <s v="None"/>
    <x v="1"/>
    <x v="1"/>
    <s v="ELTL00"/>
    <s v="ELTL Meede"/>
    <s v="ELTL"/>
    <x v="1"/>
    <s v="EL"/>
    <x v="0"/>
    <n v="-20000"/>
  </r>
  <r>
    <s v="2025"/>
    <x v="2"/>
    <s v="LA0"/>
    <x v="0"/>
    <x v="0"/>
    <s v="Kindlaksmääratud vahendid"/>
    <x v="0"/>
    <x v="0"/>
    <x v="0"/>
    <x v="0"/>
    <x v="18"/>
    <x v="18"/>
    <s v="None"/>
    <s v="None"/>
    <s v="None"/>
    <s v="None"/>
    <x v="1"/>
    <x v="1"/>
    <s v="ELTL00"/>
    <s v="ELTL Meede"/>
    <s v="ELTL"/>
    <x v="1"/>
    <s v="EL"/>
    <x v="0"/>
    <n v="-3000000"/>
  </r>
  <r>
    <s v="2025"/>
    <x v="2"/>
    <s v="LA0"/>
    <x v="0"/>
    <x v="0"/>
    <s v="Kindlaksmääratud vahendid"/>
    <x v="0"/>
    <x v="0"/>
    <x v="0"/>
    <x v="0"/>
    <x v="58"/>
    <x v="58"/>
    <s v="None"/>
    <s v="None"/>
    <s v="None"/>
    <s v="None"/>
    <x v="1"/>
    <x v="1"/>
    <s v="ELTL00"/>
    <s v="ELTL Meede"/>
    <s v="ELTL"/>
    <x v="1"/>
    <s v="EL"/>
    <x v="0"/>
    <n v="-500000"/>
  </r>
  <r>
    <s v="2025"/>
    <x v="2"/>
    <s v="LA0"/>
    <x v="0"/>
    <x v="0"/>
    <s v="Kindlaksmääratud vahendid"/>
    <x v="0"/>
    <x v="0"/>
    <x v="0"/>
    <x v="0"/>
    <x v="14"/>
    <x v="14"/>
    <s v="None"/>
    <s v="None"/>
    <s v="None"/>
    <s v="None"/>
    <x v="0"/>
    <x v="0"/>
    <s v="ELMV00"/>
    <s v="ELMV Meede"/>
    <s v="ELMV"/>
    <x v="0"/>
    <s v="EL"/>
    <x v="0"/>
    <n v="-780000"/>
  </r>
  <r>
    <s v="2025"/>
    <x v="2"/>
    <s v="LA0"/>
    <x v="0"/>
    <x v="2"/>
    <s v="Arvestuslikud vahendid"/>
    <x v="2"/>
    <x v="2"/>
    <x v="22"/>
    <x v="22"/>
    <x v="2"/>
    <x v="2"/>
    <s v="None"/>
    <s v="None"/>
    <s v="None"/>
    <s v="None"/>
    <x v="26"/>
    <x v="26"/>
    <s v="XX0100"/>
    <s v="XX Meede"/>
    <s v="XX01"/>
    <x v="6"/>
    <s v="XX"/>
    <x v="2"/>
    <n v="6000.0002000000013"/>
  </r>
  <r>
    <s v="2025"/>
    <x v="2"/>
    <s v="LA0"/>
    <x v="0"/>
    <x v="2"/>
    <s v="Arvestuslikud vahendid"/>
    <x v="3"/>
    <x v="3"/>
    <x v="7"/>
    <x v="7"/>
    <x v="18"/>
    <x v="18"/>
    <s v="None"/>
    <s v="None"/>
    <s v="None"/>
    <s v="None"/>
    <x v="26"/>
    <x v="26"/>
    <s v="XX0100"/>
    <s v="XX Meede"/>
    <s v="XX01"/>
    <x v="6"/>
    <s v="XX"/>
    <x v="2"/>
    <n v="-660000"/>
  </r>
  <r>
    <s v="2025"/>
    <x v="2"/>
    <s v="L10"/>
    <x v="1"/>
    <x v="1"/>
    <s v="Tulud ja tuludest sõltuvad kulud"/>
    <x v="1"/>
    <x v="1"/>
    <x v="1"/>
    <x v="1"/>
    <x v="2"/>
    <x v="2"/>
    <s v="9L10-MU00-EPBD-CA-VI"/>
    <s v="Ehitiste energiatõhusus CA-VI"/>
    <s v="None"/>
    <s v="None"/>
    <x v="17"/>
    <x v="17"/>
    <s v="ELER03"/>
    <s v="Ringmajanduse poliitika"/>
    <s v="ELER"/>
    <x v="2"/>
    <s v="EL"/>
    <x v="0"/>
    <n v="9.9999999974897946E-5"/>
  </r>
  <r>
    <s v="2025"/>
    <x v="2"/>
    <s v="L10"/>
    <x v="1"/>
    <x v="0"/>
    <s v="Kindlaksmääratud vahendid"/>
    <x v="1"/>
    <x v="1"/>
    <x v="5"/>
    <x v="5"/>
    <x v="2"/>
    <x v="2"/>
    <s v="None"/>
    <s v="None"/>
    <s v="L10-TEADUS-ARENDUS"/>
    <s v="Teadus- ja arendustegevuse koordineerimi"/>
    <x v="8"/>
    <x v="8"/>
    <s v="ELMV02"/>
    <s v="Meremajanduse konkurentsivõime tõstmine"/>
    <s v="ELMV"/>
    <x v="0"/>
    <s v="EL"/>
    <x v="0"/>
    <n v="-198.4126984126984"/>
  </r>
  <r>
    <s v="2025"/>
    <x v="2"/>
    <s v="LA0"/>
    <x v="0"/>
    <x v="0"/>
    <s v="Kindlaksmääratud vahendid"/>
    <x v="1"/>
    <x v="1"/>
    <x v="1"/>
    <x v="1"/>
    <x v="2"/>
    <x v="2"/>
    <s v="9LA0-MU14-NAPCORE"/>
    <s v="National Access Point Coordination"/>
    <s v="None"/>
    <s v="None"/>
    <x v="2"/>
    <x v="2"/>
    <s v="ELTL01"/>
    <s v="Transpordi konkurentsivõime"/>
    <s v="ELTL"/>
    <x v="1"/>
    <s v="EL"/>
    <x v="0"/>
    <n v="-24833"/>
  </r>
  <r>
    <s v="2025"/>
    <x v="2"/>
    <s v="LA0"/>
    <x v="0"/>
    <x v="0"/>
    <s v="Kindlaksmääratud vahendid"/>
    <x v="1"/>
    <x v="1"/>
    <x v="3"/>
    <x v="3"/>
    <x v="2"/>
    <x v="2"/>
    <s v="None"/>
    <s v="None"/>
    <s v="LA0-KOOL-I-KVALIF"/>
    <s v="I kriitiline koolitus,kvalifikatsiooni k"/>
    <x v="2"/>
    <x v="2"/>
    <s v="ELTL01"/>
    <s v="Transpordi konkurentsivõime"/>
    <s v="ELTL"/>
    <x v="1"/>
    <s v="EL"/>
    <x v="0"/>
    <n v="-143248.76"/>
  </r>
  <r>
    <s v="2025"/>
    <x v="2"/>
    <s v="LA0"/>
    <x v="0"/>
    <x v="0"/>
    <s v="Kindlaksmääratud vahendid"/>
    <x v="1"/>
    <x v="1"/>
    <x v="3"/>
    <x v="3"/>
    <x v="2"/>
    <x v="2"/>
    <s v="None"/>
    <s v="None"/>
    <s v="LA0-KOOL-II-ARENG"/>
    <s v="II keskne arengu koolitus,arenguprogr"/>
    <x v="2"/>
    <x v="2"/>
    <s v="ELTL01"/>
    <s v="Transpordi konkurentsivõime"/>
    <s v="ELTL"/>
    <x v="1"/>
    <s v="EL"/>
    <x v="0"/>
    <n v="-103589.85"/>
  </r>
  <r>
    <s v="2025"/>
    <x v="2"/>
    <s v="L10"/>
    <x v="1"/>
    <x v="1"/>
    <s v="Tulud ja tuludest sõltuvad kulud"/>
    <x v="1"/>
    <x v="1"/>
    <x v="1"/>
    <x v="1"/>
    <x v="2"/>
    <x v="2"/>
    <s v="9L10-MU00-NET4LIFE"/>
    <s v="Net4LIFE riiklike kontaktinimeste võrgustik"/>
    <s v="None"/>
    <s v="None"/>
    <x v="12"/>
    <x v="12"/>
    <s v="ELER03"/>
    <s v="Ringmajanduse poliitika"/>
    <s v="ELER"/>
    <x v="2"/>
    <s v="EL"/>
    <x v="0"/>
    <n v="3.3329999951092759E-5"/>
  </r>
  <r>
    <s v="2025"/>
    <x v="2"/>
    <s v="LA0"/>
    <x v="0"/>
    <x v="0"/>
    <s v="Kindlaksmääratud vahendid"/>
    <x v="1"/>
    <x v="1"/>
    <x v="2"/>
    <x v="2"/>
    <x v="9"/>
    <x v="9"/>
    <s v="None"/>
    <s v="None"/>
    <s v="None"/>
    <s v="None"/>
    <x v="25"/>
    <x v="25"/>
    <s v="ELTL01"/>
    <s v="Transpordi konkurentsivõime"/>
    <s v="ELTL"/>
    <x v="1"/>
    <s v="EL"/>
    <x v="0"/>
    <n v="-4500"/>
  </r>
  <r>
    <s v="2025"/>
    <x v="2"/>
    <s v="L10"/>
    <x v="1"/>
    <x v="1"/>
    <s v="Tulud ja tuludest sõltuvad kulud"/>
    <x v="1"/>
    <x v="1"/>
    <x v="1"/>
    <x v="1"/>
    <x v="2"/>
    <x v="2"/>
    <s v="9L10-MU14-LIFE20"/>
    <s v="None"/>
    <s v="None"/>
    <s v="None"/>
    <x v="14"/>
    <x v="14"/>
    <s v="ELER01"/>
    <s v="Ehituspoliitika"/>
    <s v="ELER"/>
    <x v="2"/>
    <s v="EL"/>
    <x v="0"/>
    <n v="-129362.9999"/>
  </r>
  <r>
    <s v="2025"/>
    <x v="2"/>
    <s v="L10"/>
    <x v="1"/>
    <x v="1"/>
    <s v="Tulud ja tuludest sõltuvad kulud"/>
    <x v="1"/>
    <x v="1"/>
    <x v="1"/>
    <x v="1"/>
    <x v="2"/>
    <x v="2"/>
    <s v="9L10-MU21-LIFE-HOME"/>
    <s v="LIFE22-CET-LIFEheritageHOME"/>
    <s v="None"/>
    <s v="None"/>
    <x v="17"/>
    <x v="17"/>
    <s v="ELER03"/>
    <s v="Ringmajanduse poliitika"/>
    <s v="ELER"/>
    <x v="2"/>
    <s v="EL"/>
    <x v="0"/>
    <n v="-54793.815000000017"/>
  </r>
  <r>
    <s v="2025"/>
    <x v="2"/>
    <s v="LA0"/>
    <x v="0"/>
    <x v="0"/>
    <s v="Kindlaksmääratud vahendid"/>
    <x v="1"/>
    <x v="1"/>
    <x v="3"/>
    <x v="3"/>
    <x v="2"/>
    <x v="2"/>
    <s v="None"/>
    <s v="None"/>
    <s v="LA0-KOOL-MEESKOND"/>
    <s v="III motivatsiooniüritused, meeskond"/>
    <x v="8"/>
    <x v="8"/>
    <s v="ELMV02"/>
    <s v="Meremajanduse konkurentsivõime tõstmine"/>
    <s v="ELMV"/>
    <x v="0"/>
    <s v="EL"/>
    <x v="0"/>
    <n v="-19968.34"/>
  </r>
  <r>
    <s v="2025"/>
    <x v="2"/>
    <s v="LA0"/>
    <x v="0"/>
    <x v="0"/>
    <s v="Kindlaksmääratud vahendid"/>
    <x v="1"/>
    <x v="1"/>
    <x v="3"/>
    <x v="3"/>
    <x v="2"/>
    <x v="2"/>
    <s v="None"/>
    <s v="None"/>
    <s v="None"/>
    <s v="None"/>
    <x v="25"/>
    <x v="25"/>
    <s v="ELTL01"/>
    <s v="Transpordi konkurentsivõime"/>
    <s v="ELTL"/>
    <x v="1"/>
    <s v="EL"/>
    <x v="0"/>
    <n v="-3093498.1739293262"/>
  </r>
  <r>
    <s v="2025"/>
    <x v="2"/>
    <s v="L70"/>
    <x v="2"/>
    <x v="1"/>
    <s v="Tulud ja tuludest sõltuvad kulud"/>
    <x v="1"/>
    <x v="1"/>
    <x v="1"/>
    <x v="1"/>
    <x v="2"/>
    <x v="2"/>
    <s v="9L70-ORAVALIFE"/>
    <s v="Lendorava elupaikade taastamine (LIFE17/NAT/FI/000469)"/>
    <s v="None"/>
    <s v="None"/>
    <x v="22"/>
    <x v="22"/>
    <s v="KLEK01"/>
    <s v="Eluslooduse kaitse ja kasutus"/>
    <s v="KLEK"/>
    <x v="4"/>
    <s v="KL"/>
    <x v="1"/>
    <n v="-16200"/>
  </r>
  <r>
    <s v="2025"/>
    <x v="2"/>
    <s v="L10"/>
    <x v="1"/>
    <x v="0"/>
    <s v="Kindlaksmääratud vahendid"/>
    <x v="1"/>
    <x v="1"/>
    <x v="5"/>
    <x v="5"/>
    <x v="2"/>
    <x v="2"/>
    <s v="None"/>
    <s v="None"/>
    <s v="L10-TEADUS-ARENDUS"/>
    <s v="Teadus- ja arendustegevuse koordineerimi"/>
    <x v="17"/>
    <x v="17"/>
    <s v="ELER03"/>
    <s v="Ringmajanduse poliitika"/>
    <s v="ELER"/>
    <x v="2"/>
    <s v="EL"/>
    <x v="0"/>
    <n v="-396.82539682539681"/>
  </r>
  <r>
    <s v="2025"/>
    <x v="2"/>
    <s v="L10"/>
    <x v="1"/>
    <x v="1"/>
    <s v="Tulud ja tuludest sõltuvad kulud"/>
    <x v="1"/>
    <x v="1"/>
    <x v="1"/>
    <x v="1"/>
    <x v="2"/>
    <x v="2"/>
    <s v="9L10-RR20-01122-EEH"/>
    <s v="E-ehituse arendamine"/>
    <s v="None"/>
    <s v="None"/>
    <x v="29"/>
    <x v="29"/>
    <s v="ELER01"/>
    <s v="Ehituspoliitika"/>
    <s v="ELER"/>
    <x v="2"/>
    <s v="EL"/>
    <x v="0"/>
    <n v="-213052.99979999999"/>
  </r>
  <r>
    <s v="2025"/>
    <x v="2"/>
    <s v="LA0"/>
    <x v="0"/>
    <x v="0"/>
    <s v="Kindlaksmääratud vahendid"/>
    <x v="1"/>
    <x v="1"/>
    <x v="3"/>
    <x v="3"/>
    <x v="2"/>
    <x v="2"/>
    <s v="None"/>
    <s v="None"/>
    <s v="LA0-KOOL-II-ARENG"/>
    <s v="II keskne arengu koolitus,arenguprogr"/>
    <x v="25"/>
    <x v="25"/>
    <s v="ELTL01"/>
    <s v="Transpordi konkurentsivõime"/>
    <s v="ELTL"/>
    <x v="1"/>
    <s v="EL"/>
    <x v="0"/>
    <n v="-7968.45"/>
  </r>
  <r>
    <s v="2025"/>
    <x v="2"/>
    <s v="L10"/>
    <x v="1"/>
    <x v="1"/>
    <s v="Tulud ja tuludest sõltuvad kulud"/>
    <x v="1"/>
    <x v="1"/>
    <x v="1"/>
    <x v="1"/>
    <x v="2"/>
    <x v="2"/>
    <s v="9L10-MU00-CAEED-3"/>
    <s v="EL energeetikaprogrammi IEE projekt CA-EED-3"/>
    <s v="None"/>
    <s v="None"/>
    <x v="20"/>
    <x v="20"/>
    <s v="KLEM02"/>
    <s v="Taastuvenergia osakaalu suurendamine lõpptarbimises"/>
    <s v="KLEM"/>
    <x v="3"/>
    <s v="KL"/>
    <x v="1"/>
    <n v="4.1999999780273356E-5"/>
  </r>
  <r>
    <s v="2025"/>
    <x v="2"/>
    <s v="L10"/>
    <x v="1"/>
    <x v="1"/>
    <s v="Tulud ja tuludest sõltuvad kulud"/>
    <x v="1"/>
    <x v="1"/>
    <x v="1"/>
    <x v="1"/>
    <x v="2"/>
    <x v="2"/>
    <s v="1L10-TA21-07121"/>
    <s v="SF21+ tehniline abi KEM"/>
    <s v="None"/>
    <s v="None"/>
    <x v="15"/>
    <x v="15"/>
    <s v="KLRK01"/>
    <s v="Kliimaeesmärkide elluviimine ja ilmainfo tagamine ning rohereformi ja keskkonnateadlikkuse suunamine"/>
    <s v="KLRK"/>
    <x v="5"/>
    <s v="KL"/>
    <x v="1"/>
    <n v="-57708.948529059984"/>
  </r>
  <r>
    <s v="2025"/>
    <x v="2"/>
    <s v="L10"/>
    <x v="1"/>
    <x v="1"/>
    <s v="Tulud ja tuludest sõltuvad kulud"/>
    <x v="1"/>
    <x v="1"/>
    <x v="1"/>
    <x v="1"/>
    <x v="2"/>
    <x v="2"/>
    <s v="9L10-RR20-08112REPOW"/>
    <s v="Taastuvenergia kasutuselevõtu kiirendamine"/>
    <s v="None"/>
    <s v="None"/>
    <x v="20"/>
    <x v="20"/>
    <s v="KLEM02"/>
    <s v="Taastuvenergia osakaalu suurendamine lõpptarbimises"/>
    <s v="KLEM"/>
    <x v="3"/>
    <s v="KL"/>
    <x v="1"/>
    <n v="-859682.99980000022"/>
  </r>
  <r>
    <s v="2025"/>
    <x v="2"/>
    <s v="LA0"/>
    <x v="0"/>
    <x v="1"/>
    <s v="Tulud ja tuludest sõltuvad kulud"/>
    <x v="0"/>
    <x v="0"/>
    <x v="0"/>
    <x v="0"/>
    <x v="28"/>
    <x v="28"/>
    <s v="9LA0-RR20-05133"/>
    <s v="Kangru LS viaduktid"/>
    <s v="None"/>
    <s v="None"/>
    <x v="1"/>
    <x v="1"/>
    <s v="ELTL00"/>
    <s v="ELTL Meede"/>
    <s v="ELTL"/>
    <x v="1"/>
    <s v="EL"/>
    <x v="0"/>
    <n v="-9137344"/>
  </r>
  <r>
    <s v="2025"/>
    <x v="2"/>
    <s v="LA0"/>
    <x v="0"/>
    <x v="1"/>
    <s v="Tulud ja tuludest sõltuvad kulud"/>
    <x v="0"/>
    <x v="0"/>
    <x v="0"/>
    <x v="0"/>
    <x v="10"/>
    <x v="10"/>
    <s v="1LA0-RF21-02362TILM"/>
    <s v="Teeilmajaama seiresüsteemi uuendamine"/>
    <s v="None"/>
    <s v="None"/>
    <x v="1"/>
    <x v="1"/>
    <s v="ELTL00"/>
    <s v="ELTL Meede"/>
    <s v="ELTL"/>
    <x v="1"/>
    <s v="EL"/>
    <x v="0"/>
    <n v="-528422"/>
  </r>
  <r>
    <s v="2025"/>
    <x v="2"/>
    <s v="L70"/>
    <x v="2"/>
    <x v="1"/>
    <s v="Tulud ja tuludest sõltuvad kulud"/>
    <x v="1"/>
    <x v="1"/>
    <x v="1"/>
    <x v="1"/>
    <x v="2"/>
    <x v="2"/>
    <s v="9L70-RANNIKULIFE"/>
    <s v="Läänemere rannikuelupaikade võrgustike taastamine (LIFE17 NAT/FI/000544)"/>
    <s v="None"/>
    <s v="None"/>
    <x v="22"/>
    <x v="22"/>
    <s v="KLEK01"/>
    <s v="Eluslooduse kaitse ja kasutus"/>
    <s v="KLEK"/>
    <x v="4"/>
    <s v="KL"/>
    <x v="1"/>
    <n v="-10225"/>
  </r>
  <r>
    <s v="2025"/>
    <x v="2"/>
    <s v="LA0"/>
    <x v="0"/>
    <x v="0"/>
    <s v="Kindlaksmääratud vahendid"/>
    <x v="1"/>
    <x v="1"/>
    <x v="3"/>
    <x v="3"/>
    <x v="25"/>
    <x v="25"/>
    <s v="None"/>
    <s v="None"/>
    <s v="None"/>
    <s v="None"/>
    <x v="2"/>
    <x v="2"/>
    <s v="ELTL01"/>
    <s v="Transpordi konkurentsivõime"/>
    <s v="ELTL"/>
    <x v="1"/>
    <s v="EL"/>
    <x v="0"/>
    <n v="-47024.086200000005"/>
  </r>
  <r>
    <s v="2025"/>
    <x v="2"/>
    <s v="LA0"/>
    <x v="0"/>
    <x v="0"/>
    <s v="Kindlaksmääratud vahendid"/>
    <x v="1"/>
    <x v="1"/>
    <x v="3"/>
    <x v="3"/>
    <x v="25"/>
    <x v="25"/>
    <s v="None"/>
    <s v="None"/>
    <s v="None"/>
    <s v="None"/>
    <x v="8"/>
    <x v="8"/>
    <s v="ELMV02"/>
    <s v="Meremajanduse konkurentsivõime tõstmine"/>
    <s v="ELMV"/>
    <x v="0"/>
    <s v="EL"/>
    <x v="0"/>
    <n v="-1033.4964"/>
  </r>
  <r>
    <s v="2025"/>
    <x v="2"/>
    <s v="L10"/>
    <x v="1"/>
    <x v="0"/>
    <s v="Kindlaksmääratud vahendid"/>
    <x v="1"/>
    <x v="1"/>
    <x v="5"/>
    <x v="5"/>
    <x v="2"/>
    <x v="2"/>
    <s v="None"/>
    <s v="None"/>
    <s v="L10-TEADUS-ARENDUS"/>
    <s v="Teadus- ja arendustegevuse koordineerimi"/>
    <x v="6"/>
    <x v="6"/>
    <s v="ELMV01"/>
    <s v="Merekeskkonna ja vee kaitse ning kasutus"/>
    <s v="ELMV"/>
    <x v="0"/>
    <s v="EL"/>
    <x v="0"/>
    <n v="-595.23809523809518"/>
  </r>
  <r>
    <s v="2025"/>
    <x v="2"/>
    <s v="LA0"/>
    <x v="0"/>
    <x v="0"/>
    <s v="Kindlaksmääratud vahendid"/>
    <x v="1"/>
    <x v="1"/>
    <x v="3"/>
    <x v="3"/>
    <x v="2"/>
    <x v="2"/>
    <s v="None"/>
    <s v="None"/>
    <s v="None"/>
    <s v="None"/>
    <x v="8"/>
    <x v="8"/>
    <s v="ELMV02"/>
    <s v="Meremajanduse konkurentsivõime tõstmine"/>
    <s v="ELMV"/>
    <x v="0"/>
    <s v="EL"/>
    <x v="0"/>
    <n v="-514638.77462649258"/>
  </r>
  <r>
    <s v="2025"/>
    <x v="2"/>
    <s v="LA0"/>
    <x v="0"/>
    <x v="0"/>
    <s v="Kindlaksmääratud vahendid"/>
    <x v="1"/>
    <x v="1"/>
    <x v="3"/>
    <x v="3"/>
    <x v="2"/>
    <x v="2"/>
    <s v="None"/>
    <s v="None"/>
    <s v="LA0-KOOL-MEESKOND"/>
    <s v="III motivatsiooniüritused, meeskond"/>
    <x v="25"/>
    <x v="25"/>
    <s v="ELTL01"/>
    <s v="Transpordi konkurentsivõime"/>
    <s v="ELTL"/>
    <x v="1"/>
    <s v="EL"/>
    <x v="0"/>
    <n v="-48105.19"/>
  </r>
  <r>
    <s v="2025"/>
    <x v="2"/>
    <s v="LA0"/>
    <x v="0"/>
    <x v="0"/>
    <s v="Kindlaksmääratud vahendid"/>
    <x v="1"/>
    <x v="1"/>
    <x v="3"/>
    <x v="3"/>
    <x v="2"/>
    <x v="2"/>
    <s v="None"/>
    <s v="None"/>
    <s v="LA0-KOOL-MEESKOND"/>
    <s v="III motivatsiooniüritused, meeskond"/>
    <x v="2"/>
    <x v="2"/>
    <s v="ELTL01"/>
    <s v="Transpordi konkurentsivõime"/>
    <s v="ELTL"/>
    <x v="1"/>
    <s v="EL"/>
    <x v="0"/>
    <n v="-78243.47"/>
  </r>
  <r>
    <s v="2025"/>
    <x v="2"/>
    <s v="L10"/>
    <x v="1"/>
    <x v="0"/>
    <s v="Kindlaksmääratud vahendid"/>
    <x v="1"/>
    <x v="1"/>
    <x v="5"/>
    <x v="5"/>
    <x v="2"/>
    <x v="2"/>
    <s v="None"/>
    <s v="None"/>
    <s v="L10-TEADUS-ARENDUS"/>
    <s v="Teadus- ja arendustegevuse koordineerimi"/>
    <x v="4"/>
    <x v="4"/>
    <s v="ELMV01"/>
    <s v="Merekeskkonna ja vee kaitse ning kasutus"/>
    <s v="ELMV"/>
    <x v="0"/>
    <s v="EL"/>
    <x v="0"/>
    <n v="-595.23809523809518"/>
  </r>
  <r>
    <s v="2025"/>
    <x v="2"/>
    <s v="L10"/>
    <x v="1"/>
    <x v="1"/>
    <s v="Tulud ja tuludest sõltuvad kulud"/>
    <x v="1"/>
    <x v="1"/>
    <x v="1"/>
    <x v="1"/>
    <x v="2"/>
    <x v="2"/>
    <s v="9L10-MU00-NET4LIFE"/>
    <s v="Net4LIFE riiklike kontaktinimeste võrgustik"/>
    <s v="None"/>
    <s v="None"/>
    <x v="19"/>
    <x v="19"/>
    <s v="KLRK01"/>
    <s v="Kliimaeesmärkide elluviimine ja ilmainfo tagamine ning rohereformi ja keskkonnateadlikkuse suunamine"/>
    <s v="KLRK"/>
    <x v="5"/>
    <s v="KL"/>
    <x v="1"/>
    <n v="3.3340000300086103E-5"/>
  </r>
  <r>
    <s v="2025"/>
    <x v="2"/>
    <s v="LA0"/>
    <x v="0"/>
    <x v="0"/>
    <s v="Kindlaksmääratud vahendid"/>
    <x v="1"/>
    <x v="1"/>
    <x v="3"/>
    <x v="3"/>
    <x v="2"/>
    <x v="2"/>
    <s v="None"/>
    <s v="None"/>
    <s v="LA0-KOOL-II-ARENG"/>
    <s v="II keskne arengu koolitus,arenguprogr"/>
    <x v="8"/>
    <x v="8"/>
    <s v="ELMV02"/>
    <s v="Meremajanduse konkurentsivõime tõstmine"/>
    <s v="ELMV"/>
    <x v="0"/>
    <s v="EL"/>
    <x v="0"/>
    <n v="-2276.6999999999998"/>
  </r>
  <r>
    <s v="2025"/>
    <x v="2"/>
    <s v="LA0"/>
    <x v="0"/>
    <x v="0"/>
    <s v="Kindlaksmääratud vahendid"/>
    <x v="1"/>
    <x v="1"/>
    <x v="3"/>
    <x v="3"/>
    <x v="2"/>
    <x v="2"/>
    <s v="None"/>
    <s v="None"/>
    <s v="LA0-KOOL-I-KVALIF"/>
    <s v="I kriitiline koolitus,kvalifikatsiooni k"/>
    <x v="25"/>
    <x v="25"/>
    <s v="ELTL01"/>
    <s v="Transpordi konkurentsivõime"/>
    <s v="ELTL"/>
    <x v="1"/>
    <s v="EL"/>
    <x v="0"/>
    <n v="-307483.52000000002"/>
  </r>
  <r>
    <s v="2025"/>
    <x v="2"/>
    <s v="L70"/>
    <x v="2"/>
    <x v="1"/>
    <s v="Tulud ja tuludest sõltuvad kulud"/>
    <x v="1"/>
    <x v="1"/>
    <x v="3"/>
    <x v="3"/>
    <x v="2"/>
    <x v="2"/>
    <s v="9L70-ORAVALIFE"/>
    <s v="Lendorava elupaikade taastamine (LIFE17/NAT/FI/000469)"/>
    <s v="None"/>
    <s v="None"/>
    <x v="22"/>
    <x v="22"/>
    <s v="KLEK01"/>
    <s v="Eluslooduse kaitse ja kasutus"/>
    <s v="KLEK"/>
    <x v="4"/>
    <s v="KL"/>
    <x v="1"/>
    <n v="-2586"/>
  </r>
  <r>
    <s v="2025"/>
    <x v="2"/>
    <s v="L70"/>
    <x v="2"/>
    <x v="1"/>
    <s v="Tulud ja tuludest sõltuvad kulud"/>
    <x v="1"/>
    <x v="1"/>
    <x v="3"/>
    <x v="3"/>
    <x v="2"/>
    <x v="2"/>
    <s v="9L70-RANNIKULIFE"/>
    <s v="Läänemere rannikuelupaikade võrgustike taastamine (LIFE17 NAT/FI/000544)"/>
    <s v="None"/>
    <s v="None"/>
    <x v="22"/>
    <x v="22"/>
    <s v="KLEK01"/>
    <s v="Eluslooduse kaitse ja kasutus"/>
    <s v="KLEK"/>
    <x v="4"/>
    <s v="KL"/>
    <x v="1"/>
    <n v="-7118"/>
  </r>
  <r>
    <s v="2025"/>
    <x v="2"/>
    <s v="L10"/>
    <x v="1"/>
    <x v="1"/>
    <s v="Tulud ja tuludest sõltuvad kulud"/>
    <x v="1"/>
    <x v="1"/>
    <x v="1"/>
    <x v="1"/>
    <x v="2"/>
    <x v="2"/>
    <s v="9L10-MU00-LIFEIPLKO"/>
    <s v="LIFE IP elupaikade ja liikide seisundi parandamiseks metsa- ja põllumajandusmaa"/>
    <s v="None"/>
    <s v="None"/>
    <x v="22"/>
    <x v="22"/>
    <s v="KLEK01"/>
    <s v="Eluslooduse kaitse ja kasutus"/>
    <s v="KLEK"/>
    <x v="4"/>
    <s v="KL"/>
    <x v="1"/>
    <n v="-149999.9999"/>
  </r>
  <r>
    <s v="2025"/>
    <x v="2"/>
    <s v="LA0"/>
    <x v="0"/>
    <x v="0"/>
    <s v="Kindlaksmääratud vahendid"/>
    <x v="1"/>
    <x v="1"/>
    <x v="1"/>
    <x v="1"/>
    <x v="2"/>
    <x v="2"/>
    <s v="None"/>
    <s v="None"/>
    <s v="None"/>
    <s v="None"/>
    <x v="8"/>
    <x v="8"/>
    <s v="ELMV02"/>
    <s v="Meremajanduse konkurentsivõime tõstmine"/>
    <s v="ELMV"/>
    <x v="0"/>
    <s v="EL"/>
    <x v="0"/>
    <n v="-4607737.9482979048"/>
  </r>
  <r>
    <s v="2025"/>
    <x v="2"/>
    <s v="L10"/>
    <x v="1"/>
    <x v="0"/>
    <s v="Kindlaksmääratud vahendid"/>
    <x v="1"/>
    <x v="1"/>
    <x v="5"/>
    <x v="5"/>
    <x v="2"/>
    <x v="2"/>
    <s v="None"/>
    <s v="None"/>
    <s v="L10-TEADUS-ARENDUS"/>
    <s v="Teadus- ja arendustegevuse koordineerimi"/>
    <x v="10"/>
    <x v="10"/>
    <s v="ELTL01"/>
    <s v="Transpordi konkurentsivõime"/>
    <s v="ELTL"/>
    <x v="1"/>
    <s v="EL"/>
    <x v="0"/>
    <n v="-198.4126984126984"/>
  </r>
  <r>
    <s v="2025"/>
    <x v="2"/>
    <s v="L70"/>
    <x v="2"/>
    <x v="1"/>
    <s v="Tulud ja tuludest sõltuvad kulud"/>
    <x v="3"/>
    <x v="3"/>
    <x v="8"/>
    <x v="8"/>
    <x v="2"/>
    <x v="2"/>
    <s v="9L70-ER21-KNOWNATURE"/>
    <s v="Improving baseline knowledge, Protected Nature Area"/>
    <s v="None"/>
    <s v="None"/>
    <x v="26"/>
    <x v="26"/>
    <s v="XX0100"/>
    <s v="XX Meede"/>
    <s v="XX01"/>
    <x v="6"/>
    <s v="XX"/>
    <x v="2"/>
    <n v="-215"/>
  </r>
  <r>
    <s v="2025"/>
    <x v="2"/>
    <s v="L70"/>
    <x v="2"/>
    <x v="1"/>
    <s v="Tulud ja tuludest sõltuvad kulud"/>
    <x v="3"/>
    <x v="3"/>
    <x v="8"/>
    <x v="8"/>
    <x v="2"/>
    <x v="2"/>
    <s v="9L70-LIFEIP-CLEANEST"/>
    <s v="Viru alamvesikonna integreeritud veeprojekt"/>
    <s v="None"/>
    <s v="None"/>
    <x v="26"/>
    <x v="26"/>
    <s v="XX0100"/>
    <s v="XX Meede"/>
    <s v="XX01"/>
    <x v="6"/>
    <s v="XX"/>
    <x v="2"/>
    <n v="-7740"/>
  </r>
  <r>
    <s v="2025"/>
    <x v="2"/>
    <s v="LA0"/>
    <x v="0"/>
    <x v="0"/>
    <s v="Kindlaksmääratud vahendid"/>
    <x v="0"/>
    <x v="0"/>
    <x v="0"/>
    <x v="0"/>
    <x v="1"/>
    <x v="1"/>
    <s v="None"/>
    <s v="None"/>
    <s v="None"/>
    <s v="None"/>
    <x v="1"/>
    <x v="1"/>
    <s v="ELTL00"/>
    <s v="ELTL Meede"/>
    <s v="ELTL"/>
    <x v="1"/>
    <s v="EL"/>
    <x v="0"/>
    <n v="-790000"/>
  </r>
  <r>
    <s v="2025"/>
    <x v="2"/>
    <s v="L10"/>
    <x v="1"/>
    <x v="0"/>
    <s v="Kindlaksmääratud vahendid"/>
    <x v="1"/>
    <x v="1"/>
    <x v="5"/>
    <x v="5"/>
    <x v="2"/>
    <x v="2"/>
    <s v="None"/>
    <s v="None"/>
    <s v="L10-TEADUS-ARENDUS"/>
    <s v="Teadus- ja arendustegevuse koordineerimi"/>
    <x v="21"/>
    <x v="21"/>
    <s v="ELTL01"/>
    <s v="Transpordi konkurentsivõime"/>
    <s v="ELTL"/>
    <x v="1"/>
    <s v="EL"/>
    <x v="0"/>
    <n v="-198.4126984126984"/>
  </r>
  <r>
    <s v="2025"/>
    <x v="2"/>
    <s v="LA0"/>
    <x v="0"/>
    <x v="0"/>
    <s v="Kindlaksmääratud vahendid"/>
    <x v="0"/>
    <x v="0"/>
    <x v="0"/>
    <x v="0"/>
    <x v="21"/>
    <x v="21"/>
    <s v="None"/>
    <s v="None"/>
    <s v="None"/>
    <s v="None"/>
    <x v="1"/>
    <x v="1"/>
    <s v="ELTL00"/>
    <s v="ELTL Meede"/>
    <s v="ELTL"/>
    <x v="1"/>
    <s v="EL"/>
    <x v="0"/>
    <n v="-68665595.329860002"/>
  </r>
  <r>
    <s v="2025"/>
    <x v="2"/>
    <s v="L10"/>
    <x v="1"/>
    <x v="1"/>
    <s v="Tulud ja tuludest sõltuvad kulud"/>
    <x v="1"/>
    <x v="1"/>
    <x v="1"/>
    <x v="1"/>
    <x v="2"/>
    <x v="2"/>
    <s v="9L10-MU00-ADAPTEST"/>
    <s v="LIFE SIP AdaptEst kliimamuutustega kohanemine"/>
    <s v="None"/>
    <s v="None"/>
    <x v="19"/>
    <x v="19"/>
    <s v="KLRK01"/>
    <s v="Kliimaeesmärkide elluviimine ja ilmainfo tagamine ning rohereformi ja keskkonnateadlikkuse suunamine"/>
    <s v="KLRK"/>
    <x v="5"/>
    <s v="KL"/>
    <x v="1"/>
    <n v="-61451.399900000004"/>
  </r>
  <r>
    <s v="2025"/>
    <x v="2"/>
    <s v="LA0"/>
    <x v="0"/>
    <x v="0"/>
    <s v="Kindlaksmääratud vahendid"/>
    <x v="0"/>
    <x v="0"/>
    <x v="0"/>
    <x v="0"/>
    <x v="10"/>
    <x v="10"/>
    <s v="None"/>
    <s v="None"/>
    <s v="None"/>
    <s v="None"/>
    <x v="8"/>
    <x v="8"/>
    <s v="ELMV02"/>
    <s v="Meremajanduse konkurentsivõime tõstmine"/>
    <s v="ELMV"/>
    <x v="0"/>
    <s v="EL"/>
    <x v="0"/>
    <n v="-44300"/>
  </r>
  <r>
    <s v="2025"/>
    <x v="2"/>
    <s v="L70"/>
    <x v="2"/>
    <x v="1"/>
    <s v="Tulud ja tuludest sõltuvad kulud"/>
    <x v="3"/>
    <x v="3"/>
    <x v="8"/>
    <x v="8"/>
    <x v="2"/>
    <x v="2"/>
    <s v="9L70-RANNIKULIFE"/>
    <s v="Läänemere rannikuelupaikade võrgustike taastamine (LIFE17 NAT/FI/000544)"/>
    <s v="None"/>
    <s v="None"/>
    <x v="26"/>
    <x v="26"/>
    <s v="XX0100"/>
    <s v="XX Meede"/>
    <s v="XX01"/>
    <x v="6"/>
    <s v="XX"/>
    <x v="2"/>
    <n v="-540"/>
  </r>
  <r>
    <s v="2025"/>
    <x v="2"/>
    <s v="L10"/>
    <x v="1"/>
    <x v="1"/>
    <s v="Tulud ja tuludest sõltuvad kulud"/>
    <x v="1"/>
    <x v="1"/>
    <x v="1"/>
    <x v="1"/>
    <x v="2"/>
    <x v="2"/>
    <s v="9L10-LIFE-IPCLEANEST"/>
    <s v="Viru alamvesikonna integreeritud veeprojekt"/>
    <s v="None"/>
    <s v="None"/>
    <x v="4"/>
    <x v="4"/>
    <s v="ELMV01"/>
    <s v="Merekeskkonna ja vee kaitse ning kasutus"/>
    <s v="ELMV"/>
    <x v="0"/>
    <s v="EL"/>
    <x v="0"/>
    <n v="-130545.9999"/>
  </r>
  <r>
    <s v="2025"/>
    <x v="2"/>
    <s v="L70"/>
    <x v="2"/>
    <x v="1"/>
    <s v="Tulud ja tuludest sõltuvad kulud"/>
    <x v="2"/>
    <x v="2"/>
    <x v="18"/>
    <x v="18"/>
    <x v="2"/>
    <x v="2"/>
    <s v="9L70-RANNIKULIFE"/>
    <s v="Läänemere rannikuelupaikade võrgustike taastamine (LIFE17 NAT/FI/000544)"/>
    <s v="None"/>
    <s v="None"/>
    <x v="26"/>
    <x v="26"/>
    <s v="XX0100"/>
    <s v="XX Meede"/>
    <s v="XX01"/>
    <x v="6"/>
    <s v="XX"/>
    <x v="2"/>
    <n v="5592.0001999999986"/>
  </r>
  <r>
    <s v="2025"/>
    <x v="2"/>
    <s v="L10"/>
    <x v="1"/>
    <x v="1"/>
    <s v="Tulud ja tuludest sõltuvad kulud"/>
    <x v="1"/>
    <x v="1"/>
    <x v="1"/>
    <x v="1"/>
    <x v="2"/>
    <x v="2"/>
    <s v="9L10-IR21-GOV4WATER"/>
    <s v="Gov4Water"/>
    <s v="None"/>
    <s v="None"/>
    <x v="19"/>
    <x v="19"/>
    <s v="KLRK01"/>
    <s v="Kliimaeesmärkide elluviimine ja ilmainfo tagamine ning rohereformi ja keskkonnateadlikkuse suunamine"/>
    <s v="KLRK"/>
    <x v="5"/>
    <s v="KL"/>
    <x v="1"/>
    <n v="-27106"/>
  </r>
  <r>
    <s v="2025"/>
    <x v="2"/>
    <s v="L10"/>
    <x v="1"/>
    <x v="0"/>
    <s v="Kindlaksmääratud vahendid"/>
    <x v="1"/>
    <x v="1"/>
    <x v="5"/>
    <x v="5"/>
    <x v="2"/>
    <x v="2"/>
    <s v="None"/>
    <s v="None"/>
    <s v="L10-TEADUS-ARENDUS"/>
    <s v="Teadus- ja arendustegevuse koordineerimi"/>
    <x v="25"/>
    <x v="25"/>
    <s v="ELTL01"/>
    <s v="Transpordi konkurentsivõime"/>
    <s v="ELTL"/>
    <x v="1"/>
    <s v="EL"/>
    <x v="0"/>
    <n v="-595.23809523809518"/>
  </r>
  <r>
    <s v="2025"/>
    <x v="2"/>
    <s v="LA0"/>
    <x v="0"/>
    <x v="2"/>
    <s v="Arvestuslikud vahendid"/>
    <x v="2"/>
    <x v="2"/>
    <x v="11"/>
    <x v="11"/>
    <x v="2"/>
    <x v="2"/>
    <s v="None"/>
    <s v="None"/>
    <s v="None"/>
    <s v="None"/>
    <x v="26"/>
    <x v="26"/>
    <s v="XX0100"/>
    <s v="XX Meede"/>
    <s v="XX01"/>
    <x v="6"/>
    <s v="XX"/>
    <x v="2"/>
    <n v="150982180.00069997"/>
  </r>
  <r>
    <s v="2025"/>
    <x v="2"/>
    <s v="L10"/>
    <x v="1"/>
    <x v="1"/>
    <s v="Tulud ja tuludest sõltuvad kulud"/>
    <x v="1"/>
    <x v="1"/>
    <x v="1"/>
    <x v="1"/>
    <x v="2"/>
    <x v="2"/>
    <s v="9L10-CA-RES4"/>
    <s v="EL taastuvenergia direktiivi ülevõtmise tegevused CA RES IV"/>
    <s v="None"/>
    <s v="None"/>
    <x v="20"/>
    <x v="20"/>
    <s v="KLEM02"/>
    <s v="Taastuvenergia osakaalu suurendamine lõpptarbimises"/>
    <s v="KLEM"/>
    <x v="3"/>
    <s v="KL"/>
    <x v="1"/>
    <n v="1.0000000020227162E-4"/>
  </r>
  <r>
    <s v="2025"/>
    <x v="2"/>
    <s v="LA0"/>
    <x v="0"/>
    <x v="2"/>
    <s v="Arvestuslikud vahendid"/>
    <x v="3"/>
    <x v="3"/>
    <x v="7"/>
    <x v="7"/>
    <x v="58"/>
    <x v="58"/>
    <s v="None"/>
    <s v="None"/>
    <s v="None"/>
    <s v="None"/>
    <x v="26"/>
    <x v="26"/>
    <s v="XX0100"/>
    <s v="XX Meede"/>
    <s v="XX01"/>
    <x v="6"/>
    <s v="XX"/>
    <x v="2"/>
    <n v="-115000"/>
  </r>
  <r>
    <s v="2025"/>
    <x v="2"/>
    <s v="LA0"/>
    <x v="0"/>
    <x v="1"/>
    <s v="Tulud ja tuludest sõltuvad kulud"/>
    <x v="0"/>
    <x v="0"/>
    <x v="0"/>
    <x v="0"/>
    <x v="21"/>
    <x v="21"/>
    <s v="9LA0-MU00-ESTMILMOB"/>
    <s v="Multimodal military mobility in Estonia"/>
    <s v="None"/>
    <s v="None"/>
    <x v="1"/>
    <x v="1"/>
    <s v="ELTL00"/>
    <s v="ELTL Meede"/>
    <s v="ELTL"/>
    <x v="1"/>
    <s v="EL"/>
    <x v="0"/>
    <n v="-7559000"/>
  </r>
  <r>
    <s v="2025"/>
    <x v="2"/>
    <s v="L70"/>
    <x v="2"/>
    <x v="1"/>
    <s v="Tulud ja tuludest sõltuvad kulud"/>
    <x v="2"/>
    <x v="2"/>
    <x v="6"/>
    <x v="6"/>
    <x v="2"/>
    <x v="2"/>
    <s v="9L70-MU14-WOODMEADOW"/>
    <s v="Puisniidu LIFE"/>
    <s v="None"/>
    <s v="None"/>
    <x v="26"/>
    <x v="26"/>
    <s v="XX0100"/>
    <s v="XX Meede"/>
    <s v="XX01"/>
    <x v="6"/>
    <s v="XX"/>
    <x v="2"/>
    <n v="1940000.0002000001"/>
  </r>
  <r>
    <s v="2025"/>
    <x v="2"/>
    <s v="L70"/>
    <x v="2"/>
    <x v="1"/>
    <s v="Tulud ja tuludest sõltuvad kulud"/>
    <x v="2"/>
    <x v="2"/>
    <x v="6"/>
    <x v="6"/>
    <x v="2"/>
    <x v="2"/>
    <s v="9L70-MU21-BLUE4ALL"/>
    <s v="Merekaitse projekt 101094014"/>
    <s v="None"/>
    <s v="None"/>
    <x v="26"/>
    <x v="26"/>
    <s v="XX0100"/>
    <s v="XX Meede"/>
    <s v="XX01"/>
    <x v="6"/>
    <s v="XX"/>
    <x v="2"/>
    <n v="60646.000099999983"/>
  </r>
  <r>
    <s v="2025"/>
    <x v="2"/>
    <s v="L10"/>
    <x v="1"/>
    <x v="1"/>
    <s v="Tulud ja tuludest sõltuvad kulud"/>
    <x v="1"/>
    <x v="1"/>
    <x v="1"/>
    <x v="1"/>
    <x v="2"/>
    <x v="2"/>
    <s v="1L10-TA21-07121"/>
    <s v="SF21+ tehniline abi KEM"/>
    <s v="None"/>
    <s v="None"/>
    <x v="19"/>
    <x v="19"/>
    <s v="KLRK01"/>
    <s v="Kliimaeesmärkide elluviimine ja ilmainfo tagamine ning rohereformi ja keskkonnateadlikkuse suunamine"/>
    <s v="KLRK"/>
    <x v="5"/>
    <s v="KL"/>
    <x v="1"/>
    <n v="-85983.168283699997"/>
  </r>
  <r>
    <s v="2025"/>
    <x v="2"/>
    <s v="L10"/>
    <x v="1"/>
    <x v="1"/>
    <s v="Tulud ja tuludest sõltuvad kulud"/>
    <x v="1"/>
    <x v="1"/>
    <x v="2"/>
    <x v="2"/>
    <x v="28"/>
    <x v="28"/>
    <s v="9L10-MU14-RB-CEF10"/>
    <s v="Rail Baltic 1435 mm raudtee arendamine Eestis CEF X rahastus"/>
    <s v="None"/>
    <s v="None"/>
    <x v="10"/>
    <x v="10"/>
    <s v="ELTL01"/>
    <s v="Transpordi konkurentsivõime"/>
    <s v="ELTL"/>
    <x v="1"/>
    <s v="EL"/>
    <x v="0"/>
    <n v="-57211137.999799997"/>
  </r>
  <r>
    <s v="2025"/>
    <x v="2"/>
    <s v="LA0"/>
    <x v="0"/>
    <x v="2"/>
    <s v="Arvestuslikud vahendid"/>
    <x v="3"/>
    <x v="3"/>
    <x v="7"/>
    <x v="7"/>
    <x v="28"/>
    <x v="28"/>
    <s v="9LA0-RR20-05133"/>
    <s v="Kangru LS viaduktid"/>
    <s v="None"/>
    <s v="None"/>
    <x v="26"/>
    <x v="26"/>
    <s v="XX0100"/>
    <s v="XX Meede"/>
    <s v="XX01"/>
    <x v="6"/>
    <s v="XX"/>
    <x v="2"/>
    <n v="-2010215.68"/>
  </r>
  <r>
    <s v="2025"/>
    <x v="2"/>
    <s v="L70"/>
    <x v="2"/>
    <x v="3"/>
    <s v="Majandustegevusest laekuv tulu"/>
    <x v="0"/>
    <x v="0"/>
    <x v="0"/>
    <x v="0"/>
    <x v="5"/>
    <x v="5"/>
    <s v="None"/>
    <s v="None"/>
    <s v="L70-KKO-OMATULU"/>
    <s v="KKO tasulised teenused"/>
    <x v="11"/>
    <x v="11"/>
    <s v="KLEK02"/>
    <s v="Keskkonnakorraldus ja kiirgusohutus"/>
    <s v="KLEK"/>
    <x v="4"/>
    <s v="KL"/>
    <x v="1"/>
    <n v="-70000"/>
  </r>
  <r>
    <s v="2025"/>
    <x v="2"/>
    <s v="L70"/>
    <x v="2"/>
    <x v="3"/>
    <s v="Majandustegevusest laekuv tulu"/>
    <x v="1"/>
    <x v="1"/>
    <x v="1"/>
    <x v="1"/>
    <x v="2"/>
    <x v="2"/>
    <s v="None"/>
    <s v="None"/>
    <s v="L70-KKO-OMATULU"/>
    <s v="KKO tasulised teenused"/>
    <x v="11"/>
    <x v="11"/>
    <s v="KLEK02"/>
    <s v="Keskkonnakorraldus ja kiirgusohutus"/>
    <s v="KLEK"/>
    <x v="4"/>
    <s v="KL"/>
    <x v="1"/>
    <n v="-130000"/>
  </r>
  <r>
    <s v="2025"/>
    <x v="2"/>
    <s v="L10"/>
    <x v="1"/>
    <x v="0"/>
    <s v="Kindlaksmääratud vahendid"/>
    <x v="1"/>
    <x v="1"/>
    <x v="5"/>
    <x v="5"/>
    <x v="2"/>
    <x v="2"/>
    <s v="None"/>
    <s v="None"/>
    <s v="L10-TEADUS-ARENDUS"/>
    <s v="Teadus- ja arendustegevuse koordineerimi"/>
    <x v="18"/>
    <x v="18"/>
    <s v="KLEK02"/>
    <s v="Keskkonnakorraldus ja kiirgusohutus"/>
    <s v="KLEK"/>
    <x v="4"/>
    <s v="KL"/>
    <x v="1"/>
    <n v="-793.65079365079362"/>
  </r>
  <r>
    <s v="2025"/>
    <x v="2"/>
    <s v="L70"/>
    <x v="2"/>
    <x v="3"/>
    <s v="Majandustegevusest laekuv tulu"/>
    <x v="3"/>
    <x v="3"/>
    <x v="8"/>
    <x v="8"/>
    <x v="2"/>
    <x v="2"/>
    <s v="None"/>
    <s v="None"/>
    <s v="L70-KKO-OMATULU"/>
    <s v="KKO tasulised teenused"/>
    <x v="26"/>
    <x v="26"/>
    <s v="XX0100"/>
    <s v="XX Meede"/>
    <s v="XX01"/>
    <x v="6"/>
    <s v="XX"/>
    <x v="2"/>
    <n v="-12701"/>
  </r>
  <r>
    <s v="2025"/>
    <x v="2"/>
    <s v="L10"/>
    <x v="1"/>
    <x v="1"/>
    <s v="Tulud ja tuludest sõltuvad kulud"/>
    <x v="1"/>
    <x v="1"/>
    <x v="1"/>
    <x v="1"/>
    <x v="2"/>
    <x v="2"/>
    <s v="1L10-TA21-07121"/>
    <s v="SF21+ tehniline abi KEM"/>
    <s v="None"/>
    <s v="None"/>
    <x v="18"/>
    <x v="18"/>
    <s v="KLEK02"/>
    <s v="Keskkonnakorraldus ja kiirgusohutus"/>
    <s v="KLEK"/>
    <x v="4"/>
    <s v="KL"/>
    <x v="1"/>
    <n v="-92524.219122459996"/>
  </r>
  <r>
    <s v="2025"/>
    <x v="2"/>
    <s v="L90"/>
    <x v="3"/>
    <x v="4"/>
    <s v="Mitterahalised vahendid"/>
    <x v="1"/>
    <x v="1"/>
    <x v="9"/>
    <x v="9"/>
    <x v="2"/>
    <x v="2"/>
    <s v="None"/>
    <s v="None"/>
    <s v="None"/>
    <s v="None"/>
    <x v="7"/>
    <x v="7"/>
    <s v="KLEK03"/>
    <s v="Toetavad programmi tegevused"/>
    <s v="KLEK"/>
    <x v="4"/>
    <s v="KL"/>
    <x v="1"/>
    <n v="-4728102.0314129423"/>
  </r>
  <r>
    <s v="2025"/>
    <x v="2"/>
    <s v="L10"/>
    <x v="1"/>
    <x v="0"/>
    <s v="Kindlaksmääratud vahendid"/>
    <x v="1"/>
    <x v="1"/>
    <x v="5"/>
    <x v="5"/>
    <x v="2"/>
    <x v="2"/>
    <s v="None"/>
    <s v="None"/>
    <s v="L10-TEADUS-ARENDUS"/>
    <s v="Teadus- ja arendustegevuse koordineerimi"/>
    <x v="11"/>
    <x v="11"/>
    <s v="KLEK02"/>
    <s v="Keskkonnakorraldus ja kiirgusohutus"/>
    <s v="KLEK"/>
    <x v="4"/>
    <s v="KL"/>
    <x v="1"/>
    <n v="-198.4126984126984"/>
  </r>
  <r>
    <s v="2025"/>
    <x v="2"/>
    <s v="L10"/>
    <x v="1"/>
    <x v="1"/>
    <s v="Tulud ja tuludest sõltuvad kulud"/>
    <x v="1"/>
    <x v="1"/>
    <x v="1"/>
    <x v="1"/>
    <x v="2"/>
    <x v="2"/>
    <s v="1L10-TA21-07121"/>
    <s v="SF21+ tehniline abi KEM"/>
    <s v="None"/>
    <s v="None"/>
    <x v="22"/>
    <x v="22"/>
    <s v="KLEK01"/>
    <s v="Eluslooduse kaitse ja kasutus"/>
    <s v="KLEK"/>
    <x v="4"/>
    <s v="KL"/>
    <x v="1"/>
    <n v="-129555.00693544"/>
  </r>
  <r>
    <s v="2025"/>
    <x v="2"/>
    <s v="L70"/>
    <x v="2"/>
    <x v="4"/>
    <s v="Mitterahalised vahendid"/>
    <x v="1"/>
    <x v="1"/>
    <x v="9"/>
    <x v="9"/>
    <x v="2"/>
    <x v="2"/>
    <s v="None"/>
    <s v="None"/>
    <s v="None"/>
    <s v="None"/>
    <x v="12"/>
    <x v="12"/>
    <s v="ELER03"/>
    <s v="Ringmajanduse poliitika"/>
    <s v="ELER"/>
    <x v="2"/>
    <s v="EL"/>
    <x v="0"/>
    <n v="-27241.065783434919"/>
  </r>
  <r>
    <s v="2025"/>
    <x v="2"/>
    <s v="L10"/>
    <x v="1"/>
    <x v="1"/>
    <s v="Tulud ja tuludest sõltuvad kulud"/>
    <x v="1"/>
    <x v="1"/>
    <x v="1"/>
    <x v="1"/>
    <x v="2"/>
    <x v="2"/>
    <s v="1L10-TA21-07121"/>
    <s v="SF21+ tehniline abi KEM"/>
    <s v="None"/>
    <s v="None"/>
    <x v="4"/>
    <x v="4"/>
    <s v="ELMV01"/>
    <s v="Merekeskkonna ja vee kaitse ning kasutus"/>
    <s v="ELMV"/>
    <x v="0"/>
    <s v="EL"/>
    <x v="0"/>
    <n v="-152026.68159117998"/>
  </r>
  <r>
    <s v="2025"/>
    <x v="2"/>
    <s v="L10"/>
    <x v="1"/>
    <x v="0"/>
    <s v="Kindlaksmääratud vahendid"/>
    <x v="1"/>
    <x v="1"/>
    <x v="5"/>
    <x v="5"/>
    <x v="2"/>
    <x v="2"/>
    <s v="None"/>
    <s v="None"/>
    <s v="L10-TEADUS-ARENDUS"/>
    <s v="Teadus- ja arendustegevuse koordineerimi"/>
    <x v="24"/>
    <x v="24"/>
    <s v="KLEM01"/>
    <s v="Energiavarustuse tagamine ja energiaturu korraldus"/>
    <s v="KLEM"/>
    <x v="3"/>
    <s v="KL"/>
    <x v="1"/>
    <n v="-992.06349206349205"/>
  </r>
  <r>
    <s v="2025"/>
    <x v="2"/>
    <s v="L70"/>
    <x v="2"/>
    <x v="4"/>
    <s v="Mitterahalised vahendid"/>
    <x v="1"/>
    <x v="1"/>
    <x v="9"/>
    <x v="9"/>
    <x v="2"/>
    <x v="2"/>
    <s v="None"/>
    <s v="None"/>
    <s v="None"/>
    <s v="None"/>
    <x v="22"/>
    <x v="22"/>
    <s v="KLEK01"/>
    <s v="Eluslooduse kaitse ja kasutus"/>
    <s v="KLEK"/>
    <x v="4"/>
    <s v="KL"/>
    <x v="1"/>
    <n v="-78119.139388860975"/>
  </r>
  <r>
    <s v="2025"/>
    <x v="2"/>
    <s v="L10"/>
    <x v="1"/>
    <x v="1"/>
    <s v="Tulud ja tuludest sõltuvad kulud"/>
    <x v="1"/>
    <x v="1"/>
    <x v="1"/>
    <x v="1"/>
    <x v="2"/>
    <x v="2"/>
    <s v="1L10-TA21-07121"/>
    <s v="SF21+ tehniline abi KEM"/>
    <s v="None"/>
    <s v="None"/>
    <x v="12"/>
    <x v="12"/>
    <s v="ELER03"/>
    <s v="Ringmajanduse poliitika"/>
    <s v="ELER"/>
    <x v="2"/>
    <s v="EL"/>
    <x v="0"/>
    <n v="-124701.96921635995"/>
  </r>
  <r>
    <s v="2025"/>
    <x v="2"/>
    <s v="L90"/>
    <x v="3"/>
    <x v="5"/>
    <s v="Muud tulud ja tuludest sõltuvad kulud"/>
    <x v="1"/>
    <x v="1"/>
    <x v="1"/>
    <x v="1"/>
    <x v="2"/>
    <x v="2"/>
    <s v="9L90-MU00-ADAPTEST"/>
    <s v="LIFE SIP AdaptEst kliimamuutustega kohanemine"/>
    <s v="None"/>
    <s v="None"/>
    <x v="7"/>
    <x v="7"/>
    <s v="KLEK03"/>
    <s v="Toetavad programmi tegevused"/>
    <s v="KLEK"/>
    <x v="4"/>
    <s v="KL"/>
    <x v="1"/>
    <n v="-15327"/>
  </r>
  <r>
    <s v="2025"/>
    <x v="2"/>
    <s v="L10"/>
    <x v="1"/>
    <x v="0"/>
    <s v="Kindlaksmääratud vahendid"/>
    <x v="1"/>
    <x v="1"/>
    <x v="5"/>
    <x v="5"/>
    <x v="2"/>
    <x v="2"/>
    <s v="None"/>
    <s v="None"/>
    <s v="L10-TEADUS-ARENDUS"/>
    <s v="Teadus- ja arendustegevuse koordineerimi"/>
    <x v="13"/>
    <x v="13"/>
    <s v="KLEM01"/>
    <s v="Energiavarustuse tagamine ja energiaturu korraldus"/>
    <s v="KLEM"/>
    <x v="3"/>
    <s v="KL"/>
    <x v="1"/>
    <n v="-793.65079365079362"/>
  </r>
  <r>
    <s v="2025"/>
    <x v="2"/>
    <s v="L70"/>
    <x v="2"/>
    <x v="4"/>
    <s v="Mitterahalised vahendid"/>
    <x v="1"/>
    <x v="1"/>
    <x v="9"/>
    <x v="9"/>
    <x v="2"/>
    <x v="2"/>
    <s v="None"/>
    <s v="None"/>
    <s v="None"/>
    <s v="None"/>
    <x v="9"/>
    <x v="9"/>
    <s v="KLEM03"/>
    <s v="Maapõueressursside uurimine ja kasutamine"/>
    <s v="KLEM"/>
    <x v="3"/>
    <s v="KL"/>
    <x v="1"/>
    <n v="-3011.6305461933789"/>
  </r>
  <r>
    <s v="2025"/>
    <x v="2"/>
    <s v="L90"/>
    <x v="3"/>
    <x v="1"/>
    <s v="Tulud ja tuludest sõltuvad kulud"/>
    <x v="3"/>
    <x v="3"/>
    <x v="7"/>
    <x v="7"/>
    <x v="2"/>
    <x v="2"/>
    <s v="9L90-MU00-ADAPTEST"/>
    <s v="LIFE SIP AdaptEst kliimamuutustega kohanemine"/>
    <s v="None"/>
    <s v="None"/>
    <x v="26"/>
    <x v="26"/>
    <s v="XX0100"/>
    <s v="XX Meede"/>
    <s v="XX01"/>
    <x v="6"/>
    <s v="XX"/>
    <x v="2"/>
    <n v="-6673.9999999999982"/>
  </r>
  <r>
    <s v="2025"/>
    <x v="2"/>
    <s v="L10"/>
    <x v="1"/>
    <x v="1"/>
    <s v="Tulud ja tuludest sõltuvad kulud"/>
    <x v="1"/>
    <x v="1"/>
    <x v="1"/>
    <x v="1"/>
    <x v="2"/>
    <x v="2"/>
    <s v="1L10-CF21-23132"/>
    <s v="Kliimameetmed ja muud kohanemise meetmed;"/>
    <s v="None"/>
    <s v="None"/>
    <x v="19"/>
    <x v="19"/>
    <s v="KLRK01"/>
    <s v="Kliimaeesmärkide elluviimine ja ilmainfo tagamine ning rohereformi ja keskkonnateadlikkuse suunamine"/>
    <s v="KLRK"/>
    <x v="5"/>
    <s v="KL"/>
    <x v="1"/>
    <n v="-48576"/>
  </r>
  <r>
    <s v="2025"/>
    <x v="2"/>
    <s v="L10"/>
    <x v="1"/>
    <x v="0"/>
    <s v="Kindlaksmääratud vahendid"/>
    <x v="1"/>
    <x v="1"/>
    <x v="5"/>
    <x v="5"/>
    <x v="2"/>
    <x v="2"/>
    <s v="None"/>
    <s v="None"/>
    <s v="L10-TEADUS-ARENDUS"/>
    <s v="Teadus- ja arendustegevuse koordineerimi"/>
    <x v="20"/>
    <x v="20"/>
    <s v="KLEM02"/>
    <s v="Taastuvenergia osakaalu suurendamine lõpptarbimises"/>
    <s v="KLEM"/>
    <x v="3"/>
    <s v="KL"/>
    <x v="1"/>
    <n v="-1785.7142857142856"/>
  </r>
  <r>
    <s v="2025"/>
    <x v="2"/>
    <s v="L90"/>
    <x v="3"/>
    <x v="1"/>
    <s v="Tulud ja tuludest sõltuvad kulud"/>
    <x v="1"/>
    <x v="1"/>
    <x v="1"/>
    <x v="1"/>
    <x v="2"/>
    <x v="2"/>
    <s v="9L90-MU00-ADAPTEST"/>
    <s v="LIFE SIP AdaptEst kliimamuutustega kohanemine"/>
    <s v="None"/>
    <s v="None"/>
    <x v="27"/>
    <x v="27"/>
    <s v="None"/>
    <s v="None"/>
    <s v="None"/>
    <x v="7"/>
    <s v="None"/>
    <x v="3"/>
    <n v="1.0000000111176632E-4"/>
  </r>
  <r>
    <s v="2025"/>
    <x v="2"/>
    <s v="L10"/>
    <x v="1"/>
    <x v="1"/>
    <s v="Tulud ja tuludest sõltuvad kulud"/>
    <x v="1"/>
    <x v="1"/>
    <x v="2"/>
    <x v="2"/>
    <x v="2"/>
    <x v="2"/>
    <s v="9L10-RR20-04132BAUH"/>
    <s v="Väikeelamute rekonstrueerimise toetam"/>
    <s v="None"/>
    <s v="None"/>
    <x v="3"/>
    <x v="3"/>
    <s v="ELER02"/>
    <s v="Eluasemepoliitika"/>
    <s v="ELER"/>
    <x v="2"/>
    <s v="EL"/>
    <x v="0"/>
    <n v="1.0000000474974513E-4"/>
  </r>
  <r>
    <s v="2025"/>
    <x v="2"/>
    <s v="L90"/>
    <x v="3"/>
    <x v="2"/>
    <s v="Arvestuslikud vahendid"/>
    <x v="3"/>
    <x v="3"/>
    <x v="8"/>
    <x v="8"/>
    <x v="2"/>
    <x v="2"/>
    <s v="None"/>
    <s v="None"/>
    <s v="None"/>
    <s v="None"/>
    <x v="26"/>
    <x v="26"/>
    <s v="XX0100"/>
    <s v="XX Meede"/>
    <s v="XX01"/>
    <x v="6"/>
    <s v="XX"/>
    <x v="2"/>
    <n v="-1390670.1998999999"/>
  </r>
  <r>
    <s v="2025"/>
    <x v="2"/>
    <s v="L10"/>
    <x v="1"/>
    <x v="0"/>
    <s v="Kindlaksmääratud vahendid"/>
    <x v="1"/>
    <x v="1"/>
    <x v="5"/>
    <x v="5"/>
    <x v="2"/>
    <x v="2"/>
    <s v="None"/>
    <s v="None"/>
    <s v="L10-TEADUS-ARENDUS"/>
    <s v="Teadus- ja arendustegevuse koordineerimi"/>
    <x v="9"/>
    <x v="9"/>
    <s v="KLEM03"/>
    <s v="Maapõueressursside uurimine ja kasutamine"/>
    <s v="KLEM"/>
    <x v="3"/>
    <s v="KL"/>
    <x v="1"/>
    <n v="-198.4126984126984"/>
  </r>
  <r>
    <s v="2025"/>
    <x v="2"/>
    <s v="L90"/>
    <x v="3"/>
    <x v="0"/>
    <s v="Kindlaksmääratud vahendid"/>
    <x v="1"/>
    <x v="1"/>
    <x v="3"/>
    <x v="3"/>
    <x v="2"/>
    <x v="2"/>
    <s v="None"/>
    <s v="None"/>
    <s v="None"/>
    <s v="None"/>
    <x v="27"/>
    <x v="27"/>
    <s v="None"/>
    <s v="None"/>
    <s v="None"/>
    <x v="7"/>
    <s v="None"/>
    <x v="3"/>
    <n v="1515439.671378681"/>
  </r>
  <r>
    <s v="2025"/>
    <x v="2"/>
    <s v="L90"/>
    <x v="3"/>
    <x v="0"/>
    <s v="Kindlaksmääratud vahendid"/>
    <x v="1"/>
    <x v="1"/>
    <x v="3"/>
    <x v="3"/>
    <x v="2"/>
    <x v="2"/>
    <s v="None"/>
    <s v="None"/>
    <s v="None"/>
    <s v="None"/>
    <x v="7"/>
    <x v="7"/>
    <s v="KLEK03"/>
    <s v="Toetavad programmi tegevused"/>
    <s v="KLEK"/>
    <x v="4"/>
    <s v="KL"/>
    <x v="1"/>
    <n v="-7643612.599278681"/>
  </r>
  <r>
    <s v="2025"/>
    <x v="2"/>
    <s v="L10"/>
    <x v="1"/>
    <x v="1"/>
    <s v="Tulud ja tuludest sõltuvad kulud"/>
    <x v="1"/>
    <x v="1"/>
    <x v="2"/>
    <x v="2"/>
    <x v="2"/>
    <x v="2"/>
    <s v="9L10-RB-AREND-CEF8"/>
    <s v="Rail Baltic 1435 mm raudtee arendamine Eestis(VIII)"/>
    <s v="None"/>
    <s v="None"/>
    <x v="10"/>
    <x v="10"/>
    <s v="ELTL01"/>
    <s v="Transpordi konkurentsivõime"/>
    <s v="ELTL"/>
    <x v="1"/>
    <s v="EL"/>
    <x v="0"/>
    <n v="-1001609.9998000001"/>
  </r>
  <r>
    <s v="2025"/>
    <x v="2"/>
    <s v="L70"/>
    <x v="2"/>
    <x v="1"/>
    <s v="Tulud ja tuludest sõltuvad kulud"/>
    <x v="1"/>
    <x v="1"/>
    <x v="1"/>
    <x v="1"/>
    <x v="2"/>
    <x v="2"/>
    <s v="9L70-MU00-ADAPTEST"/>
    <s v="LIFE SIP AdaptEst kliimamuutustega kohanemine"/>
    <s v="None"/>
    <s v="None"/>
    <x v="16"/>
    <x v="16"/>
    <s v="KLEK01"/>
    <s v="Eluslooduse kaitse ja kasutus"/>
    <s v="KLEK"/>
    <x v="4"/>
    <s v="KL"/>
    <x v="1"/>
    <n v="-600"/>
  </r>
  <r>
    <s v="2025"/>
    <x v="2"/>
    <s v="L90"/>
    <x v="3"/>
    <x v="0"/>
    <s v="Kindlaksmääratud vahendid"/>
    <x v="1"/>
    <x v="1"/>
    <x v="1"/>
    <x v="1"/>
    <x v="2"/>
    <x v="2"/>
    <s v="None"/>
    <s v="None"/>
    <s v="None"/>
    <s v="None"/>
    <x v="7"/>
    <x v="7"/>
    <s v="KLEK03"/>
    <s v="Toetavad programmi tegevused"/>
    <s v="KLEK"/>
    <x v="4"/>
    <s v="KL"/>
    <x v="1"/>
    <n v="-6158045.8071056949"/>
  </r>
  <r>
    <s v="2025"/>
    <x v="2"/>
    <s v="L10"/>
    <x v="1"/>
    <x v="0"/>
    <s v="Kindlaksmääratud vahendid"/>
    <x v="1"/>
    <x v="1"/>
    <x v="5"/>
    <x v="5"/>
    <x v="2"/>
    <x v="2"/>
    <s v="None"/>
    <s v="None"/>
    <s v="L10-TEADUS-ARENDUS"/>
    <s v="Teadus- ja arendustegevuse koordineerimi"/>
    <x v="12"/>
    <x v="12"/>
    <s v="ELER03"/>
    <s v="Ringmajanduse poliitika"/>
    <s v="ELER"/>
    <x v="2"/>
    <s v="EL"/>
    <x v="0"/>
    <n v="-793.65079365079362"/>
  </r>
  <r>
    <s v="2025"/>
    <x v="2"/>
    <s v="L10"/>
    <x v="1"/>
    <x v="1"/>
    <s v="Tulud ja tuludest sõltuvad kulud"/>
    <x v="1"/>
    <x v="1"/>
    <x v="3"/>
    <x v="3"/>
    <x v="2"/>
    <x v="2"/>
    <s v="1L10-CF21-23132"/>
    <s v="Kliimameetmed ja muud kohanemise meetmed;"/>
    <s v="None"/>
    <s v="None"/>
    <x v="19"/>
    <x v="19"/>
    <s v="KLRK01"/>
    <s v="Kliimaeesmärkide elluviimine ja ilmainfo tagamine ning rohereformi ja keskkonnateadlikkuse suunamine"/>
    <s v="KLRK"/>
    <x v="5"/>
    <s v="KL"/>
    <x v="1"/>
    <n v="-311557"/>
  </r>
  <r>
    <s v="2025"/>
    <x v="2"/>
    <s v="L10"/>
    <x v="1"/>
    <x v="0"/>
    <s v="Kindlaksmääratud vahendid"/>
    <x v="1"/>
    <x v="1"/>
    <x v="5"/>
    <x v="5"/>
    <x v="2"/>
    <x v="2"/>
    <s v="None"/>
    <s v="None"/>
    <s v="L10-TEADUS-ARENDUS"/>
    <s v="Teadus- ja arendustegevuse koordineerimi"/>
    <x v="19"/>
    <x v="19"/>
    <s v="KLRK01"/>
    <s v="Kliimaeesmärkide elluviimine ja ilmainfo tagamine ning rohereformi ja keskkonnateadlikkuse suunamine"/>
    <s v="KLRK"/>
    <x v="5"/>
    <s v="KL"/>
    <x v="1"/>
    <n v="-198.4126984126984"/>
  </r>
  <r>
    <s v="2025"/>
    <x v="2"/>
    <s v="L90"/>
    <x v="3"/>
    <x v="0"/>
    <s v="Kindlaksmääratud vahendid"/>
    <x v="1"/>
    <x v="1"/>
    <x v="1"/>
    <x v="1"/>
    <x v="2"/>
    <x v="2"/>
    <s v="None"/>
    <s v="None"/>
    <s v="L90-AVAANDMED"/>
    <s v="Avaandmete direktiivi rakendamine"/>
    <x v="7"/>
    <x v="7"/>
    <s v="KLEK03"/>
    <s v="Toetavad programmi tegevused"/>
    <s v="KLEK"/>
    <x v="4"/>
    <s v="KL"/>
    <x v="1"/>
    <n v="-283006.8"/>
  </r>
  <r>
    <s v="2025"/>
    <x v="2"/>
    <s v="L90"/>
    <x v="3"/>
    <x v="0"/>
    <s v="Kindlaksmääratud vahendid"/>
    <x v="0"/>
    <x v="0"/>
    <x v="0"/>
    <x v="0"/>
    <x v="10"/>
    <x v="10"/>
    <s v="None"/>
    <s v="None"/>
    <s v="None"/>
    <s v="None"/>
    <x v="26"/>
    <x v="26"/>
    <s v="XX0100"/>
    <s v="XX Meede"/>
    <s v="XX01"/>
    <x v="6"/>
    <s v="XX"/>
    <x v="2"/>
    <n v="-1462267.9997999999"/>
  </r>
  <r>
    <s v="2025"/>
    <x v="2"/>
    <s v="L90"/>
    <x v="3"/>
    <x v="0"/>
    <s v="Kindlaksmääratud vahendid"/>
    <x v="1"/>
    <x v="1"/>
    <x v="3"/>
    <x v="3"/>
    <x v="25"/>
    <x v="25"/>
    <s v="None"/>
    <s v="None"/>
    <s v="None"/>
    <s v="None"/>
    <x v="7"/>
    <x v="7"/>
    <s v="KLEK03"/>
    <s v="Toetavad programmi tegevused"/>
    <s v="KLEK"/>
    <x v="4"/>
    <s v="KL"/>
    <x v="1"/>
    <n v="-28500.238337700008"/>
  </r>
  <r>
    <s v="2025"/>
    <x v="2"/>
    <s v="LA0"/>
    <x v="0"/>
    <x v="1"/>
    <s v="Tulud ja tuludest sõltuvad kulud"/>
    <x v="0"/>
    <x v="0"/>
    <x v="0"/>
    <x v="0"/>
    <x v="57"/>
    <x v="57"/>
    <s v="9LA0-MU21-MILMOB-CEF"/>
    <s v="Military mobility in Estonia E67 (Päädeva-Konuvere)"/>
    <s v="None"/>
    <s v="None"/>
    <x v="1"/>
    <x v="1"/>
    <s v="ELTL00"/>
    <s v="ELTL Meede"/>
    <s v="ELTL"/>
    <x v="1"/>
    <s v="EL"/>
    <x v="0"/>
    <n v="-3895000"/>
  </r>
  <r>
    <s v="2025"/>
    <x v="2"/>
    <s v="LA0"/>
    <x v="0"/>
    <x v="1"/>
    <s v="Tulud ja tuludest sõltuvad kulud"/>
    <x v="1"/>
    <x v="1"/>
    <x v="1"/>
    <x v="1"/>
    <x v="2"/>
    <x v="2"/>
    <s v="9LA0-MU14-NAPCORE"/>
    <s v="National Access Point Coordination"/>
    <s v="None"/>
    <s v="None"/>
    <x v="2"/>
    <x v="2"/>
    <s v="ELTL01"/>
    <s v="Transpordi konkurentsivõime"/>
    <s v="ELTL"/>
    <x v="1"/>
    <s v="EL"/>
    <x v="0"/>
    <n v="-140718"/>
  </r>
  <r>
    <s v="2025"/>
    <x v="2"/>
    <s v="LA0"/>
    <x v="0"/>
    <x v="1"/>
    <s v="Tulud ja tuludest sõltuvad kulud"/>
    <x v="0"/>
    <x v="0"/>
    <x v="0"/>
    <x v="0"/>
    <x v="59"/>
    <x v="59"/>
    <s v="1LA0-CF21-03112LIBAT"/>
    <s v="Libatse-Are lõigu 2+2 tee"/>
    <s v="None"/>
    <s v="None"/>
    <x v="1"/>
    <x v="1"/>
    <s v="ELTL00"/>
    <s v="ELTL Meede"/>
    <s v="ELTL"/>
    <x v="1"/>
    <s v="EL"/>
    <x v="0"/>
    <n v="-24300000"/>
  </r>
  <r>
    <s v="2025"/>
    <x v="2"/>
    <s v="L90"/>
    <x v="3"/>
    <x v="2"/>
    <s v="Arvestuslikud vahendid"/>
    <x v="3"/>
    <x v="3"/>
    <x v="8"/>
    <x v="8"/>
    <x v="2"/>
    <x v="2"/>
    <s v="None"/>
    <s v="None"/>
    <s v="L90-AVAANDMED"/>
    <s v="Avaandmete direktiivi rakendamine"/>
    <x v="26"/>
    <x v="26"/>
    <s v="XX0100"/>
    <s v="XX Meede"/>
    <s v="XX01"/>
    <x v="6"/>
    <s v="XX"/>
    <x v="2"/>
    <n v="-44909.99990000001"/>
  </r>
  <r>
    <s v="2025"/>
    <x v="2"/>
    <s v="L10"/>
    <x v="1"/>
    <x v="0"/>
    <s v="Kindlaksmääratud vahendid"/>
    <x v="1"/>
    <x v="1"/>
    <x v="5"/>
    <x v="5"/>
    <x v="2"/>
    <x v="2"/>
    <s v="None"/>
    <s v="None"/>
    <s v="None"/>
    <s v="None"/>
    <x v="29"/>
    <x v="29"/>
    <s v="ELER01"/>
    <s v="Ehituspoliitika"/>
    <s v="ELER"/>
    <x v="2"/>
    <s v="EL"/>
    <x v="0"/>
    <n v="-75.396823809523809"/>
  </r>
  <r>
    <s v="2025"/>
    <x v="2"/>
    <s v="L10"/>
    <x v="1"/>
    <x v="1"/>
    <s v="Tulud ja tuludest sõltuvad kulud"/>
    <x v="1"/>
    <x v="1"/>
    <x v="2"/>
    <x v="2"/>
    <x v="2"/>
    <x v="2"/>
    <s v="9L10-MU00-LIFEIPLKO"/>
    <s v="LIFE IP elupaikade ja liikide seisundi parandamiseks metsa- ja põllumajandusmaa"/>
    <s v="None"/>
    <s v="None"/>
    <x v="22"/>
    <x v="22"/>
    <s v="KLEK01"/>
    <s v="Eluslooduse kaitse ja kasutus"/>
    <s v="KLEK"/>
    <x v="4"/>
    <s v="KL"/>
    <x v="1"/>
    <n v="-1199999.9998999999"/>
  </r>
  <r>
    <s v="2025"/>
    <x v="2"/>
    <s v="L90"/>
    <x v="3"/>
    <x v="1"/>
    <s v="Tulud ja tuludest sõltuvad kulud"/>
    <x v="3"/>
    <x v="3"/>
    <x v="8"/>
    <x v="8"/>
    <x v="2"/>
    <x v="2"/>
    <s v="9L90-MU00-ADAPTEST"/>
    <s v="LIFE SIP AdaptEst kliimamuutustega kohanemine"/>
    <s v="None"/>
    <s v="None"/>
    <x v="26"/>
    <x v="26"/>
    <s v="XX0100"/>
    <s v="XX Meede"/>
    <s v="XX01"/>
    <x v="6"/>
    <s v="XX"/>
    <x v="2"/>
    <n v="-597.99989999999798"/>
  </r>
  <r>
    <s v="2025"/>
    <x v="2"/>
    <s v="L70"/>
    <x v="2"/>
    <x v="4"/>
    <s v="Mitterahalised vahendid"/>
    <x v="1"/>
    <x v="1"/>
    <x v="9"/>
    <x v="9"/>
    <x v="2"/>
    <x v="2"/>
    <s v="None"/>
    <s v="None"/>
    <s v="None"/>
    <s v="None"/>
    <x v="19"/>
    <x v="19"/>
    <s v="KLRK01"/>
    <s v="Kliimaeesmärkide elluviimine ja ilmainfo tagamine ning rohereformi ja keskkonnateadlikkuse suunamine"/>
    <s v="KLRK"/>
    <x v="5"/>
    <s v="KL"/>
    <x v="1"/>
    <n v="-25.339309190868896"/>
  </r>
  <r>
    <s v="2025"/>
    <x v="2"/>
    <s v="L10"/>
    <x v="1"/>
    <x v="0"/>
    <s v="Kindlaksmääratud vahendid"/>
    <x v="1"/>
    <x v="1"/>
    <x v="5"/>
    <x v="5"/>
    <x v="2"/>
    <x v="2"/>
    <s v="None"/>
    <s v="None"/>
    <s v="None"/>
    <s v="None"/>
    <x v="14"/>
    <x v="14"/>
    <s v="ELER01"/>
    <s v="Ehituspoliitika"/>
    <s v="ELER"/>
    <x v="2"/>
    <s v="EL"/>
    <x v="0"/>
    <n v="-376.98411904761906"/>
  </r>
  <r>
    <s v="2025"/>
    <x v="2"/>
    <s v="L90"/>
    <x v="3"/>
    <x v="1"/>
    <s v="Tulud ja tuludest sõltuvad kulud"/>
    <x v="2"/>
    <x v="2"/>
    <x v="6"/>
    <x v="6"/>
    <x v="24"/>
    <x v="24"/>
    <s v="9L90-MU00-ADAPTEST"/>
    <s v="LIFE SIP AdaptEst kliimamuutustega kohanemine"/>
    <s v="None"/>
    <s v="None"/>
    <x v="26"/>
    <x v="26"/>
    <s v="XX0100"/>
    <s v="XX Meede"/>
    <s v="XX01"/>
    <x v="6"/>
    <s v="XX"/>
    <x v="2"/>
    <n v="65002.730100000001"/>
  </r>
  <r>
    <s v="2025"/>
    <x v="2"/>
    <s v="L70"/>
    <x v="2"/>
    <x v="4"/>
    <s v="Mitterahalised vahendid"/>
    <x v="1"/>
    <x v="1"/>
    <x v="9"/>
    <x v="9"/>
    <x v="2"/>
    <x v="2"/>
    <s v="None"/>
    <s v="None"/>
    <s v="None"/>
    <s v="None"/>
    <x v="11"/>
    <x v="11"/>
    <s v="KLEK02"/>
    <s v="Keskkonnakorraldus ja kiirgusohutus"/>
    <s v="KLEK"/>
    <x v="4"/>
    <s v="KL"/>
    <x v="1"/>
    <n v="-76562.527973383578"/>
  </r>
  <r>
    <s v="2025"/>
    <x v="2"/>
    <s v="L90"/>
    <x v="3"/>
    <x v="5"/>
    <s v="Muud tulud ja tuludest sõltuvad kulud"/>
    <x v="1"/>
    <x v="1"/>
    <x v="1"/>
    <x v="1"/>
    <x v="2"/>
    <x v="2"/>
    <s v="9L90-MU00-ADAPTEST"/>
    <s v="LIFE SIP AdaptEst kliimamuutustega kohanemine"/>
    <s v="None"/>
    <s v="None"/>
    <x v="27"/>
    <x v="27"/>
    <s v="None"/>
    <s v="None"/>
    <s v="None"/>
    <x v="7"/>
    <s v="None"/>
    <x v="3"/>
    <n v="9.999999929277692E-5"/>
  </r>
  <r>
    <s v="2025"/>
    <x v="2"/>
    <s v="LA0"/>
    <x v="0"/>
    <x v="1"/>
    <s v="Tulud ja tuludest sõltuvad kulud"/>
    <x v="3"/>
    <x v="3"/>
    <x v="7"/>
    <x v="7"/>
    <x v="10"/>
    <x v="10"/>
    <s v="1LA0-RF21-02362TILM"/>
    <s v="Teeilmajaama seiresüsteemi uuendamine"/>
    <s v="None"/>
    <s v="None"/>
    <x v="26"/>
    <x v="26"/>
    <s v="XX0100"/>
    <s v="XX Meede"/>
    <s v="XX01"/>
    <x v="6"/>
    <s v="XX"/>
    <x v="2"/>
    <n v="-116252.84"/>
  </r>
  <r>
    <s v="2025"/>
    <x v="2"/>
    <s v="L70"/>
    <x v="2"/>
    <x v="4"/>
    <s v="Mitterahalised vahendid"/>
    <x v="1"/>
    <x v="1"/>
    <x v="9"/>
    <x v="9"/>
    <x v="2"/>
    <x v="2"/>
    <s v="None"/>
    <s v="None"/>
    <s v="None"/>
    <s v="None"/>
    <x v="16"/>
    <x v="16"/>
    <s v="KLEK01"/>
    <s v="Eluslooduse kaitse ja kasutus"/>
    <s v="KLEK"/>
    <x v="4"/>
    <s v="KL"/>
    <x v="1"/>
    <n v="-23446.341130632245"/>
  </r>
  <r>
    <s v="2025"/>
    <x v="2"/>
    <s v="L10"/>
    <x v="1"/>
    <x v="0"/>
    <s v="Kindlaksmääratud vahendid"/>
    <x v="1"/>
    <x v="1"/>
    <x v="4"/>
    <x v="4"/>
    <x v="2"/>
    <x v="2"/>
    <s v="None"/>
    <s v="None"/>
    <s v="None"/>
    <s v="None"/>
    <x v="10"/>
    <x v="10"/>
    <s v="ELTL01"/>
    <s v="Transpordi konkurentsivõime"/>
    <s v="ELTL"/>
    <x v="1"/>
    <s v="EL"/>
    <x v="0"/>
    <n v="-30000"/>
  </r>
  <r>
    <s v="2025"/>
    <x v="2"/>
    <s v="L10"/>
    <x v="1"/>
    <x v="1"/>
    <s v="Tulud ja tuludest sõltuvad kulud"/>
    <x v="1"/>
    <x v="1"/>
    <x v="2"/>
    <x v="2"/>
    <x v="2"/>
    <x v="2"/>
    <s v="6L10-SH00-01212-BIM"/>
    <s v="Bioloogiline mitmekesisus"/>
    <s v="None"/>
    <s v="None"/>
    <x v="22"/>
    <x v="22"/>
    <s v="KLEK01"/>
    <s v="Eluslooduse kaitse ja kasutus"/>
    <s v="KLEK"/>
    <x v="4"/>
    <s v="KL"/>
    <x v="1"/>
    <n v="9.999983012676239E-5"/>
  </r>
  <r>
    <s v="2025"/>
    <x v="2"/>
    <s v="L70"/>
    <x v="2"/>
    <x v="1"/>
    <s v="Tulud ja tuludest sõltuvad kulud"/>
    <x v="1"/>
    <x v="1"/>
    <x v="1"/>
    <x v="1"/>
    <x v="2"/>
    <x v="2"/>
    <s v="1L70-CF21-23212-NIIT"/>
    <s v="Pärandniitude taastamine 2023–2029"/>
    <s v="None"/>
    <s v="None"/>
    <x v="22"/>
    <x v="22"/>
    <s v="KLEK01"/>
    <s v="Eluslooduse kaitse ja kasutus"/>
    <s v="KLEK"/>
    <x v="4"/>
    <s v="KL"/>
    <x v="1"/>
    <n v="-102000"/>
  </r>
  <r>
    <s v="2025"/>
    <x v="2"/>
    <s v="L10"/>
    <x v="1"/>
    <x v="1"/>
    <s v="Tulud ja tuludest sõltuvad kulud"/>
    <x v="1"/>
    <x v="1"/>
    <x v="2"/>
    <x v="2"/>
    <x v="45"/>
    <x v="45"/>
    <s v="1L10-CF21-23132"/>
    <s v="Kliimameetmed ja muud kohanemise meetmed;"/>
    <s v="None"/>
    <s v="None"/>
    <x v="19"/>
    <x v="19"/>
    <s v="KLRK01"/>
    <s v="Kliimaeesmärkide elluviimine ja ilmainfo tagamine ning rohereformi ja keskkonnateadlikkuse suunamine"/>
    <s v="KLRK"/>
    <x v="5"/>
    <s v="KL"/>
    <x v="1"/>
    <n v="2.0000000949949026E-4"/>
  </r>
  <r>
    <s v="2025"/>
    <x v="2"/>
    <s v="L90"/>
    <x v="3"/>
    <x v="3"/>
    <s v="Majandustegevusest laekuv tulu"/>
    <x v="1"/>
    <x v="1"/>
    <x v="1"/>
    <x v="1"/>
    <x v="2"/>
    <x v="2"/>
    <s v="None"/>
    <s v="None"/>
    <s v="None"/>
    <s v="None"/>
    <x v="27"/>
    <x v="27"/>
    <s v="None"/>
    <s v="None"/>
    <s v="None"/>
    <x v="7"/>
    <s v="None"/>
    <x v="3"/>
    <n v="2.0000000949949026E-4"/>
  </r>
  <r>
    <s v="2025"/>
    <x v="2"/>
    <s v="L70"/>
    <x v="2"/>
    <x v="9"/>
    <s v="Edasiantav maks – keskkonnatasud"/>
    <x v="2"/>
    <x v="2"/>
    <x v="12"/>
    <x v="12"/>
    <x v="2"/>
    <x v="2"/>
    <s v="None"/>
    <s v="None"/>
    <s v="None"/>
    <s v="None"/>
    <x v="26"/>
    <x v="26"/>
    <s v="XX0100"/>
    <s v="XX Meede"/>
    <s v="XX01"/>
    <x v="6"/>
    <s v="XX"/>
    <x v="2"/>
    <n v="789444.00029999996"/>
  </r>
  <r>
    <s v="2025"/>
    <x v="2"/>
    <s v="L10"/>
    <x v="1"/>
    <x v="0"/>
    <s v="Kindlaksmääratud vahendid"/>
    <x v="1"/>
    <x v="1"/>
    <x v="5"/>
    <x v="5"/>
    <x v="2"/>
    <x v="2"/>
    <s v="None"/>
    <s v="None"/>
    <s v="L10-TEADUS-ARENDUS"/>
    <s v="Teadus- ja arendustegevuse koordineerimi"/>
    <x v="3"/>
    <x v="3"/>
    <s v="ELER02"/>
    <s v="Eluasemepoliitika"/>
    <s v="ELER"/>
    <x v="2"/>
    <s v="EL"/>
    <x v="0"/>
    <n v="-396.82539682539681"/>
  </r>
  <r>
    <s v="2025"/>
    <x v="2"/>
    <s v="L90"/>
    <x v="3"/>
    <x v="4"/>
    <s v="Mitterahalised vahendid"/>
    <x v="1"/>
    <x v="1"/>
    <x v="9"/>
    <x v="9"/>
    <x v="2"/>
    <x v="2"/>
    <s v="None"/>
    <s v="None"/>
    <s v="None"/>
    <s v="None"/>
    <x v="27"/>
    <x v="27"/>
    <s v="None"/>
    <s v="None"/>
    <s v="None"/>
    <x v="7"/>
    <s v="None"/>
    <x v="3"/>
    <n v="108445.91231294209"/>
  </r>
  <r>
    <s v="2025"/>
    <x v="2"/>
    <s v="L10"/>
    <x v="1"/>
    <x v="1"/>
    <s v="Tulud ja tuludest sõltuvad kulud"/>
    <x v="1"/>
    <x v="1"/>
    <x v="3"/>
    <x v="3"/>
    <x v="2"/>
    <x v="2"/>
    <s v="1L10-CF21-24112TAIBU"/>
    <s v="Ringmajanduse teavitused ja koolitused ning lahendused"/>
    <s v="None"/>
    <s v="None"/>
    <x v="12"/>
    <x v="12"/>
    <s v="ELER03"/>
    <s v="Ringmajanduse poliitika"/>
    <s v="ELER"/>
    <x v="2"/>
    <s v="EL"/>
    <x v="0"/>
    <n v="-419526"/>
  </r>
  <r>
    <s v="2025"/>
    <x v="2"/>
    <s v="L70"/>
    <x v="2"/>
    <x v="3"/>
    <s v="Majandustegevusest laekuv tulu"/>
    <x v="3"/>
    <x v="3"/>
    <x v="7"/>
    <x v="7"/>
    <x v="2"/>
    <x v="2"/>
    <s v="None"/>
    <s v="None"/>
    <s v="L70-KKO-OMATULU"/>
    <s v="KKO tasulised teenused"/>
    <x v="26"/>
    <x v="26"/>
    <s v="XX0100"/>
    <s v="XX Meede"/>
    <s v="XX01"/>
    <x v="6"/>
    <s v="XX"/>
    <x v="2"/>
    <n v="-15400"/>
  </r>
  <r>
    <s v="2025"/>
    <x v="2"/>
    <s v="L10"/>
    <x v="1"/>
    <x v="1"/>
    <s v="Tulud ja tuludest sõltuvad kulud"/>
    <x v="1"/>
    <x v="1"/>
    <x v="3"/>
    <x v="3"/>
    <x v="2"/>
    <x v="2"/>
    <s v="1L10-TA21-07121"/>
    <s v="SF21+ tehniline abi KEM"/>
    <s v="None"/>
    <s v="None"/>
    <x v="4"/>
    <x v="4"/>
    <s v="ELMV01"/>
    <s v="Merekeskkonna ja vee kaitse ning kasutus"/>
    <s v="ELMV"/>
    <x v="0"/>
    <s v="EL"/>
    <x v="0"/>
    <n v="-24650.178271179993"/>
  </r>
  <r>
    <s v="2025"/>
    <x v="2"/>
    <s v="LA0"/>
    <x v="0"/>
    <x v="1"/>
    <s v="Tulud ja tuludest sõltuvad kulud"/>
    <x v="2"/>
    <x v="2"/>
    <x v="6"/>
    <x v="6"/>
    <x v="2"/>
    <x v="2"/>
    <s v="1LA0-CF21-03112SAUG"/>
    <s v="Sauga-Pärnu 2+2 tee ehitus"/>
    <s v="None"/>
    <s v="None"/>
    <x v="26"/>
    <x v="26"/>
    <s v="XX0100"/>
    <s v="XX Meede"/>
    <s v="XX01"/>
    <x v="6"/>
    <s v="XX"/>
    <x v="2"/>
    <n v="3846233.0000999989"/>
  </r>
  <r>
    <s v="2025"/>
    <x v="2"/>
    <s v="LA0"/>
    <x v="0"/>
    <x v="2"/>
    <s v="Arvestuslikud vahendid"/>
    <x v="3"/>
    <x v="3"/>
    <x v="7"/>
    <x v="7"/>
    <x v="10"/>
    <x v="10"/>
    <s v="None"/>
    <s v="None"/>
    <s v="None"/>
    <s v="None"/>
    <x v="26"/>
    <x v="26"/>
    <s v="XX0100"/>
    <s v="XX Meede"/>
    <s v="XX01"/>
    <x v="6"/>
    <s v="XX"/>
    <x v="2"/>
    <n v="-541200"/>
  </r>
  <r>
    <s v="2025"/>
    <x v="2"/>
    <s v="LA0"/>
    <x v="0"/>
    <x v="1"/>
    <s v="Tulud ja tuludest sõltuvad kulud"/>
    <x v="3"/>
    <x v="3"/>
    <x v="7"/>
    <x v="7"/>
    <x v="59"/>
    <x v="59"/>
    <s v="1LA0-CF21-03112LIBAT"/>
    <s v="Libatse-Are lõigu 2+2 tee"/>
    <s v="None"/>
    <s v="None"/>
    <x v="26"/>
    <x v="26"/>
    <s v="XX0100"/>
    <s v="XX Meede"/>
    <s v="XX01"/>
    <x v="6"/>
    <s v="XX"/>
    <x v="2"/>
    <n v="-5346000"/>
  </r>
  <r>
    <s v="2025"/>
    <x v="2"/>
    <s v="LA0"/>
    <x v="0"/>
    <x v="1"/>
    <s v="Tulud ja tuludest sõltuvad kulud"/>
    <x v="2"/>
    <x v="2"/>
    <x v="6"/>
    <x v="6"/>
    <x v="2"/>
    <x v="2"/>
    <s v="1LA0-RF21-02362TILM"/>
    <s v="Teeilmajaama seiresüsteemi uuendamine"/>
    <s v="None"/>
    <s v="None"/>
    <x v="26"/>
    <x v="26"/>
    <s v="XX0100"/>
    <s v="XX Meede"/>
    <s v="XX01"/>
    <x v="6"/>
    <s v="XX"/>
    <x v="2"/>
    <n v="470613.00010000012"/>
  </r>
  <r>
    <s v="2025"/>
    <x v="2"/>
    <s v="L10"/>
    <x v="1"/>
    <x v="0"/>
    <s v="Kindlaksmääratud vahendid"/>
    <x v="1"/>
    <x v="1"/>
    <x v="5"/>
    <x v="5"/>
    <x v="2"/>
    <x v="2"/>
    <s v="None"/>
    <s v="None"/>
    <s v="L10-TEADUS-ARENDUS"/>
    <s v="Teadus- ja arendustegevuse koordineerimi"/>
    <x v="14"/>
    <x v="14"/>
    <s v="ELER01"/>
    <s v="Ehituspoliitika"/>
    <s v="ELER"/>
    <x v="2"/>
    <s v="EL"/>
    <x v="0"/>
    <n v="-992.06349206349205"/>
  </r>
  <r>
    <s v="2025"/>
    <x v="2"/>
    <s v="LA0"/>
    <x v="0"/>
    <x v="2"/>
    <s v="Arvestuslikud vahendid"/>
    <x v="3"/>
    <x v="3"/>
    <x v="7"/>
    <x v="7"/>
    <x v="14"/>
    <x v="14"/>
    <s v="None"/>
    <s v="None"/>
    <s v="None"/>
    <s v="None"/>
    <x v="26"/>
    <x v="26"/>
    <s v="XX0100"/>
    <s v="XX Meede"/>
    <s v="XX01"/>
    <x v="6"/>
    <s v="XX"/>
    <x v="2"/>
    <n v="-171600"/>
  </r>
  <r>
    <s v="2025"/>
    <x v="2"/>
    <s v="L70"/>
    <x v="2"/>
    <x v="1"/>
    <s v="Tulud ja tuludest sõltuvad kulud"/>
    <x v="2"/>
    <x v="2"/>
    <x v="6"/>
    <x v="6"/>
    <x v="2"/>
    <x v="2"/>
    <s v="9L70-RR20-08112REPOW"/>
    <s v="Taastuvenergia kasutuselevõtu kiirendamine"/>
    <s v="None"/>
    <s v="None"/>
    <x v="26"/>
    <x v="26"/>
    <s v="XX0100"/>
    <s v="XX Meede"/>
    <s v="XX01"/>
    <x v="6"/>
    <s v="XX"/>
    <x v="2"/>
    <n v="1575000.0001999999"/>
  </r>
  <r>
    <s v="2025"/>
    <x v="2"/>
    <s v="L10"/>
    <x v="1"/>
    <x v="1"/>
    <s v="Tulud ja tuludest sõltuvad kulud"/>
    <x v="1"/>
    <x v="1"/>
    <x v="3"/>
    <x v="3"/>
    <x v="2"/>
    <x v="2"/>
    <s v="1L10-TA21-07121"/>
    <s v="SF21+ tehniline abi KEM"/>
    <s v="None"/>
    <s v="None"/>
    <x v="22"/>
    <x v="22"/>
    <s v="KLEK01"/>
    <s v="Eluslooduse kaitse ja kasutus"/>
    <s v="KLEK"/>
    <x v="4"/>
    <s v="KL"/>
    <x v="1"/>
    <n v="-21006.536375439999"/>
  </r>
  <r>
    <s v="2025"/>
    <x v="2"/>
    <s v="LA0"/>
    <x v="0"/>
    <x v="1"/>
    <s v="Tulud ja tuludest sõltuvad kulud"/>
    <x v="3"/>
    <x v="3"/>
    <x v="7"/>
    <x v="7"/>
    <x v="60"/>
    <x v="60"/>
    <s v="1LA0-CF21-03112SAUG"/>
    <s v="Sauga-Pärnu 2+2 tee ehitus"/>
    <s v="None"/>
    <s v="None"/>
    <x v="26"/>
    <x v="26"/>
    <s v="XX0100"/>
    <s v="XX Meede"/>
    <s v="XX01"/>
    <x v="6"/>
    <s v="XX"/>
    <x v="2"/>
    <n v="-815980"/>
  </r>
  <r>
    <s v="2025"/>
    <x v="2"/>
    <s v="L70"/>
    <x v="2"/>
    <x v="0"/>
    <s v="Kindlaksmääratud vahendid"/>
    <x v="1"/>
    <x v="1"/>
    <x v="3"/>
    <x v="3"/>
    <x v="25"/>
    <x v="25"/>
    <s v="None"/>
    <s v="None"/>
    <s v="None"/>
    <s v="None"/>
    <x v="9"/>
    <x v="9"/>
    <s v="KLEM03"/>
    <s v="Maapõueressursside uurimine ja kasutamine"/>
    <s v="KLEM"/>
    <x v="3"/>
    <s v="KL"/>
    <x v="1"/>
    <n v="-66737.343385587097"/>
  </r>
  <r>
    <s v="2025"/>
    <x v="2"/>
    <s v="LA0"/>
    <x v="0"/>
    <x v="2"/>
    <s v="Arvestuslikud vahendid"/>
    <x v="2"/>
    <x v="2"/>
    <x v="13"/>
    <x v="13"/>
    <x v="2"/>
    <x v="2"/>
    <s v="None"/>
    <s v="None"/>
    <s v="None"/>
    <s v="None"/>
    <x v="26"/>
    <x v="26"/>
    <s v="XX0100"/>
    <s v="XX Meede"/>
    <s v="XX01"/>
    <x v="6"/>
    <s v="XX"/>
    <x v="2"/>
    <n v="490000.00020000001"/>
  </r>
  <r>
    <s v="2025"/>
    <x v="2"/>
    <s v="L70"/>
    <x v="2"/>
    <x v="0"/>
    <s v="Kindlaksmääratud vahendid"/>
    <x v="1"/>
    <x v="1"/>
    <x v="3"/>
    <x v="3"/>
    <x v="25"/>
    <x v="25"/>
    <s v="None"/>
    <s v="None"/>
    <s v="None"/>
    <s v="None"/>
    <x v="11"/>
    <x v="11"/>
    <s v="KLEK02"/>
    <s v="Keskkonnakorraldus ja kiirgusohutus"/>
    <s v="KLEK"/>
    <x v="4"/>
    <s v="KL"/>
    <x v="1"/>
    <n v="-73708.206644017322"/>
  </r>
  <r>
    <s v="2025"/>
    <x v="2"/>
    <s v="L70"/>
    <x v="2"/>
    <x v="1"/>
    <s v="Tulud ja tuludest sõltuvad kulud"/>
    <x v="2"/>
    <x v="2"/>
    <x v="6"/>
    <x v="6"/>
    <x v="2"/>
    <x v="2"/>
    <s v="9L70-LIFEIP-CLEANEST"/>
    <s v="Viru alamvesikonna integreeritud veeprojekt"/>
    <s v="None"/>
    <s v="None"/>
    <x v="26"/>
    <x v="26"/>
    <s v="XX0100"/>
    <s v="XX Meede"/>
    <s v="XX01"/>
    <x v="6"/>
    <s v="XX"/>
    <x v="2"/>
    <n v="88158.000200000009"/>
  </r>
  <r>
    <s v="2025"/>
    <x v="2"/>
    <s v="L70"/>
    <x v="2"/>
    <x v="1"/>
    <s v="Tulud ja tuludest sõltuvad kulud"/>
    <x v="2"/>
    <x v="2"/>
    <x v="6"/>
    <x v="6"/>
    <x v="2"/>
    <x v="2"/>
    <s v="9L70-ER21-KNOWNATURE"/>
    <s v="Improving baseline knowledge, Protected Nature Area"/>
    <s v="None"/>
    <s v="None"/>
    <x v="26"/>
    <x v="26"/>
    <s v="XX0100"/>
    <s v="XX Meede"/>
    <s v="XX01"/>
    <x v="6"/>
    <s v="XX"/>
    <x v="2"/>
    <n v="1200.0001"/>
  </r>
  <r>
    <s v="2025"/>
    <x v="2"/>
    <s v="L10"/>
    <x v="1"/>
    <x v="1"/>
    <s v="Tulud ja tuludest sõltuvad kulud"/>
    <x v="0"/>
    <x v="0"/>
    <x v="0"/>
    <x v="0"/>
    <x v="10"/>
    <x v="10"/>
    <s v="9L10-MU21-LIFE-HOME"/>
    <s v="LIFE22-CET-LIFEheritageHOME"/>
    <s v="None"/>
    <s v="None"/>
    <x v="26"/>
    <x v="26"/>
    <s v="XX0100"/>
    <s v="XX Meede"/>
    <s v="XX01"/>
    <x v="6"/>
    <s v="XX"/>
    <x v="2"/>
    <n v="-60968.975409836123"/>
  </r>
  <r>
    <s v="2025"/>
    <x v="2"/>
    <s v="L10"/>
    <x v="1"/>
    <x v="1"/>
    <s v="Tulud ja tuludest sõltuvad kulud"/>
    <x v="1"/>
    <x v="1"/>
    <x v="3"/>
    <x v="3"/>
    <x v="2"/>
    <x v="2"/>
    <s v="1L10-TA21-07121"/>
    <s v="SF21+ tehniline abi KEM"/>
    <s v="None"/>
    <s v="None"/>
    <x v="18"/>
    <x v="18"/>
    <s v="KLEK02"/>
    <s v="Keskkonnakorraldus ja kiirgusohutus"/>
    <s v="KLEK"/>
    <x v="4"/>
    <s v="KL"/>
    <x v="1"/>
    <n v="-15002.22508246"/>
  </r>
  <r>
    <s v="2025"/>
    <x v="2"/>
    <s v="L70"/>
    <x v="2"/>
    <x v="0"/>
    <s v="Kindlaksmääratud vahendid"/>
    <x v="1"/>
    <x v="1"/>
    <x v="3"/>
    <x v="3"/>
    <x v="25"/>
    <x v="25"/>
    <s v="None"/>
    <s v="None"/>
    <s v="None"/>
    <s v="None"/>
    <x v="18"/>
    <x v="18"/>
    <s v="KLEK02"/>
    <s v="Keskkonnakorraldus ja kiirgusohutus"/>
    <s v="KLEK"/>
    <x v="4"/>
    <s v="KL"/>
    <x v="1"/>
    <n v="-149962.73631349564"/>
  </r>
  <r>
    <s v="2025"/>
    <x v="2"/>
    <s v="L10"/>
    <x v="1"/>
    <x v="0"/>
    <s v="Kindlaksmääratud vahendid"/>
    <x v="1"/>
    <x v="1"/>
    <x v="5"/>
    <x v="5"/>
    <x v="2"/>
    <x v="2"/>
    <s v="None"/>
    <s v="None"/>
    <s v="L10-TEADUS-ARENDUS"/>
    <s v="Teadus- ja arendustegevuse koordineerimi"/>
    <x v="29"/>
    <x v="29"/>
    <s v="ELER01"/>
    <s v="Ehituspoliitika"/>
    <s v="ELER"/>
    <x v="2"/>
    <s v="EL"/>
    <x v="0"/>
    <n v="-198.4126984126984"/>
  </r>
  <r>
    <s v="2025"/>
    <x v="2"/>
    <s v="L70"/>
    <x v="2"/>
    <x v="1"/>
    <s v="Tulud ja tuludest sõltuvad kulud"/>
    <x v="2"/>
    <x v="2"/>
    <x v="18"/>
    <x v="18"/>
    <x v="2"/>
    <x v="2"/>
    <s v="9L70-ORAVALIFE"/>
    <s v="Lendorava elupaikade taastamine (LIFE17/NAT/FI/000469)"/>
    <s v="None"/>
    <s v="None"/>
    <x v="26"/>
    <x v="26"/>
    <s v="XX0100"/>
    <s v="XX Meede"/>
    <s v="XX01"/>
    <x v="6"/>
    <s v="XX"/>
    <x v="2"/>
    <n v="5839.0002000000004"/>
  </r>
  <r>
    <s v="2025"/>
    <x v="2"/>
    <s v="L10"/>
    <x v="1"/>
    <x v="0"/>
    <s v="Kindlaksmääratud vahendid"/>
    <x v="1"/>
    <x v="1"/>
    <x v="5"/>
    <x v="5"/>
    <x v="2"/>
    <x v="2"/>
    <s v="None"/>
    <s v="None"/>
    <s v="None"/>
    <s v="None"/>
    <x v="2"/>
    <x v="2"/>
    <s v="ELTL01"/>
    <s v="Transpordi konkurentsivõime"/>
    <s v="ELTL"/>
    <x v="1"/>
    <s v="EL"/>
    <x v="0"/>
    <n v="-75.396823809523809"/>
  </r>
  <r>
    <s v="2025"/>
    <x v="2"/>
    <s v="LA0"/>
    <x v="0"/>
    <x v="0"/>
    <s v="Kindlaksmääratud vahendid"/>
    <x v="0"/>
    <x v="0"/>
    <x v="0"/>
    <x v="0"/>
    <x v="10"/>
    <x v="10"/>
    <s v="None"/>
    <s v="None"/>
    <s v="None"/>
    <s v="None"/>
    <x v="1"/>
    <x v="1"/>
    <s v="ELTL00"/>
    <s v="ELTL Meede"/>
    <s v="ELTL"/>
    <x v="1"/>
    <s v="EL"/>
    <x v="0"/>
    <n v="-2460000"/>
  </r>
  <r>
    <s v="2025"/>
    <x v="2"/>
    <s v="L10"/>
    <x v="1"/>
    <x v="8"/>
    <s v="Välistoetuse riigieelarvelise kaasfinantseerimine toetuse vahendamisel"/>
    <x v="1"/>
    <x v="1"/>
    <x v="2"/>
    <x v="2"/>
    <x v="30"/>
    <x v="30"/>
    <s v="S1LCF-RT21-03122"/>
    <s v="Raudteede rekonstr. ja eklektrifitseerim"/>
    <s v="None"/>
    <s v="None"/>
    <x v="10"/>
    <x v="10"/>
    <s v="ELTL01"/>
    <s v="Transpordi konkurentsivõime"/>
    <s v="ELTL"/>
    <x v="1"/>
    <s v="EL"/>
    <x v="0"/>
    <n v="1.0000012116506696E-4"/>
  </r>
  <r>
    <s v="2025"/>
    <x v="2"/>
    <s v="L70"/>
    <x v="2"/>
    <x v="1"/>
    <s v="Tulud ja tuludest sõltuvad kulud"/>
    <x v="3"/>
    <x v="3"/>
    <x v="8"/>
    <x v="8"/>
    <x v="2"/>
    <x v="2"/>
    <s v="9L70-MU21-BLUE4ALL"/>
    <s v="Merekaitse projekt 101094014"/>
    <s v="None"/>
    <s v="None"/>
    <x v="26"/>
    <x v="26"/>
    <s v="XX0100"/>
    <s v="XX Meede"/>
    <s v="XX01"/>
    <x v="6"/>
    <s v="XX"/>
    <x v="2"/>
    <n v="-3300"/>
  </r>
  <r>
    <s v="2025"/>
    <x v="2"/>
    <s v="LA0"/>
    <x v="0"/>
    <x v="1"/>
    <s v="Tulud ja tuludest sõltuvad kulud"/>
    <x v="2"/>
    <x v="2"/>
    <x v="6"/>
    <x v="6"/>
    <x v="2"/>
    <x v="2"/>
    <s v="9LA0-MU21-MILMOB-CEF"/>
    <s v="Military mobility in Estonia E67 (Päädeva-Konuvere)"/>
    <s v="None"/>
    <s v="None"/>
    <x v="26"/>
    <x v="26"/>
    <s v="XX0100"/>
    <s v="XX Meede"/>
    <s v="XX01"/>
    <x v="6"/>
    <s v="XX"/>
    <x v="2"/>
    <n v="1947500.0001000001"/>
  </r>
  <r>
    <s v="2025"/>
    <x v="2"/>
    <s v="L70"/>
    <x v="2"/>
    <x v="1"/>
    <s v="Tulud ja tuludest sõltuvad kulud"/>
    <x v="3"/>
    <x v="3"/>
    <x v="8"/>
    <x v="8"/>
    <x v="2"/>
    <x v="2"/>
    <s v="9L70-MU00-LIFEIPLKO"/>
    <s v="Metsa- ja põllumajandusmaade majandamine elupaikade ja liikide kaitsmiseks (LIF"/>
    <s v="None"/>
    <s v="None"/>
    <x v="26"/>
    <x v="26"/>
    <s v="XX0100"/>
    <s v="XX Meede"/>
    <s v="XX01"/>
    <x v="6"/>
    <s v="XX"/>
    <x v="2"/>
    <n v="-23172"/>
  </r>
  <r>
    <s v="2025"/>
    <x v="2"/>
    <s v="L10"/>
    <x v="1"/>
    <x v="1"/>
    <s v="Tulud ja tuludest sõltuvad kulud"/>
    <x v="1"/>
    <x v="1"/>
    <x v="3"/>
    <x v="3"/>
    <x v="2"/>
    <x v="2"/>
    <s v="1L10-TA21-07121"/>
    <s v="SF21+ tehniline abi KEM"/>
    <s v="None"/>
    <s v="None"/>
    <x v="16"/>
    <x v="16"/>
    <s v="KLEK01"/>
    <s v="Eluslooduse kaitse ja kasutus"/>
    <s v="KLEK"/>
    <x v="4"/>
    <s v="KL"/>
    <x v="1"/>
    <n v="-17499.744879539998"/>
  </r>
  <r>
    <s v="2025"/>
    <x v="2"/>
    <s v="L10"/>
    <x v="1"/>
    <x v="8"/>
    <s v="Välistoetuse riigieelarvelise kaasfinantseerimine toetuse vahendamisel"/>
    <x v="1"/>
    <x v="1"/>
    <x v="2"/>
    <x v="2"/>
    <x v="42"/>
    <x v="42"/>
    <s v="S1LCF-RT21-03122"/>
    <s v="Raudteede rekonstr. ja eklektrifitseerim"/>
    <s v="None"/>
    <s v="None"/>
    <x v="10"/>
    <x v="10"/>
    <s v="ELTL01"/>
    <s v="Transpordi konkurentsivõime"/>
    <s v="ELTL"/>
    <x v="1"/>
    <s v="EL"/>
    <x v="0"/>
    <n v="-1563820.9998999999"/>
  </r>
  <r>
    <s v="2025"/>
    <x v="2"/>
    <s v="L10"/>
    <x v="1"/>
    <x v="0"/>
    <s v="Kindlaksmääratud vahendid"/>
    <x v="1"/>
    <x v="1"/>
    <x v="5"/>
    <x v="5"/>
    <x v="2"/>
    <x v="2"/>
    <s v="None"/>
    <s v="None"/>
    <s v="None"/>
    <s v="None"/>
    <x v="22"/>
    <x v="22"/>
    <s v="KLEK01"/>
    <s v="Eluslooduse kaitse ja kasutus"/>
    <s v="KLEK"/>
    <x v="4"/>
    <s v="KL"/>
    <x v="1"/>
    <n v="-5150.793647619048"/>
  </r>
  <r>
    <s v="2025"/>
    <x v="2"/>
    <s v="L10"/>
    <x v="1"/>
    <x v="1"/>
    <s v="Tulud ja tuludest sõltuvad kulud"/>
    <x v="1"/>
    <x v="1"/>
    <x v="3"/>
    <x v="3"/>
    <x v="2"/>
    <x v="2"/>
    <s v="1L10-TA21-07121"/>
    <s v="SF21+ tehniline abi KEM"/>
    <s v="None"/>
    <s v="None"/>
    <x v="6"/>
    <x v="6"/>
    <s v="ELMV01"/>
    <s v="Merekeskkonna ja vee kaitse ning kasutus"/>
    <s v="ELMV"/>
    <x v="0"/>
    <s v="EL"/>
    <x v="0"/>
    <n v="-17858.97717912"/>
  </r>
  <r>
    <s v="2025"/>
    <x v="2"/>
    <s v="L70"/>
    <x v="2"/>
    <x v="1"/>
    <s v="Tulud ja tuludest sõltuvad kulud"/>
    <x v="3"/>
    <x v="3"/>
    <x v="8"/>
    <x v="8"/>
    <x v="2"/>
    <x v="2"/>
    <s v="6L70-SH00-01212-BIM"/>
    <s v="Bioloogiline mitmekesisus"/>
    <s v="None"/>
    <s v="None"/>
    <x v="26"/>
    <x v="26"/>
    <s v="XX0100"/>
    <s v="XX Meede"/>
    <s v="XX01"/>
    <x v="6"/>
    <s v="XX"/>
    <x v="2"/>
    <n v="-106820"/>
  </r>
  <r>
    <s v="2025"/>
    <x v="2"/>
    <s v="L10"/>
    <x v="1"/>
    <x v="1"/>
    <s v="Tulud ja tuludest sõltuvad kulud"/>
    <x v="1"/>
    <x v="1"/>
    <x v="1"/>
    <x v="1"/>
    <x v="2"/>
    <x v="2"/>
    <s v="9L10-RR20-04132BAUH"/>
    <s v="Väikeelamute rekonstrueerimise toetam"/>
    <s v="None"/>
    <s v="None"/>
    <x v="3"/>
    <x v="3"/>
    <s v="ELER02"/>
    <s v="Eluasemepoliitika"/>
    <s v="ELER"/>
    <x v="2"/>
    <s v="EL"/>
    <x v="0"/>
    <n v="-69891"/>
  </r>
  <r>
    <s v="2025"/>
    <x v="2"/>
    <s v="L10"/>
    <x v="1"/>
    <x v="1"/>
    <s v="Tulud ja tuludest sõltuvad kulud"/>
    <x v="1"/>
    <x v="1"/>
    <x v="3"/>
    <x v="3"/>
    <x v="2"/>
    <x v="2"/>
    <s v="1L10-TA21-07121"/>
    <s v="SF21+ tehniline abi KEM"/>
    <s v="None"/>
    <s v="None"/>
    <x v="9"/>
    <x v="9"/>
    <s v="KLEM03"/>
    <s v="Maapõueressursside uurimine ja kasutamine"/>
    <s v="KLEM"/>
    <x v="3"/>
    <s v="KL"/>
    <x v="1"/>
    <n v="-7201.7522915799991"/>
  </r>
  <r>
    <s v="2025"/>
    <x v="2"/>
    <s v="LA0"/>
    <x v="0"/>
    <x v="3"/>
    <s v="Majandustegevusest laekuv tulu"/>
    <x v="1"/>
    <x v="1"/>
    <x v="3"/>
    <x v="3"/>
    <x v="2"/>
    <x v="2"/>
    <s v="None"/>
    <s v="None"/>
    <s v="None"/>
    <s v="None"/>
    <x v="8"/>
    <x v="8"/>
    <s v="ELMV02"/>
    <s v="Meremajanduse konkurentsivõime tõstmine"/>
    <s v="ELMV"/>
    <x v="0"/>
    <s v="EL"/>
    <x v="0"/>
    <n v="-29934.400000000001"/>
  </r>
  <r>
    <s v="2025"/>
    <x v="2"/>
    <s v="L10"/>
    <x v="1"/>
    <x v="8"/>
    <s v="Välistoetuse riigieelarvelise kaasfinantseerimine toetuse vahendamisel"/>
    <x v="1"/>
    <x v="1"/>
    <x v="2"/>
    <x v="2"/>
    <x v="35"/>
    <x v="35"/>
    <s v="S1LJT-RT21-06182"/>
    <s v="Pärandmõjude likvideerimine"/>
    <s v="None"/>
    <s v="None"/>
    <x v="18"/>
    <x v="18"/>
    <s v="KLEK02"/>
    <s v="Keskkonnakorraldus ja kiirgusohutus"/>
    <s v="KLEK"/>
    <x v="4"/>
    <s v="KL"/>
    <x v="1"/>
    <n v="-64715.99996999999"/>
  </r>
  <r>
    <s v="2025"/>
    <x v="2"/>
    <s v="LA0"/>
    <x v="0"/>
    <x v="5"/>
    <s v="Muud tulud ja tuludest sõltuvad kulud"/>
    <x v="3"/>
    <x v="3"/>
    <x v="7"/>
    <x v="7"/>
    <x v="28"/>
    <x v="28"/>
    <s v="9LA0-MU14-RB-CEF9"/>
    <s v="Rail Baltic projekti kulud CEF 9"/>
    <s v="None"/>
    <s v="None"/>
    <x v="26"/>
    <x v="26"/>
    <s v="XX0100"/>
    <s v="XX Meede"/>
    <s v="XX01"/>
    <x v="6"/>
    <s v="XX"/>
    <x v="2"/>
    <n v="-851457.86000000022"/>
  </r>
  <r>
    <s v="2025"/>
    <x v="2"/>
    <s v="L10"/>
    <x v="1"/>
    <x v="0"/>
    <s v="Kindlaksmääratud vahendid"/>
    <x v="1"/>
    <x v="1"/>
    <x v="5"/>
    <x v="5"/>
    <x v="2"/>
    <x v="2"/>
    <s v="None"/>
    <s v="None"/>
    <s v="None"/>
    <s v="None"/>
    <x v="18"/>
    <x v="18"/>
    <s v="KLEK02"/>
    <s v="Keskkonnakorraldus ja kiirgusohutus"/>
    <s v="KLEK"/>
    <x v="4"/>
    <s v="KL"/>
    <x v="1"/>
    <n v="-301.58729523809529"/>
  </r>
  <r>
    <s v="2025"/>
    <x v="2"/>
    <s v="L10"/>
    <x v="1"/>
    <x v="8"/>
    <s v="Välistoetuse riigieelarvelise kaasfinantseerimine toetuse vahendamisel"/>
    <x v="1"/>
    <x v="1"/>
    <x v="2"/>
    <x v="2"/>
    <x v="35"/>
    <x v="35"/>
    <s v="S1LJT-RT21-06182"/>
    <s v="Pärandmõjude likvideerimine"/>
    <s v="None"/>
    <s v="None"/>
    <x v="12"/>
    <x v="12"/>
    <s v="ELER03"/>
    <s v="Ringmajanduse poliitika"/>
    <s v="ELER"/>
    <x v="2"/>
    <s v="EL"/>
    <x v="0"/>
    <n v="-129431.99993999998"/>
  </r>
  <r>
    <s v="2025"/>
    <x v="2"/>
    <s v="LA0"/>
    <x v="0"/>
    <x v="3"/>
    <s v="Majandustegevusest laekuv tulu"/>
    <x v="1"/>
    <x v="1"/>
    <x v="3"/>
    <x v="3"/>
    <x v="2"/>
    <x v="2"/>
    <s v="None"/>
    <s v="None"/>
    <s v="None"/>
    <s v="None"/>
    <x v="2"/>
    <x v="2"/>
    <s v="ELTL01"/>
    <s v="Transpordi konkurentsivõime"/>
    <s v="ELTL"/>
    <x v="1"/>
    <s v="EL"/>
    <x v="0"/>
    <n v="-1362015.2"/>
  </r>
  <r>
    <s v="2025"/>
    <x v="2"/>
    <s v="L70"/>
    <x v="2"/>
    <x v="1"/>
    <s v="Tulud ja tuludest sõltuvad kulud"/>
    <x v="1"/>
    <x v="1"/>
    <x v="3"/>
    <x v="3"/>
    <x v="2"/>
    <x v="2"/>
    <s v="9L70-MU00-LIFEIPLKO"/>
    <s v="Metsa- ja põllumajandusmaade majandamine elupaikade ja liikide kaitsmiseks (LIF"/>
    <s v="None"/>
    <s v="None"/>
    <x v="22"/>
    <x v="22"/>
    <s v="KLEK01"/>
    <s v="Eluslooduse kaitse ja kasutus"/>
    <s v="KLEK"/>
    <x v="4"/>
    <s v="KL"/>
    <x v="1"/>
    <n v="-156828"/>
  </r>
  <r>
    <s v="2025"/>
    <x v="2"/>
    <s v="L10"/>
    <x v="1"/>
    <x v="0"/>
    <s v="Kindlaksmääratud vahendid"/>
    <x v="0"/>
    <x v="0"/>
    <x v="0"/>
    <x v="0"/>
    <x v="10"/>
    <x v="10"/>
    <s v="9L10-MU21-LIFE-HOME"/>
    <s v="LIFE22-CET-LIFEheritageHOME"/>
    <s v="None"/>
    <s v="None"/>
    <x v="26"/>
    <x v="26"/>
    <s v="XX0100"/>
    <s v="XX Meede"/>
    <s v="XX01"/>
    <x v="6"/>
    <s v="XX"/>
    <x v="2"/>
    <n v="-3208.8934426229498"/>
  </r>
  <r>
    <s v="2025"/>
    <x v="2"/>
    <s v="L70"/>
    <x v="2"/>
    <x v="1"/>
    <s v="Tulud ja tuludest sõltuvad kulud"/>
    <x v="1"/>
    <x v="1"/>
    <x v="3"/>
    <x v="3"/>
    <x v="2"/>
    <x v="2"/>
    <s v="9L70-MU00-ADAPTEST"/>
    <s v="LIFE SIP AdaptEst kliimamuutustega kohanemine"/>
    <s v="None"/>
    <s v="None"/>
    <x v="22"/>
    <x v="22"/>
    <s v="KLEK01"/>
    <s v="Eluslooduse kaitse ja kasutus"/>
    <s v="KLEK"/>
    <x v="4"/>
    <s v="KL"/>
    <x v="1"/>
    <n v="-2410.8000000000002"/>
  </r>
  <r>
    <s v="2025"/>
    <x v="2"/>
    <s v="L70"/>
    <x v="2"/>
    <x v="1"/>
    <s v="Tulud ja tuludest sõltuvad kulud"/>
    <x v="1"/>
    <x v="1"/>
    <x v="3"/>
    <x v="3"/>
    <x v="2"/>
    <x v="2"/>
    <s v="9L70-LIFEIP-CLEANEST"/>
    <s v="Viru alamvesikonna integreeritud veeprojekt"/>
    <s v="None"/>
    <s v="None"/>
    <x v="4"/>
    <x v="4"/>
    <s v="ELMV01"/>
    <s v="Merekeskkonna ja vee kaitse ning kasutus"/>
    <s v="ELMV"/>
    <x v="0"/>
    <s v="EL"/>
    <x v="0"/>
    <n v="-35288"/>
  </r>
  <r>
    <s v="2025"/>
    <x v="2"/>
    <s v="LA0"/>
    <x v="0"/>
    <x v="0"/>
    <s v="Kindlaksmääratud vahendid"/>
    <x v="1"/>
    <x v="1"/>
    <x v="3"/>
    <x v="3"/>
    <x v="2"/>
    <x v="2"/>
    <s v="None"/>
    <s v="None"/>
    <s v="None"/>
    <s v="None"/>
    <x v="2"/>
    <x v="2"/>
    <s v="ELTL01"/>
    <s v="Transpordi konkurentsivõime"/>
    <s v="ELTL"/>
    <x v="1"/>
    <s v="EL"/>
    <x v="0"/>
    <n v="-45510347.612223797"/>
  </r>
  <r>
    <s v="2025"/>
    <x v="2"/>
    <s v="L10"/>
    <x v="1"/>
    <x v="1"/>
    <s v="Tulud ja tuludest sõltuvad kulud"/>
    <x v="1"/>
    <x v="1"/>
    <x v="3"/>
    <x v="3"/>
    <x v="2"/>
    <x v="2"/>
    <s v="1L10-TA21-07121"/>
    <s v="SF21+ tehniline abi KEM"/>
    <s v="None"/>
    <s v="None"/>
    <x v="5"/>
    <x v="5"/>
    <s v="KLEM04"/>
    <s v="Õhukvaliteedi parendamine"/>
    <s v="KLEM"/>
    <x v="3"/>
    <s v="KL"/>
    <x v="1"/>
    <n v="-18577.441778280001"/>
  </r>
  <r>
    <s v="2025"/>
    <x v="2"/>
    <s v="L70"/>
    <x v="2"/>
    <x v="1"/>
    <s v="Tulud ja tuludest sõltuvad kulud"/>
    <x v="1"/>
    <x v="1"/>
    <x v="3"/>
    <x v="3"/>
    <x v="2"/>
    <x v="2"/>
    <s v="6L70-SH00-01212-BIM"/>
    <s v="Bioloogiline mitmekesisus"/>
    <s v="None"/>
    <s v="None"/>
    <x v="22"/>
    <x v="22"/>
    <s v="KLEK01"/>
    <s v="Eluslooduse kaitse ja kasutus"/>
    <s v="KLEK"/>
    <x v="4"/>
    <s v="KL"/>
    <x v="1"/>
    <n v="-486740"/>
  </r>
  <r>
    <s v="2025"/>
    <x v="2"/>
    <s v="L70"/>
    <x v="2"/>
    <x v="1"/>
    <s v="Tulud ja tuludest sõltuvad kulud"/>
    <x v="1"/>
    <x v="1"/>
    <x v="3"/>
    <x v="3"/>
    <x v="2"/>
    <x v="2"/>
    <s v="1L70-CF21-23212-NIIT"/>
    <s v="Pärandniitude taastamine 2023–2029"/>
    <s v="None"/>
    <s v="None"/>
    <x v="22"/>
    <x v="22"/>
    <s v="KLEK01"/>
    <s v="Eluslooduse kaitse ja kasutus"/>
    <s v="KLEK"/>
    <x v="4"/>
    <s v="KL"/>
    <x v="1"/>
    <n v="-709805"/>
  </r>
  <r>
    <s v="2025"/>
    <x v="2"/>
    <s v="L10"/>
    <x v="1"/>
    <x v="8"/>
    <s v="Välistoetuse riigieelarvelise kaasfinantseerimine toetuse vahendamisel"/>
    <x v="1"/>
    <x v="1"/>
    <x v="2"/>
    <x v="2"/>
    <x v="44"/>
    <x v="44"/>
    <s v="S1LRF-KI21-02352"/>
    <s v="Üleujutusriskide maandamine KAUR"/>
    <s v="None"/>
    <s v="None"/>
    <x v="19"/>
    <x v="19"/>
    <s v="KLRK01"/>
    <s v="Kliimaeesmärkide elluviimine ja ilmainfo tagamine ning rohereformi ja keskkonnateadlikkuse suunamine"/>
    <s v="KLRK"/>
    <x v="5"/>
    <s v="KL"/>
    <x v="1"/>
    <n v="1.0000000474974513E-4"/>
  </r>
  <r>
    <s v="2025"/>
    <x v="2"/>
    <s v="LA0"/>
    <x v="0"/>
    <x v="5"/>
    <s v="Muud tulud ja tuludest sõltuvad kulud"/>
    <x v="0"/>
    <x v="0"/>
    <x v="0"/>
    <x v="0"/>
    <x v="28"/>
    <x v="28"/>
    <s v="9LA0-MU14-RB-CEF9"/>
    <s v="Rail Baltic projekti kulud CEF 9"/>
    <s v="None"/>
    <s v="None"/>
    <x v="1"/>
    <x v="1"/>
    <s v="ELTL00"/>
    <s v="ELTL Meede"/>
    <s v="ELTL"/>
    <x v="1"/>
    <s v="EL"/>
    <x v="0"/>
    <n v="-580539"/>
  </r>
  <r>
    <s v="2025"/>
    <x v="2"/>
    <s v="LA0"/>
    <x v="0"/>
    <x v="3"/>
    <s v="Majandustegevusest laekuv tulu"/>
    <x v="3"/>
    <x v="3"/>
    <x v="8"/>
    <x v="8"/>
    <x v="2"/>
    <x v="2"/>
    <s v="None"/>
    <s v="None"/>
    <s v="None"/>
    <s v="None"/>
    <x v="26"/>
    <x v="26"/>
    <s v="XX0100"/>
    <s v="XX Meede"/>
    <s v="XX01"/>
    <x v="6"/>
    <s v="XX"/>
    <x v="2"/>
    <n v="-148081.60000000001"/>
  </r>
  <r>
    <s v="2025"/>
    <x v="2"/>
    <s v="LA0"/>
    <x v="0"/>
    <x v="1"/>
    <s v="Tulud ja tuludest sõltuvad kulud"/>
    <x v="0"/>
    <x v="0"/>
    <x v="0"/>
    <x v="0"/>
    <x v="28"/>
    <x v="28"/>
    <s v="9LA0-MU14-RB-CEF9"/>
    <s v="Rail Baltic projekti kulud CEF 9"/>
    <s v="None"/>
    <s v="None"/>
    <x v="1"/>
    <x v="1"/>
    <s v="ELTL00"/>
    <s v="ELTL Meede"/>
    <s v="ELTL"/>
    <x v="1"/>
    <s v="EL"/>
    <x v="0"/>
    <n v="-3289724"/>
  </r>
  <r>
    <s v="2025"/>
    <x v="2"/>
    <s v="L70"/>
    <x v="2"/>
    <x v="1"/>
    <s v="Tulud ja tuludest sõltuvad kulud"/>
    <x v="1"/>
    <x v="1"/>
    <x v="1"/>
    <x v="1"/>
    <x v="2"/>
    <x v="2"/>
    <s v="9L70-MU21-BLUE4ALL"/>
    <s v="Merekaitse projekt 101094014"/>
    <s v="None"/>
    <s v="None"/>
    <x v="22"/>
    <x v="22"/>
    <s v="KLEK01"/>
    <s v="Eluslooduse kaitse ja kasutus"/>
    <s v="KLEK"/>
    <x v="4"/>
    <s v="KL"/>
    <x v="1"/>
    <n v="-38646"/>
  </r>
  <r>
    <s v="2025"/>
    <x v="2"/>
    <s v="L10"/>
    <x v="1"/>
    <x v="0"/>
    <s v="Kindlaksmääratud vahendid"/>
    <x v="1"/>
    <x v="1"/>
    <x v="5"/>
    <x v="5"/>
    <x v="2"/>
    <x v="2"/>
    <s v="None"/>
    <s v="None"/>
    <s v="None"/>
    <s v="None"/>
    <x v="20"/>
    <x v="20"/>
    <s v="KLEM02"/>
    <s v="Taastuvenergia osakaalu suurendamine lõpptarbimises"/>
    <s v="KLEM"/>
    <x v="3"/>
    <s v="KL"/>
    <x v="1"/>
    <n v="-678.57141428571424"/>
  </r>
  <r>
    <s v="2025"/>
    <x v="2"/>
    <s v="LA0"/>
    <x v="0"/>
    <x v="1"/>
    <s v="Tulud ja tuludest sõltuvad kulud"/>
    <x v="0"/>
    <x v="0"/>
    <x v="0"/>
    <x v="0"/>
    <x v="60"/>
    <x v="60"/>
    <s v="1LA0-CF21-03112SAUG"/>
    <s v="Sauga-Pärnu 2+2 tee ehitus"/>
    <s v="None"/>
    <s v="None"/>
    <x v="1"/>
    <x v="1"/>
    <s v="ELTL00"/>
    <s v="ELTL Meede"/>
    <s v="ELTL"/>
    <x v="1"/>
    <s v="EL"/>
    <x v="0"/>
    <n v="-3709000"/>
  </r>
  <r>
    <s v="2025"/>
    <x v="2"/>
    <s v="L10"/>
    <x v="1"/>
    <x v="8"/>
    <s v="Välistoetuse riigieelarvelise kaasfinantseerimine toetuse vahendamisel"/>
    <x v="1"/>
    <x v="1"/>
    <x v="2"/>
    <x v="2"/>
    <x v="47"/>
    <x v="47"/>
    <s v="S1LRF-KI21-21512"/>
    <s v="Õhuseire arendamine"/>
    <s v="None"/>
    <s v="None"/>
    <x v="5"/>
    <x v="5"/>
    <s v="KLEM04"/>
    <s v="Õhukvaliteedi parendamine"/>
    <s v="KLEM"/>
    <x v="3"/>
    <s v="KL"/>
    <x v="1"/>
    <n v="-836249.99989999982"/>
  </r>
  <r>
    <s v="2025"/>
    <x v="2"/>
    <s v="L10"/>
    <x v="1"/>
    <x v="1"/>
    <s v="Tulud ja tuludest sõltuvad kulud"/>
    <x v="1"/>
    <x v="1"/>
    <x v="3"/>
    <x v="3"/>
    <x v="2"/>
    <x v="2"/>
    <s v="1L10-TA21-07121"/>
    <s v="SF21+ tehniline abi KEM"/>
    <s v="None"/>
    <s v="None"/>
    <x v="15"/>
    <x v="15"/>
    <s v="KLRK01"/>
    <s v="Kliimaeesmärkide elluviimine ja ilmainfo tagamine ning rohereformi ja keskkonnateadlikkuse suunamine"/>
    <s v="KLRK"/>
    <x v="5"/>
    <s v="KL"/>
    <x v="1"/>
    <n v="-9357.1460890599992"/>
  </r>
  <r>
    <s v="2025"/>
    <x v="2"/>
    <s v="L10"/>
    <x v="1"/>
    <x v="1"/>
    <s v="Tulud ja tuludest sõltuvad kulud"/>
    <x v="1"/>
    <x v="1"/>
    <x v="3"/>
    <x v="3"/>
    <x v="2"/>
    <x v="2"/>
    <s v="1L10-TA21-07121"/>
    <s v="SF21+ tehniline abi KEM"/>
    <s v="None"/>
    <s v="None"/>
    <x v="19"/>
    <x v="19"/>
    <s v="KLRK01"/>
    <s v="Kliimaeesmärkide elluviimine ja ilmainfo tagamine ning rohereformi ja keskkonnateadlikkuse suunamine"/>
    <s v="KLRK"/>
    <x v="5"/>
    <s v="KL"/>
    <x v="1"/>
    <n v="-13941.6344837"/>
  </r>
  <r>
    <s v="2025"/>
    <x v="2"/>
    <s v="L70"/>
    <x v="2"/>
    <x v="1"/>
    <s v="Tulud ja tuludest sõltuvad kulud"/>
    <x v="1"/>
    <x v="1"/>
    <x v="1"/>
    <x v="1"/>
    <x v="2"/>
    <x v="2"/>
    <s v="9L70-LIFEIP-CLEANEST"/>
    <s v="Viru alamvesikonna integreeritud veeprojekt"/>
    <s v="None"/>
    <s v="None"/>
    <x v="4"/>
    <x v="4"/>
    <s v="ELMV01"/>
    <s v="Merekeskkonna ja vee kaitse ning kasutus"/>
    <s v="ELMV"/>
    <x v="0"/>
    <s v="EL"/>
    <x v="0"/>
    <n v="-45129.999900000003"/>
  </r>
  <r>
    <s v="2025"/>
    <x v="2"/>
    <s v="LA0"/>
    <x v="0"/>
    <x v="7"/>
    <s v="Ebaregulaarsed tulud ja nendest sõltuvad kulud"/>
    <x v="0"/>
    <x v="0"/>
    <x v="0"/>
    <x v="0"/>
    <x v="21"/>
    <x v="21"/>
    <s v="None"/>
    <s v="None"/>
    <s v="None"/>
    <s v="None"/>
    <x v="1"/>
    <x v="1"/>
    <s v="ELTL00"/>
    <s v="ELTL Meede"/>
    <s v="ELTL"/>
    <x v="1"/>
    <s v="EL"/>
    <x v="0"/>
    <n v="-204918"/>
  </r>
  <r>
    <s v="2025"/>
    <x v="2"/>
    <s v="L10"/>
    <x v="1"/>
    <x v="0"/>
    <s v="Kindlaksmääratud vahendid"/>
    <x v="4"/>
    <x v="4"/>
    <x v="16"/>
    <x v="16"/>
    <x v="31"/>
    <x v="31"/>
    <s v="None"/>
    <s v="None"/>
    <s v="None"/>
    <s v="None"/>
    <x v="26"/>
    <x v="26"/>
    <s v="XX0100"/>
    <s v="XX Meede"/>
    <s v="XX01"/>
    <x v="6"/>
    <s v="XX"/>
    <x v="2"/>
    <n v="-800000"/>
  </r>
  <r>
    <s v="2025"/>
    <x v="2"/>
    <s v="L10"/>
    <x v="1"/>
    <x v="0"/>
    <s v="Kindlaksmääratud vahendid"/>
    <x v="1"/>
    <x v="1"/>
    <x v="5"/>
    <x v="5"/>
    <x v="2"/>
    <x v="2"/>
    <s v="None"/>
    <s v="None"/>
    <s v="None"/>
    <s v="None"/>
    <x v="5"/>
    <x v="5"/>
    <s v="KLEM04"/>
    <s v="Õhukvaliteedi parendamine"/>
    <s v="KLEM"/>
    <x v="3"/>
    <s v="KL"/>
    <x v="1"/>
    <n v="-226.19047142857141"/>
  </r>
  <r>
    <s v="2025"/>
    <x v="2"/>
    <s v="L70"/>
    <x v="2"/>
    <x v="1"/>
    <s v="Tulud ja tuludest sõltuvad kulud"/>
    <x v="1"/>
    <x v="1"/>
    <x v="2"/>
    <x v="2"/>
    <x v="2"/>
    <x v="2"/>
    <s v="9L70-MU14-WOODMEADOW"/>
    <s v="Puisniidu LIFE"/>
    <s v="None"/>
    <s v="None"/>
    <x v="22"/>
    <x v="22"/>
    <s v="KLEK01"/>
    <s v="Eluslooduse kaitse ja kasutus"/>
    <s v="KLEK"/>
    <x v="4"/>
    <s v="KL"/>
    <x v="1"/>
    <n v="-697000"/>
  </r>
  <r>
    <s v="2025"/>
    <x v="2"/>
    <s v="L70"/>
    <x v="2"/>
    <x v="0"/>
    <s v="Kindlaksmääratud vahendid"/>
    <x v="1"/>
    <x v="1"/>
    <x v="3"/>
    <x v="3"/>
    <x v="25"/>
    <x v="25"/>
    <s v="None"/>
    <s v="None"/>
    <s v="None"/>
    <s v="None"/>
    <x v="15"/>
    <x v="15"/>
    <s v="KLRK01"/>
    <s v="Kliimaeesmärkide elluviimine ja ilmainfo tagamine ning rohereformi ja keskkonnateadlikkuse suunamine"/>
    <s v="KLRK"/>
    <x v="5"/>
    <s v="KL"/>
    <x v="1"/>
    <n v="-525093.70958322287"/>
  </r>
  <r>
    <s v="2025"/>
    <x v="2"/>
    <s v="LA0"/>
    <x v="0"/>
    <x v="3"/>
    <s v="Majandustegevusest laekuv tulu"/>
    <x v="2"/>
    <x v="2"/>
    <x v="10"/>
    <x v="10"/>
    <x v="2"/>
    <x v="2"/>
    <s v="None"/>
    <s v="None"/>
    <s v="None"/>
    <s v="None"/>
    <x v="26"/>
    <x v="26"/>
    <s v="XX0100"/>
    <s v="XX Meede"/>
    <s v="XX01"/>
    <x v="6"/>
    <s v="XX"/>
    <x v="2"/>
    <n v="2026000.0004"/>
  </r>
  <r>
    <s v="2025"/>
    <x v="2"/>
    <s v="LA0"/>
    <x v="0"/>
    <x v="3"/>
    <s v="Majandustegevusest laekuv tulu"/>
    <x v="1"/>
    <x v="1"/>
    <x v="3"/>
    <x v="3"/>
    <x v="2"/>
    <x v="2"/>
    <s v="None"/>
    <s v="None"/>
    <s v="None"/>
    <s v="None"/>
    <x v="25"/>
    <x v="25"/>
    <s v="ELTL01"/>
    <s v="Transpordi konkurentsivõime"/>
    <s v="ELTL"/>
    <x v="1"/>
    <s v="EL"/>
    <x v="0"/>
    <n v="-182781.40000000002"/>
  </r>
  <r>
    <s v="2025"/>
    <x v="2"/>
    <s v="L10"/>
    <x v="1"/>
    <x v="1"/>
    <s v="Tulud ja tuludest sõltuvad kulud"/>
    <x v="1"/>
    <x v="1"/>
    <x v="3"/>
    <x v="3"/>
    <x v="2"/>
    <x v="2"/>
    <s v="1L10-TA21-07121"/>
    <s v="SF21+ tehniline abi KEM"/>
    <s v="None"/>
    <s v="None"/>
    <x v="11"/>
    <x v="11"/>
    <s v="KLEK02"/>
    <s v="Keskkonnakorraldus ja kiirgusohutus"/>
    <s v="KLEK"/>
    <x v="4"/>
    <s v="KL"/>
    <x v="1"/>
    <n v="-5747.7167932800021"/>
  </r>
  <r>
    <s v="2025"/>
    <x v="2"/>
    <s v="L10"/>
    <x v="1"/>
    <x v="1"/>
    <s v="Tulud ja tuludest sõltuvad kulud"/>
    <x v="1"/>
    <x v="1"/>
    <x v="3"/>
    <x v="3"/>
    <x v="2"/>
    <x v="2"/>
    <s v="9L10-CA-RES4"/>
    <s v="EL taastuvenergia direktiivi ülevõtmise tegevused CA RES IV"/>
    <s v="None"/>
    <s v="None"/>
    <x v="20"/>
    <x v="20"/>
    <s v="KLEM02"/>
    <s v="Taastuvenergia osakaalu suurendamine lõpptarbimises"/>
    <s v="KLEM"/>
    <x v="3"/>
    <s v="KL"/>
    <x v="1"/>
    <n v="1.0000000020227162E-4"/>
  </r>
  <r>
    <s v="2025"/>
    <x v="2"/>
    <s v="L10"/>
    <x v="1"/>
    <x v="0"/>
    <s v="Kindlaksmääratud vahendid"/>
    <x v="1"/>
    <x v="1"/>
    <x v="3"/>
    <x v="3"/>
    <x v="2"/>
    <x v="2"/>
    <s v="None"/>
    <s v="None"/>
    <s v="None"/>
    <s v="None"/>
    <x v="11"/>
    <x v="11"/>
    <s v="KLEK02"/>
    <s v="Keskkonnakorraldus ja kiirgusohutus"/>
    <s v="KLEK"/>
    <x v="4"/>
    <s v="KL"/>
    <x v="1"/>
    <n v="-103136.99696329684"/>
  </r>
  <r>
    <s v="2025"/>
    <x v="2"/>
    <s v="L10"/>
    <x v="1"/>
    <x v="0"/>
    <s v="Kindlaksmääratud vahendid"/>
    <x v="1"/>
    <x v="1"/>
    <x v="5"/>
    <x v="5"/>
    <x v="2"/>
    <x v="2"/>
    <s v="None"/>
    <s v="None"/>
    <s v="None"/>
    <s v="None"/>
    <x v="15"/>
    <x v="15"/>
    <s v="KLRK01"/>
    <s v="Kliimaeesmärkide elluviimine ja ilmainfo tagamine ning rohereformi ja keskkonnateadlikkuse suunamine"/>
    <s v="KLRK"/>
    <x v="5"/>
    <s v="KL"/>
    <x v="1"/>
    <n v="-226.19047142857141"/>
  </r>
  <r>
    <s v="2025"/>
    <x v="2"/>
    <s v="L10"/>
    <x v="1"/>
    <x v="0"/>
    <s v="Kindlaksmääratud vahendid"/>
    <x v="1"/>
    <x v="1"/>
    <x v="3"/>
    <x v="3"/>
    <x v="2"/>
    <x v="2"/>
    <s v="None"/>
    <s v="None"/>
    <s v="None"/>
    <s v="None"/>
    <x v="5"/>
    <x v="5"/>
    <s v="KLEM04"/>
    <s v="Õhukvaliteedi parendamine"/>
    <s v="KLEM"/>
    <x v="3"/>
    <s v="KL"/>
    <x v="1"/>
    <n v="-121234.49940352714"/>
  </r>
  <r>
    <s v="2025"/>
    <x v="2"/>
    <s v="LA0"/>
    <x v="0"/>
    <x v="3"/>
    <s v="Majandustegevusest laekuv tulu"/>
    <x v="1"/>
    <x v="1"/>
    <x v="1"/>
    <x v="1"/>
    <x v="2"/>
    <x v="2"/>
    <s v="None"/>
    <s v="None"/>
    <s v="None"/>
    <s v="None"/>
    <x v="25"/>
    <x v="25"/>
    <s v="ELTL01"/>
    <s v="Transpordi konkurentsivõime"/>
    <s v="ELTL"/>
    <x v="1"/>
    <s v="EL"/>
    <x v="0"/>
    <n v="-104827"/>
  </r>
  <r>
    <s v="2025"/>
    <x v="2"/>
    <s v="L70"/>
    <x v="2"/>
    <x v="0"/>
    <s v="Kindlaksmääratud vahendid"/>
    <x v="1"/>
    <x v="1"/>
    <x v="3"/>
    <x v="3"/>
    <x v="25"/>
    <x v="25"/>
    <s v="None"/>
    <s v="None"/>
    <s v="None"/>
    <s v="None"/>
    <x v="22"/>
    <x v="22"/>
    <s v="KLEK01"/>
    <s v="Eluslooduse kaitse ja kasutus"/>
    <s v="KLEK"/>
    <x v="4"/>
    <s v="KL"/>
    <x v="1"/>
    <n v="-686668.0113544201"/>
  </r>
  <r>
    <s v="2025"/>
    <x v="2"/>
    <s v="L10"/>
    <x v="1"/>
    <x v="0"/>
    <s v="Kindlaksmääratud vahendid"/>
    <x v="1"/>
    <x v="1"/>
    <x v="2"/>
    <x v="2"/>
    <x v="61"/>
    <x v="61"/>
    <s v="8L10-RE00-05521"/>
    <s v="KOV elamufondi investeeringutoetus"/>
    <s v="None"/>
    <s v="None"/>
    <x v="3"/>
    <x v="3"/>
    <s v="ELER02"/>
    <s v="Eluasemepoliitika"/>
    <s v="ELER"/>
    <x v="2"/>
    <s v="EL"/>
    <x v="0"/>
    <n v="-5000000"/>
  </r>
  <r>
    <s v="2025"/>
    <x v="2"/>
    <s v="L70"/>
    <x v="2"/>
    <x v="0"/>
    <s v="Kindlaksmääratud vahendid"/>
    <x v="1"/>
    <x v="1"/>
    <x v="3"/>
    <x v="3"/>
    <x v="25"/>
    <x v="25"/>
    <s v="None"/>
    <s v="None"/>
    <s v="None"/>
    <s v="None"/>
    <x v="6"/>
    <x v="6"/>
    <s v="ELMV01"/>
    <s v="Merekeskkonna ja vee kaitse ning kasutus"/>
    <s v="ELMV"/>
    <x v="0"/>
    <s v="EL"/>
    <x v="0"/>
    <n v="-1570.2904326020498"/>
  </r>
  <r>
    <s v="2025"/>
    <x v="2"/>
    <s v="L70"/>
    <x v="2"/>
    <x v="0"/>
    <s v="Kindlaksmääratud vahendid"/>
    <x v="1"/>
    <x v="1"/>
    <x v="3"/>
    <x v="3"/>
    <x v="25"/>
    <x v="25"/>
    <s v="None"/>
    <s v="None"/>
    <s v="None"/>
    <s v="None"/>
    <x v="12"/>
    <x v="12"/>
    <s v="ELER03"/>
    <s v="Ringmajanduse poliitika"/>
    <s v="ELER"/>
    <x v="2"/>
    <s v="EL"/>
    <x v="0"/>
    <n v="-146037.0102319906"/>
  </r>
  <r>
    <s v="2025"/>
    <x v="2"/>
    <s v="LA0"/>
    <x v="0"/>
    <x v="3"/>
    <s v="Majandustegevusest laekuv tulu"/>
    <x v="3"/>
    <x v="3"/>
    <x v="7"/>
    <x v="7"/>
    <x v="2"/>
    <x v="2"/>
    <s v="None"/>
    <s v="None"/>
    <s v="None"/>
    <s v="None"/>
    <x v="26"/>
    <x v="26"/>
    <s v="XX0100"/>
    <s v="XX Meede"/>
    <s v="XX01"/>
    <x v="6"/>
    <s v="XX"/>
    <x v="2"/>
    <n v="-198360.8"/>
  </r>
  <r>
    <s v="2025"/>
    <x v="2"/>
    <s v="L70"/>
    <x v="2"/>
    <x v="0"/>
    <s v="Kindlaksmääratud vahendid"/>
    <x v="1"/>
    <x v="1"/>
    <x v="3"/>
    <x v="3"/>
    <x v="2"/>
    <x v="2"/>
    <s v="None"/>
    <s v="None"/>
    <s v="None"/>
    <s v="None"/>
    <x v="18"/>
    <x v="18"/>
    <s v="KLEK02"/>
    <s v="Keskkonnakorraldus ja kiirgusohutus"/>
    <s v="KLEK"/>
    <x v="4"/>
    <s v="KL"/>
    <x v="1"/>
    <n v="-163798.76631345495"/>
  </r>
  <r>
    <s v="2025"/>
    <x v="2"/>
    <s v="L10"/>
    <x v="1"/>
    <x v="0"/>
    <s v="Kindlaksmääratud vahendid"/>
    <x v="1"/>
    <x v="1"/>
    <x v="2"/>
    <x v="2"/>
    <x v="48"/>
    <x v="48"/>
    <s v="8L10-RE00-041031"/>
    <s v="Reoveekäitlus ja joogiveevarustus"/>
    <s v="None"/>
    <s v="None"/>
    <x v="12"/>
    <x v="12"/>
    <s v="ELER03"/>
    <s v="Ringmajanduse poliitika"/>
    <s v="ELER"/>
    <x v="2"/>
    <s v="EL"/>
    <x v="0"/>
    <n v="-266000"/>
  </r>
  <r>
    <s v="2025"/>
    <x v="2"/>
    <s v="L70"/>
    <x v="2"/>
    <x v="0"/>
    <s v="Kindlaksmääratud vahendid"/>
    <x v="1"/>
    <x v="1"/>
    <x v="3"/>
    <x v="3"/>
    <x v="2"/>
    <x v="2"/>
    <s v="None"/>
    <s v="None"/>
    <s v="None"/>
    <s v="None"/>
    <x v="5"/>
    <x v="5"/>
    <s v="KLEM04"/>
    <s v="Õhukvaliteedi parendamine"/>
    <s v="KLEM"/>
    <x v="3"/>
    <s v="KL"/>
    <x v="1"/>
    <n v="-129871.60903617692"/>
  </r>
  <r>
    <s v="2025"/>
    <x v="2"/>
    <s v="L10"/>
    <x v="1"/>
    <x v="0"/>
    <s v="Kindlaksmääratud vahendid"/>
    <x v="1"/>
    <x v="1"/>
    <x v="3"/>
    <x v="3"/>
    <x v="2"/>
    <x v="2"/>
    <s v="None"/>
    <s v="None"/>
    <s v="None"/>
    <s v="None"/>
    <x v="24"/>
    <x v="24"/>
    <s v="KLEM01"/>
    <s v="Energiavarustuse tagamine ja energiaturu korraldus"/>
    <s v="KLEM"/>
    <x v="3"/>
    <s v="KL"/>
    <x v="1"/>
    <n v="-195228.22899372369"/>
  </r>
  <r>
    <s v="2025"/>
    <x v="2"/>
    <s v="L10"/>
    <x v="1"/>
    <x v="0"/>
    <s v="Kindlaksmääratud vahendid"/>
    <x v="4"/>
    <x v="4"/>
    <x v="23"/>
    <x v="23"/>
    <x v="2"/>
    <x v="2"/>
    <s v="None"/>
    <s v="None"/>
    <s v="None"/>
    <s v="None"/>
    <x v="26"/>
    <x v="26"/>
    <s v="XX0100"/>
    <s v="XX Meede"/>
    <s v="XX01"/>
    <x v="6"/>
    <s v="XX"/>
    <x v="2"/>
    <n v="-4000000"/>
  </r>
  <r>
    <s v="2025"/>
    <x v="2"/>
    <s v="LA0"/>
    <x v="0"/>
    <x v="4"/>
    <s v="Mitterahalised vahendid"/>
    <x v="1"/>
    <x v="1"/>
    <x v="9"/>
    <x v="9"/>
    <x v="2"/>
    <x v="2"/>
    <s v="None"/>
    <s v="None"/>
    <s v="None"/>
    <s v="None"/>
    <x v="2"/>
    <x v="2"/>
    <s v="ELTL01"/>
    <s v="Transpordi konkurentsivõime"/>
    <s v="ELTL"/>
    <x v="1"/>
    <s v="EL"/>
    <x v="0"/>
    <n v="-130777348.52"/>
  </r>
  <r>
    <s v="2025"/>
    <x v="2"/>
    <s v="L10"/>
    <x v="1"/>
    <x v="1"/>
    <s v="Tulud ja tuludest sõltuvad kulud"/>
    <x v="1"/>
    <x v="1"/>
    <x v="3"/>
    <x v="3"/>
    <x v="2"/>
    <x v="2"/>
    <s v="9L10-FINEST_TWINS"/>
    <s v="Smart City Center of Excellence"/>
    <s v="None"/>
    <s v="None"/>
    <x v="25"/>
    <x v="25"/>
    <s v="ELTL01"/>
    <s v="Transpordi konkurentsivõime"/>
    <s v="ELTL"/>
    <x v="1"/>
    <s v="EL"/>
    <x v="0"/>
    <n v="1.0000000111176632E-4"/>
  </r>
  <r>
    <s v="2025"/>
    <x v="2"/>
    <s v="L70"/>
    <x v="2"/>
    <x v="0"/>
    <s v="Kindlaksmääratud vahendid"/>
    <x v="1"/>
    <x v="1"/>
    <x v="3"/>
    <x v="3"/>
    <x v="2"/>
    <x v="2"/>
    <s v="None"/>
    <s v="None"/>
    <s v="None"/>
    <s v="None"/>
    <x v="16"/>
    <x v="16"/>
    <s v="KLEK01"/>
    <s v="Eluslooduse kaitse ja kasutus"/>
    <s v="KLEK"/>
    <x v="4"/>
    <s v="KL"/>
    <x v="1"/>
    <n v="-301304.05459813197"/>
  </r>
  <r>
    <s v="2025"/>
    <x v="2"/>
    <s v="LB0"/>
    <x v="4"/>
    <x v="2"/>
    <s v="Arvestuslikud vahendid"/>
    <x v="3"/>
    <x v="3"/>
    <x v="8"/>
    <x v="8"/>
    <x v="2"/>
    <x v="2"/>
    <s v="9LB0-MU00-ADAPTEST"/>
    <s v="LIFE SIP AdaptEst kliimamuutustega kohanemine"/>
    <s v="None"/>
    <s v="None"/>
    <x v="26"/>
    <x v="26"/>
    <s v="XX0100"/>
    <s v="XX Meede"/>
    <s v="XX01"/>
    <x v="6"/>
    <s v="XX"/>
    <x v="2"/>
    <n v="-485.91200341923502"/>
  </r>
  <r>
    <s v="2025"/>
    <x v="2"/>
    <s v="LB0"/>
    <x v="4"/>
    <x v="2"/>
    <s v="Arvestuslikud vahendid"/>
    <x v="3"/>
    <x v="3"/>
    <x v="8"/>
    <x v="8"/>
    <x v="2"/>
    <x v="2"/>
    <s v="None"/>
    <s v="None"/>
    <s v="None"/>
    <s v="None"/>
    <x v="26"/>
    <x v="26"/>
    <s v="XX0100"/>
    <s v="XX Meede"/>
    <s v="XX01"/>
    <x v="6"/>
    <s v="XX"/>
    <x v="2"/>
    <n v="-480128.36959999998"/>
  </r>
  <r>
    <s v="2025"/>
    <x v="2"/>
    <s v="L10"/>
    <x v="1"/>
    <x v="1"/>
    <s v="Tulud ja tuludest sõltuvad kulud"/>
    <x v="1"/>
    <x v="1"/>
    <x v="3"/>
    <x v="3"/>
    <x v="2"/>
    <x v="2"/>
    <s v="9L10-LIFE-IPCLEANEST"/>
    <s v="Viru alamvesikonna integreeritud veeprojekt"/>
    <s v="None"/>
    <s v="None"/>
    <x v="4"/>
    <x v="4"/>
    <s v="ELMV01"/>
    <s v="Merekeskkonna ja vee kaitse ning kasutus"/>
    <s v="ELMV"/>
    <x v="0"/>
    <s v="EL"/>
    <x v="0"/>
    <n v="-125954.9999"/>
  </r>
  <r>
    <s v="2025"/>
    <x v="2"/>
    <s v="LB0"/>
    <x v="4"/>
    <x v="2"/>
    <s v="Arvestuslikud vahendid"/>
    <x v="3"/>
    <x v="3"/>
    <x v="7"/>
    <x v="7"/>
    <x v="12"/>
    <x v="12"/>
    <s v="None"/>
    <s v="None"/>
    <s v="None"/>
    <s v="None"/>
    <x v="26"/>
    <x v="26"/>
    <s v="XX0100"/>
    <s v="XX Meede"/>
    <s v="XX01"/>
    <x v="6"/>
    <s v="XX"/>
    <x v="2"/>
    <n v="-40000"/>
  </r>
  <r>
    <s v="2025"/>
    <x v="2"/>
    <s v="LA0"/>
    <x v="0"/>
    <x v="7"/>
    <s v="Ebaregulaarsed tulud ja nendest sõltuvad kulud"/>
    <x v="3"/>
    <x v="3"/>
    <x v="7"/>
    <x v="7"/>
    <x v="21"/>
    <x v="21"/>
    <s v="None"/>
    <s v="None"/>
    <s v="None"/>
    <s v="None"/>
    <x v="26"/>
    <x v="26"/>
    <s v="XX0100"/>
    <s v="XX Meede"/>
    <s v="XX01"/>
    <x v="6"/>
    <s v="XX"/>
    <x v="2"/>
    <n v="-45082"/>
  </r>
  <r>
    <s v="2025"/>
    <x v="2"/>
    <s v="L10"/>
    <x v="1"/>
    <x v="1"/>
    <s v="Tulud ja tuludest sõltuvad kulud"/>
    <x v="1"/>
    <x v="1"/>
    <x v="3"/>
    <x v="3"/>
    <x v="2"/>
    <x v="2"/>
    <s v="9L10-IR21-GOV4WATER"/>
    <s v="Gov4Water"/>
    <s v="None"/>
    <s v="None"/>
    <x v="19"/>
    <x v="19"/>
    <s v="KLRK01"/>
    <s v="Kliimaeesmärkide elluviimine ja ilmainfo tagamine ning rohereformi ja keskkonnateadlikkuse suunamine"/>
    <s v="KLRK"/>
    <x v="5"/>
    <s v="KL"/>
    <x v="1"/>
    <n v="-15422"/>
  </r>
  <r>
    <s v="2025"/>
    <x v="2"/>
    <s v="LB0"/>
    <x v="4"/>
    <x v="0"/>
    <s v="Kindlaksmääratud vahendid"/>
    <x v="0"/>
    <x v="0"/>
    <x v="0"/>
    <x v="0"/>
    <x v="12"/>
    <x v="12"/>
    <s v="None"/>
    <s v="None"/>
    <s v="None"/>
    <s v="None"/>
    <x v="28"/>
    <x v="28"/>
    <s v="KLEM00"/>
    <s v="KLEM Meede"/>
    <s v="KLEM"/>
    <x v="3"/>
    <s v="KL"/>
    <x v="1"/>
    <n v="-175000"/>
  </r>
  <r>
    <s v="2025"/>
    <x v="2"/>
    <s v="LB0"/>
    <x v="4"/>
    <x v="0"/>
    <s v="Kindlaksmääratud vahendid"/>
    <x v="0"/>
    <x v="0"/>
    <x v="0"/>
    <x v="0"/>
    <x v="23"/>
    <x v="23"/>
    <s v="None"/>
    <s v="None"/>
    <s v="None"/>
    <s v="None"/>
    <x v="28"/>
    <x v="28"/>
    <s v="KLEM00"/>
    <s v="KLEM Meede"/>
    <s v="KLEM"/>
    <x v="3"/>
    <s v="KL"/>
    <x v="1"/>
    <n v="-375000"/>
  </r>
  <r>
    <s v="2025"/>
    <x v="2"/>
    <s v="LB0"/>
    <x v="4"/>
    <x v="0"/>
    <s v="Kindlaksmääratud vahendid"/>
    <x v="1"/>
    <x v="1"/>
    <x v="1"/>
    <x v="1"/>
    <x v="2"/>
    <x v="2"/>
    <s v="None"/>
    <s v="None"/>
    <s v="None"/>
    <s v="None"/>
    <x v="9"/>
    <x v="9"/>
    <s v="KLEM03"/>
    <s v="Maapõueressursside uurimine ja kasutamine"/>
    <s v="KLEM"/>
    <x v="3"/>
    <s v="KL"/>
    <x v="1"/>
    <n v="-2712526.5000000005"/>
  </r>
  <r>
    <s v="2025"/>
    <x v="2"/>
    <s v="LB0"/>
    <x v="4"/>
    <x v="0"/>
    <s v="Kindlaksmääratud vahendid"/>
    <x v="1"/>
    <x v="1"/>
    <x v="3"/>
    <x v="3"/>
    <x v="2"/>
    <x v="2"/>
    <s v="None"/>
    <s v="None"/>
    <s v="None"/>
    <s v="None"/>
    <x v="9"/>
    <x v="9"/>
    <s v="KLEM03"/>
    <s v="Maapõueressursside uurimine ja kasutamine"/>
    <s v="KLEM"/>
    <x v="3"/>
    <s v="KL"/>
    <x v="1"/>
    <n v="-3615804.4985000007"/>
  </r>
  <r>
    <s v="2025"/>
    <x v="2"/>
    <s v="LB0"/>
    <x v="4"/>
    <x v="0"/>
    <s v="Kindlaksmääratud vahendid"/>
    <x v="1"/>
    <x v="1"/>
    <x v="3"/>
    <x v="3"/>
    <x v="25"/>
    <x v="25"/>
    <s v="None"/>
    <s v="None"/>
    <s v="None"/>
    <s v="None"/>
    <x v="9"/>
    <x v="9"/>
    <s v="KLEM03"/>
    <s v="Maapõueressursside uurimine ja kasutamine"/>
    <s v="KLEM"/>
    <x v="3"/>
    <s v="KL"/>
    <x v="1"/>
    <n v="-160702.22080000001"/>
  </r>
  <r>
    <s v="2025"/>
    <x v="2"/>
    <s v="LB0"/>
    <x v="4"/>
    <x v="0"/>
    <s v="Kindlaksmääratud vahendid"/>
    <x v="1"/>
    <x v="1"/>
    <x v="4"/>
    <x v="4"/>
    <x v="2"/>
    <x v="2"/>
    <s v="None"/>
    <s v="None"/>
    <s v="None"/>
    <s v="None"/>
    <x v="9"/>
    <x v="9"/>
    <s v="KLEM03"/>
    <s v="Maapõueressursside uurimine ja kasutamine"/>
    <s v="KLEM"/>
    <x v="3"/>
    <s v="KL"/>
    <x v="1"/>
    <n v="-2000"/>
  </r>
  <r>
    <s v="2025"/>
    <x v="2"/>
    <s v="L10"/>
    <x v="1"/>
    <x v="0"/>
    <s v="Kindlaksmääratud vahendid"/>
    <x v="1"/>
    <x v="1"/>
    <x v="3"/>
    <x v="3"/>
    <x v="2"/>
    <x v="2"/>
    <s v="None"/>
    <s v="None"/>
    <s v="None"/>
    <s v="None"/>
    <x v="16"/>
    <x v="16"/>
    <s v="KLEK01"/>
    <s v="Eluslooduse kaitse ja kasutus"/>
    <s v="KLEK"/>
    <x v="4"/>
    <s v="KL"/>
    <x v="1"/>
    <n v="-65456.302298087139"/>
  </r>
  <r>
    <s v="2025"/>
    <x v="2"/>
    <s v="L70"/>
    <x v="2"/>
    <x v="0"/>
    <s v="Kindlaksmääratud vahendid"/>
    <x v="1"/>
    <x v="1"/>
    <x v="3"/>
    <x v="3"/>
    <x v="2"/>
    <x v="2"/>
    <s v="None"/>
    <s v="None"/>
    <s v="None"/>
    <s v="None"/>
    <x v="6"/>
    <x v="6"/>
    <s v="ELMV01"/>
    <s v="Merekeskkonna ja vee kaitse ning kasutus"/>
    <s v="ELMV"/>
    <x v="0"/>
    <s v="EL"/>
    <x v="0"/>
    <n v="-50202.731323184213"/>
  </r>
  <r>
    <s v="2025"/>
    <x v="2"/>
    <s v="LB0"/>
    <x v="4"/>
    <x v="1"/>
    <s v="Tulud ja tuludest sõltuvad kulud"/>
    <x v="1"/>
    <x v="1"/>
    <x v="1"/>
    <x v="1"/>
    <x v="2"/>
    <x v="2"/>
    <s v="9LB0-MU00-LIFE IP"/>
    <s v="Development of an integrated water management and its modern tools in Estonia"/>
    <s v="None"/>
    <s v="None"/>
    <x v="9"/>
    <x v="9"/>
    <s v="KLEM03"/>
    <s v="Maapõueressursside uurimine ja kasutamine"/>
    <s v="KLEM"/>
    <x v="3"/>
    <s v="KL"/>
    <x v="1"/>
    <n v="-2286"/>
  </r>
  <r>
    <s v="2025"/>
    <x v="2"/>
    <s v="LB0"/>
    <x v="4"/>
    <x v="1"/>
    <s v="Tulud ja tuludest sõltuvad kulud"/>
    <x v="1"/>
    <x v="1"/>
    <x v="1"/>
    <x v="1"/>
    <x v="2"/>
    <x v="2"/>
    <s v="9LB0-MU21-GSEU"/>
    <s v="Geological Service for Europa"/>
    <s v="None"/>
    <s v="None"/>
    <x v="9"/>
    <x v="9"/>
    <s v="KLEM03"/>
    <s v="Maapõueressursside uurimine ja kasutamine"/>
    <s v="KLEM"/>
    <x v="3"/>
    <s v="KL"/>
    <x v="1"/>
    <n v="-4040.9999999999995"/>
  </r>
  <r>
    <s v="2025"/>
    <x v="2"/>
    <s v="LB0"/>
    <x v="4"/>
    <x v="1"/>
    <s v="Tulud ja tuludest sõltuvad kulud"/>
    <x v="1"/>
    <x v="1"/>
    <x v="1"/>
    <x v="1"/>
    <x v="2"/>
    <x v="2"/>
    <s v="9LB0-RR20-08112REPOW"/>
    <s v="Taastuvenergia kasutuselevõtu kiirendamine"/>
    <s v="None"/>
    <s v="None"/>
    <x v="9"/>
    <x v="9"/>
    <s v="KLEM03"/>
    <s v="Maapõueressursside uurimine ja kasutamine"/>
    <s v="KLEM"/>
    <x v="3"/>
    <s v="KL"/>
    <x v="1"/>
    <n v="-49160"/>
  </r>
  <r>
    <s v="2025"/>
    <x v="2"/>
    <s v="LB0"/>
    <x v="4"/>
    <x v="1"/>
    <s v="Tulud ja tuludest sõltuvad kulud"/>
    <x v="1"/>
    <x v="1"/>
    <x v="3"/>
    <x v="3"/>
    <x v="2"/>
    <x v="2"/>
    <s v="9LB0-MU00-ADAPTEST"/>
    <s v="LIFE SIP AdaptEst kliimamuutustega kohanemine"/>
    <s v="None"/>
    <s v="None"/>
    <x v="9"/>
    <x v="9"/>
    <s v="KLEM03"/>
    <s v="Maapõueressursside uurimine ja kasutamine"/>
    <s v="KLEM"/>
    <x v="3"/>
    <s v="KL"/>
    <x v="1"/>
    <n v="-3853.7805329038201"/>
  </r>
  <r>
    <s v="2025"/>
    <x v="2"/>
    <s v="LB0"/>
    <x v="4"/>
    <x v="1"/>
    <s v="Tulud ja tuludest sõltuvad kulud"/>
    <x v="1"/>
    <x v="1"/>
    <x v="3"/>
    <x v="3"/>
    <x v="2"/>
    <x v="2"/>
    <s v="9LB0-MU00-EGT-TWINN"/>
    <s v="Research capacity green energy"/>
    <s v="None"/>
    <s v="None"/>
    <x v="9"/>
    <x v="9"/>
    <s v="KLEM03"/>
    <s v="Maapõueressursside uurimine ja kasutamine"/>
    <s v="KLEM"/>
    <x v="3"/>
    <s v="KL"/>
    <x v="1"/>
    <n v="-112295.08"/>
  </r>
  <r>
    <s v="2025"/>
    <x v="2"/>
    <s v="LB0"/>
    <x v="4"/>
    <x v="1"/>
    <s v="Tulud ja tuludest sõltuvad kulud"/>
    <x v="1"/>
    <x v="1"/>
    <x v="3"/>
    <x v="3"/>
    <x v="2"/>
    <x v="2"/>
    <s v="9LB0-MU00-LIFE IP"/>
    <s v="Development of an integrated water management and its modern tools in Estonia"/>
    <s v="None"/>
    <s v="None"/>
    <x v="9"/>
    <x v="9"/>
    <s v="KLEM03"/>
    <s v="Maapõueressursside uurimine ja kasutamine"/>
    <s v="KLEM"/>
    <x v="3"/>
    <s v="KL"/>
    <x v="1"/>
    <n v="-983.6099999999999"/>
  </r>
  <r>
    <s v="2025"/>
    <x v="2"/>
    <s v="L70"/>
    <x v="2"/>
    <x v="0"/>
    <s v="Kindlaksmääratud vahendid"/>
    <x v="1"/>
    <x v="1"/>
    <x v="3"/>
    <x v="3"/>
    <x v="2"/>
    <x v="2"/>
    <s v="None"/>
    <s v="None"/>
    <s v="None"/>
    <s v="None"/>
    <x v="12"/>
    <x v="12"/>
    <s v="ELER03"/>
    <s v="Ringmajanduse poliitika"/>
    <s v="ELER"/>
    <x v="2"/>
    <s v="EL"/>
    <x v="0"/>
    <n v="-157451.22394162579"/>
  </r>
  <r>
    <s v="2025"/>
    <x v="2"/>
    <s v="LB0"/>
    <x v="4"/>
    <x v="1"/>
    <s v="Tulud ja tuludest sõltuvad kulud"/>
    <x v="1"/>
    <x v="1"/>
    <x v="3"/>
    <x v="3"/>
    <x v="2"/>
    <x v="2"/>
    <s v="9LB0-RR20-08112REPOW"/>
    <s v="Taastuvenergia kasutuselevõtu kiirendamine"/>
    <s v="None"/>
    <s v="None"/>
    <x v="9"/>
    <x v="9"/>
    <s v="KLEM03"/>
    <s v="Maapõueressursside uurimine ja kasutamine"/>
    <s v="KLEM"/>
    <x v="3"/>
    <s v="KL"/>
    <x v="1"/>
    <n v="-7373.9999999999991"/>
  </r>
  <r>
    <s v="2025"/>
    <x v="2"/>
    <s v="LB0"/>
    <x v="4"/>
    <x v="1"/>
    <s v="Tulud ja tuludest sõltuvad kulud"/>
    <x v="3"/>
    <x v="3"/>
    <x v="8"/>
    <x v="8"/>
    <x v="2"/>
    <x v="2"/>
    <s v="9LB0-MU00-ADAPTEST"/>
    <s v="LIFE SIP AdaptEst kliimamuutustega kohanemine"/>
    <s v="None"/>
    <s v="None"/>
    <x v="26"/>
    <x v="26"/>
    <s v="XX0100"/>
    <s v="XX Meede"/>
    <s v="XX01"/>
    <x v="6"/>
    <s v="XX"/>
    <x v="2"/>
    <n v="-770.75610658076403"/>
  </r>
  <r>
    <s v="2025"/>
    <x v="2"/>
    <s v="LB0"/>
    <x v="4"/>
    <x v="1"/>
    <s v="Tulud ja tuludest sõltuvad kulud"/>
    <x v="3"/>
    <x v="3"/>
    <x v="8"/>
    <x v="8"/>
    <x v="2"/>
    <x v="2"/>
    <s v="9LB0-MU00-EGT-TWINN"/>
    <s v="Research capacity green energy"/>
    <s v="None"/>
    <s v="None"/>
    <x v="26"/>
    <x v="26"/>
    <s v="XX0100"/>
    <s v="XX Meede"/>
    <s v="XX01"/>
    <x v="6"/>
    <s v="XX"/>
    <x v="2"/>
    <n v="-2704.92"/>
  </r>
  <r>
    <s v="2025"/>
    <x v="2"/>
    <s v="LB0"/>
    <x v="4"/>
    <x v="1"/>
    <s v="Tulud ja tuludest sõltuvad kulud"/>
    <x v="3"/>
    <x v="3"/>
    <x v="8"/>
    <x v="8"/>
    <x v="2"/>
    <x v="2"/>
    <s v="9LB0-MU00-LIFE IP"/>
    <s v="Development of an integrated water management and its modern tools in Estonia"/>
    <s v="None"/>
    <s v="None"/>
    <x v="26"/>
    <x v="26"/>
    <s v="XX0100"/>
    <s v="XX Meede"/>
    <s v="XX01"/>
    <x v="6"/>
    <s v="XX"/>
    <x v="2"/>
    <n v="-216.39"/>
  </r>
  <r>
    <s v="2025"/>
    <x v="2"/>
    <s v="LB0"/>
    <x v="4"/>
    <x v="1"/>
    <s v="Tulud ja tuludest sõltuvad kulud"/>
    <x v="3"/>
    <x v="3"/>
    <x v="8"/>
    <x v="8"/>
    <x v="2"/>
    <x v="2"/>
    <s v="9LB0-MU21-GSEU"/>
    <s v="Geological Service for Europa"/>
    <s v="None"/>
    <s v="None"/>
    <x v="26"/>
    <x v="26"/>
    <s v="XX0100"/>
    <s v="XX Meede"/>
    <s v="XX01"/>
    <x v="6"/>
    <s v="XX"/>
    <x v="2"/>
    <n v="-216.39"/>
  </r>
  <r>
    <s v="2025"/>
    <x v="2"/>
    <s v="LB0"/>
    <x v="4"/>
    <x v="1"/>
    <s v="Tulud ja tuludest sõltuvad kulud"/>
    <x v="2"/>
    <x v="2"/>
    <x v="6"/>
    <x v="6"/>
    <x v="2"/>
    <x v="2"/>
    <s v="9LB0-MU00-EGT-TWINN"/>
    <s v="Research capacity green energy"/>
    <s v="None"/>
    <s v="None"/>
    <x v="26"/>
    <x v="26"/>
    <s v="XX0100"/>
    <s v="XX Meede"/>
    <s v="XX01"/>
    <x v="6"/>
    <s v="XX"/>
    <x v="2"/>
    <n v="183000.0001"/>
  </r>
  <r>
    <s v="2025"/>
    <x v="2"/>
    <s v="LB0"/>
    <x v="4"/>
    <x v="1"/>
    <s v="Tulud ja tuludest sõltuvad kulud"/>
    <x v="2"/>
    <x v="2"/>
    <x v="6"/>
    <x v="6"/>
    <x v="2"/>
    <x v="2"/>
    <s v="9LB0-MU00-LIFE IP"/>
    <s v="Development of an integrated water management and its modern tools in Estonia"/>
    <s v="None"/>
    <s v="None"/>
    <x v="26"/>
    <x v="26"/>
    <s v="XX0100"/>
    <s v="XX Meede"/>
    <s v="XX01"/>
    <x v="6"/>
    <s v="XX"/>
    <x v="2"/>
    <n v="3486.0001000000002"/>
  </r>
  <r>
    <s v="2025"/>
    <x v="2"/>
    <s v="L10"/>
    <x v="1"/>
    <x v="0"/>
    <s v="Kindlaksmääratud vahendid"/>
    <x v="1"/>
    <x v="1"/>
    <x v="3"/>
    <x v="3"/>
    <x v="2"/>
    <x v="2"/>
    <s v="None"/>
    <s v="None"/>
    <s v="None"/>
    <s v="None"/>
    <x v="22"/>
    <x v="22"/>
    <s v="KLEK01"/>
    <s v="Eluslooduse kaitse ja kasutus"/>
    <s v="KLEK"/>
    <x v="4"/>
    <s v="KL"/>
    <x v="1"/>
    <n v="-61956.746862339991"/>
  </r>
  <r>
    <s v="2025"/>
    <x v="2"/>
    <s v="L70"/>
    <x v="2"/>
    <x v="0"/>
    <s v="Kindlaksmääratud vahendid"/>
    <x v="1"/>
    <x v="1"/>
    <x v="3"/>
    <x v="3"/>
    <x v="2"/>
    <x v="2"/>
    <s v="None"/>
    <s v="None"/>
    <s v="L70-RTE-JAAT"/>
    <s v="None"/>
    <x v="12"/>
    <x v="12"/>
    <s v="ELER03"/>
    <s v="Ringmajanduse poliitika"/>
    <s v="ELER"/>
    <x v="2"/>
    <s v="EL"/>
    <x v="0"/>
    <n v="-3500"/>
  </r>
  <r>
    <s v="2025"/>
    <x v="2"/>
    <s v="LB0"/>
    <x v="4"/>
    <x v="1"/>
    <s v="Tulud ja tuludest sõltuvad kulud"/>
    <x v="2"/>
    <x v="2"/>
    <x v="6"/>
    <x v="6"/>
    <x v="24"/>
    <x v="24"/>
    <s v="9LB0-MU00-ADAPTEST"/>
    <s v="LIFE SIP AdaptEst kliimamuutustega kohanemine"/>
    <s v="None"/>
    <s v="None"/>
    <x v="26"/>
    <x v="26"/>
    <s v="XX0100"/>
    <s v="XX Meede"/>
    <s v="XX01"/>
    <x v="6"/>
    <s v="XX"/>
    <x v="2"/>
    <n v="47626.350100000003"/>
  </r>
  <r>
    <s v="2025"/>
    <x v="2"/>
    <s v="LB0"/>
    <x v="4"/>
    <x v="5"/>
    <s v="Muud tulud ja tuludest sõltuvad kulud"/>
    <x v="1"/>
    <x v="1"/>
    <x v="1"/>
    <x v="1"/>
    <x v="2"/>
    <x v="2"/>
    <s v="9LB0-MU00-LIFE IP"/>
    <s v="Development of an integrated water management and its modern tools in Estonia"/>
    <s v="None"/>
    <s v="None"/>
    <x v="9"/>
    <x v="9"/>
    <s v="KLEM03"/>
    <s v="Maapõueressursside uurimine ja kasutamine"/>
    <s v="KLEM"/>
    <x v="3"/>
    <s v="KL"/>
    <x v="1"/>
    <n v="-1524"/>
  </r>
  <r>
    <s v="2025"/>
    <x v="2"/>
    <s v="LB0"/>
    <x v="4"/>
    <x v="5"/>
    <s v="Muud tulud ja tuludest sõltuvad kulud"/>
    <x v="1"/>
    <x v="1"/>
    <x v="3"/>
    <x v="3"/>
    <x v="2"/>
    <x v="2"/>
    <s v="9LB0-MU00-LIFE IP"/>
    <s v="Development of an integrated water management and its modern tools in Estonia"/>
    <s v="None"/>
    <s v="None"/>
    <x v="9"/>
    <x v="9"/>
    <s v="KLEM03"/>
    <s v="Maapõueressursside uurimine ja kasutamine"/>
    <s v="KLEM"/>
    <x v="3"/>
    <s v="KL"/>
    <x v="1"/>
    <n v="-624"/>
  </r>
  <r>
    <s v="2025"/>
    <x v="2"/>
    <s v="LB0"/>
    <x v="4"/>
    <x v="5"/>
    <s v="Muud tulud ja tuludest sõltuvad kulud"/>
    <x v="3"/>
    <x v="3"/>
    <x v="8"/>
    <x v="8"/>
    <x v="2"/>
    <x v="2"/>
    <s v="9LB0-MU00-LIFE IP"/>
    <s v="Development of an integrated water management and its modern tools in Estonia"/>
    <s v="None"/>
    <s v="None"/>
    <x v="26"/>
    <x v="26"/>
    <s v="XX0100"/>
    <s v="XX Meede"/>
    <s v="XX01"/>
    <x v="6"/>
    <s v="XX"/>
    <x v="2"/>
    <n v="-176"/>
  </r>
  <r>
    <s v="2025"/>
    <x v="2"/>
    <s v="LB0"/>
    <x v="4"/>
    <x v="5"/>
    <s v="Muud tulud ja tuludest sõltuvad kulud"/>
    <x v="2"/>
    <x v="2"/>
    <x v="18"/>
    <x v="18"/>
    <x v="2"/>
    <x v="2"/>
    <s v="9LB0-MU00-LIFE IP"/>
    <s v="Development of an integrated water management and its modern tools in Estonia"/>
    <s v="None"/>
    <s v="None"/>
    <x v="26"/>
    <x v="26"/>
    <s v="XX0100"/>
    <s v="XX Meede"/>
    <s v="XX01"/>
    <x v="6"/>
    <s v="XX"/>
    <x v="2"/>
    <n v="2324.0001000000002"/>
  </r>
  <r>
    <s v="2025"/>
    <x v="2"/>
    <s v="LB0"/>
    <x v="4"/>
    <x v="3"/>
    <s v="Majandustegevusest laekuv tulu"/>
    <x v="0"/>
    <x v="0"/>
    <x v="0"/>
    <x v="0"/>
    <x v="12"/>
    <x v="12"/>
    <s v="None"/>
    <s v="None"/>
    <s v="None"/>
    <s v="None"/>
    <x v="28"/>
    <x v="28"/>
    <s v="KLEM00"/>
    <s v="KLEM Meede"/>
    <s v="KLEM"/>
    <x v="3"/>
    <s v="KL"/>
    <x v="1"/>
    <n v="-104167"/>
  </r>
  <r>
    <s v="2025"/>
    <x v="2"/>
    <s v="L10"/>
    <x v="1"/>
    <x v="2"/>
    <s v="Arvestuslikud vahendid"/>
    <x v="2"/>
    <x v="2"/>
    <x v="24"/>
    <x v="24"/>
    <x v="2"/>
    <x v="2"/>
    <s v="None"/>
    <s v="None"/>
    <s v="None"/>
    <s v="None"/>
    <x v="26"/>
    <x v="26"/>
    <s v="XX0100"/>
    <s v="XX Meede"/>
    <s v="XX01"/>
    <x v="6"/>
    <s v="XX"/>
    <x v="2"/>
    <n v="73415248.000200003"/>
  </r>
  <r>
    <s v="2025"/>
    <x v="2"/>
    <s v="LB0"/>
    <x v="4"/>
    <x v="3"/>
    <s v="Majandustegevusest laekuv tulu"/>
    <x v="3"/>
    <x v="3"/>
    <x v="8"/>
    <x v="8"/>
    <x v="2"/>
    <x v="2"/>
    <s v="None"/>
    <s v="None"/>
    <s v="None"/>
    <s v="None"/>
    <x v="26"/>
    <x v="26"/>
    <s v="XX0100"/>
    <s v="XX Meede"/>
    <s v="XX01"/>
    <x v="6"/>
    <s v="XX"/>
    <x v="2"/>
    <n v="-14776.74"/>
  </r>
  <r>
    <s v="2025"/>
    <x v="2"/>
    <s v="LB0"/>
    <x v="4"/>
    <x v="3"/>
    <s v="Majandustegevusest laekuv tulu"/>
    <x v="3"/>
    <x v="3"/>
    <x v="7"/>
    <x v="7"/>
    <x v="12"/>
    <x v="12"/>
    <s v="None"/>
    <s v="None"/>
    <s v="None"/>
    <s v="None"/>
    <x v="26"/>
    <x v="26"/>
    <s v="XX0100"/>
    <s v="XX Meede"/>
    <s v="XX01"/>
    <x v="6"/>
    <s v="XX"/>
    <x v="2"/>
    <n v="-22916.74"/>
  </r>
  <r>
    <s v="2025"/>
    <x v="2"/>
    <s v="LB0"/>
    <x v="4"/>
    <x v="3"/>
    <s v="Majandustegevusest laekuv tulu"/>
    <x v="2"/>
    <x v="2"/>
    <x v="10"/>
    <x v="10"/>
    <x v="2"/>
    <x v="2"/>
    <s v="None"/>
    <s v="None"/>
    <s v="None"/>
    <s v="None"/>
    <x v="26"/>
    <x v="26"/>
    <s v="XX0100"/>
    <s v="XX Meede"/>
    <s v="XX01"/>
    <x v="6"/>
    <s v="XX"/>
    <x v="2"/>
    <n v="209027.48009999999"/>
  </r>
  <r>
    <s v="2025"/>
    <x v="2"/>
    <s v="LB0"/>
    <x v="4"/>
    <x v="4"/>
    <s v="Mitterahalised vahendid"/>
    <x v="1"/>
    <x v="1"/>
    <x v="9"/>
    <x v="9"/>
    <x v="2"/>
    <x v="2"/>
    <s v="None"/>
    <s v="None"/>
    <s v="None"/>
    <s v="None"/>
    <x v="9"/>
    <x v="9"/>
    <s v="KLEM03"/>
    <s v="Maapõueressursside uurimine ja kasutamine"/>
    <s v="KLEM"/>
    <x v="3"/>
    <s v="KL"/>
    <x v="1"/>
    <n v="-57455.339600000007"/>
  </r>
  <r>
    <s v="2025"/>
    <x v="2"/>
    <s v="LC0"/>
    <x v="5"/>
    <x v="2"/>
    <s v="Arvestuslikud vahendid"/>
    <x v="3"/>
    <x v="3"/>
    <x v="8"/>
    <x v="8"/>
    <x v="2"/>
    <x v="2"/>
    <s v="None"/>
    <s v="None"/>
    <s v="None"/>
    <s v="None"/>
    <x v="26"/>
    <x v="26"/>
    <s v="XX0100"/>
    <s v="XX Meede"/>
    <s v="XX01"/>
    <x v="6"/>
    <s v="XX"/>
    <x v="2"/>
    <n v="-653728.99980000011"/>
  </r>
  <r>
    <s v="2025"/>
    <x v="2"/>
    <s v="LC0"/>
    <x v="5"/>
    <x v="2"/>
    <s v="Arvestuslikud vahendid"/>
    <x v="3"/>
    <x v="3"/>
    <x v="8"/>
    <x v="8"/>
    <x v="15"/>
    <x v="15"/>
    <s v="None"/>
    <s v="None"/>
    <s v="None"/>
    <s v="None"/>
    <x v="26"/>
    <x v="26"/>
    <s v="XX0100"/>
    <s v="XX Meede"/>
    <s v="XX01"/>
    <x v="6"/>
    <s v="XX"/>
    <x v="2"/>
    <n v="-948782.46"/>
  </r>
  <r>
    <s v="2025"/>
    <x v="2"/>
    <s v="LC0"/>
    <x v="5"/>
    <x v="2"/>
    <s v="Arvestuslikud vahendid"/>
    <x v="3"/>
    <x v="3"/>
    <x v="7"/>
    <x v="7"/>
    <x v="2"/>
    <x v="2"/>
    <s v="None"/>
    <s v="None"/>
    <s v="None"/>
    <s v="None"/>
    <x v="26"/>
    <x v="26"/>
    <s v="XX0100"/>
    <s v="XX Meede"/>
    <s v="XX01"/>
    <x v="6"/>
    <s v="XX"/>
    <x v="2"/>
    <n v="-3492618.9999000002"/>
  </r>
  <r>
    <s v="2025"/>
    <x v="2"/>
    <s v="LA0"/>
    <x v="0"/>
    <x v="4"/>
    <s v="Mitterahalised vahendid"/>
    <x v="1"/>
    <x v="1"/>
    <x v="9"/>
    <x v="9"/>
    <x v="2"/>
    <x v="2"/>
    <s v="None"/>
    <s v="None"/>
    <s v="None"/>
    <s v="None"/>
    <x v="25"/>
    <x v="25"/>
    <s v="ELTL01"/>
    <s v="Transpordi konkurentsivõime"/>
    <s v="ELTL"/>
    <x v="1"/>
    <s v="EL"/>
    <x v="0"/>
    <n v="-10059796.040000001"/>
  </r>
  <r>
    <s v="2025"/>
    <x v="2"/>
    <s v="L10"/>
    <x v="1"/>
    <x v="1"/>
    <s v="Tulud ja tuludest sõltuvad kulud"/>
    <x v="1"/>
    <x v="1"/>
    <x v="3"/>
    <x v="3"/>
    <x v="2"/>
    <x v="2"/>
    <s v="6L10-SH00-01212-BIM"/>
    <s v="Bioloogiline mitmekesisus"/>
    <s v="None"/>
    <s v="None"/>
    <x v="22"/>
    <x v="22"/>
    <s v="KLEK01"/>
    <s v="Eluslooduse kaitse ja kasutus"/>
    <s v="KLEK"/>
    <x v="4"/>
    <s v="KL"/>
    <x v="1"/>
    <n v="-9472.1999000000014"/>
  </r>
  <r>
    <s v="2025"/>
    <x v="2"/>
    <s v="LC0"/>
    <x v="5"/>
    <x v="0"/>
    <s v="Kindlaksmääratud vahendid"/>
    <x v="0"/>
    <x v="0"/>
    <x v="0"/>
    <x v="0"/>
    <x v="4"/>
    <x v="4"/>
    <s v="None"/>
    <s v="None"/>
    <s v="None"/>
    <s v="None"/>
    <x v="0"/>
    <x v="0"/>
    <s v="ELMV00"/>
    <s v="ELMV Meede"/>
    <s v="ELMV"/>
    <x v="0"/>
    <s v="EL"/>
    <x v="0"/>
    <n v="-2508333"/>
  </r>
  <r>
    <s v="2025"/>
    <x v="2"/>
    <s v="LC0"/>
    <x v="5"/>
    <x v="0"/>
    <s v="Kindlaksmääratud vahendid"/>
    <x v="0"/>
    <x v="0"/>
    <x v="0"/>
    <x v="0"/>
    <x v="62"/>
    <x v="62"/>
    <s v="None"/>
    <s v="None"/>
    <s v="None"/>
    <s v="None"/>
    <x v="0"/>
    <x v="0"/>
    <s v="ELMV00"/>
    <s v="ELMV Meede"/>
    <s v="ELMV"/>
    <x v="0"/>
    <s v="EL"/>
    <x v="0"/>
    <n v="1.0000000474974513E-4"/>
  </r>
  <r>
    <s v="2025"/>
    <x v="2"/>
    <s v="LC0"/>
    <x v="5"/>
    <x v="0"/>
    <s v="Kindlaksmääratud vahendid"/>
    <x v="0"/>
    <x v="0"/>
    <x v="0"/>
    <x v="0"/>
    <x v="8"/>
    <x v="8"/>
    <s v="None"/>
    <s v="None"/>
    <s v="None"/>
    <s v="None"/>
    <x v="0"/>
    <x v="0"/>
    <s v="ELMV00"/>
    <s v="ELMV Meede"/>
    <s v="ELMV"/>
    <x v="0"/>
    <s v="EL"/>
    <x v="0"/>
    <n v="-166667"/>
  </r>
  <r>
    <s v="2025"/>
    <x v="2"/>
    <s v="LC0"/>
    <x v="5"/>
    <x v="0"/>
    <s v="Kindlaksmääratud vahendid"/>
    <x v="1"/>
    <x v="1"/>
    <x v="2"/>
    <x v="2"/>
    <x v="2"/>
    <x v="2"/>
    <s v="None"/>
    <s v="None"/>
    <s v="None"/>
    <s v="None"/>
    <x v="8"/>
    <x v="8"/>
    <s v="ELMV02"/>
    <s v="Meremajanduse konkurentsivõime tõstmine"/>
    <s v="ELMV"/>
    <x v="0"/>
    <s v="EL"/>
    <x v="0"/>
    <n v="-74999.999999999985"/>
  </r>
  <r>
    <s v="2025"/>
    <x v="2"/>
    <s v="LC0"/>
    <x v="5"/>
    <x v="0"/>
    <s v="Kindlaksmääratud vahendid"/>
    <x v="1"/>
    <x v="1"/>
    <x v="1"/>
    <x v="1"/>
    <x v="2"/>
    <x v="2"/>
    <s v="None"/>
    <s v="None"/>
    <s v="None"/>
    <s v="None"/>
    <x v="8"/>
    <x v="8"/>
    <s v="ELMV02"/>
    <s v="Meremajanduse konkurentsivõime tõstmine"/>
    <s v="ELMV"/>
    <x v="0"/>
    <s v="EL"/>
    <x v="0"/>
    <n v="-2715794"/>
  </r>
  <r>
    <s v="2025"/>
    <x v="2"/>
    <s v="LC0"/>
    <x v="5"/>
    <x v="0"/>
    <s v="Kindlaksmääratud vahendid"/>
    <x v="1"/>
    <x v="1"/>
    <x v="1"/>
    <x v="1"/>
    <x v="15"/>
    <x v="15"/>
    <s v="None"/>
    <s v="None"/>
    <s v="None"/>
    <s v="None"/>
    <x v="8"/>
    <x v="8"/>
    <s v="ELMV02"/>
    <s v="Meremajanduse konkurentsivõime tõstmine"/>
    <s v="ELMV"/>
    <x v="0"/>
    <s v="EL"/>
    <x v="0"/>
    <n v="-1239399.9999999998"/>
  </r>
  <r>
    <s v="2025"/>
    <x v="2"/>
    <s v="LA0"/>
    <x v="0"/>
    <x v="1"/>
    <s v="Tulud ja tuludest sõltuvad kulud"/>
    <x v="2"/>
    <x v="2"/>
    <x v="6"/>
    <x v="6"/>
    <x v="2"/>
    <x v="2"/>
    <s v="9LA0-RR20-05133"/>
    <s v="Kangru LS viaduktid"/>
    <s v="None"/>
    <s v="None"/>
    <x v="26"/>
    <x v="26"/>
    <s v="XX0100"/>
    <s v="XX Meede"/>
    <s v="XX01"/>
    <x v="6"/>
    <s v="XX"/>
    <x v="2"/>
    <n v="9137344.0000999998"/>
  </r>
  <r>
    <s v="2025"/>
    <x v="2"/>
    <s v="LC0"/>
    <x v="5"/>
    <x v="0"/>
    <s v="Kindlaksmääratud vahendid"/>
    <x v="1"/>
    <x v="1"/>
    <x v="3"/>
    <x v="3"/>
    <x v="15"/>
    <x v="15"/>
    <s v="None"/>
    <s v="None"/>
    <s v="None"/>
    <s v="None"/>
    <x v="8"/>
    <x v="8"/>
    <s v="ELMV02"/>
    <s v="Meremajanduse konkurentsivõime tõstmine"/>
    <s v="ELMV"/>
    <x v="0"/>
    <s v="EL"/>
    <x v="0"/>
    <n v="-4235342.9999000002"/>
  </r>
  <r>
    <s v="2025"/>
    <x v="2"/>
    <s v="LC0"/>
    <x v="5"/>
    <x v="1"/>
    <s v="Tulud ja tuludest sõltuvad kulud"/>
    <x v="0"/>
    <x v="0"/>
    <x v="0"/>
    <x v="0"/>
    <x v="6"/>
    <x v="6"/>
    <s v="9LC0-MF00-08122LAEV"/>
    <s v="Parvlaeva soetamine-MF"/>
    <s v="None"/>
    <s v="None"/>
    <x v="8"/>
    <x v="8"/>
    <s v="ELMV02"/>
    <s v="Meremajanduse konkurentsivõime tõstmine"/>
    <s v="ELMV"/>
    <x v="0"/>
    <s v="EL"/>
    <x v="0"/>
    <n v="9.999983012676239E-5"/>
  </r>
  <r>
    <s v="2025"/>
    <x v="2"/>
    <s v="LC0"/>
    <x v="5"/>
    <x v="1"/>
    <s v="Tulud ja tuludest sõltuvad kulud"/>
    <x v="0"/>
    <x v="0"/>
    <x v="0"/>
    <x v="0"/>
    <x v="43"/>
    <x v="43"/>
    <s v="9LC0-RR20-05123-MFL"/>
    <s v="Multifunktsionaalne laev"/>
    <s v="None"/>
    <s v="None"/>
    <x v="8"/>
    <x v="8"/>
    <s v="ELMV02"/>
    <s v="Meremajanduse konkurentsivõime tõstmine"/>
    <s v="ELMV"/>
    <x v="0"/>
    <s v="EL"/>
    <x v="0"/>
    <n v="-7699300"/>
  </r>
  <r>
    <s v="2025"/>
    <x v="2"/>
    <s v="LC0"/>
    <x v="5"/>
    <x v="1"/>
    <s v="Tulud ja tuludest sõltuvad kulud"/>
    <x v="1"/>
    <x v="1"/>
    <x v="1"/>
    <x v="1"/>
    <x v="2"/>
    <x v="2"/>
    <s v="9LC0-MF00-08122LAEV"/>
    <s v="Parvlaeva soetamine-MF"/>
    <s v="None"/>
    <s v="None"/>
    <x v="8"/>
    <x v="8"/>
    <s v="ELMV02"/>
    <s v="Meremajanduse konkurentsivõime tõstmine"/>
    <s v="ELMV"/>
    <x v="0"/>
    <s v="EL"/>
    <x v="0"/>
    <n v="1.0000000474974513E-4"/>
  </r>
  <r>
    <s v="2025"/>
    <x v="2"/>
    <s v="LC0"/>
    <x v="5"/>
    <x v="1"/>
    <s v="Tulud ja tuludest sõltuvad kulud"/>
    <x v="1"/>
    <x v="1"/>
    <x v="1"/>
    <x v="1"/>
    <x v="2"/>
    <x v="2"/>
    <s v="9LC0-RR20-05123-MFL"/>
    <s v="Multifunktsionaalne laev"/>
    <s v="None"/>
    <s v="None"/>
    <x v="8"/>
    <x v="8"/>
    <s v="ELMV02"/>
    <s v="Meremajanduse konkurentsivõime tõstmine"/>
    <s v="ELMV"/>
    <x v="0"/>
    <s v="EL"/>
    <x v="0"/>
    <n v="-80340"/>
  </r>
  <r>
    <s v="2025"/>
    <x v="2"/>
    <s v="LC0"/>
    <x v="5"/>
    <x v="1"/>
    <s v="Tulud ja tuludest sõltuvad kulud"/>
    <x v="1"/>
    <x v="1"/>
    <x v="3"/>
    <x v="3"/>
    <x v="2"/>
    <x v="2"/>
    <s v="9LC0-MF00-08122LAEV"/>
    <s v="Parvlaeva soetamine-MF"/>
    <s v="None"/>
    <s v="None"/>
    <x v="8"/>
    <x v="8"/>
    <s v="ELMV02"/>
    <s v="Meremajanduse konkurentsivõime tõstmine"/>
    <s v="ELMV"/>
    <x v="0"/>
    <s v="EL"/>
    <x v="0"/>
    <n v="9.9999997473787516E-5"/>
  </r>
  <r>
    <s v="2025"/>
    <x v="2"/>
    <s v="LC0"/>
    <x v="5"/>
    <x v="1"/>
    <s v="Tulud ja tuludest sõltuvad kulud"/>
    <x v="1"/>
    <x v="1"/>
    <x v="3"/>
    <x v="3"/>
    <x v="2"/>
    <x v="2"/>
    <s v="9LC0-RR20-05123-MFL"/>
    <s v="Multifunktsionaalne laev"/>
    <s v="None"/>
    <s v="None"/>
    <x v="8"/>
    <x v="8"/>
    <s v="ELMV02"/>
    <s v="Meremajanduse konkurentsivõime tõstmine"/>
    <s v="ELMV"/>
    <x v="0"/>
    <s v="EL"/>
    <x v="0"/>
    <n v="-107800"/>
  </r>
  <r>
    <s v="2025"/>
    <x v="2"/>
    <s v="LA0"/>
    <x v="0"/>
    <x v="0"/>
    <s v="Kindlaksmääratud vahendid"/>
    <x v="1"/>
    <x v="1"/>
    <x v="3"/>
    <x v="3"/>
    <x v="25"/>
    <x v="25"/>
    <s v="None"/>
    <s v="None"/>
    <s v="None"/>
    <s v="None"/>
    <x v="25"/>
    <x v="25"/>
    <s v="ELTL01"/>
    <s v="Transpordi konkurentsivõime"/>
    <s v="ELTL"/>
    <x v="1"/>
    <s v="EL"/>
    <x v="0"/>
    <n v="-3617.2374"/>
  </r>
  <r>
    <s v="2025"/>
    <x v="2"/>
    <s v="LA0"/>
    <x v="0"/>
    <x v="2"/>
    <s v="Arvestuslikud vahendid"/>
    <x v="3"/>
    <x v="3"/>
    <x v="7"/>
    <x v="7"/>
    <x v="1"/>
    <x v="1"/>
    <s v="None"/>
    <s v="None"/>
    <s v="None"/>
    <s v="None"/>
    <x v="26"/>
    <x v="26"/>
    <s v="XX0100"/>
    <s v="XX Meede"/>
    <s v="XX01"/>
    <x v="6"/>
    <s v="XX"/>
    <x v="2"/>
    <n v="-134860"/>
  </r>
  <r>
    <s v="2025"/>
    <x v="2"/>
    <s v="LC0"/>
    <x v="5"/>
    <x v="1"/>
    <s v="Tulud ja tuludest sõltuvad kulud"/>
    <x v="2"/>
    <x v="2"/>
    <x v="6"/>
    <x v="6"/>
    <x v="2"/>
    <x v="2"/>
    <s v="9LC0-MF00-08122LAEV"/>
    <s v="Parvlaeva soetamine-MF"/>
    <s v="None"/>
    <s v="None"/>
    <x v="8"/>
    <x v="8"/>
    <s v="ELMV02"/>
    <s v="Meremajanduse konkurentsivõime tõstmine"/>
    <s v="ELMV"/>
    <x v="0"/>
    <s v="EL"/>
    <x v="0"/>
    <n v="9.999983012676239E-5"/>
  </r>
  <r>
    <s v="2025"/>
    <x v="2"/>
    <s v="LC0"/>
    <x v="5"/>
    <x v="1"/>
    <s v="Tulud ja tuludest sõltuvad kulud"/>
    <x v="2"/>
    <x v="2"/>
    <x v="6"/>
    <x v="6"/>
    <x v="2"/>
    <x v="2"/>
    <s v="9LC0-RR20-05123-MFL"/>
    <s v="Multifunktsionaalne laev"/>
    <s v="None"/>
    <s v="None"/>
    <x v="8"/>
    <x v="8"/>
    <s v="ELMV02"/>
    <s v="Meremajanduse konkurentsivõime tõstmine"/>
    <s v="ELMV"/>
    <x v="0"/>
    <s v="EL"/>
    <x v="0"/>
    <n v="7887440.0000999998"/>
  </r>
  <r>
    <s v="2025"/>
    <x v="2"/>
    <s v="L10"/>
    <x v="1"/>
    <x v="1"/>
    <s v="Tulud ja tuludest sõltuvad kulud"/>
    <x v="1"/>
    <x v="1"/>
    <x v="2"/>
    <x v="2"/>
    <x v="28"/>
    <x v="28"/>
    <s v="9L10-MU14-RB-CEF11"/>
    <s v="Rail Baltic 1435 mm raudtee arendamine Eestis CEF XI rahastus"/>
    <s v="None"/>
    <s v="None"/>
    <x v="10"/>
    <x v="10"/>
    <s v="ELTL01"/>
    <s v="Transpordi konkurentsivõime"/>
    <s v="ELTL"/>
    <x v="1"/>
    <s v="EL"/>
    <x v="0"/>
    <n v="-37642835.999799997"/>
  </r>
  <r>
    <s v="2025"/>
    <x v="2"/>
    <s v="L10"/>
    <x v="1"/>
    <x v="1"/>
    <s v="Tulud ja tuludest sõltuvad kulud"/>
    <x v="3"/>
    <x v="3"/>
    <x v="8"/>
    <x v="8"/>
    <x v="2"/>
    <x v="2"/>
    <s v="9L10-MU00-EPBD-CA-VI"/>
    <s v="Ehitiste energiatõhusus CA-VI"/>
    <s v="None"/>
    <s v="None"/>
    <x v="26"/>
    <x v="26"/>
    <s v="XX0100"/>
    <s v="XX Meede"/>
    <s v="XX01"/>
    <x v="6"/>
    <s v="XX"/>
    <x v="2"/>
    <n v="1.0000000020227162E-4"/>
  </r>
  <r>
    <s v="2025"/>
    <x v="3"/>
    <s v="LC0"/>
    <x v="5"/>
    <x v="0"/>
    <s v="Kindlaksmääratud vahendid"/>
    <x v="0"/>
    <x v="0"/>
    <x v="0"/>
    <x v="0"/>
    <x v="4"/>
    <x v="4"/>
    <s v="None"/>
    <s v="None"/>
    <s v="None"/>
    <s v="None"/>
    <x v="0"/>
    <x v="0"/>
    <s v="ELMV00"/>
    <s v="ELMV Meede"/>
    <s v="ELMV"/>
    <x v="0"/>
    <s v="EL"/>
    <x v="0"/>
    <n v="500000.00010000012"/>
  </r>
  <r>
    <s v="2025"/>
    <x v="3"/>
    <s v="LC0"/>
    <x v="5"/>
    <x v="0"/>
    <s v="Kindlaksmääratud vahendid"/>
    <x v="0"/>
    <x v="0"/>
    <x v="0"/>
    <x v="0"/>
    <x v="6"/>
    <x v="6"/>
    <s v="None"/>
    <s v="None"/>
    <s v="None"/>
    <s v="None"/>
    <x v="0"/>
    <x v="0"/>
    <s v="ELMV00"/>
    <s v="ELMV Meede"/>
    <s v="ELMV"/>
    <x v="0"/>
    <s v="EL"/>
    <x v="0"/>
    <n v="4500000.0000999998"/>
  </r>
  <r>
    <s v="2025"/>
    <x v="3"/>
    <s v="LB0"/>
    <x v="4"/>
    <x v="0"/>
    <s v="Kindlaksmääratud vahendid"/>
    <x v="1"/>
    <x v="1"/>
    <x v="3"/>
    <x v="3"/>
    <x v="2"/>
    <x v="2"/>
    <s v="None"/>
    <s v="None"/>
    <s v="None"/>
    <s v="None"/>
    <x v="9"/>
    <x v="9"/>
    <s v="KLEM03"/>
    <s v="Maapõueressursside uurimine ja kasutamine"/>
    <s v="KLEM"/>
    <x v="3"/>
    <s v="KL"/>
    <x v="1"/>
    <n v="771000.00009999995"/>
  </r>
  <r>
    <s v="2025"/>
    <x v="3"/>
    <s v="LB0"/>
    <x v="4"/>
    <x v="0"/>
    <s v="Kindlaksmääratud vahendid"/>
    <x v="1"/>
    <x v="1"/>
    <x v="1"/>
    <x v="1"/>
    <x v="2"/>
    <x v="2"/>
    <s v="None"/>
    <s v="None"/>
    <s v="None"/>
    <s v="None"/>
    <x v="9"/>
    <x v="9"/>
    <s v="KLEM03"/>
    <s v="Maapõueressursside uurimine ja kasutamine"/>
    <s v="KLEM"/>
    <x v="3"/>
    <s v="KL"/>
    <x v="1"/>
    <n v="191000.0001"/>
  </r>
  <r>
    <s v="2025"/>
    <x v="3"/>
    <s v="LA0"/>
    <x v="0"/>
    <x v="0"/>
    <s v="Kindlaksmääratud vahendid"/>
    <x v="1"/>
    <x v="1"/>
    <x v="3"/>
    <x v="3"/>
    <x v="15"/>
    <x v="15"/>
    <s v="None"/>
    <s v="None"/>
    <s v="None"/>
    <s v="None"/>
    <x v="8"/>
    <x v="8"/>
    <s v="ELMV02"/>
    <s v="Meremajanduse konkurentsivõime tõstmine"/>
    <s v="ELMV"/>
    <x v="0"/>
    <s v="EL"/>
    <x v="0"/>
    <n v="9.999983012676239E-5"/>
  </r>
  <r>
    <s v="2025"/>
    <x v="3"/>
    <s v="LA0"/>
    <x v="0"/>
    <x v="0"/>
    <s v="Kindlaksmääratud vahendid"/>
    <x v="1"/>
    <x v="1"/>
    <x v="3"/>
    <x v="3"/>
    <x v="2"/>
    <x v="2"/>
    <s v="None"/>
    <s v="None"/>
    <s v="None"/>
    <s v="None"/>
    <x v="2"/>
    <x v="2"/>
    <s v="ELTL01"/>
    <s v="Transpordi konkurentsivõime"/>
    <s v="ELTL"/>
    <x v="1"/>
    <s v="EL"/>
    <x v="0"/>
    <n v="-1851725.2033939944"/>
  </r>
  <r>
    <s v="2025"/>
    <x v="3"/>
    <s v="LA0"/>
    <x v="0"/>
    <x v="0"/>
    <s v="Kindlaksmääratud vahendid"/>
    <x v="1"/>
    <x v="1"/>
    <x v="3"/>
    <x v="3"/>
    <x v="2"/>
    <x v="2"/>
    <s v="None"/>
    <s v="None"/>
    <s v="None"/>
    <s v="None"/>
    <x v="8"/>
    <x v="8"/>
    <s v="ELMV02"/>
    <s v="Meremajanduse konkurentsivõime tõstmine"/>
    <s v="ELMV"/>
    <x v="0"/>
    <s v="EL"/>
    <x v="0"/>
    <n v="16307.579379999985"/>
  </r>
  <r>
    <s v="2025"/>
    <x v="3"/>
    <s v="LA0"/>
    <x v="0"/>
    <x v="0"/>
    <s v="Kindlaksmääratud vahendid"/>
    <x v="1"/>
    <x v="1"/>
    <x v="3"/>
    <x v="3"/>
    <x v="2"/>
    <x v="2"/>
    <s v="None"/>
    <s v="None"/>
    <s v="LA0-LOP-4000"/>
    <s v="None"/>
    <x v="25"/>
    <x v="25"/>
    <s v="ELTL01"/>
    <s v="Transpordi konkurentsivõime"/>
    <s v="ELTL"/>
    <x v="1"/>
    <s v="EL"/>
    <x v="0"/>
    <n v="-167875"/>
  </r>
  <r>
    <s v="2025"/>
    <x v="3"/>
    <s v="LA0"/>
    <x v="0"/>
    <x v="0"/>
    <s v="Kindlaksmääratud vahendid"/>
    <x v="1"/>
    <x v="1"/>
    <x v="3"/>
    <x v="3"/>
    <x v="2"/>
    <x v="2"/>
    <s v="None"/>
    <s v="None"/>
    <s v="LA0-KOOL-MEESKOND"/>
    <s v="III motivatsiooniüritused, meeskond"/>
    <x v="25"/>
    <x v="25"/>
    <s v="ELTL01"/>
    <s v="Transpordi konkurentsivõime"/>
    <s v="ELTL"/>
    <x v="1"/>
    <s v="EL"/>
    <x v="0"/>
    <n v="13760.030362000001"/>
  </r>
  <r>
    <s v="2025"/>
    <x v="3"/>
    <s v="LA0"/>
    <x v="0"/>
    <x v="0"/>
    <s v="Kindlaksmääratud vahendid"/>
    <x v="1"/>
    <x v="1"/>
    <x v="3"/>
    <x v="3"/>
    <x v="2"/>
    <x v="2"/>
    <s v="None"/>
    <s v="None"/>
    <s v="LA0-KOOL-MEESKOND"/>
    <s v="III motivatsiooniüritused, meeskond"/>
    <x v="2"/>
    <x v="2"/>
    <s v="ELTL01"/>
    <s v="Transpordi konkurentsivõime"/>
    <s v="ELTL"/>
    <x v="1"/>
    <s v="EL"/>
    <x v="0"/>
    <n v="32380.830530000003"/>
  </r>
  <r>
    <s v="2025"/>
    <x v="3"/>
    <s v="LA0"/>
    <x v="0"/>
    <x v="0"/>
    <s v="Kindlaksmääratud vahendid"/>
    <x v="1"/>
    <x v="1"/>
    <x v="3"/>
    <x v="3"/>
    <x v="2"/>
    <x v="2"/>
    <s v="None"/>
    <s v="None"/>
    <s v="LA0-KOOL-MEESKOND"/>
    <s v="III motivatsiooniüritused, meeskond"/>
    <x v="8"/>
    <x v="8"/>
    <s v="ELMV02"/>
    <s v="Meremajanduse konkurentsivõime tõstmine"/>
    <s v="ELMV"/>
    <x v="0"/>
    <s v="EL"/>
    <x v="0"/>
    <n v="5129.1401080000005"/>
  </r>
  <r>
    <s v="2025"/>
    <x v="3"/>
    <s v="LA0"/>
    <x v="0"/>
    <x v="0"/>
    <s v="Kindlaksmääratud vahendid"/>
    <x v="1"/>
    <x v="1"/>
    <x v="3"/>
    <x v="3"/>
    <x v="2"/>
    <x v="2"/>
    <s v="None"/>
    <s v="None"/>
    <s v="LA0-KOOL-II-ARENG"/>
    <s v="II keskne arengu koolitus,arenguprogr"/>
    <x v="2"/>
    <x v="2"/>
    <s v="ELTL01"/>
    <s v="Transpordi konkurentsivõime"/>
    <s v="ELTL"/>
    <x v="1"/>
    <s v="EL"/>
    <x v="0"/>
    <n v="-16263.519908999999"/>
  </r>
  <r>
    <s v="2025"/>
    <x v="3"/>
    <s v="LA0"/>
    <x v="0"/>
    <x v="0"/>
    <s v="Kindlaksmääratud vahendid"/>
    <x v="1"/>
    <x v="1"/>
    <x v="3"/>
    <x v="3"/>
    <x v="2"/>
    <x v="2"/>
    <s v="None"/>
    <s v="None"/>
    <s v="LA0-KOOL-II-ARENG"/>
    <s v="II keskne arengu koolitus,arenguprogr"/>
    <x v="8"/>
    <x v="8"/>
    <s v="ELMV02"/>
    <s v="Meremajanduse konkurentsivõime tõstmine"/>
    <s v="ELMV"/>
    <x v="0"/>
    <s v="EL"/>
    <x v="0"/>
    <n v="-357.43999799999978"/>
  </r>
  <r>
    <s v="2025"/>
    <x v="3"/>
    <s v="LA0"/>
    <x v="0"/>
    <x v="0"/>
    <s v="Kindlaksmääratud vahendid"/>
    <x v="1"/>
    <x v="1"/>
    <x v="3"/>
    <x v="3"/>
    <x v="2"/>
    <x v="2"/>
    <s v="None"/>
    <s v="None"/>
    <s v="LA0-KOOL-I-KVALIF"/>
    <s v="I kriitiline koolitus,kvalifikatsiooni k"/>
    <x v="25"/>
    <x v="25"/>
    <s v="ELTL01"/>
    <s v="Transpordi konkurentsivõime"/>
    <s v="ELTL"/>
    <x v="1"/>
    <s v="EL"/>
    <x v="0"/>
    <n v="46448.111676999994"/>
  </r>
  <r>
    <s v="2025"/>
    <x v="3"/>
    <s v="LA0"/>
    <x v="0"/>
    <x v="0"/>
    <s v="Kindlaksmääratud vahendid"/>
    <x v="1"/>
    <x v="1"/>
    <x v="3"/>
    <x v="3"/>
    <x v="2"/>
    <x v="2"/>
    <s v="None"/>
    <s v="None"/>
    <s v="LA0-KOOL-I-KVALIF"/>
    <s v="I kriitiline koolitus,kvalifikatsiooni k"/>
    <x v="2"/>
    <x v="2"/>
    <s v="ELTL01"/>
    <s v="Transpordi konkurentsivõime"/>
    <s v="ELTL"/>
    <x v="1"/>
    <s v="EL"/>
    <x v="0"/>
    <n v="46583.431601000004"/>
  </r>
  <r>
    <s v="2025"/>
    <x v="3"/>
    <s v="LA0"/>
    <x v="0"/>
    <x v="0"/>
    <s v="Kindlaksmääratud vahendid"/>
    <x v="1"/>
    <x v="1"/>
    <x v="3"/>
    <x v="3"/>
    <x v="2"/>
    <x v="2"/>
    <s v="None"/>
    <s v="None"/>
    <s v="LA0-KOOL-I-KVALIF"/>
    <s v="I kriitiline koolitus,kvalifikatsiooni k"/>
    <x v="8"/>
    <x v="8"/>
    <s v="ELMV02"/>
    <s v="Meremajanduse konkurentsivõime tõstmine"/>
    <s v="ELMV"/>
    <x v="0"/>
    <s v="EL"/>
    <x v="0"/>
    <n v="17031.460822000001"/>
  </r>
  <r>
    <s v="2025"/>
    <x v="3"/>
    <s v="LA0"/>
    <x v="0"/>
    <x v="0"/>
    <s v="Kindlaksmääratud vahendid"/>
    <x v="1"/>
    <x v="1"/>
    <x v="1"/>
    <x v="1"/>
    <x v="2"/>
    <x v="2"/>
    <s v="None"/>
    <s v="None"/>
    <s v="None"/>
    <s v="None"/>
    <x v="25"/>
    <x v="25"/>
    <s v="ELTL01"/>
    <s v="Transpordi konkurentsivõime"/>
    <s v="ELTL"/>
    <x v="1"/>
    <s v="EL"/>
    <x v="0"/>
    <n v="-2445376.5251440015"/>
  </r>
  <r>
    <s v="2025"/>
    <x v="3"/>
    <s v="LA0"/>
    <x v="0"/>
    <x v="0"/>
    <s v="Kindlaksmääratud vahendid"/>
    <x v="1"/>
    <x v="1"/>
    <x v="1"/>
    <x v="1"/>
    <x v="2"/>
    <x v="2"/>
    <s v="None"/>
    <s v="None"/>
    <s v="None"/>
    <s v="None"/>
    <x v="2"/>
    <x v="2"/>
    <s v="ELTL01"/>
    <s v="Transpordi konkurentsivõime"/>
    <s v="ELTL"/>
    <x v="1"/>
    <s v="EL"/>
    <x v="0"/>
    <n v="2993027.2236379986"/>
  </r>
  <r>
    <s v="2025"/>
    <x v="3"/>
    <s v="LA0"/>
    <x v="0"/>
    <x v="0"/>
    <s v="Kindlaksmääratud vahendid"/>
    <x v="1"/>
    <x v="1"/>
    <x v="1"/>
    <x v="1"/>
    <x v="2"/>
    <x v="2"/>
    <s v="9LA0-MU14-NAPCORE"/>
    <s v="National Access Point Coordination"/>
    <s v="None"/>
    <s v="None"/>
    <x v="2"/>
    <x v="2"/>
    <s v="ELTL01"/>
    <s v="Transpordi konkurentsivõime"/>
    <s v="ELTL"/>
    <x v="1"/>
    <s v="EL"/>
    <x v="0"/>
    <n v="24833.000100000001"/>
  </r>
  <r>
    <s v="2025"/>
    <x v="3"/>
    <s v="LA0"/>
    <x v="0"/>
    <x v="0"/>
    <s v="Kindlaksmääratud vahendid"/>
    <x v="1"/>
    <x v="1"/>
    <x v="2"/>
    <x v="2"/>
    <x v="9"/>
    <x v="9"/>
    <s v="None"/>
    <s v="None"/>
    <s v="None"/>
    <s v="None"/>
    <x v="25"/>
    <x v="25"/>
    <s v="ELTL01"/>
    <s v="Transpordi konkurentsivõime"/>
    <s v="ELTL"/>
    <x v="1"/>
    <s v="EL"/>
    <x v="0"/>
    <n v="4500.0001000000002"/>
  </r>
  <r>
    <s v="2025"/>
    <x v="3"/>
    <s v="LA0"/>
    <x v="0"/>
    <x v="0"/>
    <s v="Kindlaksmääratud vahendid"/>
    <x v="0"/>
    <x v="0"/>
    <x v="0"/>
    <x v="0"/>
    <x v="18"/>
    <x v="18"/>
    <s v="None"/>
    <s v="None"/>
    <s v="None"/>
    <s v="None"/>
    <x v="1"/>
    <x v="1"/>
    <s v="ELTL00"/>
    <s v="ELTL Meede"/>
    <s v="ELTL"/>
    <x v="1"/>
    <s v="EL"/>
    <x v="0"/>
    <n v="-2740000"/>
  </r>
  <r>
    <s v="2025"/>
    <x v="3"/>
    <s v="LA0"/>
    <x v="0"/>
    <x v="0"/>
    <s v="Kindlaksmääratud vahendid"/>
    <x v="0"/>
    <x v="0"/>
    <x v="0"/>
    <x v="0"/>
    <x v="10"/>
    <x v="10"/>
    <s v="None"/>
    <s v="None"/>
    <s v="None"/>
    <s v="None"/>
    <x v="1"/>
    <x v="1"/>
    <s v="ELTL00"/>
    <s v="ELTL Meede"/>
    <s v="ELTL"/>
    <x v="1"/>
    <s v="EL"/>
    <x v="0"/>
    <n v="132400.0001"/>
  </r>
  <r>
    <s v="2025"/>
    <x v="3"/>
    <s v="L90"/>
    <x v="3"/>
    <x v="0"/>
    <s v="Kindlaksmääratud vahendid"/>
    <x v="1"/>
    <x v="1"/>
    <x v="3"/>
    <x v="3"/>
    <x v="2"/>
    <x v="2"/>
    <s v="None"/>
    <s v="None"/>
    <s v="None"/>
    <s v="None"/>
    <x v="7"/>
    <x v="7"/>
    <s v="KLEK03"/>
    <s v="Toetavad programmi tegevused"/>
    <s v="KLEK"/>
    <x v="4"/>
    <s v="KL"/>
    <x v="1"/>
    <n v="-62669.999699999993"/>
  </r>
  <r>
    <s v="2025"/>
    <x v="3"/>
    <s v="L90"/>
    <x v="3"/>
    <x v="0"/>
    <s v="Kindlaksmääratud vahendid"/>
    <x v="1"/>
    <x v="1"/>
    <x v="3"/>
    <x v="3"/>
    <x v="2"/>
    <x v="2"/>
    <s v="None"/>
    <s v="None"/>
    <s v="L90-RTE-JAAT"/>
    <s v="Jäätmete projekt  RTE (reaalajamajandu"/>
    <x v="7"/>
    <x v="7"/>
    <s v="KLEK03"/>
    <s v="Toetavad programmi tegevused"/>
    <s v="KLEK"/>
    <x v="4"/>
    <s v="KL"/>
    <x v="1"/>
    <n v="-47000"/>
  </r>
  <r>
    <s v="2025"/>
    <x v="3"/>
    <s v="L90"/>
    <x v="3"/>
    <x v="0"/>
    <s v="Kindlaksmääratud vahendid"/>
    <x v="0"/>
    <x v="0"/>
    <x v="0"/>
    <x v="0"/>
    <x v="10"/>
    <x v="10"/>
    <s v="None"/>
    <s v="None"/>
    <s v="None"/>
    <s v="None"/>
    <x v="26"/>
    <x v="26"/>
    <s v="XX0100"/>
    <s v="XX Meede"/>
    <s v="XX01"/>
    <x v="6"/>
    <s v="XX"/>
    <x v="2"/>
    <n v="48600.000099999997"/>
  </r>
  <r>
    <s v="2025"/>
    <x v="3"/>
    <s v="L90"/>
    <x v="3"/>
    <x v="0"/>
    <s v="Kindlaksmääratud vahendid"/>
    <x v="0"/>
    <x v="0"/>
    <x v="0"/>
    <x v="0"/>
    <x v="10"/>
    <x v="10"/>
    <s v="None"/>
    <s v="None"/>
    <s v="L90-EHR-BUILDEST-PV"/>
    <s v="IP Life BuildEST projekt PÕHIVARA"/>
    <x v="26"/>
    <x v="26"/>
    <s v="XX0100"/>
    <s v="XX Meede"/>
    <s v="XX01"/>
    <x v="6"/>
    <s v="XX"/>
    <x v="2"/>
    <n v="-100000"/>
  </r>
  <r>
    <s v="2025"/>
    <x v="3"/>
    <s v="L70"/>
    <x v="2"/>
    <x v="0"/>
    <s v="Kindlaksmääratud vahendid"/>
    <x v="1"/>
    <x v="1"/>
    <x v="4"/>
    <x v="4"/>
    <x v="2"/>
    <x v="2"/>
    <s v="None"/>
    <s v="None"/>
    <s v="None"/>
    <s v="None"/>
    <x v="5"/>
    <x v="5"/>
    <s v="KLEM04"/>
    <s v="Õhukvaliteedi parendamine"/>
    <s v="KLEM"/>
    <x v="3"/>
    <s v="KL"/>
    <x v="1"/>
    <n v="-842.50155300472591"/>
  </r>
  <r>
    <s v="2025"/>
    <x v="3"/>
    <s v="L70"/>
    <x v="2"/>
    <x v="0"/>
    <s v="Kindlaksmääratud vahendid"/>
    <x v="1"/>
    <x v="1"/>
    <x v="4"/>
    <x v="4"/>
    <x v="2"/>
    <x v="2"/>
    <s v="None"/>
    <s v="None"/>
    <s v="None"/>
    <s v="None"/>
    <x v="9"/>
    <x v="9"/>
    <s v="KLEM03"/>
    <s v="Maapõueressursside uurimine ja kasutamine"/>
    <s v="KLEM"/>
    <x v="3"/>
    <s v="KL"/>
    <x v="1"/>
    <n v="-869.05604321404439"/>
  </r>
  <r>
    <s v="2025"/>
    <x v="3"/>
    <s v="L70"/>
    <x v="2"/>
    <x v="0"/>
    <s v="Kindlaksmääratud vahendid"/>
    <x v="1"/>
    <x v="1"/>
    <x v="4"/>
    <x v="4"/>
    <x v="2"/>
    <x v="2"/>
    <s v="None"/>
    <s v="None"/>
    <s v="None"/>
    <s v="None"/>
    <x v="11"/>
    <x v="11"/>
    <s v="KLEK02"/>
    <s v="Keskkonnakorraldus ja kiirgusohutus"/>
    <s v="KLEK"/>
    <x v="4"/>
    <s v="KL"/>
    <x v="1"/>
    <n v="-642.13585415259945"/>
  </r>
  <r>
    <s v="2025"/>
    <x v="3"/>
    <s v="L70"/>
    <x v="2"/>
    <x v="0"/>
    <s v="Kindlaksmääratud vahendid"/>
    <x v="1"/>
    <x v="1"/>
    <x v="4"/>
    <x v="4"/>
    <x v="2"/>
    <x v="2"/>
    <s v="None"/>
    <s v="None"/>
    <s v="None"/>
    <s v="None"/>
    <x v="18"/>
    <x v="18"/>
    <s v="KLEK02"/>
    <s v="Keskkonnakorraldus ja kiirgusohutus"/>
    <s v="KLEK"/>
    <x v="4"/>
    <s v="KL"/>
    <x v="1"/>
    <n v="-2150.9137069547596"/>
  </r>
  <r>
    <s v="2025"/>
    <x v="3"/>
    <s v="L70"/>
    <x v="2"/>
    <x v="0"/>
    <s v="Kindlaksmääratud vahendid"/>
    <x v="1"/>
    <x v="1"/>
    <x v="4"/>
    <x v="4"/>
    <x v="2"/>
    <x v="2"/>
    <s v="None"/>
    <s v="None"/>
    <s v="None"/>
    <s v="None"/>
    <x v="16"/>
    <x v="16"/>
    <s v="KLEK01"/>
    <s v="Eluslooduse kaitse ja kasutus"/>
    <s v="KLEK"/>
    <x v="4"/>
    <s v="KL"/>
    <x v="1"/>
    <n v="-3676.5898717083046"/>
  </r>
  <r>
    <s v="2025"/>
    <x v="3"/>
    <s v="L70"/>
    <x v="2"/>
    <x v="0"/>
    <s v="Kindlaksmääratud vahendid"/>
    <x v="1"/>
    <x v="1"/>
    <x v="4"/>
    <x v="4"/>
    <x v="2"/>
    <x v="2"/>
    <s v="None"/>
    <s v="None"/>
    <s v="None"/>
    <s v="None"/>
    <x v="4"/>
    <x v="4"/>
    <s v="ELMV01"/>
    <s v="Merekeskkonna ja vee kaitse ning kasutus"/>
    <s v="ELMV"/>
    <x v="0"/>
    <s v="EL"/>
    <x v="0"/>
    <n v="-1496.7076299797432"/>
  </r>
  <r>
    <s v="2025"/>
    <x v="3"/>
    <s v="L70"/>
    <x v="2"/>
    <x v="0"/>
    <s v="Kindlaksmääratud vahendid"/>
    <x v="1"/>
    <x v="1"/>
    <x v="4"/>
    <x v="4"/>
    <x v="2"/>
    <x v="2"/>
    <s v="None"/>
    <s v="None"/>
    <s v="None"/>
    <s v="None"/>
    <x v="6"/>
    <x v="6"/>
    <s v="ELMV01"/>
    <s v="Merekeskkonna ja vee kaitse ning kasutus"/>
    <s v="ELMV"/>
    <x v="0"/>
    <s v="EL"/>
    <x v="0"/>
    <n v="-277.61512491559751"/>
  </r>
  <r>
    <s v="2025"/>
    <x v="3"/>
    <s v="L70"/>
    <x v="2"/>
    <x v="0"/>
    <s v="Kindlaksmääratud vahendid"/>
    <x v="1"/>
    <x v="1"/>
    <x v="4"/>
    <x v="4"/>
    <x v="2"/>
    <x v="2"/>
    <s v="None"/>
    <s v="None"/>
    <s v="None"/>
    <s v="None"/>
    <x v="12"/>
    <x v="12"/>
    <s v="ELER03"/>
    <s v="Ringmajanduse poliitika"/>
    <s v="ELER"/>
    <x v="2"/>
    <s v="EL"/>
    <x v="0"/>
    <n v="-1646.3783929777178"/>
  </r>
  <r>
    <s v="2025"/>
    <x v="3"/>
    <s v="L70"/>
    <x v="2"/>
    <x v="0"/>
    <s v="Kindlaksmääratud vahendid"/>
    <x v="1"/>
    <x v="1"/>
    <x v="3"/>
    <x v="3"/>
    <x v="25"/>
    <x v="25"/>
    <s v="None"/>
    <s v="None"/>
    <s v="None"/>
    <s v="None"/>
    <x v="19"/>
    <x v="19"/>
    <s v="KLRK01"/>
    <s v="Kliimaeesmärkide elluviimine ja ilmainfo tagamine ning rohereformi ja keskkonnateadlikkuse suunamine"/>
    <s v="KLRK"/>
    <x v="5"/>
    <s v="KL"/>
    <x v="1"/>
    <n v="10604.835190877984"/>
  </r>
  <r>
    <s v="2025"/>
    <x v="3"/>
    <s v="L70"/>
    <x v="2"/>
    <x v="0"/>
    <s v="Kindlaksmääratud vahendid"/>
    <x v="1"/>
    <x v="1"/>
    <x v="3"/>
    <x v="3"/>
    <x v="25"/>
    <x v="25"/>
    <s v="None"/>
    <s v="None"/>
    <s v="None"/>
    <s v="None"/>
    <x v="5"/>
    <x v="5"/>
    <s v="KLEM04"/>
    <s v="Õhukvaliteedi parendamine"/>
    <s v="KLEM"/>
    <x v="3"/>
    <s v="KL"/>
    <x v="1"/>
    <n v="-2130.7729716171234"/>
  </r>
  <r>
    <s v="2025"/>
    <x v="3"/>
    <s v="L70"/>
    <x v="2"/>
    <x v="0"/>
    <s v="Kindlaksmääratud vahendid"/>
    <x v="1"/>
    <x v="1"/>
    <x v="3"/>
    <x v="3"/>
    <x v="25"/>
    <x v="25"/>
    <s v="None"/>
    <s v="None"/>
    <s v="None"/>
    <s v="None"/>
    <x v="9"/>
    <x v="9"/>
    <s v="KLEM03"/>
    <s v="Maapõueressursside uurimine ja kasutamine"/>
    <s v="KLEM"/>
    <x v="3"/>
    <s v="KL"/>
    <x v="1"/>
    <n v="-27535.763376465766"/>
  </r>
  <r>
    <s v="2025"/>
    <x v="3"/>
    <s v="L70"/>
    <x v="2"/>
    <x v="0"/>
    <s v="Kindlaksmääratud vahendid"/>
    <x v="1"/>
    <x v="1"/>
    <x v="3"/>
    <x v="3"/>
    <x v="25"/>
    <x v="25"/>
    <s v="None"/>
    <s v="None"/>
    <s v="None"/>
    <s v="None"/>
    <x v="18"/>
    <x v="18"/>
    <s v="KLEK02"/>
    <s v="Keskkonnakorraldus ja kiirgusohutus"/>
    <s v="KLEK"/>
    <x v="4"/>
    <s v="KL"/>
    <x v="1"/>
    <n v="-83780.152986498593"/>
  </r>
  <r>
    <s v="2025"/>
    <x v="3"/>
    <s v="L70"/>
    <x v="2"/>
    <x v="0"/>
    <s v="Kindlaksmääratud vahendid"/>
    <x v="1"/>
    <x v="1"/>
    <x v="3"/>
    <x v="3"/>
    <x v="25"/>
    <x v="25"/>
    <s v="None"/>
    <s v="None"/>
    <s v="None"/>
    <s v="None"/>
    <x v="16"/>
    <x v="16"/>
    <s v="KLEK01"/>
    <s v="Eluslooduse kaitse ja kasutus"/>
    <s v="KLEK"/>
    <x v="4"/>
    <s v="KL"/>
    <x v="1"/>
    <n v="-84158.609623550161"/>
  </r>
  <r>
    <s v="2025"/>
    <x v="3"/>
    <s v="L70"/>
    <x v="2"/>
    <x v="0"/>
    <s v="Kindlaksmääratud vahendid"/>
    <x v="1"/>
    <x v="1"/>
    <x v="3"/>
    <x v="3"/>
    <x v="25"/>
    <x v="25"/>
    <s v="None"/>
    <s v="None"/>
    <s v="None"/>
    <s v="None"/>
    <x v="22"/>
    <x v="22"/>
    <s v="KLEK01"/>
    <s v="Eluslooduse kaitse ja kasutus"/>
    <s v="KLEK"/>
    <x v="4"/>
    <s v="KL"/>
    <x v="1"/>
    <n v="134509.58994340347"/>
  </r>
  <r>
    <s v="2025"/>
    <x v="3"/>
    <s v="L70"/>
    <x v="2"/>
    <x v="0"/>
    <s v="Kindlaksmääratud vahendid"/>
    <x v="1"/>
    <x v="1"/>
    <x v="3"/>
    <x v="3"/>
    <x v="25"/>
    <x v="25"/>
    <s v="None"/>
    <s v="None"/>
    <s v="None"/>
    <s v="None"/>
    <x v="4"/>
    <x v="4"/>
    <s v="ELMV01"/>
    <s v="Merekeskkonna ja vee kaitse ning kasutus"/>
    <s v="ELMV"/>
    <x v="0"/>
    <s v="EL"/>
    <x v="0"/>
    <n v="-5742.313100636693"/>
  </r>
  <r>
    <s v="2025"/>
    <x v="3"/>
    <s v="L70"/>
    <x v="2"/>
    <x v="0"/>
    <s v="Kindlaksmääratud vahendid"/>
    <x v="1"/>
    <x v="1"/>
    <x v="3"/>
    <x v="3"/>
    <x v="25"/>
    <x v="25"/>
    <s v="None"/>
    <s v="None"/>
    <s v="None"/>
    <s v="None"/>
    <x v="6"/>
    <x v="6"/>
    <s v="ELMV01"/>
    <s v="Merekeskkonna ja vee kaitse ning kasutus"/>
    <s v="ELMV"/>
    <x v="0"/>
    <s v="EL"/>
    <x v="0"/>
    <n v="-27082.093231054248"/>
  </r>
  <r>
    <s v="2025"/>
    <x v="3"/>
    <s v="L70"/>
    <x v="2"/>
    <x v="0"/>
    <s v="Kindlaksmääratud vahendid"/>
    <x v="1"/>
    <x v="1"/>
    <x v="3"/>
    <x v="3"/>
    <x v="25"/>
    <x v="25"/>
    <s v="None"/>
    <s v="None"/>
    <s v="None"/>
    <s v="None"/>
    <x v="12"/>
    <x v="12"/>
    <s v="ELER03"/>
    <s v="Ringmajanduse poliitika"/>
    <s v="ELER"/>
    <x v="2"/>
    <s v="EL"/>
    <x v="0"/>
    <n v="-20836.203704285668"/>
  </r>
  <r>
    <s v="2025"/>
    <x v="3"/>
    <s v="L70"/>
    <x v="2"/>
    <x v="0"/>
    <s v="Kindlaksmääratud vahendid"/>
    <x v="1"/>
    <x v="1"/>
    <x v="3"/>
    <x v="3"/>
    <x v="2"/>
    <x v="2"/>
    <s v="None"/>
    <s v="None"/>
    <s v="None"/>
    <s v="None"/>
    <x v="15"/>
    <x v="15"/>
    <s v="KLRK01"/>
    <s v="Kliimaeesmärkide elluviimine ja ilmainfo tagamine ning rohereformi ja keskkonnateadlikkuse suunamine"/>
    <s v="KLRK"/>
    <x v="5"/>
    <s v="KL"/>
    <x v="1"/>
    <n v="143039.28765260318"/>
  </r>
  <r>
    <s v="2025"/>
    <x v="3"/>
    <s v="L70"/>
    <x v="2"/>
    <x v="0"/>
    <s v="Kindlaksmääratud vahendid"/>
    <x v="1"/>
    <x v="1"/>
    <x v="3"/>
    <x v="3"/>
    <x v="2"/>
    <x v="2"/>
    <s v="None"/>
    <s v="None"/>
    <s v="None"/>
    <s v="None"/>
    <x v="5"/>
    <x v="5"/>
    <s v="KLEM04"/>
    <s v="Õhukvaliteedi parendamine"/>
    <s v="KLEM"/>
    <x v="3"/>
    <s v="KL"/>
    <x v="1"/>
    <n v="35508.33314189894"/>
  </r>
  <r>
    <s v="2025"/>
    <x v="3"/>
    <s v="L70"/>
    <x v="2"/>
    <x v="0"/>
    <s v="Kindlaksmääratud vahendid"/>
    <x v="1"/>
    <x v="1"/>
    <x v="3"/>
    <x v="3"/>
    <x v="2"/>
    <x v="2"/>
    <s v="None"/>
    <s v="None"/>
    <s v="None"/>
    <s v="None"/>
    <x v="9"/>
    <x v="9"/>
    <s v="KLEM03"/>
    <s v="Maapõueressursside uurimine ja kasutamine"/>
    <s v="KLEM"/>
    <x v="3"/>
    <s v="KL"/>
    <x v="1"/>
    <n v="23176.634365536098"/>
  </r>
  <r>
    <s v="2025"/>
    <x v="3"/>
    <s v="L70"/>
    <x v="2"/>
    <x v="0"/>
    <s v="Kindlaksmääratud vahendid"/>
    <x v="1"/>
    <x v="1"/>
    <x v="3"/>
    <x v="3"/>
    <x v="2"/>
    <x v="2"/>
    <s v="None"/>
    <s v="None"/>
    <s v="None"/>
    <s v="None"/>
    <x v="11"/>
    <x v="11"/>
    <s v="KLEK02"/>
    <s v="Keskkonnakorraldus ja kiirgusohutus"/>
    <s v="KLEK"/>
    <x v="4"/>
    <s v="KL"/>
    <x v="1"/>
    <n v="17742.197961367812"/>
  </r>
  <r>
    <s v="2025"/>
    <x v="3"/>
    <s v="L70"/>
    <x v="2"/>
    <x v="0"/>
    <s v="Kindlaksmääratud vahendid"/>
    <x v="1"/>
    <x v="1"/>
    <x v="3"/>
    <x v="3"/>
    <x v="2"/>
    <x v="2"/>
    <s v="None"/>
    <s v="None"/>
    <s v="None"/>
    <s v="None"/>
    <x v="16"/>
    <x v="16"/>
    <s v="KLEK01"/>
    <s v="Eluslooduse kaitse ja kasutus"/>
    <s v="KLEK"/>
    <x v="4"/>
    <s v="KL"/>
    <x v="1"/>
    <n v="128047.87502705294"/>
  </r>
  <r>
    <s v="2025"/>
    <x v="3"/>
    <s v="L70"/>
    <x v="2"/>
    <x v="0"/>
    <s v="Kindlaksmääratud vahendid"/>
    <x v="1"/>
    <x v="1"/>
    <x v="3"/>
    <x v="3"/>
    <x v="2"/>
    <x v="2"/>
    <s v="None"/>
    <s v="None"/>
    <s v="None"/>
    <s v="None"/>
    <x v="22"/>
    <x v="22"/>
    <s v="KLEK01"/>
    <s v="Eluslooduse kaitse ja kasutus"/>
    <s v="KLEK"/>
    <x v="4"/>
    <s v="KL"/>
    <x v="1"/>
    <n v="323516.46245096088"/>
  </r>
  <r>
    <s v="2025"/>
    <x v="3"/>
    <s v="L70"/>
    <x v="2"/>
    <x v="0"/>
    <s v="Kindlaksmääratud vahendid"/>
    <x v="1"/>
    <x v="1"/>
    <x v="3"/>
    <x v="3"/>
    <x v="2"/>
    <x v="2"/>
    <s v="None"/>
    <s v="None"/>
    <s v="None"/>
    <s v="None"/>
    <x v="4"/>
    <x v="4"/>
    <s v="ELMV01"/>
    <s v="Merekeskkonna ja vee kaitse ning kasutus"/>
    <s v="ELMV"/>
    <x v="0"/>
    <s v="EL"/>
    <x v="0"/>
    <n v="74475.148665062501"/>
  </r>
  <r>
    <s v="2025"/>
    <x v="3"/>
    <s v="L70"/>
    <x v="2"/>
    <x v="0"/>
    <s v="Kindlaksmääratud vahendid"/>
    <x v="1"/>
    <x v="1"/>
    <x v="3"/>
    <x v="3"/>
    <x v="2"/>
    <x v="2"/>
    <s v="None"/>
    <s v="None"/>
    <s v="None"/>
    <s v="None"/>
    <x v="12"/>
    <x v="12"/>
    <s v="ELER03"/>
    <s v="Ringmajanduse poliitika"/>
    <s v="ELER"/>
    <x v="2"/>
    <s v="EL"/>
    <x v="0"/>
    <n v="51025.095397319339"/>
  </r>
  <r>
    <s v="2025"/>
    <x v="3"/>
    <s v="L70"/>
    <x v="2"/>
    <x v="0"/>
    <s v="Kindlaksmääratud vahendid"/>
    <x v="1"/>
    <x v="1"/>
    <x v="3"/>
    <x v="3"/>
    <x v="2"/>
    <x v="2"/>
    <s v="None"/>
    <s v="None"/>
    <s v="L70-TULEMUSLIKKUS"/>
    <s v="Loodusväärtuste kaitse tulemuslikkuse"/>
    <x v="22"/>
    <x v="22"/>
    <s v="KLEK01"/>
    <s v="Eluslooduse kaitse ja kasutus"/>
    <s v="KLEK"/>
    <x v="4"/>
    <s v="KL"/>
    <x v="1"/>
    <n v="-45000"/>
  </r>
  <r>
    <s v="2025"/>
    <x v="3"/>
    <s v="L70"/>
    <x v="2"/>
    <x v="0"/>
    <s v="Kindlaksmääratud vahendid"/>
    <x v="1"/>
    <x v="1"/>
    <x v="3"/>
    <x v="3"/>
    <x v="2"/>
    <x v="2"/>
    <s v="None"/>
    <s v="None"/>
    <s v="L70-TAIMEKAHJUSTUS"/>
    <s v="Taimekahjustuste ekspertiisid"/>
    <x v="16"/>
    <x v="16"/>
    <s v="KLEK01"/>
    <s v="Eluslooduse kaitse ja kasutus"/>
    <s v="KLEK"/>
    <x v="4"/>
    <s v="KL"/>
    <x v="1"/>
    <n v="-1890"/>
  </r>
  <r>
    <s v="2025"/>
    <x v="3"/>
    <s v="L70"/>
    <x v="2"/>
    <x v="0"/>
    <s v="Kindlaksmääratud vahendid"/>
    <x v="1"/>
    <x v="1"/>
    <x v="3"/>
    <x v="3"/>
    <x v="2"/>
    <x v="2"/>
    <s v="None"/>
    <s v="None"/>
    <s v="L70-TAIMEKAHJUSTUS"/>
    <s v="Taimekahjustuste ekspertiisid"/>
    <x v="22"/>
    <x v="22"/>
    <s v="KLEK01"/>
    <s v="Eluslooduse kaitse ja kasutus"/>
    <s v="KLEK"/>
    <x v="4"/>
    <s v="KL"/>
    <x v="1"/>
    <n v="-1610"/>
  </r>
  <r>
    <s v="2025"/>
    <x v="3"/>
    <s v="L70"/>
    <x v="2"/>
    <x v="0"/>
    <s v="Kindlaksmääratud vahendid"/>
    <x v="1"/>
    <x v="1"/>
    <x v="3"/>
    <x v="3"/>
    <x v="2"/>
    <x v="2"/>
    <s v="None"/>
    <s v="None"/>
    <s v="L70-RTE-JAAT"/>
    <s v="Jäätmearuandluse mudel"/>
    <x v="15"/>
    <x v="15"/>
    <s v="KLRK01"/>
    <s v="Kliimaeesmärkide elluviimine ja ilmainfo tagamine ning rohereformi ja keskkonnateadlikkuse suunamine"/>
    <s v="KLRK"/>
    <x v="5"/>
    <s v="KL"/>
    <x v="1"/>
    <n v="177.93137719914426"/>
  </r>
  <r>
    <s v="2025"/>
    <x v="3"/>
    <s v="L70"/>
    <x v="2"/>
    <x v="0"/>
    <s v="Kindlaksmääratud vahendid"/>
    <x v="1"/>
    <x v="1"/>
    <x v="3"/>
    <x v="3"/>
    <x v="2"/>
    <x v="2"/>
    <s v="None"/>
    <s v="None"/>
    <s v="L70-RTE-JAAT"/>
    <s v="Jäätmearuandluse mudel"/>
    <x v="19"/>
    <x v="19"/>
    <s v="KLRK01"/>
    <s v="Kliimaeesmärkide elluviimine ja ilmainfo tagamine ning rohereformi ja keskkonnateadlikkuse suunamine"/>
    <s v="KLRK"/>
    <x v="5"/>
    <s v="KL"/>
    <x v="1"/>
    <n v="16.955146575006317"/>
  </r>
  <r>
    <s v="2025"/>
    <x v="3"/>
    <s v="L70"/>
    <x v="2"/>
    <x v="0"/>
    <s v="Kindlaksmääratud vahendid"/>
    <x v="1"/>
    <x v="1"/>
    <x v="3"/>
    <x v="3"/>
    <x v="2"/>
    <x v="2"/>
    <s v="None"/>
    <s v="None"/>
    <s v="L70-RTE-JAAT"/>
    <s v="Jäätmearuandluse mudel"/>
    <x v="5"/>
    <x v="5"/>
    <s v="KLEM04"/>
    <s v="Õhukvaliteedi parendamine"/>
    <s v="KLEM"/>
    <x v="3"/>
    <s v="KL"/>
    <x v="1"/>
    <n v="161.54940826674164"/>
  </r>
  <r>
    <s v="2025"/>
    <x v="3"/>
    <s v="L70"/>
    <x v="2"/>
    <x v="0"/>
    <s v="Kindlaksmääratud vahendid"/>
    <x v="1"/>
    <x v="1"/>
    <x v="3"/>
    <x v="3"/>
    <x v="2"/>
    <x v="2"/>
    <s v="None"/>
    <s v="None"/>
    <s v="L70-RTE-JAAT"/>
    <s v="Jäätmearuandluse mudel"/>
    <x v="11"/>
    <x v="11"/>
    <s v="KLEK02"/>
    <s v="Keskkonnakorraldus ja kiirgusohutus"/>
    <s v="KLEK"/>
    <x v="4"/>
    <s v="KL"/>
    <x v="1"/>
    <n v="117.51084204278705"/>
  </r>
  <r>
    <s v="2025"/>
    <x v="3"/>
    <s v="L70"/>
    <x v="2"/>
    <x v="0"/>
    <s v="Kindlaksmääratud vahendid"/>
    <x v="1"/>
    <x v="1"/>
    <x v="3"/>
    <x v="3"/>
    <x v="2"/>
    <x v="2"/>
    <s v="None"/>
    <s v="None"/>
    <s v="L70-RTE-JAAT"/>
    <s v="Jäätmearuandluse mudel"/>
    <x v="18"/>
    <x v="18"/>
    <s v="KLEK02"/>
    <s v="Keskkonnakorraldus ja kiirgusohutus"/>
    <s v="KLEK"/>
    <x v="4"/>
    <s v="KL"/>
    <x v="1"/>
    <n v="287.18559707639258"/>
  </r>
  <r>
    <s v="2025"/>
    <x v="3"/>
    <s v="L70"/>
    <x v="2"/>
    <x v="0"/>
    <s v="Kindlaksmääratud vahendid"/>
    <x v="1"/>
    <x v="1"/>
    <x v="3"/>
    <x v="3"/>
    <x v="2"/>
    <x v="2"/>
    <s v="None"/>
    <s v="None"/>
    <s v="L70-RTE-JAAT"/>
    <s v="Jäätmearuandluse mudel"/>
    <x v="16"/>
    <x v="16"/>
    <s v="KLEK01"/>
    <s v="Eluslooduse kaitse ja kasutus"/>
    <s v="KLEK"/>
    <x v="4"/>
    <s v="KL"/>
    <x v="1"/>
    <n v="585.29760730853036"/>
  </r>
  <r>
    <s v="2025"/>
    <x v="3"/>
    <s v="L70"/>
    <x v="2"/>
    <x v="0"/>
    <s v="Kindlaksmääratud vahendid"/>
    <x v="1"/>
    <x v="1"/>
    <x v="3"/>
    <x v="3"/>
    <x v="2"/>
    <x v="2"/>
    <s v="None"/>
    <s v="None"/>
    <s v="L70-RTE-JAAT"/>
    <s v="Jäätmearuandluse mudel"/>
    <x v="4"/>
    <x v="4"/>
    <s v="ELMV01"/>
    <s v="Merekeskkonna ja vee kaitse ning kasutus"/>
    <s v="ELMV"/>
    <x v="0"/>
    <s v="EL"/>
    <x v="0"/>
    <n v="283.86436418328981"/>
  </r>
  <r>
    <s v="2025"/>
    <x v="3"/>
    <s v="L70"/>
    <x v="2"/>
    <x v="0"/>
    <s v="Kindlaksmääratud vahendid"/>
    <x v="1"/>
    <x v="1"/>
    <x v="3"/>
    <x v="3"/>
    <x v="2"/>
    <x v="2"/>
    <s v="None"/>
    <s v="None"/>
    <s v="L70-RTE-JAAT"/>
    <s v="Jäätmearuandluse mudel"/>
    <x v="6"/>
    <x v="6"/>
    <s v="ELMV01"/>
    <s v="Merekeskkonna ja vee kaitse ning kasutus"/>
    <s v="ELMV"/>
    <x v="0"/>
    <s v="EL"/>
    <x v="0"/>
    <n v="11.0559688256157"/>
  </r>
  <r>
    <s v="2025"/>
    <x v="3"/>
    <s v="L70"/>
    <x v="2"/>
    <x v="0"/>
    <s v="Kindlaksmääratud vahendid"/>
    <x v="1"/>
    <x v="1"/>
    <x v="3"/>
    <x v="3"/>
    <x v="2"/>
    <x v="2"/>
    <s v="None"/>
    <s v="None"/>
    <s v="L70-RTE-JAAT"/>
    <s v="Jäätmearuandluse mudel"/>
    <x v="12"/>
    <x v="12"/>
    <s v="ELER03"/>
    <s v="Ringmajanduse poliitika"/>
    <s v="ELER"/>
    <x v="2"/>
    <s v="EL"/>
    <x v="0"/>
    <n v="-3210.9634169803439"/>
  </r>
  <r>
    <s v="2025"/>
    <x v="3"/>
    <s v="L70"/>
    <x v="2"/>
    <x v="0"/>
    <s v="Kindlaksmääratud vahendid"/>
    <x v="1"/>
    <x v="1"/>
    <x v="3"/>
    <x v="3"/>
    <x v="2"/>
    <x v="2"/>
    <s v="None"/>
    <s v="None"/>
    <s v="L70-OP"/>
    <s v="Operatiivseire"/>
    <x v="4"/>
    <x v="4"/>
    <s v="ELMV01"/>
    <s v="Merekeskkonna ja vee kaitse ning kasutus"/>
    <s v="ELMV"/>
    <x v="0"/>
    <s v="EL"/>
    <x v="0"/>
    <n v="-64213"/>
  </r>
  <r>
    <s v="2025"/>
    <x v="3"/>
    <s v="L70"/>
    <x v="2"/>
    <x v="0"/>
    <s v="Kindlaksmääratud vahendid"/>
    <x v="1"/>
    <x v="1"/>
    <x v="3"/>
    <x v="3"/>
    <x v="2"/>
    <x v="2"/>
    <s v="None"/>
    <s v="None"/>
    <s v="L70-METSAINVENTUUR"/>
    <s v="Metsa inventuurid, looduskaits.piirang.m"/>
    <x v="16"/>
    <x v="16"/>
    <s v="KLEK01"/>
    <s v="Eluslooduse kaitse ja kasutus"/>
    <s v="KLEK"/>
    <x v="4"/>
    <s v="KL"/>
    <x v="1"/>
    <n v="-2700"/>
  </r>
  <r>
    <s v="2025"/>
    <x v="3"/>
    <s v="L70"/>
    <x v="2"/>
    <x v="0"/>
    <s v="Kindlaksmääratud vahendid"/>
    <x v="1"/>
    <x v="1"/>
    <x v="3"/>
    <x v="3"/>
    <x v="2"/>
    <x v="2"/>
    <s v="None"/>
    <s v="None"/>
    <s v="L70-METSAINVENTUUR"/>
    <s v="Metsa inventuurid, looduskaits.piirang.m"/>
    <x v="22"/>
    <x v="22"/>
    <s v="KLEK01"/>
    <s v="Eluslooduse kaitse ja kasutus"/>
    <s v="KLEK"/>
    <x v="4"/>
    <s v="KL"/>
    <x v="1"/>
    <n v="-2300"/>
  </r>
  <r>
    <s v="2025"/>
    <x v="3"/>
    <s v="L70"/>
    <x v="2"/>
    <x v="0"/>
    <s v="Kindlaksmääratud vahendid"/>
    <x v="1"/>
    <x v="1"/>
    <x v="3"/>
    <x v="3"/>
    <x v="2"/>
    <x v="2"/>
    <s v="None"/>
    <s v="None"/>
    <s v="L70-MAA-HINDAMINE"/>
    <s v="Kaitstav.loodusobj.olevate eramaade eksp"/>
    <x v="22"/>
    <x v="22"/>
    <s v="KLEK01"/>
    <s v="Eluslooduse kaitse ja kasutus"/>
    <s v="KLEK"/>
    <x v="4"/>
    <s v="KL"/>
    <x v="1"/>
    <n v="-10000"/>
  </r>
  <r>
    <s v="2025"/>
    <x v="3"/>
    <s v="L70"/>
    <x v="2"/>
    <x v="0"/>
    <s v="Kindlaksmääratud vahendid"/>
    <x v="1"/>
    <x v="1"/>
    <x v="3"/>
    <x v="3"/>
    <x v="2"/>
    <x v="2"/>
    <s v="None"/>
    <s v="None"/>
    <s v="L70-LTK"/>
    <s v="Liigi kaitse tegevuskavade koostamine"/>
    <x v="22"/>
    <x v="22"/>
    <s v="KLEK01"/>
    <s v="Eluslooduse kaitse ja kasutus"/>
    <s v="KLEK"/>
    <x v="4"/>
    <s v="KL"/>
    <x v="1"/>
    <n v="-19660"/>
  </r>
  <r>
    <s v="2025"/>
    <x v="3"/>
    <s v="L70"/>
    <x v="2"/>
    <x v="0"/>
    <s v="Kindlaksmääratud vahendid"/>
    <x v="1"/>
    <x v="1"/>
    <x v="3"/>
    <x v="3"/>
    <x v="2"/>
    <x v="2"/>
    <s v="None"/>
    <s v="None"/>
    <s v="L70-KKK"/>
    <s v="Kaitsekorralduskavade koostamine"/>
    <x v="22"/>
    <x v="22"/>
    <s v="KLEK01"/>
    <s v="Eluslooduse kaitse ja kasutus"/>
    <s v="KLEK"/>
    <x v="4"/>
    <s v="KL"/>
    <x v="1"/>
    <n v="-54000"/>
  </r>
  <r>
    <s v="2025"/>
    <x v="3"/>
    <s v="L70"/>
    <x v="2"/>
    <x v="0"/>
    <s v="Kindlaksmääratud vahendid"/>
    <x v="1"/>
    <x v="1"/>
    <x v="3"/>
    <x v="3"/>
    <x v="2"/>
    <x v="2"/>
    <s v="None"/>
    <s v="None"/>
    <s v="L70-KAITSEALA"/>
    <s v="Loodusväärtuste kaitse alla võtmine/m"/>
    <x v="22"/>
    <x v="22"/>
    <s v="KLEK01"/>
    <s v="Eluslooduse kaitse ja kasutus"/>
    <s v="KLEK"/>
    <x v="4"/>
    <s v="KL"/>
    <x v="1"/>
    <n v="-30000"/>
  </r>
  <r>
    <s v="2025"/>
    <x v="3"/>
    <s v="L70"/>
    <x v="2"/>
    <x v="0"/>
    <s v="Kindlaksmääratud vahendid"/>
    <x v="1"/>
    <x v="1"/>
    <x v="3"/>
    <x v="3"/>
    <x v="2"/>
    <x v="2"/>
    <s v="None"/>
    <s v="None"/>
    <s v="L70-EKSPERTIISID"/>
    <s v="Ekspertiisid"/>
    <x v="4"/>
    <x v="4"/>
    <s v="ELMV01"/>
    <s v="Merekeskkonna ja vee kaitse ning kasutus"/>
    <s v="ELMV"/>
    <x v="0"/>
    <s v="EL"/>
    <x v="0"/>
    <n v="-10000"/>
  </r>
  <r>
    <s v="2025"/>
    <x v="3"/>
    <s v="L70"/>
    <x v="2"/>
    <x v="0"/>
    <s v="Kindlaksmääratud vahendid"/>
    <x v="1"/>
    <x v="1"/>
    <x v="3"/>
    <x v="3"/>
    <x v="2"/>
    <x v="2"/>
    <s v="9L70-MU14-WOODMEADOW"/>
    <s v="Puisniidu LIFE"/>
    <s v="None"/>
    <s v="None"/>
    <x v="22"/>
    <x v="22"/>
    <s v="KLEK01"/>
    <s v="Eluslooduse kaitse ja kasutus"/>
    <s v="KLEK"/>
    <x v="4"/>
    <s v="KL"/>
    <x v="1"/>
    <n v="-240000"/>
  </r>
  <r>
    <s v="2025"/>
    <x v="3"/>
    <s v="L70"/>
    <x v="2"/>
    <x v="0"/>
    <s v="Kindlaksmääratud vahendid"/>
    <x v="1"/>
    <x v="1"/>
    <x v="3"/>
    <x v="3"/>
    <x v="2"/>
    <x v="2"/>
    <s v="9L70-MU00-LIFEIPLKO"/>
    <s v="Metsa- ja põllumajandusmaade majandamine elupaikade ja liikide kaitsmiseks (LIF"/>
    <s v="None"/>
    <s v="None"/>
    <x v="15"/>
    <x v="15"/>
    <s v="KLRK01"/>
    <s v="Kliimaeesmärkide elluviimine ja ilmainfo tagamine ning rohereformi ja keskkonnateadlikkuse suunamine"/>
    <s v="KLRK"/>
    <x v="5"/>
    <s v="KL"/>
    <x v="1"/>
    <n v="1016.7507028859864"/>
  </r>
  <r>
    <s v="2025"/>
    <x v="3"/>
    <s v="L70"/>
    <x v="2"/>
    <x v="0"/>
    <s v="Kindlaksmääratud vahendid"/>
    <x v="1"/>
    <x v="1"/>
    <x v="3"/>
    <x v="3"/>
    <x v="2"/>
    <x v="2"/>
    <s v="9L70-MU00-LIFEIPLKO"/>
    <s v="Metsa- ja põllumajandusmaade majandamine elupaikade ja liikide kaitsmiseks (LIF"/>
    <s v="None"/>
    <s v="None"/>
    <x v="5"/>
    <x v="5"/>
    <s v="KLEM04"/>
    <s v="Õhukvaliteedi parendamine"/>
    <s v="KLEM"/>
    <x v="3"/>
    <s v="KL"/>
    <x v="1"/>
    <n v="923.13945405023651"/>
  </r>
  <r>
    <s v="2025"/>
    <x v="3"/>
    <s v="L70"/>
    <x v="2"/>
    <x v="0"/>
    <s v="Kindlaksmääratud vahendid"/>
    <x v="1"/>
    <x v="1"/>
    <x v="3"/>
    <x v="3"/>
    <x v="2"/>
    <x v="2"/>
    <s v="9L70-MU00-LIFEIPLKO"/>
    <s v="Metsa- ja põllumajandusmaade majandamine elupaikade ja liikide kaitsmiseks (LIF"/>
    <s v="None"/>
    <s v="None"/>
    <x v="9"/>
    <x v="9"/>
    <s v="KLEM03"/>
    <s v="Maapõueressursside uurimine ja kasutamine"/>
    <s v="KLEM"/>
    <x v="3"/>
    <s v="KL"/>
    <x v="1"/>
    <n v="720.74726025623841"/>
  </r>
  <r>
    <s v="2025"/>
    <x v="3"/>
    <s v="L70"/>
    <x v="2"/>
    <x v="0"/>
    <s v="Kindlaksmääratud vahendid"/>
    <x v="1"/>
    <x v="1"/>
    <x v="3"/>
    <x v="3"/>
    <x v="2"/>
    <x v="2"/>
    <s v="9L70-MU00-LIFEIPLKO"/>
    <s v="Metsa- ja põllumajandusmaade majandamine elupaikade ja liikide kaitsmiseks (LIF"/>
    <s v="None"/>
    <s v="None"/>
    <x v="11"/>
    <x v="11"/>
    <s v="KLEK02"/>
    <s v="Keskkonnakorraldus ja kiirgusohutus"/>
    <s v="KLEK"/>
    <x v="4"/>
    <s v="KL"/>
    <x v="1"/>
    <n v="671.4905101307927"/>
  </r>
  <r>
    <s v="2025"/>
    <x v="3"/>
    <s v="L70"/>
    <x v="2"/>
    <x v="0"/>
    <s v="Kindlaksmääratud vahendid"/>
    <x v="1"/>
    <x v="1"/>
    <x v="3"/>
    <x v="3"/>
    <x v="2"/>
    <x v="2"/>
    <s v="9L70-MU00-LIFEIPLKO"/>
    <s v="Metsa- ja põllumajandusmaade majandamine elupaikade ja liikide kaitsmiseks (LIF"/>
    <s v="None"/>
    <s v="None"/>
    <x v="16"/>
    <x v="16"/>
    <s v="KLEK01"/>
    <s v="Eluslooduse kaitse ja kasutus"/>
    <s v="KLEK"/>
    <x v="4"/>
    <s v="KL"/>
    <x v="1"/>
    <n v="3344.5576772127424"/>
  </r>
  <r>
    <s v="2025"/>
    <x v="3"/>
    <s v="L70"/>
    <x v="2"/>
    <x v="0"/>
    <s v="Kindlaksmääratud vahendid"/>
    <x v="1"/>
    <x v="1"/>
    <x v="3"/>
    <x v="3"/>
    <x v="2"/>
    <x v="2"/>
    <s v="9L70-MU00-LIFEIPLKO"/>
    <s v="Metsa- ja põllumajandusmaade majandamine elupaikade ja liikide kaitsmiseks (LIF"/>
    <s v="None"/>
    <s v="None"/>
    <x v="22"/>
    <x v="22"/>
    <s v="KLEK01"/>
    <s v="Eluslooduse kaitse ja kasutus"/>
    <s v="KLEK"/>
    <x v="4"/>
    <s v="KL"/>
    <x v="1"/>
    <n v="-301751.52915451443"/>
  </r>
  <r>
    <s v="2025"/>
    <x v="3"/>
    <s v="L70"/>
    <x v="2"/>
    <x v="0"/>
    <s v="Kindlaksmääratud vahendid"/>
    <x v="1"/>
    <x v="1"/>
    <x v="3"/>
    <x v="3"/>
    <x v="2"/>
    <x v="2"/>
    <s v="9L70-MU00-LIFEIPLKO"/>
    <s v="Metsa- ja põllumajandusmaade majandamine elupaikade ja liikide kaitsmiseks (LIF"/>
    <s v="None"/>
    <s v="None"/>
    <x v="4"/>
    <x v="4"/>
    <s v="ELMV01"/>
    <s v="Merekeskkonna ja vee kaitse ning kasutus"/>
    <s v="ELMV"/>
    <x v="0"/>
    <s v="EL"/>
    <x v="0"/>
    <n v="1622.0820428125799"/>
  </r>
  <r>
    <s v="2025"/>
    <x v="3"/>
    <s v="L70"/>
    <x v="2"/>
    <x v="0"/>
    <s v="Kindlaksmääratud vahendid"/>
    <x v="1"/>
    <x v="1"/>
    <x v="3"/>
    <x v="3"/>
    <x v="2"/>
    <x v="2"/>
    <s v="9L70-MU00-LIFEIPLKO"/>
    <s v="Metsa- ja põllumajandusmaade majandamine elupaikade ja liikide kaitsmiseks (LIF"/>
    <s v="None"/>
    <s v="None"/>
    <x v="6"/>
    <x v="6"/>
    <s v="ELMV01"/>
    <s v="Merekeskkonna ja vee kaitse ning kasutus"/>
    <s v="ELMV"/>
    <x v="0"/>
    <s v="EL"/>
    <x v="0"/>
    <n v="63.176963228632751"/>
  </r>
  <r>
    <s v="2025"/>
    <x v="3"/>
    <s v="L70"/>
    <x v="2"/>
    <x v="0"/>
    <s v="Kindlaksmääratud vahendid"/>
    <x v="1"/>
    <x v="1"/>
    <x v="3"/>
    <x v="3"/>
    <x v="2"/>
    <x v="2"/>
    <s v="9L70-MU00-LIFEIPLKO"/>
    <s v="Metsa- ja põllumajandusmaade majandamine elupaikade ja liikide kaitsmiseks (LIF"/>
    <s v="None"/>
    <s v="None"/>
    <x v="12"/>
    <x v="12"/>
    <s v="ELER03"/>
    <s v="Ringmajanduse poliitika"/>
    <s v="ELER"/>
    <x v="2"/>
    <s v="EL"/>
    <x v="0"/>
    <n v="1651.6375783237231"/>
  </r>
  <r>
    <s v="2025"/>
    <x v="3"/>
    <s v="L70"/>
    <x v="2"/>
    <x v="0"/>
    <s v="Kindlaksmääratud vahendid"/>
    <x v="1"/>
    <x v="1"/>
    <x v="3"/>
    <x v="3"/>
    <x v="2"/>
    <x v="2"/>
    <s v="9L70-LIFEIP-CLEANEST"/>
    <s v="Viru alamvesikonna integreeritud veeprojekt"/>
    <s v="None"/>
    <s v="None"/>
    <x v="15"/>
    <x v="15"/>
    <s v="KLRK01"/>
    <s v="Kliimaeesmärkide elluviimine ja ilmainfo tagamine ning rohereformi ja keskkonnateadlikkuse suunamine"/>
    <s v="KLRK"/>
    <x v="5"/>
    <s v="KL"/>
    <x v="1"/>
    <n v="361.96325350134839"/>
  </r>
  <r>
    <s v="2025"/>
    <x v="3"/>
    <s v="L70"/>
    <x v="2"/>
    <x v="0"/>
    <s v="Kindlaksmääratud vahendid"/>
    <x v="1"/>
    <x v="1"/>
    <x v="3"/>
    <x v="3"/>
    <x v="2"/>
    <x v="2"/>
    <s v="9L70-LIFEIP-CLEANEST"/>
    <s v="Viru alamvesikonna integreeritud veeprojekt"/>
    <s v="None"/>
    <s v="None"/>
    <x v="19"/>
    <x v="19"/>
    <s v="KLRK01"/>
    <s v="Kliimaeesmärkide elluviimine ja ilmainfo tagamine ning rohereformi ja keskkonnateadlikkuse suunamine"/>
    <s v="KLRK"/>
    <x v="5"/>
    <s v="KL"/>
    <x v="1"/>
    <n v="34.491611960113843"/>
  </r>
  <r>
    <s v="2025"/>
    <x v="3"/>
    <s v="L70"/>
    <x v="2"/>
    <x v="0"/>
    <s v="Kindlaksmääratud vahendid"/>
    <x v="1"/>
    <x v="1"/>
    <x v="3"/>
    <x v="3"/>
    <x v="2"/>
    <x v="2"/>
    <s v="9L70-LIFEIP-CLEANEST"/>
    <s v="Viru alamvesikonna integreeritud veeprojekt"/>
    <s v="None"/>
    <s v="None"/>
    <x v="9"/>
    <x v="9"/>
    <s v="KLEM03"/>
    <s v="Maapõueressursside uurimine ja kasutamine"/>
    <s v="KLEM"/>
    <x v="3"/>
    <s v="KL"/>
    <x v="1"/>
    <n v="256.58602697202707"/>
  </r>
  <r>
    <s v="2025"/>
    <x v="3"/>
    <s v="L70"/>
    <x v="2"/>
    <x v="0"/>
    <s v="Kindlaksmääratud vahendid"/>
    <x v="1"/>
    <x v="1"/>
    <x v="3"/>
    <x v="3"/>
    <x v="2"/>
    <x v="2"/>
    <s v="9L70-LIFEIP-CLEANEST"/>
    <s v="Viru alamvesikonna integreeritud veeprojekt"/>
    <s v="None"/>
    <s v="None"/>
    <x v="11"/>
    <x v="11"/>
    <s v="KLEK02"/>
    <s v="Keskkonnakorraldus ja kiirgusohutus"/>
    <s v="KLEK"/>
    <x v="4"/>
    <s v="KL"/>
    <x v="1"/>
    <n v="239.0506237687616"/>
  </r>
  <r>
    <s v="2025"/>
    <x v="3"/>
    <s v="L70"/>
    <x v="2"/>
    <x v="0"/>
    <s v="Kindlaksmääratud vahendid"/>
    <x v="1"/>
    <x v="1"/>
    <x v="3"/>
    <x v="3"/>
    <x v="2"/>
    <x v="2"/>
    <s v="9L70-LIFEIP-CLEANEST"/>
    <s v="Viru alamvesikonna integreeritud veeprojekt"/>
    <s v="None"/>
    <s v="None"/>
    <x v="18"/>
    <x v="18"/>
    <s v="KLEK02"/>
    <s v="Keskkonnakorraldus ja kiirgusohutus"/>
    <s v="KLEK"/>
    <x v="4"/>
    <s v="KL"/>
    <x v="1"/>
    <n v="584.21754899449138"/>
  </r>
  <r>
    <s v="2025"/>
    <x v="3"/>
    <s v="L70"/>
    <x v="2"/>
    <x v="0"/>
    <s v="Kindlaksmääratud vahendid"/>
    <x v="1"/>
    <x v="1"/>
    <x v="3"/>
    <x v="3"/>
    <x v="2"/>
    <x v="2"/>
    <s v="9L70-LIFEIP-CLEANEST"/>
    <s v="Viru alamvesikonna integreeritud veeprojekt"/>
    <s v="None"/>
    <s v="None"/>
    <x v="22"/>
    <x v="22"/>
    <s v="KLEK01"/>
    <s v="Eluslooduse kaitse ja kasutus"/>
    <s v="KLEK"/>
    <x v="4"/>
    <s v="KL"/>
    <x v="1"/>
    <n v="2936.4556475529253"/>
  </r>
  <r>
    <s v="2025"/>
    <x v="3"/>
    <s v="L70"/>
    <x v="2"/>
    <x v="0"/>
    <s v="Kindlaksmääratud vahendid"/>
    <x v="1"/>
    <x v="1"/>
    <x v="3"/>
    <x v="3"/>
    <x v="2"/>
    <x v="2"/>
    <s v="9L70-LIFEIP-CLEANEST"/>
    <s v="Viru alamvesikonna integreeritud veeprojekt"/>
    <s v="None"/>
    <s v="None"/>
    <x v="4"/>
    <x v="4"/>
    <s v="ELMV01"/>
    <s v="Merekeskkonna ja vee kaitse ning kasutus"/>
    <s v="ELMV"/>
    <x v="0"/>
    <s v="EL"/>
    <x v="0"/>
    <n v="-8859.5387875356191"/>
  </r>
  <r>
    <s v="2025"/>
    <x v="3"/>
    <s v="L70"/>
    <x v="2"/>
    <x v="0"/>
    <s v="Kindlaksmääratud vahendid"/>
    <x v="1"/>
    <x v="1"/>
    <x v="3"/>
    <x v="3"/>
    <x v="2"/>
    <x v="2"/>
    <s v="9L70-LIFEIP-CLEANEST"/>
    <s v="Viru alamvesikonna integreeritud veeprojekt"/>
    <s v="None"/>
    <s v="None"/>
    <x v="6"/>
    <x v="6"/>
    <s v="ELMV01"/>
    <s v="Merekeskkonna ja vee kaitse ning kasutus"/>
    <s v="ELMV"/>
    <x v="0"/>
    <s v="EL"/>
    <x v="0"/>
    <n v="22.490999112823079"/>
  </r>
  <r>
    <s v="2025"/>
    <x v="3"/>
    <s v="L70"/>
    <x v="2"/>
    <x v="0"/>
    <s v="Kindlaksmääratud vahendid"/>
    <x v="1"/>
    <x v="1"/>
    <x v="1"/>
    <x v="1"/>
    <x v="2"/>
    <x v="2"/>
    <s v="None"/>
    <s v="None"/>
    <s v="None"/>
    <s v="None"/>
    <x v="15"/>
    <x v="15"/>
    <s v="KLRK01"/>
    <s v="Kliimaeesmärkide elluviimine ja ilmainfo tagamine ning rohereformi ja keskkonnateadlikkuse suunamine"/>
    <s v="KLRK"/>
    <x v="5"/>
    <s v="KL"/>
    <x v="1"/>
    <n v="788528.24346434814"/>
  </r>
  <r>
    <s v="2025"/>
    <x v="3"/>
    <s v="L70"/>
    <x v="2"/>
    <x v="0"/>
    <s v="Kindlaksmääratud vahendid"/>
    <x v="1"/>
    <x v="1"/>
    <x v="1"/>
    <x v="1"/>
    <x v="2"/>
    <x v="2"/>
    <s v="None"/>
    <s v="None"/>
    <s v="None"/>
    <s v="None"/>
    <x v="19"/>
    <x v="19"/>
    <s v="KLRK01"/>
    <s v="Kliimaeesmärkide elluviimine ja ilmainfo tagamine ning rohereformi ja keskkonnateadlikkuse suunamine"/>
    <s v="KLRK"/>
    <x v="5"/>
    <s v="KL"/>
    <x v="1"/>
    <n v="75139.147220260988"/>
  </r>
  <r>
    <s v="2025"/>
    <x v="3"/>
    <s v="L70"/>
    <x v="2"/>
    <x v="0"/>
    <s v="Kindlaksmääratud vahendid"/>
    <x v="1"/>
    <x v="1"/>
    <x v="1"/>
    <x v="1"/>
    <x v="2"/>
    <x v="2"/>
    <s v="None"/>
    <s v="None"/>
    <s v="None"/>
    <s v="None"/>
    <x v="5"/>
    <x v="5"/>
    <s v="KLEM04"/>
    <s v="Õhukvaliteedi parendamine"/>
    <s v="KLEM"/>
    <x v="3"/>
    <s v="KL"/>
    <x v="1"/>
    <n v="-17912.307736280956"/>
  </r>
  <r>
    <s v="2025"/>
    <x v="3"/>
    <s v="L70"/>
    <x v="2"/>
    <x v="0"/>
    <s v="Kindlaksmääratud vahendid"/>
    <x v="1"/>
    <x v="1"/>
    <x v="1"/>
    <x v="1"/>
    <x v="2"/>
    <x v="2"/>
    <s v="None"/>
    <s v="None"/>
    <s v="None"/>
    <s v="None"/>
    <x v="9"/>
    <x v="9"/>
    <s v="KLEM03"/>
    <s v="Maapõueressursside uurimine ja kasutamine"/>
    <s v="KLEM"/>
    <x v="3"/>
    <s v="KL"/>
    <x v="1"/>
    <n v="-198004.70831691698"/>
  </r>
  <r>
    <s v="2025"/>
    <x v="3"/>
    <s v="L70"/>
    <x v="2"/>
    <x v="0"/>
    <s v="Kindlaksmääratud vahendid"/>
    <x v="1"/>
    <x v="1"/>
    <x v="1"/>
    <x v="1"/>
    <x v="2"/>
    <x v="2"/>
    <s v="None"/>
    <s v="None"/>
    <s v="None"/>
    <s v="None"/>
    <x v="11"/>
    <x v="11"/>
    <s v="KLEK02"/>
    <s v="Keskkonnakorraldus ja kiirgusohutus"/>
    <s v="KLEK"/>
    <x v="4"/>
    <s v="KL"/>
    <x v="1"/>
    <n v="-38551.571966808522"/>
  </r>
  <r>
    <s v="2025"/>
    <x v="3"/>
    <s v="L70"/>
    <x v="2"/>
    <x v="0"/>
    <s v="Kindlaksmääratud vahendid"/>
    <x v="1"/>
    <x v="1"/>
    <x v="1"/>
    <x v="1"/>
    <x v="2"/>
    <x v="2"/>
    <s v="None"/>
    <s v="None"/>
    <s v="None"/>
    <s v="None"/>
    <x v="18"/>
    <x v="18"/>
    <s v="KLEK02"/>
    <s v="Keskkonnakorraldus ja kiirgusohutus"/>
    <s v="KLEK"/>
    <x v="4"/>
    <s v="KL"/>
    <x v="1"/>
    <n v="-600799.83310214989"/>
  </r>
  <r>
    <s v="2025"/>
    <x v="3"/>
    <s v="L70"/>
    <x v="2"/>
    <x v="0"/>
    <s v="Kindlaksmääratud vahendid"/>
    <x v="1"/>
    <x v="1"/>
    <x v="1"/>
    <x v="1"/>
    <x v="2"/>
    <x v="2"/>
    <s v="None"/>
    <s v="None"/>
    <s v="None"/>
    <s v="None"/>
    <x v="16"/>
    <x v="16"/>
    <s v="KLEK01"/>
    <s v="Eluslooduse kaitse ja kasutus"/>
    <s v="KLEK"/>
    <x v="4"/>
    <s v="KL"/>
    <x v="1"/>
    <n v="-608578.98700351943"/>
  </r>
  <r>
    <s v="2025"/>
    <x v="3"/>
    <s v="L70"/>
    <x v="2"/>
    <x v="0"/>
    <s v="Kindlaksmääratud vahendid"/>
    <x v="1"/>
    <x v="1"/>
    <x v="1"/>
    <x v="1"/>
    <x v="2"/>
    <x v="2"/>
    <s v="None"/>
    <s v="None"/>
    <s v="None"/>
    <s v="None"/>
    <x v="4"/>
    <x v="4"/>
    <s v="ELMV01"/>
    <s v="Merekeskkonna ja vee kaitse ning kasutus"/>
    <s v="ELMV"/>
    <x v="0"/>
    <s v="EL"/>
    <x v="0"/>
    <n v="-45687.253609170322"/>
  </r>
  <r>
    <s v="2025"/>
    <x v="3"/>
    <s v="L70"/>
    <x v="2"/>
    <x v="0"/>
    <s v="Kindlaksmääratud vahendid"/>
    <x v="1"/>
    <x v="1"/>
    <x v="1"/>
    <x v="1"/>
    <x v="2"/>
    <x v="2"/>
    <s v="None"/>
    <s v="None"/>
    <s v="None"/>
    <s v="None"/>
    <x v="6"/>
    <x v="6"/>
    <s v="ELMV01"/>
    <s v="Merekeskkonna ja vee kaitse ning kasutus"/>
    <s v="ELMV"/>
    <x v="0"/>
    <s v="EL"/>
    <x v="0"/>
    <n v="-192814.14303780708"/>
  </r>
  <r>
    <s v="2025"/>
    <x v="3"/>
    <s v="L70"/>
    <x v="2"/>
    <x v="0"/>
    <s v="Kindlaksmääratud vahendid"/>
    <x v="1"/>
    <x v="1"/>
    <x v="1"/>
    <x v="1"/>
    <x v="2"/>
    <x v="2"/>
    <s v="None"/>
    <s v="None"/>
    <s v="None"/>
    <s v="None"/>
    <x v="12"/>
    <x v="12"/>
    <s v="ELER03"/>
    <s v="Ringmajanduse poliitika"/>
    <s v="ELER"/>
    <x v="2"/>
    <s v="EL"/>
    <x v="0"/>
    <n v="-153133.09093003382"/>
  </r>
  <r>
    <s v="2025"/>
    <x v="3"/>
    <s v="L70"/>
    <x v="2"/>
    <x v="0"/>
    <s v="Kindlaksmääratud vahendid"/>
    <x v="1"/>
    <x v="1"/>
    <x v="1"/>
    <x v="1"/>
    <x v="2"/>
    <x v="2"/>
    <s v="None"/>
    <s v="None"/>
    <s v="L70-RTE-RAIEINFO"/>
    <s v="Metsainfo operatiivsemaks muutmine"/>
    <x v="19"/>
    <x v="19"/>
    <s v="KLRK01"/>
    <s v="Kliimaeesmärkide elluviimine ja ilmainfo tagamine ning rohereformi ja keskkonnateadlikkuse suunamine"/>
    <s v="KLRK"/>
    <x v="5"/>
    <s v="KL"/>
    <x v="1"/>
    <n v="232.52771829801316"/>
  </r>
  <r>
    <s v="2025"/>
    <x v="3"/>
    <s v="L70"/>
    <x v="2"/>
    <x v="0"/>
    <s v="Kindlaksmääratud vahendid"/>
    <x v="1"/>
    <x v="1"/>
    <x v="1"/>
    <x v="1"/>
    <x v="2"/>
    <x v="2"/>
    <s v="None"/>
    <s v="None"/>
    <s v="L70-RTE-RAIEINFO"/>
    <s v="Metsainfo operatiivsemaks muutmine"/>
    <x v="5"/>
    <x v="5"/>
    <s v="KLEM04"/>
    <s v="Õhukvaliteedi parendamine"/>
    <s v="KLEM"/>
    <x v="3"/>
    <s v="KL"/>
    <x v="1"/>
    <n v="2215.534683258591"/>
  </r>
  <r>
    <s v="2025"/>
    <x v="3"/>
    <s v="L70"/>
    <x v="2"/>
    <x v="0"/>
    <s v="Kindlaksmääratud vahendid"/>
    <x v="1"/>
    <x v="1"/>
    <x v="1"/>
    <x v="1"/>
    <x v="2"/>
    <x v="2"/>
    <s v="None"/>
    <s v="None"/>
    <s v="L70-RTE-RAIEINFO"/>
    <s v="Metsainfo operatiivsemaks muutmine"/>
    <x v="9"/>
    <x v="9"/>
    <s v="KLEM03"/>
    <s v="Maapõueressursside uurimine ja kasutamine"/>
    <s v="KLEM"/>
    <x v="3"/>
    <s v="KL"/>
    <x v="1"/>
    <n v="1729.793419569741"/>
  </r>
  <r>
    <s v="2025"/>
    <x v="3"/>
    <s v="L70"/>
    <x v="2"/>
    <x v="0"/>
    <s v="Kindlaksmääratud vahendid"/>
    <x v="1"/>
    <x v="1"/>
    <x v="1"/>
    <x v="1"/>
    <x v="2"/>
    <x v="2"/>
    <s v="None"/>
    <s v="None"/>
    <s v="L70-RTE-RAIEINFO"/>
    <s v="Metsainfo operatiivsemaks muutmine"/>
    <x v="18"/>
    <x v="18"/>
    <s v="KLEK02"/>
    <s v="Keskkonnakorraldus ja kiirgusohutus"/>
    <s v="KLEK"/>
    <x v="4"/>
    <s v="KL"/>
    <x v="1"/>
    <n v="3938.5452270088231"/>
  </r>
  <r>
    <s v="2025"/>
    <x v="3"/>
    <s v="L70"/>
    <x v="2"/>
    <x v="0"/>
    <s v="Kindlaksmääratud vahendid"/>
    <x v="1"/>
    <x v="1"/>
    <x v="1"/>
    <x v="1"/>
    <x v="2"/>
    <x v="2"/>
    <s v="None"/>
    <s v="None"/>
    <s v="L70-RTE-RAIEINFO"/>
    <s v="Metsainfo operatiivsemaks muutmine"/>
    <x v="16"/>
    <x v="16"/>
    <s v="KLEK01"/>
    <s v="Eluslooduse kaitse ja kasutus"/>
    <s v="KLEK"/>
    <x v="4"/>
    <s v="KL"/>
    <x v="1"/>
    <n v="-39973.061598101325"/>
  </r>
  <r>
    <s v="2025"/>
    <x v="3"/>
    <s v="L70"/>
    <x v="2"/>
    <x v="0"/>
    <s v="Kindlaksmääratud vahendid"/>
    <x v="1"/>
    <x v="1"/>
    <x v="1"/>
    <x v="1"/>
    <x v="2"/>
    <x v="2"/>
    <s v="None"/>
    <s v="None"/>
    <s v="L70-RTE-RAIEINFO"/>
    <s v="Metsainfo operatiivsemaks muutmine"/>
    <x v="22"/>
    <x v="22"/>
    <s v="KLEK01"/>
    <s v="Eluslooduse kaitse ja kasutus"/>
    <s v="KLEK"/>
    <x v="4"/>
    <s v="KL"/>
    <x v="1"/>
    <n v="19796.32997142597"/>
  </r>
  <r>
    <s v="2025"/>
    <x v="3"/>
    <s v="L70"/>
    <x v="2"/>
    <x v="0"/>
    <s v="Kindlaksmääratud vahendid"/>
    <x v="1"/>
    <x v="1"/>
    <x v="1"/>
    <x v="1"/>
    <x v="2"/>
    <x v="2"/>
    <s v="None"/>
    <s v="None"/>
    <s v="L70-RTE-RAIEINFO"/>
    <s v="Metsainfo operatiivsemaks muutmine"/>
    <x v="4"/>
    <x v="4"/>
    <s v="ELMV01"/>
    <s v="Merekeskkonna ja vee kaitse ning kasutus"/>
    <s v="ELMV"/>
    <x v="0"/>
    <s v="EL"/>
    <x v="0"/>
    <n v="3892.9968913956163"/>
  </r>
  <r>
    <s v="2025"/>
    <x v="3"/>
    <s v="L70"/>
    <x v="2"/>
    <x v="0"/>
    <s v="Kindlaksmääratud vahendid"/>
    <x v="1"/>
    <x v="1"/>
    <x v="1"/>
    <x v="1"/>
    <x v="2"/>
    <x v="2"/>
    <s v="None"/>
    <s v="None"/>
    <s v="L70-RTE-RAIEINFO"/>
    <s v="Metsainfo operatiivsemaks muutmine"/>
    <x v="6"/>
    <x v="6"/>
    <s v="ELMV01"/>
    <s v="Merekeskkonna ja vee kaitse ning kasutus"/>
    <s v="ELMV"/>
    <x v="0"/>
    <s v="EL"/>
    <x v="0"/>
    <n v="151.6247113064799"/>
  </r>
  <r>
    <s v="2025"/>
    <x v="3"/>
    <s v="L70"/>
    <x v="2"/>
    <x v="0"/>
    <s v="Kindlaksmääratud vahendid"/>
    <x v="1"/>
    <x v="1"/>
    <x v="1"/>
    <x v="1"/>
    <x v="2"/>
    <x v="2"/>
    <s v="None"/>
    <s v="None"/>
    <s v="L70-RTE-RAIEINFO"/>
    <s v="Metsainfo operatiivsemaks muutmine"/>
    <x v="12"/>
    <x v="12"/>
    <s v="ELER03"/>
    <s v="Ringmajanduse poliitika"/>
    <s v="ELER"/>
    <x v="2"/>
    <s v="EL"/>
    <x v="0"/>
    <n v="3963.9301764154725"/>
  </r>
  <r>
    <s v="2025"/>
    <x v="3"/>
    <s v="L70"/>
    <x v="2"/>
    <x v="0"/>
    <s v="Kindlaksmääratud vahendid"/>
    <x v="1"/>
    <x v="1"/>
    <x v="1"/>
    <x v="1"/>
    <x v="2"/>
    <x v="2"/>
    <s v="None"/>
    <s v="None"/>
    <s v="L70-RTE-OHK"/>
    <s v="Välisõhu andmevahetus"/>
    <x v="15"/>
    <x v="15"/>
    <s v="KLRK01"/>
    <s v="Kliimaeesmärkide elluviimine ja ilmainfo tagamine ning rohereformi ja keskkonnateadlikkuse suunamine"/>
    <s v="KLRK"/>
    <x v="5"/>
    <s v="KL"/>
    <x v="1"/>
    <n v="559.21288887498167"/>
  </r>
  <r>
    <s v="2025"/>
    <x v="3"/>
    <s v="L70"/>
    <x v="2"/>
    <x v="0"/>
    <s v="Kindlaksmääratud vahendid"/>
    <x v="1"/>
    <x v="1"/>
    <x v="1"/>
    <x v="1"/>
    <x v="2"/>
    <x v="2"/>
    <s v="None"/>
    <s v="None"/>
    <s v="L70-RTE-OHK"/>
    <s v="Välisõhu andmevahetus"/>
    <x v="5"/>
    <x v="5"/>
    <s v="KLEM04"/>
    <s v="Õhukvaliteedi parendamine"/>
    <s v="KLEM"/>
    <x v="3"/>
    <s v="KL"/>
    <x v="1"/>
    <n v="-10492.273298195303"/>
  </r>
  <r>
    <s v="2025"/>
    <x v="3"/>
    <s v="L70"/>
    <x v="2"/>
    <x v="0"/>
    <s v="Kindlaksmääratud vahendid"/>
    <x v="1"/>
    <x v="1"/>
    <x v="1"/>
    <x v="1"/>
    <x v="2"/>
    <x v="2"/>
    <s v="None"/>
    <s v="None"/>
    <s v="L70-RTE-OHK"/>
    <s v="Välisõhu andmevahetus"/>
    <x v="9"/>
    <x v="9"/>
    <s v="KLEM03"/>
    <s v="Maapõueressursside uurimine ja kasutamine"/>
    <s v="KLEM"/>
    <x v="3"/>
    <s v="KL"/>
    <x v="1"/>
    <n v="396.4109947626124"/>
  </r>
  <r>
    <s v="2025"/>
    <x v="3"/>
    <s v="L70"/>
    <x v="2"/>
    <x v="0"/>
    <s v="Kindlaksmääratud vahendid"/>
    <x v="1"/>
    <x v="1"/>
    <x v="1"/>
    <x v="1"/>
    <x v="2"/>
    <x v="2"/>
    <s v="None"/>
    <s v="None"/>
    <s v="L70-RTE-OHK"/>
    <s v="Välisõhu andmevahetus"/>
    <x v="11"/>
    <x v="11"/>
    <s v="KLEK02"/>
    <s v="Keskkonnakorraldus ja kiirgusohutus"/>
    <s v="KLEK"/>
    <x v="4"/>
    <s v="KL"/>
    <x v="1"/>
    <n v="369.31978208278957"/>
  </r>
  <r>
    <s v="2025"/>
    <x v="3"/>
    <s v="L70"/>
    <x v="2"/>
    <x v="0"/>
    <s v="Kindlaksmääratud vahendid"/>
    <x v="1"/>
    <x v="1"/>
    <x v="1"/>
    <x v="1"/>
    <x v="2"/>
    <x v="2"/>
    <s v="None"/>
    <s v="None"/>
    <s v="L70-RTE-OHK"/>
    <s v="Välisõhu andmevahetus"/>
    <x v="16"/>
    <x v="16"/>
    <s v="KLEK01"/>
    <s v="Eluslooduse kaitse ja kasutus"/>
    <s v="KLEK"/>
    <x v="4"/>
    <s v="KL"/>
    <x v="1"/>
    <n v="1839.506729992263"/>
  </r>
  <r>
    <s v="2025"/>
    <x v="3"/>
    <s v="L70"/>
    <x v="2"/>
    <x v="0"/>
    <s v="Kindlaksmääratud vahendid"/>
    <x v="1"/>
    <x v="1"/>
    <x v="1"/>
    <x v="1"/>
    <x v="2"/>
    <x v="2"/>
    <s v="None"/>
    <s v="None"/>
    <s v="L70-RTE-OHK"/>
    <s v="Välisõhu andmevahetus"/>
    <x v="22"/>
    <x v="22"/>
    <s v="KLEK01"/>
    <s v="Eluslooduse kaitse ja kasutus"/>
    <s v="KLEK"/>
    <x v="4"/>
    <s v="KL"/>
    <x v="1"/>
    <n v="4536.6589835761006"/>
  </r>
  <r>
    <s v="2025"/>
    <x v="3"/>
    <s v="L70"/>
    <x v="2"/>
    <x v="0"/>
    <s v="Kindlaksmääratud vahendid"/>
    <x v="1"/>
    <x v="1"/>
    <x v="1"/>
    <x v="1"/>
    <x v="2"/>
    <x v="2"/>
    <s v="None"/>
    <s v="None"/>
    <s v="L70-RTE-OHK"/>
    <s v="Välisõhu andmevahetus"/>
    <x v="4"/>
    <x v="4"/>
    <s v="ELMV01"/>
    <s v="Merekeskkonna ja vee kaitse ning kasutus"/>
    <s v="ELMV"/>
    <x v="0"/>
    <s v="EL"/>
    <x v="0"/>
    <n v="892.1451271966032"/>
  </r>
  <r>
    <s v="2025"/>
    <x v="3"/>
    <s v="L70"/>
    <x v="2"/>
    <x v="0"/>
    <s v="Kindlaksmääratud vahendid"/>
    <x v="1"/>
    <x v="1"/>
    <x v="1"/>
    <x v="1"/>
    <x v="2"/>
    <x v="2"/>
    <s v="None"/>
    <s v="None"/>
    <s v="L70-RTE-OHK"/>
    <s v="Välisõhu andmevahetus"/>
    <x v="12"/>
    <x v="12"/>
    <s v="ELER03"/>
    <s v="Ringmajanduse poliitika"/>
    <s v="ELER"/>
    <x v="2"/>
    <s v="EL"/>
    <x v="0"/>
    <n v="908.40067179423227"/>
  </r>
  <r>
    <s v="2025"/>
    <x v="3"/>
    <s v="L70"/>
    <x v="2"/>
    <x v="0"/>
    <s v="Kindlaksmääratud vahendid"/>
    <x v="1"/>
    <x v="1"/>
    <x v="1"/>
    <x v="1"/>
    <x v="2"/>
    <x v="2"/>
    <s v="None"/>
    <s v="None"/>
    <s v="L70-RTE-JAAT"/>
    <s v="Jäätmearuandluse mudel"/>
    <x v="15"/>
    <x v="15"/>
    <s v="KLRK01"/>
    <s v="Kliimaeesmärkide elluviimine ja ilmainfo tagamine ning rohereformi ja keskkonnateadlikkuse suunamine"/>
    <s v="KLRK"/>
    <x v="5"/>
    <s v="KL"/>
    <x v="1"/>
    <n v="2796.0644291236472"/>
  </r>
  <r>
    <s v="2025"/>
    <x v="3"/>
    <s v="L70"/>
    <x v="2"/>
    <x v="0"/>
    <s v="Kindlaksmääratud vahendid"/>
    <x v="1"/>
    <x v="1"/>
    <x v="1"/>
    <x v="1"/>
    <x v="2"/>
    <x v="2"/>
    <s v="None"/>
    <s v="None"/>
    <s v="L70-RTE-JAAT"/>
    <s v="Jäätmearuandluse mudel"/>
    <x v="19"/>
    <x v="19"/>
    <s v="KLRK01"/>
    <s v="Kliimaeesmärkide elluviimine ja ilmainfo tagamine ning rohereformi ja keskkonnateadlikkuse suunamine"/>
    <s v="KLRK"/>
    <x v="5"/>
    <s v="KL"/>
    <x v="1"/>
    <n v="266.43801096359306"/>
  </r>
  <r>
    <s v="2025"/>
    <x v="3"/>
    <s v="L70"/>
    <x v="2"/>
    <x v="0"/>
    <s v="Kindlaksmääratud vahendid"/>
    <x v="1"/>
    <x v="1"/>
    <x v="1"/>
    <x v="1"/>
    <x v="2"/>
    <x v="2"/>
    <s v="None"/>
    <s v="None"/>
    <s v="L70-RTE-JAAT"/>
    <s v="Jäätmearuandluse mudel"/>
    <x v="5"/>
    <x v="5"/>
    <s v="KLEM04"/>
    <s v="Õhukvaliteedi parendamine"/>
    <s v="KLEM"/>
    <x v="3"/>
    <s v="KL"/>
    <x v="1"/>
    <n v="2538.6334951763774"/>
  </r>
  <r>
    <s v="2025"/>
    <x v="3"/>
    <s v="L70"/>
    <x v="2"/>
    <x v="0"/>
    <s v="Kindlaksmääratud vahendid"/>
    <x v="1"/>
    <x v="1"/>
    <x v="1"/>
    <x v="1"/>
    <x v="2"/>
    <x v="2"/>
    <s v="None"/>
    <s v="None"/>
    <s v="L70-RTE-JAAT"/>
    <s v="Jäätmearuandluse mudel"/>
    <x v="9"/>
    <x v="9"/>
    <s v="KLEM03"/>
    <s v="Maapõueressursside uurimine ja kasutamine"/>
    <s v="KLEM"/>
    <x v="3"/>
    <s v="KL"/>
    <x v="1"/>
    <n v="1982.0549630018531"/>
  </r>
  <r>
    <s v="2025"/>
    <x v="3"/>
    <s v="L70"/>
    <x v="2"/>
    <x v="0"/>
    <s v="Kindlaksmääratud vahendid"/>
    <x v="1"/>
    <x v="1"/>
    <x v="1"/>
    <x v="1"/>
    <x v="2"/>
    <x v="2"/>
    <s v="None"/>
    <s v="None"/>
    <s v="L70-RTE-JAAT"/>
    <s v="Jäätmearuandluse mudel"/>
    <x v="11"/>
    <x v="11"/>
    <s v="KLEK02"/>
    <s v="Keskkonnakorraldus ja kiirgusohutus"/>
    <s v="KLEK"/>
    <x v="4"/>
    <s v="KL"/>
    <x v="1"/>
    <n v="1846.5989003415903"/>
  </r>
  <r>
    <s v="2025"/>
    <x v="3"/>
    <s v="L70"/>
    <x v="2"/>
    <x v="0"/>
    <s v="Kindlaksmääratud vahendid"/>
    <x v="1"/>
    <x v="1"/>
    <x v="1"/>
    <x v="1"/>
    <x v="2"/>
    <x v="2"/>
    <s v="None"/>
    <s v="None"/>
    <s v="L70-RTE-JAAT"/>
    <s v="Jäätmearuandluse mudel"/>
    <x v="18"/>
    <x v="18"/>
    <s v="KLEK02"/>
    <s v="Keskkonnakorraldus ja kiirgusohutus"/>
    <s v="KLEK"/>
    <x v="4"/>
    <s v="KL"/>
    <x v="1"/>
    <n v="4512.9164129563051"/>
  </r>
  <r>
    <s v="2025"/>
    <x v="3"/>
    <s v="L70"/>
    <x v="2"/>
    <x v="0"/>
    <s v="Kindlaksmääratud vahendid"/>
    <x v="1"/>
    <x v="1"/>
    <x v="1"/>
    <x v="1"/>
    <x v="2"/>
    <x v="2"/>
    <s v="None"/>
    <s v="None"/>
    <s v="L70-RTE-JAAT"/>
    <s v="Jäätmearuandluse mudel"/>
    <x v="22"/>
    <x v="22"/>
    <s v="KLEK01"/>
    <s v="Eluslooduse kaitse ja kasutus"/>
    <s v="KLEK"/>
    <x v="4"/>
    <s v="KL"/>
    <x v="1"/>
    <n v="22683.29479415344"/>
  </r>
  <r>
    <s v="2025"/>
    <x v="3"/>
    <s v="L70"/>
    <x v="2"/>
    <x v="0"/>
    <s v="Kindlaksmääratud vahendid"/>
    <x v="1"/>
    <x v="1"/>
    <x v="1"/>
    <x v="1"/>
    <x v="2"/>
    <x v="2"/>
    <s v="None"/>
    <s v="None"/>
    <s v="L70-RTE-JAAT"/>
    <s v="Jäätmearuandluse mudel"/>
    <x v="4"/>
    <x v="4"/>
    <s v="ELMV01"/>
    <s v="Merekeskkonna ja vee kaitse ning kasutus"/>
    <s v="ELMV"/>
    <x v="0"/>
    <s v="EL"/>
    <x v="0"/>
    <n v="4460.7256116517847"/>
  </r>
  <r>
    <s v="2025"/>
    <x v="3"/>
    <s v="L70"/>
    <x v="2"/>
    <x v="0"/>
    <s v="Kindlaksmääratud vahendid"/>
    <x v="1"/>
    <x v="1"/>
    <x v="1"/>
    <x v="1"/>
    <x v="2"/>
    <x v="2"/>
    <s v="None"/>
    <s v="None"/>
    <s v="L70-RTE-JAAT"/>
    <s v="Jäätmearuandluse mudel"/>
    <x v="6"/>
    <x v="6"/>
    <s v="ELMV01"/>
    <s v="Merekeskkonna ja vee kaitse ning kasutus"/>
    <s v="ELMV"/>
    <x v="0"/>
    <s v="EL"/>
    <x v="0"/>
    <n v="173.73664864182641"/>
  </r>
  <r>
    <s v="2025"/>
    <x v="3"/>
    <s v="L70"/>
    <x v="2"/>
    <x v="0"/>
    <s v="Kindlaksmääratud vahendid"/>
    <x v="1"/>
    <x v="1"/>
    <x v="2"/>
    <x v="2"/>
    <x v="2"/>
    <x v="2"/>
    <s v="None"/>
    <s v="None"/>
    <s v="None"/>
    <s v="None"/>
    <x v="15"/>
    <x v="15"/>
    <s v="KLRK01"/>
    <s v="Kliimaeesmärkide elluviimine ja ilmainfo tagamine ning rohereformi ja keskkonnateadlikkuse suunamine"/>
    <s v="KLRK"/>
    <x v="5"/>
    <s v="KL"/>
    <x v="1"/>
    <n v="21685.868938228457"/>
  </r>
  <r>
    <s v="2025"/>
    <x v="3"/>
    <s v="L70"/>
    <x v="2"/>
    <x v="0"/>
    <s v="Kindlaksmääratud vahendid"/>
    <x v="1"/>
    <x v="1"/>
    <x v="2"/>
    <x v="2"/>
    <x v="2"/>
    <x v="2"/>
    <s v="None"/>
    <s v="None"/>
    <s v="None"/>
    <s v="None"/>
    <x v="19"/>
    <x v="19"/>
    <s v="KLRK01"/>
    <s v="Kliimaeesmärkide elluviimine ja ilmainfo tagamine ning rohereformi ja keskkonnateadlikkuse suunamine"/>
    <s v="KLRK"/>
    <x v="5"/>
    <s v="KL"/>
    <x v="1"/>
    <n v="2066.4544513839041"/>
  </r>
  <r>
    <s v="2025"/>
    <x v="3"/>
    <s v="L70"/>
    <x v="2"/>
    <x v="0"/>
    <s v="Kindlaksmääratud vahendid"/>
    <x v="1"/>
    <x v="1"/>
    <x v="2"/>
    <x v="2"/>
    <x v="2"/>
    <x v="2"/>
    <s v="None"/>
    <s v="None"/>
    <s v="None"/>
    <s v="None"/>
    <x v="5"/>
    <x v="5"/>
    <s v="KLEM04"/>
    <s v="Õhukvaliteedi parendamine"/>
    <s v="KLEM"/>
    <x v="3"/>
    <s v="KL"/>
    <x v="1"/>
    <n v="19689.272065825211"/>
  </r>
  <r>
    <s v="2025"/>
    <x v="3"/>
    <s v="L70"/>
    <x v="2"/>
    <x v="0"/>
    <s v="Kindlaksmääratud vahendid"/>
    <x v="1"/>
    <x v="1"/>
    <x v="2"/>
    <x v="2"/>
    <x v="2"/>
    <x v="2"/>
    <s v="None"/>
    <s v="None"/>
    <s v="None"/>
    <s v="None"/>
    <x v="11"/>
    <x v="11"/>
    <s v="KLEK02"/>
    <s v="Keskkonnakorraldus ja kiirgusohutus"/>
    <s v="KLEK"/>
    <x v="4"/>
    <s v="KL"/>
    <x v="1"/>
    <n v="14321.952426123313"/>
  </r>
  <r>
    <s v="2025"/>
    <x v="3"/>
    <s v="L70"/>
    <x v="2"/>
    <x v="0"/>
    <s v="Kindlaksmääratud vahendid"/>
    <x v="1"/>
    <x v="1"/>
    <x v="2"/>
    <x v="2"/>
    <x v="2"/>
    <x v="2"/>
    <s v="None"/>
    <s v="None"/>
    <s v="None"/>
    <s v="None"/>
    <x v="18"/>
    <x v="18"/>
    <s v="KLEK02"/>
    <s v="Keskkonnakorraldus ja kiirgusohutus"/>
    <s v="KLEK"/>
    <x v="4"/>
    <s v="KL"/>
    <x v="1"/>
    <n v="35001.523155610623"/>
  </r>
  <r>
    <s v="2025"/>
    <x v="3"/>
    <s v="L70"/>
    <x v="2"/>
    <x v="0"/>
    <s v="Kindlaksmääratud vahendid"/>
    <x v="1"/>
    <x v="1"/>
    <x v="2"/>
    <x v="2"/>
    <x v="2"/>
    <x v="2"/>
    <s v="None"/>
    <s v="None"/>
    <s v="None"/>
    <s v="None"/>
    <x v="16"/>
    <x v="16"/>
    <s v="KLEK01"/>
    <s v="Eluslooduse kaitse ja kasutus"/>
    <s v="KLEK"/>
    <x v="4"/>
    <s v="KL"/>
    <x v="1"/>
    <n v="71334.732534248804"/>
  </r>
  <r>
    <s v="2025"/>
    <x v="3"/>
    <s v="L70"/>
    <x v="2"/>
    <x v="0"/>
    <s v="Kindlaksmääratud vahendid"/>
    <x v="1"/>
    <x v="1"/>
    <x v="2"/>
    <x v="2"/>
    <x v="2"/>
    <x v="2"/>
    <s v="None"/>
    <s v="None"/>
    <s v="None"/>
    <s v="None"/>
    <x v="22"/>
    <x v="22"/>
    <s v="KLEK01"/>
    <s v="Eluslooduse kaitse ja kasutus"/>
    <s v="KLEK"/>
    <x v="4"/>
    <s v="KL"/>
    <x v="1"/>
    <n v="175928.33443662332"/>
  </r>
  <r>
    <s v="2025"/>
    <x v="3"/>
    <s v="L70"/>
    <x v="2"/>
    <x v="0"/>
    <s v="Kindlaksmääratud vahendid"/>
    <x v="1"/>
    <x v="1"/>
    <x v="2"/>
    <x v="2"/>
    <x v="2"/>
    <x v="2"/>
    <s v="None"/>
    <s v="None"/>
    <s v="None"/>
    <s v="None"/>
    <x v="4"/>
    <x v="4"/>
    <s v="ELMV01"/>
    <s v="Merekeskkonna ja vee kaitse ning kasutus"/>
    <s v="ELMV"/>
    <x v="0"/>
    <s v="EL"/>
    <x v="0"/>
    <n v="34596.7388934591"/>
  </r>
  <r>
    <s v="2025"/>
    <x v="3"/>
    <s v="L70"/>
    <x v="2"/>
    <x v="0"/>
    <s v="Kindlaksmääratud vahendid"/>
    <x v="1"/>
    <x v="1"/>
    <x v="2"/>
    <x v="2"/>
    <x v="2"/>
    <x v="2"/>
    <s v="None"/>
    <s v="None"/>
    <s v="None"/>
    <s v="None"/>
    <x v="6"/>
    <x v="6"/>
    <s v="ELMV01"/>
    <s v="Merekeskkonna ja vee kaitse ning kasutus"/>
    <s v="ELMV"/>
    <x v="0"/>
    <s v="EL"/>
    <x v="0"/>
    <n v="1347.476171496721"/>
  </r>
  <r>
    <s v="2025"/>
    <x v="3"/>
    <s v="L70"/>
    <x v="2"/>
    <x v="0"/>
    <s v="Kindlaksmääratud vahendid"/>
    <x v="1"/>
    <x v="1"/>
    <x v="2"/>
    <x v="2"/>
    <x v="2"/>
    <x v="2"/>
    <s v="None"/>
    <s v="None"/>
    <s v="None"/>
    <s v="None"/>
    <x v="12"/>
    <x v="12"/>
    <s v="ELER03"/>
    <s v="Ringmajanduse poliitika"/>
    <s v="ELER"/>
    <x v="2"/>
    <s v="EL"/>
    <x v="0"/>
    <n v="35227.117085157966"/>
  </r>
  <r>
    <s v="2025"/>
    <x v="3"/>
    <s v="L10"/>
    <x v="1"/>
    <x v="0"/>
    <s v="Kindlaksmääratud vahendid"/>
    <x v="1"/>
    <x v="1"/>
    <x v="4"/>
    <x v="4"/>
    <x v="2"/>
    <x v="2"/>
    <s v="None"/>
    <s v="None"/>
    <s v="None"/>
    <s v="None"/>
    <x v="10"/>
    <x v="10"/>
    <s v="ELTL01"/>
    <s v="Transpordi konkurentsivõime"/>
    <s v="ELTL"/>
    <x v="1"/>
    <s v="EL"/>
    <x v="0"/>
    <n v="-38399.999800000005"/>
  </r>
  <r>
    <s v="2025"/>
    <x v="3"/>
    <s v="L10"/>
    <x v="1"/>
    <x v="0"/>
    <s v="Kindlaksmääratud vahendid"/>
    <x v="1"/>
    <x v="1"/>
    <x v="3"/>
    <x v="3"/>
    <x v="25"/>
    <x v="25"/>
    <s v="None"/>
    <s v="None"/>
    <s v="None"/>
    <s v="None"/>
    <x v="16"/>
    <x v="16"/>
    <s v="KLEK01"/>
    <s v="Eluslooduse kaitse ja kasutus"/>
    <s v="KLEK"/>
    <x v="4"/>
    <s v="KL"/>
    <x v="1"/>
    <n v="9.9999999974897946E-5"/>
  </r>
  <r>
    <s v="2025"/>
    <x v="3"/>
    <s v="L10"/>
    <x v="1"/>
    <x v="0"/>
    <s v="Kindlaksmääratud vahendid"/>
    <x v="1"/>
    <x v="1"/>
    <x v="3"/>
    <x v="3"/>
    <x v="2"/>
    <x v="2"/>
    <s v="None"/>
    <s v="None"/>
    <s v="None"/>
    <s v="None"/>
    <x v="15"/>
    <x v="15"/>
    <s v="KLRK01"/>
    <s v="Kliimaeesmärkide elluviimine ja ilmainfo tagamine ning rohereformi ja keskkonnateadlikkuse suunamine"/>
    <s v="KLRK"/>
    <x v="5"/>
    <s v="KL"/>
    <x v="1"/>
    <n v="-62322.176919053818"/>
  </r>
  <r>
    <s v="2025"/>
    <x v="3"/>
    <s v="L10"/>
    <x v="1"/>
    <x v="0"/>
    <s v="Kindlaksmääratud vahendid"/>
    <x v="1"/>
    <x v="1"/>
    <x v="3"/>
    <x v="3"/>
    <x v="2"/>
    <x v="2"/>
    <s v="None"/>
    <s v="None"/>
    <s v="None"/>
    <s v="None"/>
    <x v="5"/>
    <x v="5"/>
    <s v="KLEM04"/>
    <s v="Õhukvaliteedi parendamine"/>
    <s v="KLEM"/>
    <x v="3"/>
    <s v="KL"/>
    <x v="1"/>
    <n v="46759.761489244003"/>
  </r>
  <r>
    <s v="2025"/>
    <x v="3"/>
    <s v="L10"/>
    <x v="1"/>
    <x v="0"/>
    <s v="Kindlaksmääratud vahendid"/>
    <x v="1"/>
    <x v="1"/>
    <x v="3"/>
    <x v="3"/>
    <x v="2"/>
    <x v="2"/>
    <s v="None"/>
    <s v="None"/>
    <s v="None"/>
    <s v="None"/>
    <x v="9"/>
    <x v="9"/>
    <s v="KLEM03"/>
    <s v="Maapõueressursside uurimine ja kasutamine"/>
    <s v="KLEM"/>
    <x v="3"/>
    <s v="KL"/>
    <x v="1"/>
    <n v="-10573.136446929764"/>
  </r>
  <r>
    <s v="2025"/>
    <x v="3"/>
    <s v="L10"/>
    <x v="1"/>
    <x v="0"/>
    <s v="Kindlaksmääratud vahendid"/>
    <x v="1"/>
    <x v="1"/>
    <x v="3"/>
    <x v="3"/>
    <x v="2"/>
    <x v="2"/>
    <s v="None"/>
    <s v="None"/>
    <s v="None"/>
    <s v="None"/>
    <x v="20"/>
    <x v="20"/>
    <s v="KLEM02"/>
    <s v="Taastuvenergia osakaalu suurendamine lõpptarbimises"/>
    <s v="KLEM"/>
    <x v="3"/>
    <s v="KL"/>
    <x v="1"/>
    <n v="35869.932711562433"/>
  </r>
  <r>
    <s v="2025"/>
    <x v="3"/>
    <s v="L10"/>
    <x v="1"/>
    <x v="0"/>
    <s v="Kindlaksmääratud vahendid"/>
    <x v="1"/>
    <x v="1"/>
    <x v="3"/>
    <x v="3"/>
    <x v="2"/>
    <x v="2"/>
    <s v="None"/>
    <s v="None"/>
    <s v="None"/>
    <s v="None"/>
    <x v="24"/>
    <x v="24"/>
    <s v="KLEM01"/>
    <s v="Energiavarustuse tagamine ja energiaturu korraldus"/>
    <s v="KLEM"/>
    <x v="3"/>
    <s v="KL"/>
    <x v="1"/>
    <n v="10835.107627336532"/>
  </r>
  <r>
    <s v="2025"/>
    <x v="3"/>
    <s v="L10"/>
    <x v="1"/>
    <x v="0"/>
    <s v="Kindlaksmääratud vahendid"/>
    <x v="1"/>
    <x v="1"/>
    <x v="3"/>
    <x v="3"/>
    <x v="2"/>
    <x v="2"/>
    <s v="None"/>
    <s v="None"/>
    <s v="None"/>
    <s v="None"/>
    <x v="11"/>
    <x v="11"/>
    <s v="KLEK02"/>
    <s v="Keskkonnakorraldus ja kiirgusohutus"/>
    <s v="KLEK"/>
    <x v="4"/>
    <s v="KL"/>
    <x v="1"/>
    <n v="-22005.581176652224"/>
  </r>
  <r>
    <s v="2025"/>
    <x v="3"/>
    <s v="L10"/>
    <x v="1"/>
    <x v="0"/>
    <s v="Kindlaksmääratud vahendid"/>
    <x v="1"/>
    <x v="1"/>
    <x v="3"/>
    <x v="3"/>
    <x v="2"/>
    <x v="2"/>
    <s v="None"/>
    <s v="None"/>
    <s v="None"/>
    <s v="None"/>
    <x v="18"/>
    <x v="18"/>
    <s v="KLEK02"/>
    <s v="Keskkonnakorraldus ja kiirgusohutus"/>
    <s v="KLEK"/>
    <x v="4"/>
    <s v="KL"/>
    <x v="1"/>
    <n v="-651385.49685232306"/>
  </r>
  <r>
    <s v="2025"/>
    <x v="3"/>
    <s v="L10"/>
    <x v="1"/>
    <x v="0"/>
    <s v="Kindlaksmääratud vahendid"/>
    <x v="1"/>
    <x v="1"/>
    <x v="3"/>
    <x v="3"/>
    <x v="2"/>
    <x v="2"/>
    <s v="None"/>
    <s v="None"/>
    <s v="None"/>
    <s v="None"/>
    <x v="16"/>
    <x v="16"/>
    <s v="KLEK01"/>
    <s v="Eluslooduse kaitse ja kasutus"/>
    <s v="KLEK"/>
    <x v="4"/>
    <s v="KL"/>
    <x v="1"/>
    <n v="-16668.63525971851"/>
  </r>
  <r>
    <s v="2025"/>
    <x v="3"/>
    <s v="L10"/>
    <x v="1"/>
    <x v="0"/>
    <s v="Kindlaksmääratud vahendid"/>
    <x v="1"/>
    <x v="1"/>
    <x v="3"/>
    <x v="3"/>
    <x v="2"/>
    <x v="2"/>
    <s v="None"/>
    <s v="None"/>
    <s v="None"/>
    <s v="None"/>
    <x v="22"/>
    <x v="22"/>
    <s v="KLEK01"/>
    <s v="Eluslooduse kaitse ja kasutus"/>
    <s v="KLEK"/>
    <x v="4"/>
    <s v="KL"/>
    <x v="1"/>
    <n v="-34236.670032180802"/>
  </r>
  <r>
    <s v="2025"/>
    <x v="3"/>
    <s v="L10"/>
    <x v="1"/>
    <x v="0"/>
    <s v="Kindlaksmääratud vahendid"/>
    <x v="1"/>
    <x v="1"/>
    <x v="3"/>
    <x v="3"/>
    <x v="2"/>
    <x v="2"/>
    <s v="None"/>
    <s v="None"/>
    <s v="None"/>
    <s v="None"/>
    <x v="25"/>
    <x v="25"/>
    <s v="ELTL01"/>
    <s v="Transpordi konkurentsivõime"/>
    <s v="ELTL"/>
    <x v="1"/>
    <s v="EL"/>
    <x v="0"/>
    <n v="-8027.1883322246704"/>
  </r>
  <r>
    <s v="2025"/>
    <x v="3"/>
    <s v="L10"/>
    <x v="1"/>
    <x v="0"/>
    <s v="Kindlaksmääratud vahendid"/>
    <x v="1"/>
    <x v="1"/>
    <x v="3"/>
    <x v="3"/>
    <x v="2"/>
    <x v="2"/>
    <s v="None"/>
    <s v="None"/>
    <s v="None"/>
    <s v="None"/>
    <x v="2"/>
    <x v="2"/>
    <s v="ELTL01"/>
    <s v="Transpordi konkurentsivõime"/>
    <s v="ELTL"/>
    <x v="1"/>
    <s v="EL"/>
    <x v="0"/>
    <n v="-7343.2672777213411"/>
  </r>
  <r>
    <s v="2025"/>
    <x v="3"/>
    <s v="L10"/>
    <x v="1"/>
    <x v="0"/>
    <s v="Kindlaksmääratud vahendid"/>
    <x v="1"/>
    <x v="1"/>
    <x v="3"/>
    <x v="3"/>
    <x v="2"/>
    <x v="2"/>
    <s v="None"/>
    <s v="None"/>
    <s v="None"/>
    <s v="None"/>
    <x v="10"/>
    <x v="10"/>
    <s v="ELTL01"/>
    <s v="Transpordi konkurentsivõime"/>
    <s v="ELTL"/>
    <x v="1"/>
    <s v="EL"/>
    <x v="0"/>
    <n v="-25551.867237721344"/>
  </r>
  <r>
    <s v="2025"/>
    <x v="3"/>
    <s v="L10"/>
    <x v="1"/>
    <x v="0"/>
    <s v="Kindlaksmääratud vahendid"/>
    <x v="1"/>
    <x v="1"/>
    <x v="3"/>
    <x v="3"/>
    <x v="2"/>
    <x v="2"/>
    <s v="None"/>
    <s v="None"/>
    <s v="None"/>
    <s v="None"/>
    <x v="8"/>
    <x v="8"/>
    <s v="ELMV02"/>
    <s v="Meremajanduse konkurentsivõime tõstmine"/>
    <s v="ELMV"/>
    <x v="0"/>
    <s v="EL"/>
    <x v="0"/>
    <n v="-117680.52902133897"/>
  </r>
  <r>
    <s v="2025"/>
    <x v="3"/>
    <s v="L10"/>
    <x v="1"/>
    <x v="0"/>
    <s v="Kindlaksmääratud vahendid"/>
    <x v="1"/>
    <x v="1"/>
    <x v="3"/>
    <x v="3"/>
    <x v="2"/>
    <x v="2"/>
    <s v="None"/>
    <s v="None"/>
    <s v="None"/>
    <s v="None"/>
    <x v="4"/>
    <x v="4"/>
    <s v="ELMV01"/>
    <s v="Merekeskkonna ja vee kaitse ning kasutus"/>
    <s v="ELMV"/>
    <x v="0"/>
    <s v="EL"/>
    <x v="0"/>
    <n v="98750.737944183333"/>
  </r>
  <r>
    <s v="2025"/>
    <x v="3"/>
    <s v="L10"/>
    <x v="1"/>
    <x v="0"/>
    <s v="Kindlaksmääratud vahendid"/>
    <x v="1"/>
    <x v="1"/>
    <x v="3"/>
    <x v="3"/>
    <x v="2"/>
    <x v="2"/>
    <s v="None"/>
    <s v="None"/>
    <s v="None"/>
    <s v="None"/>
    <x v="17"/>
    <x v="17"/>
    <s v="ELER03"/>
    <s v="Ringmajanduse poliitika"/>
    <s v="ELER"/>
    <x v="2"/>
    <s v="EL"/>
    <x v="0"/>
    <n v="1367.5711392224307"/>
  </r>
  <r>
    <s v="2025"/>
    <x v="3"/>
    <s v="L10"/>
    <x v="1"/>
    <x v="0"/>
    <s v="Kindlaksmääratud vahendid"/>
    <x v="1"/>
    <x v="1"/>
    <x v="3"/>
    <x v="3"/>
    <x v="2"/>
    <x v="2"/>
    <s v="None"/>
    <s v="None"/>
    <s v="None"/>
    <s v="None"/>
    <x v="12"/>
    <x v="12"/>
    <s v="ELER03"/>
    <s v="Ringmajanduse poliitika"/>
    <s v="ELER"/>
    <x v="2"/>
    <s v="EL"/>
    <x v="0"/>
    <n v="2126.5423184448664"/>
  </r>
  <r>
    <s v="2025"/>
    <x v="3"/>
    <s v="L10"/>
    <x v="1"/>
    <x v="0"/>
    <s v="Kindlaksmääratud vahendid"/>
    <x v="1"/>
    <x v="1"/>
    <x v="3"/>
    <x v="3"/>
    <x v="2"/>
    <x v="2"/>
    <s v="None"/>
    <s v="None"/>
    <s v="None"/>
    <s v="None"/>
    <x v="3"/>
    <x v="3"/>
    <s v="ELER02"/>
    <s v="Eluasemepoliitika"/>
    <s v="ELER"/>
    <x v="2"/>
    <s v="EL"/>
    <x v="0"/>
    <n v="2467.2807862636082"/>
  </r>
  <r>
    <s v="2025"/>
    <x v="3"/>
    <s v="L10"/>
    <x v="1"/>
    <x v="0"/>
    <s v="Kindlaksmääratud vahendid"/>
    <x v="1"/>
    <x v="1"/>
    <x v="3"/>
    <x v="3"/>
    <x v="2"/>
    <x v="2"/>
    <s v="None"/>
    <s v="None"/>
    <s v="None"/>
    <s v="None"/>
    <x v="14"/>
    <x v="14"/>
    <s v="ELER01"/>
    <s v="Ehituspoliitika"/>
    <s v="ELER"/>
    <x v="2"/>
    <s v="EL"/>
    <x v="0"/>
    <n v="6168.2019656590201"/>
  </r>
  <r>
    <s v="2025"/>
    <x v="3"/>
    <s v="L10"/>
    <x v="1"/>
    <x v="0"/>
    <s v="Kindlaksmääratud vahendid"/>
    <x v="1"/>
    <x v="1"/>
    <x v="3"/>
    <x v="3"/>
    <x v="2"/>
    <x v="2"/>
    <s v="None"/>
    <s v="None"/>
    <s v="None"/>
    <s v="None"/>
    <x v="29"/>
    <x v="29"/>
    <s v="ELER01"/>
    <s v="Ehituspoliitika"/>
    <s v="ELER"/>
    <x v="2"/>
    <s v="EL"/>
    <x v="0"/>
    <n v="19203.284787288881"/>
  </r>
  <r>
    <s v="2025"/>
    <x v="3"/>
    <s v="L10"/>
    <x v="1"/>
    <x v="0"/>
    <s v="Kindlaksmääratud vahendid"/>
    <x v="1"/>
    <x v="1"/>
    <x v="3"/>
    <x v="3"/>
    <x v="2"/>
    <x v="2"/>
    <s v="None"/>
    <s v="None"/>
    <s v="L10-TEADUS-ARENDUS"/>
    <s v="Teadus- ja arendustegevuse koordineerimi"/>
    <x v="15"/>
    <x v="15"/>
    <s v="KLRK01"/>
    <s v="Kliimaeesmärkide elluviimine ja ilmainfo tagamine ning rohereformi ja keskkonnateadlikkuse suunamine"/>
    <s v="KLRK"/>
    <x v="5"/>
    <s v="KL"/>
    <x v="1"/>
    <n v="-4996.631331643619"/>
  </r>
  <r>
    <s v="2025"/>
    <x v="3"/>
    <s v="L10"/>
    <x v="1"/>
    <x v="0"/>
    <s v="Kindlaksmääratud vahendid"/>
    <x v="1"/>
    <x v="1"/>
    <x v="3"/>
    <x v="3"/>
    <x v="2"/>
    <x v="2"/>
    <s v="None"/>
    <s v="None"/>
    <s v="L10-TEADUS-ARENDUS"/>
    <s v="Teadus- ja arendustegevuse koordineerimi"/>
    <x v="19"/>
    <x v="19"/>
    <s v="KLRK01"/>
    <s v="Kliimaeesmärkide elluviimine ja ilmainfo tagamine ning rohereformi ja keskkonnateadlikkuse suunamine"/>
    <s v="KLRK"/>
    <x v="5"/>
    <s v="KL"/>
    <x v="1"/>
    <n v="-1665.5437772145397"/>
  </r>
  <r>
    <s v="2025"/>
    <x v="3"/>
    <s v="L10"/>
    <x v="1"/>
    <x v="0"/>
    <s v="Kindlaksmääratud vahendid"/>
    <x v="1"/>
    <x v="1"/>
    <x v="3"/>
    <x v="3"/>
    <x v="2"/>
    <x v="2"/>
    <s v="None"/>
    <s v="None"/>
    <s v="L10-TEADUS-ARENDUS"/>
    <s v="Teadus- ja arendustegevuse koordineerimi"/>
    <x v="5"/>
    <x v="5"/>
    <s v="KLEM04"/>
    <s v="Õhukvaliteedi parendamine"/>
    <s v="KLEM"/>
    <x v="3"/>
    <s v="KL"/>
    <x v="1"/>
    <n v="-4996.6312316436051"/>
  </r>
  <r>
    <s v="2025"/>
    <x v="3"/>
    <s v="L10"/>
    <x v="1"/>
    <x v="0"/>
    <s v="Kindlaksmääratud vahendid"/>
    <x v="1"/>
    <x v="1"/>
    <x v="3"/>
    <x v="3"/>
    <x v="2"/>
    <x v="2"/>
    <s v="None"/>
    <s v="None"/>
    <s v="L10-TEADUS-ARENDUS"/>
    <s v="Teadus- ja arendustegevuse koordineerimi"/>
    <x v="9"/>
    <x v="9"/>
    <s v="KLEM03"/>
    <s v="Maapõueressursside uurimine ja kasutamine"/>
    <s v="KLEM"/>
    <x v="3"/>
    <s v="KL"/>
    <x v="1"/>
    <n v="-1665.5437772145397"/>
  </r>
  <r>
    <s v="2025"/>
    <x v="3"/>
    <s v="L10"/>
    <x v="1"/>
    <x v="0"/>
    <s v="Kindlaksmääratud vahendid"/>
    <x v="1"/>
    <x v="1"/>
    <x v="3"/>
    <x v="3"/>
    <x v="2"/>
    <x v="2"/>
    <s v="None"/>
    <s v="None"/>
    <s v="L10-TEADUS-ARENDUS"/>
    <s v="Teadus- ja arendustegevuse koordineerimi"/>
    <x v="20"/>
    <x v="20"/>
    <s v="KLEM02"/>
    <s v="Taastuvenergia osakaalu suurendamine lõpptarbimises"/>
    <s v="KLEM"/>
    <x v="3"/>
    <s v="KL"/>
    <x v="1"/>
    <n v="-14989.893894930905"/>
  </r>
  <r>
    <s v="2025"/>
    <x v="3"/>
    <s v="L10"/>
    <x v="1"/>
    <x v="0"/>
    <s v="Kindlaksmääratud vahendid"/>
    <x v="1"/>
    <x v="1"/>
    <x v="3"/>
    <x v="3"/>
    <x v="2"/>
    <x v="2"/>
    <s v="None"/>
    <s v="None"/>
    <s v="L10-TEADUS-ARENDUS"/>
    <s v="Teadus- ja arendustegevuse koordineerimi"/>
    <x v="13"/>
    <x v="13"/>
    <s v="KLEM01"/>
    <s v="Energiavarustuse tagamine ja energiaturu korraldus"/>
    <s v="KLEM"/>
    <x v="3"/>
    <s v="KL"/>
    <x v="1"/>
    <n v="-6662.1751088581586"/>
  </r>
  <r>
    <s v="2025"/>
    <x v="3"/>
    <s v="L10"/>
    <x v="1"/>
    <x v="0"/>
    <s v="Kindlaksmääratud vahendid"/>
    <x v="1"/>
    <x v="1"/>
    <x v="3"/>
    <x v="3"/>
    <x v="2"/>
    <x v="2"/>
    <s v="None"/>
    <s v="None"/>
    <s v="L10-TEADUS-ARENDUS"/>
    <s v="Teadus- ja arendustegevuse koordineerimi"/>
    <x v="11"/>
    <x v="11"/>
    <s v="KLEK02"/>
    <s v="Keskkonnakorraldus ja kiirgusohutus"/>
    <s v="KLEK"/>
    <x v="4"/>
    <s v="KL"/>
    <x v="1"/>
    <n v="-27790.543777214538"/>
  </r>
  <r>
    <s v="2025"/>
    <x v="3"/>
    <s v="L10"/>
    <x v="1"/>
    <x v="0"/>
    <s v="Kindlaksmääratud vahendid"/>
    <x v="1"/>
    <x v="1"/>
    <x v="3"/>
    <x v="3"/>
    <x v="2"/>
    <x v="2"/>
    <s v="None"/>
    <s v="None"/>
    <s v="L10-TEADUS-ARENDUS"/>
    <s v="Teadus- ja arendustegevuse koordineerimi"/>
    <x v="18"/>
    <x v="18"/>
    <s v="KLEK02"/>
    <s v="Keskkonnakorraldus ja kiirgusohutus"/>
    <s v="KLEK"/>
    <x v="4"/>
    <s v="KL"/>
    <x v="1"/>
    <n v="19462.825091141844"/>
  </r>
  <r>
    <s v="2025"/>
    <x v="3"/>
    <s v="L10"/>
    <x v="1"/>
    <x v="0"/>
    <s v="Kindlaksmääratud vahendid"/>
    <x v="1"/>
    <x v="1"/>
    <x v="3"/>
    <x v="3"/>
    <x v="2"/>
    <x v="2"/>
    <s v="None"/>
    <s v="None"/>
    <s v="L10-TEADUS-ARENDUS"/>
    <s v="Teadus- ja arendustegevuse koordineerimi"/>
    <x v="16"/>
    <x v="16"/>
    <s v="KLEK01"/>
    <s v="Eluslooduse kaitse ja kasutus"/>
    <s v="KLEK"/>
    <x v="4"/>
    <s v="KL"/>
    <x v="1"/>
    <n v="-4996.6312316436379"/>
  </r>
  <r>
    <s v="2025"/>
    <x v="3"/>
    <s v="L10"/>
    <x v="1"/>
    <x v="0"/>
    <s v="Kindlaksmääratud vahendid"/>
    <x v="1"/>
    <x v="1"/>
    <x v="3"/>
    <x v="3"/>
    <x v="2"/>
    <x v="2"/>
    <s v="None"/>
    <s v="None"/>
    <s v="L10-TEADUS-ARENDUS"/>
    <s v="Teadus- ja arendustegevuse koordineerimi"/>
    <x v="25"/>
    <x v="25"/>
    <s v="ELTL01"/>
    <s v="Transpordi konkurentsivõime"/>
    <s v="ELTL"/>
    <x v="1"/>
    <s v="EL"/>
    <x v="0"/>
    <n v="45003.368768356377"/>
  </r>
  <r>
    <s v="2025"/>
    <x v="3"/>
    <s v="L10"/>
    <x v="1"/>
    <x v="0"/>
    <s v="Kindlaksmääratud vahendid"/>
    <x v="1"/>
    <x v="1"/>
    <x v="3"/>
    <x v="3"/>
    <x v="2"/>
    <x v="2"/>
    <s v="None"/>
    <s v="None"/>
    <s v="L10-TEADUS-ARENDUS"/>
    <s v="Teadus- ja arendustegevuse koordineerimi"/>
    <x v="2"/>
    <x v="2"/>
    <s v="ELTL01"/>
    <s v="Transpordi konkurentsivõime"/>
    <s v="ELTL"/>
    <x v="1"/>
    <s v="EL"/>
    <x v="0"/>
    <n v="-1665.5437772145397"/>
  </r>
  <r>
    <s v="2025"/>
    <x v="3"/>
    <s v="L10"/>
    <x v="1"/>
    <x v="0"/>
    <s v="Kindlaksmääratud vahendid"/>
    <x v="1"/>
    <x v="1"/>
    <x v="3"/>
    <x v="3"/>
    <x v="2"/>
    <x v="2"/>
    <s v="None"/>
    <s v="None"/>
    <s v="L10-TEADUS-ARENDUS"/>
    <s v="Teadus- ja arendustegevuse koordineerimi"/>
    <x v="21"/>
    <x v="21"/>
    <s v="ELTL01"/>
    <s v="Transpordi konkurentsivõime"/>
    <s v="ELTL"/>
    <x v="1"/>
    <s v="EL"/>
    <x v="0"/>
    <n v="-1665.5437772145397"/>
  </r>
  <r>
    <s v="2025"/>
    <x v="3"/>
    <s v="L10"/>
    <x v="1"/>
    <x v="0"/>
    <s v="Kindlaksmääratud vahendid"/>
    <x v="1"/>
    <x v="1"/>
    <x v="3"/>
    <x v="3"/>
    <x v="2"/>
    <x v="2"/>
    <s v="None"/>
    <s v="None"/>
    <s v="L10-TEADUS-ARENDUS"/>
    <s v="Teadus- ja arendustegevuse koordineerimi"/>
    <x v="8"/>
    <x v="8"/>
    <s v="ELMV02"/>
    <s v="Meremajanduse konkurentsivõime tõstmine"/>
    <s v="ELMV"/>
    <x v="0"/>
    <s v="EL"/>
    <x v="0"/>
    <n v="-1665.5436772145349"/>
  </r>
  <r>
    <s v="2025"/>
    <x v="3"/>
    <s v="L10"/>
    <x v="1"/>
    <x v="0"/>
    <s v="Kindlaksmääratud vahendid"/>
    <x v="1"/>
    <x v="1"/>
    <x v="3"/>
    <x v="3"/>
    <x v="2"/>
    <x v="2"/>
    <s v="None"/>
    <s v="None"/>
    <s v="L10-TEADUS-ARENDUS"/>
    <s v="Teadus- ja arendustegevuse koordineerimi"/>
    <x v="4"/>
    <x v="4"/>
    <s v="ELMV01"/>
    <s v="Merekeskkonna ja vee kaitse ning kasutus"/>
    <s v="ELMV"/>
    <x v="0"/>
    <s v="EL"/>
    <x v="0"/>
    <n v="-104996.63123164362"/>
  </r>
  <r>
    <s v="2025"/>
    <x v="3"/>
    <s v="L10"/>
    <x v="1"/>
    <x v="0"/>
    <s v="Kindlaksmääratud vahendid"/>
    <x v="1"/>
    <x v="1"/>
    <x v="3"/>
    <x v="3"/>
    <x v="2"/>
    <x v="2"/>
    <s v="None"/>
    <s v="None"/>
    <s v="L10-TEADUS-ARENDUS"/>
    <s v="Teadus- ja arendustegevuse koordineerimi"/>
    <x v="6"/>
    <x v="6"/>
    <s v="ELMV01"/>
    <s v="Merekeskkonna ja vee kaitse ning kasutus"/>
    <s v="ELMV"/>
    <x v="0"/>
    <s v="EL"/>
    <x v="0"/>
    <n v="-4996.631331643619"/>
  </r>
  <r>
    <s v="2025"/>
    <x v="3"/>
    <s v="L10"/>
    <x v="1"/>
    <x v="0"/>
    <s v="Kindlaksmääratud vahendid"/>
    <x v="1"/>
    <x v="1"/>
    <x v="3"/>
    <x v="3"/>
    <x v="2"/>
    <x v="2"/>
    <s v="None"/>
    <s v="None"/>
    <s v="L10-TEADUS-ARENDUS"/>
    <s v="Teadus- ja arendustegevuse koordineerimi"/>
    <x v="17"/>
    <x v="17"/>
    <s v="ELER03"/>
    <s v="Ringmajanduse poliitika"/>
    <s v="ELER"/>
    <x v="2"/>
    <s v="EL"/>
    <x v="0"/>
    <n v="-3331.0875544290793"/>
  </r>
  <r>
    <s v="2025"/>
    <x v="3"/>
    <s v="L10"/>
    <x v="1"/>
    <x v="0"/>
    <s v="Kindlaksmääratud vahendid"/>
    <x v="1"/>
    <x v="1"/>
    <x v="3"/>
    <x v="3"/>
    <x v="2"/>
    <x v="2"/>
    <s v="None"/>
    <s v="None"/>
    <s v="L10-TEADUS-ARENDUS"/>
    <s v="Teadus- ja arendustegevuse koordineerimi"/>
    <x v="12"/>
    <x v="12"/>
    <s v="ELER03"/>
    <s v="Ringmajanduse poliitika"/>
    <s v="ELER"/>
    <x v="2"/>
    <s v="EL"/>
    <x v="0"/>
    <n v="-6662.1751088581586"/>
  </r>
  <r>
    <s v="2025"/>
    <x v="3"/>
    <s v="L10"/>
    <x v="1"/>
    <x v="0"/>
    <s v="Kindlaksmääratud vahendid"/>
    <x v="1"/>
    <x v="1"/>
    <x v="3"/>
    <x v="3"/>
    <x v="2"/>
    <x v="2"/>
    <s v="None"/>
    <s v="None"/>
    <s v="L10-TEADUS-ARENDUS"/>
    <s v="Teadus- ja arendustegevuse koordineerimi"/>
    <x v="3"/>
    <x v="3"/>
    <s v="ELER02"/>
    <s v="Eluasemepoliitika"/>
    <s v="ELER"/>
    <x v="2"/>
    <s v="EL"/>
    <x v="0"/>
    <n v="-3331.0875544290793"/>
  </r>
  <r>
    <s v="2025"/>
    <x v="3"/>
    <s v="L10"/>
    <x v="1"/>
    <x v="0"/>
    <s v="Kindlaksmääratud vahendid"/>
    <x v="1"/>
    <x v="1"/>
    <x v="3"/>
    <x v="3"/>
    <x v="2"/>
    <x v="2"/>
    <s v="None"/>
    <s v="None"/>
    <s v="L10-TEADUS-ARENDUS"/>
    <s v="Teadus- ja arendustegevuse koordineerimi"/>
    <x v="14"/>
    <x v="14"/>
    <s v="ELER01"/>
    <s v="Ehituspoliitika"/>
    <s v="ELER"/>
    <x v="2"/>
    <s v="EL"/>
    <x v="0"/>
    <n v="41672.281213927316"/>
  </r>
  <r>
    <s v="2025"/>
    <x v="3"/>
    <s v="L10"/>
    <x v="1"/>
    <x v="0"/>
    <s v="Kindlaksmääratud vahendid"/>
    <x v="1"/>
    <x v="1"/>
    <x v="3"/>
    <x v="3"/>
    <x v="2"/>
    <x v="2"/>
    <s v="None"/>
    <s v="None"/>
    <s v="L10-TA-ENMAK"/>
    <s v="Energiamajanduse arengukava"/>
    <x v="20"/>
    <x v="20"/>
    <s v="KLEM02"/>
    <s v="Taastuvenergia osakaalu suurendamine lõpptarbimises"/>
    <s v="KLEM"/>
    <x v="3"/>
    <s v="KL"/>
    <x v="1"/>
    <n v="57800.000033999982"/>
  </r>
  <r>
    <s v="2025"/>
    <x v="3"/>
    <s v="L10"/>
    <x v="1"/>
    <x v="0"/>
    <s v="Kindlaksmääratud vahendid"/>
    <x v="1"/>
    <x v="1"/>
    <x v="3"/>
    <x v="3"/>
    <x v="2"/>
    <x v="2"/>
    <s v="None"/>
    <s v="None"/>
    <s v="L10-TA-ENMAK"/>
    <s v="Energiamajanduse arengukava"/>
    <x v="13"/>
    <x v="13"/>
    <s v="KLEM01"/>
    <s v="Energiavarustuse tagamine ja energiaturu korraldus"/>
    <s v="KLEM"/>
    <x v="3"/>
    <s v="KL"/>
    <x v="1"/>
    <n v="56100.000032999989"/>
  </r>
  <r>
    <s v="2025"/>
    <x v="3"/>
    <s v="L10"/>
    <x v="1"/>
    <x v="0"/>
    <s v="Kindlaksmääratud vahendid"/>
    <x v="1"/>
    <x v="1"/>
    <x v="3"/>
    <x v="3"/>
    <x v="2"/>
    <x v="2"/>
    <s v="None"/>
    <s v="None"/>
    <s v="L10-TA-ENMAK"/>
    <s v="Energiamajanduse arengukava"/>
    <x v="24"/>
    <x v="24"/>
    <s v="KLEM01"/>
    <s v="Energiavarustuse tagamine ja energiaturu korraldus"/>
    <s v="KLEM"/>
    <x v="3"/>
    <s v="KL"/>
    <x v="1"/>
    <n v="56100.000032999989"/>
  </r>
  <r>
    <s v="2025"/>
    <x v="3"/>
    <s v="L10"/>
    <x v="1"/>
    <x v="0"/>
    <s v="Kindlaksmääratud vahendid"/>
    <x v="1"/>
    <x v="1"/>
    <x v="3"/>
    <x v="3"/>
    <x v="2"/>
    <x v="2"/>
    <s v="None"/>
    <s v="None"/>
    <s v="L10-RTE-PURG"/>
    <s v="Purgimise projekt RTE (reaalajamajandus)"/>
    <x v="4"/>
    <x v="4"/>
    <s v="ELMV01"/>
    <s v="Merekeskkonna ja vee kaitse ning kasutus"/>
    <s v="ELMV"/>
    <x v="0"/>
    <s v="EL"/>
    <x v="0"/>
    <n v="-9999.9999000000025"/>
  </r>
  <r>
    <s v="2025"/>
    <x v="3"/>
    <s v="L10"/>
    <x v="1"/>
    <x v="0"/>
    <s v="Kindlaksmääratud vahendid"/>
    <x v="1"/>
    <x v="1"/>
    <x v="3"/>
    <x v="3"/>
    <x v="2"/>
    <x v="2"/>
    <s v="None"/>
    <s v="None"/>
    <s v="L10-RTE-JAAT"/>
    <s v="Jäätmete projekt  RTE (reaalajamajandu"/>
    <x v="12"/>
    <x v="12"/>
    <s v="ELER03"/>
    <s v="Ringmajanduse poliitika"/>
    <s v="ELER"/>
    <x v="2"/>
    <s v="EL"/>
    <x v="0"/>
    <n v="1.0000000474974513E-4"/>
  </r>
  <r>
    <s v="2025"/>
    <x v="3"/>
    <s v="L10"/>
    <x v="1"/>
    <x v="0"/>
    <s v="Kindlaksmääratud vahendid"/>
    <x v="1"/>
    <x v="1"/>
    <x v="3"/>
    <x v="3"/>
    <x v="2"/>
    <x v="2"/>
    <s v="None"/>
    <s v="None"/>
    <s v="L10-AVAANDMED"/>
    <s v="Avaandmete direktiivi rakendamine"/>
    <x v="15"/>
    <x v="15"/>
    <s v="KLRK01"/>
    <s v="Kliimaeesmärkide elluviimine ja ilmainfo tagamine ning rohereformi ja keskkonnateadlikkuse suunamine"/>
    <s v="KLRK"/>
    <x v="5"/>
    <s v="KL"/>
    <x v="1"/>
    <n v="4.6199999133023084E-6"/>
  </r>
  <r>
    <s v="2025"/>
    <x v="3"/>
    <s v="L10"/>
    <x v="1"/>
    <x v="0"/>
    <s v="Kindlaksmääratud vahendid"/>
    <x v="1"/>
    <x v="1"/>
    <x v="3"/>
    <x v="3"/>
    <x v="2"/>
    <x v="2"/>
    <s v="None"/>
    <s v="None"/>
    <s v="L10-AVAANDMED"/>
    <s v="Avaandmete direktiivi rakendamine"/>
    <x v="5"/>
    <x v="5"/>
    <s v="KLEM04"/>
    <s v="Õhukvaliteedi parendamine"/>
    <s v="KLEM"/>
    <x v="3"/>
    <s v="KL"/>
    <x v="1"/>
    <n v="1.0479999900780967E-5"/>
  </r>
  <r>
    <s v="2025"/>
    <x v="3"/>
    <s v="L10"/>
    <x v="1"/>
    <x v="0"/>
    <s v="Kindlaksmääratud vahendid"/>
    <x v="1"/>
    <x v="1"/>
    <x v="3"/>
    <x v="3"/>
    <x v="2"/>
    <x v="2"/>
    <s v="None"/>
    <s v="None"/>
    <s v="L10-AVAANDMED"/>
    <s v="Avaandmete direktiivi rakendamine"/>
    <x v="9"/>
    <x v="9"/>
    <s v="KLEM03"/>
    <s v="Maapõueressursside uurimine ja kasutamine"/>
    <s v="KLEM"/>
    <x v="3"/>
    <s v="KL"/>
    <x v="1"/>
    <n v="3.8299999687296804E-6"/>
  </r>
  <r>
    <s v="2025"/>
    <x v="3"/>
    <s v="L10"/>
    <x v="1"/>
    <x v="0"/>
    <s v="Kindlaksmääratud vahendid"/>
    <x v="1"/>
    <x v="1"/>
    <x v="3"/>
    <x v="3"/>
    <x v="2"/>
    <x v="2"/>
    <s v="None"/>
    <s v="None"/>
    <s v="L10-AVAANDMED"/>
    <s v="Avaandmete direktiivi rakendamine"/>
    <x v="11"/>
    <x v="11"/>
    <s v="KLEK02"/>
    <s v="Keskkonnakorraldus ja kiirgusohutus"/>
    <s v="KLEK"/>
    <x v="4"/>
    <s v="KL"/>
    <x v="1"/>
    <n v="3.4399998867229442E-6"/>
  </r>
  <r>
    <s v="2025"/>
    <x v="3"/>
    <s v="L10"/>
    <x v="1"/>
    <x v="0"/>
    <s v="Kindlaksmääratud vahendid"/>
    <x v="1"/>
    <x v="1"/>
    <x v="3"/>
    <x v="3"/>
    <x v="2"/>
    <x v="2"/>
    <s v="None"/>
    <s v="None"/>
    <s v="L10-AVAANDMED"/>
    <s v="Avaandmete direktiivi rakendamine"/>
    <x v="18"/>
    <x v="18"/>
    <s v="KLEK02"/>
    <s v="Keskkonnakorraldus ja kiirgusohutus"/>
    <s v="KLEK"/>
    <x v="4"/>
    <s v="KL"/>
    <x v="1"/>
    <n v="5.969999961052963E-6"/>
  </r>
  <r>
    <s v="2025"/>
    <x v="3"/>
    <s v="L10"/>
    <x v="1"/>
    <x v="0"/>
    <s v="Kindlaksmääratud vahendid"/>
    <x v="1"/>
    <x v="1"/>
    <x v="3"/>
    <x v="3"/>
    <x v="2"/>
    <x v="2"/>
    <s v="None"/>
    <s v="None"/>
    <s v="L10-AVAANDMED"/>
    <s v="Avaandmete direktiivi rakendamine"/>
    <x v="16"/>
    <x v="16"/>
    <s v="KLEK01"/>
    <s v="Eluslooduse kaitse ja kasutus"/>
    <s v="KLEK"/>
    <x v="4"/>
    <s v="KL"/>
    <x v="1"/>
    <n v="1.1139999514853116E-5"/>
  </r>
  <r>
    <s v="2025"/>
    <x v="3"/>
    <s v="L10"/>
    <x v="1"/>
    <x v="0"/>
    <s v="Kindlaksmääratud vahendid"/>
    <x v="1"/>
    <x v="1"/>
    <x v="3"/>
    <x v="3"/>
    <x v="2"/>
    <x v="2"/>
    <s v="None"/>
    <s v="None"/>
    <s v="L10-AVAANDMED"/>
    <s v="Avaandmete direktiivi rakendamine"/>
    <x v="22"/>
    <x v="22"/>
    <s v="KLEK01"/>
    <s v="Eluslooduse kaitse ja kasutus"/>
    <s v="KLEK"/>
    <x v="4"/>
    <s v="KL"/>
    <x v="1"/>
    <n v="1.0949999818876677E-5"/>
  </r>
  <r>
    <s v="2025"/>
    <x v="3"/>
    <s v="L10"/>
    <x v="1"/>
    <x v="0"/>
    <s v="Kindlaksmääratud vahendid"/>
    <x v="1"/>
    <x v="1"/>
    <x v="3"/>
    <x v="3"/>
    <x v="2"/>
    <x v="2"/>
    <s v="None"/>
    <s v="None"/>
    <s v="L10-AVAANDMED"/>
    <s v="Avaandmete direktiivi rakendamine"/>
    <x v="4"/>
    <x v="4"/>
    <s v="ELMV01"/>
    <s v="Merekeskkonna ja vee kaitse ning kasutus"/>
    <s v="ELMV"/>
    <x v="0"/>
    <s v="EL"/>
    <x v="0"/>
    <n v="1.458999997794308E-5"/>
  </r>
  <r>
    <s v="2025"/>
    <x v="3"/>
    <s v="L10"/>
    <x v="1"/>
    <x v="0"/>
    <s v="Kindlaksmääratud vahendid"/>
    <x v="1"/>
    <x v="1"/>
    <x v="3"/>
    <x v="3"/>
    <x v="2"/>
    <x v="2"/>
    <s v="None"/>
    <s v="None"/>
    <s v="L10-AVAANDMED"/>
    <s v="Avaandmete direktiivi rakendamine"/>
    <x v="12"/>
    <x v="12"/>
    <s v="ELER03"/>
    <s v="Ringmajanduse poliitika"/>
    <s v="ELER"/>
    <x v="2"/>
    <s v="EL"/>
    <x v="0"/>
    <n v="1.492000001235283E-5"/>
  </r>
  <r>
    <s v="2025"/>
    <x v="3"/>
    <s v="L10"/>
    <x v="1"/>
    <x v="0"/>
    <s v="Kindlaksmääratud vahendid"/>
    <x v="1"/>
    <x v="1"/>
    <x v="3"/>
    <x v="3"/>
    <x v="2"/>
    <x v="2"/>
    <s v="9L10-MU21-LIFE-HOME"/>
    <s v="LIFE22-CET-LIFEheritageHOME"/>
    <s v="None"/>
    <s v="None"/>
    <x v="17"/>
    <x v="17"/>
    <s v="ELER03"/>
    <s v="Ringmajanduse poliitika"/>
    <s v="ELER"/>
    <x v="2"/>
    <s v="EL"/>
    <x v="0"/>
    <n v="-1.9901639339536814E-3"/>
  </r>
  <r>
    <s v="2025"/>
    <x v="3"/>
    <s v="L10"/>
    <x v="1"/>
    <x v="0"/>
    <s v="Kindlaksmääratud vahendid"/>
    <x v="1"/>
    <x v="1"/>
    <x v="3"/>
    <x v="3"/>
    <x v="2"/>
    <x v="2"/>
    <s v="9L10-MU21-EFTI4EU"/>
    <s v="Projekt EFTI4EU"/>
    <s v="L10-RTE-CEF"/>
    <s v="RTE E-veoselehtede projekt"/>
    <x v="25"/>
    <x v="25"/>
    <s v="ELTL01"/>
    <s v="Transpordi konkurentsivõime"/>
    <s v="ELTL"/>
    <x v="1"/>
    <s v="EL"/>
    <x v="0"/>
    <n v="8300.0001000000047"/>
  </r>
  <r>
    <s v="2025"/>
    <x v="3"/>
    <s v="L10"/>
    <x v="1"/>
    <x v="0"/>
    <s v="Kindlaksmääratud vahendid"/>
    <x v="1"/>
    <x v="1"/>
    <x v="3"/>
    <x v="3"/>
    <x v="2"/>
    <x v="2"/>
    <s v="9L10-MU21-CIRCESTPRE"/>
    <s v="LIFE CircEST TA"/>
    <s v="None"/>
    <s v="None"/>
    <x v="12"/>
    <x v="12"/>
    <s v="ELER03"/>
    <s v="Ringmajanduse poliitika"/>
    <s v="ELER"/>
    <x v="2"/>
    <s v="EL"/>
    <x v="0"/>
    <n v="-720"/>
  </r>
  <r>
    <s v="2025"/>
    <x v="3"/>
    <s v="L10"/>
    <x v="1"/>
    <x v="0"/>
    <s v="Kindlaksmääratud vahendid"/>
    <x v="1"/>
    <x v="1"/>
    <x v="3"/>
    <x v="3"/>
    <x v="2"/>
    <x v="2"/>
    <s v="9L10-MU14-LIFE20"/>
    <s v="None"/>
    <s v="None"/>
    <s v="None"/>
    <x v="14"/>
    <x v="14"/>
    <s v="ELER01"/>
    <s v="Ehituspoliitika"/>
    <s v="ELER"/>
    <x v="2"/>
    <s v="EL"/>
    <x v="0"/>
    <n v="2.9135246004443616E-3"/>
  </r>
  <r>
    <s v="2025"/>
    <x v="3"/>
    <s v="L10"/>
    <x v="1"/>
    <x v="0"/>
    <s v="Kindlaksmääratud vahendid"/>
    <x v="1"/>
    <x v="1"/>
    <x v="3"/>
    <x v="3"/>
    <x v="2"/>
    <x v="2"/>
    <s v="9L10-MU00-LIFEIPLKO"/>
    <s v="LIFE IP elupaikade ja liikide seisundi parandamiseks metsa- ja põllumajandusmaa"/>
    <s v="None"/>
    <s v="None"/>
    <x v="22"/>
    <x v="22"/>
    <s v="KLEK01"/>
    <s v="Eluslooduse kaitse ja kasutus"/>
    <s v="KLEK"/>
    <x v="4"/>
    <s v="KL"/>
    <x v="1"/>
    <n v="1.0000000111176632E-4"/>
  </r>
  <r>
    <s v="2025"/>
    <x v="3"/>
    <s v="L10"/>
    <x v="1"/>
    <x v="0"/>
    <s v="Kindlaksmääratud vahendid"/>
    <x v="1"/>
    <x v="1"/>
    <x v="3"/>
    <x v="3"/>
    <x v="2"/>
    <x v="2"/>
    <s v="9L10-LIFE-IPCLEANEST"/>
    <s v="Viru alamvesikonna integreeritud veeprojekt"/>
    <s v="None"/>
    <s v="None"/>
    <x v="4"/>
    <x v="4"/>
    <s v="ELMV01"/>
    <s v="Merekeskkonna ja vee kaitse ning kasutus"/>
    <s v="ELMV"/>
    <x v="0"/>
    <s v="EL"/>
    <x v="0"/>
    <n v="57206.500100000005"/>
  </r>
  <r>
    <s v="2025"/>
    <x v="3"/>
    <s v="L10"/>
    <x v="1"/>
    <x v="0"/>
    <s v="Kindlaksmääratud vahendid"/>
    <x v="1"/>
    <x v="1"/>
    <x v="1"/>
    <x v="1"/>
    <x v="7"/>
    <x v="7"/>
    <s v="None"/>
    <s v="None"/>
    <s v="None"/>
    <s v="None"/>
    <x v="15"/>
    <x v="15"/>
    <s v="KLRK01"/>
    <s v="Kliimaeesmärkide elluviimine ja ilmainfo tagamine ning rohereformi ja keskkonnateadlikkuse suunamine"/>
    <s v="KLRK"/>
    <x v="5"/>
    <s v="KL"/>
    <x v="1"/>
    <n v="-124.70809219189869"/>
  </r>
  <r>
    <s v="2025"/>
    <x v="3"/>
    <s v="L10"/>
    <x v="1"/>
    <x v="0"/>
    <s v="Kindlaksmääratud vahendid"/>
    <x v="1"/>
    <x v="1"/>
    <x v="1"/>
    <x v="1"/>
    <x v="7"/>
    <x v="7"/>
    <s v="None"/>
    <s v="None"/>
    <s v="None"/>
    <s v="None"/>
    <x v="19"/>
    <x v="19"/>
    <s v="KLRK01"/>
    <s v="Kliimaeesmärkide elluviimine ja ilmainfo tagamine ning rohereformi ja keskkonnateadlikkuse suunamine"/>
    <s v="KLRK"/>
    <x v="5"/>
    <s v="KL"/>
    <x v="1"/>
    <n v="-64.770382122271258"/>
  </r>
  <r>
    <s v="2025"/>
    <x v="3"/>
    <s v="L10"/>
    <x v="1"/>
    <x v="0"/>
    <s v="Kindlaksmääratud vahendid"/>
    <x v="1"/>
    <x v="1"/>
    <x v="1"/>
    <x v="1"/>
    <x v="7"/>
    <x v="7"/>
    <s v="None"/>
    <s v="None"/>
    <s v="None"/>
    <s v="None"/>
    <x v="5"/>
    <x v="5"/>
    <s v="KLEM04"/>
    <s v="Õhukvaliteedi parendamine"/>
    <s v="KLEM"/>
    <x v="3"/>
    <s v="KL"/>
    <x v="1"/>
    <n v="-38.719080123091089"/>
  </r>
  <r>
    <s v="2025"/>
    <x v="3"/>
    <s v="L10"/>
    <x v="1"/>
    <x v="0"/>
    <s v="Kindlaksmääratud vahendid"/>
    <x v="1"/>
    <x v="1"/>
    <x v="1"/>
    <x v="1"/>
    <x v="7"/>
    <x v="7"/>
    <s v="None"/>
    <s v="None"/>
    <s v="None"/>
    <s v="None"/>
    <x v="9"/>
    <x v="9"/>
    <s v="KLEM03"/>
    <s v="Maapõueressursside uurimine ja kasutamine"/>
    <s v="KLEM"/>
    <x v="3"/>
    <s v="KL"/>
    <x v="1"/>
    <n v="-25.519763598264227"/>
  </r>
  <r>
    <s v="2025"/>
    <x v="3"/>
    <s v="L10"/>
    <x v="1"/>
    <x v="0"/>
    <s v="Kindlaksmääratud vahendid"/>
    <x v="1"/>
    <x v="1"/>
    <x v="1"/>
    <x v="1"/>
    <x v="7"/>
    <x v="7"/>
    <s v="None"/>
    <s v="None"/>
    <s v="None"/>
    <s v="None"/>
    <x v="20"/>
    <x v="20"/>
    <s v="KLEM02"/>
    <s v="Taastuvenergia osakaalu suurendamine lõpptarbimises"/>
    <s v="KLEM"/>
    <x v="3"/>
    <s v="KL"/>
    <x v="1"/>
    <n v="-71.888016126887763"/>
  </r>
  <r>
    <s v="2025"/>
    <x v="3"/>
    <s v="L10"/>
    <x v="1"/>
    <x v="0"/>
    <s v="Kindlaksmääratud vahendid"/>
    <x v="1"/>
    <x v="1"/>
    <x v="1"/>
    <x v="1"/>
    <x v="7"/>
    <x v="7"/>
    <s v="None"/>
    <s v="None"/>
    <s v="None"/>
    <s v="None"/>
    <x v="13"/>
    <x v="13"/>
    <s v="KLEM01"/>
    <s v="Energiavarustuse tagamine ja energiaturu korraldus"/>
    <s v="KLEM"/>
    <x v="3"/>
    <s v="KL"/>
    <x v="1"/>
    <n v="-33.400983145670978"/>
  </r>
  <r>
    <s v="2025"/>
    <x v="3"/>
    <s v="L10"/>
    <x v="1"/>
    <x v="0"/>
    <s v="Kindlaksmääratud vahendid"/>
    <x v="1"/>
    <x v="1"/>
    <x v="3"/>
    <x v="3"/>
    <x v="2"/>
    <x v="2"/>
    <s v="None"/>
    <s v="None"/>
    <s v="L10-AVAANDMED"/>
    <s v="Avaandmete direktiivi rakendamine"/>
    <x v="6"/>
    <x v="6"/>
    <s v="ELMV01"/>
    <s v="Merekeskkonna ja vee kaitse ning kasutus"/>
    <s v="ELMV"/>
    <x v="0"/>
    <s v="EL"/>
    <x v="0"/>
    <n v="1.0070000030282245E-5"/>
  </r>
  <r>
    <s v="2025"/>
    <x v="3"/>
    <s v="L10"/>
    <x v="1"/>
    <x v="0"/>
    <s v="Kindlaksmääratud vahendid"/>
    <x v="1"/>
    <x v="1"/>
    <x v="1"/>
    <x v="1"/>
    <x v="7"/>
    <x v="7"/>
    <s v="None"/>
    <s v="None"/>
    <s v="None"/>
    <s v="None"/>
    <x v="24"/>
    <x v="24"/>
    <s v="KLEM01"/>
    <s v="Energiavarustuse tagamine ja energiaturu korraldus"/>
    <s v="KLEM"/>
    <x v="3"/>
    <s v="KL"/>
    <x v="1"/>
    <n v="-64.600600588189081"/>
  </r>
  <r>
    <s v="2025"/>
    <x v="3"/>
    <s v="L10"/>
    <x v="1"/>
    <x v="0"/>
    <s v="Kindlaksmääratud vahendid"/>
    <x v="1"/>
    <x v="1"/>
    <x v="1"/>
    <x v="1"/>
    <x v="7"/>
    <x v="7"/>
    <s v="None"/>
    <s v="None"/>
    <s v="None"/>
    <s v="None"/>
    <x v="11"/>
    <x v="11"/>
    <s v="KLEK02"/>
    <s v="Keskkonnakorraldus ja kiirgusohutus"/>
    <s v="KLEK"/>
    <x v="4"/>
    <s v="KL"/>
    <x v="1"/>
    <n v="-17.126116867450328"/>
  </r>
  <r>
    <s v="2025"/>
    <x v="3"/>
    <s v="L10"/>
    <x v="1"/>
    <x v="0"/>
    <s v="Kindlaksmääratud vahendid"/>
    <x v="1"/>
    <x v="1"/>
    <x v="1"/>
    <x v="1"/>
    <x v="7"/>
    <x v="7"/>
    <s v="None"/>
    <s v="None"/>
    <s v="None"/>
    <s v="None"/>
    <x v="18"/>
    <x v="18"/>
    <s v="KLEK02"/>
    <s v="Keskkonnakorraldus ja kiirgusohutus"/>
    <s v="KLEK"/>
    <x v="4"/>
    <s v="KL"/>
    <x v="1"/>
    <n v="-68.504467469801511"/>
  </r>
  <r>
    <s v="2025"/>
    <x v="3"/>
    <s v="L10"/>
    <x v="1"/>
    <x v="0"/>
    <s v="Kindlaksmääratud vahendid"/>
    <x v="1"/>
    <x v="1"/>
    <x v="1"/>
    <x v="1"/>
    <x v="7"/>
    <x v="7"/>
    <s v="None"/>
    <s v="None"/>
    <s v="None"/>
    <s v="None"/>
    <x v="16"/>
    <x v="16"/>
    <s v="KLEK01"/>
    <s v="Eluslooduse kaitse ja kasutus"/>
    <s v="KLEK"/>
    <x v="4"/>
    <s v="KL"/>
    <x v="1"/>
    <n v="-69.908587100976803"/>
  </r>
  <r>
    <s v="2025"/>
    <x v="3"/>
    <s v="L10"/>
    <x v="1"/>
    <x v="0"/>
    <s v="Kindlaksmääratud vahendid"/>
    <x v="1"/>
    <x v="1"/>
    <x v="1"/>
    <x v="1"/>
    <x v="7"/>
    <x v="7"/>
    <s v="None"/>
    <s v="None"/>
    <s v="None"/>
    <s v="None"/>
    <x v="22"/>
    <x v="22"/>
    <s v="KLEK01"/>
    <s v="Eluslooduse kaitse ja kasutus"/>
    <s v="KLEK"/>
    <x v="4"/>
    <s v="KL"/>
    <x v="1"/>
    <n v="-91.402418579675214"/>
  </r>
  <r>
    <s v="2025"/>
    <x v="3"/>
    <s v="L10"/>
    <x v="1"/>
    <x v="0"/>
    <s v="Kindlaksmääratud vahendid"/>
    <x v="1"/>
    <x v="1"/>
    <x v="1"/>
    <x v="1"/>
    <x v="7"/>
    <x v="7"/>
    <s v="None"/>
    <s v="None"/>
    <s v="None"/>
    <s v="None"/>
    <x v="25"/>
    <x v="25"/>
    <s v="ELTL01"/>
    <s v="Transpordi konkurentsivõime"/>
    <s v="ELTL"/>
    <x v="1"/>
    <s v="EL"/>
    <x v="0"/>
    <n v="-31.196904910777732"/>
  </r>
  <r>
    <s v="2025"/>
    <x v="3"/>
    <s v="L10"/>
    <x v="1"/>
    <x v="0"/>
    <s v="Kindlaksmääratud vahendid"/>
    <x v="1"/>
    <x v="1"/>
    <x v="1"/>
    <x v="1"/>
    <x v="7"/>
    <x v="7"/>
    <s v="None"/>
    <s v="None"/>
    <s v="None"/>
    <s v="None"/>
    <x v="2"/>
    <x v="2"/>
    <s v="ELTL01"/>
    <s v="Transpordi konkurentsivõime"/>
    <s v="ELTL"/>
    <x v="1"/>
    <s v="EL"/>
    <x v="0"/>
    <n v="-41.512030411435262"/>
  </r>
  <r>
    <s v="2025"/>
    <x v="3"/>
    <s v="L10"/>
    <x v="1"/>
    <x v="0"/>
    <s v="Kindlaksmääratud vahendid"/>
    <x v="1"/>
    <x v="1"/>
    <x v="3"/>
    <x v="3"/>
    <x v="2"/>
    <x v="2"/>
    <s v="None"/>
    <s v="None"/>
    <s v="L10-AVAANDMED"/>
    <s v="Avaandmete direktiivi rakendamine"/>
    <x v="19"/>
    <x v="19"/>
    <s v="KLRK01"/>
    <s v="Kliimaeesmärkide elluviimine ja ilmainfo tagamine ning rohereformi ja keskkonnateadlikkuse suunamine"/>
    <s v="KLRK"/>
    <x v="5"/>
    <s v="KL"/>
    <x v="1"/>
    <n v="9.9899998531327583E-6"/>
  </r>
  <r>
    <s v="2025"/>
    <x v="3"/>
    <s v="L10"/>
    <x v="1"/>
    <x v="0"/>
    <s v="Kindlaksmääratud vahendid"/>
    <x v="1"/>
    <x v="1"/>
    <x v="1"/>
    <x v="1"/>
    <x v="7"/>
    <x v="7"/>
    <s v="None"/>
    <s v="None"/>
    <s v="None"/>
    <s v="None"/>
    <x v="21"/>
    <x v="21"/>
    <s v="ELTL01"/>
    <s v="Transpordi konkurentsivõime"/>
    <s v="ELTL"/>
    <x v="1"/>
    <s v="EL"/>
    <x v="0"/>
    <n v="-29.242628769398834"/>
  </r>
  <r>
    <s v="2025"/>
    <x v="3"/>
    <s v="L10"/>
    <x v="1"/>
    <x v="0"/>
    <s v="Kindlaksmääratud vahendid"/>
    <x v="1"/>
    <x v="1"/>
    <x v="1"/>
    <x v="1"/>
    <x v="7"/>
    <x v="7"/>
    <s v="None"/>
    <s v="None"/>
    <s v="None"/>
    <s v="None"/>
    <x v="10"/>
    <x v="10"/>
    <s v="ELTL01"/>
    <s v="Transpordi konkurentsivõime"/>
    <s v="ELTL"/>
    <x v="1"/>
    <s v="EL"/>
    <x v="0"/>
    <n v="-41.512030411436022"/>
  </r>
  <r>
    <s v="2025"/>
    <x v="3"/>
    <s v="L10"/>
    <x v="1"/>
    <x v="0"/>
    <s v="Kindlaksmääratud vahendid"/>
    <x v="1"/>
    <x v="1"/>
    <x v="1"/>
    <x v="1"/>
    <x v="7"/>
    <x v="7"/>
    <s v="None"/>
    <s v="None"/>
    <s v="None"/>
    <s v="None"/>
    <x v="8"/>
    <x v="8"/>
    <s v="ELMV02"/>
    <s v="Meremajanduse konkurentsivõime tõstmine"/>
    <s v="ELMV"/>
    <x v="0"/>
    <s v="EL"/>
    <x v="0"/>
    <n v="-25.320733918756105"/>
  </r>
  <r>
    <s v="2025"/>
    <x v="3"/>
    <s v="L10"/>
    <x v="1"/>
    <x v="0"/>
    <s v="Kindlaksmääratud vahendid"/>
    <x v="1"/>
    <x v="1"/>
    <x v="3"/>
    <x v="3"/>
    <x v="2"/>
    <x v="2"/>
    <s v="None"/>
    <s v="None"/>
    <s v="L10-TA-E-EHITUS"/>
    <s v="E-ehitus"/>
    <x v="30"/>
    <x v="30"/>
    <s v="ELMR01"/>
    <s v="Maa ja ruumiloome"/>
    <s v="ELMR"/>
    <x v="8"/>
    <s v="EL"/>
    <x v="0"/>
    <n v="1.000000047497451E-4"/>
  </r>
  <r>
    <s v="2025"/>
    <x v="3"/>
    <s v="L10"/>
    <x v="1"/>
    <x v="0"/>
    <s v="Kindlaksmääratud vahendid"/>
    <x v="1"/>
    <x v="1"/>
    <x v="1"/>
    <x v="1"/>
    <x v="7"/>
    <x v="7"/>
    <s v="None"/>
    <s v="None"/>
    <s v="None"/>
    <s v="None"/>
    <x v="4"/>
    <x v="4"/>
    <s v="ELMV01"/>
    <s v="Merekeskkonna ja vee kaitse ning kasutus"/>
    <s v="ELMV"/>
    <x v="0"/>
    <s v="EL"/>
    <x v="0"/>
    <n v="-73.525521523620512"/>
  </r>
  <r>
    <s v="2025"/>
    <x v="3"/>
    <s v="L10"/>
    <x v="1"/>
    <x v="0"/>
    <s v="Kindlaksmääratud vahendid"/>
    <x v="1"/>
    <x v="1"/>
    <x v="1"/>
    <x v="1"/>
    <x v="7"/>
    <x v="7"/>
    <s v="None"/>
    <s v="None"/>
    <s v="None"/>
    <s v="None"/>
    <x v="6"/>
    <x v="6"/>
    <s v="ELMV01"/>
    <s v="Merekeskkonna ja vee kaitse ning kasutus"/>
    <s v="ELMV"/>
    <x v="0"/>
    <s v="EL"/>
    <x v="0"/>
    <n v="-75.962201756268314"/>
  </r>
  <r>
    <s v="2025"/>
    <x v="3"/>
    <s v="L10"/>
    <x v="1"/>
    <x v="0"/>
    <s v="Kindlaksmääratud vahendid"/>
    <x v="1"/>
    <x v="1"/>
    <x v="1"/>
    <x v="1"/>
    <x v="7"/>
    <x v="7"/>
    <s v="None"/>
    <s v="None"/>
    <s v="None"/>
    <s v="None"/>
    <x v="17"/>
    <x v="17"/>
    <s v="ELER03"/>
    <s v="Ringmajanduse poliitika"/>
    <s v="ELER"/>
    <x v="2"/>
    <s v="EL"/>
    <x v="0"/>
    <n v="-31.838339971923801"/>
  </r>
  <r>
    <s v="2025"/>
    <x v="3"/>
    <s v="L10"/>
    <x v="1"/>
    <x v="0"/>
    <s v="Kindlaksmääratud vahendid"/>
    <x v="1"/>
    <x v="1"/>
    <x v="3"/>
    <x v="3"/>
    <x v="2"/>
    <x v="2"/>
    <s v="None"/>
    <s v="None"/>
    <s v="L10-TEADUS-ARENDUS"/>
    <s v="Teadus- ja arendustegevuse koordineerimi"/>
    <x v="29"/>
    <x v="29"/>
    <s v="ELER01"/>
    <s v="Ehituspoliitika"/>
    <s v="ELER"/>
    <x v="2"/>
    <s v="EL"/>
    <x v="0"/>
    <n v="3263.718514285717"/>
  </r>
  <r>
    <s v="2025"/>
    <x v="3"/>
    <s v="L10"/>
    <x v="1"/>
    <x v="0"/>
    <s v="Kindlaksmääratud vahendid"/>
    <x v="1"/>
    <x v="1"/>
    <x v="1"/>
    <x v="1"/>
    <x v="7"/>
    <x v="7"/>
    <s v="None"/>
    <s v="None"/>
    <s v="None"/>
    <s v="None"/>
    <x v="12"/>
    <x v="12"/>
    <s v="ELER03"/>
    <s v="Ringmajanduse poliitika"/>
    <s v="ELER"/>
    <x v="2"/>
    <s v="EL"/>
    <x v="0"/>
    <n v="-63.676679943848285"/>
  </r>
  <r>
    <s v="2025"/>
    <x v="3"/>
    <s v="L10"/>
    <x v="1"/>
    <x v="0"/>
    <s v="Kindlaksmääratud vahendid"/>
    <x v="1"/>
    <x v="1"/>
    <x v="1"/>
    <x v="1"/>
    <x v="7"/>
    <x v="7"/>
    <s v="None"/>
    <s v="None"/>
    <s v="None"/>
    <s v="None"/>
    <x v="3"/>
    <x v="3"/>
    <s v="ELER02"/>
    <s v="Eluasemepoliitika"/>
    <s v="ELER"/>
    <x v="2"/>
    <s v="EL"/>
    <x v="0"/>
    <n v="-17.810706453878879"/>
  </r>
  <r>
    <s v="2025"/>
    <x v="3"/>
    <s v="L10"/>
    <x v="1"/>
    <x v="0"/>
    <s v="Kindlaksmääratud vahendid"/>
    <x v="1"/>
    <x v="1"/>
    <x v="1"/>
    <x v="1"/>
    <x v="7"/>
    <x v="7"/>
    <s v="None"/>
    <s v="None"/>
    <s v="None"/>
    <s v="None"/>
    <x v="14"/>
    <x v="14"/>
    <s v="ELER01"/>
    <s v="Ehituspoliitika"/>
    <s v="ELER"/>
    <x v="2"/>
    <s v="EL"/>
    <x v="0"/>
    <n v="-44.526766134697482"/>
  </r>
  <r>
    <s v="2025"/>
    <x v="3"/>
    <s v="L10"/>
    <x v="1"/>
    <x v="0"/>
    <s v="Kindlaksmääratud vahendid"/>
    <x v="1"/>
    <x v="1"/>
    <x v="1"/>
    <x v="1"/>
    <x v="7"/>
    <x v="7"/>
    <s v="None"/>
    <s v="None"/>
    <s v="None"/>
    <s v="None"/>
    <x v="29"/>
    <x v="29"/>
    <s v="ELER01"/>
    <s v="Ehituspoliitika"/>
    <s v="ELER"/>
    <x v="2"/>
    <s v="EL"/>
    <x v="0"/>
    <n v="1146.6701014626587"/>
  </r>
  <r>
    <s v="2025"/>
    <x v="3"/>
    <s v="L10"/>
    <x v="1"/>
    <x v="0"/>
    <s v="Kindlaksmääratud vahendid"/>
    <x v="1"/>
    <x v="1"/>
    <x v="1"/>
    <x v="1"/>
    <x v="2"/>
    <x v="2"/>
    <s v="None"/>
    <s v="None"/>
    <s v="None"/>
    <s v="None"/>
    <x v="15"/>
    <x v="15"/>
    <s v="KLRK01"/>
    <s v="Kliimaeesmärkide elluviimine ja ilmainfo tagamine ning rohereformi ja keskkonnateadlikkuse suunamine"/>
    <s v="KLRK"/>
    <x v="5"/>
    <s v="KL"/>
    <x v="1"/>
    <n v="-9098.9143899816918"/>
  </r>
  <r>
    <s v="2025"/>
    <x v="3"/>
    <s v="L10"/>
    <x v="1"/>
    <x v="0"/>
    <s v="Kindlaksmääratud vahendid"/>
    <x v="1"/>
    <x v="1"/>
    <x v="1"/>
    <x v="1"/>
    <x v="2"/>
    <x v="2"/>
    <s v="None"/>
    <s v="None"/>
    <s v="None"/>
    <s v="None"/>
    <x v="19"/>
    <x v="19"/>
    <s v="KLRK01"/>
    <s v="Kliimaeesmärkide elluviimine ja ilmainfo tagamine ning rohereformi ja keskkonnateadlikkuse suunamine"/>
    <s v="KLRK"/>
    <x v="5"/>
    <s v="KL"/>
    <x v="1"/>
    <n v="-4626.9013883596635"/>
  </r>
  <r>
    <s v="2025"/>
    <x v="3"/>
    <s v="L10"/>
    <x v="1"/>
    <x v="0"/>
    <s v="Kindlaksmääratud vahendid"/>
    <x v="1"/>
    <x v="1"/>
    <x v="1"/>
    <x v="1"/>
    <x v="2"/>
    <x v="2"/>
    <s v="None"/>
    <s v="None"/>
    <s v="None"/>
    <s v="None"/>
    <x v="5"/>
    <x v="5"/>
    <s v="KLEM04"/>
    <s v="Õhukvaliteedi parendamine"/>
    <s v="KLEM"/>
    <x v="3"/>
    <s v="KL"/>
    <x v="1"/>
    <n v="-3191.3951933664903"/>
  </r>
  <r>
    <s v="2025"/>
    <x v="3"/>
    <s v="L10"/>
    <x v="1"/>
    <x v="0"/>
    <s v="Kindlaksmääratud vahendid"/>
    <x v="1"/>
    <x v="1"/>
    <x v="3"/>
    <x v="3"/>
    <x v="2"/>
    <x v="2"/>
    <s v="None"/>
    <s v="None"/>
    <s v="L10-TEADUS-ARENDUS"/>
    <s v="Teadus- ja arendustegevuse koordineerimi"/>
    <x v="10"/>
    <x v="10"/>
    <s v="ELTL01"/>
    <s v="Transpordi konkurentsivõime"/>
    <s v="ELTL"/>
    <x v="1"/>
    <s v="EL"/>
    <x v="0"/>
    <n v="-1665.5437772145397"/>
  </r>
  <r>
    <s v="2025"/>
    <x v="3"/>
    <s v="L10"/>
    <x v="1"/>
    <x v="0"/>
    <s v="Kindlaksmääratud vahendid"/>
    <x v="1"/>
    <x v="1"/>
    <x v="1"/>
    <x v="1"/>
    <x v="2"/>
    <x v="2"/>
    <s v="None"/>
    <s v="None"/>
    <s v="None"/>
    <s v="None"/>
    <x v="9"/>
    <x v="9"/>
    <s v="KLEM03"/>
    <s v="Maapõueressursside uurimine ja kasutamine"/>
    <s v="KLEM"/>
    <x v="3"/>
    <s v="KL"/>
    <x v="1"/>
    <n v="-1930.3500868509582"/>
  </r>
  <r>
    <s v="2025"/>
    <x v="3"/>
    <s v="L10"/>
    <x v="1"/>
    <x v="0"/>
    <s v="Kindlaksmääratud vahendid"/>
    <x v="1"/>
    <x v="1"/>
    <x v="1"/>
    <x v="1"/>
    <x v="2"/>
    <x v="2"/>
    <s v="None"/>
    <s v="None"/>
    <s v="None"/>
    <s v="None"/>
    <x v="20"/>
    <x v="20"/>
    <s v="KLEM02"/>
    <s v="Taastuvenergia osakaalu suurendamine lõpptarbimises"/>
    <s v="KLEM"/>
    <x v="3"/>
    <s v="KL"/>
    <x v="1"/>
    <n v="-6532.8517429126005"/>
  </r>
  <r>
    <s v="2025"/>
    <x v="3"/>
    <s v="L10"/>
    <x v="1"/>
    <x v="0"/>
    <s v="Kindlaksmääratud vahendid"/>
    <x v="1"/>
    <x v="1"/>
    <x v="1"/>
    <x v="1"/>
    <x v="2"/>
    <x v="2"/>
    <s v="None"/>
    <s v="None"/>
    <s v="None"/>
    <s v="None"/>
    <x v="13"/>
    <x v="13"/>
    <s v="KLEM01"/>
    <s v="Energiavarustuse tagamine ja energiaturu korraldus"/>
    <s v="KLEM"/>
    <x v="3"/>
    <s v="KL"/>
    <x v="1"/>
    <n v="-3003.1576961711235"/>
  </r>
  <r>
    <s v="2025"/>
    <x v="3"/>
    <s v="L10"/>
    <x v="1"/>
    <x v="0"/>
    <s v="Kindlaksmääratud vahendid"/>
    <x v="1"/>
    <x v="1"/>
    <x v="3"/>
    <x v="3"/>
    <x v="2"/>
    <x v="2"/>
    <s v="None"/>
    <s v="None"/>
    <s v="L10-TEADUS-ARENDUS"/>
    <s v="Teadus- ja arendustegevuse koordineerimi"/>
    <x v="22"/>
    <x v="22"/>
    <s v="KLEK01"/>
    <s v="Eluslooduse kaitse ja kasutus"/>
    <s v="KLEK"/>
    <x v="4"/>
    <s v="KL"/>
    <x v="1"/>
    <n v="-3331.0874544290727"/>
  </r>
  <r>
    <s v="2025"/>
    <x v="3"/>
    <s v="L10"/>
    <x v="1"/>
    <x v="0"/>
    <s v="Kindlaksmääratud vahendid"/>
    <x v="1"/>
    <x v="1"/>
    <x v="1"/>
    <x v="1"/>
    <x v="2"/>
    <x v="2"/>
    <s v="None"/>
    <s v="None"/>
    <s v="None"/>
    <s v="None"/>
    <x v="24"/>
    <x v="24"/>
    <s v="KLEM01"/>
    <s v="Energiavarustuse tagamine ja energiaturu korraldus"/>
    <s v="KLEM"/>
    <x v="3"/>
    <s v="KL"/>
    <x v="1"/>
    <n v="-5323.7186345209593"/>
  </r>
  <r>
    <s v="2025"/>
    <x v="3"/>
    <s v="L10"/>
    <x v="1"/>
    <x v="0"/>
    <s v="Kindlaksmääratud vahendid"/>
    <x v="1"/>
    <x v="1"/>
    <x v="1"/>
    <x v="1"/>
    <x v="2"/>
    <x v="2"/>
    <s v="None"/>
    <s v="None"/>
    <s v="None"/>
    <s v="None"/>
    <x v="11"/>
    <x v="11"/>
    <s v="KLEK02"/>
    <s v="Keskkonnakorraldus ja kiirgusohutus"/>
    <s v="KLEK"/>
    <x v="4"/>
    <s v="KL"/>
    <x v="1"/>
    <n v="-1353.6993264932826"/>
  </r>
  <r>
    <s v="2025"/>
    <x v="3"/>
    <s v="L10"/>
    <x v="1"/>
    <x v="0"/>
    <s v="Kindlaksmääratud vahendid"/>
    <x v="1"/>
    <x v="1"/>
    <x v="1"/>
    <x v="1"/>
    <x v="2"/>
    <x v="2"/>
    <s v="None"/>
    <s v="None"/>
    <s v="None"/>
    <s v="None"/>
    <x v="18"/>
    <x v="18"/>
    <s v="KLEK02"/>
    <s v="Keskkonnakorraldus ja kiirgusohutus"/>
    <s v="KLEK"/>
    <x v="4"/>
    <s v="KL"/>
    <x v="1"/>
    <n v="-5414.7973059731303"/>
  </r>
  <r>
    <s v="2025"/>
    <x v="3"/>
    <s v="L10"/>
    <x v="1"/>
    <x v="0"/>
    <s v="Kindlaksmääratud vahendid"/>
    <x v="1"/>
    <x v="1"/>
    <x v="3"/>
    <x v="3"/>
    <x v="2"/>
    <x v="2"/>
    <s v="None"/>
    <s v="None"/>
    <s v="L10-TEADUS-ARENDUS"/>
    <s v="Teadus- ja arendustegevuse koordineerimi"/>
    <x v="24"/>
    <x v="24"/>
    <s v="KLEM01"/>
    <s v="Energiavarustuse tagamine ja energiaturu korraldus"/>
    <s v="KLEM"/>
    <x v="3"/>
    <s v="KL"/>
    <x v="1"/>
    <n v="-8327.7188860726983"/>
  </r>
  <r>
    <s v="2025"/>
    <x v="3"/>
    <s v="L10"/>
    <x v="1"/>
    <x v="0"/>
    <s v="Kindlaksmääratud vahendid"/>
    <x v="1"/>
    <x v="1"/>
    <x v="1"/>
    <x v="1"/>
    <x v="2"/>
    <x v="2"/>
    <s v="None"/>
    <s v="None"/>
    <s v="None"/>
    <s v="None"/>
    <x v="16"/>
    <x v="16"/>
    <s v="KLEK01"/>
    <s v="Eluslooduse kaitse ja kasutus"/>
    <s v="KLEK"/>
    <x v="4"/>
    <s v="KL"/>
    <x v="1"/>
    <n v="-5334.1411881382519"/>
  </r>
  <r>
    <s v="2025"/>
    <x v="3"/>
    <s v="L10"/>
    <x v="1"/>
    <x v="0"/>
    <s v="Kindlaksmääratud vahendid"/>
    <x v="1"/>
    <x v="1"/>
    <x v="1"/>
    <x v="1"/>
    <x v="2"/>
    <x v="2"/>
    <s v="None"/>
    <s v="None"/>
    <s v="None"/>
    <s v="None"/>
    <x v="22"/>
    <x v="22"/>
    <s v="KLEK01"/>
    <s v="Eluslooduse kaitse ja kasutus"/>
    <s v="KLEK"/>
    <x v="4"/>
    <s v="KL"/>
    <x v="1"/>
    <n v="-17633.665578700624"/>
  </r>
  <r>
    <s v="2025"/>
    <x v="3"/>
    <s v="L10"/>
    <x v="1"/>
    <x v="0"/>
    <s v="Kindlaksmääratud vahendid"/>
    <x v="1"/>
    <x v="1"/>
    <x v="1"/>
    <x v="1"/>
    <x v="2"/>
    <x v="2"/>
    <s v="None"/>
    <s v="None"/>
    <s v="None"/>
    <s v="None"/>
    <x v="25"/>
    <x v="25"/>
    <s v="ELTL01"/>
    <s v="Transpordi konkurentsivõime"/>
    <s v="ELTL"/>
    <x v="1"/>
    <s v="EL"/>
    <x v="0"/>
    <n v="-2674.615276980403"/>
  </r>
  <r>
    <s v="2025"/>
    <x v="3"/>
    <s v="L10"/>
    <x v="1"/>
    <x v="0"/>
    <s v="Kindlaksmääratud vahendid"/>
    <x v="1"/>
    <x v="1"/>
    <x v="1"/>
    <x v="1"/>
    <x v="2"/>
    <x v="2"/>
    <s v="None"/>
    <s v="None"/>
    <s v="None"/>
    <s v="None"/>
    <x v="2"/>
    <x v="2"/>
    <s v="ELTL01"/>
    <s v="Transpordi konkurentsivõime"/>
    <s v="ELTL"/>
    <x v="1"/>
    <s v="EL"/>
    <x v="0"/>
    <n v="-3029.0325920133037"/>
  </r>
  <r>
    <s v="2025"/>
    <x v="3"/>
    <s v="L10"/>
    <x v="1"/>
    <x v="0"/>
    <s v="Kindlaksmääratud vahendid"/>
    <x v="1"/>
    <x v="1"/>
    <x v="1"/>
    <x v="1"/>
    <x v="2"/>
    <x v="2"/>
    <s v="None"/>
    <s v="None"/>
    <s v="None"/>
    <s v="None"/>
    <x v="21"/>
    <x v="21"/>
    <s v="ELTL01"/>
    <s v="Transpordi konkurentsivõime"/>
    <s v="ELTL"/>
    <x v="1"/>
    <s v="EL"/>
    <x v="0"/>
    <n v="-2186.1141308347869"/>
  </r>
  <r>
    <s v="2025"/>
    <x v="3"/>
    <s v="L10"/>
    <x v="1"/>
    <x v="0"/>
    <s v="Kindlaksmääratud vahendid"/>
    <x v="1"/>
    <x v="1"/>
    <x v="1"/>
    <x v="1"/>
    <x v="2"/>
    <x v="2"/>
    <s v="None"/>
    <s v="None"/>
    <s v="None"/>
    <s v="None"/>
    <x v="10"/>
    <x v="10"/>
    <s v="ELTL01"/>
    <s v="Transpordi konkurentsivõime"/>
    <s v="ELTL"/>
    <x v="1"/>
    <s v="EL"/>
    <x v="0"/>
    <n v="-3029.0325920132454"/>
  </r>
  <r>
    <s v="2025"/>
    <x v="3"/>
    <s v="L10"/>
    <x v="1"/>
    <x v="0"/>
    <s v="Kindlaksmääratud vahendid"/>
    <x v="1"/>
    <x v="1"/>
    <x v="1"/>
    <x v="1"/>
    <x v="2"/>
    <x v="2"/>
    <s v="None"/>
    <s v="None"/>
    <s v="None"/>
    <s v="None"/>
    <x v="8"/>
    <x v="8"/>
    <s v="ELMV02"/>
    <s v="Meremajanduse konkurentsivõime tõstmine"/>
    <s v="ELMV"/>
    <x v="0"/>
    <s v="EL"/>
    <x v="0"/>
    <n v="-1916.676576432601"/>
  </r>
  <r>
    <s v="2025"/>
    <x v="3"/>
    <s v="L10"/>
    <x v="1"/>
    <x v="0"/>
    <s v="Kindlaksmääratud vahendid"/>
    <x v="1"/>
    <x v="1"/>
    <x v="1"/>
    <x v="1"/>
    <x v="2"/>
    <x v="2"/>
    <s v="None"/>
    <s v="None"/>
    <s v="None"/>
    <s v="None"/>
    <x v="4"/>
    <x v="4"/>
    <s v="ELMV01"/>
    <s v="Merekeskkonna ja vee kaitse ning kasutus"/>
    <s v="ELMV"/>
    <x v="0"/>
    <s v="EL"/>
    <x v="0"/>
    <n v="-5582.6276984562573"/>
  </r>
  <r>
    <s v="2025"/>
    <x v="3"/>
    <s v="L10"/>
    <x v="1"/>
    <x v="0"/>
    <s v="Kindlaksmääratud vahendid"/>
    <x v="1"/>
    <x v="1"/>
    <x v="1"/>
    <x v="1"/>
    <x v="2"/>
    <x v="2"/>
    <s v="None"/>
    <s v="None"/>
    <s v="None"/>
    <s v="None"/>
    <x v="6"/>
    <x v="6"/>
    <s v="ELMV01"/>
    <s v="Merekeskkonna ja vee kaitse ning kasutus"/>
    <s v="ELMV"/>
    <x v="0"/>
    <s v="EL"/>
    <x v="0"/>
    <n v="-5750.029729297843"/>
  </r>
  <r>
    <s v="2025"/>
    <x v="3"/>
    <s v="L10"/>
    <x v="1"/>
    <x v="0"/>
    <s v="Kindlaksmääratud vahendid"/>
    <x v="1"/>
    <x v="1"/>
    <x v="1"/>
    <x v="1"/>
    <x v="2"/>
    <x v="2"/>
    <s v="None"/>
    <s v="None"/>
    <s v="None"/>
    <s v="None"/>
    <x v="17"/>
    <x v="17"/>
    <s v="ELER03"/>
    <s v="Ringmajanduse poliitika"/>
    <s v="ELER"/>
    <x v="2"/>
    <s v="EL"/>
    <x v="0"/>
    <n v="-2541.1793743152521"/>
  </r>
  <r>
    <s v="2025"/>
    <x v="3"/>
    <s v="L10"/>
    <x v="1"/>
    <x v="0"/>
    <s v="Kindlaksmääratud vahendid"/>
    <x v="1"/>
    <x v="1"/>
    <x v="1"/>
    <x v="1"/>
    <x v="2"/>
    <x v="2"/>
    <s v="None"/>
    <s v="None"/>
    <s v="None"/>
    <s v="None"/>
    <x v="12"/>
    <x v="12"/>
    <s v="ELER03"/>
    <s v="Ringmajanduse poliitika"/>
    <s v="ELER"/>
    <x v="2"/>
    <s v="EL"/>
    <x v="0"/>
    <n v="-5082.3587486305187"/>
  </r>
  <r>
    <s v="2025"/>
    <x v="3"/>
    <s v="L10"/>
    <x v="1"/>
    <x v="0"/>
    <s v="Kindlaksmääratud vahendid"/>
    <x v="1"/>
    <x v="1"/>
    <x v="3"/>
    <x v="3"/>
    <x v="2"/>
    <x v="2"/>
    <s v="None"/>
    <s v="None"/>
    <s v="None"/>
    <s v="None"/>
    <x v="6"/>
    <x v="6"/>
    <s v="ELMV01"/>
    <s v="Merekeskkonna ja vee kaitse ning kasutus"/>
    <s v="ELMV"/>
    <x v="0"/>
    <s v="EL"/>
    <x v="0"/>
    <n v="6126.813015983098"/>
  </r>
  <r>
    <s v="2025"/>
    <x v="3"/>
    <s v="L10"/>
    <x v="1"/>
    <x v="0"/>
    <s v="Kindlaksmääratud vahendid"/>
    <x v="1"/>
    <x v="1"/>
    <x v="1"/>
    <x v="1"/>
    <x v="2"/>
    <x v="2"/>
    <s v="None"/>
    <s v="None"/>
    <s v="None"/>
    <s v="None"/>
    <x v="3"/>
    <x v="3"/>
    <s v="ELER02"/>
    <s v="Eluasemepoliitika"/>
    <s v="ELER"/>
    <x v="2"/>
    <s v="EL"/>
    <x v="0"/>
    <n v="-1574.6021346448106"/>
  </r>
  <r>
    <s v="2025"/>
    <x v="3"/>
    <s v="L10"/>
    <x v="1"/>
    <x v="0"/>
    <s v="Kindlaksmääratud vahendid"/>
    <x v="1"/>
    <x v="1"/>
    <x v="1"/>
    <x v="1"/>
    <x v="2"/>
    <x v="2"/>
    <s v="None"/>
    <s v="None"/>
    <s v="None"/>
    <s v="None"/>
    <x v="14"/>
    <x v="14"/>
    <s v="ELER01"/>
    <s v="Ehituspoliitika"/>
    <s v="ELER"/>
    <x v="2"/>
    <s v="EL"/>
    <x v="0"/>
    <n v="-3936.5053366120192"/>
  </r>
  <r>
    <s v="2025"/>
    <x v="3"/>
    <s v="L10"/>
    <x v="1"/>
    <x v="0"/>
    <s v="Kindlaksmääratud vahendid"/>
    <x v="1"/>
    <x v="1"/>
    <x v="1"/>
    <x v="1"/>
    <x v="2"/>
    <x v="2"/>
    <s v="None"/>
    <s v="None"/>
    <s v="None"/>
    <s v="None"/>
    <x v="29"/>
    <x v="29"/>
    <s v="ELER01"/>
    <s v="Ehituspoliitika"/>
    <s v="ELER"/>
    <x v="2"/>
    <s v="EL"/>
    <x v="0"/>
    <n v="74499.367468724566"/>
  </r>
  <r>
    <s v="2025"/>
    <x v="3"/>
    <s v="L10"/>
    <x v="1"/>
    <x v="0"/>
    <s v="Kindlaksmääratud vahendid"/>
    <x v="1"/>
    <x v="1"/>
    <x v="3"/>
    <x v="3"/>
    <x v="2"/>
    <x v="2"/>
    <s v="None"/>
    <s v="None"/>
    <s v="None"/>
    <s v="None"/>
    <x v="21"/>
    <x v="21"/>
    <s v="ELTL01"/>
    <s v="Transpordi konkurentsivõime"/>
    <s v="ELTL"/>
    <x v="1"/>
    <s v="EL"/>
    <x v="0"/>
    <n v="-33947.727399489762"/>
  </r>
  <r>
    <s v="2025"/>
    <x v="3"/>
    <s v="L10"/>
    <x v="1"/>
    <x v="0"/>
    <s v="Kindlaksmääratud vahendid"/>
    <x v="1"/>
    <x v="1"/>
    <x v="1"/>
    <x v="1"/>
    <x v="2"/>
    <x v="2"/>
    <s v="None"/>
    <s v="None"/>
    <s v="L10-TEADUS-ARENDUS"/>
    <s v="Teadus- ja arendustegevuse koordineerimi"/>
    <x v="15"/>
    <x v="15"/>
    <s v="KLRK01"/>
    <s v="Kliimaeesmärkide elluviimine ja ilmainfo tagamine ning rohereformi ja keskkonnateadlikkuse suunamine"/>
    <s v="KLRK"/>
    <x v="5"/>
    <s v="KL"/>
    <x v="1"/>
    <n v="-104.20352826420731"/>
  </r>
  <r>
    <s v="2025"/>
    <x v="3"/>
    <s v="L10"/>
    <x v="1"/>
    <x v="0"/>
    <s v="Kindlaksmääratud vahendid"/>
    <x v="1"/>
    <x v="1"/>
    <x v="1"/>
    <x v="1"/>
    <x v="2"/>
    <x v="2"/>
    <s v="None"/>
    <s v="None"/>
    <s v="L10-TEADUS-ARENDUS"/>
    <s v="Teadus- ja arendustegevuse koordineerimi"/>
    <x v="19"/>
    <x v="19"/>
    <s v="KLRK01"/>
    <s v="Kliimaeesmärkide elluviimine ja ilmainfo tagamine ning rohereformi ja keskkonnateadlikkuse suunamine"/>
    <s v="KLRK"/>
    <x v="5"/>
    <s v="KL"/>
    <x v="1"/>
    <n v="-34.734509421402528"/>
  </r>
  <r>
    <s v="2025"/>
    <x v="3"/>
    <s v="L10"/>
    <x v="1"/>
    <x v="0"/>
    <s v="Kindlaksmääratud vahendid"/>
    <x v="1"/>
    <x v="1"/>
    <x v="1"/>
    <x v="1"/>
    <x v="2"/>
    <x v="2"/>
    <s v="None"/>
    <s v="None"/>
    <s v="L10-TEADUS-ARENDUS"/>
    <s v="Teadus- ja arendustegevuse koordineerimi"/>
    <x v="5"/>
    <x v="5"/>
    <s v="KLEM04"/>
    <s v="Õhukvaliteedi parendamine"/>
    <s v="KLEM"/>
    <x v="3"/>
    <s v="KL"/>
    <x v="1"/>
    <n v="-104.20352826420731"/>
  </r>
  <r>
    <s v="2025"/>
    <x v="3"/>
    <s v="L10"/>
    <x v="1"/>
    <x v="0"/>
    <s v="Kindlaksmääratud vahendid"/>
    <x v="1"/>
    <x v="1"/>
    <x v="1"/>
    <x v="1"/>
    <x v="2"/>
    <x v="2"/>
    <s v="None"/>
    <s v="None"/>
    <s v="L10-TEADUS-ARENDUS"/>
    <s v="Teadus- ja arendustegevuse koordineerimi"/>
    <x v="9"/>
    <x v="9"/>
    <s v="KLEM03"/>
    <s v="Maapõueressursside uurimine ja kasutamine"/>
    <s v="KLEM"/>
    <x v="3"/>
    <s v="KL"/>
    <x v="1"/>
    <n v="-34.734509421402436"/>
  </r>
  <r>
    <s v="2025"/>
    <x v="3"/>
    <s v="L10"/>
    <x v="1"/>
    <x v="0"/>
    <s v="Kindlaksmääratud vahendid"/>
    <x v="1"/>
    <x v="1"/>
    <x v="1"/>
    <x v="1"/>
    <x v="2"/>
    <x v="2"/>
    <s v="None"/>
    <s v="None"/>
    <s v="L10-TEADUS-ARENDUS"/>
    <s v="Teadus- ja arendustegevuse koordineerimi"/>
    <x v="20"/>
    <x v="20"/>
    <s v="KLEM02"/>
    <s v="Taastuvenergia osakaalu suurendamine lõpptarbimises"/>
    <s v="KLEM"/>
    <x v="3"/>
    <s v="KL"/>
    <x v="1"/>
    <n v="-312.61058479262192"/>
  </r>
  <r>
    <s v="2025"/>
    <x v="3"/>
    <s v="L10"/>
    <x v="1"/>
    <x v="0"/>
    <s v="Kindlaksmääratud vahendid"/>
    <x v="1"/>
    <x v="1"/>
    <x v="1"/>
    <x v="1"/>
    <x v="2"/>
    <x v="2"/>
    <s v="None"/>
    <s v="None"/>
    <s v="L10-TEADUS-ARENDUS"/>
    <s v="Teadus- ja arendustegevuse koordineerimi"/>
    <x v="13"/>
    <x v="13"/>
    <s v="KLEM01"/>
    <s v="Energiavarustuse tagamine ja energiaturu korraldus"/>
    <s v="KLEM"/>
    <x v="3"/>
    <s v="KL"/>
    <x v="1"/>
    <n v="-138.93803768560974"/>
  </r>
  <r>
    <s v="2025"/>
    <x v="3"/>
    <s v="L10"/>
    <x v="1"/>
    <x v="0"/>
    <s v="Kindlaksmääratud vahendid"/>
    <x v="1"/>
    <x v="1"/>
    <x v="1"/>
    <x v="1"/>
    <x v="2"/>
    <x v="2"/>
    <s v="None"/>
    <s v="None"/>
    <s v="L10-TEADUS-ARENDUS"/>
    <s v="Teadus- ja arendustegevuse koordineerimi"/>
    <x v="24"/>
    <x v="24"/>
    <s v="KLEM01"/>
    <s v="Energiavarustuse tagamine ja energiaturu korraldus"/>
    <s v="KLEM"/>
    <x v="3"/>
    <s v="KL"/>
    <x v="1"/>
    <n v="-173.67254710701218"/>
  </r>
  <r>
    <s v="2025"/>
    <x v="3"/>
    <s v="L10"/>
    <x v="1"/>
    <x v="0"/>
    <s v="Kindlaksmääratud vahendid"/>
    <x v="1"/>
    <x v="1"/>
    <x v="3"/>
    <x v="3"/>
    <x v="2"/>
    <x v="2"/>
    <s v="None"/>
    <s v="None"/>
    <s v="None"/>
    <s v="None"/>
    <x v="13"/>
    <x v="13"/>
    <s v="KLEM01"/>
    <s v="Energiavarustuse tagamine ja energiaturu korraldus"/>
    <s v="KLEM"/>
    <x v="3"/>
    <s v="KL"/>
    <x v="1"/>
    <n v="17099.693932251383"/>
  </r>
  <r>
    <s v="2025"/>
    <x v="3"/>
    <s v="L10"/>
    <x v="1"/>
    <x v="0"/>
    <s v="Kindlaksmääratud vahendid"/>
    <x v="1"/>
    <x v="1"/>
    <x v="1"/>
    <x v="1"/>
    <x v="2"/>
    <x v="2"/>
    <s v="None"/>
    <s v="None"/>
    <s v="L10-TEADUS-ARENDUS"/>
    <s v="Teadus- ja arendustegevuse koordineerimi"/>
    <x v="11"/>
    <x v="11"/>
    <s v="KLEK02"/>
    <s v="Keskkonnakorraldus ja kiirgusohutus"/>
    <s v="KLEK"/>
    <x v="4"/>
    <s v="KL"/>
    <x v="1"/>
    <n v="-34.734509421402436"/>
  </r>
  <r>
    <s v="2025"/>
    <x v="3"/>
    <s v="L10"/>
    <x v="1"/>
    <x v="0"/>
    <s v="Kindlaksmääratud vahendid"/>
    <x v="1"/>
    <x v="1"/>
    <x v="1"/>
    <x v="1"/>
    <x v="2"/>
    <x v="2"/>
    <s v="None"/>
    <s v="None"/>
    <s v="L10-TEADUS-ARENDUS"/>
    <s v="Teadus- ja arendustegevuse koordineerimi"/>
    <x v="18"/>
    <x v="18"/>
    <s v="KLEK02"/>
    <s v="Keskkonnakorraldus ja kiirgusohutus"/>
    <s v="KLEK"/>
    <x v="4"/>
    <s v="KL"/>
    <x v="1"/>
    <n v="-138.93803768560974"/>
  </r>
  <r>
    <s v="2025"/>
    <x v="3"/>
    <s v="L10"/>
    <x v="1"/>
    <x v="0"/>
    <s v="Kindlaksmääratud vahendid"/>
    <x v="1"/>
    <x v="1"/>
    <x v="1"/>
    <x v="1"/>
    <x v="2"/>
    <x v="2"/>
    <s v="None"/>
    <s v="None"/>
    <s v="L10-TEADUS-ARENDUS"/>
    <s v="Teadus- ja arendustegevuse koordineerimi"/>
    <x v="16"/>
    <x v="16"/>
    <s v="KLEK01"/>
    <s v="Eluslooduse kaitse ja kasutus"/>
    <s v="KLEK"/>
    <x v="4"/>
    <s v="KL"/>
    <x v="1"/>
    <n v="-104.20352826420759"/>
  </r>
  <r>
    <s v="2025"/>
    <x v="3"/>
    <s v="L10"/>
    <x v="1"/>
    <x v="0"/>
    <s v="Kindlaksmääratud vahendid"/>
    <x v="1"/>
    <x v="1"/>
    <x v="3"/>
    <x v="3"/>
    <x v="2"/>
    <x v="2"/>
    <s v="None"/>
    <s v="None"/>
    <s v="None"/>
    <s v="None"/>
    <x v="19"/>
    <x v="19"/>
    <s v="KLRK01"/>
    <s v="Kliimaeesmärkide elluviimine ja ilmainfo tagamine ning rohereformi ja keskkonnateadlikkuse suunamine"/>
    <s v="KLRK"/>
    <x v="5"/>
    <s v="KL"/>
    <x v="1"/>
    <n v="-50139.337922402025"/>
  </r>
  <r>
    <s v="2025"/>
    <x v="3"/>
    <s v="L10"/>
    <x v="1"/>
    <x v="0"/>
    <s v="Kindlaksmääratud vahendid"/>
    <x v="1"/>
    <x v="1"/>
    <x v="1"/>
    <x v="1"/>
    <x v="2"/>
    <x v="2"/>
    <s v="None"/>
    <s v="None"/>
    <s v="L10-TEADUS-ARENDUS"/>
    <s v="Teadus- ja arendustegevuse koordineerimi"/>
    <x v="22"/>
    <x v="22"/>
    <s v="KLEK01"/>
    <s v="Eluslooduse kaitse ja kasutus"/>
    <s v="KLEK"/>
    <x v="4"/>
    <s v="KL"/>
    <x v="1"/>
    <n v="-69.469018842804871"/>
  </r>
  <r>
    <s v="2025"/>
    <x v="3"/>
    <s v="L10"/>
    <x v="1"/>
    <x v="0"/>
    <s v="Kindlaksmääratud vahendid"/>
    <x v="1"/>
    <x v="1"/>
    <x v="1"/>
    <x v="1"/>
    <x v="2"/>
    <x v="2"/>
    <s v="None"/>
    <s v="None"/>
    <s v="L10-TEADUS-ARENDUS"/>
    <s v="Teadus- ja arendustegevuse koordineerimi"/>
    <x v="25"/>
    <x v="25"/>
    <s v="ELTL01"/>
    <s v="Transpordi konkurentsivõime"/>
    <s v="ELTL"/>
    <x v="1"/>
    <s v="EL"/>
    <x v="0"/>
    <n v="-104.20352826420731"/>
  </r>
  <r>
    <s v="2025"/>
    <x v="3"/>
    <s v="L10"/>
    <x v="1"/>
    <x v="0"/>
    <s v="Kindlaksmääratud vahendid"/>
    <x v="1"/>
    <x v="1"/>
    <x v="1"/>
    <x v="1"/>
    <x v="2"/>
    <x v="2"/>
    <s v="None"/>
    <s v="None"/>
    <s v="L10-TEADUS-ARENDUS"/>
    <s v="Teadus- ja arendustegevuse koordineerimi"/>
    <x v="2"/>
    <x v="2"/>
    <s v="ELTL01"/>
    <s v="Transpordi konkurentsivõime"/>
    <s v="ELTL"/>
    <x v="1"/>
    <s v="EL"/>
    <x v="0"/>
    <n v="-34.734509421402528"/>
  </r>
  <r>
    <s v="2025"/>
    <x v="3"/>
    <s v="L70"/>
    <x v="2"/>
    <x v="0"/>
    <s v="Kindlaksmääratud vahendid"/>
    <x v="1"/>
    <x v="1"/>
    <x v="2"/>
    <x v="2"/>
    <x v="2"/>
    <x v="2"/>
    <s v="None"/>
    <s v="None"/>
    <s v="L70-LOOMAKAHJUD"/>
    <s v="Looma tekitatud kahju hüvitamine LKS §"/>
    <x v="22"/>
    <x v="22"/>
    <s v="KLEK01"/>
    <s v="Eluslooduse kaitse ja kasutus"/>
    <s v="KLEK"/>
    <x v="4"/>
    <s v="KL"/>
    <x v="1"/>
    <n v="-426572"/>
  </r>
  <r>
    <s v="2025"/>
    <x v="3"/>
    <s v="L10"/>
    <x v="1"/>
    <x v="0"/>
    <s v="Kindlaksmääratud vahendid"/>
    <x v="1"/>
    <x v="1"/>
    <x v="1"/>
    <x v="1"/>
    <x v="2"/>
    <x v="2"/>
    <s v="None"/>
    <s v="None"/>
    <s v="L10-TEADUS-ARENDUS"/>
    <s v="Teadus- ja arendustegevuse koordineerimi"/>
    <x v="21"/>
    <x v="21"/>
    <s v="ELTL01"/>
    <s v="Transpordi konkurentsivõime"/>
    <s v="ELTL"/>
    <x v="1"/>
    <s v="EL"/>
    <x v="0"/>
    <n v="-34.734509421402436"/>
  </r>
  <r>
    <s v="2025"/>
    <x v="3"/>
    <s v="L10"/>
    <x v="1"/>
    <x v="0"/>
    <s v="Kindlaksmääratud vahendid"/>
    <x v="1"/>
    <x v="1"/>
    <x v="1"/>
    <x v="1"/>
    <x v="2"/>
    <x v="2"/>
    <s v="None"/>
    <s v="None"/>
    <s v="L10-TEADUS-ARENDUS"/>
    <s v="Teadus- ja arendustegevuse koordineerimi"/>
    <x v="10"/>
    <x v="10"/>
    <s v="ELTL01"/>
    <s v="Transpordi konkurentsivõime"/>
    <s v="ELTL"/>
    <x v="1"/>
    <s v="EL"/>
    <x v="0"/>
    <n v="-34.734509421402528"/>
  </r>
  <r>
    <s v="2025"/>
    <x v="3"/>
    <s v="L10"/>
    <x v="1"/>
    <x v="0"/>
    <s v="Kindlaksmääratud vahendid"/>
    <x v="1"/>
    <x v="1"/>
    <x v="1"/>
    <x v="1"/>
    <x v="2"/>
    <x v="2"/>
    <s v="None"/>
    <s v="None"/>
    <s v="L10-TEADUS-ARENDUS"/>
    <s v="Teadus- ja arendustegevuse koordineerimi"/>
    <x v="8"/>
    <x v="8"/>
    <s v="ELMV02"/>
    <s v="Meremajanduse konkurentsivõime tõstmine"/>
    <s v="ELMV"/>
    <x v="0"/>
    <s v="EL"/>
    <x v="0"/>
    <n v="-34.734509421402436"/>
  </r>
  <r>
    <s v="2025"/>
    <x v="3"/>
    <s v="L10"/>
    <x v="1"/>
    <x v="0"/>
    <s v="Kindlaksmääratud vahendid"/>
    <x v="1"/>
    <x v="1"/>
    <x v="1"/>
    <x v="1"/>
    <x v="2"/>
    <x v="2"/>
    <s v="None"/>
    <s v="None"/>
    <s v="L10-TEADUS-ARENDUS"/>
    <s v="Teadus- ja arendustegevuse koordineerimi"/>
    <x v="4"/>
    <x v="4"/>
    <s v="ELMV01"/>
    <s v="Merekeskkonna ja vee kaitse ning kasutus"/>
    <s v="ELMV"/>
    <x v="0"/>
    <s v="EL"/>
    <x v="0"/>
    <n v="-104.20352826420731"/>
  </r>
  <r>
    <s v="2025"/>
    <x v="3"/>
    <s v="L10"/>
    <x v="1"/>
    <x v="0"/>
    <s v="Kindlaksmääratud vahendid"/>
    <x v="1"/>
    <x v="1"/>
    <x v="1"/>
    <x v="1"/>
    <x v="2"/>
    <x v="2"/>
    <s v="None"/>
    <s v="None"/>
    <s v="L10-TEADUS-ARENDUS"/>
    <s v="Teadus- ja arendustegevuse koordineerimi"/>
    <x v="6"/>
    <x v="6"/>
    <s v="ELMV01"/>
    <s v="Merekeskkonna ja vee kaitse ning kasutus"/>
    <s v="ELMV"/>
    <x v="0"/>
    <s v="EL"/>
    <x v="0"/>
    <n v="-104.20352826420739"/>
  </r>
  <r>
    <s v="2025"/>
    <x v="3"/>
    <s v="L10"/>
    <x v="1"/>
    <x v="0"/>
    <s v="Kindlaksmääratud vahendid"/>
    <x v="1"/>
    <x v="1"/>
    <x v="1"/>
    <x v="1"/>
    <x v="2"/>
    <x v="2"/>
    <s v="None"/>
    <s v="None"/>
    <s v="L10-TEADUS-ARENDUS"/>
    <s v="Teadus- ja arendustegevuse koordineerimi"/>
    <x v="17"/>
    <x v="17"/>
    <s v="ELER03"/>
    <s v="Ringmajanduse poliitika"/>
    <s v="ELER"/>
    <x v="2"/>
    <s v="EL"/>
    <x v="0"/>
    <n v="-69.469018842805056"/>
  </r>
  <r>
    <s v="2025"/>
    <x v="3"/>
    <s v="L10"/>
    <x v="1"/>
    <x v="0"/>
    <s v="Kindlaksmääratud vahendid"/>
    <x v="1"/>
    <x v="1"/>
    <x v="1"/>
    <x v="1"/>
    <x v="2"/>
    <x v="2"/>
    <s v="None"/>
    <s v="None"/>
    <s v="L10-TEADUS-ARENDUS"/>
    <s v="Teadus- ja arendustegevuse koordineerimi"/>
    <x v="12"/>
    <x v="12"/>
    <s v="ELER03"/>
    <s v="Ringmajanduse poliitika"/>
    <s v="ELER"/>
    <x v="2"/>
    <s v="EL"/>
    <x v="0"/>
    <n v="-138.93803768560974"/>
  </r>
  <r>
    <s v="2025"/>
    <x v="3"/>
    <s v="L70"/>
    <x v="2"/>
    <x v="0"/>
    <s v="Kindlaksmääratud vahendid"/>
    <x v="1"/>
    <x v="1"/>
    <x v="2"/>
    <x v="2"/>
    <x v="2"/>
    <x v="2"/>
    <s v="None"/>
    <s v="None"/>
    <s v="None"/>
    <s v="None"/>
    <x v="9"/>
    <x v="9"/>
    <s v="KLEM03"/>
    <s v="Maapõueressursside uurimine ja kasutamine"/>
    <s v="KLEM"/>
    <x v="3"/>
    <s v="KL"/>
    <x v="1"/>
    <n v="15372.529941842293"/>
  </r>
  <r>
    <s v="2025"/>
    <x v="3"/>
    <s v="L10"/>
    <x v="1"/>
    <x v="0"/>
    <s v="Kindlaksmääratud vahendid"/>
    <x v="1"/>
    <x v="1"/>
    <x v="1"/>
    <x v="1"/>
    <x v="2"/>
    <x v="2"/>
    <s v="None"/>
    <s v="None"/>
    <s v="L10-TEADUS-ARENDUS"/>
    <s v="Teadus- ja arendustegevuse koordineerimi"/>
    <x v="3"/>
    <x v="3"/>
    <s v="ELER02"/>
    <s v="Eluasemepoliitika"/>
    <s v="ELER"/>
    <x v="2"/>
    <s v="EL"/>
    <x v="0"/>
    <n v="-69.469018842804871"/>
  </r>
  <r>
    <s v="2025"/>
    <x v="3"/>
    <s v="L10"/>
    <x v="1"/>
    <x v="0"/>
    <s v="Kindlaksmääratud vahendid"/>
    <x v="1"/>
    <x v="1"/>
    <x v="1"/>
    <x v="1"/>
    <x v="2"/>
    <x v="2"/>
    <s v="None"/>
    <s v="None"/>
    <s v="L10-TEADUS-ARENDUS"/>
    <s v="Teadus- ja arendustegevuse koordineerimi"/>
    <x v="14"/>
    <x v="14"/>
    <s v="ELER01"/>
    <s v="Ehituspoliitika"/>
    <s v="ELER"/>
    <x v="2"/>
    <s v="EL"/>
    <x v="0"/>
    <n v="-173.67254710701235"/>
  </r>
  <r>
    <s v="2025"/>
    <x v="3"/>
    <s v="L10"/>
    <x v="1"/>
    <x v="0"/>
    <s v="Kindlaksmääratud vahendid"/>
    <x v="1"/>
    <x v="1"/>
    <x v="1"/>
    <x v="1"/>
    <x v="2"/>
    <x v="2"/>
    <s v="None"/>
    <s v="None"/>
    <s v="L10-TEADUS-ARENDUS"/>
    <s v="Teadus- ja arendustegevuse koordineerimi"/>
    <x v="29"/>
    <x v="29"/>
    <s v="ELER01"/>
    <s v="Ehituspoliitika"/>
    <s v="ELER"/>
    <x v="2"/>
    <s v="EL"/>
    <x v="0"/>
    <n v="2153.5401015873022"/>
  </r>
  <r>
    <s v="2025"/>
    <x v="3"/>
    <s v="L70"/>
    <x v="2"/>
    <x v="0"/>
    <s v="Kindlaksmääratud vahendid"/>
    <x v="1"/>
    <x v="1"/>
    <x v="1"/>
    <x v="1"/>
    <x v="2"/>
    <x v="2"/>
    <s v="None"/>
    <s v="None"/>
    <s v="L70-RTE-JAAT"/>
    <s v="Jäätmearuandluse mudel"/>
    <x v="12"/>
    <x v="12"/>
    <s v="ELER03"/>
    <s v="Ringmajanduse poliitika"/>
    <s v="ELER"/>
    <x v="2"/>
    <s v="EL"/>
    <x v="0"/>
    <n v="-50457.996665803395"/>
  </r>
  <r>
    <s v="2025"/>
    <x v="3"/>
    <s v="L10"/>
    <x v="1"/>
    <x v="0"/>
    <s v="Kindlaksmääratud vahendid"/>
    <x v="1"/>
    <x v="1"/>
    <x v="1"/>
    <x v="1"/>
    <x v="2"/>
    <x v="2"/>
    <s v="None"/>
    <s v="None"/>
    <s v="L10-RTE-RAIEINFO"/>
    <s v="RTE Metsainfo operatiivsemaks muutmine"/>
    <x v="16"/>
    <x v="16"/>
    <s v="KLEK01"/>
    <s v="Eluslooduse kaitse ja kasutus"/>
    <s v="KLEK"/>
    <x v="4"/>
    <s v="KL"/>
    <x v="1"/>
    <n v="9.9999997473787516E-5"/>
  </r>
  <r>
    <s v="2025"/>
    <x v="3"/>
    <s v="L10"/>
    <x v="1"/>
    <x v="0"/>
    <s v="Kindlaksmääratud vahendid"/>
    <x v="1"/>
    <x v="1"/>
    <x v="1"/>
    <x v="1"/>
    <x v="2"/>
    <x v="2"/>
    <s v="None"/>
    <s v="None"/>
    <s v="L10-RTE-PURG"/>
    <s v="Purgimise projekt RTE (reaalajamajandus)"/>
    <x v="4"/>
    <x v="4"/>
    <s v="ELMV01"/>
    <s v="Merekeskkonna ja vee kaitse ning kasutus"/>
    <s v="ELMV"/>
    <x v="0"/>
    <s v="EL"/>
    <x v="0"/>
    <n v="57000.000099999997"/>
  </r>
  <r>
    <s v="2025"/>
    <x v="3"/>
    <s v="L10"/>
    <x v="1"/>
    <x v="0"/>
    <s v="Kindlaksmääratud vahendid"/>
    <x v="1"/>
    <x v="1"/>
    <x v="1"/>
    <x v="1"/>
    <x v="2"/>
    <x v="2"/>
    <s v="None"/>
    <s v="None"/>
    <s v="L10-RTE-JAAT"/>
    <s v="Jäätmete projekt  RTE (reaalajamajandu"/>
    <x v="12"/>
    <x v="12"/>
    <s v="ELER03"/>
    <s v="Ringmajanduse poliitika"/>
    <s v="ELER"/>
    <x v="2"/>
    <s v="EL"/>
    <x v="0"/>
    <n v="1.0000000474974513E-4"/>
  </r>
  <r>
    <s v="2025"/>
    <x v="3"/>
    <s v="L70"/>
    <x v="2"/>
    <x v="0"/>
    <s v="Kindlaksmääratud vahendid"/>
    <x v="1"/>
    <x v="1"/>
    <x v="1"/>
    <x v="1"/>
    <x v="2"/>
    <x v="2"/>
    <s v="None"/>
    <s v="None"/>
    <s v="L70-RTE-JAAT"/>
    <s v="Jäätmearuandluse mudel"/>
    <x v="16"/>
    <x v="16"/>
    <s v="KLEK01"/>
    <s v="Eluslooduse kaitse ja kasutus"/>
    <s v="KLEK"/>
    <x v="4"/>
    <s v="KL"/>
    <x v="1"/>
    <n v="9197.5335997929469"/>
  </r>
  <r>
    <s v="2025"/>
    <x v="3"/>
    <s v="L10"/>
    <x v="1"/>
    <x v="0"/>
    <s v="Kindlaksmääratud vahendid"/>
    <x v="1"/>
    <x v="1"/>
    <x v="1"/>
    <x v="1"/>
    <x v="2"/>
    <x v="2"/>
    <s v="None"/>
    <s v="None"/>
    <s v="L10-RTE-CEF"/>
    <s v="RTE E-veoselehtede projekt"/>
    <x v="25"/>
    <x v="25"/>
    <s v="ELTL01"/>
    <s v="Transpordi konkurentsivõime"/>
    <s v="ELTL"/>
    <x v="1"/>
    <s v="EL"/>
    <x v="0"/>
    <n v="19000.000100000001"/>
  </r>
  <r>
    <s v="2025"/>
    <x v="3"/>
    <s v="L10"/>
    <x v="1"/>
    <x v="0"/>
    <s v="Kindlaksmääratud vahendid"/>
    <x v="1"/>
    <x v="1"/>
    <x v="1"/>
    <x v="1"/>
    <x v="2"/>
    <x v="2"/>
    <s v="None"/>
    <s v="None"/>
    <s v="L10-AVAANDMED"/>
    <s v="Avaandmete direktiivi rakendamine"/>
    <x v="15"/>
    <x v="15"/>
    <s v="KLRK01"/>
    <s v="Kliimaeesmärkide elluviimine ja ilmainfo tagamine ning rohereformi ja keskkonnateadlikkuse suunamine"/>
    <s v="KLRK"/>
    <x v="5"/>
    <s v="KL"/>
    <x v="1"/>
    <n v="4.6199997996154707E-6"/>
  </r>
  <r>
    <s v="2025"/>
    <x v="3"/>
    <s v="L10"/>
    <x v="1"/>
    <x v="0"/>
    <s v="Kindlaksmääratud vahendid"/>
    <x v="1"/>
    <x v="1"/>
    <x v="1"/>
    <x v="1"/>
    <x v="2"/>
    <x v="2"/>
    <s v="None"/>
    <s v="None"/>
    <s v="L10-AVAANDMED"/>
    <s v="Avaandmete direktiivi rakendamine"/>
    <x v="19"/>
    <x v="19"/>
    <s v="KLRK01"/>
    <s v="Kliimaeesmärkide elluviimine ja ilmainfo tagamine ning rohereformi ja keskkonnateadlikkuse suunamine"/>
    <s v="KLRK"/>
    <x v="5"/>
    <s v="KL"/>
    <x v="1"/>
    <n v="9.9899998531327583E-6"/>
  </r>
  <r>
    <s v="2025"/>
    <x v="3"/>
    <s v="L10"/>
    <x v="1"/>
    <x v="0"/>
    <s v="Kindlaksmääratud vahendid"/>
    <x v="1"/>
    <x v="1"/>
    <x v="1"/>
    <x v="1"/>
    <x v="2"/>
    <x v="2"/>
    <s v="None"/>
    <s v="None"/>
    <s v="L10-AVAANDMED"/>
    <s v="Avaandmete direktiivi rakendamine"/>
    <x v="5"/>
    <x v="5"/>
    <s v="KLEM04"/>
    <s v="Õhukvaliteedi parendamine"/>
    <s v="KLEM"/>
    <x v="3"/>
    <s v="KL"/>
    <x v="1"/>
    <n v="1.0480000128154643E-5"/>
  </r>
  <r>
    <s v="2025"/>
    <x v="3"/>
    <s v="L10"/>
    <x v="1"/>
    <x v="0"/>
    <s v="Kindlaksmääratud vahendid"/>
    <x v="1"/>
    <x v="1"/>
    <x v="1"/>
    <x v="1"/>
    <x v="2"/>
    <x v="2"/>
    <s v="None"/>
    <s v="None"/>
    <s v="L10-AVAANDMED"/>
    <s v="Avaandmete direktiivi rakendamine"/>
    <x v="9"/>
    <x v="9"/>
    <s v="KLEM03"/>
    <s v="Maapõueressursside uurimine ja kasutamine"/>
    <s v="KLEM"/>
    <x v="3"/>
    <s v="KL"/>
    <x v="1"/>
    <n v="3.8299999687296804E-6"/>
  </r>
  <r>
    <s v="2025"/>
    <x v="3"/>
    <s v="L10"/>
    <x v="1"/>
    <x v="0"/>
    <s v="Kindlaksmääratud vahendid"/>
    <x v="1"/>
    <x v="1"/>
    <x v="1"/>
    <x v="1"/>
    <x v="2"/>
    <x v="2"/>
    <s v="None"/>
    <s v="None"/>
    <s v="L10-AVAANDMED"/>
    <s v="Avaandmete direktiivi rakendamine"/>
    <x v="11"/>
    <x v="11"/>
    <s v="KLEK02"/>
    <s v="Keskkonnakorraldus ja kiirgusohutus"/>
    <s v="KLEK"/>
    <x v="4"/>
    <s v="KL"/>
    <x v="1"/>
    <n v="3.4400000004097819E-6"/>
  </r>
  <r>
    <s v="2025"/>
    <x v="3"/>
    <s v="L10"/>
    <x v="1"/>
    <x v="0"/>
    <s v="Kindlaksmääratud vahendid"/>
    <x v="1"/>
    <x v="1"/>
    <x v="1"/>
    <x v="1"/>
    <x v="2"/>
    <x v="2"/>
    <s v="None"/>
    <s v="None"/>
    <s v="L10-AVAANDMED"/>
    <s v="Avaandmete direktiivi rakendamine"/>
    <x v="18"/>
    <x v="18"/>
    <s v="KLEK02"/>
    <s v="Keskkonnakorraldus ja kiirgusohutus"/>
    <s v="KLEK"/>
    <x v="4"/>
    <s v="KL"/>
    <x v="1"/>
    <n v="5.9700000747398008E-6"/>
  </r>
  <r>
    <s v="2025"/>
    <x v="3"/>
    <s v="L70"/>
    <x v="2"/>
    <x v="0"/>
    <s v="Kindlaksmääratud vahendid"/>
    <x v="1"/>
    <x v="1"/>
    <x v="1"/>
    <x v="1"/>
    <x v="2"/>
    <x v="2"/>
    <s v="None"/>
    <s v="None"/>
    <s v="L70-RTE-OHK"/>
    <s v="Välisõhu andmevahetus"/>
    <x v="6"/>
    <x v="6"/>
    <s v="ELMV01"/>
    <s v="Merekeskkonna ja vee kaitse ning kasutus"/>
    <s v="ELMV"/>
    <x v="0"/>
    <s v="EL"/>
    <x v="0"/>
    <n v="34.747329917896167"/>
  </r>
  <r>
    <s v="2025"/>
    <x v="3"/>
    <s v="L10"/>
    <x v="1"/>
    <x v="0"/>
    <s v="Kindlaksmääratud vahendid"/>
    <x v="1"/>
    <x v="1"/>
    <x v="1"/>
    <x v="1"/>
    <x v="2"/>
    <x v="2"/>
    <s v="None"/>
    <s v="None"/>
    <s v="L10-AVAANDMED"/>
    <s v="Avaandmete direktiivi rakendamine"/>
    <x v="16"/>
    <x v="16"/>
    <s v="KLEK01"/>
    <s v="Eluslooduse kaitse ja kasutus"/>
    <s v="KLEK"/>
    <x v="4"/>
    <s v="KL"/>
    <x v="1"/>
    <n v="1.1140000196974142E-5"/>
  </r>
  <r>
    <s v="2025"/>
    <x v="3"/>
    <s v="L10"/>
    <x v="1"/>
    <x v="0"/>
    <s v="Kindlaksmääratud vahendid"/>
    <x v="1"/>
    <x v="1"/>
    <x v="1"/>
    <x v="1"/>
    <x v="2"/>
    <x v="2"/>
    <s v="None"/>
    <s v="None"/>
    <s v="L10-AVAANDMED"/>
    <s v="Avaandmete direktiivi rakendamine"/>
    <x v="22"/>
    <x v="22"/>
    <s v="KLEK01"/>
    <s v="Eluslooduse kaitse ja kasutus"/>
    <s v="KLEK"/>
    <x v="4"/>
    <s v="KL"/>
    <x v="1"/>
    <n v="1.0950000614684541E-5"/>
  </r>
  <r>
    <s v="2025"/>
    <x v="3"/>
    <s v="L10"/>
    <x v="1"/>
    <x v="0"/>
    <s v="Kindlaksmääratud vahendid"/>
    <x v="1"/>
    <x v="1"/>
    <x v="1"/>
    <x v="1"/>
    <x v="2"/>
    <x v="2"/>
    <s v="None"/>
    <s v="None"/>
    <s v="L10-AVAANDMED"/>
    <s v="Avaandmete direktiivi rakendamine"/>
    <x v="4"/>
    <x v="4"/>
    <s v="ELMV01"/>
    <s v="Merekeskkonna ja vee kaitse ning kasutus"/>
    <s v="ELMV"/>
    <x v="0"/>
    <s v="EL"/>
    <x v="0"/>
    <n v="1.4589999409508891E-5"/>
  </r>
  <r>
    <s v="2025"/>
    <x v="3"/>
    <s v="L70"/>
    <x v="2"/>
    <x v="0"/>
    <s v="Kindlaksmääratud vahendid"/>
    <x v="1"/>
    <x v="1"/>
    <x v="1"/>
    <x v="1"/>
    <x v="2"/>
    <x v="2"/>
    <s v="None"/>
    <s v="None"/>
    <s v="L70-RTE-OHK"/>
    <s v="Välisõhu andmevahetus"/>
    <x v="18"/>
    <x v="18"/>
    <s v="KLEK02"/>
    <s v="Keskkonnakorraldus ja kiirgusohutus"/>
    <s v="KLEK"/>
    <x v="4"/>
    <s v="KL"/>
    <x v="1"/>
    <n v="902.58328751444265"/>
  </r>
  <r>
    <s v="2025"/>
    <x v="3"/>
    <s v="L10"/>
    <x v="1"/>
    <x v="0"/>
    <s v="Kindlaksmääratud vahendid"/>
    <x v="1"/>
    <x v="1"/>
    <x v="1"/>
    <x v="1"/>
    <x v="2"/>
    <x v="2"/>
    <s v="None"/>
    <s v="None"/>
    <s v="L10-AVAANDMED"/>
    <s v="Avaandmete direktiivi rakendamine"/>
    <x v="6"/>
    <x v="6"/>
    <s v="ELMV01"/>
    <s v="Merekeskkonna ja vee kaitse ning kasutus"/>
    <s v="ELMV"/>
    <x v="0"/>
    <s v="EL"/>
    <x v="0"/>
    <n v="1.0069999916595407E-5"/>
  </r>
  <r>
    <s v="2025"/>
    <x v="3"/>
    <s v="L10"/>
    <x v="1"/>
    <x v="0"/>
    <s v="Kindlaksmääratud vahendid"/>
    <x v="1"/>
    <x v="1"/>
    <x v="1"/>
    <x v="1"/>
    <x v="2"/>
    <x v="2"/>
    <s v="None"/>
    <s v="None"/>
    <s v="L10-AVAANDMED"/>
    <s v="Avaandmete direktiivi rakendamine"/>
    <x v="12"/>
    <x v="12"/>
    <s v="ELER03"/>
    <s v="Ringmajanduse poliitika"/>
    <s v="ELER"/>
    <x v="2"/>
    <s v="EL"/>
    <x v="0"/>
    <n v="1.492000001235283E-5"/>
  </r>
  <r>
    <s v="2025"/>
    <x v="3"/>
    <s v="L10"/>
    <x v="1"/>
    <x v="0"/>
    <s v="Kindlaksmääratud vahendid"/>
    <x v="1"/>
    <x v="1"/>
    <x v="1"/>
    <x v="1"/>
    <x v="2"/>
    <x v="2"/>
    <s v="9L10-MU21-LIFE-HOME"/>
    <s v="LIFE22-CET-LIFEheritageHOME"/>
    <s v="None"/>
    <s v="None"/>
    <x v="17"/>
    <x v="17"/>
    <s v="ELER03"/>
    <s v="Ringmajanduse poliitika"/>
    <s v="ELER"/>
    <x v="2"/>
    <s v="EL"/>
    <x v="0"/>
    <n v="-1238.1098999999999"/>
  </r>
  <r>
    <s v="2025"/>
    <x v="3"/>
    <s v="L70"/>
    <x v="2"/>
    <x v="0"/>
    <s v="Kindlaksmääratud vahendid"/>
    <x v="1"/>
    <x v="1"/>
    <x v="1"/>
    <x v="1"/>
    <x v="2"/>
    <x v="2"/>
    <s v="None"/>
    <s v="None"/>
    <s v="L70-RTE-OHK"/>
    <s v="Välisõhu andmevahetus"/>
    <x v="19"/>
    <x v="19"/>
    <s v="KLRK01"/>
    <s v="Kliimaeesmärkide elluviimine ja ilmainfo tagamine ning rohereformi ja keskkonnateadlikkuse suunamine"/>
    <s v="KLRK"/>
    <x v="5"/>
    <s v="KL"/>
    <x v="1"/>
    <n v="53.287602483378251"/>
  </r>
  <r>
    <s v="2025"/>
    <x v="3"/>
    <s v="L10"/>
    <x v="1"/>
    <x v="0"/>
    <s v="Kindlaksmääratud vahendid"/>
    <x v="1"/>
    <x v="1"/>
    <x v="1"/>
    <x v="1"/>
    <x v="2"/>
    <x v="2"/>
    <s v="9L10-MU21-EFTI4EU"/>
    <s v="Projekt EFTI4EU"/>
    <s v="L10-RTE-CEF"/>
    <s v="RTE E-veoselehtede projekt"/>
    <x v="25"/>
    <x v="25"/>
    <s v="ELTL01"/>
    <s v="Transpordi konkurentsivõime"/>
    <s v="ELTL"/>
    <x v="1"/>
    <s v="EL"/>
    <x v="0"/>
    <n v="-27300"/>
  </r>
  <r>
    <s v="2025"/>
    <x v="3"/>
    <s v="L10"/>
    <x v="1"/>
    <x v="0"/>
    <s v="Kindlaksmääratud vahendid"/>
    <x v="1"/>
    <x v="1"/>
    <x v="1"/>
    <x v="1"/>
    <x v="2"/>
    <x v="2"/>
    <s v="9L10-MU14-LIFE20"/>
    <s v="None"/>
    <s v="None"/>
    <s v="None"/>
    <x v="14"/>
    <x v="14"/>
    <s v="ELER01"/>
    <s v="Ehituspoliitika"/>
    <s v="ELER"/>
    <x v="2"/>
    <s v="EL"/>
    <x v="0"/>
    <n v="-12654.889899999995"/>
  </r>
  <r>
    <s v="2025"/>
    <x v="3"/>
    <s v="L10"/>
    <x v="1"/>
    <x v="0"/>
    <s v="Kindlaksmääratud vahendid"/>
    <x v="1"/>
    <x v="1"/>
    <x v="1"/>
    <x v="1"/>
    <x v="2"/>
    <x v="2"/>
    <s v="9L10-MU00-NET4LIFE"/>
    <s v="Net4LIFE riiklike kontaktinimeste võrgustik"/>
    <s v="None"/>
    <s v="None"/>
    <x v="19"/>
    <x v="19"/>
    <s v="KLRK01"/>
    <s v="Kliimaeesmärkide elluviimine ja ilmainfo tagamine ning rohereformi ja keskkonnateadlikkuse suunamine"/>
    <s v="KLRK"/>
    <x v="5"/>
    <s v="KL"/>
    <x v="1"/>
    <n v="-860"/>
  </r>
  <r>
    <s v="2025"/>
    <x v="3"/>
    <s v="L10"/>
    <x v="1"/>
    <x v="0"/>
    <s v="Kindlaksmääratud vahendid"/>
    <x v="1"/>
    <x v="1"/>
    <x v="1"/>
    <x v="1"/>
    <x v="2"/>
    <x v="2"/>
    <s v="9L10-LIFE-IPCLEANEST"/>
    <s v="Viru alamvesikonna integreeritud veeprojekt"/>
    <s v="None"/>
    <s v="None"/>
    <x v="4"/>
    <x v="4"/>
    <s v="ELMV01"/>
    <s v="Merekeskkonna ja vee kaitse ning kasutus"/>
    <s v="ELMV"/>
    <x v="0"/>
    <s v="EL"/>
    <x v="0"/>
    <n v="1.0000000474974513E-4"/>
  </r>
  <r>
    <s v="2025"/>
    <x v="3"/>
    <s v="L10"/>
    <x v="1"/>
    <x v="0"/>
    <s v="Kindlaksmääratud vahendid"/>
    <x v="1"/>
    <x v="1"/>
    <x v="1"/>
    <x v="1"/>
    <x v="2"/>
    <x v="2"/>
    <s v="9L10-IR21-GOV4WATER"/>
    <s v="Gov4Water"/>
    <s v="None"/>
    <s v="None"/>
    <x v="19"/>
    <x v="19"/>
    <s v="KLRK01"/>
    <s v="Kliimaeesmärkide elluviimine ja ilmainfo tagamine ning rohereformi ja keskkonnateadlikkuse suunamine"/>
    <s v="KLRK"/>
    <x v="5"/>
    <s v="KL"/>
    <x v="1"/>
    <n v="-7700"/>
  </r>
  <r>
    <s v="2025"/>
    <x v="3"/>
    <s v="L10"/>
    <x v="1"/>
    <x v="0"/>
    <s v="Kindlaksmääratud vahendid"/>
    <x v="1"/>
    <x v="1"/>
    <x v="1"/>
    <x v="1"/>
    <x v="2"/>
    <x v="2"/>
    <s v="1L10-RF21-01121SEKMO"/>
    <s v="Väikeste moodulreaktorite strateegiate tehniline analüüs"/>
    <s v="L10-TEADUS-ARENDUS"/>
    <s v="Teadus- ja arendustegevuse koordineerimi"/>
    <x v="11"/>
    <x v="11"/>
    <s v="KLEK02"/>
    <s v="Keskkonnakorraldus ja kiirgusohutus"/>
    <s v="KLEK"/>
    <x v="4"/>
    <s v="KL"/>
    <x v="1"/>
    <n v="1.0000000111176632E-4"/>
  </r>
  <r>
    <s v="2025"/>
    <x v="3"/>
    <s v="L10"/>
    <x v="1"/>
    <x v="0"/>
    <s v="Kindlaksmääratud vahendid"/>
    <x v="1"/>
    <x v="1"/>
    <x v="2"/>
    <x v="2"/>
    <x v="7"/>
    <x v="7"/>
    <s v="9L10-RR20-02211-RESS"/>
    <s v="Ressursitõhusate rohetehnoloogiate kasutuselevõtt"/>
    <s v="None"/>
    <s v="None"/>
    <x v="12"/>
    <x v="12"/>
    <s v="ELER03"/>
    <s v="Ringmajanduse poliitika"/>
    <s v="ELER"/>
    <x v="2"/>
    <s v="EL"/>
    <x v="0"/>
    <n v="1.0000000020227162E-4"/>
  </r>
  <r>
    <s v="2025"/>
    <x v="3"/>
    <s v="L70"/>
    <x v="2"/>
    <x v="0"/>
    <s v="Kindlaksmääratud vahendid"/>
    <x v="1"/>
    <x v="1"/>
    <x v="1"/>
    <x v="1"/>
    <x v="2"/>
    <x v="2"/>
    <s v="None"/>
    <s v="None"/>
    <s v="L70-RTE-RAIEINFO"/>
    <s v="Metsainfo operatiivsemaks muutmine"/>
    <x v="11"/>
    <x v="11"/>
    <s v="KLEK02"/>
    <s v="Keskkonnakorraldus ja kiirgusohutus"/>
    <s v="KLEK"/>
    <x v="4"/>
    <s v="KL"/>
    <x v="1"/>
    <n v="1611.5772196134687"/>
  </r>
  <r>
    <s v="2025"/>
    <x v="3"/>
    <s v="L10"/>
    <x v="1"/>
    <x v="0"/>
    <s v="Kindlaksmääratud vahendid"/>
    <x v="1"/>
    <x v="1"/>
    <x v="2"/>
    <x v="2"/>
    <x v="7"/>
    <x v="7"/>
    <s v="9L10-RR20-02131-ROHE"/>
    <s v="Rohetehnoloogiate arenguprogrammid"/>
    <s v="None"/>
    <s v="None"/>
    <x v="19"/>
    <x v="19"/>
    <s v="KLRK01"/>
    <s v="Kliimaeesmärkide elluviimine ja ilmainfo tagamine ning rohereformi ja keskkonnateadlikkuse suunamine"/>
    <s v="KLRK"/>
    <x v="5"/>
    <s v="KL"/>
    <x v="1"/>
    <n v="1.0000000474974513E-4"/>
  </r>
  <r>
    <s v="2025"/>
    <x v="3"/>
    <s v="L10"/>
    <x v="1"/>
    <x v="0"/>
    <s v="Kindlaksmääratud vahendid"/>
    <x v="1"/>
    <x v="1"/>
    <x v="2"/>
    <x v="2"/>
    <x v="9"/>
    <x v="9"/>
    <s v="None"/>
    <s v="None"/>
    <s v="None"/>
    <s v="None"/>
    <x v="27"/>
    <x v="27"/>
    <s v="None"/>
    <s v="None"/>
    <s v="None"/>
    <x v="7"/>
    <s v="None"/>
    <x v="3"/>
    <n v="-21339.918899999931"/>
  </r>
  <r>
    <s v="2025"/>
    <x v="3"/>
    <s v="L10"/>
    <x v="1"/>
    <x v="0"/>
    <s v="Kindlaksmääratud vahendid"/>
    <x v="1"/>
    <x v="1"/>
    <x v="2"/>
    <x v="2"/>
    <x v="9"/>
    <x v="9"/>
    <s v="None"/>
    <s v="None"/>
    <s v="None"/>
    <s v="None"/>
    <x v="15"/>
    <x v="15"/>
    <s v="KLRK01"/>
    <s v="Kliimaeesmärkide elluviimine ja ilmainfo tagamine ning rohereformi ja keskkonnateadlikkuse suunamine"/>
    <s v="KLRK"/>
    <x v="5"/>
    <s v="KL"/>
    <x v="1"/>
    <n v="530.6453612903224"/>
  </r>
  <r>
    <s v="2025"/>
    <x v="3"/>
    <s v="L70"/>
    <x v="2"/>
    <x v="0"/>
    <s v="Kindlaksmääratud vahendid"/>
    <x v="1"/>
    <x v="1"/>
    <x v="1"/>
    <x v="1"/>
    <x v="2"/>
    <x v="2"/>
    <s v="None"/>
    <s v="None"/>
    <s v="L70-RTE-RAIEINFO"/>
    <s v="Metsainfo operatiivsemaks muutmine"/>
    <x v="15"/>
    <x v="15"/>
    <s v="KLRK01"/>
    <s v="Kliimaeesmärkide elluviimine ja ilmainfo tagamine ning rohereformi ja keskkonnateadlikkuse suunamine"/>
    <s v="KLRK"/>
    <x v="5"/>
    <s v="KL"/>
    <x v="1"/>
    <n v="2440.2016798091122"/>
  </r>
  <r>
    <s v="2025"/>
    <x v="3"/>
    <s v="L10"/>
    <x v="1"/>
    <x v="0"/>
    <s v="Kindlaksmääratud vahendid"/>
    <x v="1"/>
    <x v="1"/>
    <x v="2"/>
    <x v="2"/>
    <x v="9"/>
    <x v="9"/>
    <s v="None"/>
    <s v="None"/>
    <s v="None"/>
    <s v="None"/>
    <x v="23"/>
    <x v="23"/>
    <s v="KLRK01"/>
    <s v="Kliimaeesmärkide elluviimine ja ilmainfo tagamine ning rohereformi ja keskkonnateadlikkuse suunamine"/>
    <s v="KLRK"/>
    <x v="5"/>
    <s v="KL"/>
    <x v="1"/>
    <n v="-21621.119602399995"/>
  </r>
  <r>
    <s v="2025"/>
    <x v="3"/>
    <s v="L10"/>
    <x v="1"/>
    <x v="0"/>
    <s v="Kindlaksmääratud vahendid"/>
    <x v="1"/>
    <x v="1"/>
    <x v="2"/>
    <x v="2"/>
    <x v="9"/>
    <x v="9"/>
    <s v="None"/>
    <s v="None"/>
    <s v="None"/>
    <s v="None"/>
    <x v="19"/>
    <x v="19"/>
    <s v="KLRK01"/>
    <s v="Kliimaeesmärkide elluviimine ja ilmainfo tagamine ning rohereformi ja keskkonnateadlikkuse suunamine"/>
    <s v="KLRK"/>
    <x v="5"/>
    <s v="KL"/>
    <x v="1"/>
    <n v="196.54859309677425"/>
  </r>
  <r>
    <s v="2025"/>
    <x v="3"/>
    <s v="L10"/>
    <x v="1"/>
    <x v="0"/>
    <s v="Kindlaksmääratud vahendid"/>
    <x v="1"/>
    <x v="1"/>
    <x v="2"/>
    <x v="2"/>
    <x v="9"/>
    <x v="9"/>
    <s v="None"/>
    <s v="None"/>
    <s v="None"/>
    <s v="None"/>
    <x v="5"/>
    <x v="5"/>
    <s v="KLEM04"/>
    <s v="Õhukvaliteedi parendamine"/>
    <s v="KLEM"/>
    <x v="3"/>
    <s v="KL"/>
    <x v="1"/>
    <n v="180.64546421624891"/>
  </r>
  <r>
    <s v="2025"/>
    <x v="3"/>
    <s v="L70"/>
    <x v="2"/>
    <x v="0"/>
    <s v="Kindlaksmääratud vahendid"/>
    <x v="1"/>
    <x v="1"/>
    <x v="1"/>
    <x v="1"/>
    <x v="2"/>
    <x v="2"/>
    <s v="None"/>
    <s v="None"/>
    <s v="None"/>
    <s v="None"/>
    <x v="22"/>
    <x v="22"/>
    <s v="KLEK01"/>
    <s v="Eluslooduse kaitse ja kasutus"/>
    <s v="KLEK"/>
    <x v="4"/>
    <s v="KL"/>
    <x v="1"/>
    <n v="932086.50511807064"/>
  </r>
  <r>
    <s v="2025"/>
    <x v="3"/>
    <s v="L10"/>
    <x v="1"/>
    <x v="0"/>
    <s v="Kindlaksmääratud vahendid"/>
    <x v="1"/>
    <x v="1"/>
    <x v="2"/>
    <x v="2"/>
    <x v="9"/>
    <x v="9"/>
    <s v="None"/>
    <s v="None"/>
    <s v="None"/>
    <s v="None"/>
    <x v="9"/>
    <x v="9"/>
    <s v="KLEM03"/>
    <s v="Maapõueressursside uurimine ja kasutamine"/>
    <s v="KLEM"/>
    <x v="3"/>
    <s v="KL"/>
    <x v="1"/>
    <n v="-6.4515098291522008"/>
  </r>
  <r>
    <s v="2025"/>
    <x v="3"/>
    <s v="L10"/>
    <x v="1"/>
    <x v="0"/>
    <s v="Kindlaksmääratud vahendid"/>
    <x v="1"/>
    <x v="1"/>
    <x v="2"/>
    <x v="2"/>
    <x v="9"/>
    <x v="9"/>
    <s v="None"/>
    <s v="None"/>
    <s v="None"/>
    <s v="None"/>
    <x v="20"/>
    <x v="20"/>
    <s v="KLEM02"/>
    <s v="Taastuvenergia osakaalu suurendamine lõpptarbimises"/>
    <s v="KLEM"/>
    <x v="3"/>
    <s v="KL"/>
    <x v="1"/>
    <n v="-58.064296129035938"/>
  </r>
  <r>
    <s v="2025"/>
    <x v="3"/>
    <s v="L10"/>
    <x v="1"/>
    <x v="0"/>
    <s v="Kindlaksmääratud vahendid"/>
    <x v="1"/>
    <x v="1"/>
    <x v="2"/>
    <x v="2"/>
    <x v="9"/>
    <x v="9"/>
    <s v="None"/>
    <s v="None"/>
    <s v="None"/>
    <s v="None"/>
    <x v="13"/>
    <x v="13"/>
    <s v="KLEM01"/>
    <s v="Energiavarustuse tagamine ja energiaturu korraldus"/>
    <s v="KLEM"/>
    <x v="3"/>
    <s v="KL"/>
    <x v="1"/>
    <n v="-43.586411612903703"/>
  </r>
  <r>
    <s v="2025"/>
    <x v="3"/>
    <s v="L10"/>
    <x v="1"/>
    <x v="0"/>
    <s v="Kindlaksmääratud vahendid"/>
    <x v="1"/>
    <x v="1"/>
    <x v="2"/>
    <x v="2"/>
    <x v="9"/>
    <x v="9"/>
    <s v="None"/>
    <s v="None"/>
    <s v="None"/>
    <s v="None"/>
    <x v="24"/>
    <x v="24"/>
    <s v="KLEM01"/>
    <s v="Energiavarustuse tagamine ja energiaturu korraldus"/>
    <s v="KLEM"/>
    <x v="3"/>
    <s v="KL"/>
    <x v="1"/>
    <n v="-85.597944516135613"/>
  </r>
  <r>
    <s v="2025"/>
    <x v="3"/>
    <s v="L10"/>
    <x v="1"/>
    <x v="0"/>
    <s v="Kindlaksmääratud vahendid"/>
    <x v="1"/>
    <x v="1"/>
    <x v="2"/>
    <x v="2"/>
    <x v="9"/>
    <x v="9"/>
    <s v="None"/>
    <s v="None"/>
    <s v="None"/>
    <s v="None"/>
    <x v="11"/>
    <x v="11"/>
    <s v="KLEK02"/>
    <s v="Keskkonnakorraldus ja kiirgusohutus"/>
    <s v="KLEK"/>
    <x v="4"/>
    <s v="KL"/>
    <x v="1"/>
    <n v="193.54858776343917"/>
  </r>
  <r>
    <s v="2025"/>
    <x v="3"/>
    <s v="L10"/>
    <x v="1"/>
    <x v="0"/>
    <s v="Kindlaksmääratud vahendid"/>
    <x v="1"/>
    <x v="1"/>
    <x v="2"/>
    <x v="2"/>
    <x v="9"/>
    <x v="9"/>
    <s v="None"/>
    <s v="None"/>
    <s v="None"/>
    <s v="None"/>
    <x v="18"/>
    <x v="18"/>
    <s v="KLEK02"/>
    <s v="Keskkonnakorraldus ja kiirgusohutus"/>
    <s v="KLEK"/>
    <x v="4"/>
    <s v="KL"/>
    <x v="1"/>
    <n v="-89.426247946236572"/>
  </r>
  <r>
    <s v="2025"/>
    <x v="3"/>
    <s v="L10"/>
    <x v="1"/>
    <x v="0"/>
    <s v="Kindlaksmääratud vahendid"/>
    <x v="1"/>
    <x v="1"/>
    <x v="2"/>
    <x v="2"/>
    <x v="9"/>
    <x v="9"/>
    <s v="None"/>
    <s v="None"/>
    <s v="None"/>
    <s v="None"/>
    <x v="16"/>
    <x v="16"/>
    <s v="KLEK01"/>
    <s v="Eluslooduse kaitse ja kasutus"/>
    <s v="KLEK"/>
    <x v="4"/>
    <s v="KL"/>
    <x v="1"/>
    <n v="-469.68442215412142"/>
  </r>
  <r>
    <s v="2025"/>
    <x v="3"/>
    <s v="L70"/>
    <x v="2"/>
    <x v="0"/>
    <s v="Kindlaksmääratud vahendid"/>
    <x v="1"/>
    <x v="1"/>
    <x v="3"/>
    <x v="3"/>
    <x v="2"/>
    <x v="2"/>
    <s v="9L70-LIFEIP-CLEANEST"/>
    <s v="Viru alamvesikonna integreeritud veeprojekt"/>
    <s v="None"/>
    <s v="None"/>
    <x v="12"/>
    <x v="12"/>
    <s v="ELER03"/>
    <s v="Ringmajanduse poliitika"/>
    <s v="ELER"/>
    <x v="2"/>
    <s v="EL"/>
    <x v="0"/>
    <n v="587.98298320151855"/>
  </r>
  <r>
    <s v="2025"/>
    <x v="3"/>
    <s v="L10"/>
    <x v="1"/>
    <x v="0"/>
    <s v="Kindlaksmääratud vahendid"/>
    <x v="1"/>
    <x v="1"/>
    <x v="2"/>
    <x v="2"/>
    <x v="9"/>
    <x v="9"/>
    <s v="None"/>
    <s v="None"/>
    <s v="None"/>
    <s v="None"/>
    <x v="22"/>
    <x v="22"/>
    <s v="KLEK01"/>
    <s v="Eluslooduse kaitse ja kasutus"/>
    <s v="KLEK"/>
    <x v="4"/>
    <s v="KL"/>
    <x v="1"/>
    <n v="-138.80117910274203"/>
  </r>
  <r>
    <s v="2025"/>
    <x v="3"/>
    <s v="L10"/>
    <x v="1"/>
    <x v="0"/>
    <s v="Kindlaksmääratud vahendid"/>
    <x v="1"/>
    <x v="1"/>
    <x v="2"/>
    <x v="2"/>
    <x v="9"/>
    <x v="9"/>
    <s v="None"/>
    <s v="None"/>
    <s v="None"/>
    <s v="None"/>
    <x v="25"/>
    <x v="25"/>
    <s v="ELTL01"/>
    <s v="Transpordi konkurentsivõime"/>
    <s v="ELTL"/>
    <x v="1"/>
    <s v="EL"/>
    <x v="0"/>
    <n v="-2094.4946387098171"/>
  </r>
  <r>
    <s v="2025"/>
    <x v="3"/>
    <s v="L10"/>
    <x v="1"/>
    <x v="0"/>
    <s v="Kindlaksmääratud vahendid"/>
    <x v="1"/>
    <x v="1"/>
    <x v="2"/>
    <x v="2"/>
    <x v="9"/>
    <x v="9"/>
    <s v="None"/>
    <s v="None"/>
    <s v="None"/>
    <s v="None"/>
    <x v="2"/>
    <x v="2"/>
    <s v="ELTL01"/>
    <s v="Transpordi konkurentsivõime"/>
    <s v="ELTL"/>
    <x v="1"/>
    <s v="EL"/>
    <x v="0"/>
    <n v="10927.549387096777"/>
  </r>
  <r>
    <s v="2025"/>
    <x v="3"/>
    <s v="L70"/>
    <x v="2"/>
    <x v="0"/>
    <s v="Kindlaksmääratud vahendid"/>
    <x v="1"/>
    <x v="1"/>
    <x v="3"/>
    <x v="3"/>
    <x v="2"/>
    <x v="2"/>
    <s v="9L70-LIFEIP-CLEANEST"/>
    <s v="Viru alamvesikonna integreeritud veeprojekt"/>
    <s v="None"/>
    <s v="None"/>
    <x v="16"/>
    <x v="16"/>
    <s v="KLEK01"/>
    <s v="Eluslooduse kaitse ja kasutus"/>
    <s v="KLEK"/>
    <x v="4"/>
    <s v="KL"/>
    <x v="1"/>
    <n v="1190.6625438572119"/>
  </r>
  <r>
    <s v="2025"/>
    <x v="3"/>
    <s v="L10"/>
    <x v="1"/>
    <x v="0"/>
    <s v="Kindlaksmääratud vahendid"/>
    <x v="1"/>
    <x v="1"/>
    <x v="2"/>
    <x v="2"/>
    <x v="9"/>
    <x v="9"/>
    <s v="None"/>
    <s v="None"/>
    <s v="None"/>
    <s v="None"/>
    <x v="21"/>
    <x v="21"/>
    <s v="ELTL01"/>
    <s v="Transpordi konkurentsivõime"/>
    <s v="ELTL"/>
    <x v="1"/>
    <s v="EL"/>
    <x v="0"/>
    <n v="5438.4988870967645"/>
  </r>
  <r>
    <s v="2025"/>
    <x v="3"/>
    <s v="L10"/>
    <x v="1"/>
    <x v="0"/>
    <s v="Kindlaksmääratud vahendid"/>
    <x v="1"/>
    <x v="1"/>
    <x v="2"/>
    <x v="2"/>
    <x v="9"/>
    <x v="9"/>
    <s v="None"/>
    <s v="None"/>
    <s v="None"/>
    <s v="None"/>
    <x v="10"/>
    <x v="10"/>
    <s v="ELTL01"/>
    <s v="Transpordi konkurentsivõime"/>
    <s v="ELTL"/>
    <x v="1"/>
    <s v="EL"/>
    <x v="0"/>
    <n v="-1006.4514129032177"/>
  </r>
  <r>
    <s v="2025"/>
    <x v="3"/>
    <s v="L10"/>
    <x v="1"/>
    <x v="0"/>
    <s v="Kindlaksmääratud vahendid"/>
    <x v="1"/>
    <x v="1"/>
    <x v="2"/>
    <x v="2"/>
    <x v="9"/>
    <x v="9"/>
    <s v="None"/>
    <s v="None"/>
    <s v="None"/>
    <s v="None"/>
    <x v="8"/>
    <x v="8"/>
    <s v="ELMV02"/>
    <s v="Meremajanduse konkurentsivõime tõstmine"/>
    <s v="ELMV"/>
    <x v="0"/>
    <s v="EL"/>
    <x v="0"/>
    <n v="11267.839087096771"/>
  </r>
  <r>
    <s v="2025"/>
    <x v="3"/>
    <s v="L70"/>
    <x v="2"/>
    <x v="0"/>
    <s v="Kindlaksmääratud vahendid"/>
    <x v="1"/>
    <x v="1"/>
    <x v="3"/>
    <x v="3"/>
    <x v="2"/>
    <x v="2"/>
    <s v="9L70-LIFEIP-CLEANEST"/>
    <s v="Viru alamvesikonna integreeritud veeprojekt"/>
    <s v="None"/>
    <s v="None"/>
    <x v="5"/>
    <x v="5"/>
    <s v="KLEM04"/>
    <s v="Õhukvaliteedi parendamine"/>
    <s v="KLEM"/>
    <x v="3"/>
    <s v="KL"/>
    <x v="1"/>
    <n v="328.63764861439324"/>
  </r>
  <r>
    <s v="2025"/>
    <x v="3"/>
    <s v="L10"/>
    <x v="1"/>
    <x v="0"/>
    <s v="Kindlaksmääratud vahendid"/>
    <x v="1"/>
    <x v="1"/>
    <x v="2"/>
    <x v="2"/>
    <x v="9"/>
    <x v="9"/>
    <s v="None"/>
    <s v="None"/>
    <s v="None"/>
    <s v="None"/>
    <x v="4"/>
    <x v="4"/>
    <s v="ELMV01"/>
    <s v="Merekeskkonna ja vee kaitse ning kasutus"/>
    <s v="ELMV"/>
    <x v="0"/>
    <s v="EL"/>
    <x v="0"/>
    <n v="28.845468245875963"/>
  </r>
  <r>
    <s v="2025"/>
    <x v="3"/>
    <s v="L10"/>
    <x v="1"/>
    <x v="0"/>
    <s v="Kindlaksmääratud vahendid"/>
    <x v="1"/>
    <x v="1"/>
    <x v="2"/>
    <x v="2"/>
    <x v="9"/>
    <x v="9"/>
    <s v="None"/>
    <s v="None"/>
    <s v="None"/>
    <s v="None"/>
    <x v="6"/>
    <x v="6"/>
    <s v="ELMV01"/>
    <s v="Merekeskkonna ja vee kaitse ning kasutus"/>
    <s v="ELMV"/>
    <x v="0"/>
    <s v="EL"/>
    <x v="0"/>
    <n v="-3153.1944387096737"/>
  </r>
  <r>
    <s v="2025"/>
    <x v="3"/>
    <s v="L10"/>
    <x v="1"/>
    <x v="0"/>
    <s v="Kindlaksmääratud vahendid"/>
    <x v="1"/>
    <x v="1"/>
    <x v="2"/>
    <x v="2"/>
    <x v="9"/>
    <x v="9"/>
    <s v="None"/>
    <s v="None"/>
    <s v="None"/>
    <s v="None"/>
    <x v="17"/>
    <x v="17"/>
    <s v="ELER03"/>
    <s v="Ringmajanduse poliitika"/>
    <s v="ELER"/>
    <x v="2"/>
    <s v="EL"/>
    <x v="0"/>
    <n v="-30.683205806450587"/>
  </r>
  <r>
    <s v="2025"/>
    <x v="3"/>
    <s v="L10"/>
    <x v="1"/>
    <x v="0"/>
    <s v="Kindlaksmääratud vahendid"/>
    <x v="1"/>
    <x v="1"/>
    <x v="2"/>
    <x v="2"/>
    <x v="9"/>
    <x v="9"/>
    <s v="None"/>
    <s v="None"/>
    <s v="None"/>
    <s v="None"/>
    <x v="12"/>
    <x v="12"/>
    <s v="ELER03"/>
    <s v="Ringmajanduse poliitika"/>
    <s v="ELER"/>
    <x v="2"/>
    <s v="EL"/>
    <x v="0"/>
    <n v="78.603664238948568"/>
  </r>
  <r>
    <s v="2025"/>
    <x v="3"/>
    <s v="L10"/>
    <x v="1"/>
    <x v="0"/>
    <s v="Kindlaksmääratud vahendid"/>
    <x v="1"/>
    <x v="1"/>
    <x v="2"/>
    <x v="2"/>
    <x v="9"/>
    <x v="9"/>
    <s v="None"/>
    <s v="None"/>
    <s v="None"/>
    <s v="None"/>
    <x v="3"/>
    <x v="3"/>
    <s v="ELER02"/>
    <s v="Eluasemepoliitika"/>
    <s v="ELER"/>
    <x v="2"/>
    <s v="EL"/>
    <x v="0"/>
    <n v="-12.903225806451616"/>
  </r>
  <r>
    <s v="2025"/>
    <x v="3"/>
    <s v="L10"/>
    <x v="1"/>
    <x v="0"/>
    <s v="Kindlaksmääratud vahendid"/>
    <x v="1"/>
    <x v="1"/>
    <x v="2"/>
    <x v="2"/>
    <x v="9"/>
    <x v="9"/>
    <s v="None"/>
    <s v="None"/>
    <s v="None"/>
    <s v="None"/>
    <x v="14"/>
    <x v="14"/>
    <s v="ELER01"/>
    <s v="Ehituspoliitika"/>
    <s v="ELER"/>
    <x v="2"/>
    <s v="EL"/>
    <x v="0"/>
    <n v="-32.258064516129039"/>
  </r>
  <r>
    <s v="2025"/>
    <x v="3"/>
    <s v="L10"/>
    <x v="1"/>
    <x v="0"/>
    <s v="Kindlaksmääratud vahendid"/>
    <x v="1"/>
    <x v="1"/>
    <x v="2"/>
    <x v="2"/>
    <x v="9"/>
    <x v="9"/>
    <s v="None"/>
    <s v="None"/>
    <s v="None"/>
    <s v="None"/>
    <x v="29"/>
    <x v="29"/>
    <s v="ELER01"/>
    <s v="Ehituspoliitika"/>
    <s v="ELER"/>
    <x v="2"/>
    <s v="EL"/>
    <x v="0"/>
    <n v="8.9365079364878142E-4"/>
  </r>
  <r>
    <s v="2025"/>
    <x v="3"/>
    <s v="L70"/>
    <x v="2"/>
    <x v="0"/>
    <s v="Kindlaksmääratud vahendid"/>
    <x v="1"/>
    <x v="1"/>
    <x v="3"/>
    <x v="3"/>
    <x v="2"/>
    <x v="2"/>
    <s v="9L70-MU00-LIFEIPLKO"/>
    <s v="Metsa- ja põllumajandusmaade majandamine elupaikade ja liikide kaitsmiseks (LIF"/>
    <s v="None"/>
    <s v="None"/>
    <x v="18"/>
    <x v="18"/>
    <s v="KLEK02"/>
    <s v="Keskkonnakorraldus ja kiirgusohutus"/>
    <s v="KLEK"/>
    <x v="4"/>
    <s v="KL"/>
    <x v="1"/>
    <n v="1641.0605160401028"/>
  </r>
  <r>
    <s v="2025"/>
    <x v="3"/>
    <s v="L10"/>
    <x v="1"/>
    <x v="0"/>
    <s v="Kindlaksmääratud vahendid"/>
    <x v="1"/>
    <x v="1"/>
    <x v="2"/>
    <x v="2"/>
    <x v="2"/>
    <x v="2"/>
    <s v="None"/>
    <s v="None"/>
    <s v="None"/>
    <s v="None"/>
    <x v="15"/>
    <x v="15"/>
    <s v="KLRK01"/>
    <s v="Kliimaeesmärkide elluviimine ja ilmainfo tagamine ning rohereformi ja keskkonnateadlikkuse suunamine"/>
    <s v="KLRK"/>
    <x v="5"/>
    <s v="KL"/>
    <x v="1"/>
    <n v="231068.00029799997"/>
  </r>
  <r>
    <s v="2025"/>
    <x v="3"/>
    <s v="L10"/>
    <x v="1"/>
    <x v="0"/>
    <s v="Kindlaksmääratud vahendid"/>
    <x v="1"/>
    <x v="1"/>
    <x v="2"/>
    <x v="2"/>
    <x v="2"/>
    <x v="2"/>
    <s v="None"/>
    <s v="None"/>
    <s v="None"/>
    <s v="None"/>
    <x v="5"/>
    <x v="5"/>
    <s v="KLEM04"/>
    <s v="Õhukvaliteedi parendamine"/>
    <s v="KLEM"/>
    <x v="3"/>
    <s v="KL"/>
    <x v="1"/>
    <n v="-524817.99938899977"/>
  </r>
  <r>
    <s v="2025"/>
    <x v="3"/>
    <s v="L10"/>
    <x v="1"/>
    <x v="0"/>
    <s v="Kindlaksmääratud vahendid"/>
    <x v="1"/>
    <x v="1"/>
    <x v="2"/>
    <x v="2"/>
    <x v="2"/>
    <x v="2"/>
    <s v="None"/>
    <s v="None"/>
    <s v="None"/>
    <s v="None"/>
    <x v="9"/>
    <x v="9"/>
    <s v="KLEM03"/>
    <s v="Maapõueressursside uurimine ja kasutamine"/>
    <s v="KLEM"/>
    <x v="3"/>
    <s v="KL"/>
    <x v="1"/>
    <n v="-80879"/>
  </r>
  <r>
    <s v="2025"/>
    <x v="3"/>
    <s v="L70"/>
    <x v="2"/>
    <x v="0"/>
    <s v="Kindlaksmääratud vahendid"/>
    <x v="1"/>
    <x v="1"/>
    <x v="3"/>
    <x v="3"/>
    <x v="2"/>
    <x v="2"/>
    <s v="9L70-MU00-LIFEIPLKO"/>
    <s v="Metsa- ja põllumajandusmaade majandamine elupaikade ja liikide kaitsmiseks (LIF"/>
    <s v="None"/>
    <s v="None"/>
    <x v="19"/>
    <x v="19"/>
    <s v="KLRK01"/>
    <s v="Kliimaeesmärkide elluviimine ja ilmainfo tagamine ning rohereformi ja keskkonnateadlikkuse suunamine"/>
    <s v="KLRK"/>
    <x v="5"/>
    <s v="KL"/>
    <x v="1"/>
    <n v="96.886549573424588"/>
  </r>
  <r>
    <s v="2025"/>
    <x v="3"/>
    <s v="L10"/>
    <x v="1"/>
    <x v="0"/>
    <s v="Kindlaksmääratud vahendid"/>
    <x v="1"/>
    <x v="1"/>
    <x v="2"/>
    <x v="2"/>
    <x v="2"/>
    <x v="2"/>
    <s v="None"/>
    <s v="None"/>
    <s v="None"/>
    <s v="None"/>
    <x v="11"/>
    <x v="11"/>
    <s v="KLEK02"/>
    <s v="Keskkonnakorraldus ja kiirgusohutus"/>
    <s v="KLEK"/>
    <x v="4"/>
    <s v="KL"/>
    <x v="1"/>
    <n v="-434999.99989999988"/>
  </r>
  <r>
    <s v="2025"/>
    <x v="3"/>
    <s v="L10"/>
    <x v="1"/>
    <x v="0"/>
    <s v="Kindlaksmääratud vahendid"/>
    <x v="1"/>
    <x v="1"/>
    <x v="2"/>
    <x v="2"/>
    <x v="2"/>
    <x v="2"/>
    <s v="None"/>
    <s v="None"/>
    <s v="None"/>
    <s v="None"/>
    <x v="16"/>
    <x v="16"/>
    <s v="KLEK01"/>
    <s v="Eluslooduse kaitse ja kasutus"/>
    <s v="KLEK"/>
    <x v="4"/>
    <s v="KL"/>
    <x v="1"/>
    <n v="551008.20036999963"/>
  </r>
  <r>
    <s v="2025"/>
    <x v="3"/>
    <s v="L10"/>
    <x v="1"/>
    <x v="0"/>
    <s v="Kindlaksmääratud vahendid"/>
    <x v="1"/>
    <x v="1"/>
    <x v="2"/>
    <x v="2"/>
    <x v="2"/>
    <x v="2"/>
    <s v="None"/>
    <s v="None"/>
    <s v="None"/>
    <s v="None"/>
    <x v="22"/>
    <x v="22"/>
    <s v="KLEK01"/>
    <s v="Eluslooduse kaitse ja kasutus"/>
    <s v="KLEK"/>
    <x v="4"/>
    <s v="KL"/>
    <x v="1"/>
    <n v="160633.00025399972"/>
  </r>
  <r>
    <s v="2025"/>
    <x v="3"/>
    <s v="L70"/>
    <x v="2"/>
    <x v="0"/>
    <s v="Kindlaksmääratud vahendid"/>
    <x v="1"/>
    <x v="1"/>
    <x v="3"/>
    <x v="3"/>
    <x v="2"/>
    <x v="2"/>
    <s v="None"/>
    <s v="None"/>
    <s v="L70-EKSPERTIISID"/>
    <s v="Ekspertiisid"/>
    <x v="22"/>
    <x v="22"/>
    <s v="KLEK01"/>
    <s v="Eluslooduse kaitse ja kasutus"/>
    <s v="KLEK"/>
    <x v="4"/>
    <s v="KL"/>
    <x v="1"/>
    <n v="-5200"/>
  </r>
  <r>
    <s v="2025"/>
    <x v="3"/>
    <s v="L10"/>
    <x v="1"/>
    <x v="0"/>
    <s v="Kindlaksmääratud vahendid"/>
    <x v="1"/>
    <x v="1"/>
    <x v="2"/>
    <x v="2"/>
    <x v="2"/>
    <x v="2"/>
    <s v="None"/>
    <s v="None"/>
    <s v="None"/>
    <s v="None"/>
    <x v="21"/>
    <x v="21"/>
    <s v="ELTL01"/>
    <s v="Transpordi konkurentsivõime"/>
    <s v="ELTL"/>
    <x v="1"/>
    <s v="EL"/>
    <x v="0"/>
    <n v="3.9999745786190033E-4"/>
  </r>
  <r>
    <s v="2025"/>
    <x v="3"/>
    <s v="L10"/>
    <x v="1"/>
    <x v="0"/>
    <s v="Kindlaksmääratud vahendid"/>
    <x v="1"/>
    <x v="1"/>
    <x v="2"/>
    <x v="2"/>
    <x v="2"/>
    <x v="2"/>
    <s v="None"/>
    <s v="None"/>
    <s v="None"/>
    <s v="None"/>
    <x v="10"/>
    <x v="10"/>
    <s v="ELTL01"/>
    <s v="Transpordi konkurentsivõime"/>
    <s v="ELTL"/>
    <x v="1"/>
    <s v="EL"/>
    <x v="0"/>
    <n v="1.0000000474974513E-4"/>
  </r>
  <r>
    <s v="2025"/>
    <x v="3"/>
    <s v="L10"/>
    <x v="1"/>
    <x v="0"/>
    <s v="Kindlaksmääratud vahendid"/>
    <x v="1"/>
    <x v="1"/>
    <x v="2"/>
    <x v="2"/>
    <x v="2"/>
    <x v="2"/>
    <s v="None"/>
    <s v="None"/>
    <s v="None"/>
    <s v="None"/>
    <x v="4"/>
    <x v="4"/>
    <s v="ELMV01"/>
    <s v="Merekeskkonna ja vee kaitse ning kasutus"/>
    <s v="ELMV"/>
    <x v="0"/>
    <s v="EL"/>
    <x v="0"/>
    <n v="1144270.0010630004"/>
  </r>
  <r>
    <s v="2025"/>
    <x v="3"/>
    <s v="L10"/>
    <x v="1"/>
    <x v="0"/>
    <s v="Kindlaksmääratud vahendid"/>
    <x v="1"/>
    <x v="1"/>
    <x v="2"/>
    <x v="2"/>
    <x v="2"/>
    <x v="2"/>
    <s v="None"/>
    <s v="None"/>
    <s v="None"/>
    <s v="None"/>
    <x v="6"/>
    <x v="6"/>
    <s v="ELMV01"/>
    <s v="Merekeskkonna ja vee kaitse ning kasutus"/>
    <s v="ELMV"/>
    <x v="0"/>
    <s v="EL"/>
    <x v="0"/>
    <n v="265561.00010599988"/>
  </r>
  <r>
    <s v="2025"/>
    <x v="3"/>
    <s v="L10"/>
    <x v="1"/>
    <x v="0"/>
    <s v="Kindlaksmääratud vahendid"/>
    <x v="1"/>
    <x v="1"/>
    <x v="2"/>
    <x v="2"/>
    <x v="2"/>
    <x v="2"/>
    <s v="None"/>
    <s v="None"/>
    <s v="None"/>
    <s v="None"/>
    <x v="12"/>
    <x v="12"/>
    <s v="ELER03"/>
    <s v="Ringmajanduse poliitika"/>
    <s v="ELER"/>
    <x v="2"/>
    <s v="EL"/>
    <x v="0"/>
    <n v="102221.00009799993"/>
  </r>
  <r>
    <s v="2025"/>
    <x v="3"/>
    <s v="L10"/>
    <x v="1"/>
    <x v="0"/>
    <s v="Kindlaksmääratud vahendid"/>
    <x v="1"/>
    <x v="1"/>
    <x v="2"/>
    <x v="2"/>
    <x v="2"/>
    <x v="2"/>
    <s v="9L10-MU21-CIRCESTPRE"/>
    <s v="LIFE CircEST TA"/>
    <s v="None"/>
    <s v="None"/>
    <x v="12"/>
    <x v="12"/>
    <s v="ELER03"/>
    <s v="Ringmajanduse poliitika"/>
    <s v="ELER"/>
    <x v="2"/>
    <s v="EL"/>
    <x v="0"/>
    <n v="-4900"/>
  </r>
  <r>
    <s v="2025"/>
    <x v="3"/>
    <s v="L10"/>
    <x v="1"/>
    <x v="0"/>
    <s v="Kindlaksmääratud vahendid"/>
    <x v="1"/>
    <x v="1"/>
    <x v="2"/>
    <x v="2"/>
    <x v="2"/>
    <x v="2"/>
    <s v="9L10-LIFE-IPCLEANEST"/>
    <s v="Viru alamvesikonna integreeritud veeprojekt"/>
    <s v="None"/>
    <s v="None"/>
    <x v="4"/>
    <x v="4"/>
    <s v="ELMV01"/>
    <s v="Merekeskkonna ja vee kaitse ning kasutus"/>
    <s v="ELMV"/>
    <x v="0"/>
    <s v="EL"/>
    <x v="0"/>
    <n v="-57205.999999999993"/>
  </r>
  <r>
    <s v="2025"/>
    <x v="3"/>
    <s v="L70"/>
    <x v="2"/>
    <x v="0"/>
    <s v="Kindlaksmääratud vahendid"/>
    <x v="1"/>
    <x v="1"/>
    <x v="3"/>
    <x v="3"/>
    <x v="2"/>
    <x v="2"/>
    <s v="None"/>
    <s v="None"/>
    <s v="L70-RAKENDAMINE"/>
    <s v="Liigikavade rakendamine,uuringud ja eksp"/>
    <x v="22"/>
    <x v="22"/>
    <s v="KLEK01"/>
    <s v="Eluslooduse kaitse ja kasutus"/>
    <s v="KLEK"/>
    <x v="4"/>
    <s v="KL"/>
    <x v="1"/>
    <n v="-30000"/>
  </r>
  <r>
    <s v="2025"/>
    <x v="3"/>
    <s v="L10"/>
    <x v="1"/>
    <x v="0"/>
    <s v="Kindlaksmääratud vahendid"/>
    <x v="1"/>
    <x v="1"/>
    <x v="2"/>
    <x v="2"/>
    <x v="2"/>
    <x v="2"/>
    <s v="8L10-RE00-VAIKELENER"/>
    <s v="KR Väikeelamute energiatõhususe suurendamine"/>
    <s v="None"/>
    <s v="None"/>
    <x v="3"/>
    <x v="3"/>
    <s v="ELER02"/>
    <s v="Eluasemepoliitika"/>
    <s v="ELER"/>
    <x v="2"/>
    <s v="EL"/>
    <x v="0"/>
    <n v="1.0000000474974513E-4"/>
  </r>
  <r>
    <s v="2025"/>
    <x v="3"/>
    <s v="L10"/>
    <x v="1"/>
    <x v="0"/>
    <s v="Kindlaksmääratud vahendid"/>
    <x v="1"/>
    <x v="1"/>
    <x v="2"/>
    <x v="2"/>
    <x v="2"/>
    <x v="2"/>
    <s v="8L10-RE00-LAMMUTUS"/>
    <s v="KR Mahajäetud elamufondi lammutamine"/>
    <s v="None"/>
    <s v="None"/>
    <x v="3"/>
    <x v="3"/>
    <s v="ELER02"/>
    <s v="Eluasemepoliitika"/>
    <s v="ELER"/>
    <x v="2"/>
    <s v="EL"/>
    <x v="0"/>
    <n v="9.9999946542084217E-5"/>
  </r>
  <r>
    <s v="2025"/>
    <x v="3"/>
    <s v="L10"/>
    <x v="1"/>
    <x v="0"/>
    <s v="Kindlaksmääratud vahendid"/>
    <x v="1"/>
    <x v="1"/>
    <x v="2"/>
    <x v="2"/>
    <x v="2"/>
    <x v="2"/>
    <s v="8L10-RE00-KODUTOETUS"/>
    <s v="KR Kodutoetus lasterikaste perede eluasemetingimuste parandamiseks"/>
    <s v="None"/>
    <s v="None"/>
    <x v="3"/>
    <x v="3"/>
    <s v="ELER02"/>
    <s v="Eluasemepoliitika"/>
    <s v="ELER"/>
    <x v="2"/>
    <s v="EL"/>
    <x v="0"/>
    <n v="100000.00030000001"/>
  </r>
  <r>
    <s v="2025"/>
    <x v="3"/>
    <s v="L70"/>
    <x v="2"/>
    <x v="0"/>
    <s v="Kindlaksmääratud vahendid"/>
    <x v="1"/>
    <x v="1"/>
    <x v="3"/>
    <x v="3"/>
    <x v="2"/>
    <x v="2"/>
    <s v="None"/>
    <s v="None"/>
    <s v="L70-RTE-JAAT"/>
    <s v="Jäätmearuandluse mudel"/>
    <x v="22"/>
    <x v="22"/>
    <s v="KLEK01"/>
    <s v="Eluslooduse kaitse ja kasutus"/>
    <s v="KLEK"/>
    <x v="4"/>
    <s v="KL"/>
    <x v="1"/>
    <n v="1443.4824319849099"/>
  </r>
  <r>
    <s v="2025"/>
    <x v="3"/>
    <s v="L10"/>
    <x v="1"/>
    <x v="0"/>
    <s v="Kindlaksmääratud vahendid"/>
    <x v="1"/>
    <x v="1"/>
    <x v="2"/>
    <x v="2"/>
    <x v="2"/>
    <x v="2"/>
    <s v="8L10-RE00-ENERGIATEA"/>
    <s v="KR Energiasäästu saavutamise alase teadlikkuse tõstmine"/>
    <s v="None"/>
    <s v="None"/>
    <x v="14"/>
    <x v="14"/>
    <s v="ELER01"/>
    <s v="Ehituspoliitika"/>
    <s v="ELER"/>
    <x v="2"/>
    <s v="EL"/>
    <x v="0"/>
    <n v="1.0000000474974513E-4"/>
  </r>
  <r>
    <s v="2025"/>
    <x v="3"/>
    <s v="L10"/>
    <x v="1"/>
    <x v="0"/>
    <s v="Kindlaksmääratud vahendid"/>
    <x v="1"/>
    <x v="1"/>
    <x v="2"/>
    <x v="2"/>
    <x v="17"/>
    <x v="17"/>
    <s v="8L10-RE00-KODUTOETUS"/>
    <s v="KR Kodutoetus lasterikaste perede eluasemetingimuste parandamiseks"/>
    <s v="None"/>
    <s v="None"/>
    <x v="3"/>
    <x v="3"/>
    <s v="ELER02"/>
    <s v="Eluasemepoliitika"/>
    <s v="ELER"/>
    <x v="2"/>
    <s v="EL"/>
    <x v="0"/>
    <n v="2580000.0001999997"/>
  </r>
  <r>
    <s v="2025"/>
    <x v="3"/>
    <s v="L10"/>
    <x v="1"/>
    <x v="0"/>
    <s v="Kindlaksmääratud vahendid"/>
    <x v="1"/>
    <x v="1"/>
    <x v="2"/>
    <x v="2"/>
    <x v="63"/>
    <x v="63"/>
    <s v="None"/>
    <s v="None"/>
    <s v="None"/>
    <s v="None"/>
    <x v="15"/>
    <x v="15"/>
    <s v="KLRK01"/>
    <s v="Kliimaeesmärkide elluviimine ja ilmainfo tagamine ning rohereformi ja keskkonnateadlikkuse suunamine"/>
    <s v="KLRK"/>
    <x v="5"/>
    <s v="KL"/>
    <x v="1"/>
    <n v="-450000"/>
  </r>
  <r>
    <s v="2025"/>
    <x v="3"/>
    <s v="L70"/>
    <x v="2"/>
    <x v="0"/>
    <s v="Kindlaksmääratud vahendid"/>
    <x v="1"/>
    <x v="1"/>
    <x v="3"/>
    <x v="3"/>
    <x v="2"/>
    <x v="2"/>
    <s v="None"/>
    <s v="None"/>
    <s v="L70-RTE-JAAT"/>
    <s v="Jäätmearuandluse mudel"/>
    <x v="9"/>
    <x v="9"/>
    <s v="KLEM03"/>
    <s v="Maapõueressursside uurimine ja kasutamine"/>
    <s v="KLEM"/>
    <x v="3"/>
    <s v="KL"/>
    <x v="1"/>
    <n v="126.13077351792415"/>
  </r>
  <r>
    <s v="2025"/>
    <x v="3"/>
    <s v="L10"/>
    <x v="1"/>
    <x v="0"/>
    <s v="Kindlaksmääratud vahendid"/>
    <x v="1"/>
    <x v="1"/>
    <x v="2"/>
    <x v="2"/>
    <x v="48"/>
    <x v="48"/>
    <s v="8L10-RE00-041031"/>
    <s v="Reoveekäitlus ja joogiveevarustus"/>
    <s v="None"/>
    <s v="None"/>
    <x v="15"/>
    <x v="15"/>
    <s v="KLRK01"/>
    <s v="Kliimaeesmärkide elluviimine ja ilmainfo tagamine ning rohereformi ja keskkonnateadlikkuse suunamine"/>
    <s v="KLRK"/>
    <x v="5"/>
    <s v="KL"/>
    <x v="1"/>
    <n v="456000.00001199997"/>
  </r>
  <r>
    <s v="2025"/>
    <x v="3"/>
    <s v="L10"/>
    <x v="1"/>
    <x v="0"/>
    <s v="Kindlaksmääratud vahendid"/>
    <x v="1"/>
    <x v="1"/>
    <x v="2"/>
    <x v="2"/>
    <x v="48"/>
    <x v="48"/>
    <s v="8L10-RE00-041031"/>
    <s v="Reoveekäitlus ja joogiveevarustus"/>
    <s v="None"/>
    <s v="None"/>
    <x v="5"/>
    <x v="5"/>
    <s v="KLEM04"/>
    <s v="Õhukvaliteedi parendamine"/>
    <s v="KLEM"/>
    <x v="3"/>
    <s v="KL"/>
    <x v="1"/>
    <n v="722000.00001900003"/>
  </r>
  <r>
    <s v="2025"/>
    <x v="3"/>
    <s v="L10"/>
    <x v="1"/>
    <x v="0"/>
    <s v="Kindlaksmääratud vahendid"/>
    <x v="1"/>
    <x v="1"/>
    <x v="2"/>
    <x v="2"/>
    <x v="48"/>
    <x v="48"/>
    <s v="8L10-RE00-041031"/>
    <s v="Reoveekäitlus ja joogiveevarustus"/>
    <s v="None"/>
    <s v="None"/>
    <x v="16"/>
    <x v="16"/>
    <s v="KLEK01"/>
    <s v="Eluslooduse kaitse ja kasutus"/>
    <s v="KLEK"/>
    <x v="4"/>
    <s v="KL"/>
    <x v="1"/>
    <n v="190000.00000500001"/>
  </r>
  <r>
    <s v="2025"/>
    <x v="3"/>
    <s v="L10"/>
    <x v="1"/>
    <x v="0"/>
    <s v="Kindlaksmääratud vahendid"/>
    <x v="1"/>
    <x v="1"/>
    <x v="2"/>
    <x v="2"/>
    <x v="48"/>
    <x v="48"/>
    <s v="8L10-RE00-041031"/>
    <s v="Reoveekäitlus ja joogiveevarustus"/>
    <s v="None"/>
    <s v="None"/>
    <x v="22"/>
    <x v="22"/>
    <s v="KLEK01"/>
    <s v="Eluslooduse kaitse ja kasutus"/>
    <s v="KLEK"/>
    <x v="4"/>
    <s v="KL"/>
    <x v="1"/>
    <n v="418000.00001100003"/>
  </r>
  <r>
    <s v="2025"/>
    <x v="3"/>
    <s v="L10"/>
    <x v="1"/>
    <x v="0"/>
    <s v="Kindlaksmääratud vahendid"/>
    <x v="1"/>
    <x v="1"/>
    <x v="2"/>
    <x v="2"/>
    <x v="48"/>
    <x v="48"/>
    <s v="8L10-RE00-041031"/>
    <s v="Reoveekäitlus ja joogiveevarustus"/>
    <s v="None"/>
    <s v="None"/>
    <x v="4"/>
    <x v="4"/>
    <s v="ELMV01"/>
    <s v="Merekeskkonna ja vee kaitse ning kasutus"/>
    <s v="ELMV"/>
    <x v="0"/>
    <s v="EL"/>
    <x v="0"/>
    <n v="-1241999.9998590001"/>
  </r>
  <r>
    <s v="2025"/>
    <x v="3"/>
    <s v="L10"/>
    <x v="1"/>
    <x v="0"/>
    <s v="Kindlaksmääratud vahendid"/>
    <x v="1"/>
    <x v="1"/>
    <x v="2"/>
    <x v="2"/>
    <x v="48"/>
    <x v="48"/>
    <s v="8L10-RE00-041031"/>
    <s v="Reoveekäitlus ja joogiveevarustus"/>
    <s v="None"/>
    <s v="None"/>
    <x v="6"/>
    <x v="6"/>
    <s v="ELMV01"/>
    <s v="Merekeskkonna ja vee kaitse ning kasutus"/>
    <s v="ELMV"/>
    <x v="0"/>
    <s v="EL"/>
    <x v="0"/>
    <n v="190000.00000500001"/>
  </r>
  <r>
    <s v="2025"/>
    <x v="3"/>
    <s v="L10"/>
    <x v="1"/>
    <x v="0"/>
    <s v="Kindlaksmääratud vahendid"/>
    <x v="1"/>
    <x v="1"/>
    <x v="2"/>
    <x v="2"/>
    <x v="48"/>
    <x v="48"/>
    <s v="8L10-RE00-041031"/>
    <s v="Reoveekäitlus ja joogiveevarustus"/>
    <s v="None"/>
    <s v="None"/>
    <x v="12"/>
    <x v="12"/>
    <s v="ELER03"/>
    <s v="Ringmajanduse poliitika"/>
    <s v="ELER"/>
    <x v="2"/>
    <s v="EL"/>
    <x v="0"/>
    <n v="266000.000007"/>
  </r>
  <r>
    <s v="2025"/>
    <x v="3"/>
    <s v="L70"/>
    <x v="2"/>
    <x v="0"/>
    <s v="Kindlaksmääratud vahendid"/>
    <x v="1"/>
    <x v="1"/>
    <x v="3"/>
    <x v="3"/>
    <x v="2"/>
    <x v="2"/>
    <s v="None"/>
    <s v="None"/>
    <s v="None"/>
    <s v="None"/>
    <x v="6"/>
    <x v="6"/>
    <s v="ELMV01"/>
    <s v="Merekeskkonna ja vee kaitse ning kasutus"/>
    <s v="ELMV"/>
    <x v="0"/>
    <s v="EL"/>
    <x v="0"/>
    <n v="-21319.072088658129"/>
  </r>
  <r>
    <s v="2025"/>
    <x v="3"/>
    <s v="L10"/>
    <x v="1"/>
    <x v="0"/>
    <s v="Kindlaksmääratud vahendid"/>
    <x v="1"/>
    <x v="1"/>
    <x v="2"/>
    <x v="2"/>
    <x v="53"/>
    <x v="53"/>
    <s v="None"/>
    <s v="None"/>
    <s v="None"/>
    <s v="None"/>
    <x v="2"/>
    <x v="2"/>
    <s v="ELTL01"/>
    <s v="Transpordi konkurentsivõime"/>
    <s v="ELTL"/>
    <x v="1"/>
    <s v="EL"/>
    <x v="0"/>
    <n v="9.9998898804187775E-5"/>
  </r>
  <r>
    <s v="2025"/>
    <x v="3"/>
    <s v="L10"/>
    <x v="1"/>
    <x v="0"/>
    <s v="Kindlaksmääratud vahendid"/>
    <x v="1"/>
    <x v="1"/>
    <x v="2"/>
    <x v="2"/>
    <x v="61"/>
    <x v="61"/>
    <s v="8L10-RE00-05521"/>
    <s v="KOV elamufondi investeeringutoetus"/>
    <s v="None"/>
    <s v="None"/>
    <x v="3"/>
    <x v="3"/>
    <s v="ELER02"/>
    <s v="Eluasemepoliitika"/>
    <s v="ELER"/>
    <x v="2"/>
    <s v="EL"/>
    <x v="0"/>
    <n v="2420000.0001999997"/>
  </r>
  <r>
    <s v="2025"/>
    <x v="3"/>
    <s v="L10"/>
    <x v="1"/>
    <x v="0"/>
    <s v="Kindlaksmääratud vahendid"/>
    <x v="1"/>
    <x v="1"/>
    <x v="5"/>
    <x v="5"/>
    <x v="2"/>
    <x v="2"/>
    <s v="None"/>
    <s v="None"/>
    <s v="None"/>
    <s v="None"/>
    <x v="15"/>
    <x v="15"/>
    <s v="KLRK01"/>
    <s v="Kliimaeesmärkide elluviimine ja ilmainfo tagamine ning rohereformi ja keskkonnateadlikkuse suunamine"/>
    <s v="KLRK"/>
    <x v="5"/>
    <s v="KL"/>
    <x v="1"/>
    <n v="-4523.8094190476286"/>
  </r>
  <r>
    <s v="2025"/>
    <x v="3"/>
    <s v="L70"/>
    <x v="2"/>
    <x v="0"/>
    <s v="Kindlaksmääratud vahendid"/>
    <x v="1"/>
    <x v="1"/>
    <x v="3"/>
    <x v="3"/>
    <x v="2"/>
    <x v="2"/>
    <s v="None"/>
    <s v="None"/>
    <s v="None"/>
    <s v="None"/>
    <x v="18"/>
    <x v="18"/>
    <s v="KLEK02"/>
    <s v="Keskkonnakorraldus ja kiirgusohutus"/>
    <s v="KLEK"/>
    <x v="4"/>
    <s v="KL"/>
    <x v="1"/>
    <n v="35182.768336982394"/>
  </r>
  <r>
    <s v="2025"/>
    <x v="3"/>
    <s v="L10"/>
    <x v="1"/>
    <x v="0"/>
    <s v="Kindlaksmääratud vahendid"/>
    <x v="1"/>
    <x v="1"/>
    <x v="5"/>
    <x v="5"/>
    <x v="2"/>
    <x v="2"/>
    <s v="None"/>
    <s v="None"/>
    <s v="None"/>
    <s v="None"/>
    <x v="19"/>
    <x v="19"/>
    <s v="KLRK01"/>
    <s v="Kliimaeesmärkide elluviimine ja ilmainfo tagamine ning rohereformi ja keskkonnateadlikkuse suunamine"/>
    <s v="KLRK"/>
    <x v="5"/>
    <s v="KL"/>
    <x v="1"/>
    <n v="75.396826984126989"/>
  </r>
  <r>
    <s v="2025"/>
    <x v="3"/>
    <s v="L10"/>
    <x v="1"/>
    <x v="0"/>
    <s v="Kindlaksmääratud vahendid"/>
    <x v="1"/>
    <x v="1"/>
    <x v="5"/>
    <x v="5"/>
    <x v="2"/>
    <x v="2"/>
    <s v="None"/>
    <s v="None"/>
    <s v="None"/>
    <s v="None"/>
    <x v="5"/>
    <x v="5"/>
    <s v="KLEM04"/>
    <s v="Õhukvaliteedi parendamine"/>
    <s v="KLEM"/>
    <x v="3"/>
    <s v="KL"/>
    <x v="1"/>
    <n v="226.19048095238099"/>
  </r>
  <r>
    <s v="2025"/>
    <x v="3"/>
    <s v="L10"/>
    <x v="1"/>
    <x v="0"/>
    <s v="Kindlaksmääratud vahendid"/>
    <x v="1"/>
    <x v="1"/>
    <x v="5"/>
    <x v="5"/>
    <x v="2"/>
    <x v="2"/>
    <s v="None"/>
    <s v="None"/>
    <s v="None"/>
    <s v="None"/>
    <x v="9"/>
    <x v="9"/>
    <s v="KLEM03"/>
    <s v="Maapõueressursside uurimine ja kasutamine"/>
    <s v="KLEM"/>
    <x v="3"/>
    <s v="KL"/>
    <x v="1"/>
    <n v="75.396826984126989"/>
  </r>
  <r>
    <s v="2025"/>
    <x v="3"/>
    <s v="L70"/>
    <x v="2"/>
    <x v="0"/>
    <s v="Kindlaksmääratud vahendid"/>
    <x v="1"/>
    <x v="1"/>
    <x v="3"/>
    <x v="3"/>
    <x v="2"/>
    <x v="2"/>
    <s v="None"/>
    <s v="None"/>
    <s v="None"/>
    <s v="None"/>
    <x v="19"/>
    <x v="19"/>
    <s v="KLRK01"/>
    <s v="Kliimaeesmärkide elluviimine ja ilmainfo tagamine ning rohereformi ja keskkonnateadlikkuse suunamine"/>
    <s v="KLRK"/>
    <x v="5"/>
    <s v="KL"/>
    <x v="1"/>
    <n v="13630.266489872605"/>
  </r>
  <r>
    <s v="2025"/>
    <x v="3"/>
    <s v="L10"/>
    <x v="1"/>
    <x v="0"/>
    <s v="Kindlaksmääratud vahendid"/>
    <x v="1"/>
    <x v="1"/>
    <x v="5"/>
    <x v="5"/>
    <x v="2"/>
    <x v="2"/>
    <s v="None"/>
    <s v="None"/>
    <s v="None"/>
    <s v="None"/>
    <x v="20"/>
    <x v="20"/>
    <s v="KLEM02"/>
    <s v="Taastuvenergia osakaalu suurendamine lõpptarbimises"/>
    <s v="KLEM"/>
    <x v="3"/>
    <s v="KL"/>
    <x v="1"/>
    <n v="678.57144285714287"/>
  </r>
  <r>
    <s v="2025"/>
    <x v="3"/>
    <s v="L10"/>
    <x v="1"/>
    <x v="0"/>
    <s v="Kindlaksmääratud vahendid"/>
    <x v="1"/>
    <x v="1"/>
    <x v="5"/>
    <x v="5"/>
    <x v="2"/>
    <x v="2"/>
    <s v="None"/>
    <s v="None"/>
    <s v="None"/>
    <s v="None"/>
    <x v="13"/>
    <x v="13"/>
    <s v="KLEM01"/>
    <s v="Energiavarustuse tagamine ja energiaturu korraldus"/>
    <s v="KLEM"/>
    <x v="3"/>
    <s v="KL"/>
    <x v="1"/>
    <n v="301.58730793650795"/>
  </r>
  <r>
    <s v="2025"/>
    <x v="3"/>
    <s v="L10"/>
    <x v="1"/>
    <x v="0"/>
    <s v="Kindlaksmääratud vahendid"/>
    <x v="1"/>
    <x v="1"/>
    <x v="5"/>
    <x v="5"/>
    <x v="2"/>
    <x v="2"/>
    <s v="None"/>
    <s v="None"/>
    <s v="None"/>
    <s v="None"/>
    <x v="24"/>
    <x v="24"/>
    <s v="KLEM01"/>
    <s v="Energiavarustuse tagamine ja energiaturu korraldus"/>
    <s v="KLEM"/>
    <x v="3"/>
    <s v="KL"/>
    <x v="1"/>
    <n v="376.98413492063497"/>
  </r>
  <r>
    <s v="2025"/>
    <x v="3"/>
    <s v="L10"/>
    <x v="1"/>
    <x v="0"/>
    <s v="Kindlaksmääratud vahendid"/>
    <x v="1"/>
    <x v="1"/>
    <x v="5"/>
    <x v="5"/>
    <x v="2"/>
    <x v="2"/>
    <s v="None"/>
    <s v="None"/>
    <s v="None"/>
    <s v="None"/>
    <x v="11"/>
    <x v="11"/>
    <s v="KLEK02"/>
    <s v="Keskkonnakorraldus ja kiirgusohutus"/>
    <s v="KLEK"/>
    <x v="4"/>
    <s v="KL"/>
    <x v="1"/>
    <n v="75.396826984126989"/>
  </r>
  <r>
    <s v="2025"/>
    <x v="3"/>
    <s v="L10"/>
    <x v="1"/>
    <x v="0"/>
    <s v="Kindlaksmääratud vahendid"/>
    <x v="1"/>
    <x v="1"/>
    <x v="5"/>
    <x v="5"/>
    <x v="2"/>
    <x v="2"/>
    <s v="None"/>
    <s v="None"/>
    <s v="None"/>
    <s v="None"/>
    <x v="18"/>
    <x v="18"/>
    <s v="KLEK02"/>
    <s v="Keskkonnakorraldus ja kiirgusohutus"/>
    <s v="KLEK"/>
    <x v="4"/>
    <s v="KL"/>
    <x v="1"/>
    <n v="301.58730793650795"/>
  </r>
  <r>
    <s v="2025"/>
    <x v="3"/>
    <s v="L10"/>
    <x v="1"/>
    <x v="0"/>
    <s v="Kindlaksmääratud vahendid"/>
    <x v="1"/>
    <x v="1"/>
    <x v="5"/>
    <x v="5"/>
    <x v="2"/>
    <x v="2"/>
    <s v="None"/>
    <s v="None"/>
    <s v="None"/>
    <s v="None"/>
    <x v="16"/>
    <x v="16"/>
    <s v="KLEK01"/>
    <s v="Eluslooduse kaitse ja kasutus"/>
    <s v="KLEK"/>
    <x v="4"/>
    <s v="KL"/>
    <x v="1"/>
    <n v="226.19048095238097"/>
  </r>
  <r>
    <s v="2025"/>
    <x v="3"/>
    <s v="L10"/>
    <x v="1"/>
    <x v="0"/>
    <s v="Kindlaksmääratud vahendid"/>
    <x v="1"/>
    <x v="1"/>
    <x v="5"/>
    <x v="5"/>
    <x v="2"/>
    <x v="2"/>
    <s v="None"/>
    <s v="None"/>
    <s v="None"/>
    <s v="None"/>
    <x v="22"/>
    <x v="22"/>
    <s v="KLEK01"/>
    <s v="Eluslooduse kaitse ja kasutus"/>
    <s v="KLEK"/>
    <x v="4"/>
    <s v="KL"/>
    <x v="1"/>
    <n v="150.79375396825463"/>
  </r>
  <r>
    <s v="2025"/>
    <x v="3"/>
    <s v="L70"/>
    <x v="2"/>
    <x v="0"/>
    <s v="Kindlaksmääratud vahendid"/>
    <x v="1"/>
    <x v="1"/>
    <x v="3"/>
    <x v="3"/>
    <x v="25"/>
    <x v="25"/>
    <s v="None"/>
    <s v="None"/>
    <s v="None"/>
    <s v="None"/>
    <x v="11"/>
    <x v="11"/>
    <s v="KLEK02"/>
    <s v="Keskkonnakorraldus ja kiirgusohutus"/>
    <s v="KLEK"/>
    <x v="4"/>
    <s v="KL"/>
    <x v="1"/>
    <n v="-5138.2014722593176"/>
  </r>
  <r>
    <s v="2025"/>
    <x v="3"/>
    <s v="L10"/>
    <x v="1"/>
    <x v="0"/>
    <s v="Kindlaksmääratud vahendid"/>
    <x v="1"/>
    <x v="1"/>
    <x v="5"/>
    <x v="5"/>
    <x v="2"/>
    <x v="2"/>
    <s v="None"/>
    <s v="None"/>
    <s v="None"/>
    <s v="None"/>
    <x v="25"/>
    <x v="25"/>
    <s v="ELTL01"/>
    <s v="Transpordi konkurentsivõime"/>
    <s v="ELTL"/>
    <x v="1"/>
    <s v="EL"/>
    <x v="0"/>
    <n v="226.19048095238097"/>
  </r>
  <r>
    <s v="2025"/>
    <x v="3"/>
    <s v="L10"/>
    <x v="1"/>
    <x v="0"/>
    <s v="Kindlaksmääratud vahendid"/>
    <x v="1"/>
    <x v="1"/>
    <x v="5"/>
    <x v="5"/>
    <x v="2"/>
    <x v="2"/>
    <s v="None"/>
    <s v="None"/>
    <s v="None"/>
    <s v="None"/>
    <x v="2"/>
    <x v="2"/>
    <s v="ELTL01"/>
    <s v="Transpordi konkurentsivõime"/>
    <s v="ELTL"/>
    <x v="1"/>
    <s v="EL"/>
    <x v="0"/>
    <n v="75.396826984126989"/>
  </r>
  <r>
    <s v="2025"/>
    <x v="3"/>
    <s v="L10"/>
    <x v="1"/>
    <x v="0"/>
    <s v="Kindlaksmääratud vahendid"/>
    <x v="1"/>
    <x v="1"/>
    <x v="5"/>
    <x v="5"/>
    <x v="2"/>
    <x v="2"/>
    <s v="None"/>
    <s v="None"/>
    <s v="None"/>
    <s v="None"/>
    <x v="21"/>
    <x v="21"/>
    <s v="ELTL01"/>
    <s v="Transpordi konkurentsivõime"/>
    <s v="ELTL"/>
    <x v="1"/>
    <s v="EL"/>
    <x v="0"/>
    <n v="75.396826984126989"/>
  </r>
  <r>
    <s v="2025"/>
    <x v="3"/>
    <s v="L70"/>
    <x v="2"/>
    <x v="0"/>
    <s v="Kindlaksmääratud vahendid"/>
    <x v="1"/>
    <x v="1"/>
    <x v="3"/>
    <x v="3"/>
    <x v="25"/>
    <x v="25"/>
    <s v="None"/>
    <s v="None"/>
    <s v="None"/>
    <s v="None"/>
    <x v="15"/>
    <x v="15"/>
    <s v="KLRK01"/>
    <s v="Kliimaeesmärkide elluviimine ja ilmainfo tagamine ning rohereformi ja keskkonnateadlikkuse suunamine"/>
    <s v="KLRK"/>
    <x v="5"/>
    <s v="KL"/>
    <x v="1"/>
    <n v="111289.68553208548"/>
  </r>
  <r>
    <s v="2025"/>
    <x v="3"/>
    <s v="L10"/>
    <x v="1"/>
    <x v="0"/>
    <s v="Kindlaksmääratud vahendid"/>
    <x v="1"/>
    <x v="1"/>
    <x v="5"/>
    <x v="5"/>
    <x v="2"/>
    <x v="2"/>
    <s v="None"/>
    <s v="None"/>
    <s v="None"/>
    <s v="None"/>
    <x v="10"/>
    <x v="10"/>
    <s v="ELTL01"/>
    <s v="Transpordi konkurentsivõime"/>
    <s v="ELTL"/>
    <x v="1"/>
    <s v="EL"/>
    <x v="0"/>
    <n v="75.396826984126989"/>
  </r>
  <r>
    <s v="2025"/>
    <x v="3"/>
    <s v="L10"/>
    <x v="1"/>
    <x v="0"/>
    <s v="Kindlaksmääratud vahendid"/>
    <x v="1"/>
    <x v="1"/>
    <x v="5"/>
    <x v="5"/>
    <x v="2"/>
    <x v="2"/>
    <s v="None"/>
    <s v="None"/>
    <s v="None"/>
    <s v="None"/>
    <x v="8"/>
    <x v="8"/>
    <s v="ELMV02"/>
    <s v="Meremajanduse konkurentsivõime tõstmine"/>
    <s v="ELMV"/>
    <x v="0"/>
    <s v="EL"/>
    <x v="0"/>
    <n v="75.396826984126989"/>
  </r>
  <r>
    <s v="2025"/>
    <x v="3"/>
    <s v="L10"/>
    <x v="1"/>
    <x v="0"/>
    <s v="Kindlaksmääratud vahendid"/>
    <x v="1"/>
    <x v="1"/>
    <x v="5"/>
    <x v="5"/>
    <x v="2"/>
    <x v="2"/>
    <s v="None"/>
    <s v="None"/>
    <s v="None"/>
    <s v="None"/>
    <x v="4"/>
    <x v="4"/>
    <s v="ELMV01"/>
    <s v="Merekeskkonna ja vee kaitse ning kasutus"/>
    <s v="ELMV"/>
    <x v="0"/>
    <s v="EL"/>
    <x v="0"/>
    <n v="226.19048095238097"/>
  </r>
  <r>
    <s v="2025"/>
    <x v="3"/>
    <s v="L70"/>
    <x v="2"/>
    <x v="0"/>
    <s v="Kindlaksmääratud vahendid"/>
    <x v="1"/>
    <x v="1"/>
    <x v="4"/>
    <x v="4"/>
    <x v="2"/>
    <x v="2"/>
    <s v="None"/>
    <s v="None"/>
    <s v="None"/>
    <s v="None"/>
    <x v="22"/>
    <x v="22"/>
    <s v="KLEK01"/>
    <s v="Eluslooduse kaitse ja kasutus"/>
    <s v="KLEK"/>
    <x v="4"/>
    <s v="KL"/>
    <x v="1"/>
    <n v="-6274.1018230925047"/>
  </r>
  <r>
    <s v="2025"/>
    <x v="3"/>
    <s v="L10"/>
    <x v="1"/>
    <x v="0"/>
    <s v="Kindlaksmääratud vahendid"/>
    <x v="1"/>
    <x v="1"/>
    <x v="5"/>
    <x v="5"/>
    <x v="2"/>
    <x v="2"/>
    <s v="None"/>
    <s v="None"/>
    <s v="None"/>
    <s v="None"/>
    <x v="6"/>
    <x v="6"/>
    <s v="ELMV01"/>
    <s v="Merekeskkonna ja vee kaitse ning kasutus"/>
    <s v="ELMV"/>
    <x v="0"/>
    <s v="EL"/>
    <x v="0"/>
    <n v="226.19048095238097"/>
  </r>
  <r>
    <s v="2025"/>
    <x v="3"/>
    <s v="L10"/>
    <x v="1"/>
    <x v="0"/>
    <s v="Kindlaksmääratud vahendid"/>
    <x v="1"/>
    <x v="1"/>
    <x v="5"/>
    <x v="5"/>
    <x v="2"/>
    <x v="2"/>
    <s v="None"/>
    <s v="None"/>
    <s v="None"/>
    <s v="None"/>
    <x v="17"/>
    <x v="17"/>
    <s v="ELER03"/>
    <s v="Ringmajanduse poliitika"/>
    <s v="ELER"/>
    <x v="2"/>
    <s v="EL"/>
    <x v="0"/>
    <n v="150.79365396825398"/>
  </r>
  <r>
    <s v="2025"/>
    <x v="3"/>
    <s v="L10"/>
    <x v="1"/>
    <x v="0"/>
    <s v="Kindlaksmääratud vahendid"/>
    <x v="1"/>
    <x v="1"/>
    <x v="5"/>
    <x v="5"/>
    <x v="2"/>
    <x v="2"/>
    <s v="None"/>
    <s v="None"/>
    <s v="None"/>
    <s v="None"/>
    <x v="12"/>
    <x v="12"/>
    <s v="ELER03"/>
    <s v="Ringmajanduse poliitika"/>
    <s v="ELER"/>
    <x v="2"/>
    <s v="EL"/>
    <x v="0"/>
    <n v="301.58730793650795"/>
  </r>
  <r>
    <s v="2025"/>
    <x v="3"/>
    <s v="L10"/>
    <x v="1"/>
    <x v="0"/>
    <s v="Kindlaksmääratud vahendid"/>
    <x v="1"/>
    <x v="1"/>
    <x v="5"/>
    <x v="5"/>
    <x v="2"/>
    <x v="2"/>
    <s v="None"/>
    <s v="None"/>
    <s v="None"/>
    <s v="None"/>
    <x v="3"/>
    <x v="3"/>
    <s v="ELER02"/>
    <s v="Eluasemepoliitika"/>
    <s v="ELER"/>
    <x v="2"/>
    <s v="EL"/>
    <x v="0"/>
    <n v="150.79365396825398"/>
  </r>
  <r>
    <s v="2025"/>
    <x v="3"/>
    <s v="L10"/>
    <x v="1"/>
    <x v="0"/>
    <s v="Kindlaksmääratud vahendid"/>
    <x v="1"/>
    <x v="1"/>
    <x v="5"/>
    <x v="5"/>
    <x v="2"/>
    <x v="2"/>
    <s v="None"/>
    <s v="None"/>
    <s v="None"/>
    <s v="None"/>
    <x v="14"/>
    <x v="14"/>
    <s v="ELER01"/>
    <s v="Ehituspoliitika"/>
    <s v="ELER"/>
    <x v="2"/>
    <s v="EL"/>
    <x v="0"/>
    <n v="376.98413492063492"/>
  </r>
  <r>
    <s v="2025"/>
    <x v="3"/>
    <s v="L10"/>
    <x v="1"/>
    <x v="0"/>
    <s v="Kindlaksmääratud vahendid"/>
    <x v="1"/>
    <x v="1"/>
    <x v="5"/>
    <x v="5"/>
    <x v="2"/>
    <x v="2"/>
    <s v="None"/>
    <s v="None"/>
    <s v="None"/>
    <s v="None"/>
    <x v="29"/>
    <x v="29"/>
    <s v="ELER01"/>
    <s v="Ehituspoliitika"/>
    <s v="ELER"/>
    <x v="2"/>
    <s v="EL"/>
    <x v="0"/>
    <n v="75.396826984126989"/>
  </r>
  <r>
    <s v="2025"/>
    <x v="3"/>
    <s v="L10"/>
    <x v="1"/>
    <x v="0"/>
    <s v="Kindlaksmääratud vahendid"/>
    <x v="1"/>
    <x v="1"/>
    <x v="5"/>
    <x v="5"/>
    <x v="2"/>
    <x v="2"/>
    <s v="None"/>
    <s v="None"/>
    <s v="L10-TEADUS-ARENDUS"/>
    <s v="Teadus- ja arendustegevuse koordineerimi"/>
    <x v="15"/>
    <x v="15"/>
    <s v="KLRK01"/>
    <s v="Kliimaeesmärkide elluviimine ja ilmainfo tagamine ning rohereformi ja keskkonnateadlikkuse suunamine"/>
    <s v="KLRK"/>
    <x v="5"/>
    <s v="KL"/>
    <x v="1"/>
    <n v="-9.6006096774192997"/>
  </r>
  <r>
    <s v="2025"/>
    <x v="3"/>
    <s v="L90"/>
    <x v="3"/>
    <x v="0"/>
    <s v="Kindlaksmääratud vahendid"/>
    <x v="1"/>
    <x v="1"/>
    <x v="1"/>
    <x v="1"/>
    <x v="2"/>
    <x v="2"/>
    <s v="None"/>
    <s v="None"/>
    <s v="None"/>
    <s v="None"/>
    <x v="7"/>
    <x v="7"/>
    <s v="KLEK03"/>
    <s v="Toetavad programmi tegevused"/>
    <s v="KLEK"/>
    <x v="4"/>
    <s v="KL"/>
    <x v="1"/>
    <n v="-80214.999999999985"/>
  </r>
  <r>
    <s v="2025"/>
    <x v="3"/>
    <s v="L10"/>
    <x v="1"/>
    <x v="0"/>
    <s v="Kindlaksmääratud vahendid"/>
    <x v="1"/>
    <x v="1"/>
    <x v="5"/>
    <x v="5"/>
    <x v="2"/>
    <x v="2"/>
    <s v="None"/>
    <s v="None"/>
    <s v="L10-TEADUS-ARENDUS"/>
    <s v="Teadus- ja arendustegevuse koordineerimi"/>
    <x v="19"/>
    <x v="19"/>
    <s v="KLRK01"/>
    <s v="Kliimaeesmärkide elluviimine ja ilmainfo tagamine ning rohereformi ja keskkonnateadlikkuse suunamine"/>
    <s v="KLRK"/>
    <x v="5"/>
    <s v="KL"/>
    <x v="1"/>
    <n v="-3.2002032258064332"/>
  </r>
  <r>
    <s v="2025"/>
    <x v="3"/>
    <s v="L10"/>
    <x v="1"/>
    <x v="0"/>
    <s v="Kindlaksmääratud vahendid"/>
    <x v="1"/>
    <x v="1"/>
    <x v="5"/>
    <x v="5"/>
    <x v="2"/>
    <x v="2"/>
    <s v="None"/>
    <s v="None"/>
    <s v="L10-TEADUS-ARENDUS"/>
    <s v="Teadus- ja arendustegevuse koordineerimi"/>
    <x v="5"/>
    <x v="5"/>
    <s v="KLEM04"/>
    <s v="Õhukvaliteedi parendamine"/>
    <s v="KLEM"/>
    <x v="3"/>
    <s v="KL"/>
    <x v="1"/>
    <n v="-9.6006096774193015"/>
  </r>
  <r>
    <s v="2025"/>
    <x v="3"/>
    <s v="L10"/>
    <x v="1"/>
    <x v="0"/>
    <s v="Kindlaksmääratud vahendid"/>
    <x v="1"/>
    <x v="1"/>
    <x v="5"/>
    <x v="5"/>
    <x v="2"/>
    <x v="2"/>
    <s v="None"/>
    <s v="None"/>
    <s v="L10-TEADUS-ARENDUS"/>
    <s v="Teadus- ja arendustegevuse koordineerimi"/>
    <x v="9"/>
    <x v="9"/>
    <s v="KLEM03"/>
    <s v="Maapõueressursside uurimine ja kasutamine"/>
    <s v="KLEM"/>
    <x v="3"/>
    <s v="KL"/>
    <x v="1"/>
    <n v="-3.2002032258064332"/>
  </r>
  <r>
    <s v="2025"/>
    <x v="3"/>
    <s v="LA0"/>
    <x v="0"/>
    <x v="0"/>
    <s v="Kindlaksmääratud vahendid"/>
    <x v="0"/>
    <x v="0"/>
    <x v="0"/>
    <x v="0"/>
    <x v="21"/>
    <x v="21"/>
    <s v="None"/>
    <s v="None"/>
    <s v="None"/>
    <s v="None"/>
    <x v="1"/>
    <x v="1"/>
    <s v="ELTL00"/>
    <s v="ELTL Meede"/>
    <s v="ELTL"/>
    <x v="1"/>
    <s v="EL"/>
    <x v="0"/>
    <n v="-8259999.9998000003"/>
  </r>
  <r>
    <s v="2025"/>
    <x v="3"/>
    <s v="L10"/>
    <x v="1"/>
    <x v="0"/>
    <s v="Kindlaksmääratud vahendid"/>
    <x v="1"/>
    <x v="1"/>
    <x v="5"/>
    <x v="5"/>
    <x v="2"/>
    <x v="2"/>
    <s v="None"/>
    <s v="None"/>
    <s v="L10-TEADUS-ARENDUS"/>
    <s v="Teadus- ja arendustegevuse koordineerimi"/>
    <x v="20"/>
    <x v="20"/>
    <s v="KLEM02"/>
    <s v="Taastuvenergia osakaalu suurendamine lõpptarbimises"/>
    <s v="KLEM"/>
    <x v="3"/>
    <s v="KL"/>
    <x v="1"/>
    <n v="-28.801829032257842"/>
  </r>
  <r>
    <s v="2025"/>
    <x v="3"/>
    <s v="L10"/>
    <x v="1"/>
    <x v="0"/>
    <s v="Kindlaksmääratud vahendid"/>
    <x v="1"/>
    <x v="1"/>
    <x v="5"/>
    <x v="5"/>
    <x v="2"/>
    <x v="2"/>
    <s v="None"/>
    <s v="None"/>
    <s v="L10-TEADUS-ARENDUS"/>
    <s v="Teadus- ja arendustegevuse koordineerimi"/>
    <x v="13"/>
    <x v="13"/>
    <s v="KLEM01"/>
    <s v="Energiavarustuse tagamine ja energiaturu korraldus"/>
    <s v="KLEM"/>
    <x v="3"/>
    <s v="KL"/>
    <x v="1"/>
    <n v="-12.800812903225733"/>
  </r>
  <r>
    <s v="2025"/>
    <x v="3"/>
    <s v="L10"/>
    <x v="1"/>
    <x v="0"/>
    <s v="Kindlaksmääratud vahendid"/>
    <x v="1"/>
    <x v="1"/>
    <x v="5"/>
    <x v="5"/>
    <x v="2"/>
    <x v="2"/>
    <s v="None"/>
    <s v="None"/>
    <s v="L10-TEADUS-ARENDUS"/>
    <s v="Teadus- ja arendustegevuse koordineerimi"/>
    <x v="24"/>
    <x v="24"/>
    <s v="KLEM01"/>
    <s v="Energiavarustuse tagamine ja energiaturu korraldus"/>
    <s v="KLEM"/>
    <x v="3"/>
    <s v="KL"/>
    <x v="1"/>
    <n v="-16.001016129032166"/>
  </r>
  <r>
    <s v="2025"/>
    <x v="3"/>
    <s v="LA0"/>
    <x v="0"/>
    <x v="0"/>
    <s v="Kindlaksmääratud vahendid"/>
    <x v="1"/>
    <x v="1"/>
    <x v="1"/>
    <x v="1"/>
    <x v="2"/>
    <x v="2"/>
    <s v="None"/>
    <s v="None"/>
    <s v="None"/>
    <s v="None"/>
    <x v="8"/>
    <x v="8"/>
    <s v="ELMV02"/>
    <s v="Meremajanduse konkurentsivõime tõstmine"/>
    <s v="ELMV"/>
    <x v="0"/>
    <s v="EL"/>
    <x v="0"/>
    <n v="11700.732605998404"/>
  </r>
  <r>
    <s v="2025"/>
    <x v="3"/>
    <s v="L10"/>
    <x v="1"/>
    <x v="0"/>
    <s v="Kindlaksmääratud vahendid"/>
    <x v="1"/>
    <x v="1"/>
    <x v="5"/>
    <x v="5"/>
    <x v="2"/>
    <x v="2"/>
    <s v="None"/>
    <s v="None"/>
    <s v="L10-TEADUS-ARENDUS"/>
    <s v="Teadus- ja arendustegevuse koordineerimi"/>
    <x v="11"/>
    <x v="11"/>
    <s v="KLEK02"/>
    <s v="Keskkonnakorraldus ja kiirgusohutus"/>
    <s v="KLEK"/>
    <x v="4"/>
    <s v="KL"/>
    <x v="1"/>
    <n v="-3.2002032258064332"/>
  </r>
  <r>
    <s v="2025"/>
    <x v="3"/>
    <s v="L10"/>
    <x v="1"/>
    <x v="0"/>
    <s v="Kindlaksmääratud vahendid"/>
    <x v="1"/>
    <x v="1"/>
    <x v="5"/>
    <x v="5"/>
    <x v="2"/>
    <x v="2"/>
    <s v="None"/>
    <s v="None"/>
    <s v="L10-TEADUS-ARENDUS"/>
    <s v="Teadus- ja arendustegevuse koordineerimi"/>
    <x v="18"/>
    <x v="18"/>
    <s v="KLEK02"/>
    <s v="Keskkonnakorraldus ja kiirgusohutus"/>
    <s v="KLEK"/>
    <x v="4"/>
    <s v="KL"/>
    <x v="1"/>
    <n v="-12.800812903225733"/>
  </r>
  <r>
    <s v="2025"/>
    <x v="3"/>
    <s v="L10"/>
    <x v="1"/>
    <x v="0"/>
    <s v="Kindlaksmääratud vahendid"/>
    <x v="1"/>
    <x v="1"/>
    <x v="5"/>
    <x v="5"/>
    <x v="2"/>
    <x v="2"/>
    <s v="None"/>
    <s v="None"/>
    <s v="L10-TEADUS-ARENDUS"/>
    <s v="Teadus- ja arendustegevuse koordineerimi"/>
    <x v="16"/>
    <x v="16"/>
    <s v="KLEK01"/>
    <s v="Eluslooduse kaitse ja kasutus"/>
    <s v="KLEK"/>
    <x v="4"/>
    <s v="KL"/>
    <x v="1"/>
    <n v="-9.6006096774192997"/>
  </r>
  <r>
    <s v="2025"/>
    <x v="3"/>
    <s v="L10"/>
    <x v="1"/>
    <x v="0"/>
    <s v="Kindlaksmääratud vahendid"/>
    <x v="1"/>
    <x v="1"/>
    <x v="5"/>
    <x v="5"/>
    <x v="2"/>
    <x v="2"/>
    <s v="None"/>
    <s v="None"/>
    <s v="L10-TEADUS-ARENDUS"/>
    <s v="Teadus- ja arendustegevuse koordineerimi"/>
    <x v="22"/>
    <x v="22"/>
    <s v="KLEK01"/>
    <s v="Eluslooduse kaitse ja kasutus"/>
    <s v="KLEK"/>
    <x v="4"/>
    <s v="KL"/>
    <x v="1"/>
    <n v="-6.4004064516128665"/>
  </r>
  <r>
    <s v="2025"/>
    <x v="3"/>
    <s v="L10"/>
    <x v="1"/>
    <x v="0"/>
    <s v="Kindlaksmääratud vahendid"/>
    <x v="1"/>
    <x v="1"/>
    <x v="5"/>
    <x v="5"/>
    <x v="2"/>
    <x v="2"/>
    <s v="None"/>
    <s v="None"/>
    <s v="L10-TEADUS-ARENDUS"/>
    <s v="Teadus- ja arendustegevuse koordineerimi"/>
    <x v="25"/>
    <x v="25"/>
    <s v="ELTL01"/>
    <s v="Transpordi konkurentsivõime"/>
    <s v="ELTL"/>
    <x v="1"/>
    <s v="EL"/>
    <x v="0"/>
    <n v="-9.6006096774192997"/>
  </r>
  <r>
    <s v="2025"/>
    <x v="3"/>
    <s v="L10"/>
    <x v="1"/>
    <x v="0"/>
    <s v="Kindlaksmääratud vahendid"/>
    <x v="1"/>
    <x v="1"/>
    <x v="5"/>
    <x v="5"/>
    <x v="2"/>
    <x v="2"/>
    <s v="None"/>
    <s v="None"/>
    <s v="L10-TEADUS-ARENDUS"/>
    <s v="Teadus- ja arendustegevuse koordineerimi"/>
    <x v="2"/>
    <x v="2"/>
    <s v="ELTL01"/>
    <s v="Transpordi konkurentsivõime"/>
    <s v="ELTL"/>
    <x v="1"/>
    <s v="EL"/>
    <x v="0"/>
    <n v="-3.2002032258064332"/>
  </r>
  <r>
    <s v="2025"/>
    <x v="3"/>
    <s v="L10"/>
    <x v="1"/>
    <x v="0"/>
    <s v="Kindlaksmääratud vahendid"/>
    <x v="1"/>
    <x v="1"/>
    <x v="5"/>
    <x v="5"/>
    <x v="2"/>
    <x v="2"/>
    <s v="None"/>
    <s v="None"/>
    <s v="L10-TEADUS-ARENDUS"/>
    <s v="Teadus- ja arendustegevuse koordineerimi"/>
    <x v="21"/>
    <x v="21"/>
    <s v="ELTL01"/>
    <s v="Transpordi konkurentsivõime"/>
    <s v="ELTL"/>
    <x v="1"/>
    <s v="EL"/>
    <x v="0"/>
    <n v="-3.2002032258064332"/>
  </r>
  <r>
    <s v="2025"/>
    <x v="3"/>
    <s v="LA0"/>
    <x v="0"/>
    <x v="0"/>
    <s v="Kindlaksmääratud vahendid"/>
    <x v="1"/>
    <x v="1"/>
    <x v="3"/>
    <x v="3"/>
    <x v="2"/>
    <x v="2"/>
    <s v="None"/>
    <s v="None"/>
    <s v="LA0-KOOL-II-ARENG"/>
    <s v="II keskne arengu koolitus,arenguprogr"/>
    <x v="25"/>
    <x v="25"/>
    <s v="ELTL01"/>
    <s v="Transpordi konkurentsivõime"/>
    <s v="ELTL"/>
    <x v="1"/>
    <s v="EL"/>
    <x v="0"/>
    <n v="-1251.0399929999996"/>
  </r>
  <r>
    <s v="2025"/>
    <x v="3"/>
    <s v="L10"/>
    <x v="1"/>
    <x v="0"/>
    <s v="Kindlaksmääratud vahendid"/>
    <x v="1"/>
    <x v="1"/>
    <x v="5"/>
    <x v="5"/>
    <x v="2"/>
    <x v="2"/>
    <s v="None"/>
    <s v="None"/>
    <s v="L10-TEADUS-ARENDUS"/>
    <s v="Teadus- ja arendustegevuse koordineerimi"/>
    <x v="10"/>
    <x v="10"/>
    <s v="ELTL01"/>
    <s v="Transpordi konkurentsivõime"/>
    <s v="ELTL"/>
    <x v="1"/>
    <s v="EL"/>
    <x v="0"/>
    <n v="-3.2002032258064332"/>
  </r>
  <r>
    <s v="2025"/>
    <x v="3"/>
    <s v="L10"/>
    <x v="1"/>
    <x v="0"/>
    <s v="Kindlaksmääratud vahendid"/>
    <x v="1"/>
    <x v="1"/>
    <x v="5"/>
    <x v="5"/>
    <x v="2"/>
    <x v="2"/>
    <s v="None"/>
    <s v="None"/>
    <s v="L10-TEADUS-ARENDUS"/>
    <s v="Teadus- ja arendustegevuse koordineerimi"/>
    <x v="8"/>
    <x v="8"/>
    <s v="ELMV02"/>
    <s v="Meremajanduse konkurentsivõime tõstmine"/>
    <s v="ELMV"/>
    <x v="0"/>
    <s v="EL"/>
    <x v="0"/>
    <n v="-3.2002032258064332"/>
  </r>
  <r>
    <s v="2025"/>
    <x v="3"/>
    <s v="L10"/>
    <x v="1"/>
    <x v="0"/>
    <s v="Kindlaksmääratud vahendid"/>
    <x v="1"/>
    <x v="1"/>
    <x v="5"/>
    <x v="5"/>
    <x v="2"/>
    <x v="2"/>
    <s v="None"/>
    <s v="None"/>
    <s v="L10-TEADUS-ARENDUS"/>
    <s v="Teadus- ja arendustegevuse koordineerimi"/>
    <x v="4"/>
    <x v="4"/>
    <s v="ELMV01"/>
    <s v="Merekeskkonna ja vee kaitse ning kasutus"/>
    <s v="ELMV"/>
    <x v="0"/>
    <s v="EL"/>
    <x v="0"/>
    <n v="-9.6006096774192997"/>
  </r>
  <r>
    <s v="2025"/>
    <x v="3"/>
    <s v="LA0"/>
    <x v="0"/>
    <x v="0"/>
    <s v="Kindlaksmääratud vahendid"/>
    <x v="1"/>
    <x v="1"/>
    <x v="3"/>
    <x v="3"/>
    <x v="2"/>
    <x v="2"/>
    <s v="None"/>
    <s v="None"/>
    <s v="LA0-LOP-1000"/>
    <s v="1. Vastutustundlik ja ohte tajuv liiklej"/>
    <x v="25"/>
    <x v="25"/>
    <s v="ELTL01"/>
    <s v="Transpordi konkurentsivõime"/>
    <s v="ELTL"/>
    <x v="1"/>
    <s v="EL"/>
    <x v="0"/>
    <n v="-34729"/>
  </r>
  <r>
    <s v="2025"/>
    <x v="3"/>
    <s v="L10"/>
    <x v="1"/>
    <x v="0"/>
    <s v="Kindlaksmääratud vahendid"/>
    <x v="1"/>
    <x v="1"/>
    <x v="5"/>
    <x v="5"/>
    <x v="2"/>
    <x v="2"/>
    <s v="None"/>
    <s v="None"/>
    <s v="L10-TEADUS-ARENDUS"/>
    <s v="Teadus- ja arendustegevuse koordineerimi"/>
    <x v="6"/>
    <x v="6"/>
    <s v="ELMV01"/>
    <s v="Merekeskkonna ja vee kaitse ning kasutus"/>
    <s v="ELMV"/>
    <x v="0"/>
    <s v="EL"/>
    <x v="0"/>
    <n v="-9.6006096774192997"/>
  </r>
  <r>
    <s v="2025"/>
    <x v="3"/>
    <s v="L10"/>
    <x v="1"/>
    <x v="0"/>
    <s v="Kindlaksmääratud vahendid"/>
    <x v="1"/>
    <x v="1"/>
    <x v="5"/>
    <x v="5"/>
    <x v="2"/>
    <x v="2"/>
    <s v="None"/>
    <s v="None"/>
    <s v="L10-TEADUS-ARENDUS"/>
    <s v="Teadus- ja arendustegevuse koordineerimi"/>
    <x v="17"/>
    <x v="17"/>
    <s v="ELER03"/>
    <s v="Ringmajanduse poliitika"/>
    <s v="ELER"/>
    <x v="2"/>
    <s v="EL"/>
    <x v="0"/>
    <n v="-6.4004064516128683"/>
  </r>
  <r>
    <s v="2025"/>
    <x v="3"/>
    <s v="L10"/>
    <x v="1"/>
    <x v="0"/>
    <s v="Kindlaksmääratud vahendid"/>
    <x v="1"/>
    <x v="1"/>
    <x v="5"/>
    <x v="5"/>
    <x v="2"/>
    <x v="2"/>
    <s v="None"/>
    <s v="None"/>
    <s v="L10-TEADUS-ARENDUS"/>
    <s v="Teadus- ja arendustegevuse koordineerimi"/>
    <x v="12"/>
    <x v="12"/>
    <s v="ELER03"/>
    <s v="Ringmajanduse poliitika"/>
    <s v="ELER"/>
    <x v="2"/>
    <s v="EL"/>
    <x v="0"/>
    <n v="-12.800812903225733"/>
  </r>
  <r>
    <s v="2025"/>
    <x v="3"/>
    <s v="LA0"/>
    <x v="0"/>
    <x v="0"/>
    <s v="Kindlaksmääratud vahendid"/>
    <x v="1"/>
    <x v="1"/>
    <x v="3"/>
    <x v="3"/>
    <x v="2"/>
    <x v="2"/>
    <s v="None"/>
    <s v="None"/>
    <s v="None"/>
    <s v="None"/>
    <x v="25"/>
    <x v="25"/>
    <s v="ELTL01"/>
    <s v="Transpordi konkurentsivõime"/>
    <s v="ELTL"/>
    <x v="1"/>
    <s v="EL"/>
    <x v="0"/>
    <n v="-18243.800486000138"/>
  </r>
  <r>
    <s v="2025"/>
    <x v="3"/>
    <s v="L10"/>
    <x v="1"/>
    <x v="0"/>
    <s v="Kindlaksmääratud vahendid"/>
    <x v="1"/>
    <x v="1"/>
    <x v="5"/>
    <x v="5"/>
    <x v="2"/>
    <x v="2"/>
    <s v="None"/>
    <s v="None"/>
    <s v="L10-TEADUS-ARENDUS"/>
    <s v="Teadus- ja arendustegevuse koordineerimi"/>
    <x v="3"/>
    <x v="3"/>
    <s v="ELER02"/>
    <s v="Eluasemepoliitika"/>
    <s v="ELER"/>
    <x v="2"/>
    <s v="EL"/>
    <x v="0"/>
    <n v="-6.4004064516128665"/>
  </r>
  <r>
    <s v="2025"/>
    <x v="3"/>
    <s v="L10"/>
    <x v="1"/>
    <x v="0"/>
    <s v="Kindlaksmääratud vahendid"/>
    <x v="1"/>
    <x v="1"/>
    <x v="5"/>
    <x v="5"/>
    <x v="2"/>
    <x v="2"/>
    <s v="None"/>
    <s v="None"/>
    <s v="L10-TEADUS-ARENDUS"/>
    <s v="Teadus- ja arendustegevuse koordineerimi"/>
    <x v="14"/>
    <x v="14"/>
    <s v="ELER01"/>
    <s v="Ehituspoliitika"/>
    <s v="ELER"/>
    <x v="2"/>
    <s v="EL"/>
    <x v="0"/>
    <n v="-16.001016129032166"/>
  </r>
  <r>
    <s v="2025"/>
    <x v="3"/>
    <s v="L10"/>
    <x v="1"/>
    <x v="0"/>
    <s v="Kindlaksmääratud vahendid"/>
    <x v="1"/>
    <x v="1"/>
    <x v="5"/>
    <x v="5"/>
    <x v="2"/>
    <x v="2"/>
    <s v="None"/>
    <s v="None"/>
    <s v="L10-TEADUS-ARENDUS"/>
    <s v="Teadus- ja arendustegevuse koordineerimi"/>
    <x v="29"/>
    <x v="29"/>
    <s v="ELER01"/>
    <s v="Ehituspoliitika"/>
    <s v="ELER"/>
    <x v="2"/>
    <s v="EL"/>
    <x v="0"/>
    <n v="198.4101015873016"/>
  </r>
  <r>
    <s v="2025"/>
    <x v="3"/>
    <s v="L10"/>
    <x v="1"/>
    <x v="0"/>
    <s v="Kindlaksmääratud vahendid"/>
    <x v="0"/>
    <x v="0"/>
    <x v="0"/>
    <x v="0"/>
    <x v="10"/>
    <x v="10"/>
    <s v="9L10-MU21-LIFE-HOME"/>
    <s v="LIFE22-CET-LIFEheritageHOME"/>
    <s v="None"/>
    <s v="None"/>
    <x v="26"/>
    <x v="26"/>
    <s v="XX0100"/>
    <s v="XX Meede"/>
    <s v="XX01"/>
    <x v="6"/>
    <s v="XX"/>
    <x v="2"/>
    <n v="-3.3426229497308668E-3"/>
  </r>
  <r>
    <s v="2025"/>
    <x v="3"/>
    <s v="L10"/>
    <x v="1"/>
    <x v="0"/>
    <s v="Kindlaksmääratud vahendid"/>
    <x v="4"/>
    <x v="4"/>
    <x v="16"/>
    <x v="16"/>
    <x v="31"/>
    <x v="31"/>
    <s v="None"/>
    <s v="None"/>
    <s v="None"/>
    <s v="None"/>
    <x v="26"/>
    <x v="26"/>
    <s v="XX0100"/>
    <s v="XX Meede"/>
    <s v="XX01"/>
    <x v="6"/>
    <s v="XX"/>
    <x v="2"/>
    <n v="9.9999946542084217E-5"/>
  </r>
  <r>
    <s v="2025"/>
    <x v="3"/>
    <s v="L10"/>
    <x v="1"/>
    <x v="0"/>
    <s v="Kindlaksmääratud vahendid"/>
    <x v="4"/>
    <x v="4"/>
    <x v="23"/>
    <x v="23"/>
    <x v="2"/>
    <x v="2"/>
    <s v="None"/>
    <s v="None"/>
    <s v="None"/>
    <s v="None"/>
    <x v="26"/>
    <x v="26"/>
    <s v="XX0100"/>
    <s v="XX Meede"/>
    <s v="XX01"/>
    <x v="6"/>
    <s v="XX"/>
    <x v="2"/>
    <n v="9.999983012676239E-5"/>
  </r>
  <r>
    <s v="2025"/>
    <x v="4"/>
    <s v="LA0"/>
    <x v="0"/>
    <x v="0"/>
    <s v="Kindlaksmääratud vahendid"/>
    <x v="0"/>
    <x v="0"/>
    <x v="0"/>
    <x v="0"/>
    <x v="10"/>
    <x v="10"/>
    <s v="None"/>
    <s v="None"/>
    <s v="None"/>
    <s v="None"/>
    <x v="1"/>
    <x v="1"/>
    <s v="ELTL00"/>
    <s v="ELTL Meede"/>
    <s v="ELTL"/>
    <x v="1"/>
    <s v="EL"/>
    <x v="0"/>
    <n v="205000.0001"/>
  </r>
  <r>
    <s v="2025"/>
    <x v="4"/>
    <s v="LA0"/>
    <x v="0"/>
    <x v="0"/>
    <s v="Kindlaksmääratud vahendid"/>
    <x v="0"/>
    <x v="0"/>
    <x v="0"/>
    <x v="0"/>
    <x v="10"/>
    <x v="10"/>
    <s v="None"/>
    <s v="None"/>
    <s v="None"/>
    <s v="None"/>
    <x v="8"/>
    <x v="8"/>
    <s v="ELMV02"/>
    <s v="Meremajanduse konkurentsivõime tõstmine"/>
    <s v="ELMV"/>
    <x v="0"/>
    <s v="EL"/>
    <x v="0"/>
    <n v="44300.00009999999"/>
  </r>
  <r>
    <s v="2025"/>
    <x v="4"/>
    <s v="LA0"/>
    <x v="0"/>
    <x v="0"/>
    <s v="Kindlaksmääratud vahendid"/>
    <x v="0"/>
    <x v="0"/>
    <x v="0"/>
    <x v="0"/>
    <x v="10"/>
    <x v="10"/>
    <s v="None"/>
    <s v="None"/>
    <s v="None"/>
    <s v="None"/>
    <x v="0"/>
    <x v="0"/>
    <s v="ELMV00"/>
    <s v="ELMV Meede"/>
    <s v="ELMV"/>
    <x v="0"/>
    <s v="EL"/>
    <x v="0"/>
    <n v="-44300"/>
  </r>
  <r>
    <s v="2025"/>
    <x v="4"/>
    <s v="L90"/>
    <x v="3"/>
    <x v="0"/>
    <s v="Kindlaksmääratud vahendid"/>
    <x v="1"/>
    <x v="1"/>
    <x v="3"/>
    <x v="3"/>
    <x v="2"/>
    <x v="2"/>
    <s v="None"/>
    <s v="None"/>
    <s v="None"/>
    <s v="None"/>
    <x v="7"/>
    <x v="7"/>
    <s v="KLEK03"/>
    <s v="Toetavad programmi tegevused"/>
    <s v="KLEK"/>
    <x v="4"/>
    <s v="KL"/>
    <x v="1"/>
    <n v="1829.0001"/>
  </r>
  <r>
    <s v="2025"/>
    <x v="4"/>
    <s v="L70"/>
    <x v="2"/>
    <x v="0"/>
    <s v="Kindlaksmääratud vahendid"/>
    <x v="1"/>
    <x v="1"/>
    <x v="3"/>
    <x v="3"/>
    <x v="2"/>
    <x v="2"/>
    <s v="None"/>
    <s v="None"/>
    <s v="None"/>
    <s v="None"/>
    <x v="15"/>
    <x v="15"/>
    <s v="KLRK01"/>
    <s v="Kliimaeesmärkide elluviimine ja ilmainfo tagamine ning rohereformi ja keskkonnateadlikkuse suunamine"/>
    <s v="KLRK"/>
    <x v="5"/>
    <s v="KL"/>
    <x v="1"/>
    <n v="-3.0715907732759652E-5"/>
  </r>
  <r>
    <s v="2025"/>
    <x v="4"/>
    <s v="L70"/>
    <x v="2"/>
    <x v="0"/>
    <s v="Kindlaksmääratud vahendid"/>
    <x v="1"/>
    <x v="1"/>
    <x v="3"/>
    <x v="3"/>
    <x v="2"/>
    <x v="2"/>
    <s v="None"/>
    <s v="None"/>
    <s v="None"/>
    <s v="None"/>
    <x v="19"/>
    <x v="19"/>
    <s v="KLRK01"/>
    <s v="Kliimaeesmärkide elluviimine ja ilmainfo tagamine ning rohereformi ja keskkonnateadlikkuse suunamine"/>
    <s v="KLRK"/>
    <x v="5"/>
    <s v="KL"/>
    <x v="1"/>
    <n v="-5.497788932711845E-6"/>
  </r>
  <r>
    <s v="2025"/>
    <x v="4"/>
    <s v="L70"/>
    <x v="2"/>
    <x v="0"/>
    <s v="Kindlaksmääratud vahendid"/>
    <x v="1"/>
    <x v="1"/>
    <x v="3"/>
    <x v="3"/>
    <x v="2"/>
    <x v="2"/>
    <s v="None"/>
    <s v="None"/>
    <s v="None"/>
    <s v="None"/>
    <x v="9"/>
    <x v="9"/>
    <s v="KLEM03"/>
    <s v="Maapõueressursside uurimine ja kasutamine"/>
    <s v="KLEM"/>
    <x v="3"/>
    <s v="KL"/>
    <x v="1"/>
    <n v="-4.0635831241783196E-5"/>
  </r>
  <r>
    <s v="2025"/>
    <x v="4"/>
    <s v="L70"/>
    <x v="2"/>
    <x v="0"/>
    <s v="Kindlaksmääratud vahendid"/>
    <x v="1"/>
    <x v="1"/>
    <x v="3"/>
    <x v="3"/>
    <x v="2"/>
    <x v="2"/>
    <s v="None"/>
    <s v="None"/>
    <s v="None"/>
    <s v="None"/>
    <x v="11"/>
    <x v="11"/>
    <s v="KLEK02"/>
    <s v="Keskkonnakorraldus ja kiirgusohutus"/>
    <s v="KLEK"/>
    <x v="4"/>
    <s v="KL"/>
    <x v="1"/>
    <n v="-3.6094179514760367E-5"/>
  </r>
  <r>
    <s v="2025"/>
    <x v="4"/>
    <s v="L70"/>
    <x v="2"/>
    <x v="0"/>
    <s v="Kindlaksmääratud vahendid"/>
    <x v="1"/>
    <x v="1"/>
    <x v="3"/>
    <x v="3"/>
    <x v="2"/>
    <x v="2"/>
    <s v="None"/>
    <s v="None"/>
    <s v="None"/>
    <s v="None"/>
    <x v="18"/>
    <x v="18"/>
    <s v="KLEK02"/>
    <s v="Keskkonnakorraldus ja kiirgusohutus"/>
    <s v="KLEK"/>
    <x v="4"/>
    <s v="KL"/>
    <x v="1"/>
    <n v="-9.1311103143301036E-5"/>
  </r>
  <r>
    <s v="2025"/>
    <x v="4"/>
    <s v="L70"/>
    <x v="2"/>
    <x v="0"/>
    <s v="Kindlaksmääratud vahendid"/>
    <x v="1"/>
    <x v="1"/>
    <x v="3"/>
    <x v="3"/>
    <x v="2"/>
    <x v="2"/>
    <s v="None"/>
    <s v="None"/>
    <s v="None"/>
    <s v="None"/>
    <x v="16"/>
    <x v="16"/>
    <s v="KLEK01"/>
    <s v="Eluslooduse kaitse ja kasutus"/>
    <s v="KLEK"/>
    <x v="4"/>
    <s v="KL"/>
    <x v="1"/>
    <n v="-1.8477351499940239E-4"/>
  </r>
  <r>
    <s v="2025"/>
    <x v="4"/>
    <s v="L70"/>
    <x v="2"/>
    <x v="0"/>
    <s v="Kindlaksmääratud vahendid"/>
    <x v="1"/>
    <x v="1"/>
    <x v="3"/>
    <x v="3"/>
    <x v="2"/>
    <x v="2"/>
    <s v="None"/>
    <s v="None"/>
    <s v="None"/>
    <s v="None"/>
    <x v="22"/>
    <x v="22"/>
    <s v="KLEK01"/>
    <s v="Eluslooduse kaitse ja kasutus"/>
    <s v="KLEK"/>
    <x v="4"/>
    <s v="KL"/>
    <x v="1"/>
    <n v="-3.8735508545476282E-4"/>
  </r>
  <r>
    <s v="2025"/>
    <x v="4"/>
    <s v="L70"/>
    <x v="2"/>
    <x v="0"/>
    <s v="Kindlaksmääratud vahendid"/>
    <x v="1"/>
    <x v="1"/>
    <x v="3"/>
    <x v="3"/>
    <x v="2"/>
    <x v="2"/>
    <s v="None"/>
    <s v="None"/>
    <s v="None"/>
    <s v="None"/>
    <x v="4"/>
    <x v="4"/>
    <s v="ELMV01"/>
    <s v="Merekeskkonna ja vee kaitse ning kasutus"/>
    <s v="ELMV"/>
    <x v="0"/>
    <s v="EL"/>
    <x v="0"/>
    <n v="-8.5215728457033562E-5"/>
  </r>
  <r>
    <s v="2025"/>
    <x v="4"/>
    <s v="L70"/>
    <x v="2"/>
    <x v="0"/>
    <s v="Kindlaksmääratud vahendid"/>
    <x v="1"/>
    <x v="1"/>
    <x v="3"/>
    <x v="3"/>
    <x v="2"/>
    <x v="2"/>
    <s v="None"/>
    <s v="None"/>
    <s v="None"/>
    <s v="None"/>
    <x v="6"/>
    <x v="6"/>
    <s v="ELMV01"/>
    <s v="Merekeskkonna ja vee kaitse ning kasutus"/>
    <s v="ELMV"/>
    <x v="0"/>
    <s v="EL"/>
    <x v="0"/>
    <n v="-9.5613720568901642E-7"/>
  </r>
  <r>
    <s v="2025"/>
    <x v="4"/>
    <s v="L60"/>
    <x v="7"/>
    <x v="0"/>
    <s v="Kindlaksmääratud vahendid"/>
    <x v="1"/>
    <x v="1"/>
    <x v="3"/>
    <x v="3"/>
    <x v="2"/>
    <x v="2"/>
    <s v="None"/>
    <s v="None"/>
    <s v="None"/>
    <s v="None"/>
    <x v="15"/>
    <x v="15"/>
    <s v="KLRK01"/>
    <s v="Kliimaeesmärkide elluviimine ja ilmainfo tagamine ning rohereformi ja keskkonnateadlikkuse suunamine"/>
    <s v="KLRK"/>
    <x v="5"/>
    <s v="KL"/>
    <x v="1"/>
    <n v="-6000"/>
  </r>
  <r>
    <s v="2025"/>
    <x v="4"/>
    <s v="L40"/>
    <x v="6"/>
    <x v="3"/>
    <s v="Majandustegevusest laekuv tulu"/>
    <x v="1"/>
    <x v="1"/>
    <x v="4"/>
    <x v="4"/>
    <x v="2"/>
    <x v="2"/>
    <s v="None"/>
    <s v="None"/>
    <s v="None"/>
    <s v="None"/>
    <x v="23"/>
    <x v="23"/>
    <s v="KLRK01"/>
    <s v="Kliimaeesmärkide elluviimine ja ilmainfo tagamine ning rohereformi ja keskkonnateadlikkuse suunamine"/>
    <s v="KLRK"/>
    <x v="5"/>
    <s v="KL"/>
    <x v="1"/>
    <n v="5.0000000001659828E-5"/>
  </r>
  <r>
    <s v="2025"/>
    <x v="4"/>
    <s v="L40"/>
    <x v="6"/>
    <x v="3"/>
    <s v="Majandustegevusest laekuv tulu"/>
    <x v="1"/>
    <x v="1"/>
    <x v="4"/>
    <x v="4"/>
    <x v="2"/>
    <x v="2"/>
    <s v="None"/>
    <s v="None"/>
    <s v="None"/>
    <s v="None"/>
    <x v="4"/>
    <x v="4"/>
    <s v="ELMV01"/>
    <s v="Merekeskkonna ja vee kaitse ning kasutus"/>
    <s v="ELMV"/>
    <x v="0"/>
    <s v="EL"/>
    <x v="0"/>
    <n v="5.0000000001659828E-5"/>
  </r>
  <r>
    <s v="2025"/>
    <x v="4"/>
    <s v="L40"/>
    <x v="6"/>
    <x v="3"/>
    <s v="Majandustegevusest laekuv tulu"/>
    <x v="1"/>
    <x v="1"/>
    <x v="3"/>
    <x v="3"/>
    <x v="2"/>
    <x v="2"/>
    <s v="None"/>
    <s v="None"/>
    <s v="None"/>
    <s v="None"/>
    <x v="16"/>
    <x v="16"/>
    <s v="KLEK01"/>
    <s v="Eluslooduse kaitse ja kasutus"/>
    <s v="KLEK"/>
    <x v="4"/>
    <s v="KL"/>
    <x v="1"/>
    <n v="1.4999999820020093E-7"/>
  </r>
  <r>
    <s v="2025"/>
    <x v="4"/>
    <s v="L40"/>
    <x v="6"/>
    <x v="3"/>
    <s v="Majandustegevusest laekuv tulu"/>
    <x v="1"/>
    <x v="1"/>
    <x v="3"/>
    <x v="3"/>
    <x v="2"/>
    <x v="2"/>
    <s v="None"/>
    <s v="None"/>
    <s v="None"/>
    <s v="None"/>
    <x v="4"/>
    <x v="4"/>
    <s v="ELMV01"/>
    <s v="Merekeskkonna ja vee kaitse ning kasutus"/>
    <s v="ELMV"/>
    <x v="0"/>
    <s v="EL"/>
    <x v="0"/>
    <n v="5.1499998789950041E-6"/>
  </r>
  <r>
    <s v="2025"/>
    <x v="4"/>
    <s v="L40"/>
    <x v="6"/>
    <x v="0"/>
    <s v="Kindlaksmääratud vahendid"/>
    <x v="1"/>
    <x v="1"/>
    <x v="3"/>
    <x v="3"/>
    <x v="25"/>
    <x v="25"/>
    <s v="None"/>
    <s v="None"/>
    <s v="None"/>
    <s v="None"/>
    <x v="22"/>
    <x v="22"/>
    <s v="KLEK01"/>
    <s v="Eluslooduse kaitse ja kasutus"/>
    <s v="KLEK"/>
    <x v="4"/>
    <s v="KL"/>
    <x v="1"/>
    <n v="25081.320100000001"/>
  </r>
  <r>
    <s v="2025"/>
    <x v="4"/>
    <s v="L40"/>
    <x v="6"/>
    <x v="0"/>
    <s v="Kindlaksmääratud vahendid"/>
    <x v="1"/>
    <x v="1"/>
    <x v="3"/>
    <x v="3"/>
    <x v="2"/>
    <x v="2"/>
    <s v="None"/>
    <s v="None"/>
    <s v="None"/>
    <s v="None"/>
    <x v="23"/>
    <x v="23"/>
    <s v="KLRK01"/>
    <s v="Kliimaeesmärkide elluviimine ja ilmainfo tagamine ning rohereformi ja keskkonnateadlikkuse suunamine"/>
    <s v="KLRK"/>
    <x v="5"/>
    <s v="KL"/>
    <x v="1"/>
    <n v="4.2853600189118879E-4"/>
  </r>
  <r>
    <s v="2025"/>
    <x v="4"/>
    <s v="L40"/>
    <x v="6"/>
    <x v="0"/>
    <s v="Kindlaksmääratud vahendid"/>
    <x v="1"/>
    <x v="1"/>
    <x v="3"/>
    <x v="3"/>
    <x v="2"/>
    <x v="2"/>
    <s v="None"/>
    <s v="None"/>
    <s v="None"/>
    <s v="None"/>
    <x v="19"/>
    <x v="19"/>
    <s v="KLRK01"/>
    <s v="Kliimaeesmärkide elluviimine ja ilmainfo tagamine ning rohereformi ja keskkonnateadlikkuse suunamine"/>
    <s v="KLRK"/>
    <x v="5"/>
    <s v="KL"/>
    <x v="1"/>
    <n v="1.9334399894432863E-5"/>
  </r>
  <r>
    <s v="2025"/>
    <x v="4"/>
    <s v="L40"/>
    <x v="6"/>
    <x v="0"/>
    <s v="Kindlaksmääratud vahendid"/>
    <x v="1"/>
    <x v="1"/>
    <x v="3"/>
    <x v="3"/>
    <x v="2"/>
    <x v="2"/>
    <s v="None"/>
    <s v="None"/>
    <s v="None"/>
    <s v="None"/>
    <x v="5"/>
    <x v="5"/>
    <s v="KLEM04"/>
    <s v="Õhukvaliteedi parendamine"/>
    <s v="KLEM"/>
    <x v="3"/>
    <s v="KL"/>
    <x v="1"/>
    <n v="2.7305600099225558E-5"/>
  </r>
  <r>
    <s v="2025"/>
    <x v="4"/>
    <s v="L40"/>
    <x v="6"/>
    <x v="0"/>
    <s v="Kindlaksmääratud vahendid"/>
    <x v="1"/>
    <x v="1"/>
    <x v="3"/>
    <x v="3"/>
    <x v="2"/>
    <x v="2"/>
    <s v="None"/>
    <s v="None"/>
    <s v="None"/>
    <s v="None"/>
    <x v="16"/>
    <x v="16"/>
    <s v="KLEK01"/>
    <s v="Eluslooduse kaitse ja kasutus"/>
    <s v="KLEK"/>
    <x v="4"/>
    <s v="KL"/>
    <x v="1"/>
    <n v="4934.0003680479949"/>
  </r>
  <r>
    <s v="2025"/>
    <x v="4"/>
    <s v="L40"/>
    <x v="6"/>
    <x v="0"/>
    <s v="Kindlaksmääratud vahendid"/>
    <x v="1"/>
    <x v="1"/>
    <x v="3"/>
    <x v="3"/>
    <x v="2"/>
    <x v="2"/>
    <s v="None"/>
    <s v="None"/>
    <s v="None"/>
    <s v="None"/>
    <x v="22"/>
    <x v="22"/>
    <s v="KLEK01"/>
    <s v="Eluslooduse kaitse ja kasutus"/>
    <s v="KLEK"/>
    <x v="4"/>
    <s v="KL"/>
    <x v="1"/>
    <n v="-30015.319758931204"/>
  </r>
  <r>
    <s v="2025"/>
    <x v="4"/>
    <s v="L40"/>
    <x v="6"/>
    <x v="0"/>
    <s v="Kindlaksmääratud vahendid"/>
    <x v="1"/>
    <x v="1"/>
    <x v="3"/>
    <x v="3"/>
    <x v="2"/>
    <x v="2"/>
    <s v="None"/>
    <s v="None"/>
    <s v="None"/>
    <s v="None"/>
    <x v="4"/>
    <x v="4"/>
    <s v="ELMV01"/>
    <s v="Merekeskkonna ja vee kaitse ning kasutus"/>
    <s v="ELMV"/>
    <x v="0"/>
    <s v="EL"/>
    <x v="0"/>
    <n v="2.8528800055482861E-4"/>
  </r>
  <r>
    <s v="2025"/>
    <x v="4"/>
    <s v="L40"/>
    <x v="6"/>
    <x v="0"/>
    <s v="Kindlaksmääratud vahendid"/>
    <x v="1"/>
    <x v="1"/>
    <x v="3"/>
    <x v="3"/>
    <x v="2"/>
    <x v="2"/>
    <s v="None"/>
    <s v="None"/>
    <s v="None"/>
    <s v="None"/>
    <x v="6"/>
    <x v="6"/>
    <s v="ELMV01"/>
    <s v="Merekeskkonna ja vee kaitse ning kasutus"/>
    <s v="ELMV"/>
    <x v="0"/>
    <s v="EL"/>
    <x v="0"/>
    <n v="4.3248000451967528E-6"/>
  </r>
  <r>
    <s v="2025"/>
    <x v="4"/>
    <s v="L40"/>
    <x v="6"/>
    <x v="0"/>
    <s v="Kindlaksmääratud vahendid"/>
    <x v="1"/>
    <x v="1"/>
    <x v="3"/>
    <x v="3"/>
    <x v="2"/>
    <x v="2"/>
    <s v="None"/>
    <s v="None"/>
    <s v="L40-RTE-VESI"/>
    <s v="RTE vee valdkond (reaalajamajandus)"/>
    <x v="4"/>
    <x v="4"/>
    <s v="ELMV01"/>
    <s v="Merekeskkonna ja vee kaitse ning kasutus"/>
    <s v="ELMV"/>
    <x v="0"/>
    <s v="EL"/>
    <x v="0"/>
    <n v="3900.0001000000011"/>
  </r>
  <r>
    <s v="2025"/>
    <x v="4"/>
    <s v="L40"/>
    <x v="6"/>
    <x v="0"/>
    <s v="Kindlaksmääratud vahendid"/>
    <x v="1"/>
    <x v="1"/>
    <x v="3"/>
    <x v="3"/>
    <x v="2"/>
    <x v="2"/>
    <s v="None"/>
    <s v="None"/>
    <s v="L40-RTE-PURG"/>
    <s v="RTE purgimise valdkond (reaalajamajandus"/>
    <x v="4"/>
    <x v="4"/>
    <s v="ELMV01"/>
    <s v="Merekeskkonna ja vee kaitse ning kasutus"/>
    <s v="ELMV"/>
    <x v="0"/>
    <s v="EL"/>
    <x v="0"/>
    <n v="-3900"/>
  </r>
  <r>
    <s v="2025"/>
    <x v="4"/>
    <s v="L40"/>
    <x v="6"/>
    <x v="0"/>
    <s v="Kindlaksmääratud vahendid"/>
    <x v="1"/>
    <x v="1"/>
    <x v="3"/>
    <x v="3"/>
    <x v="2"/>
    <x v="2"/>
    <s v="None"/>
    <s v="None"/>
    <s v="L40-AVAANDMED"/>
    <s v="Avaandmete direktiivi rakendamine"/>
    <x v="15"/>
    <x v="15"/>
    <s v="KLRK01"/>
    <s v="Kliimaeesmärkide elluviimine ja ilmainfo tagamine ning rohereformi ja keskkonnateadlikkuse suunamine"/>
    <s v="KLRK"/>
    <x v="5"/>
    <s v="KL"/>
    <x v="1"/>
    <n v="2.9699999799959187E-5"/>
  </r>
  <r>
    <s v="2025"/>
    <x v="4"/>
    <s v="L40"/>
    <x v="6"/>
    <x v="0"/>
    <s v="Kindlaksmääratud vahendid"/>
    <x v="1"/>
    <x v="1"/>
    <x v="3"/>
    <x v="3"/>
    <x v="2"/>
    <x v="2"/>
    <s v="None"/>
    <s v="None"/>
    <s v="L40-AVAANDMED"/>
    <s v="Avaandmete direktiivi rakendamine"/>
    <x v="19"/>
    <x v="19"/>
    <s v="KLRK01"/>
    <s v="Kliimaeesmärkide elluviimine ja ilmainfo tagamine ning rohereformi ja keskkonnateadlikkuse suunamine"/>
    <s v="KLRK"/>
    <x v="5"/>
    <s v="KL"/>
    <x v="1"/>
    <n v="4.5599999793921597E-6"/>
  </r>
  <r>
    <s v="2025"/>
    <x v="4"/>
    <s v="L40"/>
    <x v="6"/>
    <x v="0"/>
    <s v="Kindlaksmääratud vahendid"/>
    <x v="1"/>
    <x v="1"/>
    <x v="3"/>
    <x v="3"/>
    <x v="2"/>
    <x v="2"/>
    <s v="None"/>
    <s v="None"/>
    <s v="L40-AVAANDMED"/>
    <s v="Avaandmete direktiivi rakendamine"/>
    <x v="5"/>
    <x v="5"/>
    <s v="KLEM04"/>
    <s v="Õhukvaliteedi parendamine"/>
    <s v="KLEM"/>
    <x v="3"/>
    <s v="KL"/>
    <x v="1"/>
    <n v="6.4399999928355101E-6"/>
  </r>
  <r>
    <s v="2025"/>
    <x v="4"/>
    <s v="L40"/>
    <x v="6"/>
    <x v="0"/>
    <s v="Kindlaksmääratud vahendid"/>
    <x v="1"/>
    <x v="1"/>
    <x v="3"/>
    <x v="3"/>
    <x v="2"/>
    <x v="2"/>
    <s v="None"/>
    <s v="None"/>
    <s v="L40-AVAANDMED"/>
    <s v="Avaandmete direktiivi rakendamine"/>
    <x v="16"/>
    <x v="16"/>
    <s v="KLEK01"/>
    <s v="Eluslooduse kaitse ja kasutus"/>
    <s v="KLEK"/>
    <x v="4"/>
    <s v="KL"/>
    <x v="1"/>
    <n v="3.0199999741853389E-5"/>
  </r>
  <r>
    <s v="2025"/>
    <x v="4"/>
    <s v="L40"/>
    <x v="6"/>
    <x v="0"/>
    <s v="Kindlaksmääratud vahendid"/>
    <x v="1"/>
    <x v="1"/>
    <x v="3"/>
    <x v="3"/>
    <x v="2"/>
    <x v="2"/>
    <s v="None"/>
    <s v="None"/>
    <s v="L40-AVAANDMED"/>
    <s v="Avaandmete direktiivi rakendamine"/>
    <x v="4"/>
    <x v="4"/>
    <s v="ELMV01"/>
    <s v="Merekeskkonna ja vee kaitse ning kasutus"/>
    <s v="ELMV"/>
    <x v="0"/>
    <s v="EL"/>
    <x v="0"/>
    <n v="4.3699999423552072E-5"/>
  </r>
  <r>
    <s v="2025"/>
    <x v="4"/>
    <s v="L40"/>
    <x v="6"/>
    <x v="0"/>
    <s v="Kindlaksmääratud vahendid"/>
    <x v="1"/>
    <x v="1"/>
    <x v="3"/>
    <x v="3"/>
    <x v="2"/>
    <x v="2"/>
    <s v="None"/>
    <s v="None"/>
    <s v="L40-AVAANDMED"/>
    <s v="Avaandmete direktiivi rakendamine"/>
    <x v="6"/>
    <x v="6"/>
    <s v="ELMV01"/>
    <s v="Merekeskkonna ja vee kaitse ning kasutus"/>
    <s v="ELMV"/>
    <x v="0"/>
    <s v="EL"/>
    <x v="0"/>
    <n v="1.0199999920246228E-6"/>
  </r>
  <r>
    <s v="2025"/>
    <x v="4"/>
    <s v="L40"/>
    <x v="6"/>
    <x v="0"/>
    <s v="Kindlaksmääratud vahendid"/>
    <x v="1"/>
    <x v="1"/>
    <x v="3"/>
    <x v="3"/>
    <x v="2"/>
    <x v="2"/>
    <s v="None"/>
    <s v="None"/>
    <s v="L40-AVAANDMED"/>
    <s v="Avaandmete direktiivi rakendamine"/>
    <x v="12"/>
    <x v="12"/>
    <s v="ELER03"/>
    <s v="Ringmajanduse poliitika"/>
    <s v="ELER"/>
    <x v="2"/>
    <s v="EL"/>
    <x v="0"/>
    <n v="1.1359999973592494E-5"/>
  </r>
  <r>
    <s v="2025"/>
    <x v="4"/>
    <s v="L40"/>
    <x v="6"/>
    <x v="0"/>
    <s v="Kindlaksmääratud vahendid"/>
    <x v="1"/>
    <x v="1"/>
    <x v="3"/>
    <x v="3"/>
    <x v="2"/>
    <x v="2"/>
    <s v="9L40-LIFE-IPCLEANEST"/>
    <s v="Viru alamvesikonna integreeritud veeprojekt"/>
    <s v="None"/>
    <s v="None"/>
    <x v="4"/>
    <x v="4"/>
    <s v="ELMV01"/>
    <s v="Merekeskkonna ja vee kaitse ning kasutus"/>
    <s v="ELMV"/>
    <x v="0"/>
    <s v="EL"/>
    <x v="0"/>
    <n v="10000.000099999999"/>
  </r>
  <r>
    <s v="2025"/>
    <x v="4"/>
    <s v="L40"/>
    <x v="6"/>
    <x v="0"/>
    <s v="Kindlaksmääratud vahendid"/>
    <x v="1"/>
    <x v="1"/>
    <x v="1"/>
    <x v="1"/>
    <x v="2"/>
    <x v="2"/>
    <s v="None"/>
    <s v="None"/>
    <s v="L40-RTE-VESI"/>
    <s v="RTE vee valdkond (reaalajamajandus)"/>
    <x v="4"/>
    <x v="4"/>
    <s v="ELMV01"/>
    <s v="Merekeskkonna ja vee kaitse ning kasutus"/>
    <s v="ELMV"/>
    <x v="0"/>
    <s v="EL"/>
    <x v="0"/>
    <n v="22000.000200000002"/>
  </r>
  <r>
    <s v="2025"/>
    <x v="4"/>
    <s v="L40"/>
    <x v="6"/>
    <x v="0"/>
    <s v="Kindlaksmääratud vahendid"/>
    <x v="1"/>
    <x v="1"/>
    <x v="1"/>
    <x v="1"/>
    <x v="2"/>
    <x v="2"/>
    <s v="None"/>
    <s v="None"/>
    <s v="L40-RTE-PURG"/>
    <s v="RTE purgimise valdkond (reaalajamajandus"/>
    <x v="4"/>
    <x v="4"/>
    <s v="ELMV01"/>
    <s v="Merekeskkonna ja vee kaitse ning kasutus"/>
    <s v="ELMV"/>
    <x v="0"/>
    <s v="EL"/>
    <x v="0"/>
    <n v="-22000"/>
  </r>
  <r>
    <s v="2025"/>
    <x v="4"/>
    <s v="L10"/>
    <x v="1"/>
    <x v="0"/>
    <s v="Kindlaksmääratud vahendid"/>
    <x v="1"/>
    <x v="1"/>
    <x v="4"/>
    <x v="4"/>
    <x v="2"/>
    <x v="2"/>
    <s v="None"/>
    <s v="None"/>
    <s v="None"/>
    <s v="None"/>
    <x v="15"/>
    <x v="15"/>
    <s v="KLRK01"/>
    <s v="Kliimaeesmärkide elluviimine ja ilmainfo tagamine ning rohereformi ja keskkonnateadlikkuse suunamine"/>
    <s v="KLRK"/>
    <x v="5"/>
    <s v="KL"/>
    <x v="1"/>
    <n v="-12.580645161290324"/>
  </r>
  <r>
    <s v="2025"/>
    <x v="4"/>
    <s v="L10"/>
    <x v="1"/>
    <x v="0"/>
    <s v="Kindlaksmääratud vahendid"/>
    <x v="1"/>
    <x v="1"/>
    <x v="4"/>
    <x v="4"/>
    <x v="2"/>
    <x v="2"/>
    <s v="None"/>
    <s v="None"/>
    <s v="None"/>
    <s v="None"/>
    <x v="5"/>
    <x v="5"/>
    <s v="KLEM04"/>
    <s v="Õhukvaliteedi parendamine"/>
    <s v="KLEM"/>
    <x v="3"/>
    <s v="KL"/>
    <x v="1"/>
    <n v="-12.580645161290324"/>
  </r>
  <r>
    <s v="2025"/>
    <x v="4"/>
    <s v="L10"/>
    <x v="1"/>
    <x v="0"/>
    <s v="Kindlaksmääratud vahendid"/>
    <x v="1"/>
    <x v="1"/>
    <x v="4"/>
    <x v="4"/>
    <x v="2"/>
    <x v="2"/>
    <s v="None"/>
    <s v="None"/>
    <s v="None"/>
    <s v="None"/>
    <x v="9"/>
    <x v="9"/>
    <s v="KLEM03"/>
    <s v="Maapõueressursside uurimine ja kasutamine"/>
    <s v="KLEM"/>
    <x v="3"/>
    <s v="KL"/>
    <x v="1"/>
    <n v="-4.1935483870967749"/>
  </r>
  <r>
    <s v="2025"/>
    <x v="4"/>
    <s v="L10"/>
    <x v="1"/>
    <x v="0"/>
    <s v="Kindlaksmääratud vahendid"/>
    <x v="1"/>
    <x v="1"/>
    <x v="4"/>
    <x v="4"/>
    <x v="2"/>
    <x v="2"/>
    <s v="None"/>
    <s v="None"/>
    <s v="None"/>
    <s v="None"/>
    <x v="20"/>
    <x v="20"/>
    <s v="KLEM02"/>
    <s v="Taastuvenergia osakaalu suurendamine lõpptarbimises"/>
    <s v="KLEM"/>
    <x v="3"/>
    <s v="KL"/>
    <x v="1"/>
    <n v="-37.741935483870975"/>
  </r>
  <r>
    <s v="2025"/>
    <x v="4"/>
    <s v="L10"/>
    <x v="1"/>
    <x v="0"/>
    <s v="Kindlaksmääratud vahendid"/>
    <x v="1"/>
    <x v="1"/>
    <x v="4"/>
    <x v="4"/>
    <x v="2"/>
    <x v="2"/>
    <s v="None"/>
    <s v="None"/>
    <s v="None"/>
    <s v="None"/>
    <x v="24"/>
    <x v="24"/>
    <s v="KLEM01"/>
    <s v="Energiavarustuse tagamine ja energiaturu korraldus"/>
    <s v="KLEM"/>
    <x v="3"/>
    <s v="KL"/>
    <x v="1"/>
    <n v="-20.967741935483875"/>
  </r>
  <r>
    <s v="2025"/>
    <x v="4"/>
    <s v="L10"/>
    <x v="1"/>
    <x v="0"/>
    <s v="Kindlaksmääratud vahendid"/>
    <x v="1"/>
    <x v="1"/>
    <x v="4"/>
    <x v="4"/>
    <x v="2"/>
    <x v="2"/>
    <s v="None"/>
    <s v="None"/>
    <s v="None"/>
    <s v="None"/>
    <x v="11"/>
    <x v="11"/>
    <s v="KLEK02"/>
    <s v="Keskkonnakorraldus ja kiirgusohutus"/>
    <s v="KLEK"/>
    <x v="4"/>
    <s v="KL"/>
    <x v="1"/>
    <n v="-4.1935483870967749"/>
  </r>
  <r>
    <s v="2025"/>
    <x v="4"/>
    <s v="L10"/>
    <x v="1"/>
    <x v="0"/>
    <s v="Kindlaksmääratud vahendid"/>
    <x v="1"/>
    <x v="1"/>
    <x v="4"/>
    <x v="4"/>
    <x v="2"/>
    <x v="2"/>
    <s v="None"/>
    <s v="None"/>
    <s v="None"/>
    <s v="None"/>
    <x v="18"/>
    <x v="18"/>
    <s v="KLEK02"/>
    <s v="Keskkonnakorraldus ja kiirgusohutus"/>
    <s v="KLEK"/>
    <x v="4"/>
    <s v="KL"/>
    <x v="1"/>
    <n v="-16.7741935483871"/>
  </r>
  <r>
    <s v="2025"/>
    <x v="4"/>
    <s v="L10"/>
    <x v="1"/>
    <x v="0"/>
    <s v="Kindlaksmääratud vahendid"/>
    <x v="1"/>
    <x v="1"/>
    <x v="4"/>
    <x v="4"/>
    <x v="2"/>
    <x v="2"/>
    <s v="None"/>
    <s v="None"/>
    <s v="None"/>
    <s v="None"/>
    <x v="22"/>
    <x v="22"/>
    <s v="KLEK01"/>
    <s v="Eluslooduse kaitse ja kasutus"/>
    <s v="KLEK"/>
    <x v="4"/>
    <s v="KL"/>
    <x v="1"/>
    <n v="-8.3870967741935498"/>
  </r>
  <r>
    <s v="2025"/>
    <x v="4"/>
    <s v="L10"/>
    <x v="1"/>
    <x v="0"/>
    <s v="Kindlaksmääratud vahendid"/>
    <x v="1"/>
    <x v="1"/>
    <x v="4"/>
    <x v="4"/>
    <x v="2"/>
    <x v="2"/>
    <s v="None"/>
    <s v="None"/>
    <s v="None"/>
    <s v="None"/>
    <x v="25"/>
    <x v="25"/>
    <s v="ELTL01"/>
    <s v="Transpordi konkurentsivõime"/>
    <s v="ELTL"/>
    <x v="1"/>
    <s v="EL"/>
    <x v="0"/>
    <n v="-12.580645161290324"/>
  </r>
  <r>
    <s v="2025"/>
    <x v="4"/>
    <s v="L10"/>
    <x v="1"/>
    <x v="0"/>
    <s v="Kindlaksmääratud vahendid"/>
    <x v="1"/>
    <x v="1"/>
    <x v="4"/>
    <x v="4"/>
    <x v="2"/>
    <x v="2"/>
    <s v="None"/>
    <s v="None"/>
    <s v="None"/>
    <s v="None"/>
    <x v="2"/>
    <x v="2"/>
    <s v="ELTL01"/>
    <s v="Transpordi konkurentsivõime"/>
    <s v="ELTL"/>
    <x v="1"/>
    <s v="EL"/>
    <x v="0"/>
    <n v="-4.1935483870967749"/>
  </r>
  <r>
    <s v="2025"/>
    <x v="4"/>
    <s v="L10"/>
    <x v="1"/>
    <x v="0"/>
    <s v="Kindlaksmääratud vahendid"/>
    <x v="1"/>
    <x v="1"/>
    <x v="4"/>
    <x v="4"/>
    <x v="2"/>
    <x v="2"/>
    <s v="None"/>
    <s v="None"/>
    <s v="None"/>
    <s v="None"/>
    <x v="21"/>
    <x v="21"/>
    <s v="ELTL01"/>
    <s v="Transpordi konkurentsivõime"/>
    <s v="ELTL"/>
    <x v="1"/>
    <s v="EL"/>
    <x v="0"/>
    <n v="-4.1935483870967749"/>
  </r>
  <r>
    <s v="2025"/>
    <x v="4"/>
    <s v="L10"/>
    <x v="1"/>
    <x v="0"/>
    <s v="Kindlaksmääratud vahendid"/>
    <x v="1"/>
    <x v="1"/>
    <x v="4"/>
    <x v="4"/>
    <x v="2"/>
    <x v="2"/>
    <s v="None"/>
    <s v="None"/>
    <s v="None"/>
    <s v="None"/>
    <x v="10"/>
    <x v="10"/>
    <s v="ELTL01"/>
    <s v="Transpordi konkurentsivõime"/>
    <s v="ELTL"/>
    <x v="1"/>
    <s v="EL"/>
    <x v="0"/>
    <n v="-4.1935483870967749"/>
  </r>
  <r>
    <s v="2025"/>
    <x v="4"/>
    <s v="L10"/>
    <x v="1"/>
    <x v="0"/>
    <s v="Kindlaksmääratud vahendid"/>
    <x v="1"/>
    <x v="1"/>
    <x v="4"/>
    <x v="4"/>
    <x v="2"/>
    <x v="2"/>
    <s v="None"/>
    <s v="None"/>
    <s v="None"/>
    <s v="None"/>
    <x v="8"/>
    <x v="8"/>
    <s v="ELMV02"/>
    <s v="Meremajanduse konkurentsivõime tõstmine"/>
    <s v="ELMV"/>
    <x v="0"/>
    <s v="EL"/>
    <x v="0"/>
    <n v="-4.1935483870967749"/>
  </r>
  <r>
    <s v="2025"/>
    <x v="4"/>
    <s v="L10"/>
    <x v="1"/>
    <x v="0"/>
    <s v="Kindlaksmääratud vahendid"/>
    <x v="1"/>
    <x v="1"/>
    <x v="4"/>
    <x v="4"/>
    <x v="2"/>
    <x v="2"/>
    <s v="None"/>
    <s v="None"/>
    <s v="None"/>
    <s v="None"/>
    <x v="4"/>
    <x v="4"/>
    <s v="ELMV01"/>
    <s v="Merekeskkonna ja vee kaitse ning kasutus"/>
    <s v="ELMV"/>
    <x v="0"/>
    <s v="EL"/>
    <x v="0"/>
    <n v="-12.580645161290324"/>
  </r>
  <r>
    <s v="2025"/>
    <x v="4"/>
    <s v="L10"/>
    <x v="1"/>
    <x v="0"/>
    <s v="Kindlaksmääratud vahendid"/>
    <x v="1"/>
    <x v="1"/>
    <x v="4"/>
    <x v="4"/>
    <x v="2"/>
    <x v="2"/>
    <s v="None"/>
    <s v="None"/>
    <s v="None"/>
    <s v="None"/>
    <x v="17"/>
    <x v="17"/>
    <s v="ELER03"/>
    <s v="Ringmajanduse poliitika"/>
    <s v="ELER"/>
    <x v="2"/>
    <s v="EL"/>
    <x v="0"/>
    <n v="-8.3870967741935498"/>
  </r>
  <r>
    <s v="2025"/>
    <x v="4"/>
    <s v="L10"/>
    <x v="1"/>
    <x v="0"/>
    <s v="Kindlaksmääratud vahendid"/>
    <x v="1"/>
    <x v="1"/>
    <x v="4"/>
    <x v="4"/>
    <x v="2"/>
    <x v="2"/>
    <s v="None"/>
    <s v="None"/>
    <s v="None"/>
    <s v="None"/>
    <x v="12"/>
    <x v="12"/>
    <s v="ELER03"/>
    <s v="Ringmajanduse poliitika"/>
    <s v="ELER"/>
    <x v="2"/>
    <s v="EL"/>
    <x v="0"/>
    <n v="-16.7741935483871"/>
  </r>
  <r>
    <s v="2025"/>
    <x v="4"/>
    <s v="L10"/>
    <x v="1"/>
    <x v="0"/>
    <s v="Kindlaksmääratud vahendid"/>
    <x v="1"/>
    <x v="1"/>
    <x v="4"/>
    <x v="4"/>
    <x v="2"/>
    <x v="2"/>
    <s v="None"/>
    <s v="None"/>
    <s v="None"/>
    <s v="None"/>
    <x v="3"/>
    <x v="3"/>
    <s v="ELER02"/>
    <s v="Eluasemepoliitika"/>
    <s v="ELER"/>
    <x v="2"/>
    <s v="EL"/>
    <x v="0"/>
    <n v="-8.3870967741935498"/>
  </r>
  <r>
    <s v="2025"/>
    <x v="4"/>
    <s v="L10"/>
    <x v="1"/>
    <x v="0"/>
    <s v="Kindlaksmääratud vahendid"/>
    <x v="1"/>
    <x v="1"/>
    <x v="3"/>
    <x v="3"/>
    <x v="2"/>
    <x v="2"/>
    <s v="None"/>
    <s v="None"/>
    <s v="None"/>
    <s v="None"/>
    <x v="15"/>
    <x v="15"/>
    <s v="KLRK01"/>
    <s v="Kliimaeesmärkide elluviimine ja ilmainfo tagamine ning rohereformi ja keskkonnateadlikkuse suunamine"/>
    <s v="KLRK"/>
    <x v="5"/>
    <s v="KL"/>
    <x v="1"/>
    <n v="9034.6967330645166"/>
  </r>
  <r>
    <s v="2025"/>
    <x v="4"/>
    <s v="L10"/>
    <x v="1"/>
    <x v="0"/>
    <s v="Kindlaksmääratud vahendid"/>
    <x v="1"/>
    <x v="1"/>
    <x v="3"/>
    <x v="3"/>
    <x v="2"/>
    <x v="2"/>
    <s v="None"/>
    <s v="None"/>
    <s v="None"/>
    <s v="None"/>
    <x v="19"/>
    <x v="19"/>
    <s v="KLRK01"/>
    <s v="Kliimaeesmärkide elluviimine ja ilmainfo tagamine ning rohereformi ja keskkonnateadlikkuse suunamine"/>
    <s v="KLRK"/>
    <x v="5"/>
    <s v="KL"/>
    <x v="1"/>
    <n v="1349.4422443548387"/>
  </r>
  <r>
    <s v="2025"/>
    <x v="4"/>
    <s v="L10"/>
    <x v="1"/>
    <x v="0"/>
    <s v="Kindlaksmääratud vahendid"/>
    <x v="1"/>
    <x v="1"/>
    <x v="3"/>
    <x v="3"/>
    <x v="2"/>
    <x v="2"/>
    <s v="None"/>
    <s v="None"/>
    <s v="None"/>
    <s v="None"/>
    <x v="5"/>
    <x v="5"/>
    <s v="KLEM04"/>
    <s v="Õhukvaliteedi parendamine"/>
    <s v="KLEM"/>
    <x v="3"/>
    <s v="KL"/>
    <x v="1"/>
    <n v="2593.0983880645163"/>
  </r>
  <r>
    <s v="2025"/>
    <x v="4"/>
    <s v="L10"/>
    <x v="1"/>
    <x v="0"/>
    <s v="Kindlaksmääratud vahendid"/>
    <x v="1"/>
    <x v="1"/>
    <x v="3"/>
    <x v="3"/>
    <x v="2"/>
    <x v="2"/>
    <s v="None"/>
    <s v="None"/>
    <s v="None"/>
    <s v="None"/>
    <x v="20"/>
    <x v="20"/>
    <s v="KLEM02"/>
    <s v="Taastuvenergia osakaalu suurendamine lõpptarbimises"/>
    <s v="KLEM"/>
    <x v="3"/>
    <s v="KL"/>
    <x v="1"/>
    <n v="7804.7671275268822"/>
  </r>
  <r>
    <s v="2025"/>
    <x v="4"/>
    <s v="L10"/>
    <x v="1"/>
    <x v="0"/>
    <s v="Kindlaksmääratud vahendid"/>
    <x v="1"/>
    <x v="1"/>
    <x v="3"/>
    <x v="3"/>
    <x v="2"/>
    <x v="2"/>
    <s v="None"/>
    <s v="None"/>
    <s v="None"/>
    <s v="None"/>
    <x v="13"/>
    <x v="13"/>
    <s v="KLEM01"/>
    <s v="Energiavarustuse tagamine ja energiaturu korraldus"/>
    <s v="KLEM"/>
    <x v="3"/>
    <s v="KL"/>
    <x v="1"/>
    <n v="3480.8575040860219"/>
  </r>
  <r>
    <s v="2025"/>
    <x v="4"/>
    <s v="L10"/>
    <x v="1"/>
    <x v="0"/>
    <s v="Kindlaksmääratud vahendid"/>
    <x v="1"/>
    <x v="1"/>
    <x v="3"/>
    <x v="3"/>
    <x v="2"/>
    <x v="2"/>
    <s v="None"/>
    <s v="None"/>
    <s v="None"/>
    <s v="None"/>
    <x v="24"/>
    <x v="24"/>
    <s v="KLEM01"/>
    <s v="Energiavarustuse tagamine ja energiaturu korraldus"/>
    <s v="KLEM"/>
    <x v="3"/>
    <s v="KL"/>
    <x v="1"/>
    <n v="4541.2076767741946"/>
  </r>
  <r>
    <s v="2025"/>
    <x v="4"/>
    <s v="L10"/>
    <x v="1"/>
    <x v="0"/>
    <s v="Kindlaksmääratud vahendid"/>
    <x v="1"/>
    <x v="1"/>
    <x v="3"/>
    <x v="3"/>
    <x v="2"/>
    <x v="2"/>
    <s v="None"/>
    <s v="None"/>
    <s v="None"/>
    <s v="None"/>
    <x v="11"/>
    <x v="11"/>
    <s v="KLEK02"/>
    <s v="Keskkonnakorraldus ja kiirgusohutus"/>
    <s v="KLEK"/>
    <x v="4"/>
    <s v="KL"/>
    <x v="1"/>
    <n v="2715.7772293548387"/>
  </r>
  <r>
    <s v="2025"/>
    <x v="4"/>
    <s v="L10"/>
    <x v="1"/>
    <x v="0"/>
    <s v="Kindlaksmääratud vahendid"/>
    <x v="1"/>
    <x v="1"/>
    <x v="3"/>
    <x v="3"/>
    <x v="2"/>
    <x v="2"/>
    <s v="None"/>
    <s v="None"/>
    <s v="None"/>
    <s v="None"/>
    <x v="18"/>
    <x v="18"/>
    <s v="KLEK02"/>
    <s v="Keskkonnakorraldus ja kiirgusohutus"/>
    <s v="KLEK"/>
    <x v="4"/>
    <s v="KL"/>
    <x v="1"/>
    <n v="3595.1085174193549"/>
  </r>
  <r>
    <s v="2025"/>
    <x v="4"/>
    <s v="L10"/>
    <x v="1"/>
    <x v="0"/>
    <s v="Kindlaksmääratud vahendid"/>
    <x v="1"/>
    <x v="1"/>
    <x v="3"/>
    <x v="3"/>
    <x v="2"/>
    <x v="2"/>
    <s v="None"/>
    <s v="None"/>
    <s v="None"/>
    <s v="None"/>
    <x v="16"/>
    <x v="16"/>
    <s v="KLEK01"/>
    <s v="Eluslooduse kaitse ja kasutus"/>
    <s v="KLEK"/>
    <x v="4"/>
    <s v="KL"/>
    <x v="1"/>
    <n v="2696.331388064516"/>
  </r>
  <r>
    <s v="2025"/>
    <x v="4"/>
    <s v="L10"/>
    <x v="1"/>
    <x v="0"/>
    <s v="Kindlaksmääratud vahendid"/>
    <x v="1"/>
    <x v="1"/>
    <x v="3"/>
    <x v="3"/>
    <x v="2"/>
    <x v="2"/>
    <s v="None"/>
    <s v="None"/>
    <s v="None"/>
    <s v="None"/>
    <x v="22"/>
    <x v="22"/>
    <s v="KLEK01"/>
    <s v="Eluslooduse kaitse ja kasutus"/>
    <s v="KLEK"/>
    <x v="4"/>
    <s v="KL"/>
    <x v="1"/>
    <n v="1797.5543587096777"/>
  </r>
  <r>
    <s v="2025"/>
    <x v="4"/>
    <s v="L10"/>
    <x v="1"/>
    <x v="0"/>
    <s v="Kindlaksmääratud vahendid"/>
    <x v="1"/>
    <x v="1"/>
    <x v="3"/>
    <x v="3"/>
    <x v="2"/>
    <x v="2"/>
    <s v="None"/>
    <s v="None"/>
    <s v="None"/>
    <s v="None"/>
    <x v="2"/>
    <x v="2"/>
    <s v="ELTL01"/>
    <s v="Transpordi konkurentsivõime"/>
    <s v="ELTL"/>
    <x v="1"/>
    <s v="EL"/>
    <x v="0"/>
    <n v="1287.2071360215054"/>
  </r>
  <r>
    <s v="2025"/>
    <x v="4"/>
    <s v="L10"/>
    <x v="1"/>
    <x v="0"/>
    <s v="Kindlaksmääratud vahendid"/>
    <x v="1"/>
    <x v="1"/>
    <x v="3"/>
    <x v="3"/>
    <x v="2"/>
    <x v="2"/>
    <s v="None"/>
    <s v="None"/>
    <s v="None"/>
    <s v="None"/>
    <x v="21"/>
    <x v="21"/>
    <s v="ELTL01"/>
    <s v="Transpordi konkurentsivõime"/>
    <s v="ELTL"/>
    <x v="1"/>
    <s v="EL"/>
    <x v="0"/>
    <n v="1374.4072360215055"/>
  </r>
  <r>
    <s v="2025"/>
    <x v="4"/>
    <s v="L10"/>
    <x v="1"/>
    <x v="0"/>
    <s v="Kindlaksmääratud vahendid"/>
    <x v="1"/>
    <x v="1"/>
    <x v="3"/>
    <x v="3"/>
    <x v="2"/>
    <x v="2"/>
    <s v="None"/>
    <s v="None"/>
    <s v="None"/>
    <s v="None"/>
    <x v="10"/>
    <x v="10"/>
    <s v="ELTL01"/>
    <s v="Transpordi konkurentsivõime"/>
    <s v="ELTL"/>
    <x v="1"/>
    <s v="EL"/>
    <x v="0"/>
    <n v="1287.2071360215054"/>
  </r>
  <r>
    <s v="2025"/>
    <x v="4"/>
    <s v="L10"/>
    <x v="1"/>
    <x v="0"/>
    <s v="Kindlaksmääratud vahendid"/>
    <x v="1"/>
    <x v="1"/>
    <x v="3"/>
    <x v="3"/>
    <x v="2"/>
    <x v="2"/>
    <s v="None"/>
    <s v="None"/>
    <s v="None"/>
    <s v="None"/>
    <x v="4"/>
    <x v="4"/>
    <s v="ELMV01"/>
    <s v="Merekeskkonna ja vee kaitse ning kasutus"/>
    <s v="ELMV"/>
    <x v="0"/>
    <s v="EL"/>
    <x v="0"/>
    <n v="3491.9935437788017"/>
  </r>
  <r>
    <s v="2025"/>
    <x v="4"/>
    <s v="L10"/>
    <x v="1"/>
    <x v="0"/>
    <s v="Kindlaksmääratud vahendid"/>
    <x v="1"/>
    <x v="1"/>
    <x v="3"/>
    <x v="3"/>
    <x v="2"/>
    <x v="2"/>
    <s v="None"/>
    <s v="None"/>
    <s v="None"/>
    <s v="None"/>
    <x v="6"/>
    <x v="6"/>
    <s v="ELMV01"/>
    <s v="Merekeskkonna ja vee kaitse ning kasutus"/>
    <s v="ELMV"/>
    <x v="0"/>
    <s v="EL"/>
    <x v="0"/>
    <n v="3491.9935437788022"/>
  </r>
  <r>
    <s v="2025"/>
    <x v="4"/>
    <s v="L10"/>
    <x v="1"/>
    <x v="0"/>
    <s v="Kindlaksmääratud vahendid"/>
    <x v="1"/>
    <x v="1"/>
    <x v="3"/>
    <x v="3"/>
    <x v="2"/>
    <x v="2"/>
    <s v="None"/>
    <s v="None"/>
    <s v="None"/>
    <s v="None"/>
    <x v="17"/>
    <x v="17"/>
    <s v="ELER03"/>
    <s v="Ringmajanduse poliitika"/>
    <s v="ELER"/>
    <x v="2"/>
    <s v="EL"/>
    <x v="0"/>
    <n v="1686.1042387096777"/>
  </r>
  <r>
    <s v="2025"/>
    <x v="4"/>
    <s v="L10"/>
    <x v="1"/>
    <x v="0"/>
    <s v="Kindlaksmääratud vahendid"/>
    <x v="1"/>
    <x v="1"/>
    <x v="3"/>
    <x v="3"/>
    <x v="2"/>
    <x v="2"/>
    <s v="None"/>
    <s v="None"/>
    <s v="None"/>
    <s v="None"/>
    <x v="3"/>
    <x v="3"/>
    <s v="ELER02"/>
    <s v="Eluasemepoliitika"/>
    <s v="ELER"/>
    <x v="2"/>
    <s v="EL"/>
    <x v="0"/>
    <n v="1686.1042387096772"/>
  </r>
  <r>
    <s v="2025"/>
    <x v="4"/>
    <s v="L10"/>
    <x v="1"/>
    <x v="0"/>
    <s v="Kindlaksmääratud vahendid"/>
    <x v="1"/>
    <x v="1"/>
    <x v="3"/>
    <x v="3"/>
    <x v="2"/>
    <x v="2"/>
    <s v="None"/>
    <s v="None"/>
    <s v="None"/>
    <s v="None"/>
    <x v="14"/>
    <x v="14"/>
    <s v="ELER01"/>
    <s v="Ehituspoliitika"/>
    <s v="ELER"/>
    <x v="2"/>
    <s v="EL"/>
    <x v="0"/>
    <n v="4215.2605967741938"/>
  </r>
  <r>
    <s v="2025"/>
    <x v="4"/>
    <s v="L10"/>
    <x v="1"/>
    <x v="0"/>
    <s v="Kindlaksmääratud vahendid"/>
    <x v="1"/>
    <x v="1"/>
    <x v="3"/>
    <x v="3"/>
    <x v="2"/>
    <x v="2"/>
    <s v="None"/>
    <s v="None"/>
    <s v="L10-TEADUS-ARENDUS"/>
    <s v="Teadus- ja arendustegevuse koordineerimi"/>
    <x v="15"/>
    <x v="15"/>
    <s v="KLRK01"/>
    <s v="Kliimaeesmärkide elluviimine ja ilmainfo tagamine ning rohereformi ja keskkonnateadlikkuse suunamine"/>
    <s v="KLRK"/>
    <x v="5"/>
    <s v="KL"/>
    <x v="1"/>
    <n v="4761.9047666666665"/>
  </r>
  <r>
    <s v="2025"/>
    <x v="4"/>
    <s v="L10"/>
    <x v="1"/>
    <x v="0"/>
    <s v="Kindlaksmääratud vahendid"/>
    <x v="1"/>
    <x v="1"/>
    <x v="3"/>
    <x v="3"/>
    <x v="2"/>
    <x v="2"/>
    <s v="None"/>
    <s v="None"/>
    <s v="L10-TEADUS-ARENDUS"/>
    <s v="Teadus- ja arendustegevuse koordineerimi"/>
    <x v="19"/>
    <x v="19"/>
    <s v="KLRK01"/>
    <s v="Kliimaeesmärkide elluviimine ja ilmainfo tagamine ning rohereformi ja keskkonnateadlikkuse suunamine"/>
    <s v="KLRK"/>
    <x v="5"/>
    <s v="KL"/>
    <x v="1"/>
    <n v="1587.301588888889"/>
  </r>
  <r>
    <s v="2025"/>
    <x v="4"/>
    <s v="L10"/>
    <x v="1"/>
    <x v="0"/>
    <s v="Kindlaksmääratud vahendid"/>
    <x v="1"/>
    <x v="1"/>
    <x v="3"/>
    <x v="3"/>
    <x v="2"/>
    <x v="2"/>
    <s v="None"/>
    <s v="None"/>
    <s v="L10-TEADUS-ARENDUS"/>
    <s v="Teadus- ja arendustegevuse koordineerimi"/>
    <x v="5"/>
    <x v="5"/>
    <s v="KLEM04"/>
    <s v="Õhukvaliteedi parendamine"/>
    <s v="KLEM"/>
    <x v="3"/>
    <s v="KL"/>
    <x v="1"/>
    <n v="4761.9047666666665"/>
  </r>
  <r>
    <s v="2025"/>
    <x v="4"/>
    <s v="L10"/>
    <x v="1"/>
    <x v="0"/>
    <s v="Kindlaksmääratud vahendid"/>
    <x v="1"/>
    <x v="1"/>
    <x v="3"/>
    <x v="3"/>
    <x v="2"/>
    <x v="2"/>
    <s v="None"/>
    <s v="None"/>
    <s v="L10-TEADUS-ARENDUS"/>
    <s v="Teadus- ja arendustegevuse koordineerimi"/>
    <x v="9"/>
    <x v="9"/>
    <s v="KLEM03"/>
    <s v="Maapõueressursside uurimine ja kasutamine"/>
    <s v="KLEM"/>
    <x v="3"/>
    <s v="KL"/>
    <x v="1"/>
    <n v="1587.301588888889"/>
  </r>
  <r>
    <s v="2025"/>
    <x v="4"/>
    <s v="L10"/>
    <x v="1"/>
    <x v="0"/>
    <s v="Kindlaksmääratud vahendid"/>
    <x v="1"/>
    <x v="1"/>
    <x v="3"/>
    <x v="3"/>
    <x v="2"/>
    <x v="2"/>
    <s v="None"/>
    <s v="None"/>
    <s v="L10-TEADUS-ARENDUS"/>
    <s v="Teadus- ja arendustegevuse koordineerimi"/>
    <x v="20"/>
    <x v="20"/>
    <s v="KLEM02"/>
    <s v="Taastuvenergia osakaalu suurendamine lõpptarbimises"/>
    <s v="KLEM"/>
    <x v="3"/>
    <s v="KL"/>
    <x v="1"/>
    <n v="239285.71440000003"/>
  </r>
  <r>
    <s v="2025"/>
    <x v="4"/>
    <s v="L10"/>
    <x v="1"/>
    <x v="0"/>
    <s v="Kindlaksmääratud vahendid"/>
    <x v="1"/>
    <x v="1"/>
    <x v="3"/>
    <x v="3"/>
    <x v="2"/>
    <x v="2"/>
    <s v="None"/>
    <s v="None"/>
    <s v="L10-TEADUS-ARENDUS"/>
    <s v="Teadus- ja arendustegevuse koordineerimi"/>
    <x v="13"/>
    <x v="13"/>
    <s v="KLEM01"/>
    <s v="Energiavarustuse tagamine ja energiaturu korraldus"/>
    <s v="KLEM"/>
    <x v="3"/>
    <s v="KL"/>
    <x v="1"/>
    <n v="6349.206355555556"/>
  </r>
  <r>
    <s v="2025"/>
    <x v="4"/>
    <s v="L10"/>
    <x v="1"/>
    <x v="0"/>
    <s v="Kindlaksmääratud vahendid"/>
    <x v="1"/>
    <x v="1"/>
    <x v="3"/>
    <x v="3"/>
    <x v="2"/>
    <x v="2"/>
    <s v="None"/>
    <s v="None"/>
    <s v="L10-TEADUS-ARENDUS"/>
    <s v="Teadus- ja arendustegevuse koordineerimi"/>
    <x v="24"/>
    <x v="24"/>
    <s v="KLEM01"/>
    <s v="Energiavarustuse tagamine ja energiaturu korraldus"/>
    <s v="KLEM"/>
    <x v="3"/>
    <s v="KL"/>
    <x v="1"/>
    <n v="7936.5079444444455"/>
  </r>
  <r>
    <s v="2025"/>
    <x v="4"/>
    <s v="L10"/>
    <x v="1"/>
    <x v="0"/>
    <s v="Kindlaksmääratud vahendid"/>
    <x v="1"/>
    <x v="1"/>
    <x v="3"/>
    <x v="3"/>
    <x v="2"/>
    <x v="2"/>
    <s v="None"/>
    <s v="None"/>
    <s v="L10-TEADUS-ARENDUS"/>
    <s v="Teadus- ja arendustegevuse koordineerimi"/>
    <x v="11"/>
    <x v="11"/>
    <s v="KLEK02"/>
    <s v="Keskkonnakorraldus ja kiirgusohutus"/>
    <s v="KLEK"/>
    <x v="4"/>
    <s v="KL"/>
    <x v="1"/>
    <n v="27712.301688888889"/>
  </r>
  <r>
    <s v="2025"/>
    <x v="4"/>
    <s v="L10"/>
    <x v="1"/>
    <x v="0"/>
    <s v="Kindlaksmääratud vahendid"/>
    <x v="1"/>
    <x v="1"/>
    <x v="3"/>
    <x v="3"/>
    <x v="2"/>
    <x v="2"/>
    <s v="None"/>
    <s v="None"/>
    <s v="None"/>
    <s v="None"/>
    <x v="12"/>
    <x v="12"/>
    <s v="ELER03"/>
    <s v="Ringmajanduse poliitika"/>
    <s v="ELER"/>
    <x v="2"/>
    <s v="EL"/>
    <x v="0"/>
    <n v="3372.2084774193554"/>
  </r>
  <r>
    <s v="2025"/>
    <x v="4"/>
    <s v="L10"/>
    <x v="1"/>
    <x v="0"/>
    <s v="Kindlaksmääratud vahendid"/>
    <x v="1"/>
    <x v="1"/>
    <x v="3"/>
    <x v="3"/>
    <x v="2"/>
    <x v="2"/>
    <s v="None"/>
    <s v="None"/>
    <s v="L10-TEADUS-ARENDUS"/>
    <s v="Teadus- ja arendustegevuse koordineerimi"/>
    <x v="18"/>
    <x v="18"/>
    <s v="KLEK02"/>
    <s v="Keskkonnakorraldus ja kiirgusohutus"/>
    <s v="KLEK"/>
    <x v="4"/>
    <s v="KL"/>
    <x v="1"/>
    <n v="6349.206355555556"/>
  </r>
  <r>
    <s v="2025"/>
    <x v="4"/>
    <s v="L10"/>
    <x v="1"/>
    <x v="0"/>
    <s v="Kindlaksmääratud vahendid"/>
    <x v="1"/>
    <x v="1"/>
    <x v="3"/>
    <x v="3"/>
    <x v="2"/>
    <x v="2"/>
    <s v="None"/>
    <s v="None"/>
    <s v="L10-TEADUS-ARENDUS"/>
    <s v="Teadus- ja arendustegevuse koordineerimi"/>
    <x v="16"/>
    <x v="16"/>
    <s v="KLEK01"/>
    <s v="Eluslooduse kaitse ja kasutus"/>
    <s v="KLEK"/>
    <x v="4"/>
    <s v="KL"/>
    <x v="1"/>
    <n v="4761.9047666666665"/>
  </r>
  <r>
    <s v="2025"/>
    <x v="4"/>
    <s v="L10"/>
    <x v="1"/>
    <x v="0"/>
    <s v="Kindlaksmääratud vahendid"/>
    <x v="1"/>
    <x v="1"/>
    <x v="3"/>
    <x v="3"/>
    <x v="2"/>
    <x v="2"/>
    <s v="None"/>
    <s v="None"/>
    <s v="L10-TEADUS-ARENDUS"/>
    <s v="Teadus- ja arendustegevuse koordineerimi"/>
    <x v="22"/>
    <x v="22"/>
    <s v="KLEK01"/>
    <s v="Eluslooduse kaitse ja kasutus"/>
    <s v="KLEK"/>
    <x v="4"/>
    <s v="KL"/>
    <x v="1"/>
    <n v="47341.37327777777"/>
  </r>
  <r>
    <s v="2025"/>
    <x v="4"/>
    <s v="L10"/>
    <x v="1"/>
    <x v="0"/>
    <s v="Kindlaksmääratud vahendid"/>
    <x v="1"/>
    <x v="1"/>
    <x v="3"/>
    <x v="3"/>
    <x v="2"/>
    <x v="2"/>
    <s v="None"/>
    <s v="None"/>
    <s v="None"/>
    <s v="None"/>
    <x v="8"/>
    <x v="8"/>
    <s v="ELMV02"/>
    <s v="Meremajanduse konkurentsivõime tõstmine"/>
    <s v="ELMV"/>
    <x v="0"/>
    <s v="EL"/>
    <x v="0"/>
    <n v="1313.9979479262674"/>
  </r>
  <r>
    <s v="2025"/>
    <x v="4"/>
    <s v="L10"/>
    <x v="1"/>
    <x v="0"/>
    <s v="Kindlaksmääratud vahendid"/>
    <x v="1"/>
    <x v="1"/>
    <x v="3"/>
    <x v="3"/>
    <x v="2"/>
    <x v="2"/>
    <s v="None"/>
    <s v="None"/>
    <s v="L10-TEADUS-ARENDUS"/>
    <s v="Teadus- ja arendustegevuse koordineerimi"/>
    <x v="25"/>
    <x v="25"/>
    <s v="ELTL01"/>
    <s v="Transpordi konkurentsivõime"/>
    <s v="ELTL"/>
    <x v="1"/>
    <s v="EL"/>
    <x v="0"/>
    <n v="4761.9047666666665"/>
  </r>
  <r>
    <s v="2025"/>
    <x v="4"/>
    <s v="L10"/>
    <x v="1"/>
    <x v="0"/>
    <s v="Kindlaksmääratud vahendid"/>
    <x v="1"/>
    <x v="1"/>
    <x v="3"/>
    <x v="3"/>
    <x v="2"/>
    <x v="2"/>
    <s v="None"/>
    <s v="None"/>
    <s v="L10-TEADUS-ARENDUS"/>
    <s v="Teadus- ja arendustegevuse koordineerimi"/>
    <x v="2"/>
    <x v="2"/>
    <s v="ELTL01"/>
    <s v="Transpordi konkurentsivõime"/>
    <s v="ELTL"/>
    <x v="1"/>
    <s v="EL"/>
    <x v="0"/>
    <n v="1587.301588888889"/>
  </r>
  <r>
    <s v="2025"/>
    <x v="4"/>
    <s v="L10"/>
    <x v="1"/>
    <x v="0"/>
    <s v="Kindlaksmääratud vahendid"/>
    <x v="1"/>
    <x v="1"/>
    <x v="3"/>
    <x v="3"/>
    <x v="2"/>
    <x v="2"/>
    <s v="None"/>
    <s v="None"/>
    <s v="L10-TEADUS-ARENDUS"/>
    <s v="Teadus- ja arendustegevuse koordineerimi"/>
    <x v="21"/>
    <x v="21"/>
    <s v="ELTL01"/>
    <s v="Transpordi konkurentsivõime"/>
    <s v="ELTL"/>
    <x v="1"/>
    <s v="EL"/>
    <x v="0"/>
    <n v="1587.301588888889"/>
  </r>
  <r>
    <s v="2025"/>
    <x v="4"/>
    <s v="L10"/>
    <x v="1"/>
    <x v="0"/>
    <s v="Kindlaksmääratud vahendid"/>
    <x v="1"/>
    <x v="1"/>
    <x v="3"/>
    <x v="3"/>
    <x v="2"/>
    <x v="2"/>
    <s v="None"/>
    <s v="None"/>
    <s v="None"/>
    <s v="None"/>
    <x v="25"/>
    <x v="25"/>
    <s v="ELTL01"/>
    <s v="Transpordi konkurentsivõime"/>
    <s v="ELTL"/>
    <x v="1"/>
    <s v="EL"/>
    <x v="0"/>
    <n v="3861.6214080645163"/>
  </r>
  <r>
    <s v="2025"/>
    <x v="4"/>
    <s v="L10"/>
    <x v="1"/>
    <x v="0"/>
    <s v="Kindlaksmääratud vahendid"/>
    <x v="1"/>
    <x v="1"/>
    <x v="3"/>
    <x v="3"/>
    <x v="2"/>
    <x v="2"/>
    <s v="None"/>
    <s v="None"/>
    <s v="L10-TEADUS-ARENDUS"/>
    <s v="Teadus- ja arendustegevuse koordineerimi"/>
    <x v="10"/>
    <x v="10"/>
    <s v="ELTL01"/>
    <s v="Transpordi konkurentsivõime"/>
    <s v="ELTL"/>
    <x v="1"/>
    <s v="EL"/>
    <x v="0"/>
    <n v="1587.301588888889"/>
  </r>
  <r>
    <s v="2025"/>
    <x v="4"/>
    <s v="L10"/>
    <x v="1"/>
    <x v="0"/>
    <s v="Kindlaksmääratud vahendid"/>
    <x v="1"/>
    <x v="1"/>
    <x v="3"/>
    <x v="3"/>
    <x v="2"/>
    <x v="2"/>
    <s v="None"/>
    <s v="None"/>
    <s v="L10-TEADUS-ARENDUS"/>
    <s v="Teadus- ja arendustegevuse koordineerimi"/>
    <x v="8"/>
    <x v="8"/>
    <s v="ELMV02"/>
    <s v="Meremajanduse konkurentsivõime tõstmine"/>
    <s v="ELMV"/>
    <x v="0"/>
    <s v="EL"/>
    <x v="0"/>
    <n v="1587.301588888889"/>
  </r>
  <r>
    <s v="2025"/>
    <x v="4"/>
    <s v="L10"/>
    <x v="1"/>
    <x v="0"/>
    <s v="Kindlaksmääratud vahendid"/>
    <x v="1"/>
    <x v="1"/>
    <x v="3"/>
    <x v="3"/>
    <x v="2"/>
    <x v="2"/>
    <s v="None"/>
    <s v="None"/>
    <s v="L10-TEADUS-ARENDUS"/>
    <s v="Teadus- ja arendustegevuse koordineerimi"/>
    <x v="4"/>
    <x v="4"/>
    <s v="ELMV01"/>
    <s v="Merekeskkonna ja vee kaitse ning kasutus"/>
    <s v="ELMV"/>
    <x v="0"/>
    <s v="EL"/>
    <x v="0"/>
    <n v="4761.9047666666665"/>
  </r>
  <r>
    <s v="2025"/>
    <x v="4"/>
    <s v="L10"/>
    <x v="1"/>
    <x v="0"/>
    <s v="Kindlaksmääratud vahendid"/>
    <x v="1"/>
    <x v="1"/>
    <x v="3"/>
    <x v="3"/>
    <x v="2"/>
    <x v="2"/>
    <s v="None"/>
    <s v="None"/>
    <s v="L10-TEADUS-ARENDUS"/>
    <s v="Teadus- ja arendustegevuse koordineerimi"/>
    <x v="6"/>
    <x v="6"/>
    <s v="ELMV01"/>
    <s v="Merekeskkonna ja vee kaitse ning kasutus"/>
    <s v="ELMV"/>
    <x v="0"/>
    <s v="EL"/>
    <x v="0"/>
    <n v="4761.9047666666665"/>
  </r>
  <r>
    <s v="2025"/>
    <x v="4"/>
    <s v="L10"/>
    <x v="1"/>
    <x v="0"/>
    <s v="Kindlaksmääratud vahendid"/>
    <x v="1"/>
    <x v="1"/>
    <x v="3"/>
    <x v="3"/>
    <x v="2"/>
    <x v="2"/>
    <s v="None"/>
    <s v="None"/>
    <s v="L10-TEADUS-ARENDUS"/>
    <s v="Teadus- ja arendustegevuse koordineerimi"/>
    <x v="17"/>
    <x v="17"/>
    <s v="ELER03"/>
    <s v="Ringmajanduse poliitika"/>
    <s v="ELER"/>
    <x v="2"/>
    <s v="EL"/>
    <x v="0"/>
    <n v="3174.603177777778"/>
  </r>
  <r>
    <s v="2025"/>
    <x v="4"/>
    <s v="L10"/>
    <x v="1"/>
    <x v="0"/>
    <s v="Kindlaksmääratud vahendid"/>
    <x v="1"/>
    <x v="1"/>
    <x v="3"/>
    <x v="3"/>
    <x v="2"/>
    <x v="2"/>
    <s v="None"/>
    <s v="None"/>
    <s v="L10-TEADUS-ARENDUS"/>
    <s v="Teadus- ja arendustegevuse koordineerimi"/>
    <x v="12"/>
    <x v="12"/>
    <s v="ELER03"/>
    <s v="Ringmajanduse poliitika"/>
    <s v="ELER"/>
    <x v="2"/>
    <s v="EL"/>
    <x v="0"/>
    <n v="6349.206355555556"/>
  </r>
  <r>
    <s v="2025"/>
    <x v="4"/>
    <s v="L10"/>
    <x v="1"/>
    <x v="0"/>
    <s v="Kindlaksmääratud vahendid"/>
    <x v="1"/>
    <x v="1"/>
    <x v="3"/>
    <x v="3"/>
    <x v="2"/>
    <x v="2"/>
    <s v="None"/>
    <s v="None"/>
    <s v="L10-TEADUS-ARENDUS"/>
    <s v="Teadus- ja arendustegevuse koordineerimi"/>
    <x v="3"/>
    <x v="3"/>
    <s v="ELER02"/>
    <s v="Eluasemepoliitika"/>
    <s v="ELER"/>
    <x v="2"/>
    <s v="EL"/>
    <x v="0"/>
    <n v="3174.603177777778"/>
  </r>
  <r>
    <s v="2025"/>
    <x v="4"/>
    <s v="L10"/>
    <x v="1"/>
    <x v="0"/>
    <s v="Kindlaksmääratud vahendid"/>
    <x v="1"/>
    <x v="1"/>
    <x v="3"/>
    <x v="3"/>
    <x v="2"/>
    <x v="2"/>
    <s v="None"/>
    <s v="None"/>
    <s v="None"/>
    <s v="None"/>
    <x v="9"/>
    <x v="9"/>
    <s v="KLEM03"/>
    <s v="Maapõueressursside uurimine ja kasutamine"/>
    <s v="KLEM"/>
    <x v="3"/>
    <s v="KL"/>
    <x v="1"/>
    <n v="864.36612935483868"/>
  </r>
  <r>
    <s v="2025"/>
    <x v="4"/>
    <s v="L10"/>
    <x v="1"/>
    <x v="0"/>
    <s v="Kindlaksmääratud vahendid"/>
    <x v="1"/>
    <x v="1"/>
    <x v="3"/>
    <x v="3"/>
    <x v="2"/>
    <x v="2"/>
    <s v="None"/>
    <s v="None"/>
    <s v="L10-TEADUS-ARENDUS"/>
    <s v="Teadus- ja arendustegevuse koordineerimi"/>
    <x v="14"/>
    <x v="14"/>
    <s v="ELER01"/>
    <s v="Ehituspoliitika"/>
    <s v="ELER"/>
    <x v="2"/>
    <s v="EL"/>
    <x v="0"/>
    <n v="7936.5079444444455"/>
  </r>
  <r>
    <s v="2025"/>
    <x v="4"/>
    <s v="L10"/>
    <x v="1"/>
    <x v="0"/>
    <s v="Kindlaksmääratud vahendid"/>
    <x v="1"/>
    <x v="1"/>
    <x v="3"/>
    <x v="3"/>
    <x v="2"/>
    <x v="2"/>
    <s v="None"/>
    <s v="None"/>
    <s v="L10-TEADUS-ARENDUS"/>
    <s v="Teadus- ja arendustegevuse koordineerimi"/>
    <x v="29"/>
    <x v="29"/>
    <s v="ELER01"/>
    <s v="Ehituspoliitika"/>
    <s v="ELER"/>
    <x v="2"/>
    <s v="EL"/>
    <x v="0"/>
    <n v="1587.301588888889"/>
  </r>
  <r>
    <s v="2025"/>
    <x v="4"/>
    <s v="L10"/>
    <x v="1"/>
    <x v="0"/>
    <s v="Kindlaksmääratud vahendid"/>
    <x v="1"/>
    <x v="1"/>
    <x v="3"/>
    <x v="3"/>
    <x v="2"/>
    <x v="2"/>
    <s v="None"/>
    <s v="None"/>
    <s v="L10-KAUDSED-KULUD"/>
    <s v="Välistoetuste kaudsed kulud"/>
    <x v="19"/>
    <x v="19"/>
    <s v="KLRK01"/>
    <s v="Kliimaeesmärkide elluviimine ja ilmainfo tagamine ning rohereformi ja keskkonnateadlikkuse suunamine"/>
    <s v="KLRK"/>
    <x v="5"/>
    <s v="KL"/>
    <x v="1"/>
    <n v="45.0501"/>
  </r>
  <r>
    <s v="2025"/>
    <x v="4"/>
    <s v="L10"/>
    <x v="1"/>
    <x v="0"/>
    <s v="Kindlaksmääratud vahendid"/>
    <x v="1"/>
    <x v="1"/>
    <x v="4"/>
    <x v="4"/>
    <x v="2"/>
    <x v="2"/>
    <s v="None"/>
    <s v="None"/>
    <s v="None"/>
    <s v="None"/>
    <x v="14"/>
    <x v="14"/>
    <s v="ELER01"/>
    <s v="Ehituspoliitika"/>
    <s v="ELER"/>
    <x v="2"/>
    <s v="EL"/>
    <x v="0"/>
    <n v="-20.967741935483875"/>
  </r>
  <r>
    <s v="2025"/>
    <x v="4"/>
    <s v="L10"/>
    <x v="1"/>
    <x v="0"/>
    <s v="Kindlaksmääratud vahendid"/>
    <x v="1"/>
    <x v="1"/>
    <x v="3"/>
    <x v="3"/>
    <x v="2"/>
    <x v="2"/>
    <s v="9L10-MU21-LIFE-HOME"/>
    <s v="LIFE22-CET-LIFEheritageHOME"/>
    <s v="None"/>
    <s v="None"/>
    <x v="17"/>
    <x v="17"/>
    <s v="ELER03"/>
    <s v="Ringmajanduse poliitika"/>
    <s v="ELER"/>
    <x v="2"/>
    <s v="EL"/>
    <x v="0"/>
    <n v="70.5501"/>
  </r>
  <r>
    <s v="2025"/>
    <x v="4"/>
    <s v="L10"/>
    <x v="1"/>
    <x v="0"/>
    <s v="Kindlaksmääratud vahendid"/>
    <x v="1"/>
    <x v="1"/>
    <x v="3"/>
    <x v="3"/>
    <x v="2"/>
    <x v="2"/>
    <s v="9L10-MU14-LIFE20"/>
    <s v="None"/>
    <s v="None"/>
    <s v="None"/>
    <x v="14"/>
    <x v="14"/>
    <s v="ELER01"/>
    <s v="Ehituspoliitika"/>
    <s v="ELER"/>
    <x v="2"/>
    <s v="EL"/>
    <x v="0"/>
    <n v="13396.330099999999"/>
  </r>
  <r>
    <s v="2025"/>
    <x v="4"/>
    <s v="L10"/>
    <x v="1"/>
    <x v="0"/>
    <s v="Kindlaksmääratud vahendid"/>
    <x v="1"/>
    <x v="1"/>
    <x v="3"/>
    <x v="3"/>
    <x v="2"/>
    <x v="2"/>
    <s v="9L10-MU00-NET4LIFE"/>
    <s v="Net4LIFE riiklike kontaktinimeste võrgustik"/>
    <s v="None"/>
    <s v="None"/>
    <x v="19"/>
    <x v="19"/>
    <s v="KLRK01"/>
    <s v="Kliimaeesmärkide elluviimine ja ilmainfo tagamine ning rohereformi ja keskkonnateadlikkuse suunamine"/>
    <s v="KLRK"/>
    <x v="5"/>
    <s v="KL"/>
    <x v="1"/>
    <n v="8.370099999999999"/>
  </r>
  <r>
    <s v="2025"/>
    <x v="4"/>
    <s v="L10"/>
    <x v="1"/>
    <x v="0"/>
    <s v="Kindlaksmääratud vahendid"/>
    <x v="1"/>
    <x v="1"/>
    <x v="4"/>
    <x v="4"/>
    <x v="2"/>
    <x v="2"/>
    <s v="None"/>
    <s v="None"/>
    <s v="None"/>
    <s v="None"/>
    <x v="6"/>
    <x v="6"/>
    <s v="ELMV01"/>
    <s v="Merekeskkonna ja vee kaitse ning kasutus"/>
    <s v="ELMV"/>
    <x v="0"/>
    <s v="EL"/>
    <x v="0"/>
    <n v="-12.580645161290324"/>
  </r>
  <r>
    <s v="2025"/>
    <x v="4"/>
    <s v="L10"/>
    <x v="1"/>
    <x v="0"/>
    <s v="Kindlaksmääratud vahendid"/>
    <x v="1"/>
    <x v="1"/>
    <x v="3"/>
    <x v="3"/>
    <x v="2"/>
    <x v="2"/>
    <s v="9L10-LIFE-IPCLEANEST"/>
    <s v="Viru alamvesikonna integreeritud veeprojekt"/>
    <s v="None"/>
    <s v="None"/>
    <x v="4"/>
    <x v="4"/>
    <s v="ELMV01"/>
    <s v="Merekeskkonna ja vee kaitse ning kasutus"/>
    <s v="ELMV"/>
    <x v="0"/>
    <s v="EL"/>
    <x v="0"/>
    <n v="463.74009999999998"/>
  </r>
  <r>
    <s v="2025"/>
    <x v="4"/>
    <s v="L10"/>
    <x v="1"/>
    <x v="0"/>
    <s v="Kindlaksmääratud vahendid"/>
    <x v="1"/>
    <x v="1"/>
    <x v="1"/>
    <x v="1"/>
    <x v="2"/>
    <x v="2"/>
    <s v="None"/>
    <s v="None"/>
    <s v="None"/>
    <s v="None"/>
    <x v="15"/>
    <x v="15"/>
    <s v="KLRK01"/>
    <s v="Kliimaeesmärkide elluviimine ja ilmainfo tagamine ning rohereformi ja keskkonnateadlikkuse suunamine"/>
    <s v="KLRK"/>
    <x v="5"/>
    <s v="KL"/>
    <x v="1"/>
    <n v="-3022.1156451612906"/>
  </r>
  <r>
    <s v="2025"/>
    <x v="4"/>
    <s v="L10"/>
    <x v="1"/>
    <x v="0"/>
    <s v="Kindlaksmääratud vahendid"/>
    <x v="1"/>
    <x v="1"/>
    <x v="1"/>
    <x v="1"/>
    <x v="2"/>
    <x v="2"/>
    <s v="None"/>
    <s v="None"/>
    <s v="None"/>
    <s v="None"/>
    <x v="19"/>
    <x v="19"/>
    <s v="KLRK01"/>
    <s v="Kliimaeesmärkide elluviimine ja ilmainfo tagamine ning rohereformi ja keskkonnateadlikkuse suunamine"/>
    <s v="KLRK"/>
    <x v="5"/>
    <s v="KL"/>
    <x v="1"/>
    <n v="-1345.2485483870971"/>
  </r>
  <r>
    <s v="2025"/>
    <x v="4"/>
    <s v="L10"/>
    <x v="1"/>
    <x v="0"/>
    <s v="Kindlaksmääratud vahendid"/>
    <x v="1"/>
    <x v="1"/>
    <x v="1"/>
    <x v="1"/>
    <x v="2"/>
    <x v="2"/>
    <s v="None"/>
    <s v="None"/>
    <s v="None"/>
    <s v="None"/>
    <x v="5"/>
    <x v="5"/>
    <s v="KLEM04"/>
    <s v="Õhukvaliteedi parendamine"/>
    <s v="KLEM"/>
    <x v="3"/>
    <s v="KL"/>
    <x v="1"/>
    <n v="-2580.5176451612906"/>
  </r>
  <r>
    <s v="2025"/>
    <x v="4"/>
    <s v="L10"/>
    <x v="1"/>
    <x v="0"/>
    <s v="Kindlaksmääratud vahendid"/>
    <x v="1"/>
    <x v="1"/>
    <x v="1"/>
    <x v="1"/>
    <x v="2"/>
    <x v="2"/>
    <s v="None"/>
    <s v="None"/>
    <s v="None"/>
    <s v="None"/>
    <x v="9"/>
    <x v="9"/>
    <s v="KLEM03"/>
    <s v="Maapõueressursside uurimine ja kasutamine"/>
    <s v="KLEM"/>
    <x v="3"/>
    <s v="KL"/>
    <x v="1"/>
    <n v="-860.17254838709687"/>
  </r>
  <r>
    <s v="2025"/>
    <x v="4"/>
    <s v="L10"/>
    <x v="1"/>
    <x v="0"/>
    <s v="Kindlaksmääratud vahendid"/>
    <x v="1"/>
    <x v="1"/>
    <x v="1"/>
    <x v="1"/>
    <x v="2"/>
    <x v="2"/>
    <s v="None"/>
    <s v="None"/>
    <s v="None"/>
    <s v="None"/>
    <x v="20"/>
    <x v="20"/>
    <s v="KLEM02"/>
    <s v="Taastuvenergia osakaalu suurendamine lõpptarbimises"/>
    <s v="KLEM"/>
    <x v="3"/>
    <s v="KL"/>
    <x v="1"/>
    <n v="-7767.0249354838734"/>
  </r>
  <r>
    <s v="2025"/>
    <x v="4"/>
    <s v="L10"/>
    <x v="1"/>
    <x v="0"/>
    <s v="Kindlaksmääratud vahendid"/>
    <x v="1"/>
    <x v="1"/>
    <x v="1"/>
    <x v="1"/>
    <x v="2"/>
    <x v="2"/>
    <s v="None"/>
    <s v="None"/>
    <s v="None"/>
    <s v="None"/>
    <x v="13"/>
    <x v="13"/>
    <s v="KLEM01"/>
    <s v="Energiavarustuse tagamine ja energiaturu korraldus"/>
    <s v="KLEM"/>
    <x v="3"/>
    <s v="KL"/>
    <x v="1"/>
    <n v="-3464.0831935483875"/>
  </r>
  <r>
    <s v="2025"/>
    <x v="4"/>
    <s v="L10"/>
    <x v="1"/>
    <x v="0"/>
    <s v="Kindlaksmääratud vahendid"/>
    <x v="1"/>
    <x v="1"/>
    <x v="4"/>
    <x v="4"/>
    <x v="2"/>
    <x v="2"/>
    <s v="None"/>
    <s v="None"/>
    <s v="None"/>
    <s v="None"/>
    <x v="16"/>
    <x v="16"/>
    <s v="KLEK01"/>
    <s v="Eluslooduse kaitse ja kasutus"/>
    <s v="KLEK"/>
    <x v="4"/>
    <s v="KL"/>
    <x v="1"/>
    <n v="-12.580645161290324"/>
  </r>
  <r>
    <s v="2025"/>
    <x v="4"/>
    <s v="L10"/>
    <x v="1"/>
    <x v="0"/>
    <s v="Kindlaksmääratud vahendid"/>
    <x v="1"/>
    <x v="1"/>
    <x v="1"/>
    <x v="1"/>
    <x v="2"/>
    <x v="2"/>
    <s v="None"/>
    <s v="None"/>
    <s v="None"/>
    <s v="None"/>
    <x v="24"/>
    <x v="24"/>
    <s v="KLEM01"/>
    <s v="Energiavarustuse tagamine ja energiaturu korraldus"/>
    <s v="KLEM"/>
    <x v="3"/>
    <s v="KL"/>
    <x v="1"/>
    <n v="-4520.2397419354838"/>
  </r>
  <r>
    <s v="2025"/>
    <x v="4"/>
    <s v="L10"/>
    <x v="1"/>
    <x v="0"/>
    <s v="Kindlaksmääratud vahendid"/>
    <x v="1"/>
    <x v="1"/>
    <x v="1"/>
    <x v="1"/>
    <x v="2"/>
    <x v="2"/>
    <s v="None"/>
    <s v="None"/>
    <s v="None"/>
    <s v="None"/>
    <x v="11"/>
    <x v="11"/>
    <s v="KLEK02"/>
    <s v="Keskkonnakorraldus ja kiirgusohutus"/>
    <s v="KLEK"/>
    <x v="4"/>
    <s v="KL"/>
    <x v="1"/>
    <n v="-2711.5835483870969"/>
  </r>
  <r>
    <s v="2025"/>
    <x v="4"/>
    <s v="L10"/>
    <x v="1"/>
    <x v="0"/>
    <s v="Kindlaksmääratud vahendid"/>
    <x v="1"/>
    <x v="1"/>
    <x v="1"/>
    <x v="1"/>
    <x v="2"/>
    <x v="2"/>
    <s v="None"/>
    <s v="None"/>
    <s v="None"/>
    <s v="None"/>
    <x v="18"/>
    <x v="18"/>
    <s v="KLEK02"/>
    <s v="Keskkonnakorraldus ja kiirgusohutus"/>
    <s v="KLEK"/>
    <x v="4"/>
    <s v="KL"/>
    <x v="1"/>
    <n v="-3578.3341935483882"/>
  </r>
  <r>
    <s v="2025"/>
    <x v="4"/>
    <s v="L10"/>
    <x v="1"/>
    <x v="0"/>
    <s v="Kindlaksmääratud vahendid"/>
    <x v="1"/>
    <x v="1"/>
    <x v="4"/>
    <x v="4"/>
    <x v="2"/>
    <x v="2"/>
    <s v="None"/>
    <s v="None"/>
    <s v="None"/>
    <s v="None"/>
    <x v="13"/>
    <x v="13"/>
    <s v="KLEM01"/>
    <s v="Energiavarustuse tagamine ja energiaturu korraldus"/>
    <s v="KLEM"/>
    <x v="3"/>
    <s v="KL"/>
    <x v="1"/>
    <n v="-16.7741935483871"/>
  </r>
  <r>
    <s v="2025"/>
    <x v="4"/>
    <s v="L10"/>
    <x v="1"/>
    <x v="0"/>
    <s v="Kindlaksmääratud vahendid"/>
    <x v="1"/>
    <x v="1"/>
    <x v="1"/>
    <x v="1"/>
    <x v="2"/>
    <x v="2"/>
    <s v="None"/>
    <s v="None"/>
    <s v="None"/>
    <s v="None"/>
    <x v="16"/>
    <x v="16"/>
    <s v="KLEK01"/>
    <s v="Eluslooduse kaitse ja kasutus"/>
    <s v="KLEK"/>
    <x v="4"/>
    <s v="KL"/>
    <x v="1"/>
    <n v="-2683.7506451612908"/>
  </r>
  <r>
    <s v="2025"/>
    <x v="4"/>
    <s v="L10"/>
    <x v="1"/>
    <x v="0"/>
    <s v="Kindlaksmääratud vahendid"/>
    <x v="1"/>
    <x v="1"/>
    <x v="1"/>
    <x v="1"/>
    <x v="2"/>
    <x v="2"/>
    <s v="None"/>
    <s v="None"/>
    <s v="None"/>
    <s v="None"/>
    <x v="22"/>
    <x v="22"/>
    <s v="KLEK01"/>
    <s v="Eluslooduse kaitse ja kasutus"/>
    <s v="KLEK"/>
    <x v="4"/>
    <s v="KL"/>
    <x v="1"/>
    <n v="-1789.1670967741936"/>
  </r>
  <r>
    <s v="2025"/>
    <x v="4"/>
    <s v="L10"/>
    <x v="1"/>
    <x v="0"/>
    <s v="Kindlaksmääratud vahendid"/>
    <x v="1"/>
    <x v="1"/>
    <x v="1"/>
    <x v="1"/>
    <x v="2"/>
    <x v="2"/>
    <s v="None"/>
    <s v="None"/>
    <s v="None"/>
    <s v="None"/>
    <x v="25"/>
    <x v="25"/>
    <s v="ELTL01"/>
    <s v="Transpordi konkurentsivõime"/>
    <s v="ELTL"/>
    <x v="1"/>
    <s v="EL"/>
    <x v="0"/>
    <n v="-3849.0406451612907"/>
  </r>
  <r>
    <s v="2025"/>
    <x v="4"/>
    <s v="L10"/>
    <x v="1"/>
    <x v="0"/>
    <s v="Kindlaksmääratud vahendid"/>
    <x v="1"/>
    <x v="1"/>
    <x v="4"/>
    <x v="4"/>
    <x v="2"/>
    <x v="2"/>
    <s v="None"/>
    <s v="None"/>
    <s v="None"/>
    <s v="None"/>
    <x v="19"/>
    <x v="19"/>
    <s v="KLRK01"/>
    <s v="Kliimaeesmärkide elluviimine ja ilmainfo tagamine ning rohereformi ja keskkonnateadlikkuse suunamine"/>
    <s v="KLRK"/>
    <x v="5"/>
    <s v="KL"/>
    <x v="1"/>
    <n v="-4.1935483870967749"/>
  </r>
  <r>
    <s v="2025"/>
    <x v="4"/>
    <s v="L10"/>
    <x v="1"/>
    <x v="0"/>
    <s v="Kindlaksmääratud vahendid"/>
    <x v="1"/>
    <x v="1"/>
    <x v="1"/>
    <x v="1"/>
    <x v="2"/>
    <x v="2"/>
    <s v="None"/>
    <s v="None"/>
    <s v="None"/>
    <s v="None"/>
    <x v="2"/>
    <x v="2"/>
    <s v="ELTL01"/>
    <s v="Transpordi konkurentsivõime"/>
    <s v="ELTL"/>
    <x v="1"/>
    <s v="EL"/>
    <x v="0"/>
    <n v="-1283.0135483870968"/>
  </r>
  <r>
    <s v="2025"/>
    <x v="4"/>
    <s v="L10"/>
    <x v="1"/>
    <x v="0"/>
    <s v="Kindlaksmääratud vahendid"/>
    <x v="1"/>
    <x v="1"/>
    <x v="1"/>
    <x v="1"/>
    <x v="2"/>
    <x v="2"/>
    <s v="None"/>
    <s v="None"/>
    <s v="None"/>
    <s v="None"/>
    <x v="21"/>
    <x v="21"/>
    <s v="ELTL01"/>
    <s v="Transpordi konkurentsivõime"/>
    <s v="ELTL"/>
    <x v="1"/>
    <s v="EL"/>
    <x v="0"/>
    <n v="-1370.2135483870966"/>
  </r>
  <r>
    <s v="2025"/>
    <x v="4"/>
    <s v="L10"/>
    <x v="1"/>
    <x v="0"/>
    <s v="Kindlaksmääratud vahendid"/>
    <x v="1"/>
    <x v="1"/>
    <x v="1"/>
    <x v="1"/>
    <x v="2"/>
    <x v="2"/>
    <s v="None"/>
    <s v="None"/>
    <s v="None"/>
    <s v="None"/>
    <x v="10"/>
    <x v="10"/>
    <s v="ELTL01"/>
    <s v="Transpordi konkurentsivõime"/>
    <s v="ELTL"/>
    <x v="1"/>
    <s v="EL"/>
    <x v="0"/>
    <n v="-1283.013548387097"/>
  </r>
  <r>
    <s v="2025"/>
    <x v="4"/>
    <s v="L10"/>
    <x v="1"/>
    <x v="0"/>
    <s v="Kindlaksmääratud vahendid"/>
    <x v="1"/>
    <x v="1"/>
    <x v="1"/>
    <x v="1"/>
    <x v="2"/>
    <x v="2"/>
    <s v="None"/>
    <s v="None"/>
    <s v="None"/>
    <s v="None"/>
    <x v="8"/>
    <x v="8"/>
    <s v="ELMV02"/>
    <s v="Meremajanduse konkurentsivõime tõstmine"/>
    <s v="ELMV"/>
    <x v="0"/>
    <s v="EL"/>
    <x v="0"/>
    <n v="-1309.8042626728111"/>
  </r>
  <r>
    <s v="2025"/>
    <x v="4"/>
    <s v="L10"/>
    <x v="1"/>
    <x v="0"/>
    <s v="Kindlaksmääratud vahendid"/>
    <x v="1"/>
    <x v="1"/>
    <x v="1"/>
    <x v="1"/>
    <x v="2"/>
    <x v="2"/>
    <s v="None"/>
    <s v="None"/>
    <s v="None"/>
    <s v="None"/>
    <x v="4"/>
    <x v="4"/>
    <s v="ELMV01"/>
    <s v="Merekeskkonna ja vee kaitse ning kasutus"/>
    <s v="ELMV"/>
    <x v="0"/>
    <s v="EL"/>
    <x v="0"/>
    <n v="-3479.4127880184333"/>
  </r>
  <r>
    <s v="2025"/>
    <x v="4"/>
    <s v="L10"/>
    <x v="1"/>
    <x v="0"/>
    <s v="Kindlaksmääratud vahendid"/>
    <x v="1"/>
    <x v="1"/>
    <x v="1"/>
    <x v="1"/>
    <x v="2"/>
    <x v="2"/>
    <s v="None"/>
    <s v="None"/>
    <s v="None"/>
    <s v="None"/>
    <x v="6"/>
    <x v="6"/>
    <s v="ELMV01"/>
    <s v="Merekeskkonna ja vee kaitse ning kasutus"/>
    <s v="ELMV"/>
    <x v="0"/>
    <s v="EL"/>
    <x v="0"/>
    <n v="-3479.4127880184333"/>
  </r>
  <r>
    <s v="2025"/>
    <x v="4"/>
    <s v="L10"/>
    <x v="1"/>
    <x v="0"/>
    <s v="Kindlaksmääratud vahendid"/>
    <x v="1"/>
    <x v="1"/>
    <x v="1"/>
    <x v="1"/>
    <x v="2"/>
    <x v="2"/>
    <s v="None"/>
    <s v="None"/>
    <s v="None"/>
    <s v="None"/>
    <x v="17"/>
    <x v="17"/>
    <s v="ELER03"/>
    <s v="Ringmajanduse poliitika"/>
    <s v="ELER"/>
    <x v="2"/>
    <s v="EL"/>
    <x v="0"/>
    <n v="-1677.7170967741936"/>
  </r>
  <r>
    <s v="2025"/>
    <x v="4"/>
    <s v="L40"/>
    <x v="6"/>
    <x v="0"/>
    <s v="Kindlaksmääratud vahendid"/>
    <x v="1"/>
    <x v="1"/>
    <x v="3"/>
    <x v="3"/>
    <x v="2"/>
    <x v="2"/>
    <s v="None"/>
    <s v="None"/>
    <s v="L40-AVAANDMED"/>
    <s v="Avaandmete direktiivi rakendamine"/>
    <x v="22"/>
    <x v="22"/>
    <s v="KLEK01"/>
    <s v="Eluslooduse kaitse ja kasutus"/>
    <s v="KLEK"/>
    <x v="4"/>
    <s v="KL"/>
    <x v="1"/>
    <n v="1.9120000047223584E-5"/>
  </r>
  <r>
    <s v="2025"/>
    <x v="4"/>
    <s v="L10"/>
    <x v="1"/>
    <x v="0"/>
    <s v="Kindlaksmääratud vahendid"/>
    <x v="1"/>
    <x v="1"/>
    <x v="1"/>
    <x v="1"/>
    <x v="2"/>
    <x v="2"/>
    <s v="None"/>
    <s v="None"/>
    <s v="None"/>
    <s v="None"/>
    <x v="12"/>
    <x v="12"/>
    <s v="ELER03"/>
    <s v="Ringmajanduse poliitika"/>
    <s v="ELER"/>
    <x v="2"/>
    <s v="EL"/>
    <x v="0"/>
    <n v="-3355.4341935483876"/>
  </r>
  <r>
    <s v="2025"/>
    <x v="4"/>
    <s v="L10"/>
    <x v="1"/>
    <x v="0"/>
    <s v="Kindlaksmääratud vahendid"/>
    <x v="1"/>
    <x v="1"/>
    <x v="1"/>
    <x v="1"/>
    <x v="2"/>
    <x v="2"/>
    <s v="None"/>
    <s v="None"/>
    <s v="None"/>
    <s v="None"/>
    <x v="3"/>
    <x v="3"/>
    <s v="ELER02"/>
    <s v="Eluasemepoliitika"/>
    <s v="ELER"/>
    <x v="2"/>
    <s v="EL"/>
    <x v="0"/>
    <n v="-1677.7170967741938"/>
  </r>
  <r>
    <s v="2025"/>
    <x v="4"/>
    <s v="L10"/>
    <x v="1"/>
    <x v="0"/>
    <s v="Kindlaksmääratud vahendid"/>
    <x v="1"/>
    <x v="1"/>
    <x v="1"/>
    <x v="1"/>
    <x v="2"/>
    <x v="2"/>
    <s v="None"/>
    <s v="None"/>
    <s v="None"/>
    <s v="None"/>
    <x v="14"/>
    <x v="14"/>
    <s v="ELER01"/>
    <s v="Ehituspoliitika"/>
    <s v="ELER"/>
    <x v="2"/>
    <s v="EL"/>
    <x v="0"/>
    <n v="-4194.2927419354846"/>
  </r>
  <r>
    <s v="2025"/>
    <x v="4"/>
    <s v="L40"/>
    <x v="6"/>
    <x v="0"/>
    <s v="Kindlaksmääratud vahendid"/>
    <x v="1"/>
    <x v="1"/>
    <x v="3"/>
    <x v="3"/>
    <x v="2"/>
    <x v="2"/>
    <s v="None"/>
    <s v="None"/>
    <s v="L40-AVAANDMED"/>
    <s v="Avaandmete direktiivi rakendamine"/>
    <x v="23"/>
    <x v="23"/>
    <s v="KLRK01"/>
    <s v="Kliimaeesmärkide elluviimine ja ilmainfo tagamine ning rohereformi ja keskkonnateadlikkuse suunamine"/>
    <s v="KLRK"/>
    <x v="5"/>
    <s v="KL"/>
    <x v="1"/>
    <n v="5.3899999670647958E-5"/>
  </r>
  <r>
    <s v="2025"/>
    <x v="4"/>
    <s v="L10"/>
    <x v="1"/>
    <x v="0"/>
    <s v="Kindlaksmääratud vahendid"/>
    <x v="1"/>
    <x v="1"/>
    <x v="1"/>
    <x v="1"/>
    <x v="2"/>
    <x v="2"/>
    <s v="None"/>
    <s v="None"/>
    <s v="L10-KAUDSED-KULUD"/>
    <s v="Välistoetuste kaudsed kulud"/>
    <x v="19"/>
    <x v="19"/>
    <s v="KLRK01"/>
    <s v="Kliimaeesmärkide elluviimine ja ilmainfo tagamine ning rohereformi ja keskkonnateadlikkuse suunamine"/>
    <s v="KLRK"/>
    <x v="5"/>
    <s v="KL"/>
    <x v="1"/>
    <n v="-45.05"/>
  </r>
  <r>
    <s v="2025"/>
    <x v="4"/>
    <s v="L10"/>
    <x v="1"/>
    <x v="0"/>
    <s v="Kindlaksmääratud vahendid"/>
    <x v="1"/>
    <x v="1"/>
    <x v="1"/>
    <x v="1"/>
    <x v="2"/>
    <x v="2"/>
    <s v="9L10-MU21-LIFE-HOME"/>
    <s v="LIFE22-CET-LIFEheritageHOME"/>
    <s v="None"/>
    <s v="None"/>
    <x v="17"/>
    <x v="17"/>
    <s v="ELER03"/>
    <s v="Ringmajanduse poliitika"/>
    <s v="ELER"/>
    <x v="2"/>
    <s v="EL"/>
    <x v="0"/>
    <n v="-70.55"/>
  </r>
  <r>
    <s v="2025"/>
    <x v="4"/>
    <s v="L10"/>
    <x v="1"/>
    <x v="0"/>
    <s v="Kindlaksmääratud vahendid"/>
    <x v="1"/>
    <x v="1"/>
    <x v="1"/>
    <x v="1"/>
    <x v="2"/>
    <x v="2"/>
    <s v="9L10-MU14-LIFE20"/>
    <s v="None"/>
    <s v="None"/>
    <s v="None"/>
    <x v="14"/>
    <x v="14"/>
    <s v="ELER01"/>
    <s v="Ehituspoliitika"/>
    <s v="ELER"/>
    <x v="2"/>
    <s v="EL"/>
    <x v="0"/>
    <n v="-13396.33"/>
  </r>
  <r>
    <s v="2025"/>
    <x v="4"/>
    <s v="L40"/>
    <x v="6"/>
    <x v="0"/>
    <s v="Kindlaksmääratud vahendid"/>
    <x v="1"/>
    <x v="1"/>
    <x v="3"/>
    <x v="3"/>
    <x v="2"/>
    <x v="2"/>
    <s v="None"/>
    <s v="None"/>
    <s v="None"/>
    <s v="None"/>
    <x v="12"/>
    <x v="12"/>
    <s v="ELER03"/>
    <s v="Ringmajanduse poliitika"/>
    <s v="ELER"/>
    <x v="2"/>
    <s v="EL"/>
    <x v="0"/>
    <n v="1.4816640020853811E-4"/>
  </r>
  <r>
    <s v="2025"/>
    <x v="4"/>
    <s v="L10"/>
    <x v="1"/>
    <x v="0"/>
    <s v="Kindlaksmääratud vahendid"/>
    <x v="1"/>
    <x v="1"/>
    <x v="1"/>
    <x v="1"/>
    <x v="2"/>
    <x v="2"/>
    <s v="9L10-MU00-NET4LIFE"/>
    <s v="Net4LIFE riiklike kontaktinimeste võrgustik"/>
    <s v="None"/>
    <s v="None"/>
    <x v="19"/>
    <x v="19"/>
    <s v="KLRK01"/>
    <s v="Kliimaeesmärkide elluviimine ja ilmainfo tagamine ning rohereformi ja keskkonnateadlikkuse suunamine"/>
    <s v="KLRK"/>
    <x v="5"/>
    <s v="KL"/>
    <x v="1"/>
    <n v="-8.3699999999999992"/>
  </r>
  <r>
    <s v="2025"/>
    <x v="4"/>
    <s v="L10"/>
    <x v="1"/>
    <x v="0"/>
    <s v="Kindlaksmääratud vahendid"/>
    <x v="1"/>
    <x v="1"/>
    <x v="1"/>
    <x v="1"/>
    <x v="2"/>
    <x v="2"/>
    <s v="9L10-LIFE-IPCLEANEST"/>
    <s v="Viru alamvesikonna integreeritud veeprojekt"/>
    <s v="None"/>
    <s v="None"/>
    <x v="4"/>
    <x v="4"/>
    <s v="ELMV01"/>
    <s v="Merekeskkonna ja vee kaitse ning kasutus"/>
    <s v="ELMV"/>
    <x v="0"/>
    <s v="EL"/>
    <x v="0"/>
    <n v="-463.74000000000012"/>
  </r>
  <r>
    <s v="2025"/>
    <x v="4"/>
    <s v="L10"/>
    <x v="1"/>
    <x v="0"/>
    <s v="Kindlaksmääratud vahendid"/>
    <x v="1"/>
    <x v="1"/>
    <x v="2"/>
    <x v="2"/>
    <x v="2"/>
    <x v="2"/>
    <s v="None"/>
    <s v="None"/>
    <s v="None"/>
    <s v="None"/>
    <x v="16"/>
    <x v="16"/>
    <s v="KLEK01"/>
    <s v="Eluslooduse kaitse ja kasutus"/>
    <s v="KLEK"/>
    <x v="4"/>
    <s v="KL"/>
    <x v="1"/>
    <n v="9.9999997473787516E-5"/>
  </r>
  <r>
    <s v="2025"/>
    <x v="4"/>
    <s v="L10"/>
    <x v="1"/>
    <x v="0"/>
    <s v="Kindlaksmääratud vahendid"/>
    <x v="1"/>
    <x v="1"/>
    <x v="2"/>
    <x v="2"/>
    <x v="2"/>
    <x v="2"/>
    <s v="None"/>
    <s v="None"/>
    <s v="L10-TEADUS-ARENDUS"/>
    <s v="Teadus- ja arendustegevuse koordineerimi"/>
    <x v="15"/>
    <x v="15"/>
    <s v="KLRK01"/>
    <s v="Kliimaeesmärkide elluviimine ja ilmainfo tagamine ning rohereformi ja keskkonnateadlikkuse suunamine"/>
    <s v="KLRK"/>
    <x v="5"/>
    <s v="KL"/>
    <x v="1"/>
    <n v="-4761.9047619047615"/>
  </r>
  <r>
    <s v="2025"/>
    <x v="4"/>
    <s v="L10"/>
    <x v="1"/>
    <x v="0"/>
    <s v="Kindlaksmääratud vahendid"/>
    <x v="1"/>
    <x v="1"/>
    <x v="2"/>
    <x v="2"/>
    <x v="2"/>
    <x v="2"/>
    <s v="None"/>
    <s v="None"/>
    <s v="L10-TEADUS-ARENDUS"/>
    <s v="Teadus- ja arendustegevuse koordineerimi"/>
    <x v="19"/>
    <x v="19"/>
    <s v="KLRK01"/>
    <s v="Kliimaeesmärkide elluviimine ja ilmainfo tagamine ning rohereformi ja keskkonnateadlikkuse suunamine"/>
    <s v="KLRK"/>
    <x v="5"/>
    <s v="KL"/>
    <x v="1"/>
    <n v="-1587.301587301587"/>
  </r>
  <r>
    <s v="2025"/>
    <x v="4"/>
    <s v="L10"/>
    <x v="1"/>
    <x v="0"/>
    <s v="Kindlaksmääratud vahendid"/>
    <x v="1"/>
    <x v="1"/>
    <x v="2"/>
    <x v="2"/>
    <x v="2"/>
    <x v="2"/>
    <s v="None"/>
    <s v="None"/>
    <s v="L10-TEADUS-ARENDUS"/>
    <s v="Teadus- ja arendustegevuse koordineerimi"/>
    <x v="5"/>
    <x v="5"/>
    <s v="KLEM04"/>
    <s v="Õhukvaliteedi parendamine"/>
    <s v="KLEM"/>
    <x v="3"/>
    <s v="KL"/>
    <x v="1"/>
    <n v="-4761.9047619047615"/>
  </r>
  <r>
    <s v="2025"/>
    <x v="4"/>
    <s v="L10"/>
    <x v="1"/>
    <x v="0"/>
    <s v="Kindlaksmääratud vahendid"/>
    <x v="1"/>
    <x v="1"/>
    <x v="2"/>
    <x v="2"/>
    <x v="2"/>
    <x v="2"/>
    <s v="None"/>
    <s v="None"/>
    <s v="L10-TEADUS-ARENDUS"/>
    <s v="Teadus- ja arendustegevuse koordineerimi"/>
    <x v="9"/>
    <x v="9"/>
    <s v="KLEM03"/>
    <s v="Maapõueressursside uurimine ja kasutamine"/>
    <s v="KLEM"/>
    <x v="3"/>
    <s v="KL"/>
    <x v="1"/>
    <n v="-1587.301587301587"/>
  </r>
  <r>
    <s v="2025"/>
    <x v="4"/>
    <s v="L40"/>
    <x v="6"/>
    <x v="0"/>
    <s v="Kindlaksmääratud vahendid"/>
    <x v="1"/>
    <x v="1"/>
    <x v="3"/>
    <x v="3"/>
    <x v="2"/>
    <x v="2"/>
    <s v="None"/>
    <s v="None"/>
    <s v="None"/>
    <s v="None"/>
    <x v="15"/>
    <x v="15"/>
    <s v="KLRK01"/>
    <s v="Kliimaeesmärkide elluviimine ja ilmainfo tagamine ning rohereformi ja keskkonnateadlikkuse suunamine"/>
    <s v="KLRK"/>
    <x v="5"/>
    <s v="KL"/>
    <x v="1"/>
    <n v="-1828.9998220719997"/>
  </r>
  <r>
    <s v="2025"/>
    <x v="4"/>
    <s v="L10"/>
    <x v="1"/>
    <x v="0"/>
    <s v="Kindlaksmääratud vahendid"/>
    <x v="1"/>
    <x v="1"/>
    <x v="2"/>
    <x v="2"/>
    <x v="2"/>
    <x v="2"/>
    <s v="None"/>
    <s v="None"/>
    <s v="L10-TEADUS-ARENDUS"/>
    <s v="Teadus- ja arendustegevuse koordineerimi"/>
    <x v="20"/>
    <x v="20"/>
    <s v="KLEM02"/>
    <s v="Taastuvenergia osakaalu suurendamine lõpptarbimises"/>
    <s v="KLEM"/>
    <x v="3"/>
    <s v="KL"/>
    <x v="1"/>
    <n v="-239285.71428571432"/>
  </r>
  <r>
    <s v="2025"/>
    <x v="4"/>
    <s v="L10"/>
    <x v="1"/>
    <x v="0"/>
    <s v="Kindlaksmääratud vahendid"/>
    <x v="1"/>
    <x v="1"/>
    <x v="2"/>
    <x v="2"/>
    <x v="2"/>
    <x v="2"/>
    <s v="None"/>
    <s v="None"/>
    <s v="L10-TEADUS-ARENDUS"/>
    <s v="Teadus- ja arendustegevuse koordineerimi"/>
    <x v="13"/>
    <x v="13"/>
    <s v="KLEM01"/>
    <s v="Energiavarustuse tagamine ja energiaturu korraldus"/>
    <s v="KLEM"/>
    <x v="3"/>
    <s v="KL"/>
    <x v="1"/>
    <n v="-6349.206349206348"/>
  </r>
  <r>
    <s v="2025"/>
    <x v="4"/>
    <s v="L10"/>
    <x v="1"/>
    <x v="0"/>
    <s v="Kindlaksmääratud vahendid"/>
    <x v="1"/>
    <x v="1"/>
    <x v="2"/>
    <x v="2"/>
    <x v="2"/>
    <x v="2"/>
    <s v="None"/>
    <s v="None"/>
    <s v="L10-TEADUS-ARENDUS"/>
    <s v="Teadus- ja arendustegevuse koordineerimi"/>
    <x v="24"/>
    <x v="24"/>
    <s v="KLEM01"/>
    <s v="Energiavarustuse tagamine ja energiaturu korraldus"/>
    <s v="KLEM"/>
    <x v="3"/>
    <s v="KL"/>
    <x v="1"/>
    <n v="-7936.5079365079346"/>
  </r>
  <r>
    <s v="2025"/>
    <x v="4"/>
    <s v="L40"/>
    <x v="6"/>
    <x v="3"/>
    <s v="Majandustegevusest laekuv tulu"/>
    <x v="1"/>
    <x v="1"/>
    <x v="3"/>
    <x v="3"/>
    <x v="2"/>
    <x v="2"/>
    <s v="None"/>
    <s v="None"/>
    <s v="None"/>
    <s v="None"/>
    <x v="23"/>
    <x v="23"/>
    <s v="KLRK01"/>
    <s v="Kliimaeesmärkide elluviimine ja ilmainfo tagamine ning rohereformi ja keskkonnateadlikkuse suunamine"/>
    <s v="KLRK"/>
    <x v="5"/>
    <s v="KL"/>
    <x v="1"/>
    <n v="5.9469999359862413E-4"/>
  </r>
  <r>
    <s v="2025"/>
    <x v="4"/>
    <s v="L10"/>
    <x v="1"/>
    <x v="0"/>
    <s v="Kindlaksmääratud vahendid"/>
    <x v="1"/>
    <x v="1"/>
    <x v="2"/>
    <x v="2"/>
    <x v="2"/>
    <x v="2"/>
    <s v="None"/>
    <s v="None"/>
    <s v="L10-TEADUS-ARENDUS"/>
    <s v="Teadus- ja arendustegevuse koordineerimi"/>
    <x v="11"/>
    <x v="11"/>
    <s v="KLEK02"/>
    <s v="Keskkonnakorraldus ja kiirgusohutus"/>
    <s v="KLEK"/>
    <x v="4"/>
    <s v="KL"/>
    <x v="1"/>
    <n v="-27712.301587301587"/>
  </r>
  <r>
    <s v="2025"/>
    <x v="4"/>
    <s v="L10"/>
    <x v="1"/>
    <x v="0"/>
    <s v="Kindlaksmääratud vahendid"/>
    <x v="1"/>
    <x v="1"/>
    <x v="2"/>
    <x v="2"/>
    <x v="2"/>
    <x v="2"/>
    <s v="None"/>
    <s v="None"/>
    <s v="L10-TEADUS-ARENDUS"/>
    <s v="Teadus- ja arendustegevuse koordineerimi"/>
    <x v="18"/>
    <x v="18"/>
    <s v="KLEK02"/>
    <s v="Keskkonnakorraldus ja kiirgusohutus"/>
    <s v="KLEK"/>
    <x v="4"/>
    <s v="KL"/>
    <x v="1"/>
    <n v="-6349.206349206348"/>
  </r>
  <r>
    <s v="2025"/>
    <x v="4"/>
    <s v="L10"/>
    <x v="1"/>
    <x v="0"/>
    <s v="Kindlaksmääratud vahendid"/>
    <x v="1"/>
    <x v="1"/>
    <x v="2"/>
    <x v="2"/>
    <x v="2"/>
    <x v="2"/>
    <s v="None"/>
    <s v="None"/>
    <s v="L10-TEADUS-ARENDUS"/>
    <s v="Teadus- ja arendustegevuse koordineerimi"/>
    <x v="16"/>
    <x v="16"/>
    <s v="KLEK01"/>
    <s v="Eluslooduse kaitse ja kasutus"/>
    <s v="KLEK"/>
    <x v="4"/>
    <s v="KL"/>
    <x v="1"/>
    <n v="-4761.9047619047615"/>
  </r>
  <r>
    <s v="2025"/>
    <x v="4"/>
    <s v="L70"/>
    <x v="2"/>
    <x v="0"/>
    <s v="Kindlaksmääratud vahendid"/>
    <x v="1"/>
    <x v="1"/>
    <x v="3"/>
    <x v="3"/>
    <x v="2"/>
    <x v="2"/>
    <s v="None"/>
    <s v="None"/>
    <s v="None"/>
    <s v="None"/>
    <x v="12"/>
    <x v="12"/>
    <s v="ELER03"/>
    <s v="Ringmajanduse poliitika"/>
    <s v="ELER"/>
    <x v="2"/>
    <s v="EL"/>
    <x v="0"/>
    <n v="-8.8920760129078532E-5"/>
  </r>
  <r>
    <s v="2025"/>
    <x v="4"/>
    <s v="L10"/>
    <x v="1"/>
    <x v="0"/>
    <s v="Kindlaksmääratud vahendid"/>
    <x v="1"/>
    <x v="1"/>
    <x v="2"/>
    <x v="2"/>
    <x v="2"/>
    <x v="2"/>
    <s v="None"/>
    <s v="None"/>
    <s v="L10-TEADUS-ARENDUS"/>
    <s v="Teadus- ja arendustegevuse koordineerimi"/>
    <x v="22"/>
    <x v="22"/>
    <s v="KLEK01"/>
    <s v="Eluslooduse kaitse ja kasutus"/>
    <s v="KLEK"/>
    <x v="4"/>
    <s v="KL"/>
    <x v="1"/>
    <n v="-47341.373174603177"/>
  </r>
  <r>
    <s v="2025"/>
    <x v="4"/>
    <s v="L10"/>
    <x v="1"/>
    <x v="0"/>
    <s v="Kindlaksmääratud vahendid"/>
    <x v="1"/>
    <x v="1"/>
    <x v="2"/>
    <x v="2"/>
    <x v="2"/>
    <x v="2"/>
    <s v="None"/>
    <s v="None"/>
    <s v="L10-TEADUS-ARENDUS"/>
    <s v="Teadus- ja arendustegevuse koordineerimi"/>
    <x v="25"/>
    <x v="25"/>
    <s v="ELTL01"/>
    <s v="Transpordi konkurentsivõime"/>
    <s v="ELTL"/>
    <x v="1"/>
    <s v="EL"/>
    <x v="0"/>
    <n v="-4761.9047619047615"/>
  </r>
  <r>
    <s v="2025"/>
    <x v="4"/>
    <s v="L10"/>
    <x v="1"/>
    <x v="0"/>
    <s v="Kindlaksmääratud vahendid"/>
    <x v="1"/>
    <x v="1"/>
    <x v="2"/>
    <x v="2"/>
    <x v="2"/>
    <x v="2"/>
    <s v="None"/>
    <s v="None"/>
    <s v="L10-TEADUS-ARENDUS"/>
    <s v="Teadus- ja arendustegevuse koordineerimi"/>
    <x v="2"/>
    <x v="2"/>
    <s v="ELTL01"/>
    <s v="Transpordi konkurentsivõime"/>
    <s v="ELTL"/>
    <x v="1"/>
    <s v="EL"/>
    <x v="0"/>
    <n v="-1587.301587301587"/>
  </r>
  <r>
    <s v="2025"/>
    <x v="4"/>
    <s v="L10"/>
    <x v="1"/>
    <x v="0"/>
    <s v="Kindlaksmääratud vahendid"/>
    <x v="1"/>
    <x v="1"/>
    <x v="2"/>
    <x v="2"/>
    <x v="2"/>
    <x v="2"/>
    <s v="None"/>
    <s v="None"/>
    <s v="L10-TEADUS-ARENDUS"/>
    <s v="Teadus- ja arendustegevuse koordineerimi"/>
    <x v="21"/>
    <x v="21"/>
    <s v="ELTL01"/>
    <s v="Transpordi konkurentsivõime"/>
    <s v="ELTL"/>
    <x v="1"/>
    <s v="EL"/>
    <x v="0"/>
    <n v="-1587.301587301587"/>
  </r>
  <r>
    <s v="2025"/>
    <x v="4"/>
    <s v="L10"/>
    <x v="1"/>
    <x v="0"/>
    <s v="Kindlaksmääratud vahendid"/>
    <x v="1"/>
    <x v="1"/>
    <x v="2"/>
    <x v="2"/>
    <x v="2"/>
    <x v="2"/>
    <s v="None"/>
    <s v="None"/>
    <s v="L10-TEADUS-ARENDUS"/>
    <s v="Teadus- ja arendustegevuse koordineerimi"/>
    <x v="10"/>
    <x v="10"/>
    <s v="ELTL01"/>
    <s v="Transpordi konkurentsivõime"/>
    <s v="ELTL"/>
    <x v="1"/>
    <s v="EL"/>
    <x v="0"/>
    <n v="-1587.301587301587"/>
  </r>
  <r>
    <s v="2025"/>
    <x v="4"/>
    <s v="L10"/>
    <x v="1"/>
    <x v="0"/>
    <s v="Kindlaksmääratud vahendid"/>
    <x v="1"/>
    <x v="1"/>
    <x v="2"/>
    <x v="2"/>
    <x v="2"/>
    <x v="2"/>
    <s v="None"/>
    <s v="None"/>
    <s v="L10-TEADUS-ARENDUS"/>
    <s v="Teadus- ja arendustegevuse koordineerimi"/>
    <x v="8"/>
    <x v="8"/>
    <s v="ELMV02"/>
    <s v="Meremajanduse konkurentsivõime tõstmine"/>
    <s v="ELMV"/>
    <x v="0"/>
    <s v="EL"/>
    <x v="0"/>
    <n v="-1587.301587301587"/>
  </r>
  <r>
    <s v="2025"/>
    <x v="4"/>
    <s v="L10"/>
    <x v="1"/>
    <x v="0"/>
    <s v="Kindlaksmääratud vahendid"/>
    <x v="1"/>
    <x v="1"/>
    <x v="2"/>
    <x v="2"/>
    <x v="2"/>
    <x v="2"/>
    <s v="None"/>
    <s v="None"/>
    <s v="L10-TEADUS-ARENDUS"/>
    <s v="Teadus- ja arendustegevuse koordineerimi"/>
    <x v="4"/>
    <x v="4"/>
    <s v="ELMV01"/>
    <s v="Merekeskkonna ja vee kaitse ning kasutus"/>
    <s v="ELMV"/>
    <x v="0"/>
    <s v="EL"/>
    <x v="0"/>
    <n v="-4761.9047619047615"/>
  </r>
  <r>
    <s v="2025"/>
    <x v="4"/>
    <s v="L70"/>
    <x v="2"/>
    <x v="0"/>
    <s v="Kindlaksmääratud vahendid"/>
    <x v="1"/>
    <x v="1"/>
    <x v="3"/>
    <x v="3"/>
    <x v="2"/>
    <x v="2"/>
    <s v="None"/>
    <s v="None"/>
    <s v="None"/>
    <s v="None"/>
    <x v="5"/>
    <x v="5"/>
    <s v="KLEM04"/>
    <s v="Õhukvaliteedi parendamine"/>
    <s v="KLEM"/>
    <x v="3"/>
    <s v="KL"/>
    <x v="1"/>
    <n v="-4.8523963188717582E-5"/>
  </r>
  <r>
    <s v="2025"/>
    <x v="4"/>
    <s v="L10"/>
    <x v="1"/>
    <x v="0"/>
    <s v="Kindlaksmääratud vahendid"/>
    <x v="1"/>
    <x v="1"/>
    <x v="2"/>
    <x v="2"/>
    <x v="2"/>
    <x v="2"/>
    <s v="None"/>
    <s v="None"/>
    <s v="L10-TEADUS-ARENDUS"/>
    <s v="Teadus- ja arendustegevuse koordineerimi"/>
    <x v="6"/>
    <x v="6"/>
    <s v="ELMV01"/>
    <s v="Merekeskkonna ja vee kaitse ning kasutus"/>
    <s v="ELMV"/>
    <x v="0"/>
    <s v="EL"/>
    <x v="0"/>
    <n v="-4761.9047619047615"/>
  </r>
  <r>
    <s v="2025"/>
    <x v="4"/>
    <s v="L10"/>
    <x v="1"/>
    <x v="0"/>
    <s v="Kindlaksmääratud vahendid"/>
    <x v="1"/>
    <x v="1"/>
    <x v="2"/>
    <x v="2"/>
    <x v="2"/>
    <x v="2"/>
    <s v="None"/>
    <s v="None"/>
    <s v="L10-TEADUS-ARENDUS"/>
    <s v="Teadus- ja arendustegevuse koordineerimi"/>
    <x v="17"/>
    <x v="17"/>
    <s v="ELER03"/>
    <s v="Ringmajanduse poliitika"/>
    <s v="ELER"/>
    <x v="2"/>
    <s v="EL"/>
    <x v="0"/>
    <n v="-3174.603174603174"/>
  </r>
  <r>
    <s v="2025"/>
    <x v="4"/>
    <s v="L10"/>
    <x v="1"/>
    <x v="0"/>
    <s v="Kindlaksmääratud vahendid"/>
    <x v="1"/>
    <x v="1"/>
    <x v="2"/>
    <x v="2"/>
    <x v="2"/>
    <x v="2"/>
    <s v="None"/>
    <s v="None"/>
    <s v="L10-TEADUS-ARENDUS"/>
    <s v="Teadus- ja arendustegevuse koordineerimi"/>
    <x v="12"/>
    <x v="12"/>
    <s v="ELER03"/>
    <s v="Ringmajanduse poliitika"/>
    <s v="ELER"/>
    <x v="2"/>
    <s v="EL"/>
    <x v="0"/>
    <n v="-6349.206349206348"/>
  </r>
  <r>
    <s v="2025"/>
    <x v="4"/>
    <s v="LA0"/>
    <x v="0"/>
    <x v="0"/>
    <s v="Kindlaksmääratud vahendid"/>
    <x v="0"/>
    <x v="0"/>
    <x v="0"/>
    <x v="0"/>
    <x v="56"/>
    <x v="56"/>
    <s v="None"/>
    <s v="None"/>
    <s v="None"/>
    <s v="None"/>
    <x v="1"/>
    <x v="1"/>
    <s v="ELTL00"/>
    <s v="ELTL Meede"/>
    <s v="ELTL"/>
    <x v="1"/>
    <s v="EL"/>
    <x v="0"/>
    <n v="-205000"/>
  </r>
  <r>
    <s v="2025"/>
    <x v="4"/>
    <s v="L10"/>
    <x v="1"/>
    <x v="0"/>
    <s v="Kindlaksmääratud vahendid"/>
    <x v="1"/>
    <x v="1"/>
    <x v="2"/>
    <x v="2"/>
    <x v="2"/>
    <x v="2"/>
    <s v="None"/>
    <s v="None"/>
    <s v="L10-TEADUS-ARENDUS"/>
    <s v="Teadus- ja arendustegevuse koordineerimi"/>
    <x v="3"/>
    <x v="3"/>
    <s v="ELER02"/>
    <s v="Eluasemepoliitika"/>
    <s v="ELER"/>
    <x v="2"/>
    <s v="EL"/>
    <x v="0"/>
    <n v="-3174.603174603174"/>
  </r>
  <r>
    <s v="2025"/>
    <x v="4"/>
    <s v="L10"/>
    <x v="1"/>
    <x v="0"/>
    <s v="Kindlaksmääratud vahendid"/>
    <x v="1"/>
    <x v="1"/>
    <x v="2"/>
    <x v="2"/>
    <x v="2"/>
    <x v="2"/>
    <s v="None"/>
    <s v="None"/>
    <s v="L10-TEADUS-ARENDUS"/>
    <s v="Teadus- ja arendustegevuse koordineerimi"/>
    <x v="14"/>
    <x v="14"/>
    <s v="ELER01"/>
    <s v="Ehituspoliitika"/>
    <s v="ELER"/>
    <x v="2"/>
    <s v="EL"/>
    <x v="0"/>
    <n v="-7936.5079365079355"/>
  </r>
  <r>
    <s v="2025"/>
    <x v="4"/>
    <s v="L10"/>
    <x v="1"/>
    <x v="0"/>
    <s v="Kindlaksmääratud vahendid"/>
    <x v="1"/>
    <x v="1"/>
    <x v="2"/>
    <x v="2"/>
    <x v="2"/>
    <x v="2"/>
    <s v="None"/>
    <s v="None"/>
    <s v="L10-TEADUS-ARENDUS"/>
    <s v="Teadus- ja arendustegevuse koordineerimi"/>
    <x v="29"/>
    <x v="29"/>
    <s v="ELER01"/>
    <s v="Ehituspoliitika"/>
    <s v="ELER"/>
    <x v="2"/>
    <s v="EL"/>
    <x v="0"/>
    <n v="-1587.301587301587"/>
  </r>
  <r>
    <s v="2025"/>
    <x v="4"/>
    <s v="L10"/>
    <x v="1"/>
    <x v="0"/>
    <s v="Kindlaksmääratud vahendid"/>
    <x v="1"/>
    <x v="1"/>
    <x v="2"/>
    <x v="2"/>
    <x v="2"/>
    <x v="2"/>
    <s v="9L10-LIFE-IPCLEANEST"/>
    <s v="Viru alamvesikonna integreeritud veeprojekt"/>
    <s v="None"/>
    <s v="None"/>
    <x v="4"/>
    <x v="4"/>
    <s v="ELMV01"/>
    <s v="Merekeskkonna ja vee kaitse ning kasutus"/>
    <s v="ELMV"/>
    <x v="0"/>
    <s v="EL"/>
    <x v="0"/>
    <n v="-10000"/>
  </r>
  <r>
    <s v="2025"/>
    <x v="5"/>
    <s v="L10"/>
    <x v="1"/>
    <x v="0"/>
    <s v="Kindlaksmääratud vahendid"/>
    <x v="1"/>
    <x v="1"/>
    <x v="3"/>
    <x v="3"/>
    <x v="2"/>
    <x v="2"/>
    <s v="None"/>
    <s v="None"/>
    <s v="None"/>
    <s v="None"/>
    <x v="31"/>
    <x v="31"/>
    <s v="KK0104"/>
    <s v="Eluslooduse kaitse ja kasutus"/>
    <s v="KK01"/>
    <x v="9"/>
    <s v="KK"/>
    <x v="4"/>
    <n v="-138"/>
  </r>
  <r>
    <s v="2025"/>
    <x v="5"/>
    <s v="L10"/>
    <x v="1"/>
    <x v="0"/>
    <s v="Kindlaksmääratud vahendid"/>
    <x v="1"/>
    <x v="1"/>
    <x v="3"/>
    <x v="3"/>
    <x v="2"/>
    <x v="2"/>
    <s v="None"/>
    <s v="None"/>
    <s v="None"/>
    <s v="None"/>
    <x v="32"/>
    <x v="22"/>
    <s v="KK0104"/>
    <s v="Eluslooduse kaitse ja kasutus"/>
    <s v="KK01"/>
    <x v="9"/>
    <s v="KK"/>
    <x v="4"/>
    <n v="-120.00000000000001"/>
  </r>
  <r>
    <s v="2025"/>
    <x v="5"/>
    <s v="L10"/>
    <x v="1"/>
    <x v="0"/>
    <s v="Kindlaksmääratud vahendid"/>
    <x v="1"/>
    <x v="1"/>
    <x v="3"/>
    <x v="3"/>
    <x v="2"/>
    <x v="2"/>
    <s v="None"/>
    <s v="None"/>
    <s v="None"/>
    <s v="None"/>
    <x v="33"/>
    <x v="4"/>
    <s v="KK0103"/>
    <s v="Merekeskkonna ja vee kaitse ning kasutus"/>
    <s v="KK01"/>
    <x v="9"/>
    <s v="KK"/>
    <x v="4"/>
    <n v="-168"/>
  </r>
  <r>
    <s v="2025"/>
    <x v="5"/>
    <s v="L10"/>
    <x v="1"/>
    <x v="0"/>
    <s v="Kindlaksmääratud vahendid"/>
    <x v="1"/>
    <x v="1"/>
    <x v="3"/>
    <x v="3"/>
    <x v="2"/>
    <x v="2"/>
    <s v="None"/>
    <s v="None"/>
    <s v="None"/>
    <s v="None"/>
    <x v="34"/>
    <x v="32"/>
    <s v="KK0102"/>
    <s v="Ringmajanduse korraldamine"/>
    <s v="KK01"/>
    <x v="9"/>
    <s v="KK"/>
    <x v="4"/>
    <n v="-54"/>
  </r>
  <r>
    <s v="2025"/>
    <x v="5"/>
    <s v="L10"/>
    <x v="1"/>
    <x v="0"/>
    <s v="Kindlaksmääratud vahendid"/>
    <x v="1"/>
    <x v="1"/>
    <x v="3"/>
    <x v="3"/>
    <x v="2"/>
    <x v="2"/>
    <s v="None"/>
    <s v="None"/>
    <s v="None"/>
    <s v="None"/>
    <x v="35"/>
    <x v="33"/>
    <s v="KK0102"/>
    <s v="Ringmajanduse korraldamine"/>
    <s v="KK01"/>
    <x v="9"/>
    <s v="KK"/>
    <x v="4"/>
    <n v="-54"/>
  </r>
  <r>
    <s v="2025"/>
    <x v="5"/>
    <s v="L10"/>
    <x v="1"/>
    <x v="0"/>
    <s v="Kindlaksmääratud vahendid"/>
    <x v="1"/>
    <x v="1"/>
    <x v="3"/>
    <x v="3"/>
    <x v="2"/>
    <x v="2"/>
    <s v="None"/>
    <s v="None"/>
    <s v="None"/>
    <s v="None"/>
    <x v="36"/>
    <x v="34"/>
    <s v="KK0102"/>
    <s v="Ringmajanduse korraldamine"/>
    <s v="KK01"/>
    <x v="9"/>
    <s v="KK"/>
    <x v="4"/>
    <n v="-60"/>
  </r>
  <r>
    <s v="2025"/>
    <x v="5"/>
    <s v="L10"/>
    <x v="1"/>
    <x v="0"/>
    <s v="Kindlaksmääratud vahendid"/>
    <x v="1"/>
    <x v="1"/>
    <x v="3"/>
    <x v="3"/>
    <x v="2"/>
    <x v="2"/>
    <s v="None"/>
    <s v="None"/>
    <s v="None"/>
    <s v="None"/>
    <x v="37"/>
    <x v="35"/>
    <s v="KK0102"/>
    <s v="Ringmajanduse korraldamine"/>
    <s v="KK01"/>
    <x v="9"/>
    <s v="KK"/>
    <x v="4"/>
    <n v="-42.000000000000007"/>
  </r>
  <r>
    <s v="2025"/>
    <x v="5"/>
    <s v="L10"/>
    <x v="1"/>
    <x v="0"/>
    <s v="Kindlaksmääratud vahendid"/>
    <x v="1"/>
    <x v="1"/>
    <x v="3"/>
    <x v="3"/>
    <x v="2"/>
    <x v="2"/>
    <s v="None"/>
    <s v="None"/>
    <s v="None"/>
    <s v="None"/>
    <x v="38"/>
    <x v="11"/>
    <s v="KK0101"/>
    <s v="Kliimaeesmärkide elluviimine, välisõhu kaitse ja kiirgusohutus"/>
    <s v="KK01"/>
    <x v="9"/>
    <s v="KK"/>
    <x v="4"/>
    <n v="-48"/>
  </r>
  <r>
    <s v="2025"/>
    <x v="5"/>
    <s v="L10"/>
    <x v="1"/>
    <x v="0"/>
    <s v="Kindlaksmääratud vahendid"/>
    <x v="1"/>
    <x v="1"/>
    <x v="3"/>
    <x v="3"/>
    <x v="2"/>
    <x v="2"/>
    <s v="None"/>
    <s v="None"/>
    <s v="None"/>
    <s v="None"/>
    <x v="39"/>
    <x v="5"/>
    <s v="KK0101"/>
    <s v="Kliimaeesmärkide elluviimine, välisõhu kaitse ja kiirgusohutus"/>
    <s v="KK01"/>
    <x v="9"/>
    <s v="KK"/>
    <x v="4"/>
    <n v="-126"/>
  </r>
  <r>
    <s v="2025"/>
    <x v="5"/>
    <s v="L10"/>
    <x v="1"/>
    <x v="0"/>
    <s v="Kindlaksmääratud vahendid"/>
    <x v="1"/>
    <x v="1"/>
    <x v="3"/>
    <x v="3"/>
    <x v="2"/>
    <x v="2"/>
    <s v="None"/>
    <s v="None"/>
    <s v="None"/>
    <s v="None"/>
    <x v="40"/>
    <x v="19"/>
    <s v="KK0101"/>
    <s v="Kliimaeesmärkide elluviimine, välisõhu kaitse ja kiirgusohutus"/>
    <s v="KK01"/>
    <x v="9"/>
    <s v="KK"/>
    <x v="4"/>
    <n v="-114"/>
  </r>
  <r>
    <s v="2025"/>
    <x v="5"/>
    <s v="L10"/>
    <x v="1"/>
    <x v="0"/>
    <s v="Kindlaksmääratud vahendid"/>
    <x v="1"/>
    <x v="1"/>
    <x v="3"/>
    <x v="3"/>
    <x v="2"/>
    <x v="2"/>
    <s v="None"/>
    <s v="None"/>
    <s v="None"/>
    <s v="None"/>
    <x v="41"/>
    <x v="20"/>
    <s v="ENEN02"/>
    <s v="Primaarenergia tõhusam kasutus ja taastuvenergia osakaalu suurendamine lõpptarbimises"/>
    <s v="ENEN"/>
    <x v="10"/>
    <s v="EN"/>
    <x v="5"/>
    <n v="20153.491204184"/>
  </r>
  <r>
    <s v="2025"/>
    <x v="5"/>
    <s v="L10"/>
    <x v="1"/>
    <x v="0"/>
    <s v="Kindlaksmääratud vahendid"/>
    <x v="1"/>
    <x v="1"/>
    <x v="3"/>
    <x v="3"/>
    <x v="2"/>
    <x v="2"/>
    <s v="None"/>
    <s v="None"/>
    <s v="None"/>
    <s v="None"/>
    <x v="42"/>
    <x v="36"/>
    <s v="ENEN02"/>
    <s v="Primaarenergia tõhusam kasutus ja taastuvenergia osakaalu suurendamine lõpptarbimises"/>
    <s v="ENEN"/>
    <x v="10"/>
    <s v="EN"/>
    <x v="5"/>
    <n v="6791.6880014100016"/>
  </r>
  <r>
    <s v="2025"/>
    <x v="5"/>
    <s v="L10"/>
    <x v="1"/>
    <x v="0"/>
    <s v="Kindlaksmääratud vahendid"/>
    <x v="1"/>
    <x v="1"/>
    <x v="3"/>
    <x v="3"/>
    <x v="2"/>
    <x v="2"/>
    <s v="None"/>
    <s v="None"/>
    <s v="None"/>
    <s v="None"/>
    <x v="43"/>
    <x v="37"/>
    <s v="ENEN01"/>
    <s v="Energiavarustuse tagamine ja energiaturu korraldus"/>
    <s v="ENEN"/>
    <x v="10"/>
    <s v="EN"/>
    <x v="5"/>
    <n v="3728.2032007739999"/>
  </r>
  <r>
    <s v="2025"/>
    <x v="5"/>
    <s v="L10"/>
    <x v="1"/>
    <x v="0"/>
    <s v="Kindlaksmääratud vahendid"/>
    <x v="1"/>
    <x v="1"/>
    <x v="3"/>
    <x v="3"/>
    <x v="2"/>
    <x v="2"/>
    <s v="None"/>
    <s v="None"/>
    <s v="None"/>
    <s v="None"/>
    <x v="44"/>
    <x v="38"/>
    <s v="ENEN01"/>
    <s v="Energiavarustuse tagamine ja energiaturu korraldus"/>
    <s v="ENEN"/>
    <x v="10"/>
    <s v="EN"/>
    <x v="5"/>
    <n v="12114.252002515001"/>
  </r>
  <r>
    <s v="2025"/>
    <x v="5"/>
    <s v="L10"/>
    <x v="1"/>
    <x v="0"/>
    <s v="Kindlaksmääratud vahendid"/>
    <x v="1"/>
    <x v="1"/>
    <x v="3"/>
    <x v="3"/>
    <x v="2"/>
    <x v="2"/>
    <s v="None"/>
    <s v="None"/>
    <s v="None"/>
    <s v="None"/>
    <x v="25"/>
    <x v="25"/>
    <s v="ELTL01"/>
    <s v="Transpordi konkurentsivõime"/>
    <s v="ELTL"/>
    <x v="1"/>
    <s v="EL"/>
    <x v="0"/>
    <n v="1811.220036032857"/>
  </r>
  <r>
    <s v="2025"/>
    <x v="5"/>
    <s v="L10"/>
    <x v="1"/>
    <x v="0"/>
    <s v="Kindlaksmääratud vahendid"/>
    <x v="1"/>
    <x v="1"/>
    <x v="3"/>
    <x v="3"/>
    <x v="2"/>
    <x v="2"/>
    <s v="None"/>
    <s v="None"/>
    <s v="None"/>
    <s v="None"/>
    <x v="2"/>
    <x v="2"/>
    <s v="ELTL01"/>
    <s v="Transpordi konkurentsivõime"/>
    <s v="ELTL"/>
    <x v="1"/>
    <s v="EL"/>
    <x v="0"/>
    <n v="113.84768139095229"/>
  </r>
  <r>
    <s v="2025"/>
    <x v="5"/>
    <s v="L10"/>
    <x v="1"/>
    <x v="0"/>
    <s v="Kindlaksmääratud vahendid"/>
    <x v="1"/>
    <x v="1"/>
    <x v="3"/>
    <x v="3"/>
    <x v="2"/>
    <x v="2"/>
    <s v="None"/>
    <s v="None"/>
    <s v="None"/>
    <s v="None"/>
    <x v="10"/>
    <x v="10"/>
    <s v="ELTL01"/>
    <s v="Transpordi konkurentsivõime"/>
    <s v="ELTL"/>
    <x v="1"/>
    <s v="EL"/>
    <x v="0"/>
    <n v="22648.447781390943"/>
  </r>
  <r>
    <s v="2025"/>
    <x v="5"/>
    <s v="L10"/>
    <x v="1"/>
    <x v="0"/>
    <s v="Kindlaksmääratud vahendid"/>
    <x v="1"/>
    <x v="1"/>
    <x v="3"/>
    <x v="3"/>
    <x v="2"/>
    <x v="2"/>
    <s v="None"/>
    <s v="None"/>
    <s v="None"/>
    <s v="None"/>
    <x v="8"/>
    <x v="8"/>
    <s v="ELMV02"/>
    <s v="Meremajanduse konkurentsivõime tõstmine"/>
    <s v="ELMV"/>
    <x v="0"/>
    <s v="EL"/>
    <x v="0"/>
    <n v="-4190.811421211547"/>
  </r>
  <r>
    <s v="2025"/>
    <x v="5"/>
    <s v="L10"/>
    <x v="1"/>
    <x v="0"/>
    <s v="Kindlaksmääratud vahendid"/>
    <x v="1"/>
    <x v="1"/>
    <x v="3"/>
    <x v="3"/>
    <x v="2"/>
    <x v="2"/>
    <s v="None"/>
    <s v="None"/>
    <s v="None"/>
    <s v="None"/>
    <x v="4"/>
    <x v="4"/>
    <s v="ELMV01"/>
    <s v="Merekeskkonna ja vee kaitse ning kasutus"/>
    <s v="ELMV"/>
    <x v="0"/>
    <s v="EL"/>
    <x v="0"/>
    <n v="1144.7326111528571"/>
  </r>
  <r>
    <s v="2025"/>
    <x v="5"/>
    <s v="L10"/>
    <x v="1"/>
    <x v="0"/>
    <s v="Kindlaksmääratud vahendid"/>
    <x v="1"/>
    <x v="1"/>
    <x v="3"/>
    <x v="3"/>
    <x v="2"/>
    <x v="2"/>
    <s v="None"/>
    <s v="None"/>
    <s v="None"/>
    <s v="None"/>
    <x v="17"/>
    <x v="17"/>
    <s v="ELER03"/>
    <s v="Ringmajanduse poliitika"/>
    <s v="ELER"/>
    <x v="2"/>
    <s v="EL"/>
    <x v="0"/>
    <n v="1035.2697154519044"/>
  </r>
  <r>
    <s v="2025"/>
    <x v="5"/>
    <s v="L10"/>
    <x v="1"/>
    <x v="0"/>
    <s v="Kindlaksmääratud vahendid"/>
    <x v="1"/>
    <x v="1"/>
    <x v="3"/>
    <x v="3"/>
    <x v="2"/>
    <x v="2"/>
    <s v="None"/>
    <s v="None"/>
    <s v="None"/>
    <s v="None"/>
    <x v="12"/>
    <x v="12"/>
    <s v="ELER03"/>
    <s v="Ringmajanduse poliitika"/>
    <s v="ELER"/>
    <x v="2"/>
    <s v="EL"/>
    <x v="0"/>
    <n v="-16167.860569096189"/>
  </r>
  <r>
    <s v="2025"/>
    <x v="5"/>
    <s v="L10"/>
    <x v="1"/>
    <x v="0"/>
    <s v="Kindlaksmääratud vahendid"/>
    <x v="1"/>
    <x v="1"/>
    <x v="3"/>
    <x v="3"/>
    <x v="2"/>
    <x v="2"/>
    <s v="None"/>
    <s v="None"/>
    <s v="None"/>
    <s v="None"/>
    <x v="3"/>
    <x v="3"/>
    <s v="ELER02"/>
    <s v="Eluasemepoliitika"/>
    <s v="ELER"/>
    <x v="2"/>
    <s v="EL"/>
    <x v="0"/>
    <n v="1268.3296724944048"/>
  </r>
  <r>
    <s v="2025"/>
    <x v="5"/>
    <s v="L10"/>
    <x v="1"/>
    <x v="0"/>
    <s v="Kindlaksmääratud vahendid"/>
    <x v="1"/>
    <x v="1"/>
    <x v="3"/>
    <x v="3"/>
    <x v="2"/>
    <x v="2"/>
    <s v="None"/>
    <s v="None"/>
    <s v="None"/>
    <s v="None"/>
    <x v="14"/>
    <x v="14"/>
    <s v="ELER01"/>
    <s v="Ehituspoliitika"/>
    <s v="ELER"/>
    <x v="2"/>
    <s v="EL"/>
    <x v="0"/>
    <n v="3170.824181236012"/>
  </r>
  <r>
    <s v="2025"/>
    <x v="5"/>
    <s v="L10"/>
    <x v="1"/>
    <x v="0"/>
    <s v="Kindlaksmääratud vahendid"/>
    <x v="1"/>
    <x v="1"/>
    <x v="3"/>
    <x v="3"/>
    <x v="2"/>
    <x v="2"/>
    <s v="None"/>
    <s v="None"/>
    <s v="None"/>
    <s v="None"/>
    <x v="29"/>
    <x v="29"/>
    <s v="ELER01"/>
    <s v="Ehituspoliitika"/>
    <s v="ELER"/>
    <x v="2"/>
    <s v="EL"/>
    <x v="0"/>
    <n v="634.16483624720229"/>
  </r>
  <r>
    <s v="2025"/>
    <x v="5"/>
    <s v="L10"/>
    <x v="1"/>
    <x v="0"/>
    <s v="Kindlaksmääratud vahendid"/>
    <x v="1"/>
    <x v="1"/>
    <x v="3"/>
    <x v="3"/>
    <x v="2"/>
    <x v="2"/>
    <s v="None"/>
    <s v="None"/>
    <s v="L10-TA-E-EHITUS"/>
    <s v="E-ehitus"/>
    <x v="30"/>
    <x v="30"/>
    <s v="ELMR01"/>
    <s v="Maa ja ruumiloome"/>
    <s v="ELMR"/>
    <x v="8"/>
    <s v="EL"/>
    <x v="0"/>
    <n v="212060.00010000009"/>
  </r>
  <r>
    <s v="2025"/>
    <x v="5"/>
    <s v="L10"/>
    <x v="1"/>
    <x v="0"/>
    <s v="Kindlaksmääratud vahendid"/>
    <x v="1"/>
    <x v="1"/>
    <x v="3"/>
    <x v="3"/>
    <x v="2"/>
    <x v="2"/>
    <s v="None"/>
    <s v="None"/>
    <s v="L10-RTE-JAAT"/>
    <s v="Jäätmete projekt  RTE (reaalajamajandu"/>
    <x v="12"/>
    <x v="12"/>
    <s v="ELER03"/>
    <s v="Ringmajanduse poliitika"/>
    <s v="ELER"/>
    <x v="2"/>
    <s v="EL"/>
    <x v="0"/>
    <n v="20000.000100000001"/>
  </r>
  <r>
    <s v="2025"/>
    <x v="5"/>
    <s v="L10"/>
    <x v="1"/>
    <x v="0"/>
    <s v="Kindlaksmääratud vahendid"/>
    <x v="1"/>
    <x v="1"/>
    <x v="3"/>
    <x v="3"/>
    <x v="2"/>
    <x v="2"/>
    <s v="None"/>
    <s v="None"/>
    <s v="L10-AVAANDMED"/>
    <s v="Avaandmete direktiivi rakendamine"/>
    <x v="19"/>
    <x v="19"/>
    <s v="KLRK01"/>
    <s v="Kliimaeesmärkide elluviimine ja ilmainfo tagamine ning rohereformi ja keskkonnateadlikkuse suunamine"/>
    <s v="KLRK"/>
    <x v="5"/>
    <s v="KL"/>
    <x v="1"/>
    <n v="2997.0000099899999"/>
  </r>
  <r>
    <s v="2025"/>
    <x v="5"/>
    <s v="L10"/>
    <x v="1"/>
    <x v="0"/>
    <s v="Kindlaksmääratud vahendid"/>
    <x v="1"/>
    <x v="1"/>
    <x v="3"/>
    <x v="3"/>
    <x v="2"/>
    <x v="2"/>
    <s v="None"/>
    <s v="None"/>
    <s v="L10-AVAANDMED"/>
    <s v="Avaandmete direktiivi rakendamine"/>
    <x v="5"/>
    <x v="5"/>
    <s v="KLEM04"/>
    <s v="Õhukvaliteedi parendamine"/>
    <s v="KLEM"/>
    <x v="3"/>
    <s v="KL"/>
    <x v="1"/>
    <n v="3144.0000104800001"/>
  </r>
  <r>
    <s v="2025"/>
    <x v="5"/>
    <s v="L10"/>
    <x v="1"/>
    <x v="0"/>
    <s v="Kindlaksmääratud vahendid"/>
    <x v="1"/>
    <x v="1"/>
    <x v="3"/>
    <x v="3"/>
    <x v="2"/>
    <x v="2"/>
    <s v="None"/>
    <s v="None"/>
    <s v="L10-AVAANDMED"/>
    <s v="Avaandmete direktiivi rakendamine"/>
    <x v="9"/>
    <x v="9"/>
    <s v="KLEM03"/>
    <s v="Maapõueressursside uurimine ja kasutamine"/>
    <s v="KLEM"/>
    <x v="3"/>
    <s v="KL"/>
    <x v="1"/>
    <n v="1149.00000383"/>
  </r>
  <r>
    <s v="2025"/>
    <x v="5"/>
    <s v="L10"/>
    <x v="1"/>
    <x v="0"/>
    <s v="Kindlaksmääratud vahendid"/>
    <x v="1"/>
    <x v="1"/>
    <x v="3"/>
    <x v="3"/>
    <x v="2"/>
    <x v="2"/>
    <s v="None"/>
    <s v="None"/>
    <s v="L10-AVAANDMED"/>
    <s v="Avaandmete direktiivi rakendamine"/>
    <x v="18"/>
    <x v="18"/>
    <s v="KLEK02"/>
    <s v="Keskkonnakorraldus ja kiirgusohutus"/>
    <s v="KLEK"/>
    <x v="4"/>
    <s v="KL"/>
    <x v="1"/>
    <n v="1791.0000059700001"/>
  </r>
  <r>
    <s v="2025"/>
    <x v="5"/>
    <s v="L10"/>
    <x v="1"/>
    <x v="0"/>
    <s v="Kindlaksmääratud vahendid"/>
    <x v="1"/>
    <x v="1"/>
    <x v="3"/>
    <x v="3"/>
    <x v="2"/>
    <x v="2"/>
    <s v="None"/>
    <s v="None"/>
    <s v="L10-AVAANDMED"/>
    <s v="Avaandmete direktiivi rakendamine"/>
    <x v="16"/>
    <x v="16"/>
    <s v="KLEK01"/>
    <s v="Eluslooduse kaitse ja kasutus"/>
    <s v="KLEK"/>
    <x v="4"/>
    <s v="KL"/>
    <x v="1"/>
    <n v="3342.0000111399995"/>
  </r>
  <r>
    <s v="2025"/>
    <x v="5"/>
    <s v="L10"/>
    <x v="1"/>
    <x v="0"/>
    <s v="Kindlaksmääratud vahendid"/>
    <x v="1"/>
    <x v="1"/>
    <x v="3"/>
    <x v="3"/>
    <x v="2"/>
    <x v="2"/>
    <s v="None"/>
    <s v="None"/>
    <s v="L10-AVAANDMED"/>
    <s v="Avaandmete direktiivi rakendamine"/>
    <x v="22"/>
    <x v="22"/>
    <s v="KLEK01"/>
    <s v="Eluslooduse kaitse ja kasutus"/>
    <s v="KLEK"/>
    <x v="4"/>
    <s v="KL"/>
    <x v="1"/>
    <n v="3285.0000109500002"/>
  </r>
  <r>
    <s v="2025"/>
    <x v="5"/>
    <s v="L10"/>
    <x v="1"/>
    <x v="0"/>
    <s v="Kindlaksmääratud vahendid"/>
    <x v="1"/>
    <x v="1"/>
    <x v="3"/>
    <x v="3"/>
    <x v="2"/>
    <x v="2"/>
    <s v="None"/>
    <s v="None"/>
    <s v="L10-AVAANDMED"/>
    <s v="Avaandmete direktiivi rakendamine"/>
    <x v="6"/>
    <x v="6"/>
    <s v="ELMV01"/>
    <s v="Merekeskkonna ja vee kaitse ning kasutus"/>
    <s v="ELMV"/>
    <x v="0"/>
    <s v="EL"/>
    <x v="0"/>
    <n v="3021.0000100699999"/>
  </r>
  <r>
    <s v="2025"/>
    <x v="5"/>
    <s v="L10"/>
    <x v="1"/>
    <x v="0"/>
    <s v="Kindlaksmääratud vahendid"/>
    <x v="1"/>
    <x v="1"/>
    <x v="3"/>
    <x v="3"/>
    <x v="2"/>
    <x v="2"/>
    <s v="None"/>
    <s v="None"/>
    <s v="L10-AVAANDMED"/>
    <s v="Avaandmete direktiivi rakendamine"/>
    <x v="12"/>
    <x v="12"/>
    <s v="ELER03"/>
    <s v="Ringmajanduse poliitika"/>
    <s v="ELER"/>
    <x v="2"/>
    <s v="EL"/>
    <x v="0"/>
    <n v="4476.0000149200005"/>
  </r>
  <r>
    <s v="2025"/>
    <x v="5"/>
    <s v="L10"/>
    <x v="1"/>
    <x v="0"/>
    <s v="Kindlaksmääratud vahendid"/>
    <x v="1"/>
    <x v="1"/>
    <x v="1"/>
    <x v="1"/>
    <x v="2"/>
    <x v="2"/>
    <s v="None"/>
    <s v="None"/>
    <s v="None"/>
    <s v="None"/>
    <x v="45"/>
    <x v="39"/>
    <s v="TR0101"/>
    <s v="Transpordi konkurentsivõime"/>
    <s v="TR01"/>
    <x v="1"/>
    <s v="TR"/>
    <x v="6"/>
    <n v="-4796.9447344"/>
  </r>
  <r>
    <s v="2025"/>
    <x v="5"/>
    <s v="L10"/>
    <x v="1"/>
    <x v="0"/>
    <s v="Kindlaksmääratud vahendid"/>
    <x v="1"/>
    <x v="1"/>
    <x v="1"/>
    <x v="1"/>
    <x v="2"/>
    <x v="2"/>
    <s v="None"/>
    <s v="None"/>
    <s v="None"/>
    <s v="None"/>
    <x v="46"/>
    <x v="10"/>
    <s v="TR0101"/>
    <s v="Transpordi konkurentsivõime"/>
    <s v="TR01"/>
    <x v="1"/>
    <s v="TR"/>
    <x v="6"/>
    <n v="-919.2662752"/>
  </r>
  <r>
    <s v="2025"/>
    <x v="5"/>
    <s v="L10"/>
    <x v="1"/>
    <x v="0"/>
    <s v="Kindlaksmääratud vahendid"/>
    <x v="1"/>
    <x v="1"/>
    <x v="1"/>
    <x v="1"/>
    <x v="2"/>
    <x v="2"/>
    <s v="None"/>
    <s v="None"/>
    <s v="None"/>
    <s v="None"/>
    <x v="47"/>
    <x v="40"/>
    <s v="TR0101"/>
    <s v="Transpordi konkurentsivõime"/>
    <s v="TR01"/>
    <x v="1"/>
    <s v="TR"/>
    <x v="6"/>
    <n v="-992.90915360000008"/>
  </r>
  <r>
    <s v="2025"/>
    <x v="5"/>
    <s v="L10"/>
    <x v="1"/>
    <x v="0"/>
    <s v="Kindlaksmääratud vahendid"/>
    <x v="1"/>
    <x v="1"/>
    <x v="1"/>
    <x v="1"/>
    <x v="2"/>
    <x v="2"/>
    <s v="None"/>
    <s v="None"/>
    <s v="None"/>
    <s v="None"/>
    <x v="48"/>
    <x v="41"/>
    <s v="TR0101"/>
    <s v="Transpordi konkurentsivõime"/>
    <s v="TR01"/>
    <x v="1"/>
    <s v="TR"/>
    <x v="6"/>
    <n v="-1023.3820688"/>
  </r>
  <r>
    <s v="2025"/>
    <x v="5"/>
    <s v="L10"/>
    <x v="1"/>
    <x v="0"/>
    <s v="Kindlaksmääratud vahendid"/>
    <x v="1"/>
    <x v="1"/>
    <x v="1"/>
    <x v="1"/>
    <x v="2"/>
    <x v="2"/>
    <s v="None"/>
    <s v="None"/>
    <s v="None"/>
    <s v="None"/>
    <x v="49"/>
    <x v="21"/>
    <s v="TR0101"/>
    <s v="Transpordi konkurentsivõime"/>
    <s v="TR01"/>
    <x v="1"/>
    <s v="TR"/>
    <x v="6"/>
    <n v="-581.52479840000001"/>
  </r>
  <r>
    <s v="2025"/>
    <x v="5"/>
    <s v="L10"/>
    <x v="1"/>
    <x v="0"/>
    <s v="Kindlaksmääratud vahendid"/>
    <x v="1"/>
    <x v="1"/>
    <x v="1"/>
    <x v="1"/>
    <x v="2"/>
    <x v="2"/>
    <s v="None"/>
    <s v="None"/>
    <s v="None"/>
    <s v="None"/>
    <x v="50"/>
    <x v="42"/>
    <s v="TIEH02"/>
    <s v="Jätkusuutlik ja kättesaadav elamufond"/>
    <s v="TIEH"/>
    <x v="11"/>
    <s v="TI"/>
    <x v="7"/>
    <n v="-1556.6580847999999"/>
  </r>
  <r>
    <s v="2025"/>
    <x v="5"/>
    <s v="L10"/>
    <x v="1"/>
    <x v="0"/>
    <s v="Kindlaksmääratud vahendid"/>
    <x v="1"/>
    <x v="1"/>
    <x v="1"/>
    <x v="1"/>
    <x v="2"/>
    <x v="2"/>
    <s v="None"/>
    <s v="None"/>
    <s v="None"/>
    <s v="None"/>
    <x v="51"/>
    <x v="43"/>
    <s v="TIEH01"/>
    <s v="Jätkusuutlik ehitus ja planeerimine"/>
    <s v="TIEH"/>
    <x v="11"/>
    <s v="TI"/>
    <x v="7"/>
    <n v="-2427.6755776"/>
  </r>
  <r>
    <s v="2025"/>
    <x v="5"/>
    <s v="L10"/>
    <x v="1"/>
    <x v="0"/>
    <s v="Kindlaksmääratud vahendid"/>
    <x v="1"/>
    <x v="1"/>
    <x v="1"/>
    <x v="1"/>
    <x v="2"/>
    <x v="2"/>
    <s v="None"/>
    <s v="None"/>
    <s v="None"/>
    <s v="None"/>
    <x v="52"/>
    <x v="44"/>
    <s v="TIEH01"/>
    <s v="Jätkusuutlik ehitus ja planeerimine"/>
    <s v="TIEH"/>
    <x v="11"/>
    <s v="TI"/>
    <x v="7"/>
    <n v="-3717.6956544"/>
  </r>
  <r>
    <s v="2025"/>
    <x v="5"/>
    <s v="L10"/>
    <x v="1"/>
    <x v="0"/>
    <s v="Kindlaksmääratud vahendid"/>
    <x v="1"/>
    <x v="1"/>
    <x v="1"/>
    <x v="1"/>
    <x v="2"/>
    <x v="2"/>
    <s v="None"/>
    <s v="None"/>
    <s v="None"/>
    <s v="None"/>
    <x v="19"/>
    <x v="19"/>
    <s v="KLRK01"/>
    <s v="Kliimaeesmärkide elluviimine ja ilmainfo tagamine ning rohereformi ja keskkonnateadlikkuse suunamine"/>
    <s v="KLRK"/>
    <x v="5"/>
    <s v="KL"/>
    <x v="1"/>
    <n v="-6720.6155633201588"/>
  </r>
  <r>
    <s v="2025"/>
    <x v="5"/>
    <s v="L10"/>
    <x v="1"/>
    <x v="0"/>
    <s v="Kindlaksmääratud vahendid"/>
    <x v="1"/>
    <x v="1"/>
    <x v="1"/>
    <x v="1"/>
    <x v="2"/>
    <x v="2"/>
    <s v="None"/>
    <s v="None"/>
    <s v="None"/>
    <s v="None"/>
    <x v="5"/>
    <x v="5"/>
    <s v="KLEM04"/>
    <s v="Õhukvaliteedi parendamine"/>
    <s v="KLEM"/>
    <x v="3"/>
    <s v="KL"/>
    <x v="1"/>
    <n v="-3997.3683970984766"/>
  </r>
  <r>
    <s v="2025"/>
    <x v="5"/>
    <s v="L10"/>
    <x v="1"/>
    <x v="0"/>
    <s v="Kindlaksmääratud vahendid"/>
    <x v="1"/>
    <x v="1"/>
    <x v="1"/>
    <x v="1"/>
    <x v="2"/>
    <x v="2"/>
    <s v="None"/>
    <s v="None"/>
    <s v="None"/>
    <s v="None"/>
    <x v="9"/>
    <x v="9"/>
    <s v="KLEM03"/>
    <s v="Maapõueressursside uurimine ja kasutamine"/>
    <s v="KLEM"/>
    <x v="3"/>
    <s v="KL"/>
    <x v="1"/>
    <n v="-2642.8641301661578"/>
  </r>
  <r>
    <s v="2025"/>
    <x v="5"/>
    <s v="L10"/>
    <x v="1"/>
    <x v="0"/>
    <s v="Kindlaksmääratud vahendid"/>
    <x v="1"/>
    <x v="1"/>
    <x v="1"/>
    <x v="1"/>
    <x v="2"/>
    <x v="2"/>
    <s v="None"/>
    <s v="None"/>
    <s v="None"/>
    <s v="None"/>
    <x v="13"/>
    <x v="13"/>
    <s v="KLEM01"/>
    <s v="Energiavarustuse tagamine ja energiaturu korraldus"/>
    <s v="KLEM"/>
    <x v="3"/>
    <s v="KL"/>
    <x v="1"/>
    <n v="-3436.483519309968"/>
  </r>
  <r>
    <s v="2025"/>
    <x v="5"/>
    <s v="L10"/>
    <x v="1"/>
    <x v="0"/>
    <s v="Kindlaksmääratud vahendid"/>
    <x v="1"/>
    <x v="1"/>
    <x v="1"/>
    <x v="1"/>
    <x v="2"/>
    <x v="2"/>
    <s v="None"/>
    <s v="None"/>
    <s v="None"/>
    <s v="None"/>
    <x v="24"/>
    <x v="24"/>
    <s v="KLEM01"/>
    <s v="Energiavarustuse tagamine ja energiaturu korraldus"/>
    <s v="KLEM"/>
    <x v="3"/>
    <s v="KL"/>
    <x v="1"/>
    <n v="-6669.4283418187933"/>
  </r>
  <r>
    <s v="2025"/>
    <x v="5"/>
    <s v="L10"/>
    <x v="1"/>
    <x v="0"/>
    <s v="Kindlaksmääratud vahendid"/>
    <x v="1"/>
    <x v="1"/>
    <x v="1"/>
    <x v="1"/>
    <x v="2"/>
    <x v="2"/>
    <s v="None"/>
    <s v="None"/>
    <s v="None"/>
    <s v="None"/>
    <x v="11"/>
    <x v="11"/>
    <s v="KLEK02"/>
    <s v="Keskkonnakorraldus ja kiirgusohutus"/>
    <s v="KLEK"/>
    <x v="4"/>
    <s v="KL"/>
    <x v="1"/>
    <n v="-1770.8471716301588"/>
  </r>
  <r>
    <s v="2025"/>
    <x v="5"/>
    <s v="L10"/>
    <x v="1"/>
    <x v="0"/>
    <s v="Kindlaksmääratud vahendid"/>
    <x v="1"/>
    <x v="1"/>
    <x v="1"/>
    <x v="1"/>
    <x v="2"/>
    <x v="2"/>
    <s v="None"/>
    <s v="None"/>
    <s v="None"/>
    <s v="None"/>
    <x v="18"/>
    <x v="18"/>
    <s v="KLEK02"/>
    <s v="Keskkonnakorraldus ja kiirgusohutus"/>
    <s v="KLEK"/>
    <x v="4"/>
    <s v="KL"/>
    <x v="1"/>
    <n v="-7083.388686520635"/>
  </r>
  <r>
    <s v="2025"/>
    <x v="5"/>
    <s v="L10"/>
    <x v="1"/>
    <x v="0"/>
    <s v="Kindlaksmääratud vahendid"/>
    <x v="1"/>
    <x v="1"/>
    <x v="1"/>
    <x v="1"/>
    <x v="2"/>
    <x v="2"/>
    <s v="None"/>
    <s v="None"/>
    <s v="None"/>
    <s v="None"/>
    <x v="16"/>
    <x v="16"/>
    <s v="KLEK01"/>
    <s v="Eluslooduse kaitse ja kasutus"/>
    <s v="KLEK"/>
    <x v="4"/>
    <s v="KL"/>
    <x v="1"/>
    <n v="-7237.6499916584762"/>
  </r>
  <r>
    <s v="2025"/>
    <x v="5"/>
    <s v="L10"/>
    <x v="1"/>
    <x v="0"/>
    <s v="Kindlaksmääratud vahendid"/>
    <x v="1"/>
    <x v="1"/>
    <x v="1"/>
    <x v="1"/>
    <x v="2"/>
    <x v="2"/>
    <s v="None"/>
    <s v="None"/>
    <s v="None"/>
    <s v="None"/>
    <x v="22"/>
    <x v="22"/>
    <s v="KLEK01"/>
    <s v="Eluslooduse kaitse ja kasutus"/>
    <s v="KLEK"/>
    <x v="4"/>
    <s v="KL"/>
    <x v="1"/>
    <n v="-9479.0338532923161"/>
  </r>
  <r>
    <s v="2025"/>
    <x v="5"/>
    <s v="L10"/>
    <x v="1"/>
    <x v="0"/>
    <s v="Kindlaksmääratud vahendid"/>
    <x v="1"/>
    <x v="1"/>
    <x v="1"/>
    <x v="1"/>
    <x v="2"/>
    <x v="2"/>
    <s v="None"/>
    <s v="None"/>
    <s v="None"/>
    <s v="None"/>
    <x v="53"/>
    <x v="45"/>
    <s v="KK0106"/>
    <s v="Toetavad programmi tegevused"/>
    <s v="KK01"/>
    <x v="9"/>
    <s v="KK"/>
    <x v="4"/>
    <n v="-2049.8895647999998"/>
  </r>
  <r>
    <s v="2025"/>
    <x v="5"/>
    <s v="L10"/>
    <x v="1"/>
    <x v="0"/>
    <s v="Kindlaksmääratud vahendid"/>
    <x v="1"/>
    <x v="1"/>
    <x v="1"/>
    <x v="1"/>
    <x v="2"/>
    <x v="2"/>
    <s v="None"/>
    <s v="None"/>
    <s v="None"/>
    <s v="None"/>
    <x v="32"/>
    <x v="22"/>
    <s v="KK0104"/>
    <s v="Eluslooduse kaitse ja kasutus"/>
    <s v="KK01"/>
    <x v="9"/>
    <s v="KK"/>
    <x v="4"/>
    <n v="-4858.5044880000014"/>
  </r>
  <r>
    <s v="2025"/>
    <x v="5"/>
    <s v="L10"/>
    <x v="1"/>
    <x v="0"/>
    <s v="Kindlaksmääratud vahendid"/>
    <x v="1"/>
    <x v="1"/>
    <x v="1"/>
    <x v="1"/>
    <x v="2"/>
    <x v="2"/>
    <s v="None"/>
    <s v="None"/>
    <s v="None"/>
    <s v="None"/>
    <x v="33"/>
    <x v="4"/>
    <s v="KK0103"/>
    <s v="Merekeskkonna ja vee kaitse ning kasutus"/>
    <s v="KK01"/>
    <x v="9"/>
    <s v="KK"/>
    <x v="4"/>
    <n v="-6473.5689935999999"/>
  </r>
  <r>
    <s v="2025"/>
    <x v="5"/>
    <s v="L10"/>
    <x v="1"/>
    <x v="0"/>
    <s v="Kindlaksmääratud vahendid"/>
    <x v="1"/>
    <x v="1"/>
    <x v="1"/>
    <x v="1"/>
    <x v="2"/>
    <x v="2"/>
    <s v="None"/>
    <s v="None"/>
    <s v="None"/>
    <s v="None"/>
    <x v="54"/>
    <x v="46"/>
    <s v="KK0103"/>
    <s v="Merekeskkonna ja vee kaitse ning kasutus"/>
    <s v="KK01"/>
    <x v="9"/>
    <s v="KK"/>
    <x v="4"/>
    <n v="-4468.0493328000002"/>
  </r>
  <r>
    <s v="2025"/>
    <x v="5"/>
    <s v="L10"/>
    <x v="1"/>
    <x v="0"/>
    <s v="Kindlaksmääratud vahendid"/>
    <x v="1"/>
    <x v="1"/>
    <x v="1"/>
    <x v="1"/>
    <x v="2"/>
    <x v="2"/>
    <s v="None"/>
    <s v="None"/>
    <s v="None"/>
    <s v="None"/>
    <x v="35"/>
    <x v="33"/>
    <s v="KK0102"/>
    <s v="Ringmajanduse korraldamine"/>
    <s v="KK01"/>
    <x v="9"/>
    <s v="KK"/>
    <x v="4"/>
    <n v="-2915.1026928000001"/>
  </r>
  <r>
    <s v="2025"/>
    <x v="5"/>
    <s v="L10"/>
    <x v="1"/>
    <x v="0"/>
    <s v="Kindlaksmääratud vahendid"/>
    <x v="1"/>
    <x v="1"/>
    <x v="1"/>
    <x v="1"/>
    <x v="2"/>
    <x v="2"/>
    <s v="None"/>
    <s v="None"/>
    <s v="None"/>
    <s v="None"/>
    <x v="36"/>
    <x v="34"/>
    <s v="KK0102"/>
    <s v="Ringmajanduse korraldamine"/>
    <s v="KK01"/>
    <x v="9"/>
    <s v="KK"/>
    <x v="4"/>
    <n v="-2648.8832688000002"/>
  </r>
  <r>
    <s v="2025"/>
    <x v="5"/>
    <s v="L10"/>
    <x v="1"/>
    <x v="0"/>
    <s v="Kindlaksmääratud vahendid"/>
    <x v="1"/>
    <x v="1"/>
    <x v="1"/>
    <x v="1"/>
    <x v="2"/>
    <x v="2"/>
    <s v="None"/>
    <s v="None"/>
    <s v="None"/>
    <s v="None"/>
    <x v="37"/>
    <x v="35"/>
    <s v="KK0102"/>
    <s v="Ringmajanduse korraldamine"/>
    <s v="KK01"/>
    <x v="9"/>
    <s v="KK"/>
    <x v="4"/>
    <n v="-3704.8869840000002"/>
  </r>
  <r>
    <s v="2025"/>
    <x v="5"/>
    <s v="L10"/>
    <x v="1"/>
    <x v="0"/>
    <s v="Kindlaksmääratud vahendid"/>
    <x v="1"/>
    <x v="1"/>
    <x v="1"/>
    <x v="1"/>
    <x v="2"/>
    <x v="2"/>
    <s v="None"/>
    <s v="None"/>
    <s v="None"/>
    <s v="None"/>
    <x v="39"/>
    <x v="5"/>
    <s v="KK0101"/>
    <s v="Kliimaeesmärkide elluviimine, välisõhu kaitse ja kiirgusohutus"/>
    <s v="KK01"/>
    <x v="9"/>
    <s v="KK"/>
    <x v="4"/>
    <n v="-3509.6594064000001"/>
  </r>
  <r>
    <s v="2025"/>
    <x v="5"/>
    <s v="L10"/>
    <x v="1"/>
    <x v="0"/>
    <s v="Kindlaksmääratud vahendid"/>
    <x v="1"/>
    <x v="1"/>
    <x v="1"/>
    <x v="1"/>
    <x v="2"/>
    <x v="2"/>
    <s v="None"/>
    <s v="None"/>
    <s v="None"/>
    <s v="None"/>
    <x v="40"/>
    <x v="19"/>
    <s v="KK0101"/>
    <s v="Kliimaeesmärkide elluviimine, välisõhu kaitse ja kiirgusohutus"/>
    <s v="KK01"/>
    <x v="9"/>
    <s v="KK"/>
    <x v="4"/>
    <n v="-5572.8599424000004"/>
  </r>
  <r>
    <s v="2025"/>
    <x v="5"/>
    <s v="L10"/>
    <x v="1"/>
    <x v="0"/>
    <s v="Kindlaksmääratud vahendid"/>
    <x v="1"/>
    <x v="1"/>
    <x v="1"/>
    <x v="1"/>
    <x v="2"/>
    <x v="2"/>
    <s v="None"/>
    <s v="None"/>
    <s v="None"/>
    <s v="None"/>
    <x v="55"/>
    <x v="47"/>
    <s v="ENEN03"/>
    <s v="Maapõueressursside uurimine ja kasutamine"/>
    <s v="ENEN"/>
    <x v="10"/>
    <s v="EN"/>
    <x v="5"/>
    <n v="-845.62339680000002"/>
  </r>
  <r>
    <s v="2025"/>
    <x v="5"/>
    <s v="L10"/>
    <x v="1"/>
    <x v="0"/>
    <s v="Kindlaksmääratud vahendid"/>
    <x v="1"/>
    <x v="1"/>
    <x v="1"/>
    <x v="1"/>
    <x v="2"/>
    <x v="2"/>
    <s v="None"/>
    <s v="None"/>
    <s v="None"/>
    <s v="None"/>
    <x v="41"/>
    <x v="20"/>
    <s v="ENEN02"/>
    <s v="Primaarenergia tõhusam kasutus ja taastuvenergia osakaalu suurendamine lõpptarbimises"/>
    <s v="ENEN"/>
    <x v="10"/>
    <s v="EN"/>
    <x v="5"/>
    <n v="-3882.7572784000004"/>
  </r>
  <r>
    <s v="2025"/>
    <x v="5"/>
    <s v="L10"/>
    <x v="1"/>
    <x v="0"/>
    <s v="Kindlaksmääratud vahendid"/>
    <x v="1"/>
    <x v="1"/>
    <x v="1"/>
    <x v="1"/>
    <x v="2"/>
    <x v="2"/>
    <s v="None"/>
    <s v="None"/>
    <s v="None"/>
    <s v="None"/>
    <x v="42"/>
    <x v="36"/>
    <s v="ENEN02"/>
    <s v="Primaarenergia tõhusam kasutus ja taastuvenergia osakaalu suurendamine lõpptarbimises"/>
    <s v="ENEN"/>
    <x v="10"/>
    <s v="EN"/>
    <x v="5"/>
    <n v="-817.68989120000003"/>
  </r>
  <r>
    <s v="2025"/>
    <x v="5"/>
    <s v="L10"/>
    <x v="1"/>
    <x v="0"/>
    <s v="Kindlaksmääratud vahendid"/>
    <x v="1"/>
    <x v="1"/>
    <x v="1"/>
    <x v="1"/>
    <x v="2"/>
    <x v="2"/>
    <s v="None"/>
    <s v="None"/>
    <s v="None"/>
    <s v="None"/>
    <x v="43"/>
    <x v="37"/>
    <s v="ENEN01"/>
    <s v="Energiavarustuse tagamine ja energiaturu korraldus"/>
    <s v="ENEN"/>
    <x v="10"/>
    <s v="EN"/>
    <x v="5"/>
    <n v="-558.67011200000013"/>
  </r>
  <r>
    <s v="2025"/>
    <x v="5"/>
    <s v="L10"/>
    <x v="1"/>
    <x v="0"/>
    <s v="Kindlaksmääratud vahendid"/>
    <x v="1"/>
    <x v="1"/>
    <x v="1"/>
    <x v="1"/>
    <x v="2"/>
    <x v="2"/>
    <s v="None"/>
    <s v="None"/>
    <s v="None"/>
    <s v="None"/>
    <x v="56"/>
    <x v="13"/>
    <s v="ENEN01"/>
    <s v="Energiavarustuse tagamine ja energiaturu korraldus"/>
    <s v="ENEN"/>
    <x v="10"/>
    <s v="EN"/>
    <x v="5"/>
    <n v="-698.33763999999996"/>
  </r>
  <r>
    <s v="2025"/>
    <x v="5"/>
    <s v="L10"/>
    <x v="1"/>
    <x v="0"/>
    <s v="Kindlaksmääratud vahendid"/>
    <x v="1"/>
    <x v="1"/>
    <x v="1"/>
    <x v="1"/>
    <x v="2"/>
    <x v="2"/>
    <s v="None"/>
    <s v="None"/>
    <s v="None"/>
    <s v="None"/>
    <x v="44"/>
    <x v="38"/>
    <s v="ENEN01"/>
    <s v="Energiavarustuse tagamine ja energiaturu korraldus"/>
    <s v="ENEN"/>
    <x v="10"/>
    <s v="EN"/>
    <x v="5"/>
    <n v="-1510.9487119999999"/>
  </r>
  <r>
    <s v="2025"/>
    <x v="5"/>
    <s v="L10"/>
    <x v="1"/>
    <x v="0"/>
    <s v="Kindlaksmääratud vahendid"/>
    <x v="1"/>
    <x v="1"/>
    <x v="1"/>
    <x v="1"/>
    <x v="2"/>
    <x v="2"/>
    <s v="None"/>
    <s v="None"/>
    <s v="None"/>
    <s v="None"/>
    <x v="25"/>
    <x v="25"/>
    <s v="ELTL01"/>
    <s v="Transpordi konkurentsivõime"/>
    <s v="ELTL"/>
    <x v="1"/>
    <s v="EL"/>
    <x v="0"/>
    <n v="-3215.888718410476"/>
  </r>
  <r>
    <s v="2025"/>
    <x v="5"/>
    <s v="L10"/>
    <x v="1"/>
    <x v="0"/>
    <s v="Kindlaksmääratud vahendid"/>
    <x v="1"/>
    <x v="1"/>
    <x v="1"/>
    <x v="1"/>
    <x v="2"/>
    <x v="2"/>
    <s v="None"/>
    <s v="None"/>
    <s v="None"/>
    <s v="None"/>
    <x v="2"/>
    <x v="2"/>
    <s v="ELTL01"/>
    <s v="Transpordi konkurentsivõime"/>
    <s v="ELTL"/>
    <x v="1"/>
    <s v="EL"/>
    <x v="0"/>
    <n v="-4304.3026340434926"/>
  </r>
  <r>
    <s v="2025"/>
    <x v="5"/>
    <s v="L10"/>
    <x v="1"/>
    <x v="0"/>
    <s v="Kindlaksmääratud vahendid"/>
    <x v="1"/>
    <x v="1"/>
    <x v="1"/>
    <x v="1"/>
    <x v="2"/>
    <x v="2"/>
    <s v="None"/>
    <s v="None"/>
    <s v="None"/>
    <s v="None"/>
    <x v="21"/>
    <x v="21"/>
    <s v="ELTL01"/>
    <s v="Transpordi konkurentsivõime"/>
    <s v="ELTL"/>
    <x v="1"/>
    <s v="EL"/>
    <x v="0"/>
    <n v="-3029.6330361834916"/>
  </r>
  <r>
    <s v="2025"/>
    <x v="5"/>
    <s v="L10"/>
    <x v="1"/>
    <x v="0"/>
    <s v="Kindlaksmääratud vahendid"/>
    <x v="1"/>
    <x v="1"/>
    <x v="1"/>
    <x v="1"/>
    <x v="2"/>
    <x v="2"/>
    <s v="None"/>
    <s v="None"/>
    <s v="None"/>
    <s v="None"/>
    <x v="10"/>
    <x v="10"/>
    <s v="ELTL01"/>
    <s v="Transpordi konkurentsivõime"/>
    <s v="ELTL"/>
    <x v="1"/>
    <s v="EL"/>
    <x v="0"/>
    <n v="-4304.3026340434926"/>
  </r>
  <r>
    <s v="2025"/>
    <x v="5"/>
    <s v="L10"/>
    <x v="1"/>
    <x v="0"/>
    <s v="Kindlaksmääratud vahendid"/>
    <x v="1"/>
    <x v="1"/>
    <x v="1"/>
    <x v="1"/>
    <x v="2"/>
    <x v="2"/>
    <s v="None"/>
    <s v="None"/>
    <s v="None"/>
    <s v="None"/>
    <x v="8"/>
    <x v="8"/>
    <s v="ELMV02"/>
    <s v="Meremajanduse konkurentsivõime tõstmine"/>
    <s v="ELMV"/>
    <x v="0"/>
    <s v="EL"/>
    <x v="0"/>
    <n v="-2622.1869130580162"/>
  </r>
  <r>
    <s v="2025"/>
    <x v="5"/>
    <s v="L10"/>
    <x v="1"/>
    <x v="0"/>
    <s v="Kindlaksmääratud vahendid"/>
    <x v="1"/>
    <x v="1"/>
    <x v="1"/>
    <x v="1"/>
    <x v="2"/>
    <x v="2"/>
    <s v="None"/>
    <s v="None"/>
    <s v="None"/>
    <s v="None"/>
    <x v="38"/>
    <x v="11"/>
    <s v="KK0101"/>
    <s v="Kliimaeesmärkide elluviimine, välisõhu kaitse ja kiirgusohutus"/>
    <s v="KK01"/>
    <x v="9"/>
    <s v="KK"/>
    <x v="4"/>
    <n v="-1526.3246976"/>
  </r>
  <r>
    <s v="2025"/>
    <x v="5"/>
    <s v="L10"/>
    <x v="1"/>
    <x v="0"/>
    <s v="Kindlaksmääratud vahendid"/>
    <x v="1"/>
    <x v="1"/>
    <x v="1"/>
    <x v="1"/>
    <x v="2"/>
    <x v="2"/>
    <s v="None"/>
    <s v="None"/>
    <s v="None"/>
    <s v="None"/>
    <x v="4"/>
    <x v="4"/>
    <s v="ELMV01"/>
    <s v="Merekeskkonna ja vee kaitse ning kasutus"/>
    <s v="ELMV"/>
    <x v="0"/>
    <s v="EL"/>
    <x v="0"/>
    <n v="-7613.4137395990465"/>
  </r>
  <r>
    <s v="2025"/>
    <x v="5"/>
    <s v="L10"/>
    <x v="1"/>
    <x v="0"/>
    <s v="Kindlaksmääratud vahendid"/>
    <x v="1"/>
    <x v="1"/>
    <x v="1"/>
    <x v="1"/>
    <x v="2"/>
    <x v="2"/>
    <s v="None"/>
    <s v="None"/>
    <s v="None"/>
    <s v="None"/>
    <x v="6"/>
    <x v="6"/>
    <s v="ELMV01"/>
    <s v="Merekeskkonna ja vee kaitse ning kasutus"/>
    <s v="ELMV"/>
    <x v="0"/>
    <s v="EL"/>
    <x v="0"/>
    <n v="-7866.5607391740477"/>
  </r>
  <r>
    <s v="2025"/>
    <x v="5"/>
    <s v="L10"/>
    <x v="1"/>
    <x v="0"/>
    <s v="Kindlaksmääratud vahendid"/>
    <x v="1"/>
    <x v="1"/>
    <x v="1"/>
    <x v="1"/>
    <x v="2"/>
    <x v="2"/>
    <s v="None"/>
    <s v="None"/>
    <s v="None"/>
    <s v="None"/>
    <x v="30"/>
    <x v="30"/>
    <s v="ELMR01"/>
    <s v="Maa ja ruumiloome"/>
    <s v="ELMR"/>
    <x v="8"/>
    <s v="EL"/>
    <x v="0"/>
    <n v="705675.00009999995"/>
  </r>
  <r>
    <s v="2025"/>
    <x v="5"/>
    <s v="L10"/>
    <x v="1"/>
    <x v="0"/>
    <s v="Kindlaksmääratud vahendid"/>
    <x v="1"/>
    <x v="1"/>
    <x v="1"/>
    <x v="1"/>
    <x v="2"/>
    <x v="2"/>
    <s v="None"/>
    <s v="None"/>
    <s v="None"/>
    <s v="None"/>
    <x v="34"/>
    <x v="32"/>
    <s v="KK0102"/>
    <s v="Ringmajanduse korraldamine"/>
    <s v="KK01"/>
    <x v="9"/>
    <s v="KK"/>
    <x v="4"/>
    <n v="-1699.3673232000001"/>
  </r>
  <r>
    <s v="2025"/>
    <x v="5"/>
    <s v="L10"/>
    <x v="1"/>
    <x v="0"/>
    <s v="Kindlaksmääratud vahendid"/>
    <x v="1"/>
    <x v="1"/>
    <x v="1"/>
    <x v="1"/>
    <x v="2"/>
    <x v="2"/>
    <s v="None"/>
    <s v="None"/>
    <s v="None"/>
    <s v="None"/>
    <x v="17"/>
    <x v="17"/>
    <s v="ELER03"/>
    <s v="Ringmajanduse poliitika"/>
    <s v="ELER"/>
    <x v="2"/>
    <s v="EL"/>
    <x v="0"/>
    <n v="-3280.1800198898409"/>
  </r>
  <r>
    <s v="2025"/>
    <x v="5"/>
    <s v="L10"/>
    <x v="1"/>
    <x v="0"/>
    <s v="Kindlaksmääratud vahendid"/>
    <x v="1"/>
    <x v="1"/>
    <x v="1"/>
    <x v="1"/>
    <x v="2"/>
    <x v="2"/>
    <s v="None"/>
    <s v="None"/>
    <s v="None"/>
    <s v="None"/>
    <x v="12"/>
    <x v="12"/>
    <s v="ELER03"/>
    <s v="Ringmajanduse poliitika"/>
    <s v="ELER"/>
    <x v="2"/>
    <s v="EL"/>
    <x v="0"/>
    <n v="-6560.3600397796818"/>
  </r>
  <r>
    <s v="2025"/>
    <x v="5"/>
    <s v="L10"/>
    <x v="1"/>
    <x v="0"/>
    <s v="Kindlaksmääratud vahendid"/>
    <x v="1"/>
    <x v="1"/>
    <x v="1"/>
    <x v="1"/>
    <x v="2"/>
    <x v="2"/>
    <s v="None"/>
    <s v="None"/>
    <s v="None"/>
    <s v="None"/>
    <x v="3"/>
    <x v="3"/>
    <s v="ELER02"/>
    <s v="Eluasemepoliitika"/>
    <s v="ELER"/>
    <x v="2"/>
    <s v="EL"/>
    <x v="0"/>
    <n v="-1742.4360891381743"/>
  </r>
  <r>
    <s v="2025"/>
    <x v="5"/>
    <s v="L10"/>
    <x v="1"/>
    <x v="0"/>
    <s v="Kindlaksmääratud vahendid"/>
    <x v="1"/>
    <x v="1"/>
    <x v="1"/>
    <x v="1"/>
    <x v="2"/>
    <x v="2"/>
    <s v="None"/>
    <s v="None"/>
    <s v="None"/>
    <s v="None"/>
    <x v="31"/>
    <x v="31"/>
    <s v="KK0104"/>
    <s v="Eluslooduse kaitse ja kasutus"/>
    <s v="KK01"/>
    <x v="9"/>
    <s v="KK"/>
    <x v="4"/>
    <n v="-4942.8073056000003"/>
  </r>
  <r>
    <s v="2025"/>
    <x v="5"/>
    <s v="L10"/>
    <x v="1"/>
    <x v="0"/>
    <s v="Kindlaksmääratud vahendid"/>
    <x v="1"/>
    <x v="1"/>
    <x v="1"/>
    <x v="1"/>
    <x v="2"/>
    <x v="2"/>
    <s v="None"/>
    <s v="None"/>
    <s v="None"/>
    <s v="None"/>
    <x v="14"/>
    <x v="14"/>
    <s v="ELER01"/>
    <s v="Ehituspoliitika"/>
    <s v="ELER"/>
    <x v="2"/>
    <s v="EL"/>
    <x v="0"/>
    <n v="-4356.0902228454361"/>
  </r>
  <r>
    <s v="2025"/>
    <x v="5"/>
    <s v="L10"/>
    <x v="1"/>
    <x v="0"/>
    <s v="Kindlaksmääratud vahendid"/>
    <x v="1"/>
    <x v="1"/>
    <x v="1"/>
    <x v="1"/>
    <x v="2"/>
    <x v="2"/>
    <s v="None"/>
    <s v="None"/>
    <s v="None"/>
    <s v="None"/>
    <x v="29"/>
    <x v="29"/>
    <s v="ELER01"/>
    <s v="Ehituspoliitika"/>
    <s v="ELER"/>
    <x v="2"/>
    <s v="EL"/>
    <x v="0"/>
    <n v="-871.2180445690874"/>
  </r>
  <r>
    <s v="2025"/>
    <x v="5"/>
    <s v="L10"/>
    <x v="1"/>
    <x v="0"/>
    <s v="Kindlaksmääratud vahendid"/>
    <x v="1"/>
    <x v="1"/>
    <x v="2"/>
    <x v="2"/>
    <x v="9"/>
    <x v="9"/>
    <s v="None"/>
    <s v="None"/>
    <s v="None"/>
    <s v="None"/>
    <x v="27"/>
    <x v="27"/>
    <s v="None"/>
    <s v="None"/>
    <s v="None"/>
    <x v="7"/>
    <s v="None"/>
    <x v="3"/>
    <n v="-19454.9997"/>
  </r>
  <r>
    <s v="2025"/>
    <x v="5"/>
    <s v="L10"/>
    <x v="1"/>
    <x v="0"/>
    <s v="Kindlaksmääratud vahendid"/>
    <x v="1"/>
    <x v="1"/>
    <x v="2"/>
    <x v="2"/>
    <x v="9"/>
    <x v="9"/>
    <s v="None"/>
    <s v="None"/>
    <s v="None"/>
    <s v="None"/>
    <x v="15"/>
    <x v="15"/>
    <s v="KLRK01"/>
    <s v="Kliimaeesmärkide elluviimine ja ilmainfo tagamine ning rohereformi ja keskkonnateadlikkuse suunamine"/>
    <s v="KLRK"/>
    <x v="5"/>
    <s v="KL"/>
    <x v="1"/>
    <n v="-583.99979999999994"/>
  </r>
  <r>
    <s v="2025"/>
    <x v="5"/>
    <s v="L10"/>
    <x v="1"/>
    <x v="0"/>
    <s v="Kindlaksmääratud vahendid"/>
    <x v="1"/>
    <x v="1"/>
    <x v="2"/>
    <x v="2"/>
    <x v="9"/>
    <x v="9"/>
    <s v="None"/>
    <s v="None"/>
    <s v="None"/>
    <s v="None"/>
    <x v="23"/>
    <x v="23"/>
    <s v="KLRK01"/>
    <s v="Kliimaeesmärkide elluviimine ja ilmainfo tagamine ning rohereformi ja keskkonnateadlikkuse suunamine"/>
    <s v="KLRK"/>
    <x v="5"/>
    <s v="KL"/>
    <x v="1"/>
    <n v="-30888.799851200005"/>
  </r>
  <r>
    <s v="2025"/>
    <x v="5"/>
    <s v="L10"/>
    <x v="1"/>
    <x v="0"/>
    <s v="Kindlaksmääratud vahendid"/>
    <x v="1"/>
    <x v="1"/>
    <x v="2"/>
    <x v="2"/>
    <x v="9"/>
    <x v="9"/>
    <s v="None"/>
    <s v="None"/>
    <s v="None"/>
    <s v="None"/>
    <x v="19"/>
    <x v="19"/>
    <s v="KLRK01"/>
    <s v="Kliimaeesmärkide elluviimine ja ilmainfo tagamine ning rohereformi ja keskkonnateadlikkuse suunamine"/>
    <s v="KLRK"/>
    <x v="5"/>
    <s v="KL"/>
    <x v="1"/>
    <n v="15032.000202999998"/>
  </r>
  <r>
    <s v="2025"/>
    <x v="5"/>
    <s v="L10"/>
    <x v="1"/>
    <x v="0"/>
    <s v="Kindlaksmääratud vahendid"/>
    <x v="1"/>
    <x v="1"/>
    <x v="2"/>
    <x v="2"/>
    <x v="9"/>
    <x v="9"/>
    <s v="None"/>
    <s v="None"/>
    <s v="None"/>
    <s v="None"/>
    <x v="5"/>
    <x v="5"/>
    <s v="KLEM04"/>
    <s v="Õhukvaliteedi parendamine"/>
    <s v="KLEM"/>
    <x v="3"/>
    <s v="KL"/>
    <x v="1"/>
    <n v="25698.000100000001"/>
  </r>
  <r>
    <s v="2025"/>
    <x v="5"/>
    <s v="L10"/>
    <x v="1"/>
    <x v="0"/>
    <s v="Kindlaksmääratud vahendid"/>
    <x v="1"/>
    <x v="1"/>
    <x v="1"/>
    <x v="1"/>
    <x v="2"/>
    <x v="2"/>
    <s v="None"/>
    <s v="None"/>
    <s v="None"/>
    <s v="None"/>
    <x v="20"/>
    <x v="20"/>
    <s v="KLEM02"/>
    <s v="Taastuvenergia osakaalu suurendamine lõpptarbimises"/>
    <s v="KLEM"/>
    <x v="3"/>
    <s v="KL"/>
    <x v="1"/>
    <n v="-7392.9702123500947"/>
  </r>
  <r>
    <s v="2025"/>
    <x v="5"/>
    <s v="L10"/>
    <x v="1"/>
    <x v="0"/>
    <s v="Kindlaksmääratud vahendid"/>
    <x v="1"/>
    <x v="1"/>
    <x v="2"/>
    <x v="2"/>
    <x v="9"/>
    <x v="9"/>
    <s v="None"/>
    <s v="None"/>
    <s v="None"/>
    <s v="None"/>
    <x v="20"/>
    <x v="20"/>
    <s v="KLEM02"/>
    <s v="Taastuvenergia osakaalu suurendamine lõpptarbimises"/>
    <s v="KLEM"/>
    <x v="3"/>
    <s v="KL"/>
    <x v="1"/>
    <n v="-1509"/>
  </r>
  <r>
    <s v="2025"/>
    <x v="5"/>
    <s v="L10"/>
    <x v="1"/>
    <x v="0"/>
    <s v="Kindlaksmääratud vahendid"/>
    <x v="1"/>
    <x v="1"/>
    <x v="2"/>
    <x v="2"/>
    <x v="9"/>
    <x v="9"/>
    <s v="None"/>
    <s v="None"/>
    <s v="None"/>
    <s v="None"/>
    <x v="13"/>
    <x v="13"/>
    <s v="KLEM01"/>
    <s v="Energiavarustuse tagamine ja energiaturu korraldus"/>
    <s v="KLEM"/>
    <x v="3"/>
    <s v="KL"/>
    <x v="1"/>
    <n v="-440"/>
  </r>
  <r>
    <s v="2025"/>
    <x v="5"/>
    <s v="L10"/>
    <x v="1"/>
    <x v="0"/>
    <s v="Kindlaksmääratud vahendid"/>
    <x v="1"/>
    <x v="1"/>
    <x v="2"/>
    <x v="2"/>
    <x v="9"/>
    <x v="9"/>
    <s v="None"/>
    <s v="None"/>
    <s v="None"/>
    <s v="None"/>
    <x v="24"/>
    <x v="24"/>
    <s v="KLEM01"/>
    <s v="Energiavarustuse tagamine ja energiaturu korraldus"/>
    <s v="KLEM"/>
    <x v="3"/>
    <s v="KL"/>
    <x v="1"/>
    <n v="-1320"/>
  </r>
  <r>
    <s v="2025"/>
    <x v="5"/>
    <s v="L10"/>
    <x v="1"/>
    <x v="0"/>
    <s v="Kindlaksmääratud vahendid"/>
    <x v="1"/>
    <x v="1"/>
    <x v="1"/>
    <x v="1"/>
    <x v="2"/>
    <x v="2"/>
    <s v="None"/>
    <s v="None"/>
    <s v="None"/>
    <s v="None"/>
    <x v="15"/>
    <x v="15"/>
    <s v="KLRK01"/>
    <s v="Kliimaeesmärkide elluviimine ja ilmainfo tagamine ning rohereformi ja keskkonnateadlikkuse suunamine"/>
    <s v="KLRK"/>
    <x v="5"/>
    <s v="KL"/>
    <x v="1"/>
    <n v="-12930.777102100476"/>
  </r>
  <r>
    <s v="2025"/>
    <x v="5"/>
    <s v="L10"/>
    <x v="1"/>
    <x v="0"/>
    <s v="Kindlaksmääratud vahendid"/>
    <x v="1"/>
    <x v="1"/>
    <x v="2"/>
    <x v="2"/>
    <x v="9"/>
    <x v="9"/>
    <s v="None"/>
    <s v="None"/>
    <s v="None"/>
    <s v="None"/>
    <x v="11"/>
    <x v="11"/>
    <s v="KLEK02"/>
    <s v="Keskkonnakorraldus ja kiirgusohutus"/>
    <s v="KLEK"/>
    <x v="4"/>
    <s v="KL"/>
    <x v="1"/>
    <n v="-899.99990000000003"/>
  </r>
  <r>
    <s v="2025"/>
    <x v="5"/>
    <s v="L10"/>
    <x v="1"/>
    <x v="0"/>
    <s v="Kindlaksmääratud vahendid"/>
    <x v="1"/>
    <x v="1"/>
    <x v="2"/>
    <x v="2"/>
    <x v="9"/>
    <x v="9"/>
    <s v="None"/>
    <s v="None"/>
    <s v="None"/>
    <s v="None"/>
    <x v="18"/>
    <x v="18"/>
    <s v="KLEK02"/>
    <s v="Keskkonnakorraldus ja kiirgusohutus"/>
    <s v="KLEK"/>
    <x v="4"/>
    <s v="KL"/>
    <x v="1"/>
    <n v="1.0000000008858478E-4"/>
  </r>
  <r>
    <s v="2025"/>
    <x v="5"/>
    <s v="L10"/>
    <x v="1"/>
    <x v="0"/>
    <s v="Kindlaksmääratud vahendid"/>
    <x v="1"/>
    <x v="1"/>
    <x v="2"/>
    <x v="2"/>
    <x v="9"/>
    <x v="9"/>
    <s v="None"/>
    <s v="None"/>
    <s v="None"/>
    <s v="None"/>
    <x v="16"/>
    <x v="16"/>
    <s v="KLEK01"/>
    <s v="Eluslooduse kaitse ja kasutus"/>
    <s v="KLEK"/>
    <x v="4"/>
    <s v="KL"/>
    <x v="1"/>
    <n v="2050.0001999999999"/>
  </r>
  <r>
    <s v="2025"/>
    <x v="5"/>
    <s v="L10"/>
    <x v="1"/>
    <x v="0"/>
    <s v="Kindlaksmääratud vahendid"/>
    <x v="1"/>
    <x v="1"/>
    <x v="1"/>
    <x v="1"/>
    <x v="2"/>
    <x v="2"/>
    <s v="None"/>
    <s v="None"/>
    <s v="None"/>
    <s v="None"/>
    <x v="57"/>
    <x v="48"/>
    <s v="TR0101"/>
    <s v="Transpordi konkurentsivõime"/>
    <s v="TR01"/>
    <x v="1"/>
    <s v="TR"/>
    <x v="6"/>
    <n v="-1064.0126224000001"/>
  </r>
  <r>
    <s v="2025"/>
    <x v="5"/>
    <s v="L10"/>
    <x v="1"/>
    <x v="0"/>
    <s v="Kindlaksmääratud vahendid"/>
    <x v="1"/>
    <x v="1"/>
    <x v="2"/>
    <x v="2"/>
    <x v="9"/>
    <x v="9"/>
    <s v="None"/>
    <s v="None"/>
    <s v="None"/>
    <s v="None"/>
    <x v="22"/>
    <x v="22"/>
    <s v="KLEK01"/>
    <s v="Eluslooduse kaitse ja kasutus"/>
    <s v="KLEK"/>
    <x v="4"/>
    <s v="KL"/>
    <x v="1"/>
    <n v="438.00039999999899"/>
  </r>
  <r>
    <s v="2025"/>
    <x v="5"/>
    <s v="L10"/>
    <x v="1"/>
    <x v="0"/>
    <s v="Kindlaksmääratud vahendid"/>
    <x v="1"/>
    <x v="1"/>
    <x v="2"/>
    <x v="2"/>
    <x v="9"/>
    <x v="9"/>
    <s v="None"/>
    <s v="None"/>
    <s v="None"/>
    <s v="None"/>
    <x v="25"/>
    <x v="25"/>
    <s v="ELTL01"/>
    <s v="Transpordi konkurentsivõime"/>
    <s v="ELTL"/>
    <x v="1"/>
    <s v="EL"/>
    <x v="0"/>
    <n v="25320.000200000002"/>
  </r>
  <r>
    <s v="2025"/>
    <x v="5"/>
    <s v="L10"/>
    <x v="1"/>
    <x v="0"/>
    <s v="Kindlaksmääratud vahendid"/>
    <x v="1"/>
    <x v="1"/>
    <x v="2"/>
    <x v="2"/>
    <x v="9"/>
    <x v="9"/>
    <s v="None"/>
    <s v="None"/>
    <s v="None"/>
    <s v="None"/>
    <x v="2"/>
    <x v="2"/>
    <s v="ELTL01"/>
    <s v="Transpordi konkurentsivõime"/>
    <s v="ELTL"/>
    <x v="1"/>
    <s v="EL"/>
    <x v="0"/>
    <n v="-5923"/>
  </r>
  <r>
    <s v="2025"/>
    <x v="5"/>
    <s v="L10"/>
    <x v="1"/>
    <x v="0"/>
    <s v="Kindlaksmääratud vahendid"/>
    <x v="1"/>
    <x v="1"/>
    <x v="2"/>
    <x v="2"/>
    <x v="9"/>
    <x v="9"/>
    <s v="None"/>
    <s v="None"/>
    <s v="None"/>
    <s v="None"/>
    <x v="21"/>
    <x v="21"/>
    <s v="ELTL01"/>
    <s v="Transpordi konkurentsivõime"/>
    <s v="ELTL"/>
    <x v="1"/>
    <s v="EL"/>
    <x v="0"/>
    <n v="-600"/>
  </r>
  <r>
    <s v="2025"/>
    <x v="5"/>
    <s v="L10"/>
    <x v="1"/>
    <x v="0"/>
    <s v="Kindlaksmääratud vahendid"/>
    <x v="1"/>
    <x v="1"/>
    <x v="2"/>
    <x v="2"/>
    <x v="9"/>
    <x v="9"/>
    <s v="None"/>
    <s v="None"/>
    <s v="None"/>
    <s v="None"/>
    <x v="10"/>
    <x v="10"/>
    <s v="ELTL01"/>
    <s v="Transpordi konkurentsivõime"/>
    <s v="ELTL"/>
    <x v="1"/>
    <s v="EL"/>
    <x v="0"/>
    <n v="-8000"/>
  </r>
  <r>
    <s v="2025"/>
    <x v="5"/>
    <s v="L10"/>
    <x v="1"/>
    <x v="0"/>
    <s v="Kindlaksmääratud vahendid"/>
    <x v="1"/>
    <x v="1"/>
    <x v="2"/>
    <x v="2"/>
    <x v="9"/>
    <x v="9"/>
    <s v="None"/>
    <s v="None"/>
    <s v="None"/>
    <s v="None"/>
    <x v="8"/>
    <x v="8"/>
    <s v="ELMV02"/>
    <s v="Meremajanduse konkurentsivõime tõstmine"/>
    <s v="ELMV"/>
    <x v="0"/>
    <s v="EL"/>
    <x v="0"/>
    <n v="-18389"/>
  </r>
  <r>
    <s v="2025"/>
    <x v="5"/>
    <s v="L10"/>
    <x v="1"/>
    <x v="0"/>
    <s v="Kindlaksmääratud vahendid"/>
    <x v="1"/>
    <x v="1"/>
    <x v="2"/>
    <x v="2"/>
    <x v="9"/>
    <x v="9"/>
    <s v="None"/>
    <s v="None"/>
    <s v="None"/>
    <s v="None"/>
    <x v="4"/>
    <x v="4"/>
    <s v="ELMV01"/>
    <s v="Merekeskkonna ja vee kaitse ning kasutus"/>
    <s v="ELMV"/>
    <x v="0"/>
    <s v="EL"/>
    <x v="0"/>
    <n v="6760.8000482000016"/>
  </r>
  <r>
    <s v="2025"/>
    <x v="5"/>
    <s v="L10"/>
    <x v="1"/>
    <x v="0"/>
    <s v="Kindlaksmääratud vahendid"/>
    <x v="1"/>
    <x v="1"/>
    <x v="3"/>
    <x v="3"/>
    <x v="2"/>
    <x v="2"/>
    <s v="None"/>
    <s v="None"/>
    <s v="L10-AVAANDMED"/>
    <s v="Avaandmete direktiivi rakendamine"/>
    <x v="4"/>
    <x v="4"/>
    <s v="ELMV01"/>
    <s v="Merekeskkonna ja vee kaitse ning kasutus"/>
    <s v="ELMV"/>
    <x v="0"/>
    <s v="EL"/>
    <x v="0"/>
    <n v="4377.0000145900003"/>
  </r>
  <r>
    <s v="2025"/>
    <x v="5"/>
    <s v="L10"/>
    <x v="1"/>
    <x v="0"/>
    <s v="Kindlaksmääratud vahendid"/>
    <x v="1"/>
    <x v="1"/>
    <x v="2"/>
    <x v="2"/>
    <x v="9"/>
    <x v="9"/>
    <s v="None"/>
    <s v="None"/>
    <s v="None"/>
    <s v="None"/>
    <x v="6"/>
    <x v="6"/>
    <s v="ELMV01"/>
    <s v="Merekeskkonna ja vee kaitse ning kasutus"/>
    <s v="ELMV"/>
    <x v="0"/>
    <s v="EL"/>
    <x v="0"/>
    <n v="-10945"/>
  </r>
  <r>
    <s v="2025"/>
    <x v="5"/>
    <s v="L10"/>
    <x v="1"/>
    <x v="0"/>
    <s v="Kindlaksmääratud vahendid"/>
    <x v="1"/>
    <x v="1"/>
    <x v="2"/>
    <x v="2"/>
    <x v="9"/>
    <x v="9"/>
    <s v="None"/>
    <s v="None"/>
    <s v="None"/>
    <s v="None"/>
    <x v="17"/>
    <x v="17"/>
    <s v="ELER03"/>
    <s v="Ringmajanduse poliitika"/>
    <s v="ELER"/>
    <x v="2"/>
    <s v="EL"/>
    <x v="0"/>
    <n v="-400.00000000000011"/>
  </r>
  <r>
    <s v="2025"/>
    <x v="5"/>
    <s v="L10"/>
    <x v="1"/>
    <x v="0"/>
    <s v="Kindlaksmääratud vahendid"/>
    <x v="1"/>
    <x v="1"/>
    <x v="2"/>
    <x v="2"/>
    <x v="9"/>
    <x v="9"/>
    <s v="None"/>
    <s v="None"/>
    <s v="None"/>
    <s v="None"/>
    <x v="12"/>
    <x v="12"/>
    <s v="ELER03"/>
    <s v="Ringmajanduse poliitika"/>
    <s v="ELER"/>
    <x v="2"/>
    <s v="EL"/>
    <x v="0"/>
    <n v="4600.0001000000002"/>
  </r>
  <r>
    <s v="2025"/>
    <x v="5"/>
    <s v="L10"/>
    <x v="1"/>
    <x v="0"/>
    <s v="Kindlaksmääratud vahendid"/>
    <x v="1"/>
    <x v="1"/>
    <x v="3"/>
    <x v="3"/>
    <x v="2"/>
    <x v="2"/>
    <s v="None"/>
    <s v="None"/>
    <s v="L10-AVAANDMED"/>
    <s v="Avaandmete direktiivi rakendamine"/>
    <x v="11"/>
    <x v="11"/>
    <s v="KLEK02"/>
    <s v="Keskkonnakorraldus ja kiirgusohutus"/>
    <s v="KLEK"/>
    <x v="4"/>
    <s v="KL"/>
    <x v="1"/>
    <n v="1032.00000344"/>
  </r>
  <r>
    <s v="2025"/>
    <x v="5"/>
    <s v="L10"/>
    <x v="1"/>
    <x v="0"/>
    <s v="Kindlaksmääratud vahendid"/>
    <x v="1"/>
    <x v="1"/>
    <x v="2"/>
    <x v="2"/>
    <x v="2"/>
    <x v="2"/>
    <s v="None"/>
    <s v="None"/>
    <s v="None"/>
    <s v="None"/>
    <x v="15"/>
    <x v="15"/>
    <s v="KLRK01"/>
    <s v="Kliimaeesmärkide elluviimine ja ilmainfo tagamine ning rohereformi ja keskkonnateadlikkuse suunamine"/>
    <s v="KLRK"/>
    <x v="5"/>
    <s v="KL"/>
    <x v="1"/>
    <n v="-61476.190476190473"/>
  </r>
  <r>
    <s v="2025"/>
    <x v="5"/>
    <s v="L10"/>
    <x v="1"/>
    <x v="0"/>
    <s v="Kindlaksmääratud vahendid"/>
    <x v="1"/>
    <x v="1"/>
    <x v="2"/>
    <x v="2"/>
    <x v="2"/>
    <x v="2"/>
    <s v="None"/>
    <s v="None"/>
    <s v="None"/>
    <s v="None"/>
    <x v="19"/>
    <x v="19"/>
    <s v="KLRK01"/>
    <s v="Kliimaeesmärkide elluviimine ja ilmainfo tagamine ning rohereformi ja keskkonnateadlikkuse suunamine"/>
    <s v="KLRK"/>
    <x v="5"/>
    <s v="KL"/>
    <x v="1"/>
    <n v="-492.06349206349199"/>
  </r>
  <r>
    <s v="2025"/>
    <x v="5"/>
    <s v="L10"/>
    <x v="1"/>
    <x v="0"/>
    <s v="Kindlaksmääratud vahendid"/>
    <x v="1"/>
    <x v="1"/>
    <x v="2"/>
    <x v="2"/>
    <x v="2"/>
    <x v="2"/>
    <s v="None"/>
    <s v="None"/>
    <s v="None"/>
    <s v="None"/>
    <x v="5"/>
    <x v="5"/>
    <s v="KLEM04"/>
    <s v="Õhukvaliteedi parendamine"/>
    <s v="KLEM"/>
    <x v="3"/>
    <s v="KL"/>
    <x v="1"/>
    <n v="1048523.8096238095"/>
  </r>
  <r>
    <s v="2025"/>
    <x v="5"/>
    <s v="L10"/>
    <x v="1"/>
    <x v="0"/>
    <s v="Kindlaksmääratud vahendid"/>
    <x v="1"/>
    <x v="1"/>
    <x v="3"/>
    <x v="3"/>
    <x v="2"/>
    <x v="2"/>
    <s v="None"/>
    <s v="None"/>
    <s v="L10-AVAANDMED"/>
    <s v="Avaandmete direktiivi rakendamine"/>
    <x v="15"/>
    <x v="15"/>
    <s v="KLRK01"/>
    <s v="Kliimaeesmärkide elluviimine ja ilmainfo tagamine ning rohereformi ja keskkonnateadlikkuse suunamine"/>
    <s v="KLRK"/>
    <x v="5"/>
    <s v="KL"/>
    <x v="1"/>
    <n v="1386.0000046200003"/>
  </r>
  <r>
    <s v="2025"/>
    <x v="5"/>
    <s v="L10"/>
    <x v="1"/>
    <x v="0"/>
    <s v="Kindlaksmääratud vahendid"/>
    <x v="1"/>
    <x v="1"/>
    <x v="2"/>
    <x v="2"/>
    <x v="2"/>
    <x v="2"/>
    <s v="None"/>
    <s v="None"/>
    <s v="None"/>
    <s v="None"/>
    <x v="9"/>
    <x v="9"/>
    <s v="KLEM03"/>
    <s v="Maapõueressursside uurimine ja kasutamine"/>
    <s v="KLEM"/>
    <x v="3"/>
    <s v="KL"/>
    <x v="1"/>
    <n v="-492.06349206349199"/>
  </r>
  <r>
    <s v="2025"/>
    <x v="5"/>
    <s v="L10"/>
    <x v="1"/>
    <x v="0"/>
    <s v="Kindlaksmääratud vahendid"/>
    <x v="1"/>
    <x v="1"/>
    <x v="2"/>
    <x v="2"/>
    <x v="2"/>
    <x v="2"/>
    <s v="None"/>
    <s v="None"/>
    <s v="None"/>
    <s v="None"/>
    <x v="20"/>
    <x v="20"/>
    <s v="KLEM02"/>
    <s v="Taastuvenergia osakaalu suurendamine lõpptarbimises"/>
    <s v="KLEM"/>
    <x v="3"/>
    <s v="KL"/>
    <x v="1"/>
    <n v="-4428.5714285714275"/>
  </r>
  <r>
    <s v="2025"/>
    <x v="5"/>
    <s v="L10"/>
    <x v="1"/>
    <x v="0"/>
    <s v="Kindlaksmääratud vahendid"/>
    <x v="1"/>
    <x v="1"/>
    <x v="2"/>
    <x v="2"/>
    <x v="2"/>
    <x v="2"/>
    <s v="None"/>
    <s v="None"/>
    <s v="None"/>
    <s v="None"/>
    <x v="13"/>
    <x v="13"/>
    <s v="KLEM01"/>
    <s v="Energiavarustuse tagamine ja energiaturu korraldus"/>
    <s v="KLEM"/>
    <x v="3"/>
    <s v="KL"/>
    <x v="1"/>
    <n v="-1968.253968253968"/>
  </r>
  <r>
    <s v="2025"/>
    <x v="5"/>
    <s v="L10"/>
    <x v="1"/>
    <x v="0"/>
    <s v="Kindlaksmääratud vahendid"/>
    <x v="1"/>
    <x v="1"/>
    <x v="2"/>
    <x v="2"/>
    <x v="2"/>
    <x v="2"/>
    <s v="None"/>
    <s v="None"/>
    <s v="None"/>
    <s v="None"/>
    <x v="24"/>
    <x v="24"/>
    <s v="KLEM01"/>
    <s v="Energiavarustuse tagamine ja energiaturu korraldus"/>
    <s v="KLEM"/>
    <x v="3"/>
    <s v="KL"/>
    <x v="1"/>
    <n v="-2460.3174603174598"/>
  </r>
  <r>
    <s v="2025"/>
    <x v="5"/>
    <s v="L10"/>
    <x v="1"/>
    <x v="0"/>
    <s v="Kindlaksmääratud vahendid"/>
    <x v="1"/>
    <x v="1"/>
    <x v="2"/>
    <x v="2"/>
    <x v="2"/>
    <x v="2"/>
    <s v="None"/>
    <s v="None"/>
    <s v="None"/>
    <s v="None"/>
    <x v="11"/>
    <x v="11"/>
    <s v="KLEK02"/>
    <s v="Keskkonnakorraldus ja kiirgusohutus"/>
    <s v="KLEK"/>
    <x v="4"/>
    <s v="KL"/>
    <x v="1"/>
    <n v="-492.06349206349199"/>
  </r>
  <r>
    <s v="2025"/>
    <x v="5"/>
    <s v="L10"/>
    <x v="1"/>
    <x v="0"/>
    <s v="Kindlaksmääratud vahendid"/>
    <x v="1"/>
    <x v="1"/>
    <x v="2"/>
    <x v="2"/>
    <x v="2"/>
    <x v="2"/>
    <s v="None"/>
    <s v="None"/>
    <s v="None"/>
    <s v="None"/>
    <x v="18"/>
    <x v="18"/>
    <s v="KLEK02"/>
    <s v="Keskkonnakorraldus ja kiirgusohutus"/>
    <s v="KLEK"/>
    <x v="4"/>
    <s v="KL"/>
    <x v="1"/>
    <n v="-1968.253968253968"/>
  </r>
  <r>
    <s v="2025"/>
    <x v="5"/>
    <s v="L10"/>
    <x v="1"/>
    <x v="0"/>
    <s v="Kindlaksmääratud vahendid"/>
    <x v="1"/>
    <x v="1"/>
    <x v="2"/>
    <x v="2"/>
    <x v="2"/>
    <x v="2"/>
    <s v="None"/>
    <s v="None"/>
    <s v="None"/>
    <s v="None"/>
    <x v="16"/>
    <x v="16"/>
    <s v="KLEK01"/>
    <s v="Eluslooduse kaitse ja kasutus"/>
    <s v="KLEK"/>
    <x v="4"/>
    <s v="KL"/>
    <x v="1"/>
    <n v="-1476.1904761904759"/>
  </r>
  <r>
    <s v="2025"/>
    <x v="5"/>
    <s v="L10"/>
    <x v="1"/>
    <x v="0"/>
    <s v="Kindlaksmääratud vahendid"/>
    <x v="1"/>
    <x v="1"/>
    <x v="3"/>
    <x v="3"/>
    <x v="2"/>
    <x v="2"/>
    <s v="None"/>
    <s v="None"/>
    <s v="None"/>
    <s v="None"/>
    <x v="6"/>
    <x v="6"/>
    <s v="ELMV01"/>
    <s v="Merekeskkonna ja vee kaitse ning kasutus"/>
    <s v="ELMV"/>
    <x v="0"/>
    <s v="EL"/>
    <x v="0"/>
    <n v="-3453.234263634643"/>
  </r>
  <r>
    <s v="2025"/>
    <x v="5"/>
    <s v="L10"/>
    <x v="1"/>
    <x v="0"/>
    <s v="Kindlaksmääratud vahendid"/>
    <x v="1"/>
    <x v="1"/>
    <x v="2"/>
    <x v="2"/>
    <x v="2"/>
    <x v="2"/>
    <s v="None"/>
    <s v="None"/>
    <s v="None"/>
    <s v="None"/>
    <x v="22"/>
    <x v="22"/>
    <s v="KLEK01"/>
    <s v="Eluslooduse kaitse ja kasutus"/>
    <s v="KLEK"/>
    <x v="4"/>
    <s v="KL"/>
    <x v="1"/>
    <n v="-984.12698412698398"/>
  </r>
  <r>
    <s v="2025"/>
    <x v="5"/>
    <s v="L10"/>
    <x v="1"/>
    <x v="0"/>
    <s v="Kindlaksmääratud vahendid"/>
    <x v="1"/>
    <x v="1"/>
    <x v="2"/>
    <x v="2"/>
    <x v="2"/>
    <x v="2"/>
    <s v="None"/>
    <s v="None"/>
    <s v="None"/>
    <s v="None"/>
    <x v="25"/>
    <x v="25"/>
    <s v="ELTL01"/>
    <s v="Transpordi konkurentsivõime"/>
    <s v="ELTL"/>
    <x v="1"/>
    <s v="EL"/>
    <x v="0"/>
    <n v="-1476.1904761904759"/>
  </r>
  <r>
    <s v="2025"/>
    <x v="5"/>
    <s v="L10"/>
    <x v="1"/>
    <x v="0"/>
    <s v="Kindlaksmääratud vahendid"/>
    <x v="1"/>
    <x v="1"/>
    <x v="2"/>
    <x v="2"/>
    <x v="2"/>
    <x v="2"/>
    <s v="None"/>
    <s v="None"/>
    <s v="None"/>
    <s v="None"/>
    <x v="2"/>
    <x v="2"/>
    <s v="ELTL01"/>
    <s v="Transpordi konkurentsivõime"/>
    <s v="ELTL"/>
    <x v="1"/>
    <s v="EL"/>
    <x v="0"/>
    <n v="-492.06349206349199"/>
  </r>
  <r>
    <s v="2025"/>
    <x v="5"/>
    <s v="L10"/>
    <x v="1"/>
    <x v="0"/>
    <s v="Kindlaksmääratud vahendid"/>
    <x v="1"/>
    <x v="1"/>
    <x v="3"/>
    <x v="3"/>
    <x v="2"/>
    <x v="2"/>
    <s v="None"/>
    <s v="None"/>
    <s v="None"/>
    <s v="None"/>
    <x v="21"/>
    <x v="21"/>
    <s v="ELTL01"/>
    <s v="Transpordi konkurentsivõime"/>
    <s v="ELTL"/>
    <x v="1"/>
    <s v="EL"/>
    <x v="0"/>
    <n v="-8812.1638196790482"/>
  </r>
  <r>
    <s v="2025"/>
    <x v="5"/>
    <s v="L10"/>
    <x v="1"/>
    <x v="0"/>
    <s v="Kindlaksmääratud vahendid"/>
    <x v="1"/>
    <x v="1"/>
    <x v="2"/>
    <x v="2"/>
    <x v="2"/>
    <x v="2"/>
    <s v="None"/>
    <s v="None"/>
    <s v="None"/>
    <s v="None"/>
    <x v="21"/>
    <x v="21"/>
    <s v="ELTL01"/>
    <s v="Transpordi konkurentsivõime"/>
    <s v="ELTL"/>
    <x v="1"/>
    <s v="EL"/>
    <x v="0"/>
    <n v="-492.06349206349199"/>
  </r>
  <r>
    <s v="2025"/>
    <x v="5"/>
    <s v="L10"/>
    <x v="1"/>
    <x v="0"/>
    <s v="Kindlaksmääratud vahendid"/>
    <x v="1"/>
    <x v="1"/>
    <x v="2"/>
    <x v="2"/>
    <x v="2"/>
    <x v="2"/>
    <s v="None"/>
    <s v="None"/>
    <s v="None"/>
    <s v="None"/>
    <x v="10"/>
    <x v="10"/>
    <s v="ELTL01"/>
    <s v="Transpordi konkurentsivõime"/>
    <s v="ELTL"/>
    <x v="1"/>
    <s v="EL"/>
    <x v="0"/>
    <n v="-492.06349206349199"/>
  </r>
  <r>
    <s v="2025"/>
    <x v="5"/>
    <s v="L10"/>
    <x v="1"/>
    <x v="0"/>
    <s v="Kindlaksmääratud vahendid"/>
    <x v="1"/>
    <x v="1"/>
    <x v="2"/>
    <x v="2"/>
    <x v="2"/>
    <x v="2"/>
    <s v="None"/>
    <s v="None"/>
    <s v="None"/>
    <s v="None"/>
    <x v="8"/>
    <x v="8"/>
    <s v="ELMV02"/>
    <s v="Meremajanduse konkurentsivõime tõstmine"/>
    <s v="ELMV"/>
    <x v="0"/>
    <s v="EL"/>
    <x v="0"/>
    <n v="-492.06349206349199"/>
  </r>
  <r>
    <s v="2025"/>
    <x v="5"/>
    <s v="L10"/>
    <x v="1"/>
    <x v="0"/>
    <s v="Kindlaksmääratud vahendid"/>
    <x v="1"/>
    <x v="1"/>
    <x v="3"/>
    <x v="3"/>
    <x v="2"/>
    <x v="2"/>
    <s v="None"/>
    <s v="None"/>
    <s v="None"/>
    <s v="None"/>
    <x v="56"/>
    <x v="13"/>
    <s v="ENEN01"/>
    <s v="Energiavarustuse tagamine ja energiaturu korraldus"/>
    <s v="ENEN"/>
    <x v="10"/>
    <s v="EN"/>
    <x v="5"/>
    <n v="5380.3656011170006"/>
  </r>
  <r>
    <s v="2025"/>
    <x v="5"/>
    <s v="L10"/>
    <x v="1"/>
    <x v="0"/>
    <s v="Kindlaksmääratud vahendid"/>
    <x v="1"/>
    <x v="1"/>
    <x v="2"/>
    <x v="2"/>
    <x v="2"/>
    <x v="2"/>
    <s v="None"/>
    <s v="None"/>
    <s v="None"/>
    <s v="None"/>
    <x v="4"/>
    <x v="4"/>
    <s v="ELMV01"/>
    <s v="Merekeskkonna ja vee kaitse ning kasutus"/>
    <s v="ELMV"/>
    <x v="0"/>
    <s v="EL"/>
    <x v="0"/>
    <n v="-901476.19047619042"/>
  </r>
  <r>
    <s v="2025"/>
    <x v="5"/>
    <s v="L10"/>
    <x v="1"/>
    <x v="0"/>
    <s v="Kindlaksmääratud vahendid"/>
    <x v="1"/>
    <x v="1"/>
    <x v="2"/>
    <x v="2"/>
    <x v="2"/>
    <x v="2"/>
    <s v="None"/>
    <s v="None"/>
    <s v="None"/>
    <s v="None"/>
    <x v="6"/>
    <x v="6"/>
    <s v="ELMV01"/>
    <s v="Merekeskkonna ja vee kaitse ning kasutus"/>
    <s v="ELMV"/>
    <x v="0"/>
    <s v="EL"/>
    <x v="0"/>
    <n v="-91476.190476190473"/>
  </r>
  <r>
    <s v="2025"/>
    <x v="5"/>
    <s v="L10"/>
    <x v="1"/>
    <x v="0"/>
    <s v="Kindlaksmääratud vahendid"/>
    <x v="1"/>
    <x v="1"/>
    <x v="2"/>
    <x v="2"/>
    <x v="2"/>
    <x v="2"/>
    <s v="None"/>
    <s v="None"/>
    <s v="None"/>
    <s v="None"/>
    <x v="17"/>
    <x v="17"/>
    <s v="ELER03"/>
    <s v="Ringmajanduse poliitika"/>
    <s v="ELER"/>
    <x v="2"/>
    <s v="EL"/>
    <x v="0"/>
    <n v="-984.12698412698398"/>
  </r>
  <r>
    <s v="2025"/>
    <x v="5"/>
    <s v="L10"/>
    <x v="1"/>
    <x v="0"/>
    <s v="Kindlaksmääratud vahendid"/>
    <x v="1"/>
    <x v="1"/>
    <x v="2"/>
    <x v="2"/>
    <x v="2"/>
    <x v="2"/>
    <s v="None"/>
    <s v="None"/>
    <s v="None"/>
    <s v="None"/>
    <x v="12"/>
    <x v="12"/>
    <s v="ELER03"/>
    <s v="Ringmajanduse poliitika"/>
    <s v="ELER"/>
    <x v="2"/>
    <s v="EL"/>
    <x v="0"/>
    <n v="-1968.253968253968"/>
  </r>
  <r>
    <s v="2025"/>
    <x v="5"/>
    <s v="L10"/>
    <x v="1"/>
    <x v="0"/>
    <s v="Kindlaksmääratud vahendid"/>
    <x v="1"/>
    <x v="1"/>
    <x v="2"/>
    <x v="2"/>
    <x v="2"/>
    <x v="2"/>
    <s v="None"/>
    <s v="None"/>
    <s v="None"/>
    <s v="None"/>
    <x v="3"/>
    <x v="3"/>
    <s v="ELER02"/>
    <s v="Eluasemepoliitika"/>
    <s v="ELER"/>
    <x v="2"/>
    <s v="EL"/>
    <x v="0"/>
    <n v="-984.12698412698398"/>
  </r>
  <r>
    <s v="2025"/>
    <x v="5"/>
    <s v="L10"/>
    <x v="1"/>
    <x v="0"/>
    <s v="Kindlaksmääratud vahendid"/>
    <x v="1"/>
    <x v="1"/>
    <x v="2"/>
    <x v="2"/>
    <x v="2"/>
    <x v="2"/>
    <s v="None"/>
    <s v="None"/>
    <s v="None"/>
    <s v="None"/>
    <x v="14"/>
    <x v="14"/>
    <s v="ELER01"/>
    <s v="Ehituspoliitika"/>
    <s v="ELER"/>
    <x v="2"/>
    <s v="EL"/>
    <x v="0"/>
    <n v="-2460.3174603174598"/>
  </r>
  <r>
    <s v="2025"/>
    <x v="5"/>
    <s v="L10"/>
    <x v="1"/>
    <x v="0"/>
    <s v="Kindlaksmääratud vahendid"/>
    <x v="1"/>
    <x v="1"/>
    <x v="2"/>
    <x v="2"/>
    <x v="2"/>
    <x v="2"/>
    <s v="None"/>
    <s v="None"/>
    <s v="None"/>
    <s v="None"/>
    <x v="29"/>
    <x v="29"/>
    <s v="ELER01"/>
    <s v="Ehituspoliitika"/>
    <s v="ELER"/>
    <x v="2"/>
    <s v="EL"/>
    <x v="0"/>
    <n v="-492.06349206349199"/>
  </r>
  <r>
    <s v="2025"/>
    <x v="5"/>
    <s v="L10"/>
    <x v="1"/>
    <x v="0"/>
    <s v="Kindlaksmääratud vahendid"/>
    <x v="1"/>
    <x v="1"/>
    <x v="3"/>
    <x v="3"/>
    <x v="2"/>
    <x v="2"/>
    <s v="None"/>
    <s v="None"/>
    <s v="None"/>
    <s v="None"/>
    <x v="58"/>
    <x v="49"/>
    <s v="KK0102"/>
    <s v="Ringmajanduse korraldamine"/>
    <s v="KK01"/>
    <x v="9"/>
    <s v="KK"/>
    <x v="4"/>
    <n v="-42.000000000000007"/>
  </r>
  <r>
    <s v="2025"/>
    <x v="5"/>
    <s v="L10"/>
    <x v="1"/>
    <x v="2"/>
    <s v="Arvestuslikud vahendid"/>
    <x v="2"/>
    <x v="2"/>
    <x v="24"/>
    <x v="24"/>
    <x v="2"/>
    <x v="2"/>
    <s v="None"/>
    <s v="None"/>
    <s v="None"/>
    <s v="None"/>
    <x v="26"/>
    <x v="26"/>
    <s v="XX0100"/>
    <s v="XX Meede"/>
    <s v="XX01"/>
    <x v="6"/>
    <s v="XX"/>
    <x v="2"/>
    <n v="-3800133"/>
  </r>
  <r>
    <s v="2025"/>
    <x v="5"/>
    <s v="L10"/>
    <x v="1"/>
    <x v="2"/>
    <s v="Arvestuslikud vahendid"/>
    <x v="3"/>
    <x v="3"/>
    <x v="7"/>
    <x v="7"/>
    <x v="2"/>
    <x v="2"/>
    <s v="None"/>
    <s v="None"/>
    <s v="None"/>
    <s v="None"/>
    <x v="26"/>
    <x v="26"/>
    <s v="XX0100"/>
    <s v="XX Meede"/>
    <s v="XX01"/>
    <x v="6"/>
    <s v="XX"/>
    <x v="2"/>
    <n v="-215600"/>
  </r>
  <r>
    <s v="2025"/>
    <x v="5"/>
    <s v="L10"/>
    <x v="1"/>
    <x v="2"/>
    <s v="Arvestuslikud vahendid"/>
    <x v="3"/>
    <x v="3"/>
    <x v="7"/>
    <x v="7"/>
    <x v="2"/>
    <x v="2"/>
    <s v="9L10-RR20-08112REPOW"/>
    <s v="None"/>
    <s v="None"/>
    <s v="None"/>
    <x v="26"/>
    <x v="26"/>
    <s v="XX0100"/>
    <s v="XX Meede"/>
    <s v="XX01"/>
    <x v="6"/>
    <s v="XX"/>
    <x v="2"/>
    <n v="-16500"/>
  </r>
  <r>
    <s v="2025"/>
    <x v="5"/>
    <s v="L10"/>
    <x v="1"/>
    <x v="0"/>
    <s v="Kindlaksmääratud vahendid"/>
    <x v="1"/>
    <x v="1"/>
    <x v="3"/>
    <x v="3"/>
    <x v="2"/>
    <x v="2"/>
    <s v="None"/>
    <s v="None"/>
    <s v="None"/>
    <s v="None"/>
    <x v="54"/>
    <x v="46"/>
    <s v="KK0103"/>
    <s v="Merekeskkonna ja vee kaitse ning kasutus"/>
    <s v="KK01"/>
    <x v="9"/>
    <s v="KK"/>
    <x v="4"/>
    <n v="-150"/>
  </r>
  <r>
    <s v="2025"/>
    <x v="5"/>
    <s v="L10"/>
    <x v="1"/>
    <x v="2"/>
    <s v="Arvestuslikud vahendid"/>
    <x v="3"/>
    <x v="3"/>
    <x v="8"/>
    <x v="8"/>
    <x v="25"/>
    <x v="25"/>
    <s v="None"/>
    <s v="None"/>
    <s v="None"/>
    <s v="None"/>
    <x v="26"/>
    <x v="26"/>
    <s v="XX0100"/>
    <s v="XX Meede"/>
    <s v="XX01"/>
    <x v="6"/>
    <s v="XX"/>
    <x v="2"/>
    <n v="16.350010000000001"/>
  </r>
  <r>
    <s v="2025"/>
    <x v="5"/>
    <s v="L10"/>
    <x v="1"/>
    <x v="2"/>
    <s v="Arvestuslikud vahendid"/>
    <x v="3"/>
    <x v="3"/>
    <x v="8"/>
    <x v="8"/>
    <x v="2"/>
    <x v="2"/>
    <s v="None"/>
    <s v="None"/>
    <s v="None"/>
    <s v="None"/>
    <x v="26"/>
    <x v="26"/>
    <s v="XX0100"/>
    <s v="XX Meede"/>
    <s v="XX01"/>
    <x v="6"/>
    <s v="XX"/>
    <x v="2"/>
    <n v="-26400"/>
  </r>
  <r>
    <s v="2025"/>
    <x v="5"/>
    <s v="L10"/>
    <x v="1"/>
    <x v="2"/>
    <s v="Arvestuslikud vahendid"/>
    <x v="3"/>
    <x v="3"/>
    <x v="8"/>
    <x v="8"/>
    <x v="2"/>
    <x v="2"/>
    <s v="9L10-RR20-08112REPOW"/>
    <s v="None"/>
    <s v="None"/>
    <s v="None"/>
    <x v="26"/>
    <x v="26"/>
    <s v="XX0100"/>
    <s v="XX Meede"/>
    <s v="XX01"/>
    <x v="6"/>
    <s v="XX"/>
    <x v="2"/>
    <n v="16500.00001"/>
  </r>
  <r>
    <s v="2025"/>
    <x v="5"/>
    <s v="L10"/>
    <x v="1"/>
    <x v="0"/>
    <s v="Kindlaksmääratud vahendid"/>
    <x v="1"/>
    <x v="1"/>
    <x v="3"/>
    <x v="3"/>
    <x v="2"/>
    <x v="2"/>
    <s v="None"/>
    <s v="None"/>
    <s v="None"/>
    <s v="None"/>
    <x v="53"/>
    <x v="45"/>
    <s v="KK0106"/>
    <s v="Toetavad programmi tegevused"/>
    <s v="KK01"/>
    <x v="9"/>
    <s v="KK"/>
    <x v="4"/>
    <n v="-84"/>
  </r>
  <r>
    <s v="2025"/>
    <x v="5"/>
    <s v="L10"/>
    <x v="1"/>
    <x v="2"/>
    <s v="Arvestuslikud vahendid"/>
    <x v="3"/>
    <x v="3"/>
    <x v="8"/>
    <x v="8"/>
    <x v="2"/>
    <x v="2"/>
    <s v="9L10-RR20-04122BAUH"/>
    <s v="Korterelamute energiatõhususe suurendamine (Bauhaus algatus)"/>
    <s v="None"/>
    <s v="None"/>
    <x v="26"/>
    <x v="26"/>
    <s v="XX0100"/>
    <s v="XX Meede"/>
    <s v="XX01"/>
    <x v="6"/>
    <s v="XX"/>
    <x v="2"/>
    <n v="-11000"/>
  </r>
  <r>
    <s v="2025"/>
    <x v="5"/>
    <s v="LC0"/>
    <x v="5"/>
    <x v="1"/>
    <s v="Tulud ja tuludest sõltuvad kulud"/>
    <x v="2"/>
    <x v="2"/>
    <x v="6"/>
    <x v="6"/>
    <x v="2"/>
    <x v="2"/>
    <s v="9LC0-MF00-08122LAEV"/>
    <s v="Parvlaeva soetamine-MF"/>
    <s v="None"/>
    <s v="None"/>
    <x v="8"/>
    <x v="8"/>
    <s v="ELMV02"/>
    <s v="Meremajanduse konkurentsivõime tõstmine"/>
    <s v="ELMV"/>
    <x v="0"/>
    <s v="EL"/>
    <x v="0"/>
    <n v="-9060000"/>
  </r>
  <r>
    <s v="2025"/>
    <x v="5"/>
    <s v="LC0"/>
    <x v="5"/>
    <x v="1"/>
    <s v="Tulud ja tuludest sõltuvad kulud"/>
    <x v="3"/>
    <x v="3"/>
    <x v="7"/>
    <x v="7"/>
    <x v="6"/>
    <x v="6"/>
    <s v="9LC0-MF00-08122LAEV"/>
    <s v="Parvlaeva soetamine-MF"/>
    <s v="None"/>
    <s v="None"/>
    <x v="8"/>
    <x v="8"/>
    <s v="ELMV02"/>
    <s v="Meremajanduse konkurentsivõime tõstmine"/>
    <s v="ELMV"/>
    <x v="0"/>
    <s v="EL"/>
    <x v="0"/>
    <n v="1475467.0001000001"/>
  </r>
  <r>
    <s v="2025"/>
    <x v="5"/>
    <s v="LC0"/>
    <x v="5"/>
    <x v="1"/>
    <s v="Tulud ja tuludest sõltuvad kulud"/>
    <x v="3"/>
    <x v="3"/>
    <x v="8"/>
    <x v="8"/>
    <x v="2"/>
    <x v="2"/>
    <s v="9LC0-MF00-08122LAEV"/>
    <s v="Parvlaeva soetamine-MF"/>
    <s v="None"/>
    <s v="None"/>
    <x v="8"/>
    <x v="8"/>
    <s v="ELMV02"/>
    <s v="Meremajanduse konkurentsivõime tõstmine"/>
    <s v="ELMV"/>
    <x v="0"/>
    <s v="EL"/>
    <x v="0"/>
    <n v="7467.0001000000002"/>
  </r>
  <r>
    <s v="2025"/>
    <x v="5"/>
    <s v="LC0"/>
    <x v="5"/>
    <x v="1"/>
    <s v="Tulud ja tuludest sõltuvad kulud"/>
    <x v="1"/>
    <x v="1"/>
    <x v="3"/>
    <x v="3"/>
    <x v="2"/>
    <x v="2"/>
    <s v="9LC0-MF00-08122LAEV"/>
    <s v="Parvlaeva soetamine-MF"/>
    <s v="None"/>
    <s v="None"/>
    <x v="8"/>
    <x v="8"/>
    <s v="ELMV02"/>
    <s v="Meremajanduse konkurentsivõime tõstmine"/>
    <s v="ELMV"/>
    <x v="0"/>
    <s v="EL"/>
    <x v="0"/>
    <n v="37333.000099999997"/>
  </r>
  <r>
    <s v="2025"/>
    <x v="5"/>
    <s v="LC0"/>
    <x v="5"/>
    <x v="1"/>
    <s v="Tulud ja tuludest sõltuvad kulud"/>
    <x v="1"/>
    <x v="1"/>
    <x v="1"/>
    <x v="1"/>
    <x v="2"/>
    <x v="2"/>
    <s v="9LC0-MF00-08122LAEV"/>
    <s v="Parvlaeva soetamine-MF"/>
    <s v="None"/>
    <s v="None"/>
    <x v="8"/>
    <x v="8"/>
    <s v="ELMV02"/>
    <s v="Meremajanduse konkurentsivõime tõstmine"/>
    <s v="ELMV"/>
    <x v="0"/>
    <s v="EL"/>
    <x v="0"/>
    <n v="162400.0001"/>
  </r>
  <r>
    <s v="2025"/>
    <x v="5"/>
    <s v="LC0"/>
    <x v="5"/>
    <x v="1"/>
    <s v="Tulud ja tuludest sõltuvad kulud"/>
    <x v="0"/>
    <x v="0"/>
    <x v="0"/>
    <x v="0"/>
    <x v="6"/>
    <x v="6"/>
    <s v="9LC0-MF00-08122LAEV"/>
    <s v="Parvlaeva soetamine-MF"/>
    <s v="None"/>
    <s v="None"/>
    <x v="8"/>
    <x v="8"/>
    <s v="ELMV02"/>
    <s v="Meremajanduse konkurentsivõime tõstmine"/>
    <s v="ELMV"/>
    <x v="0"/>
    <s v="EL"/>
    <x v="0"/>
    <n v="7377333.0000999998"/>
  </r>
  <r>
    <s v="2025"/>
    <x v="5"/>
    <s v="LC0"/>
    <x v="5"/>
    <x v="2"/>
    <s v="Arvestuslikud vahendid"/>
    <x v="2"/>
    <x v="2"/>
    <x v="11"/>
    <x v="11"/>
    <x v="2"/>
    <x v="2"/>
    <s v="None"/>
    <s v="None"/>
    <s v="None"/>
    <s v="None"/>
    <x v="26"/>
    <x v="26"/>
    <s v="XX0100"/>
    <s v="XX Meede"/>
    <s v="XX01"/>
    <x v="6"/>
    <s v="XX"/>
    <x v="2"/>
    <n v="-6204000"/>
  </r>
  <r>
    <s v="2025"/>
    <x v="5"/>
    <s v="LC0"/>
    <x v="5"/>
    <x v="2"/>
    <s v="Arvestuslikud vahendid"/>
    <x v="3"/>
    <x v="3"/>
    <x v="8"/>
    <x v="8"/>
    <x v="2"/>
    <x v="2"/>
    <s v="None"/>
    <s v="None"/>
    <s v="None"/>
    <s v="None"/>
    <x v="26"/>
    <x v="26"/>
    <s v="XX0100"/>
    <s v="XX Meede"/>
    <s v="XX01"/>
    <x v="6"/>
    <s v="XX"/>
    <x v="2"/>
    <n v="1120.0001"/>
  </r>
  <r>
    <s v="2025"/>
    <x v="5"/>
    <s v="LB0"/>
    <x v="4"/>
    <x v="0"/>
    <s v="Kindlaksmääratud vahendid"/>
    <x v="1"/>
    <x v="1"/>
    <x v="3"/>
    <x v="3"/>
    <x v="25"/>
    <x v="25"/>
    <s v="None"/>
    <s v="None"/>
    <s v="None"/>
    <s v="None"/>
    <x v="9"/>
    <x v="9"/>
    <s v="KLEM03"/>
    <s v="Maapõueressursside uurimine ja kasutamine"/>
    <s v="KLEM"/>
    <x v="3"/>
    <s v="KL"/>
    <x v="1"/>
    <n v="105342.56030000001"/>
  </r>
  <r>
    <s v="2025"/>
    <x v="5"/>
    <s v="LB0"/>
    <x v="4"/>
    <x v="0"/>
    <s v="Kindlaksmääratud vahendid"/>
    <x v="1"/>
    <x v="1"/>
    <x v="3"/>
    <x v="3"/>
    <x v="25"/>
    <x v="25"/>
    <s v="None"/>
    <s v="None"/>
    <s v="None"/>
    <s v="None"/>
    <x v="59"/>
    <x v="50"/>
    <s v="ENEN03"/>
    <s v="Maapõueressursside uurimine ja kasutamine"/>
    <s v="ENEN"/>
    <x v="10"/>
    <s v="EN"/>
    <x v="5"/>
    <n v="-8030.9036918699185"/>
  </r>
  <r>
    <s v="2025"/>
    <x v="5"/>
    <s v="LB0"/>
    <x v="4"/>
    <x v="0"/>
    <s v="Kindlaksmääratud vahendid"/>
    <x v="1"/>
    <x v="1"/>
    <x v="3"/>
    <x v="3"/>
    <x v="2"/>
    <x v="2"/>
    <s v="None"/>
    <s v="None"/>
    <s v="None"/>
    <s v="None"/>
    <x v="9"/>
    <x v="9"/>
    <s v="KLEM03"/>
    <s v="Maapõueressursside uurimine ja kasutamine"/>
    <s v="KLEM"/>
    <x v="3"/>
    <s v="KL"/>
    <x v="1"/>
    <n v="-25000"/>
  </r>
  <r>
    <s v="2025"/>
    <x v="5"/>
    <s v="LB0"/>
    <x v="4"/>
    <x v="0"/>
    <s v="Kindlaksmääratud vahendid"/>
    <x v="1"/>
    <x v="1"/>
    <x v="1"/>
    <x v="1"/>
    <x v="2"/>
    <x v="2"/>
    <s v="None"/>
    <s v="None"/>
    <s v="None"/>
    <s v="None"/>
    <x v="9"/>
    <x v="9"/>
    <s v="KLEM03"/>
    <s v="Maapõueressursside uurimine ja kasutamine"/>
    <s v="KLEM"/>
    <x v="3"/>
    <s v="KL"/>
    <x v="1"/>
    <n v="-25000"/>
  </r>
  <r>
    <s v="2025"/>
    <x v="5"/>
    <s v="LB0"/>
    <x v="4"/>
    <x v="2"/>
    <s v="Arvestuslikud vahendid"/>
    <x v="3"/>
    <x v="3"/>
    <x v="8"/>
    <x v="8"/>
    <x v="25"/>
    <x v="25"/>
    <s v="None"/>
    <s v="None"/>
    <s v="None"/>
    <s v="None"/>
    <x v="26"/>
    <x v="26"/>
    <s v="XX0100"/>
    <s v="XX Meede"/>
    <s v="XX01"/>
    <x v="6"/>
    <s v="XX"/>
    <x v="2"/>
    <n v="21077.240300000001"/>
  </r>
  <r>
    <s v="2025"/>
    <x v="5"/>
    <s v="LA0"/>
    <x v="0"/>
    <x v="1"/>
    <s v="Tulud ja tuludest sõltuvad kulud"/>
    <x v="2"/>
    <x v="2"/>
    <x v="6"/>
    <x v="6"/>
    <x v="2"/>
    <x v="2"/>
    <s v="1LA0-CF21-03112SAUG"/>
    <s v="Sauga-Pärnu 2+2 tee ehitus"/>
    <s v="None"/>
    <s v="None"/>
    <x v="26"/>
    <x v="26"/>
    <s v="XX0100"/>
    <s v="XX Meede"/>
    <s v="XX01"/>
    <x v="6"/>
    <s v="XX"/>
    <x v="2"/>
    <n v="1035963.0000999999"/>
  </r>
  <r>
    <s v="2025"/>
    <x v="5"/>
    <s v="LA0"/>
    <x v="0"/>
    <x v="1"/>
    <s v="Tulud ja tuludest sõltuvad kulud"/>
    <x v="3"/>
    <x v="3"/>
    <x v="7"/>
    <x v="7"/>
    <x v="60"/>
    <x v="60"/>
    <s v="1LA0-CF21-03112SAUG"/>
    <s v="Sauga-Pärnu 2+2 tee ehitus"/>
    <s v="None"/>
    <s v="None"/>
    <x v="26"/>
    <x v="26"/>
    <s v="XX0100"/>
    <s v="XX Meede"/>
    <s v="XX01"/>
    <x v="6"/>
    <s v="XX"/>
    <x v="2"/>
    <n v="-219780.00000000009"/>
  </r>
  <r>
    <s v="2025"/>
    <x v="5"/>
    <s v="LA0"/>
    <x v="0"/>
    <x v="1"/>
    <s v="Tulud ja tuludest sõltuvad kulud"/>
    <x v="0"/>
    <x v="0"/>
    <x v="0"/>
    <x v="0"/>
    <x v="60"/>
    <x v="60"/>
    <s v="1LA0-CF21-03112SAUG"/>
    <s v="Sauga-Pärnu 2+2 tee ehitus"/>
    <s v="None"/>
    <s v="None"/>
    <x v="1"/>
    <x v="1"/>
    <s v="ELTL00"/>
    <s v="ELTL Meede"/>
    <s v="ELTL"/>
    <x v="1"/>
    <s v="EL"/>
    <x v="0"/>
    <n v="-999000"/>
  </r>
  <r>
    <s v="2025"/>
    <x v="5"/>
    <s v="LA0"/>
    <x v="0"/>
    <x v="1"/>
    <s v="Tulud ja tuludest sõltuvad kulud"/>
    <x v="0"/>
    <x v="0"/>
    <x v="0"/>
    <x v="0"/>
    <x v="21"/>
    <x v="21"/>
    <s v="9LA0-MU00-ESTMILMOB"/>
    <s v="Multimodal military mobility in Estonia"/>
    <s v="None"/>
    <s v="None"/>
    <x v="1"/>
    <x v="1"/>
    <s v="ELTL00"/>
    <s v="ELTL Meede"/>
    <s v="ELTL"/>
    <x v="1"/>
    <s v="EL"/>
    <x v="0"/>
    <n v="541000.00009999995"/>
  </r>
  <r>
    <s v="2025"/>
    <x v="5"/>
    <s v="LA0"/>
    <x v="0"/>
    <x v="0"/>
    <s v="Kindlaksmääratud vahendid"/>
    <x v="1"/>
    <x v="1"/>
    <x v="3"/>
    <x v="3"/>
    <x v="25"/>
    <x v="25"/>
    <s v="None"/>
    <s v="None"/>
    <s v="None"/>
    <s v="None"/>
    <x v="45"/>
    <x v="39"/>
    <s v="TR0101"/>
    <s v="Transpordi konkurentsivõime"/>
    <s v="TR01"/>
    <x v="1"/>
    <s v="TR"/>
    <x v="6"/>
    <n v="19352.000010000011"/>
  </r>
  <r>
    <s v="2025"/>
    <x v="5"/>
    <s v="LA0"/>
    <x v="0"/>
    <x v="0"/>
    <s v="Kindlaksmääratud vahendid"/>
    <x v="1"/>
    <x v="1"/>
    <x v="3"/>
    <x v="3"/>
    <x v="25"/>
    <x v="25"/>
    <s v="None"/>
    <s v="None"/>
    <s v="None"/>
    <s v="None"/>
    <x v="25"/>
    <x v="25"/>
    <s v="ELTL01"/>
    <s v="Transpordi konkurentsivõime"/>
    <s v="ELTL"/>
    <x v="1"/>
    <s v="EL"/>
    <x v="0"/>
    <n v="1023.1326070000003"/>
  </r>
  <r>
    <s v="2025"/>
    <x v="5"/>
    <s v="LA0"/>
    <x v="0"/>
    <x v="0"/>
    <s v="Kindlaksmääratud vahendid"/>
    <x v="1"/>
    <x v="1"/>
    <x v="3"/>
    <x v="3"/>
    <x v="25"/>
    <x v="25"/>
    <s v="None"/>
    <s v="None"/>
    <s v="None"/>
    <s v="None"/>
    <x v="2"/>
    <x v="2"/>
    <s v="ELTL01"/>
    <s v="Transpordi konkurentsivõime"/>
    <s v="ELTL"/>
    <x v="1"/>
    <s v="EL"/>
    <x v="0"/>
    <n v="13300.723890999998"/>
  </r>
  <r>
    <s v="2025"/>
    <x v="5"/>
    <s v="LA0"/>
    <x v="0"/>
    <x v="0"/>
    <s v="Kindlaksmääratud vahendid"/>
    <x v="1"/>
    <x v="1"/>
    <x v="3"/>
    <x v="3"/>
    <x v="2"/>
    <x v="2"/>
    <s v="None"/>
    <s v="None"/>
    <s v="None"/>
    <s v="None"/>
    <x v="45"/>
    <x v="39"/>
    <s v="TR0101"/>
    <s v="Transpordi konkurentsivõime"/>
    <s v="TR01"/>
    <x v="1"/>
    <s v="TR"/>
    <x v="6"/>
    <n v="78450.000010000018"/>
  </r>
  <r>
    <s v="2025"/>
    <x v="5"/>
    <s v="LA0"/>
    <x v="0"/>
    <x v="0"/>
    <s v="Kindlaksmääratud vahendid"/>
    <x v="1"/>
    <x v="1"/>
    <x v="3"/>
    <x v="3"/>
    <x v="2"/>
    <x v="2"/>
    <s v="None"/>
    <s v="None"/>
    <s v="None"/>
    <s v="None"/>
    <x v="48"/>
    <x v="41"/>
    <s v="TR0101"/>
    <s v="Transpordi konkurentsivõime"/>
    <s v="TR01"/>
    <x v="1"/>
    <s v="TR"/>
    <x v="6"/>
    <n v="11923.00001"/>
  </r>
  <r>
    <s v="2025"/>
    <x v="5"/>
    <s v="LA0"/>
    <x v="0"/>
    <x v="0"/>
    <s v="Kindlaksmääratud vahendid"/>
    <x v="1"/>
    <x v="1"/>
    <x v="3"/>
    <x v="3"/>
    <x v="2"/>
    <x v="2"/>
    <s v="None"/>
    <s v="None"/>
    <s v="None"/>
    <s v="None"/>
    <x v="2"/>
    <x v="2"/>
    <s v="ELTL01"/>
    <s v="Transpordi konkurentsivõime"/>
    <s v="ELTL"/>
    <x v="1"/>
    <s v="EL"/>
    <x v="0"/>
    <n v="21964.0003"/>
  </r>
  <r>
    <s v="2025"/>
    <x v="5"/>
    <s v="LA0"/>
    <x v="0"/>
    <x v="0"/>
    <s v="Kindlaksmääratud vahendid"/>
    <x v="1"/>
    <x v="1"/>
    <x v="2"/>
    <x v="2"/>
    <x v="9"/>
    <x v="9"/>
    <s v="None"/>
    <s v="None"/>
    <s v="None"/>
    <s v="None"/>
    <x v="25"/>
    <x v="25"/>
    <s v="ELTL01"/>
    <s v="Transpordi konkurentsivõime"/>
    <s v="ELTL"/>
    <x v="1"/>
    <s v="EL"/>
    <x v="0"/>
    <n v="-4500"/>
  </r>
  <r>
    <s v="2025"/>
    <x v="5"/>
    <s v="LA0"/>
    <x v="0"/>
    <x v="0"/>
    <s v="Kindlaksmääratud vahendid"/>
    <x v="1"/>
    <x v="1"/>
    <x v="2"/>
    <x v="2"/>
    <x v="2"/>
    <x v="2"/>
    <s v="None"/>
    <s v="None"/>
    <s v="None"/>
    <s v="None"/>
    <x v="25"/>
    <x v="25"/>
    <s v="ELTL01"/>
    <s v="Transpordi konkurentsivõime"/>
    <s v="ELTL"/>
    <x v="1"/>
    <s v="EL"/>
    <x v="0"/>
    <n v="4500.0001000000002"/>
  </r>
  <r>
    <s v="2025"/>
    <x v="5"/>
    <s v="LA0"/>
    <x v="0"/>
    <x v="0"/>
    <s v="Kindlaksmääratud vahendid"/>
    <x v="0"/>
    <x v="0"/>
    <x v="0"/>
    <x v="0"/>
    <x v="1"/>
    <x v="1"/>
    <s v="None"/>
    <s v="None"/>
    <s v="None"/>
    <s v="None"/>
    <x v="1"/>
    <x v="1"/>
    <s v="ELTL00"/>
    <s v="ELTL Meede"/>
    <s v="ELTL"/>
    <x v="1"/>
    <s v="EL"/>
    <x v="0"/>
    <n v="-177000"/>
  </r>
  <r>
    <s v="2025"/>
    <x v="5"/>
    <s v="LA0"/>
    <x v="0"/>
    <x v="0"/>
    <s v="Kindlaksmääratud vahendid"/>
    <x v="0"/>
    <x v="0"/>
    <x v="0"/>
    <x v="0"/>
    <x v="12"/>
    <x v="12"/>
    <s v="None"/>
    <s v="None"/>
    <s v="None"/>
    <s v="None"/>
    <x v="0"/>
    <x v="0"/>
    <s v="ELMV00"/>
    <s v="ELMV Meede"/>
    <s v="ELMV"/>
    <x v="0"/>
    <s v="EL"/>
    <x v="0"/>
    <n v="132000.0001"/>
  </r>
  <r>
    <s v="2025"/>
    <x v="5"/>
    <s v="LA0"/>
    <x v="0"/>
    <x v="2"/>
    <s v="Arvestuslikud vahendid"/>
    <x v="2"/>
    <x v="2"/>
    <x v="11"/>
    <x v="11"/>
    <x v="2"/>
    <x v="2"/>
    <s v="None"/>
    <s v="None"/>
    <s v="None"/>
    <s v="None"/>
    <x v="26"/>
    <x v="26"/>
    <s v="XX0100"/>
    <s v="XX Meede"/>
    <s v="XX01"/>
    <x v="6"/>
    <s v="XX"/>
    <x v="2"/>
    <n v="137000000.00009999"/>
  </r>
  <r>
    <s v="2025"/>
    <x v="5"/>
    <s v="LA0"/>
    <x v="0"/>
    <x v="2"/>
    <s v="Arvestuslikud vahendid"/>
    <x v="3"/>
    <x v="3"/>
    <x v="7"/>
    <x v="7"/>
    <x v="21"/>
    <x v="21"/>
    <s v="9LA0-MU00-ESTMILMOB"/>
    <s v="Multimodal military mobility in Estonia"/>
    <s v="None"/>
    <s v="None"/>
    <x v="26"/>
    <x v="26"/>
    <s v="XX0100"/>
    <s v="XX Meede"/>
    <s v="XX01"/>
    <x v="6"/>
    <s v="XX"/>
    <x v="2"/>
    <n v="119020.0001"/>
  </r>
  <r>
    <s v="2025"/>
    <x v="5"/>
    <s v="LA0"/>
    <x v="0"/>
    <x v="2"/>
    <s v="Arvestuslikud vahendid"/>
    <x v="3"/>
    <x v="3"/>
    <x v="8"/>
    <x v="8"/>
    <x v="25"/>
    <x v="25"/>
    <s v="None"/>
    <s v="None"/>
    <s v="None"/>
    <s v="None"/>
    <x v="26"/>
    <x v="26"/>
    <s v="XX0100"/>
    <s v="XX Meede"/>
    <s v="XX01"/>
    <x v="6"/>
    <s v="XX"/>
    <x v="2"/>
    <n v="7473.5601100000003"/>
  </r>
  <r>
    <s v="2025"/>
    <x v="5"/>
    <s v="LA0"/>
    <x v="0"/>
    <x v="2"/>
    <s v="Arvestuslikud vahendid"/>
    <x v="3"/>
    <x v="3"/>
    <x v="8"/>
    <x v="8"/>
    <x v="2"/>
    <x v="2"/>
    <s v="None"/>
    <s v="None"/>
    <s v="None"/>
    <s v="None"/>
    <x v="26"/>
    <x v="26"/>
    <s v="XX0100"/>
    <s v="XX Meede"/>
    <s v="XX01"/>
    <x v="6"/>
    <s v="XX"/>
    <x v="2"/>
    <n v="7217.080310000003"/>
  </r>
  <r>
    <s v="2025"/>
    <x v="5"/>
    <s v="L90"/>
    <x v="3"/>
    <x v="4"/>
    <s v="Mitterahalised vahendid"/>
    <x v="1"/>
    <x v="1"/>
    <x v="9"/>
    <x v="9"/>
    <x v="2"/>
    <x v="2"/>
    <s v="None"/>
    <s v="None"/>
    <s v="None"/>
    <s v="None"/>
    <x v="27"/>
    <x v="27"/>
    <s v="None"/>
    <s v="None"/>
    <s v="None"/>
    <x v="7"/>
    <s v="None"/>
    <x v="3"/>
    <n v="3445342.6107000001"/>
  </r>
  <r>
    <s v="2025"/>
    <x v="5"/>
    <s v="L90"/>
    <x v="3"/>
    <x v="4"/>
    <s v="Mitterahalised vahendid"/>
    <x v="1"/>
    <x v="1"/>
    <x v="9"/>
    <x v="9"/>
    <x v="2"/>
    <x v="2"/>
    <s v="None"/>
    <s v="None"/>
    <s v="None"/>
    <s v="None"/>
    <x v="15"/>
    <x v="15"/>
    <s v="KLRK01"/>
    <s v="Kliimaeesmärkide elluviimine ja ilmainfo tagamine ning rohereformi ja keskkonnateadlikkuse suunamine"/>
    <s v="KLRK"/>
    <x v="5"/>
    <s v="KL"/>
    <x v="1"/>
    <n v="493958.73383776046"/>
  </r>
  <r>
    <s v="2025"/>
    <x v="5"/>
    <s v="L90"/>
    <x v="3"/>
    <x v="4"/>
    <s v="Mitterahalised vahendid"/>
    <x v="1"/>
    <x v="1"/>
    <x v="9"/>
    <x v="9"/>
    <x v="2"/>
    <x v="2"/>
    <s v="None"/>
    <s v="None"/>
    <s v="None"/>
    <s v="None"/>
    <x v="19"/>
    <x v="19"/>
    <s v="KLRK01"/>
    <s v="Kliimaeesmärkide elluviimine ja ilmainfo tagamine ning rohereformi ja keskkonnateadlikkuse suunamine"/>
    <s v="KLRK"/>
    <x v="5"/>
    <s v="KL"/>
    <x v="1"/>
    <n v="3019.7914532057648"/>
  </r>
  <r>
    <s v="2025"/>
    <x v="5"/>
    <s v="L90"/>
    <x v="3"/>
    <x v="4"/>
    <s v="Mitterahalised vahendid"/>
    <x v="1"/>
    <x v="1"/>
    <x v="9"/>
    <x v="9"/>
    <x v="2"/>
    <x v="2"/>
    <s v="None"/>
    <s v="None"/>
    <s v="None"/>
    <s v="None"/>
    <x v="5"/>
    <x v="5"/>
    <s v="KLEM04"/>
    <s v="Õhukvaliteedi parendamine"/>
    <s v="KLEM"/>
    <x v="3"/>
    <s v="KL"/>
    <x v="1"/>
    <n v="196649.7305261163"/>
  </r>
  <r>
    <s v="2025"/>
    <x v="5"/>
    <s v="L90"/>
    <x v="3"/>
    <x v="4"/>
    <s v="Mitterahalised vahendid"/>
    <x v="1"/>
    <x v="1"/>
    <x v="9"/>
    <x v="9"/>
    <x v="2"/>
    <x v="2"/>
    <s v="None"/>
    <s v="None"/>
    <s v="None"/>
    <s v="None"/>
    <x v="9"/>
    <x v="9"/>
    <s v="KLEM03"/>
    <s v="Maapõueressursside uurimine ja kasutamine"/>
    <s v="KLEM"/>
    <x v="3"/>
    <s v="KL"/>
    <x v="1"/>
    <n v="58652.809553665844"/>
  </r>
  <r>
    <s v="2025"/>
    <x v="5"/>
    <s v="L90"/>
    <x v="3"/>
    <x v="4"/>
    <s v="Mitterahalised vahendid"/>
    <x v="1"/>
    <x v="1"/>
    <x v="9"/>
    <x v="9"/>
    <x v="2"/>
    <x v="2"/>
    <s v="None"/>
    <s v="None"/>
    <s v="None"/>
    <s v="None"/>
    <x v="13"/>
    <x v="13"/>
    <s v="KLEM01"/>
    <s v="Energiavarustuse tagamine ja energiaturu korraldus"/>
    <s v="KLEM"/>
    <x v="3"/>
    <s v="KL"/>
    <x v="1"/>
    <n v="829.88007654722855"/>
  </r>
  <r>
    <s v="2025"/>
    <x v="5"/>
    <s v="L90"/>
    <x v="3"/>
    <x v="4"/>
    <s v="Mitterahalised vahendid"/>
    <x v="1"/>
    <x v="1"/>
    <x v="9"/>
    <x v="9"/>
    <x v="2"/>
    <x v="2"/>
    <s v="None"/>
    <s v="None"/>
    <s v="None"/>
    <s v="None"/>
    <x v="24"/>
    <x v="24"/>
    <s v="KLEM01"/>
    <s v="Energiavarustuse tagamine ja energiaturu korraldus"/>
    <s v="KLEM"/>
    <x v="3"/>
    <s v="KL"/>
    <x v="1"/>
    <n v="1592.7252220900023"/>
  </r>
  <r>
    <s v="2025"/>
    <x v="5"/>
    <s v="L90"/>
    <x v="3"/>
    <x v="4"/>
    <s v="Mitterahalised vahendid"/>
    <x v="1"/>
    <x v="1"/>
    <x v="9"/>
    <x v="9"/>
    <x v="2"/>
    <x v="2"/>
    <s v="None"/>
    <s v="None"/>
    <s v="None"/>
    <s v="None"/>
    <x v="7"/>
    <x v="7"/>
    <s v="KLEK03"/>
    <s v="Toetavad programmi tegevused"/>
    <s v="KLEK"/>
    <x v="4"/>
    <s v="KL"/>
    <x v="1"/>
    <n v="-3445342.6099000005"/>
  </r>
  <r>
    <s v="2025"/>
    <x v="5"/>
    <s v="L90"/>
    <x v="3"/>
    <x v="4"/>
    <s v="Mitterahalised vahendid"/>
    <x v="1"/>
    <x v="1"/>
    <x v="9"/>
    <x v="9"/>
    <x v="2"/>
    <x v="2"/>
    <s v="None"/>
    <s v="None"/>
    <s v="None"/>
    <s v="None"/>
    <x v="18"/>
    <x v="18"/>
    <s v="KLEK02"/>
    <s v="Keskkonnakorraldus ja kiirgusohutus"/>
    <s v="KLEK"/>
    <x v="4"/>
    <s v="KL"/>
    <x v="1"/>
    <n v="62409.746036181401"/>
  </r>
  <r>
    <s v="2025"/>
    <x v="5"/>
    <s v="L90"/>
    <x v="3"/>
    <x v="4"/>
    <s v="Mitterahalised vahendid"/>
    <x v="1"/>
    <x v="1"/>
    <x v="9"/>
    <x v="9"/>
    <x v="2"/>
    <x v="2"/>
    <s v="None"/>
    <s v="None"/>
    <s v="None"/>
    <s v="None"/>
    <x v="16"/>
    <x v="16"/>
    <s v="KLEK01"/>
    <s v="Eluslooduse kaitse ja kasutus"/>
    <s v="KLEK"/>
    <x v="4"/>
    <s v="KL"/>
    <x v="1"/>
    <n v="528540.42683143215"/>
  </r>
  <r>
    <s v="2025"/>
    <x v="5"/>
    <s v="L90"/>
    <x v="3"/>
    <x v="4"/>
    <s v="Mitterahalised vahendid"/>
    <x v="1"/>
    <x v="1"/>
    <x v="9"/>
    <x v="9"/>
    <x v="2"/>
    <x v="2"/>
    <s v="None"/>
    <s v="None"/>
    <s v="None"/>
    <s v="None"/>
    <x v="22"/>
    <x v="22"/>
    <s v="KLEK01"/>
    <s v="Eluslooduse kaitse ja kasutus"/>
    <s v="KLEK"/>
    <x v="4"/>
    <s v="KL"/>
    <x v="1"/>
    <n v="628527.56964339782"/>
  </r>
  <r>
    <s v="2025"/>
    <x v="5"/>
    <s v="L90"/>
    <x v="3"/>
    <x v="4"/>
    <s v="Mitterahalised vahendid"/>
    <x v="1"/>
    <x v="1"/>
    <x v="9"/>
    <x v="9"/>
    <x v="2"/>
    <x v="2"/>
    <s v="None"/>
    <s v="None"/>
    <s v="None"/>
    <s v="None"/>
    <x v="25"/>
    <x v="25"/>
    <s v="ELTL01"/>
    <s v="Transpordi konkurentsivõime"/>
    <s v="ELTL"/>
    <x v="1"/>
    <s v="EL"/>
    <x v="0"/>
    <n v="44934.812390218016"/>
  </r>
  <r>
    <s v="2025"/>
    <x v="5"/>
    <s v="L90"/>
    <x v="3"/>
    <x v="4"/>
    <s v="Mitterahalised vahendid"/>
    <x v="1"/>
    <x v="1"/>
    <x v="9"/>
    <x v="9"/>
    <x v="2"/>
    <x v="2"/>
    <s v="None"/>
    <s v="None"/>
    <s v="None"/>
    <s v="None"/>
    <x v="2"/>
    <x v="2"/>
    <s v="ELTL01"/>
    <s v="Transpordi konkurentsivõime"/>
    <s v="ELTL"/>
    <x v="1"/>
    <s v="EL"/>
    <x v="0"/>
    <n v="1013.974738114081"/>
  </r>
  <r>
    <s v="2025"/>
    <x v="5"/>
    <s v="L90"/>
    <x v="3"/>
    <x v="4"/>
    <s v="Mitterahalised vahendid"/>
    <x v="1"/>
    <x v="1"/>
    <x v="9"/>
    <x v="9"/>
    <x v="2"/>
    <x v="2"/>
    <s v="None"/>
    <s v="None"/>
    <s v="None"/>
    <s v="None"/>
    <x v="21"/>
    <x v="21"/>
    <s v="ELTL01"/>
    <s v="Transpordi konkurentsivõime"/>
    <s v="ELTL"/>
    <x v="1"/>
    <s v="EL"/>
    <x v="0"/>
    <n v="716.54529566879114"/>
  </r>
  <r>
    <s v="2025"/>
    <x v="5"/>
    <s v="L90"/>
    <x v="3"/>
    <x v="4"/>
    <s v="Mitterahalised vahendid"/>
    <x v="1"/>
    <x v="1"/>
    <x v="9"/>
    <x v="9"/>
    <x v="2"/>
    <x v="2"/>
    <s v="None"/>
    <s v="None"/>
    <s v="None"/>
    <s v="None"/>
    <x v="10"/>
    <x v="10"/>
    <s v="ELTL01"/>
    <s v="Transpordi konkurentsivõime"/>
    <s v="ELTL"/>
    <x v="1"/>
    <s v="EL"/>
    <x v="0"/>
    <n v="1013.974738114081"/>
  </r>
  <r>
    <s v="2025"/>
    <x v="5"/>
    <s v="L90"/>
    <x v="3"/>
    <x v="4"/>
    <s v="Mitterahalised vahendid"/>
    <x v="1"/>
    <x v="1"/>
    <x v="9"/>
    <x v="9"/>
    <x v="2"/>
    <x v="2"/>
    <s v="None"/>
    <s v="None"/>
    <s v="None"/>
    <s v="None"/>
    <x v="4"/>
    <x v="4"/>
    <s v="ELMV01"/>
    <s v="Merekeskkonna ja vee kaitse ning kasutus"/>
    <s v="ELMV"/>
    <x v="0"/>
    <s v="EL"/>
    <x v="0"/>
    <n v="312052.76575349917"/>
  </r>
  <r>
    <s v="2025"/>
    <x v="5"/>
    <s v="L90"/>
    <x v="3"/>
    <x v="4"/>
    <s v="Mitterahalised vahendid"/>
    <x v="1"/>
    <x v="1"/>
    <x v="9"/>
    <x v="9"/>
    <x v="2"/>
    <x v="2"/>
    <s v="None"/>
    <s v="None"/>
    <s v="None"/>
    <s v="None"/>
    <x v="6"/>
    <x v="6"/>
    <s v="ELMV01"/>
    <s v="Merekeskkonna ja vee kaitse ning kasutus"/>
    <s v="ELMV"/>
    <x v="0"/>
    <s v="EL"/>
    <x v="0"/>
    <n v="2136.223926088247"/>
  </r>
  <r>
    <s v="2025"/>
    <x v="5"/>
    <s v="L90"/>
    <x v="3"/>
    <x v="4"/>
    <s v="Mitterahalised vahendid"/>
    <x v="1"/>
    <x v="1"/>
    <x v="9"/>
    <x v="9"/>
    <x v="2"/>
    <x v="2"/>
    <s v="None"/>
    <s v="None"/>
    <s v="None"/>
    <s v="None"/>
    <x v="30"/>
    <x v="30"/>
    <s v="ELMR01"/>
    <s v="Maa ja ruumiloome"/>
    <s v="ELMR"/>
    <x v="8"/>
    <s v="EL"/>
    <x v="0"/>
    <n v="610645.25524912938"/>
  </r>
  <r>
    <s v="2025"/>
    <x v="5"/>
    <s v="L90"/>
    <x v="3"/>
    <x v="4"/>
    <s v="Mitterahalised vahendid"/>
    <x v="1"/>
    <x v="1"/>
    <x v="9"/>
    <x v="9"/>
    <x v="2"/>
    <x v="2"/>
    <s v="None"/>
    <s v="None"/>
    <s v="None"/>
    <s v="None"/>
    <x v="12"/>
    <x v="12"/>
    <s v="ELER03"/>
    <s v="Ringmajanduse poliitika"/>
    <s v="ELER"/>
    <x v="2"/>
    <s v="EL"/>
    <x v="0"/>
    <n v="231855.23763482261"/>
  </r>
  <r>
    <s v="2025"/>
    <x v="5"/>
    <s v="L90"/>
    <x v="3"/>
    <x v="4"/>
    <s v="Mitterahalised vahendid"/>
    <x v="1"/>
    <x v="1"/>
    <x v="9"/>
    <x v="9"/>
    <x v="2"/>
    <x v="2"/>
    <s v="None"/>
    <s v="None"/>
    <s v="None"/>
    <s v="None"/>
    <x v="3"/>
    <x v="3"/>
    <s v="ELER02"/>
    <s v="Eluasemepoliitika"/>
    <s v="ELER"/>
    <x v="2"/>
    <s v="EL"/>
    <x v="0"/>
    <n v="784.19869106944259"/>
  </r>
  <r>
    <s v="2025"/>
    <x v="5"/>
    <s v="L90"/>
    <x v="3"/>
    <x v="4"/>
    <s v="Mitterahalised vahendid"/>
    <x v="1"/>
    <x v="1"/>
    <x v="9"/>
    <x v="9"/>
    <x v="2"/>
    <x v="2"/>
    <s v="None"/>
    <s v="None"/>
    <s v="None"/>
    <s v="None"/>
    <x v="14"/>
    <x v="14"/>
    <s v="ELER01"/>
    <s v="Ehituspoliitika"/>
    <s v="ELER"/>
    <x v="2"/>
    <s v="EL"/>
    <x v="0"/>
    <n v="1960.4967276736065"/>
  </r>
  <r>
    <s v="2025"/>
    <x v="5"/>
    <s v="L90"/>
    <x v="3"/>
    <x v="3"/>
    <s v="Majandustegevusest laekuv tulu"/>
    <x v="1"/>
    <x v="1"/>
    <x v="1"/>
    <x v="1"/>
    <x v="2"/>
    <x v="2"/>
    <s v="None"/>
    <s v="None"/>
    <s v="None"/>
    <s v="None"/>
    <x v="27"/>
    <x v="27"/>
    <s v="None"/>
    <s v="None"/>
    <s v="None"/>
    <x v="7"/>
    <s v="None"/>
    <x v="3"/>
    <n v="200000.00020000001"/>
  </r>
  <r>
    <s v="2025"/>
    <x v="5"/>
    <s v="L90"/>
    <x v="3"/>
    <x v="3"/>
    <s v="Majandustegevusest laekuv tulu"/>
    <x v="1"/>
    <x v="1"/>
    <x v="1"/>
    <x v="1"/>
    <x v="2"/>
    <x v="2"/>
    <s v="None"/>
    <s v="None"/>
    <s v="None"/>
    <s v="None"/>
    <x v="15"/>
    <x v="15"/>
    <s v="KLRK01"/>
    <s v="Kliimaeesmärkide elluviimine ja ilmainfo tagamine ning rohereformi ja keskkonnateadlikkuse suunamine"/>
    <s v="KLRK"/>
    <x v="5"/>
    <s v="KL"/>
    <x v="1"/>
    <n v="50000.000025000001"/>
  </r>
  <r>
    <s v="2025"/>
    <x v="5"/>
    <s v="L90"/>
    <x v="3"/>
    <x v="3"/>
    <s v="Majandustegevusest laekuv tulu"/>
    <x v="1"/>
    <x v="1"/>
    <x v="1"/>
    <x v="1"/>
    <x v="2"/>
    <x v="2"/>
    <s v="None"/>
    <s v="None"/>
    <s v="None"/>
    <s v="None"/>
    <x v="7"/>
    <x v="7"/>
    <s v="KLEK03"/>
    <s v="Toetavad programmi tegevused"/>
    <s v="KLEK"/>
    <x v="4"/>
    <s v="KL"/>
    <x v="1"/>
    <n v="-200000"/>
  </r>
  <r>
    <s v="2025"/>
    <x v="5"/>
    <s v="L90"/>
    <x v="3"/>
    <x v="3"/>
    <s v="Majandustegevusest laekuv tulu"/>
    <x v="1"/>
    <x v="1"/>
    <x v="1"/>
    <x v="1"/>
    <x v="2"/>
    <x v="2"/>
    <s v="None"/>
    <s v="None"/>
    <s v="None"/>
    <s v="None"/>
    <x v="4"/>
    <x v="4"/>
    <s v="ELMV01"/>
    <s v="Merekeskkonna ja vee kaitse ning kasutus"/>
    <s v="ELMV"/>
    <x v="0"/>
    <s v="EL"/>
    <x v="0"/>
    <n v="150000.00007499999"/>
  </r>
  <r>
    <s v="2025"/>
    <x v="5"/>
    <s v="L90"/>
    <x v="3"/>
    <x v="5"/>
    <s v="Muud tulud ja tuludest sõltuvad kulud"/>
    <x v="1"/>
    <x v="1"/>
    <x v="3"/>
    <x v="3"/>
    <x v="2"/>
    <x v="2"/>
    <s v="9L90-MU00-ADAPTEST"/>
    <s v="LIFE SIP AdaptEst kliimamuutustega kohanemine"/>
    <s v="None"/>
    <s v="None"/>
    <x v="27"/>
    <x v="27"/>
    <s v="None"/>
    <s v="None"/>
    <s v="None"/>
    <x v="7"/>
    <s v="None"/>
    <x v="3"/>
    <n v="1688.0001"/>
  </r>
  <r>
    <s v="2025"/>
    <x v="5"/>
    <s v="L90"/>
    <x v="3"/>
    <x v="5"/>
    <s v="Muud tulud ja tuludest sõltuvad kulud"/>
    <x v="1"/>
    <x v="1"/>
    <x v="3"/>
    <x v="3"/>
    <x v="2"/>
    <x v="2"/>
    <s v="9L90-MU00-ADAPTEST"/>
    <s v="LIFE SIP AdaptEst kliimamuutustega kohanemine"/>
    <s v="None"/>
    <s v="None"/>
    <x v="19"/>
    <x v="19"/>
    <s v="KLRK01"/>
    <s v="Kliimaeesmärkide elluviimine ja ilmainfo tagamine ning rohereformi ja keskkonnateadlikkuse suunamine"/>
    <s v="KLRK"/>
    <x v="5"/>
    <s v="KL"/>
    <x v="1"/>
    <n v="1688.0001"/>
  </r>
  <r>
    <s v="2025"/>
    <x v="5"/>
    <s v="L90"/>
    <x v="3"/>
    <x v="5"/>
    <s v="Muud tulud ja tuludest sõltuvad kulud"/>
    <x v="1"/>
    <x v="1"/>
    <x v="3"/>
    <x v="3"/>
    <x v="2"/>
    <x v="2"/>
    <s v="9L90-MU00-ADAPTEST"/>
    <s v="LIFE SIP AdaptEst kliimamuutustega kohanemine"/>
    <s v="None"/>
    <s v="None"/>
    <x v="7"/>
    <x v="7"/>
    <s v="KLEK03"/>
    <s v="Toetavad programmi tegevused"/>
    <s v="KLEK"/>
    <x v="4"/>
    <s v="KL"/>
    <x v="1"/>
    <n v="-1688"/>
  </r>
  <r>
    <s v="2025"/>
    <x v="5"/>
    <s v="L90"/>
    <x v="3"/>
    <x v="5"/>
    <s v="Muud tulud ja tuludest sõltuvad kulud"/>
    <x v="1"/>
    <x v="1"/>
    <x v="1"/>
    <x v="1"/>
    <x v="2"/>
    <x v="2"/>
    <s v="9L90-MU00-ADAPTEST"/>
    <s v="LIFE SIP AdaptEst kliimamuutustega kohanemine"/>
    <s v="None"/>
    <s v="None"/>
    <x v="19"/>
    <x v="19"/>
    <s v="KLRK01"/>
    <s v="Kliimaeesmärkide elluviimine ja ilmainfo tagamine ning rohereformi ja keskkonnateadlikkuse suunamine"/>
    <s v="KLRK"/>
    <x v="5"/>
    <s v="KL"/>
    <x v="1"/>
    <n v="15327.000099999999"/>
  </r>
  <r>
    <s v="2025"/>
    <x v="5"/>
    <s v="L90"/>
    <x v="3"/>
    <x v="5"/>
    <s v="Muud tulud ja tuludest sõltuvad kulud"/>
    <x v="1"/>
    <x v="1"/>
    <x v="1"/>
    <x v="1"/>
    <x v="2"/>
    <x v="2"/>
    <s v="9L90-MU00-ADAPTEST"/>
    <s v="LIFE SIP AdaptEst kliimamuutustega kohanemine"/>
    <s v="None"/>
    <s v="None"/>
    <x v="7"/>
    <x v="7"/>
    <s v="KLEK03"/>
    <s v="Toetavad programmi tegevused"/>
    <s v="KLEK"/>
    <x v="4"/>
    <s v="KL"/>
    <x v="1"/>
    <n v="-15327"/>
  </r>
  <r>
    <s v="2025"/>
    <x v="5"/>
    <s v="L90"/>
    <x v="3"/>
    <x v="1"/>
    <s v="Tulud ja tuludest sõltuvad kulud"/>
    <x v="1"/>
    <x v="1"/>
    <x v="3"/>
    <x v="3"/>
    <x v="2"/>
    <x v="2"/>
    <s v="9L90-MU00-ADAPTEST"/>
    <s v="LIFE SIP AdaptEst kliimamuutustega kohanemine"/>
    <s v="None"/>
    <s v="None"/>
    <x v="27"/>
    <x v="27"/>
    <s v="None"/>
    <s v="None"/>
    <s v="None"/>
    <x v="7"/>
    <s v="None"/>
    <x v="3"/>
    <n v="2718.0001000000002"/>
  </r>
  <r>
    <s v="2025"/>
    <x v="5"/>
    <s v="L90"/>
    <x v="3"/>
    <x v="1"/>
    <s v="Tulud ja tuludest sõltuvad kulud"/>
    <x v="1"/>
    <x v="1"/>
    <x v="3"/>
    <x v="3"/>
    <x v="2"/>
    <x v="2"/>
    <s v="9L90-MU00-ADAPTEST"/>
    <s v="LIFE SIP AdaptEst kliimamuutustega kohanemine"/>
    <s v="None"/>
    <s v="None"/>
    <x v="7"/>
    <x v="7"/>
    <s v="KLEK03"/>
    <s v="Toetavad programmi tegevused"/>
    <s v="KLEK"/>
    <x v="4"/>
    <s v="KL"/>
    <x v="1"/>
    <n v="-2718"/>
  </r>
  <r>
    <s v="2025"/>
    <x v="5"/>
    <s v="L90"/>
    <x v="3"/>
    <x v="1"/>
    <s v="Tulud ja tuludest sõltuvad kulud"/>
    <x v="1"/>
    <x v="1"/>
    <x v="1"/>
    <x v="1"/>
    <x v="2"/>
    <x v="2"/>
    <s v="9L90-MU00-ADAPTEST"/>
    <s v="LIFE SIP AdaptEst kliimamuutustega kohanemine"/>
    <s v="None"/>
    <s v="None"/>
    <x v="27"/>
    <x v="27"/>
    <s v="None"/>
    <s v="None"/>
    <s v="None"/>
    <x v="7"/>
    <s v="None"/>
    <x v="3"/>
    <n v="24674.730100000001"/>
  </r>
  <r>
    <s v="2025"/>
    <x v="5"/>
    <s v="L90"/>
    <x v="3"/>
    <x v="1"/>
    <s v="Tulud ja tuludest sõltuvad kulud"/>
    <x v="1"/>
    <x v="1"/>
    <x v="1"/>
    <x v="1"/>
    <x v="2"/>
    <x v="2"/>
    <s v="9L90-MU00-ADAPTEST"/>
    <s v="LIFE SIP AdaptEst kliimamuutustega kohanemine"/>
    <s v="None"/>
    <s v="None"/>
    <x v="19"/>
    <x v="19"/>
    <s v="KLRK01"/>
    <s v="Kliimaeesmärkide elluviimine ja ilmainfo tagamine ning rohereformi ja keskkonnateadlikkuse suunamine"/>
    <s v="KLRK"/>
    <x v="5"/>
    <s v="KL"/>
    <x v="1"/>
    <n v="24674.730100000001"/>
  </r>
  <r>
    <s v="2025"/>
    <x v="5"/>
    <s v="L90"/>
    <x v="3"/>
    <x v="0"/>
    <s v="Kindlaksmääratud vahendid"/>
    <x v="1"/>
    <x v="1"/>
    <x v="3"/>
    <x v="3"/>
    <x v="25"/>
    <x v="25"/>
    <s v="None"/>
    <s v="None"/>
    <s v="None"/>
    <s v="None"/>
    <x v="60"/>
    <x v="51"/>
    <s v="PK0201"/>
    <s v="Kestlik kalandus"/>
    <s v="PK02"/>
    <x v="12"/>
    <s v="PK"/>
    <x v="8"/>
    <n v="-350.11518587402986"/>
  </r>
  <r>
    <s v="2025"/>
    <x v="5"/>
    <s v="L90"/>
    <x v="3"/>
    <x v="0"/>
    <s v="Kindlaksmääratud vahendid"/>
    <x v="1"/>
    <x v="1"/>
    <x v="3"/>
    <x v="3"/>
    <x v="25"/>
    <x v="25"/>
    <s v="None"/>
    <s v="None"/>
    <s v="None"/>
    <s v="None"/>
    <x v="27"/>
    <x v="27"/>
    <s v="None"/>
    <s v="None"/>
    <s v="None"/>
    <x v="7"/>
    <s v="None"/>
    <x v="3"/>
    <n v="9192.9406999999992"/>
  </r>
  <r>
    <s v="2025"/>
    <x v="5"/>
    <s v="L90"/>
    <x v="3"/>
    <x v="0"/>
    <s v="Kindlaksmääratud vahendid"/>
    <x v="1"/>
    <x v="1"/>
    <x v="3"/>
    <x v="3"/>
    <x v="25"/>
    <x v="25"/>
    <s v="None"/>
    <s v="None"/>
    <s v="None"/>
    <s v="None"/>
    <x v="15"/>
    <x v="15"/>
    <s v="KLRK01"/>
    <s v="Kliimaeesmärkide elluviimine ja ilmainfo tagamine ning rohereformi ja keskkonnateadlikkuse suunamine"/>
    <s v="KLRK"/>
    <x v="5"/>
    <s v="KL"/>
    <x v="1"/>
    <n v="5125.0156168803533"/>
  </r>
  <r>
    <s v="2025"/>
    <x v="5"/>
    <s v="L90"/>
    <x v="3"/>
    <x v="0"/>
    <s v="Kindlaksmääratud vahendid"/>
    <x v="1"/>
    <x v="1"/>
    <x v="3"/>
    <x v="3"/>
    <x v="25"/>
    <x v="25"/>
    <s v="None"/>
    <s v="None"/>
    <s v="None"/>
    <s v="None"/>
    <x v="23"/>
    <x v="23"/>
    <s v="KLRK01"/>
    <s v="Kliimaeesmärkide elluviimine ja ilmainfo tagamine ning rohereformi ja keskkonnateadlikkuse suunamine"/>
    <s v="KLRK"/>
    <x v="5"/>
    <s v="KL"/>
    <x v="1"/>
    <n v="3910.4329653055997"/>
  </r>
  <r>
    <s v="2025"/>
    <x v="5"/>
    <s v="L90"/>
    <x v="3"/>
    <x v="0"/>
    <s v="Kindlaksmääratud vahendid"/>
    <x v="1"/>
    <x v="1"/>
    <x v="3"/>
    <x v="3"/>
    <x v="25"/>
    <x v="25"/>
    <s v="None"/>
    <s v="None"/>
    <s v="None"/>
    <s v="None"/>
    <x v="19"/>
    <x v="19"/>
    <s v="KLRK01"/>
    <s v="Kliimaeesmärkide elluviimine ja ilmainfo tagamine ning rohereformi ja keskkonnateadlikkuse suunamine"/>
    <s v="KLRK"/>
    <x v="5"/>
    <s v="KL"/>
    <x v="1"/>
    <n v="99.11911597366668"/>
  </r>
  <r>
    <s v="2025"/>
    <x v="5"/>
    <s v="L90"/>
    <x v="3"/>
    <x v="0"/>
    <s v="Kindlaksmääratud vahendid"/>
    <x v="1"/>
    <x v="1"/>
    <x v="3"/>
    <x v="3"/>
    <x v="25"/>
    <x v="25"/>
    <s v="None"/>
    <s v="None"/>
    <s v="None"/>
    <s v="None"/>
    <x v="5"/>
    <x v="5"/>
    <s v="KLEM04"/>
    <s v="Õhukvaliteedi parendamine"/>
    <s v="KLEM"/>
    <x v="3"/>
    <s v="KL"/>
    <x v="1"/>
    <n v="280.02604266856372"/>
  </r>
  <r>
    <s v="2025"/>
    <x v="5"/>
    <s v="L90"/>
    <x v="3"/>
    <x v="0"/>
    <s v="Kindlaksmääratud vahendid"/>
    <x v="1"/>
    <x v="1"/>
    <x v="3"/>
    <x v="3"/>
    <x v="25"/>
    <x v="25"/>
    <s v="None"/>
    <s v="None"/>
    <s v="None"/>
    <s v="None"/>
    <x v="9"/>
    <x v="9"/>
    <s v="KLEM03"/>
    <s v="Maapõueressursside uurimine ja kasutamine"/>
    <s v="KLEM"/>
    <x v="3"/>
    <s v="KL"/>
    <x v="1"/>
    <n v="391.04156508217443"/>
  </r>
  <r>
    <s v="2025"/>
    <x v="5"/>
    <s v="L90"/>
    <x v="3"/>
    <x v="0"/>
    <s v="Kindlaksmääratud vahendid"/>
    <x v="1"/>
    <x v="1"/>
    <x v="3"/>
    <x v="3"/>
    <x v="25"/>
    <x v="25"/>
    <s v="None"/>
    <s v="None"/>
    <s v="None"/>
    <s v="None"/>
    <x v="13"/>
    <x v="13"/>
    <s v="KLEM01"/>
    <s v="Energiavarustuse tagamine ja energiaturu korraldus"/>
    <s v="KLEM"/>
    <x v="3"/>
    <s v="KL"/>
    <x v="1"/>
    <n v="33.265209559199342"/>
  </r>
  <r>
    <s v="2025"/>
    <x v="5"/>
    <s v="L90"/>
    <x v="3"/>
    <x v="0"/>
    <s v="Kindlaksmääratud vahendid"/>
    <x v="1"/>
    <x v="1"/>
    <x v="3"/>
    <x v="3"/>
    <x v="25"/>
    <x v="25"/>
    <s v="None"/>
    <s v="None"/>
    <s v="None"/>
    <s v="None"/>
    <x v="24"/>
    <x v="24"/>
    <s v="KLEM01"/>
    <s v="Energiavarustuse tagamine ja energiaturu korraldus"/>
    <s v="KLEM"/>
    <x v="3"/>
    <s v="KL"/>
    <x v="1"/>
    <n v="63.843366988014409"/>
  </r>
  <r>
    <s v="2025"/>
    <x v="5"/>
    <s v="L90"/>
    <x v="3"/>
    <x v="0"/>
    <s v="Kindlaksmääratud vahendid"/>
    <x v="1"/>
    <x v="1"/>
    <x v="3"/>
    <x v="3"/>
    <x v="25"/>
    <x v="25"/>
    <s v="None"/>
    <s v="None"/>
    <s v="None"/>
    <s v="None"/>
    <x v="7"/>
    <x v="7"/>
    <s v="KLEK03"/>
    <s v="Toetavad programmi tegevused"/>
    <s v="KLEK"/>
    <x v="4"/>
    <s v="KL"/>
    <x v="1"/>
    <n v="8854.0600999999988"/>
  </r>
  <r>
    <s v="2025"/>
    <x v="5"/>
    <s v="L90"/>
    <x v="3"/>
    <x v="0"/>
    <s v="Kindlaksmääratud vahendid"/>
    <x v="1"/>
    <x v="1"/>
    <x v="3"/>
    <x v="3"/>
    <x v="25"/>
    <x v="25"/>
    <s v="None"/>
    <s v="None"/>
    <s v="None"/>
    <s v="None"/>
    <x v="18"/>
    <x v="18"/>
    <s v="KLEK02"/>
    <s v="Keskkonnakorraldus ja kiirgusohutus"/>
    <s v="KLEK"/>
    <x v="4"/>
    <s v="KL"/>
    <x v="1"/>
    <n v="367.80071112449929"/>
  </r>
  <r>
    <s v="2025"/>
    <x v="5"/>
    <s v="L90"/>
    <x v="3"/>
    <x v="0"/>
    <s v="Kindlaksmääratud vahendid"/>
    <x v="1"/>
    <x v="1"/>
    <x v="3"/>
    <x v="3"/>
    <x v="25"/>
    <x v="25"/>
    <s v="None"/>
    <s v="None"/>
    <s v="None"/>
    <s v="None"/>
    <x v="16"/>
    <x v="16"/>
    <s v="KLEK01"/>
    <s v="Eluslooduse kaitse ja kasutus"/>
    <s v="KLEK"/>
    <x v="4"/>
    <s v="KL"/>
    <x v="1"/>
    <n v="941.92022686791609"/>
  </r>
  <r>
    <s v="2025"/>
    <x v="5"/>
    <s v="L90"/>
    <x v="3"/>
    <x v="0"/>
    <s v="Kindlaksmääratud vahendid"/>
    <x v="1"/>
    <x v="1"/>
    <x v="3"/>
    <x v="3"/>
    <x v="25"/>
    <x v="25"/>
    <s v="None"/>
    <s v="None"/>
    <s v="None"/>
    <s v="None"/>
    <x v="22"/>
    <x v="22"/>
    <s v="KLEK01"/>
    <s v="Eluslooduse kaitse ja kasutus"/>
    <s v="KLEK"/>
    <x v="4"/>
    <s v="KL"/>
    <x v="1"/>
    <n v="2006.6103184271481"/>
  </r>
  <r>
    <s v="2025"/>
    <x v="5"/>
    <s v="L90"/>
    <x v="3"/>
    <x v="0"/>
    <s v="Kindlaksmääratud vahendid"/>
    <x v="1"/>
    <x v="1"/>
    <x v="3"/>
    <x v="3"/>
    <x v="25"/>
    <x v="25"/>
    <s v="None"/>
    <s v="None"/>
    <s v="None"/>
    <s v="None"/>
    <x v="53"/>
    <x v="45"/>
    <s v="KK0106"/>
    <s v="Toetavad programmi tegevused"/>
    <s v="KK01"/>
    <x v="9"/>
    <s v="KK"/>
    <x v="4"/>
    <n v="-372.59840032405293"/>
  </r>
  <r>
    <s v="2025"/>
    <x v="5"/>
    <s v="L90"/>
    <x v="3"/>
    <x v="0"/>
    <s v="Kindlaksmääratud vahendid"/>
    <x v="1"/>
    <x v="1"/>
    <x v="3"/>
    <x v="3"/>
    <x v="25"/>
    <x v="25"/>
    <s v="None"/>
    <s v="None"/>
    <s v="None"/>
    <s v="None"/>
    <x v="61"/>
    <x v="52"/>
    <s v="KK0105"/>
    <s v="Ilmainfo tagamine"/>
    <s v="KK01"/>
    <x v="9"/>
    <s v="KK"/>
    <x v="4"/>
    <n v="-345.64708000000007"/>
  </r>
  <r>
    <s v="2025"/>
    <x v="5"/>
    <s v="L90"/>
    <x v="3"/>
    <x v="0"/>
    <s v="Kindlaksmääratud vahendid"/>
    <x v="1"/>
    <x v="1"/>
    <x v="3"/>
    <x v="3"/>
    <x v="25"/>
    <x v="25"/>
    <s v="None"/>
    <s v="None"/>
    <s v="None"/>
    <s v="None"/>
    <x v="31"/>
    <x v="31"/>
    <s v="KK0104"/>
    <s v="Eluslooduse kaitse ja kasutus"/>
    <s v="KK01"/>
    <x v="9"/>
    <s v="KK"/>
    <x v="4"/>
    <n v="-751.03202539251447"/>
  </r>
  <r>
    <s v="2025"/>
    <x v="5"/>
    <s v="L90"/>
    <x v="3"/>
    <x v="0"/>
    <s v="Kindlaksmääratud vahendid"/>
    <x v="1"/>
    <x v="1"/>
    <x v="3"/>
    <x v="3"/>
    <x v="25"/>
    <x v="25"/>
    <s v="None"/>
    <s v="None"/>
    <s v="None"/>
    <s v="None"/>
    <x v="32"/>
    <x v="22"/>
    <s v="KK0104"/>
    <s v="Eluslooduse kaitse ja kasutus"/>
    <s v="KK01"/>
    <x v="9"/>
    <s v="KK"/>
    <x v="4"/>
    <n v="-846.36170510497459"/>
  </r>
  <r>
    <s v="2025"/>
    <x v="5"/>
    <s v="L90"/>
    <x v="3"/>
    <x v="0"/>
    <s v="Kindlaksmääratud vahendid"/>
    <x v="1"/>
    <x v="1"/>
    <x v="3"/>
    <x v="3"/>
    <x v="25"/>
    <x v="25"/>
    <s v="None"/>
    <s v="None"/>
    <s v="None"/>
    <s v="None"/>
    <x v="33"/>
    <x v="4"/>
    <s v="KK0103"/>
    <s v="Merekeskkonna ja vee kaitse ning kasutus"/>
    <s v="KK01"/>
    <x v="9"/>
    <s v="KK"/>
    <x v="4"/>
    <n v="-608.6214737631218"/>
  </r>
  <r>
    <s v="2025"/>
    <x v="5"/>
    <s v="L90"/>
    <x v="3"/>
    <x v="0"/>
    <s v="Kindlaksmääratud vahendid"/>
    <x v="1"/>
    <x v="1"/>
    <x v="3"/>
    <x v="3"/>
    <x v="25"/>
    <x v="25"/>
    <s v="None"/>
    <s v="None"/>
    <s v="None"/>
    <s v="None"/>
    <x v="54"/>
    <x v="46"/>
    <s v="KK0103"/>
    <s v="Merekeskkonna ja vee kaitse ning kasutus"/>
    <s v="KK01"/>
    <x v="9"/>
    <s v="KK"/>
    <x v="4"/>
    <n v="-126.5535725"/>
  </r>
  <r>
    <s v="2025"/>
    <x v="5"/>
    <s v="L90"/>
    <x v="3"/>
    <x v="0"/>
    <s v="Kindlaksmääratud vahendid"/>
    <x v="1"/>
    <x v="1"/>
    <x v="3"/>
    <x v="3"/>
    <x v="25"/>
    <x v="25"/>
    <s v="None"/>
    <s v="None"/>
    <s v="None"/>
    <s v="None"/>
    <x v="34"/>
    <x v="32"/>
    <s v="KK0102"/>
    <s v="Ringmajanduse korraldamine"/>
    <s v="KK01"/>
    <x v="9"/>
    <s v="KK"/>
    <x v="4"/>
    <n v="-145.7125067492012"/>
  </r>
  <r>
    <s v="2025"/>
    <x v="5"/>
    <s v="L90"/>
    <x v="3"/>
    <x v="0"/>
    <s v="Kindlaksmääratud vahendid"/>
    <x v="1"/>
    <x v="1"/>
    <x v="3"/>
    <x v="3"/>
    <x v="25"/>
    <x v="25"/>
    <s v="None"/>
    <s v="None"/>
    <s v="None"/>
    <s v="None"/>
    <x v="36"/>
    <x v="34"/>
    <s v="KK0102"/>
    <s v="Ringmajanduse korraldamine"/>
    <s v="KK01"/>
    <x v="9"/>
    <s v="KK"/>
    <x v="4"/>
    <n v="-154.84252721360099"/>
  </r>
  <r>
    <s v="2025"/>
    <x v="5"/>
    <s v="L90"/>
    <x v="3"/>
    <x v="0"/>
    <s v="Kindlaksmääratud vahendid"/>
    <x v="1"/>
    <x v="1"/>
    <x v="3"/>
    <x v="3"/>
    <x v="25"/>
    <x v="25"/>
    <s v="None"/>
    <s v="None"/>
    <s v="None"/>
    <s v="None"/>
    <x v="58"/>
    <x v="49"/>
    <s v="KK0102"/>
    <s v="Ringmajanduse korraldamine"/>
    <s v="KK01"/>
    <x v="9"/>
    <s v="KK"/>
    <x v="4"/>
    <n v="-158.35029660543123"/>
  </r>
  <r>
    <s v="2025"/>
    <x v="5"/>
    <s v="L90"/>
    <x v="3"/>
    <x v="0"/>
    <s v="Kindlaksmääratud vahendid"/>
    <x v="1"/>
    <x v="1"/>
    <x v="3"/>
    <x v="3"/>
    <x v="25"/>
    <x v="25"/>
    <s v="None"/>
    <s v="None"/>
    <s v="None"/>
    <s v="None"/>
    <x v="37"/>
    <x v="35"/>
    <s v="KK0102"/>
    <s v="Ringmajanduse korraldamine"/>
    <s v="KK01"/>
    <x v="9"/>
    <s v="KK"/>
    <x v="4"/>
    <n v="-83.753459472843431"/>
  </r>
  <r>
    <s v="2025"/>
    <x v="5"/>
    <s v="L90"/>
    <x v="3"/>
    <x v="0"/>
    <s v="Kindlaksmääratud vahendid"/>
    <x v="1"/>
    <x v="1"/>
    <x v="3"/>
    <x v="3"/>
    <x v="25"/>
    <x v="25"/>
    <s v="None"/>
    <s v="None"/>
    <s v="None"/>
    <s v="None"/>
    <x v="39"/>
    <x v="5"/>
    <s v="KK0101"/>
    <s v="Kliimaeesmärkide elluviimine, välisõhu kaitse ja kiirgusohutus"/>
    <s v="KK01"/>
    <x v="9"/>
    <s v="KK"/>
    <x v="4"/>
    <n v="-239.92457459379278"/>
  </r>
  <r>
    <s v="2025"/>
    <x v="5"/>
    <s v="L90"/>
    <x v="3"/>
    <x v="0"/>
    <s v="Kindlaksmääratud vahendid"/>
    <x v="1"/>
    <x v="1"/>
    <x v="3"/>
    <x v="3"/>
    <x v="25"/>
    <x v="25"/>
    <s v="None"/>
    <s v="None"/>
    <s v="None"/>
    <s v="None"/>
    <x v="40"/>
    <x v="19"/>
    <s v="KK0101"/>
    <s v="Kliimaeesmärkide elluviimine, välisõhu kaitse ja kiirgusohutus"/>
    <s v="KK01"/>
    <x v="9"/>
    <s v="KK"/>
    <x v="4"/>
    <n v="-120.80906059904154"/>
  </r>
  <r>
    <s v="2025"/>
    <x v="5"/>
    <s v="L90"/>
    <x v="3"/>
    <x v="0"/>
    <s v="Kindlaksmääratud vahendid"/>
    <x v="1"/>
    <x v="1"/>
    <x v="3"/>
    <x v="3"/>
    <x v="25"/>
    <x v="25"/>
    <s v="None"/>
    <s v="None"/>
    <s v="None"/>
    <s v="None"/>
    <x v="25"/>
    <x v="25"/>
    <s v="ELTL01"/>
    <s v="Transpordi konkurentsivõime"/>
    <s v="ELTL"/>
    <x v="1"/>
    <s v="EL"/>
    <x v="0"/>
    <n v="132.15880772343365"/>
  </r>
  <r>
    <s v="2025"/>
    <x v="5"/>
    <s v="L90"/>
    <x v="3"/>
    <x v="0"/>
    <s v="Kindlaksmääratud vahendid"/>
    <x v="1"/>
    <x v="1"/>
    <x v="3"/>
    <x v="3"/>
    <x v="25"/>
    <x v="25"/>
    <s v="None"/>
    <s v="None"/>
    <s v="None"/>
    <s v="None"/>
    <x v="21"/>
    <x v="21"/>
    <s v="ELTL01"/>
    <s v="Transpordi konkurentsivõime"/>
    <s v="ELTL"/>
    <x v="1"/>
    <s v="EL"/>
    <x v="0"/>
    <n v="28.722257700476661"/>
  </r>
  <r>
    <s v="2025"/>
    <x v="5"/>
    <s v="L90"/>
    <x v="3"/>
    <x v="0"/>
    <s v="Kindlaksmääratud vahendid"/>
    <x v="1"/>
    <x v="1"/>
    <x v="3"/>
    <x v="3"/>
    <x v="25"/>
    <x v="25"/>
    <s v="None"/>
    <s v="None"/>
    <s v="None"/>
    <s v="None"/>
    <x v="10"/>
    <x v="10"/>
    <s v="ELTL01"/>
    <s v="Transpordi konkurentsivõime"/>
    <s v="ELTL"/>
    <x v="1"/>
    <s v="EL"/>
    <x v="0"/>
    <n v="40.644525762608282"/>
  </r>
  <r>
    <s v="2025"/>
    <x v="5"/>
    <s v="L90"/>
    <x v="3"/>
    <x v="0"/>
    <s v="Kindlaksmääratud vahendid"/>
    <x v="1"/>
    <x v="1"/>
    <x v="3"/>
    <x v="3"/>
    <x v="25"/>
    <x v="25"/>
    <s v="None"/>
    <s v="None"/>
    <s v="None"/>
    <s v="None"/>
    <x v="8"/>
    <x v="8"/>
    <s v="ELMV02"/>
    <s v="Meremajanduse konkurentsivõime tõstmine"/>
    <s v="ELMV"/>
    <x v="0"/>
    <s v="EL"/>
    <x v="0"/>
    <n v="32.581458624819412"/>
  </r>
  <r>
    <s v="2025"/>
    <x v="5"/>
    <s v="L90"/>
    <x v="3"/>
    <x v="0"/>
    <s v="Kindlaksmääratud vahendid"/>
    <x v="1"/>
    <x v="1"/>
    <x v="3"/>
    <x v="3"/>
    <x v="25"/>
    <x v="25"/>
    <s v="None"/>
    <s v="None"/>
    <s v="None"/>
    <s v="None"/>
    <x v="4"/>
    <x v="4"/>
    <s v="ELMV01"/>
    <s v="Merekeskkonna ja vee kaitse ning kasutus"/>
    <s v="ELMV"/>
    <x v="0"/>
    <s v="EL"/>
    <x v="0"/>
    <n v="835.08492001238017"/>
  </r>
  <r>
    <s v="2025"/>
    <x v="5"/>
    <s v="L90"/>
    <x v="3"/>
    <x v="0"/>
    <s v="Kindlaksmääratud vahendid"/>
    <x v="1"/>
    <x v="1"/>
    <x v="3"/>
    <x v="3"/>
    <x v="25"/>
    <x v="25"/>
    <s v="None"/>
    <s v="None"/>
    <s v="None"/>
    <s v="None"/>
    <x v="6"/>
    <x v="6"/>
    <s v="ELMV01"/>
    <s v="Merekeskkonna ja vee kaitse ning kasutus"/>
    <s v="ELMV"/>
    <x v="0"/>
    <s v="EL"/>
    <x v="0"/>
    <n v="81.753500766646752"/>
  </r>
  <r>
    <s v="2025"/>
    <x v="5"/>
    <s v="L90"/>
    <x v="3"/>
    <x v="0"/>
    <s v="Kindlaksmääratud vahendid"/>
    <x v="1"/>
    <x v="1"/>
    <x v="3"/>
    <x v="3"/>
    <x v="25"/>
    <x v="25"/>
    <s v="None"/>
    <s v="None"/>
    <s v="None"/>
    <s v="None"/>
    <x v="30"/>
    <x v="30"/>
    <s v="ELMR01"/>
    <s v="Maa ja ruumiloome"/>
    <s v="ELMR"/>
    <x v="8"/>
    <s v="EL"/>
    <x v="0"/>
    <n v="101.742077827949"/>
  </r>
  <r>
    <s v="2025"/>
    <x v="5"/>
    <s v="L90"/>
    <x v="3"/>
    <x v="0"/>
    <s v="Kindlaksmääratud vahendid"/>
    <x v="1"/>
    <x v="1"/>
    <x v="3"/>
    <x v="3"/>
    <x v="25"/>
    <x v="25"/>
    <s v="None"/>
    <s v="None"/>
    <s v="None"/>
    <s v="None"/>
    <x v="17"/>
    <x v="17"/>
    <s v="ELER03"/>
    <s v="Ringmajanduse poliitika"/>
    <s v="ELER"/>
    <x v="2"/>
    <s v="EL"/>
    <x v="0"/>
    <n v="31.295007451344642"/>
  </r>
  <r>
    <s v="2025"/>
    <x v="5"/>
    <s v="L90"/>
    <x v="3"/>
    <x v="0"/>
    <s v="Kindlaksmääratud vahendid"/>
    <x v="1"/>
    <x v="1"/>
    <x v="3"/>
    <x v="3"/>
    <x v="25"/>
    <x v="25"/>
    <s v="None"/>
    <s v="None"/>
    <s v="None"/>
    <s v="None"/>
    <x v="3"/>
    <x v="3"/>
    <s v="ELER02"/>
    <s v="Eluasemepoliitika"/>
    <s v="ELER"/>
    <x v="2"/>
    <s v="EL"/>
    <x v="0"/>
    <n v="31.434100578736139"/>
  </r>
  <r>
    <s v="2025"/>
    <x v="5"/>
    <s v="L90"/>
    <x v="3"/>
    <x v="0"/>
    <s v="Kindlaksmääratud vahendid"/>
    <x v="1"/>
    <x v="1"/>
    <x v="3"/>
    <x v="3"/>
    <x v="25"/>
    <x v="25"/>
    <s v="None"/>
    <s v="None"/>
    <s v="None"/>
    <s v="None"/>
    <x v="14"/>
    <x v="14"/>
    <s v="ELER01"/>
    <s v="Ehituspoliitika"/>
    <s v="ELER"/>
    <x v="2"/>
    <s v="EL"/>
    <x v="0"/>
    <n v="78.585251446840346"/>
  </r>
  <r>
    <s v="2025"/>
    <x v="5"/>
    <s v="L90"/>
    <x v="3"/>
    <x v="0"/>
    <s v="Kindlaksmääratud vahendid"/>
    <x v="1"/>
    <x v="1"/>
    <x v="3"/>
    <x v="3"/>
    <x v="25"/>
    <x v="25"/>
    <s v="None"/>
    <s v="None"/>
    <s v="None"/>
    <s v="None"/>
    <x v="29"/>
    <x v="29"/>
    <s v="ELER01"/>
    <s v="Ehituspoliitika"/>
    <s v="ELER"/>
    <x v="2"/>
    <s v="EL"/>
    <x v="0"/>
    <n v="15.717050289368069"/>
  </r>
  <r>
    <s v="2025"/>
    <x v="5"/>
    <s v="L90"/>
    <x v="3"/>
    <x v="0"/>
    <s v="Kindlaksmääratud vahendid"/>
    <x v="1"/>
    <x v="1"/>
    <x v="3"/>
    <x v="3"/>
    <x v="2"/>
    <x v="2"/>
    <s v="None"/>
    <s v="None"/>
    <s v="None"/>
    <s v="None"/>
    <x v="27"/>
    <x v="27"/>
    <s v="None"/>
    <s v="None"/>
    <s v="None"/>
    <x v="7"/>
    <s v="None"/>
    <x v="3"/>
    <n v="3690241.8607100006"/>
  </r>
  <r>
    <s v="2025"/>
    <x v="5"/>
    <s v="L90"/>
    <x v="3"/>
    <x v="0"/>
    <s v="Kindlaksmääratud vahendid"/>
    <x v="1"/>
    <x v="1"/>
    <x v="3"/>
    <x v="3"/>
    <x v="2"/>
    <x v="2"/>
    <s v="None"/>
    <s v="None"/>
    <s v="None"/>
    <s v="None"/>
    <x v="15"/>
    <x v="15"/>
    <s v="KLRK01"/>
    <s v="Kliimaeesmärkide elluviimine ja ilmainfo tagamine ning rohereformi ja keskkonnateadlikkuse suunamine"/>
    <s v="KLRK"/>
    <x v="5"/>
    <s v="KL"/>
    <x v="1"/>
    <n v="696817.17878093186"/>
  </r>
  <r>
    <s v="2025"/>
    <x v="5"/>
    <s v="L90"/>
    <x v="3"/>
    <x v="0"/>
    <s v="Kindlaksmääratud vahendid"/>
    <x v="1"/>
    <x v="1"/>
    <x v="3"/>
    <x v="3"/>
    <x v="2"/>
    <x v="2"/>
    <s v="None"/>
    <s v="None"/>
    <s v="None"/>
    <s v="None"/>
    <x v="23"/>
    <x v="23"/>
    <s v="KLRK01"/>
    <s v="Kliimaeesmärkide elluviimine ja ilmainfo tagamine ning rohereformi ja keskkonnateadlikkuse suunamine"/>
    <s v="KLRK"/>
    <x v="5"/>
    <s v="KL"/>
    <x v="1"/>
    <n v="407175.15229872632"/>
  </r>
  <r>
    <s v="2025"/>
    <x v="5"/>
    <s v="L90"/>
    <x v="3"/>
    <x v="0"/>
    <s v="Kindlaksmääratud vahendid"/>
    <x v="1"/>
    <x v="1"/>
    <x v="3"/>
    <x v="3"/>
    <x v="2"/>
    <x v="2"/>
    <s v="None"/>
    <s v="None"/>
    <s v="None"/>
    <s v="None"/>
    <x v="5"/>
    <x v="5"/>
    <s v="KLEM04"/>
    <s v="Õhukvaliteedi parendamine"/>
    <s v="KLEM"/>
    <x v="3"/>
    <s v="KL"/>
    <x v="1"/>
    <n v="116654.7273726695"/>
  </r>
  <r>
    <s v="2025"/>
    <x v="5"/>
    <s v="L90"/>
    <x v="3"/>
    <x v="0"/>
    <s v="Kindlaksmääratud vahendid"/>
    <x v="1"/>
    <x v="1"/>
    <x v="3"/>
    <x v="3"/>
    <x v="2"/>
    <x v="2"/>
    <s v="None"/>
    <s v="None"/>
    <s v="None"/>
    <s v="None"/>
    <x v="9"/>
    <x v="9"/>
    <s v="KLEM03"/>
    <s v="Maapõueressursside uurimine ja kasutamine"/>
    <s v="KLEM"/>
    <x v="3"/>
    <s v="KL"/>
    <x v="1"/>
    <n v="163771.57529071564"/>
  </r>
  <r>
    <s v="2025"/>
    <x v="5"/>
    <s v="L90"/>
    <x v="3"/>
    <x v="0"/>
    <s v="Kindlaksmääratud vahendid"/>
    <x v="1"/>
    <x v="1"/>
    <x v="3"/>
    <x v="3"/>
    <x v="2"/>
    <x v="2"/>
    <s v="None"/>
    <s v="None"/>
    <s v="None"/>
    <s v="None"/>
    <x v="20"/>
    <x v="20"/>
    <s v="KLEM02"/>
    <s v="Taastuvenergia osakaalu suurendamine lõpptarbimises"/>
    <s v="KLEM"/>
    <x v="3"/>
    <s v="KL"/>
    <x v="1"/>
    <n v="25599.878645163124"/>
  </r>
  <r>
    <s v="2025"/>
    <x v="5"/>
    <s v="L90"/>
    <x v="3"/>
    <x v="0"/>
    <s v="Kindlaksmääratud vahendid"/>
    <x v="1"/>
    <x v="1"/>
    <x v="3"/>
    <x v="3"/>
    <x v="2"/>
    <x v="2"/>
    <s v="None"/>
    <s v="None"/>
    <s v="None"/>
    <s v="None"/>
    <x v="13"/>
    <x v="13"/>
    <s v="KLEM01"/>
    <s v="Energiavarustuse tagamine ja energiaturu korraldus"/>
    <s v="KLEM"/>
    <x v="3"/>
    <s v="KL"/>
    <x v="1"/>
    <n v="11882.620815642429"/>
  </r>
  <r>
    <s v="2025"/>
    <x v="5"/>
    <s v="L90"/>
    <x v="3"/>
    <x v="0"/>
    <s v="Kindlaksmääratud vahendid"/>
    <x v="1"/>
    <x v="1"/>
    <x v="3"/>
    <x v="3"/>
    <x v="2"/>
    <x v="2"/>
    <s v="None"/>
    <s v="None"/>
    <s v="None"/>
    <s v="None"/>
    <x v="24"/>
    <x v="24"/>
    <s v="KLEM01"/>
    <s v="Energiavarustuse tagamine ja energiaturu korraldus"/>
    <s v="KLEM"/>
    <x v="3"/>
    <s v="KL"/>
    <x v="1"/>
    <n v="22805.403349779437"/>
  </r>
  <r>
    <s v="2025"/>
    <x v="5"/>
    <s v="L90"/>
    <x v="3"/>
    <x v="0"/>
    <s v="Kindlaksmääratud vahendid"/>
    <x v="1"/>
    <x v="1"/>
    <x v="3"/>
    <x v="3"/>
    <x v="2"/>
    <x v="2"/>
    <s v="None"/>
    <s v="None"/>
    <s v="None"/>
    <s v="None"/>
    <x v="7"/>
    <x v="7"/>
    <s v="KLEK03"/>
    <s v="Toetavad programmi tegevused"/>
    <s v="KLEK"/>
    <x v="4"/>
    <s v="KL"/>
    <x v="1"/>
    <n v="-3465499.8598999958"/>
  </r>
  <r>
    <s v="2025"/>
    <x v="5"/>
    <s v="L90"/>
    <x v="3"/>
    <x v="0"/>
    <s v="Kindlaksmääratud vahendid"/>
    <x v="1"/>
    <x v="1"/>
    <x v="3"/>
    <x v="3"/>
    <x v="2"/>
    <x v="2"/>
    <s v="None"/>
    <s v="None"/>
    <s v="None"/>
    <s v="None"/>
    <x v="11"/>
    <x v="11"/>
    <s v="KLEK02"/>
    <s v="Keskkonnakorraldus ja kiirgusohutus"/>
    <s v="KLEK"/>
    <x v="4"/>
    <s v="KL"/>
    <x v="1"/>
    <n v="43926.470546826291"/>
  </r>
  <r>
    <s v="2025"/>
    <x v="5"/>
    <s v="L90"/>
    <x v="3"/>
    <x v="0"/>
    <s v="Kindlaksmääratud vahendid"/>
    <x v="1"/>
    <x v="1"/>
    <x v="3"/>
    <x v="3"/>
    <x v="2"/>
    <x v="2"/>
    <s v="None"/>
    <s v="None"/>
    <s v="None"/>
    <s v="None"/>
    <x v="16"/>
    <x v="16"/>
    <s v="KLEK01"/>
    <s v="Eluslooduse kaitse ja kasutus"/>
    <s v="KLEK"/>
    <x v="4"/>
    <s v="KL"/>
    <x v="1"/>
    <n v="321695.5136496207"/>
  </r>
  <r>
    <s v="2025"/>
    <x v="5"/>
    <s v="L90"/>
    <x v="3"/>
    <x v="0"/>
    <s v="Kindlaksmääratud vahendid"/>
    <x v="1"/>
    <x v="1"/>
    <x v="3"/>
    <x v="3"/>
    <x v="2"/>
    <x v="2"/>
    <s v="None"/>
    <s v="None"/>
    <s v="None"/>
    <s v="None"/>
    <x v="22"/>
    <x v="22"/>
    <s v="KLEK01"/>
    <s v="Eluslooduse kaitse ja kasutus"/>
    <s v="KLEK"/>
    <x v="4"/>
    <s v="KL"/>
    <x v="1"/>
    <n v="625392.48666786181"/>
  </r>
  <r>
    <s v="2025"/>
    <x v="5"/>
    <s v="L90"/>
    <x v="3"/>
    <x v="0"/>
    <s v="Kindlaksmääratud vahendid"/>
    <x v="1"/>
    <x v="1"/>
    <x v="3"/>
    <x v="3"/>
    <x v="2"/>
    <x v="2"/>
    <s v="None"/>
    <s v="None"/>
    <s v="None"/>
    <s v="None"/>
    <x v="62"/>
    <x v="53"/>
    <s v="KK0106"/>
    <s v="Toetavad programmi tegevused"/>
    <s v="KK01"/>
    <x v="9"/>
    <s v="KK"/>
    <x v="4"/>
    <n v="4867.1372123620004"/>
  </r>
  <r>
    <s v="2025"/>
    <x v="5"/>
    <s v="L90"/>
    <x v="3"/>
    <x v="0"/>
    <s v="Kindlaksmääratud vahendid"/>
    <x v="1"/>
    <x v="1"/>
    <x v="3"/>
    <x v="3"/>
    <x v="2"/>
    <x v="2"/>
    <s v="None"/>
    <s v="None"/>
    <s v="None"/>
    <s v="None"/>
    <x v="61"/>
    <x v="52"/>
    <s v="KK0105"/>
    <s v="Ilmainfo tagamine"/>
    <s v="KK01"/>
    <x v="9"/>
    <s v="KK"/>
    <x v="4"/>
    <n v="1135.044422934832"/>
  </r>
  <r>
    <s v="2025"/>
    <x v="5"/>
    <s v="L90"/>
    <x v="3"/>
    <x v="0"/>
    <s v="Kindlaksmääratud vahendid"/>
    <x v="1"/>
    <x v="1"/>
    <x v="3"/>
    <x v="3"/>
    <x v="2"/>
    <x v="2"/>
    <s v="None"/>
    <s v="None"/>
    <s v="None"/>
    <s v="None"/>
    <x v="31"/>
    <x v="31"/>
    <s v="KK0104"/>
    <s v="Eluslooduse kaitse ja kasutus"/>
    <s v="KK01"/>
    <x v="9"/>
    <s v="KK"/>
    <x v="4"/>
    <n v="2466.2575220210128"/>
  </r>
  <r>
    <s v="2025"/>
    <x v="5"/>
    <s v="L90"/>
    <x v="3"/>
    <x v="0"/>
    <s v="Kindlaksmääratud vahendid"/>
    <x v="1"/>
    <x v="1"/>
    <x v="3"/>
    <x v="3"/>
    <x v="2"/>
    <x v="2"/>
    <s v="None"/>
    <s v="None"/>
    <s v="None"/>
    <s v="None"/>
    <x v="32"/>
    <x v="22"/>
    <s v="KK0104"/>
    <s v="Eluslooduse kaitse ja kasutus"/>
    <s v="KK01"/>
    <x v="9"/>
    <s v="KK"/>
    <x v="4"/>
    <n v="2779.3034790740667"/>
  </r>
  <r>
    <s v="2025"/>
    <x v="5"/>
    <s v="L90"/>
    <x v="3"/>
    <x v="0"/>
    <s v="Kindlaksmääratud vahendid"/>
    <x v="1"/>
    <x v="1"/>
    <x v="3"/>
    <x v="3"/>
    <x v="2"/>
    <x v="2"/>
    <s v="None"/>
    <s v="None"/>
    <s v="None"/>
    <s v="None"/>
    <x v="54"/>
    <x v="46"/>
    <s v="KK0103"/>
    <s v="Merekeskkonna ja vee kaitse ning kasutus"/>
    <s v="KK01"/>
    <x v="9"/>
    <s v="KK"/>
    <x v="4"/>
    <n v="415.57974889967898"/>
  </r>
  <r>
    <s v="2025"/>
    <x v="5"/>
    <s v="L90"/>
    <x v="3"/>
    <x v="0"/>
    <s v="Kindlaksmääratud vahendid"/>
    <x v="1"/>
    <x v="1"/>
    <x v="3"/>
    <x v="3"/>
    <x v="2"/>
    <x v="2"/>
    <s v="None"/>
    <s v="None"/>
    <s v="None"/>
    <s v="None"/>
    <x v="34"/>
    <x v="32"/>
    <s v="KK0102"/>
    <s v="Ringmajanduse korraldamine"/>
    <s v="KK01"/>
    <x v="9"/>
    <s v="KK"/>
    <x v="4"/>
    <n v="478.49433000489466"/>
  </r>
  <r>
    <s v="2025"/>
    <x v="5"/>
    <s v="L90"/>
    <x v="3"/>
    <x v="0"/>
    <s v="Kindlaksmääratud vahendid"/>
    <x v="1"/>
    <x v="1"/>
    <x v="3"/>
    <x v="3"/>
    <x v="2"/>
    <x v="2"/>
    <s v="None"/>
    <s v="None"/>
    <s v="None"/>
    <s v="None"/>
    <x v="35"/>
    <x v="33"/>
    <s v="KK0102"/>
    <s v="Ringmajanduse korraldamine"/>
    <s v="KK01"/>
    <x v="9"/>
    <s v="KK"/>
    <x v="4"/>
    <n v="1149.9756591076334"/>
  </r>
  <r>
    <s v="2025"/>
    <x v="5"/>
    <s v="L90"/>
    <x v="3"/>
    <x v="0"/>
    <s v="Kindlaksmääratud vahendid"/>
    <x v="1"/>
    <x v="1"/>
    <x v="3"/>
    <x v="3"/>
    <x v="2"/>
    <x v="2"/>
    <s v="None"/>
    <s v="None"/>
    <s v="None"/>
    <s v="None"/>
    <x v="36"/>
    <x v="34"/>
    <s v="KK0102"/>
    <s v="Ringmajanduse korraldamine"/>
    <s v="KK01"/>
    <x v="9"/>
    <s v="KK"/>
    <x v="4"/>
    <n v="508.47571680906117"/>
  </r>
  <r>
    <s v="2025"/>
    <x v="5"/>
    <s v="L90"/>
    <x v="3"/>
    <x v="0"/>
    <s v="Kindlaksmääratud vahendid"/>
    <x v="1"/>
    <x v="1"/>
    <x v="3"/>
    <x v="3"/>
    <x v="2"/>
    <x v="2"/>
    <s v="None"/>
    <s v="None"/>
    <s v="None"/>
    <s v="None"/>
    <x v="58"/>
    <x v="49"/>
    <s v="KK0102"/>
    <s v="Ringmajanduse korraldamine"/>
    <s v="KK01"/>
    <x v="9"/>
    <s v="KK"/>
    <x v="4"/>
    <n v="519.99461650810179"/>
  </r>
  <r>
    <s v="2025"/>
    <x v="5"/>
    <s v="L90"/>
    <x v="3"/>
    <x v="0"/>
    <s v="Kindlaksmääratud vahendid"/>
    <x v="1"/>
    <x v="1"/>
    <x v="3"/>
    <x v="3"/>
    <x v="2"/>
    <x v="2"/>
    <s v="None"/>
    <s v="None"/>
    <s v="None"/>
    <s v="None"/>
    <x v="37"/>
    <x v="35"/>
    <s v="KK0102"/>
    <s v="Ringmajanduse korraldamine"/>
    <s v="KK01"/>
    <x v="9"/>
    <s v="KK"/>
    <x v="4"/>
    <n v="275.03167976371753"/>
  </r>
  <r>
    <s v="2025"/>
    <x v="5"/>
    <s v="L90"/>
    <x v="3"/>
    <x v="0"/>
    <s v="Kindlaksmääratud vahendid"/>
    <x v="1"/>
    <x v="1"/>
    <x v="3"/>
    <x v="3"/>
    <x v="2"/>
    <x v="2"/>
    <s v="None"/>
    <s v="None"/>
    <s v="None"/>
    <s v="None"/>
    <x v="38"/>
    <x v="11"/>
    <s v="KK0101"/>
    <s v="Kliimaeesmärkide elluviimine, välisõhu kaitse ja kiirgusohutus"/>
    <s v="KK01"/>
    <x v="9"/>
    <s v="KK"/>
    <x v="4"/>
    <n v="454.24867174504533"/>
  </r>
  <r>
    <s v="2025"/>
    <x v="5"/>
    <s v="L90"/>
    <x v="3"/>
    <x v="0"/>
    <s v="Kindlaksmääratud vahendid"/>
    <x v="1"/>
    <x v="1"/>
    <x v="3"/>
    <x v="3"/>
    <x v="2"/>
    <x v="2"/>
    <s v="None"/>
    <s v="None"/>
    <s v="None"/>
    <s v="None"/>
    <x v="40"/>
    <x v="19"/>
    <s v="KK0101"/>
    <s v="Kliimaeesmärkide elluviimine, välisõhu kaitse ja kiirgusohutus"/>
    <s v="KK01"/>
    <x v="9"/>
    <s v="KK"/>
    <x v="4"/>
    <n v="396.71577863774479"/>
  </r>
  <r>
    <s v="2025"/>
    <x v="5"/>
    <s v="L90"/>
    <x v="3"/>
    <x v="0"/>
    <s v="Kindlaksmääratud vahendid"/>
    <x v="1"/>
    <x v="1"/>
    <x v="3"/>
    <x v="3"/>
    <x v="2"/>
    <x v="2"/>
    <s v="None"/>
    <s v="None"/>
    <s v="None"/>
    <s v="None"/>
    <x v="25"/>
    <x v="25"/>
    <s v="ELTL01"/>
    <s v="Transpordi konkurentsivõime"/>
    <s v="ELTL"/>
    <x v="1"/>
    <s v="EL"/>
    <x v="0"/>
    <n v="90732.061544493641"/>
  </r>
  <r>
    <s v="2025"/>
    <x v="5"/>
    <s v="L90"/>
    <x v="3"/>
    <x v="0"/>
    <s v="Kindlaksmääratud vahendid"/>
    <x v="1"/>
    <x v="1"/>
    <x v="3"/>
    <x v="3"/>
    <x v="2"/>
    <x v="2"/>
    <s v="None"/>
    <s v="None"/>
    <s v="None"/>
    <s v="None"/>
    <x v="2"/>
    <x v="2"/>
    <s v="ELTL01"/>
    <s v="Transpordi konkurentsivõime"/>
    <s v="ELTL"/>
    <x v="1"/>
    <s v="EL"/>
    <x v="0"/>
    <n v="26857.680822014489"/>
  </r>
  <r>
    <s v="2025"/>
    <x v="5"/>
    <s v="L90"/>
    <x v="3"/>
    <x v="0"/>
    <s v="Kindlaksmääratud vahendid"/>
    <x v="1"/>
    <x v="1"/>
    <x v="3"/>
    <x v="3"/>
    <x v="2"/>
    <x v="2"/>
    <s v="None"/>
    <s v="None"/>
    <s v="None"/>
    <s v="None"/>
    <x v="10"/>
    <x v="10"/>
    <s v="ELTL01"/>
    <s v="Transpordi konkurentsivõime"/>
    <s v="ELTL"/>
    <x v="1"/>
    <s v="EL"/>
    <x v="0"/>
    <n v="14518.576442730449"/>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599">
  <r>
    <s v="2025"/>
    <x v="0"/>
    <s v="2025_04"/>
    <s v="LA0"/>
    <x v="0"/>
    <x v="0"/>
    <s v="Kindlaksmääratud vahendid"/>
    <s v="I"/>
    <x v="0"/>
    <x v="0"/>
    <s v="Materiaalsete ja immateriaalsete vara soetamine/renoveerimin"/>
    <x v="0"/>
    <x v="0"/>
    <s v="None"/>
    <s v="None"/>
    <s v="None"/>
    <s v="None"/>
    <x v="0"/>
    <x v="0"/>
    <s v="ELTL00"/>
    <s v="ELTL Meede"/>
    <s v="ELTL"/>
    <x v="0"/>
    <s v="EL"/>
    <x v="0"/>
    <n v="360000.0001"/>
    <s v="ELTL000000"/>
    <s v="ELTL Teenus"/>
    <x v="0"/>
  </r>
  <r>
    <s v="2025"/>
    <x v="0"/>
    <s v="2025_04"/>
    <s v="LA0"/>
    <x v="0"/>
    <x v="0"/>
    <s v="Kindlaksmääratud vahendid"/>
    <s v="I"/>
    <x v="0"/>
    <x v="0"/>
    <s v="Materiaalsete ja immateriaalsete vara soetamine/renoveerimin"/>
    <x v="1"/>
    <x v="1"/>
    <s v="None"/>
    <s v="None"/>
    <s v="None"/>
    <s v="None"/>
    <x v="1"/>
    <x v="1"/>
    <s v="ELMV00"/>
    <s v="ELMV Meede"/>
    <s v="ELMV"/>
    <x v="1"/>
    <s v="EL"/>
    <x v="0"/>
    <n v="-360000"/>
    <s v="ELMV000000"/>
    <s v="ELMV Teenus"/>
    <x v="0"/>
  </r>
  <r>
    <s v="2025"/>
    <x v="1"/>
    <s v="2025_05"/>
    <s v="L70"/>
    <x v="1"/>
    <x v="0"/>
    <s v="Kindlaksmääratud vahendid"/>
    <s v="K"/>
    <x v="1"/>
    <x v="1"/>
    <s v="Majandamiskulud"/>
    <x v="2"/>
    <x v="2"/>
    <s v="None"/>
    <s v="None"/>
    <s v="None"/>
    <s v="None"/>
    <x v="2"/>
    <x v="2"/>
    <s v="KLEK01"/>
    <s v="Eluslooduse kaitse ja kasutus"/>
    <s v="KLEK"/>
    <x v="2"/>
    <s v="KL"/>
    <x v="1"/>
    <n v="-1635.2730785357699"/>
    <s v="KLEK010203"/>
    <s v="Vääriselupaikade hindamine ja järelevalve"/>
    <x v="0"/>
  </r>
  <r>
    <s v="2025"/>
    <x v="1"/>
    <s v="2025_05"/>
    <s v="LA0"/>
    <x v="0"/>
    <x v="0"/>
    <s v="Kindlaksmääratud vahendid"/>
    <s v="K"/>
    <x v="1"/>
    <x v="1"/>
    <s v="Majandamiskulud"/>
    <x v="2"/>
    <x v="2"/>
    <s v="None"/>
    <s v="None"/>
    <s v="None"/>
    <s v="None"/>
    <x v="3"/>
    <x v="3"/>
    <s v="ELTL01"/>
    <s v="Transpordi konkurentsivõime"/>
    <s v="ELTL"/>
    <x v="0"/>
    <s v="EL"/>
    <x v="0"/>
    <n v="-6918.5999999999995"/>
    <s v="ELTL010303"/>
    <s v="Teetransporditaristu säilitamine"/>
    <x v="0"/>
  </r>
  <r>
    <s v="2025"/>
    <x v="1"/>
    <s v="2025_05"/>
    <s v="L70"/>
    <x v="1"/>
    <x v="0"/>
    <s v="Kindlaksmääratud vahendid"/>
    <s v="K"/>
    <x v="1"/>
    <x v="2"/>
    <s v="Muud tegevuskulud"/>
    <x v="2"/>
    <x v="2"/>
    <s v="None"/>
    <s v="None"/>
    <s v="None"/>
    <s v="None"/>
    <x v="4"/>
    <x v="4"/>
    <s v="ELER03"/>
    <s v="Ringmajanduse poliitika"/>
    <s v="ELER"/>
    <x v="3"/>
    <s v="EL"/>
    <x v="0"/>
    <n v="-5.4017555705604314"/>
    <s v="ELER030108"/>
    <s v="Jäätmete koristamise korraldamine"/>
    <x v="0"/>
  </r>
  <r>
    <s v="2025"/>
    <x v="1"/>
    <s v="2025_05"/>
    <s v="L10"/>
    <x v="2"/>
    <x v="0"/>
    <s v="Kindlaksmääratud vahendid"/>
    <s v="K"/>
    <x v="1"/>
    <x v="1"/>
    <s v="Majandamiskulud"/>
    <x v="2"/>
    <x v="2"/>
    <s v="9L10-IR14-PAENERGY"/>
    <s v="A007 PA Energy"/>
    <s v="None"/>
    <s v="None"/>
    <x v="5"/>
    <x v="5"/>
    <s v="KLEM02"/>
    <s v="Taastuvenergia osakaalu suurendamine lõpptarbimises"/>
    <s v="KLEM"/>
    <x v="4"/>
    <s v="KL"/>
    <x v="1"/>
    <n v="-153.03"/>
    <s v="KLEM020103"/>
    <s v="Taastuvast energiaallikast ja tõhusa koostootmise režiimil toodetud elektrienergia vähempakkumised"/>
    <x v="0"/>
  </r>
  <r>
    <s v="2025"/>
    <x v="1"/>
    <s v="2025_05"/>
    <s v="L70"/>
    <x v="1"/>
    <x v="0"/>
    <s v="Kindlaksmääratud vahendid"/>
    <s v="K"/>
    <x v="1"/>
    <x v="3"/>
    <s v="Tööjõukulud"/>
    <x v="2"/>
    <x v="2"/>
    <s v="None"/>
    <s v="None"/>
    <s v="None"/>
    <s v="None"/>
    <x v="6"/>
    <x v="6"/>
    <s v="KLEK02"/>
    <s v="Keskkonnakorraldus ja kiirgusohutus"/>
    <s v="KLEK"/>
    <x v="2"/>
    <s v="KL"/>
    <x v="1"/>
    <n v="-1705.8603646185006"/>
    <s v="KLEK020102"/>
    <s v="Keskkonnavastutuse menetlemine"/>
    <x v="0"/>
  </r>
  <r>
    <s v="2025"/>
    <x v="1"/>
    <s v="2025_05"/>
    <s v="L10"/>
    <x v="2"/>
    <x v="0"/>
    <s v="Kindlaksmääratud vahendid"/>
    <s v="K"/>
    <x v="1"/>
    <x v="4"/>
    <s v="Muud antud toetused ja ülekanded"/>
    <x v="2"/>
    <x v="2"/>
    <s v="None"/>
    <s v="None"/>
    <s v="L10-TEADUS-ARENDUS"/>
    <s v="Teadus- ja arendustegevuse koordineerimi"/>
    <x v="7"/>
    <x v="7"/>
    <s v="KLRK01"/>
    <s v="Kliimaeesmärkide elluviimine ja ilmainfo tagamine ning rohereformi ja keskkonnateadlikkuse suunamine"/>
    <s v="KLRK"/>
    <x v="5"/>
    <s v="KL"/>
    <x v="1"/>
    <n v="-218.758064516129"/>
    <s v="KLRK010101"/>
    <s v="Kliimapoliitika kujundamine ja rakendamine"/>
    <x v="0"/>
  </r>
  <r>
    <s v="2025"/>
    <x v="1"/>
    <s v="2025_05"/>
    <s v="L10"/>
    <x v="2"/>
    <x v="0"/>
    <s v="Kindlaksmääratud vahendid"/>
    <s v="K"/>
    <x v="1"/>
    <x v="1"/>
    <s v="Majandamiskulud"/>
    <x v="2"/>
    <x v="2"/>
    <s v="None"/>
    <s v="None"/>
    <s v="L10-TEADUS-ARENDUS"/>
    <s v="Teadus- ja arendustegevuse koordineerimi"/>
    <x v="8"/>
    <x v="8"/>
    <s v="ELMV01"/>
    <s v="Merekeskkonna ja vee kaitse ning kasutus"/>
    <s v="ELMV"/>
    <x v="1"/>
    <s v="EL"/>
    <x v="0"/>
    <n v="-2578.0079032258059"/>
    <s v="ELMV010203"/>
    <s v="Veemajandusega seotud tegevustes kvalifikatsiooni taotlemine"/>
    <x v="0"/>
  </r>
  <r>
    <s v="2025"/>
    <x v="1"/>
    <s v="2025_05"/>
    <s v="L10"/>
    <x v="2"/>
    <x v="0"/>
    <s v="Kindlaksmääratud vahendid"/>
    <s v="K"/>
    <x v="1"/>
    <x v="1"/>
    <s v="Majandamiskulud"/>
    <x v="2"/>
    <x v="2"/>
    <s v="None"/>
    <s v="None"/>
    <s v="None"/>
    <s v="None"/>
    <x v="9"/>
    <x v="9"/>
    <s v="ELER01"/>
    <s v="Ehituspoliitika"/>
    <s v="ELER"/>
    <x v="3"/>
    <s v="EL"/>
    <x v="0"/>
    <n v="-15595.205691244235"/>
    <s v="ELER010205"/>
    <s v="Ehitiste keskkonnasäästlikkuse, energiatõhususe ja sisekliima poliitika kujundamine"/>
    <x v="0"/>
  </r>
  <r>
    <s v="2025"/>
    <x v="1"/>
    <s v="2025_05"/>
    <s v="L10"/>
    <x v="2"/>
    <x v="0"/>
    <s v="Kindlaksmääratud vahendid"/>
    <s v="K"/>
    <x v="1"/>
    <x v="1"/>
    <s v="Majandamiskulud"/>
    <x v="2"/>
    <x v="2"/>
    <s v="None"/>
    <s v="None"/>
    <s v="L10-TEADUS-ARENDUS"/>
    <s v="Teadus- ja arendustegevuse koordineerimi"/>
    <x v="10"/>
    <x v="10"/>
    <s v="KLEK01"/>
    <s v="Eluslooduse kaitse ja kasutus"/>
    <s v="KLEK"/>
    <x v="2"/>
    <s v="KL"/>
    <x v="1"/>
    <n v="-2578.0079032258059"/>
    <s v="KLEK010102"/>
    <s v="CITES loa taotlemine"/>
    <x v="0"/>
  </r>
  <r>
    <s v="2025"/>
    <x v="1"/>
    <s v="2025_05"/>
    <s v="L10"/>
    <x v="2"/>
    <x v="0"/>
    <s v="Kindlaksmääratud vahendid"/>
    <s v="K"/>
    <x v="1"/>
    <x v="3"/>
    <s v="Tööjõukulud"/>
    <x v="2"/>
    <x v="2"/>
    <s v="None"/>
    <s v="None"/>
    <s v="None"/>
    <s v="None"/>
    <x v="6"/>
    <x v="6"/>
    <s v="KLEK02"/>
    <s v="Keskkonnakorraldus ja kiirgusohutus"/>
    <s v="KLEK"/>
    <x v="2"/>
    <s v="KL"/>
    <x v="1"/>
    <n v="-12037.925322580644"/>
    <s v="KLEK020101"/>
    <s v="Keskkonnamõju hindamise poliitika kujundamine"/>
    <x v="0"/>
  </r>
  <r>
    <s v="2025"/>
    <x v="1"/>
    <s v="2025_01"/>
    <s v="L90"/>
    <x v="3"/>
    <x v="0"/>
    <s v="Kindlaksmääratud vahendid"/>
    <s v="K"/>
    <x v="1"/>
    <x v="1"/>
    <s v="Majandamiskulud"/>
    <x v="3"/>
    <x v="3"/>
    <s v="None"/>
    <s v="None"/>
    <s v="None"/>
    <s v="None"/>
    <x v="11"/>
    <x v="11"/>
    <s v="KLEK03"/>
    <s v="Toetavad programmi tegevused"/>
    <s v="KLEK"/>
    <x v="2"/>
    <s v="KL"/>
    <x v="1"/>
    <n v="-100000"/>
    <s v="KLEK030101"/>
    <s v="Kesksed IT-teenused teistele valitsemisaladele"/>
    <x v="0"/>
  </r>
  <r>
    <s v="2025"/>
    <x v="1"/>
    <s v="2025_05"/>
    <s v="L40"/>
    <x v="4"/>
    <x v="0"/>
    <s v="Kindlaksmääratud vahendid"/>
    <s v="K"/>
    <x v="1"/>
    <x v="1"/>
    <s v="Majandamiskulud"/>
    <x v="2"/>
    <x v="2"/>
    <s v="None"/>
    <s v="None"/>
    <s v="L40-TEADUS-SMILULUCF"/>
    <s v="SMI ja LULUCF andmehõive metoodika aren"/>
    <x v="2"/>
    <x v="2"/>
    <s v="KLEK01"/>
    <s v="Eluslooduse kaitse ja kasutus"/>
    <s v="KLEK"/>
    <x v="2"/>
    <s v="KL"/>
    <x v="1"/>
    <n v="-125000"/>
    <s v="KLEK010205"/>
    <s v="Metsaseire korraldamine ja aruannete avaldamine"/>
    <x v="0"/>
  </r>
  <r>
    <s v="2025"/>
    <x v="1"/>
    <s v="2025_05"/>
    <s v="L70"/>
    <x v="1"/>
    <x v="0"/>
    <s v="Kindlaksmääratud vahendid"/>
    <s v="K"/>
    <x v="1"/>
    <x v="2"/>
    <s v="Muud tegevuskulud"/>
    <x v="2"/>
    <x v="2"/>
    <s v="None"/>
    <s v="None"/>
    <s v="None"/>
    <s v="None"/>
    <x v="12"/>
    <x v="12"/>
    <s v="KLEM04"/>
    <s v="Õhukvaliteedi parendamine"/>
    <s v="KLEM"/>
    <x v="4"/>
    <s v="KL"/>
    <x v="1"/>
    <n v="-43.214044564483451"/>
    <s v="KLEM040109"/>
    <s v="Kütuste ja energia kasvuhoonegaaside mahu aruande kinnitamine"/>
    <x v="0"/>
  </r>
  <r>
    <s v="2025"/>
    <x v="1"/>
    <s v="2025_05"/>
    <s v="LA0"/>
    <x v="0"/>
    <x v="0"/>
    <s v="Kindlaksmääratud vahendid"/>
    <s v="I"/>
    <x v="0"/>
    <x v="0"/>
    <s v="Materiaalsete ja immateriaalsete vara soetamine/renoveerimin"/>
    <x v="4"/>
    <x v="4"/>
    <s v="None"/>
    <s v="None"/>
    <s v="None"/>
    <s v="None"/>
    <x v="0"/>
    <x v="0"/>
    <s v="ELTL00"/>
    <s v="ELTL Meede"/>
    <s v="ELTL"/>
    <x v="0"/>
    <s v="EL"/>
    <x v="0"/>
    <n v="-1160930"/>
    <s v="ELTL000000"/>
    <s v="ELTL Teenus"/>
    <x v="0"/>
  </r>
  <r>
    <s v="2025"/>
    <x v="1"/>
    <s v="2025_05"/>
    <s v="L10"/>
    <x v="2"/>
    <x v="0"/>
    <s v="Kindlaksmääratud vahendid"/>
    <s v="K"/>
    <x v="1"/>
    <x v="1"/>
    <s v="Majandamiskulud"/>
    <x v="2"/>
    <x v="2"/>
    <s v="None"/>
    <s v="None"/>
    <s v="L10-TEADUS-ARENDUS"/>
    <s v="Teadus- ja arendustegevuse koordineerimi"/>
    <x v="4"/>
    <x v="4"/>
    <s v="ELER03"/>
    <s v="Ringmajanduse poliitika"/>
    <s v="ELER"/>
    <x v="3"/>
    <s v="EL"/>
    <x v="0"/>
    <n v="-2578.0079032258059"/>
    <s v="ELER030102"/>
    <s v="Tootjavastutuse ja ohtlike jäätmetega seotud poliitika kujundamine"/>
    <x v="0"/>
  </r>
  <r>
    <s v="2025"/>
    <x v="1"/>
    <s v="2025_05"/>
    <s v="L70"/>
    <x v="1"/>
    <x v="0"/>
    <s v="Kindlaksmääratud vahendid"/>
    <s v="K"/>
    <x v="1"/>
    <x v="3"/>
    <s v="Tööjõukulud"/>
    <x v="2"/>
    <x v="2"/>
    <s v="None"/>
    <s v="None"/>
    <s v="None"/>
    <s v="None"/>
    <x v="2"/>
    <x v="2"/>
    <s v="KLEK01"/>
    <s v="Eluslooduse kaitse ja kasutus"/>
    <s v="KLEK"/>
    <x v="2"/>
    <s v="KL"/>
    <x v="1"/>
    <n v="-55866.926941256024"/>
    <s v="KLEK010208"/>
    <s v="Metsamajanduse loastamine"/>
    <x v="0"/>
  </r>
  <r>
    <s v="2025"/>
    <x v="1"/>
    <s v="2025_05"/>
    <s v="L70"/>
    <x v="1"/>
    <x v="0"/>
    <s v="Kindlaksmääratud vahendid"/>
    <s v="K"/>
    <x v="1"/>
    <x v="3"/>
    <s v="Tööjõukulud"/>
    <x v="2"/>
    <x v="2"/>
    <s v="None"/>
    <s v="None"/>
    <s v="None"/>
    <s v="None"/>
    <x v="12"/>
    <x v="12"/>
    <s v="KLEM04"/>
    <s v="Õhukvaliteedi parendamine"/>
    <s v="KLEM"/>
    <x v="4"/>
    <s v="KL"/>
    <x v="1"/>
    <n v="-284.31006076975012"/>
    <s v="KLEM040106"/>
    <s v="Keskkonnaprobleemide ja -rikkumiste kohta teadete edastamine"/>
    <x v="0"/>
  </r>
  <r>
    <s v="2025"/>
    <x v="1"/>
    <s v="2025_05"/>
    <s v="L10"/>
    <x v="2"/>
    <x v="0"/>
    <s v="Kindlaksmääratud vahendid"/>
    <s v="K"/>
    <x v="1"/>
    <x v="4"/>
    <s v="Muud antud toetused ja ülekanded"/>
    <x v="5"/>
    <x v="5"/>
    <s v="8L10-RE00-KODUTOETUS"/>
    <s v="KR Kodutoetus lasterikaste perede eluasemetingimuste parandamiseks"/>
    <s v="None"/>
    <s v="None"/>
    <x v="13"/>
    <x v="13"/>
    <s v="ELER02"/>
    <s v="Eluasemepoliitika"/>
    <s v="ELER"/>
    <x v="3"/>
    <s v="EL"/>
    <x v="0"/>
    <n v="-2580000"/>
    <s v="ELER020102"/>
    <s v="Elamufondi ja elukeskkonna parendamise toetamine"/>
    <x v="0"/>
  </r>
  <r>
    <s v="2025"/>
    <x v="1"/>
    <s v="2025_05"/>
    <s v="L70"/>
    <x v="1"/>
    <x v="0"/>
    <s v="Kindlaksmääratud vahendid"/>
    <s v="K"/>
    <x v="1"/>
    <x v="2"/>
    <s v="Muud tegevuskulud"/>
    <x v="2"/>
    <x v="2"/>
    <s v="None"/>
    <s v="None"/>
    <s v="None"/>
    <s v="None"/>
    <x v="10"/>
    <x v="10"/>
    <s v="KLEK01"/>
    <s v="Eluslooduse kaitse ja kasutus"/>
    <s v="KLEK"/>
    <x v="2"/>
    <s v="KL"/>
    <x v="1"/>
    <n v="-761.64753544902078"/>
    <s v="KLEK010110"/>
    <s v="Loodusväärtuste uuringute korraldamine ja kaitse tulemuslikkuse hindamine"/>
    <x v="0"/>
  </r>
  <r>
    <s v="2025"/>
    <x v="1"/>
    <s v="2025_05"/>
    <s v="LA0"/>
    <x v="0"/>
    <x v="0"/>
    <s v="Kindlaksmääratud vahendid"/>
    <s v="K"/>
    <x v="1"/>
    <x v="1"/>
    <s v="Majandamiskulud"/>
    <x v="2"/>
    <x v="2"/>
    <s v="None"/>
    <s v="None"/>
    <s v="None"/>
    <s v="None"/>
    <x v="14"/>
    <x v="14"/>
    <s v="ELMV02"/>
    <s v="Meremajanduse konkurentsivõime tõstmine"/>
    <s v="ELMV"/>
    <x v="1"/>
    <s v="EL"/>
    <x v="0"/>
    <n v="-1153.0999999999999"/>
    <s v="ELMV020105"/>
    <s v="Veetranspordi ohutus, lubade ja diplomite väljastamine ning järelevalve"/>
    <x v="0"/>
  </r>
  <r>
    <s v="2025"/>
    <x v="1"/>
    <s v="2025_05"/>
    <s v="L10"/>
    <x v="2"/>
    <x v="0"/>
    <s v="Kindlaksmääratud vahendid"/>
    <s v="K"/>
    <x v="1"/>
    <x v="4"/>
    <s v="Muud antud toetused ja ülekanded"/>
    <x v="2"/>
    <x v="2"/>
    <s v="None"/>
    <s v="None"/>
    <s v="L10-TEADUS-ARENDUS"/>
    <s v="Teadus- ja arendustegevuse koordineerimi"/>
    <x v="6"/>
    <x v="6"/>
    <s v="KLEK02"/>
    <s v="Keskkonnakorraldus ja kiirgusohutus"/>
    <s v="KLEK"/>
    <x v="2"/>
    <s v="KL"/>
    <x v="1"/>
    <n v="-218.758064516129"/>
    <s v="KLEK020101"/>
    <s v="Keskkonnamõju hindamise poliitika kujundamine"/>
    <x v="0"/>
  </r>
  <r>
    <s v="2025"/>
    <x v="1"/>
    <s v="2025_05"/>
    <s v="L10"/>
    <x v="2"/>
    <x v="0"/>
    <s v="Kindlaksmääratud vahendid"/>
    <s v="K"/>
    <x v="1"/>
    <x v="3"/>
    <s v="Tööjõukulud"/>
    <x v="2"/>
    <x v="2"/>
    <s v="None"/>
    <s v="None"/>
    <s v="None"/>
    <s v="None"/>
    <x v="15"/>
    <x v="15"/>
    <s v="ELER03"/>
    <s v="Ringmajanduse poliitika"/>
    <s v="ELER"/>
    <x v="3"/>
    <s v="EL"/>
    <x v="0"/>
    <n v="-11189.56391873449"/>
    <s v="ELER030201"/>
    <s v="Energia- ja ressursitõhususe poliitika kujundamine"/>
    <x v="0"/>
  </r>
  <r>
    <s v="2025"/>
    <x v="1"/>
    <s v="2025_05"/>
    <s v="L10"/>
    <x v="2"/>
    <x v="0"/>
    <s v="Kindlaksmääratud vahendid"/>
    <s v="K"/>
    <x v="1"/>
    <x v="4"/>
    <s v="Muud antud toetused ja ülekanded"/>
    <x v="2"/>
    <x v="2"/>
    <s v="None"/>
    <s v="None"/>
    <s v="L10-TEADUS-ARENDUS"/>
    <s v="Teadus- ja arendustegevuse koordineerimi"/>
    <x v="15"/>
    <x v="15"/>
    <s v="ELER03"/>
    <s v="Ringmajanduse poliitika"/>
    <s v="ELER"/>
    <x v="3"/>
    <s v="EL"/>
    <x v="0"/>
    <n v="-218.758064516129"/>
    <s v="ELER030201"/>
    <s v="Energia- ja ressursitõhususe poliitika kujundamine"/>
    <x v="0"/>
  </r>
  <r>
    <s v="2025"/>
    <x v="1"/>
    <s v="2025_05"/>
    <s v="L70"/>
    <x v="1"/>
    <x v="0"/>
    <s v="Kindlaksmääratud vahendid"/>
    <s v="K"/>
    <x v="1"/>
    <x v="2"/>
    <s v="Muud tegevuskulud"/>
    <x v="2"/>
    <x v="2"/>
    <s v="None"/>
    <s v="None"/>
    <s v="None"/>
    <s v="None"/>
    <x v="4"/>
    <x v="4"/>
    <s v="ELER03"/>
    <s v="Ringmajanduse poliitika"/>
    <s v="ELER"/>
    <x v="3"/>
    <s v="EL"/>
    <x v="0"/>
    <n v="-1353.139770425388"/>
    <s v="ELER030111"/>
    <s v="Jäätmekäitluse nõuetele vastavuse tagamine"/>
    <x v="0"/>
  </r>
  <r>
    <s v="2025"/>
    <x v="1"/>
    <s v="2025_05"/>
    <s v="L70"/>
    <x v="1"/>
    <x v="0"/>
    <s v="Kindlaksmääratud vahendid"/>
    <s v="K"/>
    <x v="1"/>
    <x v="2"/>
    <s v="Muud tegevuskulud"/>
    <x v="2"/>
    <x v="2"/>
    <s v="None"/>
    <s v="None"/>
    <s v="None"/>
    <s v="None"/>
    <x v="16"/>
    <x v="16"/>
    <s v="KLEK02"/>
    <s v="Keskkonnakorraldus ja kiirgusohutus"/>
    <s v="KLEK"/>
    <x v="2"/>
    <s v="KL"/>
    <x v="1"/>
    <n v="-129.6421336934504"/>
    <s v="KLEK020208"/>
    <s v="Kiirgustaseme, radionukliidide sisalduse ja isikudooside mõõtmine"/>
    <x v="0"/>
  </r>
  <r>
    <s v="2025"/>
    <x v="1"/>
    <s v="2025_05"/>
    <s v="L70"/>
    <x v="1"/>
    <x v="0"/>
    <s v="Kindlaksmääratud vahendid"/>
    <s v="K"/>
    <x v="1"/>
    <x v="3"/>
    <s v="Tööjõukulud"/>
    <x v="2"/>
    <x v="2"/>
    <s v="None"/>
    <s v="None"/>
    <s v="None"/>
    <s v="None"/>
    <x v="10"/>
    <x v="10"/>
    <s v="KLEK01"/>
    <s v="Eluslooduse kaitse ja kasutus"/>
    <s v="KLEK"/>
    <x v="2"/>
    <s v="KL"/>
    <x v="1"/>
    <n v="-30989.796623902766"/>
    <s v="KLEK010113"/>
    <s v="Looduskaitseliste piirangutega seotud tegevuste loastamine"/>
    <x v="0"/>
  </r>
  <r>
    <s v="2025"/>
    <x v="1"/>
    <s v="2025_05"/>
    <s v="L70"/>
    <x v="1"/>
    <x v="0"/>
    <s v="Kindlaksmääratud vahendid"/>
    <s v="K"/>
    <x v="1"/>
    <x v="3"/>
    <s v="Tööjõukulud"/>
    <x v="2"/>
    <x v="2"/>
    <s v="None"/>
    <s v="None"/>
    <s v="None"/>
    <s v="None"/>
    <x v="2"/>
    <x v="2"/>
    <s v="KLEK01"/>
    <s v="Eluslooduse kaitse ja kasutus"/>
    <s v="KLEK"/>
    <x v="2"/>
    <s v="KL"/>
    <x v="1"/>
    <n v="-4122.495881161376"/>
    <s v="KLEK010203"/>
    <s v="Vääriselupaikade hindamine ja järelevalve"/>
    <x v="0"/>
  </r>
  <r>
    <s v="2025"/>
    <x v="1"/>
    <s v="2025_05"/>
    <s v="L10"/>
    <x v="2"/>
    <x v="0"/>
    <s v="Kindlaksmääratud vahendid"/>
    <s v="K"/>
    <x v="1"/>
    <x v="1"/>
    <s v="Majandamiskulud"/>
    <x v="2"/>
    <x v="2"/>
    <s v="9L10-LIFE-IPCLEANEST"/>
    <s v="Viru alamvesikonna integreeritud veeprojekt"/>
    <s v="None"/>
    <s v="None"/>
    <x v="8"/>
    <x v="8"/>
    <s v="ELMV01"/>
    <s v="Merekeskkonna ja vee kaitse ning kasutus"/>
    <s v="ELMV"/>
    <x v="1"/>
    <s v="EL"/>
    <x v="0"/>
    <n v="-18731"/>
    <s v="ELMV010201"/>
    <s v="Vee kasutamise ja kaitse poliitika kujundamine ja rakendamine"/>
    <x v="0"/>
  </r>
  <r>
    <s v="2025"/>
    <x v="1"/>
    <s v="2025_05"/>
    <s v="L70"/>
    <x v="1"/>
    <x v="0"/>
    <s v="Kindlaksmääratud vahendid"/>
    <s v="K"/>
    <x v="1"/>
    <x v="2"/>
    <s v="Muud tegevuskulud"/>
    <x v="2"/>
    <x v="2"/>
    <s v="None"/>
    <s v="None"/>
    <s v="None"/>
    <s v="None"/>
    <x v="12"/>
    <x v="12"/>
    <s v="KLEM04"/>
    <s v="Õhukvaliteedi parendamine"/>
    <s v="KLEM"/>
    <x v="4"/>
    <s v="KL"/>
    <x v="1"/>
    <n v="-418.63605671843351"/>
    <s v="KLEM040102"/>
    <s v="Õhusaaste loastamine"/>
    <x v="0"/>
  </r>
  <r>
    <s v="2025"/>
    <x v="1"/>
    <s v="2025_05"/>
    <s v="L70"/>
    <x v="1"/>
    <x v="0"/>
    <s v="Kindlaksmääratud vahendid"/>
    <s v="K"/>
    <x v="1"/>
    <x v="2"/>
    <s v="Muud tegevuskulud"/>
    <x v="2"/>
    <x v="2"/>
    <s v="None"/>
    <s v="None"/>
    <s v="None"/>
    <s v="None"/>
    <x v="16"/>
    <x v="16"/>
    <s v="KLEK02"/>
    <s v="Keskkonnakorraldus ja kiirgusohutus"/>
    <s v="KLEK"/>
    <x v="2"/>
    <s v="KL"/>
    <x v="1"/>
    <n v="-86.428089128966903"/>
    <s v="KLEK020204"/>
    <s v="Kiirgusohutusega seotud rahvusvaheliste kohustuste täitmine"/>
    <x v="0"/>
  </r>
  <r>
    <s v="2025"/>
    <x v="1"/>
    <s v="2025_05"/>
    <s v="L10"/>
    <x v="2"/>
    <x v="0"/>
    <s v="Kindlaksmääratud vahendid"/>
    <s v="K"/>
    <x v="1"/>
    <x v="1"/>
    <s v="Majandamiskulud"/>
    <x v="2"/>
    <x v="2"/>
    <s v="None"/>
    <s v="None"/>
    <s v="L10-TEADUS-ARENDUS"/>
    <s v="Teadus- ja arendustegevuse koordineerimi"/>
    <x v="17"/>
    <x v="17"/>
    <s v="KLEM01"/>
    <s v="Energiavarustuse tagamine ja energiaturu korraldus"/>
    <s v="KLEM"/>
    <x v="4"/>
    <s v="KL"/>
    <x v="1"/>
    <n v="-2578.0079032258059"/>
    <s v="KLEM010103"/>
    <s v="Transpordikütuste valdkonna poliitika kujundamine"/>
    <x v="0"/>
  </r>
  <r>
    <s v="2025"/>
    <x v="1"/>
    <s v="2025_05"/>
    <s v="L10"/>
    <x v="2"/>
    <x v="0"/>
    <s v="Kindlaksmääratud vahendid"/>
    <s v="K"/>
    <x v="1"/>
    <x v="3"/>
    <s v="Tööjõukulud"/>
    <x v="2"/>
    <x v="2"/>
    <s v="None"/>
    <s v="None"/>
    <s v="None"/>
    <s v="None"/>
    <x v="12"/>
    <x v="12"/>
    <s v="KLEM04"/>
    <s v="Õhukvaliteedi parendamine"/>
    <s v="KLEM"/>
    <x v="4"/>
    <s v="KL"/>
    <x v="1"/>
    <n v="-9071.8637225806451"/>
    <s v="KLEM040101"/>
    <s v="Õhukvaliteedi valdkonna poliitika kujundamine ja rakenda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3"/>
    <s v="KLEM020104"/>
    <s v="Elektribusside transpordisektoris kasutuselevõtu toetamine"/>
    <x v="0"/>
  </r>
  <r>
    <s v="2025"/>
    <x v="1"/>
    <s v="2025_05"/>
    <s v="L70"/>
    <x v="1"/>
    <x v="0"/>
    <s v="Kindlaksmääratud vahendid"/>
    <s v="K"/>
    <x v="1"/>
    <x v="1"/>
    <s v="Majandamiskulud"/>
    <x v="2"/>
    <x v="2"/>
    <s v="None"/>
    <s v="None"/>
    <s v="None"/>
    <s v="None"/>
    <x v="10"/>
    <x v="10"/>
    <s v="KLEK01"/>
    <s v="Eluslooduse kaitse ja kasutus"/>
    <s v="KLEK"/>
    <x v="2"/>
    <s v="KL"/>
    <x v="1"/>
    <n v="-109280.1930852946"/>
    <s v="KLEK010110"/>
    <s v="Loodusväärtuste uuringute korraldamine ja kaitse tulemuslikkuse hindamine"/>
    <x v="0"/>
  </r>
  <r>
    <s v="2025"/>
    <x v="1"/>
    <s v="2025_01"/>
    <s v="L10"/>
    <x v="2"/>
    <x v="0"/>
    <s v="Kindlaksmääratud vahendid"/>
    <s v="K"/>
    <x v="1"/>
    <x v="4"/>
    <s v="Muud antud toetused ja ülekanded"/>
    <x v="6"/>
    <x v="6"/>
    <s v="None"/>
    <s v="None"/>
    <s v="None"/>
    <s v="None"/>
    <x v="17"/>
    <x v="17"/>
    <s v="KLEM01"/>
    <s v="Energiavarustuse tagamine ja energiaturu korraldus"/>
    <s v="KLEM"/>
    <x v="4"/>
    <s v="KL"/>
    <x v="1"/>
    <n v="-15700000"/>
    <s v="KLEM010105"/>
    <s v="Jaotusvõrgu tugevdamine"/>
    <x v="0"/>
  </r>
  <r>
    <s v="2025"/>
    <x v="1"/>
    <s v="2025_05"/>
    <s v="L70"/>
    <x v="1"/>
    <x v="0"/>
    <s v="Kindlaksmääratud vahendid"/>
    <s v="K"/>
    <x v="1"/>
    <x v="3"/>
    <s v="Tööjõukulud"/>
    <x v="2"/>
    <x v="2"/>
    <s v="None"/>
    <s v="None"/>
    <s v="None"/>
    <s v="None"/>
    <x v="2"/>
    <x v="2"/>
    <s v="KLEK01"/>
    <s v="Eluslooduse kaitse ja kasutus"/>
    <s v="KLEK"/>
    <x v="2"/>
    <s v="KL"/>
    <x v="1"/>
    <n v="-1137.2402430790005"/>
    <s v="KLEK010212"/>
    <s v="Jahindusnõukogu töö korraldamine"/>
    <x v="0"/>
  </r>
  <r>
    <s v="2025"/>
    <x v="1"/>
    <s v="2025_05"/>
    <s v="L10"/>
    <x v="2"/>
    <x v="0"/>
    <s v="Kindlaksmääratud vahendid"/>
    <s v="K"/>
    <x v="1"/>
    <x v="1"/>
    <s v="Majandamiskulud"/>
    <x v="2"/>
    <x v="2"/>
    <s v="None"/>
    <s v="None"/>
    <s v="L10-AVAANDMED"/>
    <s v="Avaandmete direktiivi rakendamine"/>
    <x v="16"/>
    <x v="16"/>
    <s v="KLEK02"/>
    <s v="Keskkonnakorraldus ja kiirgusohutus"/>
    <s v="KLEK"/>
    <x v="2"/>
    <s v="KL"/>
    <x v="1"/>
    <n v="-3079.4535999999998"/>
    <s v="KLEK020201"/>
    <s v="Kiirguspoliitika kujundamine ja rakendamine"/>
    <x v="0"/>
  </r>
  <r>
    <s v="2025"/>
    <x v="1"/>
    <s v="2025_05"/>
    <s v="L70"/>
    <x v="1"/>
    <x v="0"/>
    <s v="Kindlaksmääratud vahendid"/>
    <s v="K"/>
    <x v="1"/>
    <x v="3"/>
    <s v="Tööjõukulud"/>
    <x v="2"/>
    <x v="2"/>
    <s v="None"/>
    <s v="None"/>
    <s v="None"/>
    <s v="None"/>
    <x v="12"/>
    <x v="12"/>
    <s v="KLEM04"/>
    <s v="Õhukvaliteedi parendamine"/>
    <s v="KLEM"/>
    <x v="4"/>
    <s v="KL"/>
    <x v="1"/>
    <n v="-1634.7828494260634"/>
    <s v="KLEM040103"/>
    <s v="Õhuvaldkonna tegevuste registreerimine"/>
    <x v="0"/>
  </r>
  <r>
    <s v="2025"/>
    <x v="1"/>
    <s v="2025_05"/>
    <s v="L70"/>
    <x v="1"/>
    <x v="0"/>
    <s v="Kindlaksmääratud vahendid"/>
    <s v="K"/>
    <x v="1"/>
    <x v="1"/>
    <s v="Majandamiskulud"/>
    <x v="2"/>
    <x v="2"/>
    <s v="None"/>
    <s v="None"/>
    <s v="None"/>
    <s v="None"/>
    <x v="10"/>
    <x v="10"/>
    <s v="KLEK01"/>
    <s v="Eluslooduse kaitse ja kasutus"/>
    <s v="KLEK"/>
    <x v="2"/>
    <s v="KL"/>
    <x v="1"/>
    <n v="-30563.887268460607"/>
    <s v="KLEK010109"/>
    <s v="Abitute loomade abistamine"/>
    <x v="0"/>
  </r>
  <r>
    <s v="2025"/>
    <x v="1"/>
    <s v="2025_05"/>
    <s v="L70"/>
    <x v="1"/>
    <x v="0"/>
    <s v="Kindlaksmääratud vahendid"/>
    <s v="K"/>
    <x v="1"/>
    <x v="2"/>
    <s v="Muud tegevuskulud"/>
    <x v="2"/>
    <x v="2"/>
    <s v="None"/>
    <s v="None"/>
    <s v="None"/>
    <s v="None"/>
    <x v="12"/>
    <x v="12"/>
    <s v="KLEM04"/>
    <s v="Õhukvaliteedi parendamine"/>
    <s v="KLEM"/>
    <x v="4"/>
    <s v="KL"/>
    <x v="1"/>
    <n v="-345.71235651586721"/>
    <s v="KLEM040107"/>
    <s v="Atmosfääriõhu kaitse nõuetele vastavuse tagamine"/>
    <x v="0"/>
  </r>
  <r>
    <s v="2025"/>
    <x v="1"/>
    <s v="2025_05"/>
    <s v="L40"/>
    <x v="4"/>
    <x v="0"/>
    <s v="Kindlaksmääratud vahendid"/>
    <s v="K"/>
    <x v="1"/>
    <x v="3"/>
    <s v="Tööjõukulud"/>
    <x v="2"/>
    <x v="2"/>
    <s v="9L40-LIFE-IPCLEANEST"/>
    <s v="Viru alamvesikonna integreeritud veeprojekt"/>
    <s v="None"/>
    <s v="None"/>
    <x v="8"/>
    <x v="8"/>
    <s v="ELMV01"/>
    <s v="Merekeskkonna ja vee kaitse ning kasutus"/>
    <s v="ELMV"/>
    <x v="1"/>
    <s v="EL"/>
    <x v="0"/>
    <n v="-1434.37"/>
    <s v="ELMV010207"/>
    <s v="Vee valdkonna kavade, analüüside ja projektide tegemine"/>
    <x v="0"/>
  </r>
  <r>
    <s v="2025"/>
    <x v="1"/>
    <s v="2025_05"/>
    <s v="L70"/>
    <x v="1"/>
    <x v="0"/>
    <s v="Kindlaksmääratud vahendid"/>
    <s v="K"/>
    <x v="1"/>
    <x v="2"/>
    <s v="Muud tegevuskulud"/>
    <x v="2"/>
    <x v="2"/>
    <s v="None"/>
    <s v="None"/>
    <s v="None"/>
    <s v="None"/>
    <x v="10"/>
    <x v="10"/>
    <s v="KLEK01"/>
    <s v="Eluslooduse kaitse ja kasutus"/>
    <s v="KLEK"/>
    <x v="2"/>
    <s v="KL"/>
    <x v="1"/>
    <n v="-94.530722484807583"/>
    <s v="KLEK010106"/>
    <s v="Loomade poolt tekitatud kahjude hüvitamine"/>
    <x v="0"/>
  </r>
  <r>
    <s v="2025"/>
    <x v="1"/>
    <s v="2025_05"/>
    <s v="L10"/>
    <x v="2"/>
    <x v="0"/>
    <s v="Kindlaksmääratud vahendid"/>
    <s v="K"/>
    <x v="1"/>
    <x v="3"/>
    <s v="Tööjõukulud"/>
    <x v="2"/>
    <x v="2"/>
    <s v="None"/>
    <s v="None"/>
    <s v="None"/>
    <s v="None"/>
    <x v="17"/>
    <x v="17"/>
    <s v="KLEM01"/>
    <s v="Energiavarustuse tagamine ja energiaturu korraldus"/>
    <s v="KLEM"/>
    <x v="4"/>
    <s v="KL"/>
    <x v="1"/>
    <n v="-12752.574222580644"/>
    <s v="KLEM010103"/>
    <s v="Transpordikütuste valdkonna poliitika kujundamine"/>
    <x v="0"/>
  </r>
  <r>
    <s v="2025"/>
    <x v="1"/>
    <s v="2025_05"/>
    <s v="L10"/>
    <x v="2"/>
    <x v="0"/>
    <s v="Kindlaksmääratud vahendid"/>
    <s v="K"/>
    <x v="1"/>
    <x v="1"/>
    <s v="Majandamiskulud"/>
    <x v="2"/>
    <x v="2"/>
    <s v="None"/>
    <s v="None"/>
    <s v="None"/>
    <s v="None"/>
    <x v="13"/>
    <x v="13"/>
    <s v="ELER02"/>
    <s v="Eluasemepoliitika"/>
    <s v="ELER"/>
    <x v="3"/>
    <s v="EL"/>
    <x v="0"/>
    <n v="-15595.205691244235"/>
    <s v="ELER020101"/>
    <s v="Eluasemepoliitika kujundamine"/>
    <x v="0"/>
  </r>
  <r>
    <s v="2025"/>
    <x v="1"/>
    <s v="2025_05"/>
    <s v="L10"/>
    <x v="2"/>
    <x v="0"/>
    <s v="Kindlaksmääratud vahendid"/>
    <s v="K"/>
    <x v="1"/>
    <x v="3"/>
    <s v="Tööjõukulud"/>
    <x v="2"/>
    <x v="2"/>
    <s v="None"/>
    <s v="None"/>
    <s v="None"/>
    <s v="None"/>
    <x v="14"/>
    <x v="14"/>
    <s v="ELMV02"/>
    <s v="Meremajanduse konkurentsivõime tõstmine"/>
    <s v="ELMV"/>
    <x v="1"/>
    <s v="EL"/>
    <x v="0"/>
    <n v="-17797.911019009218"/>
    <s v="ELMV020101"/>
    <s v="Meremajanduse poliitika kujundamine ja rakendamine"/>
    <x v="0"/>
  </r>
  <r>
    <s v="2025"/>
    <x v="1"/>
    <s v="2025_05"/>
    <s v="L10"/>
    <x v="2"/>
    <x v="0"/>
    <s v="Kindlaksmääratud vahendid"/>
    <s v="K"/>
    <x v="1"/>
    <x v="3"/>
    <s v="Tööjõukulud"/>
    <x v="2"/>
    <x v="2"/>
    <s v="None"/>
    <s v="None"/>
    <s v="None"/>
    <s v="None"/>
    <x v="18"/>
    <x v="18"/>
    <s v="KLEM01"/>
    <s v="Energiavarustuse tagamine ja energiaturu korraldus"/>
    <s v="KLEM"/>
    <x v="4"/>
    <s v="KL"/>
    <x v="1"/>
    <n v="-3574.9778225806454"/>
    <s v="KLEM010204"/>
    <s v="Riiklik toetus kaugküttesüsteemide renoveerimiseks KIKi kaudu"/>
    <x v="0"/>
  </r>
  <r>
    <s v="2025"/>
    <x v="1"/>
    <s v="2025_05"/>
    <s v="L70"/>
    <x v="1"/>
    <x v="0"/>
    <s v="Kindlaksmääratud vahendid"/>
    <s v="K"/>
    <x v="1"/>
    <x v="3"/>
    <s v="Tööjõukulud"/>
    <x v="2"/>
    <x v="2"/>
    <s v="None"/>
    <s v="None"/>
    <s v="None"/>
    <s v="None"/>
    <x v="12"/>
    <x v="12"/>
    <s v="KLEM04"/>
    <s v="Õhukvaliteedi parendamine"/>
    <s v="KLEM"/>
    <x v="4"/>
    <s v="KL"/>
    <x v="1"/>
    <n v="-710.77515192437511"/>
    <s v="KLEM040112"/>
    <s v="FOKA registreeringute haldamine"/>
    <x v="0"/>
  </r>
  <r>
    <s v="2025"/>
    <x v="1"/>
    <s v="2025_05"/>
    <s v="L10"/>
    <x v="2"/>
    <x v="0"/>
    <s v="Kindlaksmääratud vahendid"/>
    <s v="K"/>
    <x v="1"/>
    <x v="4"/>
    <s v="Muud antud toetused ja ülekanded"/>
    <x v="2"/>
    <x v="2"/>
    <s v="None"/>
    <s v="None"/>
    <s v="L10-TEADUS-ARENDUS"/>
    <s v="Teadus- ja arendustegevuse koordineerimi"/>
    <x v="8"/>
    <x v="8"/>
    <s v="ELMV01"/>
    <s v="Merekeskkonna ja vee kaitse ning kasutus"/>
    <s v="ELMV"/>
    <x v="1"/>
    <s v="EL"/>
    <x v="0"/>
    <n v="-218.758064516129"/>
    <s v="ELMV010202"/>
    <s v="Veeteenuse osutamise poliitika kujundamine ja rakendamine"/>
    <x v="0"/>
  </r>
  <r>
    <s v="2025"/>
    <x v="1"/>
    <s v="2025_05"/>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218.758064516129"/>
    <s v="KLEM010203"/>
    <s v="Geotermaalenergia arendamine"/>
    <x v="0"/>
  </r>
  <r>
    <s v="2025"/>
    <x v="1"/>
    <s v="2025_05"/>
    <s v="L10"/>
    <x v="2"/>
    <x v="0"/>
    <s v="Kindlaksmääratud vahendid"/>
    <s v="K"/>
    <x v="1"/>
    <x v="4"/>
    <s v="Muud antud toetused ja ülekanded"/>
    <x v="2"/>
    <x v="2"/>
    <s v="None"/>
    <s v="None"/>
    <s v="L10-TEADUS-ARENDUS"/>
    <s v="Teadus- ja arendustegevuse koordineerimi"/>
    <x v="4"/>
    <x v="4"/>
    <s v="ELER03"/>
    <s v="Ringmajanduse poliitika"/>
    <s v="ELER"/>
    <x v="3"/>
    <s v="EL"/>
    <x v="0"/>
    <n v="-218.758064516129"/>
    <s v="ELER030104"/>
    <s v="Jäätmekorralduse poliitika kujundamine ja jäätmevaldkonna andmete digitaliseerimine"/>
    <x v="0"/>
  </r>
  <r>
    <s v="2025"/>
    <x v="1"/>
    <s v="2025_05"/>
    <s v="L70"/>
    <x v="1"/>
    <x v="0"/>
    <s v="Kindlaksmääratud vahendid"/>
    <s v="K"/>
    <x v="1"/>
    <x v="2"/>
    <s v="Muud tegevuskulud"/>
    <x v="2"/>
    <x v="2"/>
    <s v="None"/>
    <s v="None"/>
    <s v="None"/>
    <s v="None"/>
    <x v="6"/>
    <x v="6"/>
    <s v="KLEK02"/>
    <s v="Keskkonnakorraldus ja kiirgusohutus"/>
    <s v="KLEK"/>
    <x v="2"/>
    <s v="KL"/>
    <x v="1"/>
    <n v="-560.70222822417293"/>
    <s v="KLEK020106"/>
    <s v="Suure keskkonnamõjuga ettevõtete nõuetele vastavuse tagamine"/>
    <x v="0"/>
  </r>
  <r>
    <s v="2025"/>
    <x v="1"/>
    <s v="2025_05"/>
    <s v="L10"/>
    <x v="2"/>
    <x v="0"/>
    <s v="Kindlaksmääratud vahendid"/>
    <s v="K"/>
    <x v="1"/>
    <x v="1"/>
    <s v="Majandamiskulud"/>
    <x v="2"/>
    <x v="2"/>
    <s v="None"/>
    <s v="None"/>
    <s v="L10-TEADUS-ARENDUS"/>
    <s v="Teadus- ja arendustegevuse koordineerimi"/>
    <x v="6"/>
    <x v="6"/>
    <s v="KLEK02"/>
    <s v="Keskkonnakorraldus ja kiirgusohutus"/>
    <s v="KLEK"/>
    <x v="2"/>
    <s v="KL"/>
    <x v="1"/>
    <n v="-2578.0079032258059"/>
    <s v="KLEK020109"/>
    <s v="Keskkonnatasude poliitika kujundamine"/>
    <x v="0"/>
  </r>
  <r>
    <s v="2025"/>
    <x v="1"/>
    <s v="2025_05"/>
    <s v="L40"/>
    <x v="4"/>
    <x v="0"/>
    <s v="Kindlaksmääratud vahendid"/>
    <s v="K"/>
    <x v="1"/>
    <x v="3"/>
    <s v="Tööjõukulud"/>
    <x v="2"/>
    <x v="2"/>
    <s v="None"/>
    <s v="None"/>
    <s v="L40-AVAANDMED"/>
    <s v="Avaandmete direktiivi rakendamine"/>
    <x v="19"/>
    <x v="19"/>
    <s v="KLRK01"/>
    <s v="Kliimaeesmärkide elluviimine ja ilmainfo tagamine ning rohereformi ja keskkonnateadlikkuse suunamine"/>
    <s v="KLRK"/>
    <x v="5"/>
    <s v="KL"/>
    <x v="1"/>
    <n v="-24234.799999999999"/>
    <s v="KLRK010307"/>
    <s v="Keskkonnateabe avaldamine"/>
    <x v="0"/>
  </r>
  <r>
    <s v="2025"/>
    <x v="1"/>
    <s v="2025_05"/>
    <s v="L10"/>
    <x v="2"/>
    <x v="0"/>
    <s v="Kindlaksmääratud vahendid"/>
    <s v="K"/>
    <x v="1"/>
    <x v="1"/>
    <s v="Majandamiskulud"/>
    <x v="2"/>
    <x v="2"/>
    <s v="None"/>
    <s v="None"/>
    <s v="L10-TEADUS-ARENDUS"/>
    <s v="Teadus- ja arendustegevuse koordineerimi"/>
    <x v="20"/>
    <x v="20"/>
    <s v="ELMV01"/>
    <s v="Merekeskkonna ja vee kaitse ning kasutus"/>
    <s v="ELMV"/>
    <x v="1"/>
    <s v="EL"/>
    <x v="0"/>
    <n v="-2578.0079032258059"/>
    <s v="ELMV010104"/>
    <s v="Reostustõrjeplaani kooskõlastamine"/>
    <x v="0"/>
  </r>
  <r>
    <s v="2025"/>
    <x v="1"/>
    <s v="2025_05"/>
    <s v="L70"/>
    <x v="1"/>
    <x v="0"/>
    <s v="Kindlaksmääratud vahendid"/>
    <s v="K"/>
    <x v="1"/>
    <x v="3"/>
    <s v="Tööjõukulud"/>
    <x v="2"/>
    <x v="2"/>
    <s v="None"/>
    <s v="None"/>
    <s v="None"/>
    <s v="None"/>
    <x v="4"/>
    <x v="4"/>
    <s v="ELER03"/>
    <s v="Ringmajanduse poliitika"/>
    <s v="ELER"/>
    <x v="3"/>
    <s v="EL"/>
    <x v="0"/>
    <n v="-142.15503038487512"/>
    <s v="ELER030108"/>
    <s v="Jäätmete koristamise korraldamine"/>
    <x v="0"/>
  </r>
  <r>
    <s v="2025"/>
    <x v="1"/>
    <s v="2025_05"/>
    <s v="L70"/>
    <x v="1"/>
    <x v="0"/>
    <s v="Kindlaksmääratud vahendid"/>
    <s v="K"/>
    <x v="1"/>
    <x v="3"/>
    <s v="Tööjõukulud"/>
    <x v="2"/>
    <x v="2"/>
    <s v="None"/>
    <s v="None"/>
    <s v="None"/>
    <s v="None"/>
    <x v="21"/>
    <x v="21"/>
    <s v="KLEM03"/>
    <s v="Maapõueressursside uurimine ja kasutamine"/>
    <s v="KLEM"/>
    <x v="4"/>
    <s v="KL"/>
    <x v="1"/>
    <n v="-5401.8911546252511"/>
    <s v="KLEM030108"/>
    <s v="Maavarauuringute loastamine"/>
    <x v="0"/>
  </r>
  <r>
    <s v="2025"/>
    <x v="1"/>
    <s v="2025_05"/>
    <s v="L70"/>
    <x v="1"/>
    <x v="0"/>
    <s v="Kindlaksmääratud vahendid"/>
    <s v="K"/>
    <x v="1"/>
    <x v="1"/>
    <s v="Majandamiskulud"/>
    <x v="2"/>
    <x v="2"/>
    <s v="None"/>
    <s v="None"/>
    <s v="None"/>
    <s v="None"/>
    <x v="2"/>
    <x v="2"/>
    <s v="KLEK01"/>
    <s v="Eluslooduse kaitse ja kasutus"/>
    <s v="KLEK"/>
    <x v="2"/>
    <s v="KL"/>
    <x v="1"/>
    <n v="-1607.0787151127395"/>
    <s v="KLEK010213"/>
    <s v="Jahinduse loastamine"/>
    <x v="0"/>
  </r>
  <r>
    <s v="2025"/>
    <x v="1"/>
    <s v="2025_05"/>
    <s v="L70"/>
    <x v="1"/>
    <x v="0"/>
    <s v="Kindlaksmääratud vahendid"/>
    <s v="K"/>
    <x v="1"/>
    <x v="3"/>
    <s v="Tööjõukulud"/>
    <x v="2"/>
    <x v="2"/>
    <s v="None"/>
    <s v="None"/>
    <s v="None"/>
    <s v="None"/>
    <x v="2"/>
    <x v="2"/>
    <s v="KLEK01"/>
    <s v="Eluslooduse kaitse ja kasutus"/>
    <s v="KLEK"/>
    <x v="2"/>
    <s v="KL"/>
    <x v="1"/>
    <n v="-23171.269952734634"/>
    <s v="KLEK010207"/>
    <s v="Metsakasutuse nõuetele vastavuse tagamine"/>
    <x v="0"/>
  </r>
  <r>
    <s v="2025"/>
    <x v="1"/>
    <s v="2025_05"/>
    <s v="L10"/>
    <x v="2"/>
    <x v="0"/>
    <s v="Kindlaksmääratud vahendid"/>
    <s v="K"/>
    <x v="1"/>
    <x v="1"/>
    <s v="Majandamiskulud"/>
    <x v="2"/>
    <x v="2"/>
    <s v="None"/>
    <s v="None"/>
    <s v="L10-AVAANDMED"/>
    <s v="Avaandmete direktiivi rakendamine"/>
    <x v="20"/>
    <x v="20"/>
    <s v="ELMV01"/>
    <s v="Merekeskkonna ja vee kaitse ning kasutus"/>
    <s v="ELMV"/>
    <x v="1"/>
    <s v="EL"/>
    <x v="0"/>
    <n v="-2005.2256"/>
    <s v="ELMV010104"/>
    <s v="Reostustõrjeplaani kooskõlastamine"/>
    <x v="0"/>
  </r>
  <r>
    <s v="2025"/>
    <x v="1"/>
    <s v="2025_05"/>
    <s v="L70"/>
    <x v="1"/>
    <x v="0"/>
    <s v="Kindlaksmääratud vahendid"/>
    <s v="K"/>
    <x v="1"/>
    <x v="1"/>
    <s v="Majandamiskulud"/>
    <x v="2"/>
    <x v="2"/>
    <s v="None"/>
    <s v="None"/>
    <s v="None"/>
    <s v="None"/>
    <x v="10"/>
    <x v="10"/>
    <s v="KLEK01"/>
    <s v="Eluslooduse kaitse ja kasutus"/>
    <s v="KLEK"/>
    <x v="2"/>
    <s v="KL"/>
    <x v="1"/>
    <n v="-12292.742452441307"/>
    <s v="KLEK010113"/>
    <s v="Looduskaitseliste piirangutega seotud tegevuste loastamine"/>
    <x v="0"/>
  </r>
  <r>
    <s v="2025"/>
    <x v="1"/>
    <s v="2025_05"/>
    <s v="L70"/>
    <x v="1"/>
    <x v="0"/>
    <s v="Kindlaksmääratud vahendid"/>
    <s v="K"/>
    <x v="1"/>
    <x v="2"/>
    <s v="Muud tegevuskulud"/>
    <x v="2"/>
    <x v="2"/>
    <s v="None"/>
    <s v="None"/>
    <s v="None"/>
    <s v="None"/>
    <x v="2"/>
    <x v="2"/>
    <s v="KLEK01"/>
    <s v="Eluslooduse kaitse ja kasutus"/>
    <s v="KLEK"/>
    <x v="2"/>
    <s v="KL"/>
    <x v="1"/>
    <n v="-153.9500337609723"/>
    <s v="KLEK010213"/>
    <s v="Jahinduse loastamine"/>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5"/>
    <s v="Rohevesiniku transpordis kasutuselevõtu toetamine"/>
    <x v="0"/>
  </r>
  <r>
    <s v="2025"/>
    <x v="1"/>
    <s v="2025_05"/>
    <s v="LA0"/>
    <x v="0"/>
    <x v="0"/>
    <s v="Kindlaksmääratud vahendid"/>
    <s v="I"/>
    <x v="0"/>
    <x v="0"/>
    <s v="Materiaalsete ja immateriaalsete vara soetamine/renoveerimin"/>
    <x v="7"/>
    <x v="7"/>
    <s v="None"/>
    <s v="None"/>
    <s v="None"/>
    <s v="None"/>
    <x v="0"/>
    <x v="0"/>
    <s v="ELTL00"/>
    <s v="ELTL Meede"/>
    <s v="ELTL"/>
    <x v="0"/>
    <s v="EL"/>
    <x v="0"/>
    <n v="-37"/>
    <s v="ELTL000000"/>
    <s v="ELTL Teenus"/>
    <x v="0"/>
  </r>
  <r>
    <s v="2025"/>
    <x v="1"/>
    <s v="2025_05"/>
    <s v="LC0"/>
    <x v="5"/>
    <x v="0"/>
    <s v="Kindlaksmääratud vahendid"/>
    <s v="I"/>
    <x v="0"/>
    <x v="0"/>
    <s v="Materiaalsete ja immateriaalsete vara soetamine/renoveerimin"/>
    <x v="8"/>
    <x v="8"/>
    <s v="None"/>
    <s v="None"/>
    <s v="None"/>
    <s v="None"/>
    <x v="1"/>
    <x v="1"/>
    <s v="ELMV00"/>
    <s v="ELMV Meede"/>
    <s v="ELMV"/>
    <x v="1"/>
    <s v="EL"/>
    <x v="0"/>
    <n v="-160748.41"/>
    <s v="ELMV000000"/>
    <s v="ELMV Teenus"/>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3"/>
    <s v="Taastuvast energiaallikast ja tõhusa koostootmise režiimil toodetud elektrienergia vähempakkumised"/>
    <x v="0"/>
  </r>
  <r>
    <s v="2025"/>
    <x v="1"/>
    <s v="2025_05"/>
    <s v="L70"/>
    <x v="1"/>
    <x v="0"/>
    <s v="Kindlaksmääratud vahendid"/>
    <s v="K"/>
    <x v="1"/>
    <x v="2"/>
    <s v="Muud tegevuskulud"/>
    <x v="2"/>
    <x v="2"/>
    <s v="None"/>
    <s v="None"/>
    <s v="None"/>
    <s v="None"/>
    <x v="10"/>
    <x v="10"/>
    <s v="KLEK01"/>
    <s v="Eluslooduse kaitse ja kasutus"/>
    <s v="KLEK"/>
    <x v="2"/>
    <s v="KL"/>
    <x v="1"/>
    <n v="-769.75016880486169"/>
    <s v="KLEK010111"/>
    <s v="Looduskaitseliste tööde korraldamine"/>
    <x v="0"/>
  </r>
  <r>
    <s v="2025"/>
    <x v="1"/>
    <s v="2025_05"/>
    <s v="L70"/>
    <x v="1"/>
    <x v="0"/>
    <s v="Kindlaksmääratud vahendid"/>
    <s v="K"/>
    <x v="1"/>
    <x v="2"/>
    <s v="Muud tegevuskulud"/>
    <x v="2"/>
    <x v="2"/>
    <s v="None"/>
    <s v="None"/>
    <s v="None"/>
    <s v="None"/>
    <x v="4"/>
    <x v="4"/>
    <s v="ELER03"/>
    <s v="Ringmajanduse poliitika"/>
    <s v="ELER"/>
    <x v="3"/>
    <s v="EL"/>
    <x v="0"/>
    <n v="-62.120189061444968"/>
    <s v="ELER030106"/>
    <s v="Riikidevahelise jäätmeveo loastamine"/>
    <x v="0"/>
  </r>
  <r>
    <s v="2025"/>
    <x v="1"/>
    <s v="2025_05"/>
    <s v="L10"/>
    <x v="2"/>
    <x v="0"/>
    <s v="Kindlaksmääratud vahendid"/>
    <s v="K"/>
    <x v="1"/>
    <x v="1"/>
    <s v="Majandamiskulud"/>
    <x v="2"/>
    <x v="2"/>
    <s v="None"/>
    <s v="None"/>
    <s v="L10-TEADUS-ARENDUS"/>
    <s v="Teadus- ja arendustegevuse koordineerimi"/>
    <x v="22"/>
    <x v="22"/>
    <s v="ELTL01"/>
    <s v="Transpordi konkurentsivõime"/>
    <s v="ELTL"/>
    <x v="0"/>
    <s v="EL"/>
    <x v="0"/>
    <n v="-2578.0079032258059"/>
    <s v="ELTL010402"/>
    <s v="Ohutuse alase transpordipoliitika kujundamine ja selle elluviimise korraldamine"/>
    <x v="0"/>
  </r>
  <r>
    <s v="2025"/>
    <x v="1"/>
    <s v="2025_05"/>
    <s v="L70"/>
    <x v="1"/>
    <x v="0"/>
    <s v="Kindlaksmääratud vahendid"/>
    <s v="K"/>
    <x v="1"/>
    <x v="1"/>
    <s v="Majandamiskulud"/>
    <x v="2"/>
    <x v="2"/>
    <s v="None"/>
    <s v="None"/>
    <s v="None"/>
    <s v="None"/>
    <x v="16"/>
    <x v="16"/>
    <s v="KLEK02"/>
    <s v="Keskkonnakorraldus ja kiirgusohutus"/>
    <s v="KLEK"/>
    <x v="2"/>
    <s v="KL"/>
    <x v="1"/>
    <n v="-1216.9737278976324"/>
    <s v="KLEK020209"/>
    <s v="Kiirgusalane nõustamine ja õigusloome protsessis osalemine"/>
    <x v="0"/>
  </r>
  <r>
    <s v="2025"/>
    <x v="1"/>
    <s v="2025_05"/>
    <s v="L70"/>
    <x v="1"/>
    <x v="0"/>
    <s v="Kindlaksmääratud vahendid"/>
    <s v="K"/>
    <x v="1"/>
    <x v="1"/>
    <s v="Majandamiskulud"/>
    <x v="2"/>
    <x v="2"/>
    <s v="None"/>
    <s v="None"/>
    <s v="None"/>
    <s v="None"/>
    <x v="6"/>
    <x v="6"/>
    <s v="KLEK02"/>
    <s v="Keskkonnakorraldus ja kiirgusohutus"/>
    <s v="KLEK"/>
    <x v="2"/>
    <s v="KL"/>
    <x v="1"/>
    <n v="-3411.5179741866928"/>
    <s v="KLEK020108"/>
    <s v="Keskkonnatasu deklareerimine ja kontrollimine"/>
    <x v="0"/>
  </r>
  <r>
    <s v="2025"/>
    <x v="1"/>
    <s v="2025_05"/>
    <s v="L40"/>
    <x v="4"/>
    <x v="0"/>
    <s v="Kindlaksmääratud vahendid"/>
    <s v="K"/>
    <x v="1"/>
    <x v="1"/>
    <s v="Majandamiskulud"/>
    <x v="2"/>
    <x v="2"/>
    <s v="None"/>
    <s v="None"/>
    <s v="L40-RTE-OHK"/>
    <s v="RTE õhu valdkond (reaalajamajandus)"/>
    <x v="12"/>
    <x v="12"/>
    <s v="KLEM04"/>
    <s v="Õhukvaliteedi parendamine"/>
    <s v="KLEM"/>
    <x v="4"/>
    <s v="KL"/>
    <x v="1"/>
    <n v="-2009.4"/>
    <s v="KLEM040104"/>
    <s v="Välisõhu andmete haldamine ja aruannete avaldamine"/>
    <x v="0"/>
  </r>
  <r>
    <s v="2025"/>
    <x v="1"/>
    <s v="2025_05"/>
    <s v="L40"/>
    <x v="4"/>
    <x v="0"/>
    <s v="Kindlaksmääratud vahendid"/>
    <s v="K"/>
    <x v="1"/>
    <x v="1"/>
    <s v="Majandamiskulud"/>
    <x v="2"/>
    <x v="2"/>
    <s v="None"/>
    <s v="None"/>
    <s v="None"/>
    <s v="None"/>
    <x v="10"/>
    <x v="10"/>
    <s v="KLEK01"/>
    <s v="Eluslooduse kaitse ja kasutus"/>
    <s v="KLEK"/>
    <x v="2"/>
    <s v="KL"/>
    <x v="1"/>
    <n v="-31023.46"/>
    <s v="KLEK010104"/>
    <s v="Eluslooduse seire korraldamine ja aruannete avaldamine"/>
    <x v="0"/>
  </r>
  <r>
    <s v="2025"/>
    <x v="1"/>
    <s v="2025_05"/>
    <s v="L70"/>
    <x v="1"/>
    <x v="0"/>
    <s v="Kindlaksmääratud vahendid"/>
    <s v="K"/>
    <x v="1"/>
    <x v="3"/>
    <s v="Tööjõukulud"/>
    <x v="2"/>
    <x v="2"/>
    <s v="None"/>
    <s v="None"/>
    <s v="None"/>
    <s v="None"/>
    <x v="4"/>
    <x v="4"/>
    <s v="ELER03"/>
    <s v="Ringmajanduse poliitika"/>
    <s v="ELER"/>
    <x v="3"/>
    <s v="EL"/>
    <x v="0"/>
    <n v="-35609.835111411201"/>
    <s v="ELER030111"/>
    <s v="Jäätmekäitluse nõuetele vastavuse tagamine"/>
    <x v="0"/>
  </r>
  <r>
    <s v="2025"/>
    <x v="1"/>
    <s v="2025_05"/>
    <s v="L10"/>
    <x v="2"/>
    <x v="0"/>
    <s v="Kindlaksmääratud vahendid"/>
    <s v="K"/>
    <x v="1"/>
    <x v="4"/>
    <s v="Muud antud toetused ja ülekanded"/>
    <x v="2"/>
    <x v="2"/>
    <s v="None"/>
    <s v="None"/>
    <s v="L10-RTE-PURG"/>
    <s v="Purgimise projekt RTE (reaalajamajandus)"/>
    <x v="8"/>
    <x v="8"/>
    <s v="ELMV01"/>
    <s v="Merekeskkonna ja vee kaitse ning kasutus"/>
    <s v="ELMV"/>
    <x v="1"/>
    <s v="EL"/>
    <x v="0"/>
    <n v="-74000"/>
    <s v="ELMV010201"/>
    <s v="Vee kasutamise ja kaitse poliitika kujundamine ja rakendamine"/>
    <x v="0"/>
  </r>
  <r>
    <s v="2025"/>
    <x v="1"/>
    <s v="2025_05"/>
    <s v="L10"/>
    <x v="2"/>
    <x v="0"/>
    <s v="Kindlaksmääratud vahendid"/>
    <s v="K"/>
    <x v="1"/>
    <x v="4"/>
    <s v="Muud antud toetused ja ülekanded"/>
    <x v="2"/>
    <x v="2"/>
    <s v="None"/>
    <s v="None"/>
    <s v="L10-TEADUS-ARENDUS"/>
    <s v="Teadus- ja arendustegevuse koordineerimi"/>
    <x v="22"/>
    <x v="22"/>
    <s v="ELTL01"/>
    <s v="Transpordi konkurentsivõime"/>
    <s v="ELTL"/>
    <x v="0"/>
    <s v="EL"/>
    <x v="0"/>
    <n v="-218.758064516129"/>
    <s v="ELTL010402"/>
    <s v="Ohutuse alase transpordipoliitika kujundamine ja selle elluviimise korraldamine"/>
    <x v="0"/>
  </r>
  <r>
    <s v="2025"/>
    <x v="1"/>
    <s v="2025_05"/>
    <s v="L70"/>
    <x v="1"/>
    <x v="0"/>
    <s v="Kindlaksmääratud vahendid"/>
    <s v="K"/>
    <x v="1"/>
    <x v="3"/>
    <s v="Tööjõukulud"/>
    <x v="2"/>
    <x v="2"/>
    <s v="None"/>
    <s v="None"/>
    <s v="None"/>
    <s v="None"/>
    <x v="6"/>
    <x v="6"/>
    <s v="KLEK02"/>
    <s v="Keskkonnakorraldus ja kiirgusohutus"/>
    <s v="KLEK"/>
    <x v="2"/>
    <s v="KL"/>
    <x v="1"/>
    <n v="-11372.402430789989"/>
    <s v="KLEK020104"/>
    <s v="Planeeringute ja projektide kooskõlastamine"/>
    <x v="0"/>
  </r>
  <r>
    <s v="2025"/>
    <x v="1"/>
    <s v="2025_05"/>
    <s v="L70"/>
    <x v="1"/>
    <x v="0"/>
    <s v="Kindlaksmääratud vahendid"/>
    <s v="K"/>
    <x v="1"/>
    <x v="1"/>
    <s v="Majandamiskulud"/>
    <x v="2"/>
    <x v="2"/>
    <s v="None"/>
    <s v="None"/>
    <s v="None"/>
    <s v="None"/>
    <x v="21"/>
    <x v="21"/>
    <s v="KLEM03"/>
    <s v="Maapõueressursside uurimine ja kasutamine"/>
    <s v="KLEM"/>
    <x v="4"/>
    <s v="KL"/>
    <x v="1"/>
    <n v="-4962.2079624533717"/>
    <s v="KLEM030107"/>
    <s v="Maavara kaevandamise loastamine"/>
    <x v="0"/>
  </r>
  <r>
    <s v="2025"/>
    <x v="1"/>
    <s v="2025_05"/>
    <s v="L10"/>
    <x v="2"/>
    <x v="0"/>
    <s v="Kindlaksmääratud vahendid"/>
    <s v="K"/>
    <x v="1"/>
    <x v="1"/>
    <s v="Majandamiskulud"/>
    <x v="2"/>
    <x v="2"/>
    <s v="None"/>
    <s v="None"/>
    <s v="L10-AVAANDMED"/>
    <s v="Avaandmete direktiivi rakendamine"/>
    <x v="21"/>
    <x v="21"/>
    <s v="KLEM03"/>
    <s v="Maapõueressursside uurimine ja kasutamine"/>
    <s v="KLEM"/>
    <x v="4"/>
    <s v="KL"/>
    <x v="1"/>
    <n v="-3428.5776999999998"/>
    <s v="KLEM030101"/>
    <s v="Maapõue poliitika kujundamine ja elluviimise korraldamine"/>
    <x v="0"/>
  </r>
  <r>
    <s v="2025"/>
    <x v="1"/>
    <s v="2025_05"/>
    <s v="L10"/>
    <x v="2"/>
    <x v="0"/>
    <s v="Kindlaksmääratud vahendid"/>
    <s v="K"/>
    <x v="1"/>
    <x v="4"/>
    <s v="Muud antud toetused ja ülekanded"/>
    <x v="9"/>
    <x v="9"/>
    <s v="None"/>
    <s v="None"/>
    <s v="None"/>
    <s v="None"/>
    <x v="5"/>
    <x v="5"/>
    <s v="KLEM02"/>
    <s v="Taastuvenergia osakaalu suurendamine lõpptarbimises"/>
    <s v="KLEM"/>
    <x v="4"/>
    <s v="KL"/>
    <x v="1"/>
    <n v="-343213"/>
    <s v="KLEM020101"/>
    <s v="Taastuvenergia valdkonna poliitika kujundamine ja selle elluviimise korraldamine"/>
    <x v="0"/>
  </r>
  <r>
    <s v="2025"/>
    <x v="1"/>
    <s v="2025_05"/>
    <s v="L70"/>
    <x v="1"/>
    <x v="0"/>
    <s v="Kindlaksmääratud vahendid"/>
    <s v="K"/>
    <x v="1"/>
    <x v="3"/>
    <s v="Tööjõukulud"/>
    <x v="2"/>
    <x v="2"/>
    <s v="None"/>
    <s v="None"/>
    <s v="None"/>
    <s v="None"/>
    <x v="10"/>
    <x v="10"/>
    <s v="KLEK01"/>
    <s v="Eluslooduse kaitse ja kasutus"/>
    <s v="KLEK"/>
    <x v="2"/>
    <s v="KL"/>
    <x v="1"/>
    <n v="-1421.5503038487502"/>
    <s v="KLEK010107"/>
    <s v="Kaitstavatel loodusobjektidel olevate maade riigile omandamine"/>
    <x v="0"/>
  </r>
  <r>
    <s v="2025"/>
    <x v="1"/>
    <s v="2025_05"/>
    <s v="L10"/>
    <x v="2"/>
    <x v="0"/>
    <s v="Kindlaksmääratud vahendid"/>
    <s v="K"/>
    <x v="1"/>
    <x v="4"/>
    <s v="Muud antud toetused ja ülekanded"/>
    <x v="2"/>
    <x v="2"/>
    <s v="None"/>
    <s v="None"/>
    <s v="L10-TEADUS-ARENDUS"/>
    <s v="Teadus- ja arendustegevuse koordineerimi"/>
    <x v="3"/>
    <x v="3"/>
    <s v="ELTL01"/>
    <s v="Transpordi konkurentsivõime"/>
    <s v="ELTL"/>
    <x v="0"/>
    <s v="EL"/>
    <x v="0"/>
    <n v="-218.758064516129"/>
    <s v="ELTL010301"/>
    <s v="Teetransporditaristu arendamine ja korrashoid ning transpordipoliitika kujundamine"/>
    <x v="0"/>
  </r>
  <r>
    <s v="2025"/>
    <x v="1"/>
    <s v="2025_05"/>
    <s v="L40"/>
    <x v="4"/>
    <x v="0"/>
    <s v="Kindlaksmääratud vahendid"/>
    <s v="K"/>
    <x v="1"/>
    <x v="1"/>
    <s v="Majandamiskulud"/>
    <x v="2"/>
    <x v="2"/>
    <s v="None"/>
    <s v="None"/>
    <s v="None"/>
    <s v="None"/>
    <x v="2"/>
    <x v="2"/>
    <s v="KLEK01"/>
    <s v="Eluslooduse kaitse ja kasutus"/>
    <s v="KLEK"/>
    <x v="2"/>
    <s v="KL"/>
    <x v="1"/>
    <n v="-11817.14"/>
    <s v="KLEK010205"/>
    <s v="Metsaseire korraldamine ja aruannete avaldamine"/>
    <x v="0"/>
  </r>
  <r>
    <s v="2025"/>
    <x v="1"/>
    <s v="2025_05"/>
    <s v="L40"/>
    <x v="4"/>
    <x v="0"/>
    <s v="Kindlaksmääratud vahendid"/>
    <s v="K"/>
    <x v="1"/>
    <x v="1"/>
    <s v="Majandamiskulud"/>
    <x v="2"/>
    <x v="2"/>
    <s v="None"/>
    <s v="None"/>
    <s v="L40-RTE-RAIEINFO"/>
    <s v="Raieinfo operatiivsemaks muutmine"/>
    <x v="2"/>
    <x v="2"/>
    <s v="KLEK01"/>
    <s v="Eluslooduse kaitse ja kasutus"/>
    <s v="KLEK"/>
    <x v="2"/>
    <s v="KL"/>
    <x v="1"/>
    <n v="-13243.22"/>
    <s v="KLEK010205"/>
    <s v="Metsaseire korraldamine ja aruannete avaldamine"/>
    <x v="0"/>
  </r>
  <r>
    <s v="2025"/>
    <x v="1"/>
    <s v="2025_05"/>
    <s v="L70"/>
    <x v="1"/>
    <x v="0"/>
    <s v="Kindlaksmääratud vahendid"/>
    <s v="K"/>
    <x v="1"/>
    <x v="2"/>
    <s v="Muud tegevuskulud"/>
    <x v="2"/>
    <x v="2"/>
    <s v="None"/>
    <s v="None"/>
    <s v="None"/>
    <s v="None"/>
    <x v="12"/>
    <x v="12"/>
    <s v="KLEM04"/>
    <s v="Õhukvaliteedi parendamine"/>
    <s v="KLEM"/>
    <x v="4"/>
    <s v="KL"/>
    <x v="1"/>
    <n v="-35.111411208642807"/>
    <s v="KLEM040108"/>
    <s v="Õhusaaste vähendamise kava heakskiitmine"/>
    <x v="0"/>
  </r>
  <r>
    <s v="2025"/>
    <x v="1"/>
    <s v="2025_05"/>
    <s v="L10"/>
    <x v="2"/>
    <x v="0"/>
    <s v="Kindlaksmääratud vahendid"/>
    <s v="K"/>
    <x v="1"/>
    <x v="4"/>
    <s v="Muud antud toetused ja ülekanded"/>
    <x v="2"/>
    <x v="2"/>
    <s v="None"/>
    <s v="None"/>
    <s v="L10-TEADUS-ARENDUS"/>
    <s v="Teadus- ja arendustegevuse koordineerimi"/>
    <x v="6"/>
    <x v="6"/>
    <s v="KLEK02"/>
    <s v="Keskkonnakorraldus ja kiirgusohutus"/>
    <s v="KLEK"/>
    <x v="2"/>
    <s v="KL"/>
    <x v="1"/>
    <n v="-218.758064516129"/>
    <s v="KLEK020110"/>
    <s v="Ühtse keskkonnakaitselubade poliitika kujundamine"/>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9"/>
    <s v="Energia salvestuse pilootprogramm"/>
    <x v="0"/>
  </r>
  <r>
    <s v="2025"/>
    <x v="1"/>
    <s v="2025_05"/>
    <s v="LA0"/>
    <x v="0"/>
    <x v="0"/>
    <s v="Kindlaksmääratud vahendid"/>
    <s v="K"/>
    <x v="1"/>
    <x v="1"/>
    <s v="Majandamiskulud"/>
    <x v="2"/>
    <x v="2"/>
    <s v="None"/>
    <s v="None"/>
    <s v="None"/>
    <s v="None"/>
    <x v="14"/>
    <x v="14"/>
    <s v="ELMV02"/>
    <s v="Meremajanduse konkurentsivõime tõstmine"/>
    <s v="ELMV"/>
    <x v="1"/>
    <s v="EL"/>
    <x v="0"/>
    <n v="-1153.0999999999999"/>
    <s v="ELMV020104"/>
    <s v="Veetranspordiga seotud taristu haldamine, arendus ja korrashoid"/>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4"/>
    <s v="Elektribusside transpordisektoris kasutuselevõtu toetamine"/>
    <x v="0"/>
  </r>
  <r>
    <s v="2025"/>
    <x v="1"/>
    <s v="2025_01"/>
    <s v="LA0"/>
    <x v="0"/>
    <x v="0"/>
    <s v="Kindlaksmääratud vahendid"/>
    <s v="I"/>
    <x v="0"/>
    <x v="0"/>
    <s v="Materiaalsete ja immateriaalsete vara soetamine/renoveerimin"/>
    <x v="1"/>
    <x v="1"/>
    <s v="None"/>
    <s v="None"/>
    <s v="None"/>
    <s v="None"/>
    <x v="1"/>
    <x v="1"/>
    <s v="ELMV00"/>
    <s v="ELMV Meede"/>
    <s v="ELMV"/>
    <x v="1"/>
    <s v="EL"/>
    <x v="0"/>
    <n v="-333333"/>
    <s v="ELMV000000"/>
    <s v="ELMV Teenus"/>
    <x v="0"/>
  </r>
  <r>
    <s v="2025"/>
    <x v="1"/>
    <s v="2025_05"/>
    <s v="L70"/>
    <x v="1"/>
    <x v="0"/>
    <s v="Kindlaksmääratud vahendid"/>
    <s v="K"/>
    <x v="1"/>
    <x v="2"/>
    <s v="Muud tegevuskulud"/>
    <x v="2"/>
    <x v="2"/>
    <s v="None"/>
    <s v="None"/>
    <s v="None"/>
    <s v="None"/>
    <x v="21"/>
    <x v="21"/>
    <s v="KLEM03"/>
    <s v="Maapõueressursside uurimine ja kasutamine"/>
    <s v="KLEM"/>
    <x v="4"/>
    <s v="KL"/>
    <x v="1"/>
    <n v="-286.29304523970291"/>
    <s v="KLEM030109"/>
    <s v="Maapõuekaitse nõuetele vastavuse tagamine"/>
    <x v="0"/>
  </r>
  <r>
    <s v="2025"/>
    <x v="1"/>
    <s v="2025_05"/>
    <s v="L10"/>
    <x v="2"/>
    <x v="0"/>
    <s v="Kindlaksmääratud vahendid"/>
    <s v="K"/>
    <x v="1"/>
    <x v="1"/>
    <s v="Majandamiskulud"/>
    <x v="2"/>
    <x v="2"/>
    <s v="None"/>
    <s v="None"/>
    <s v="None"/>
    <s v="None"/>
    <x v="20"/>
    <x v="20"/>
    <s v="ELMV01"/>
    <s v="Merekeskkonna ja vee kaitse ning kasutus"/>
    <s v="ELMV"/>
    <x v="1"/>
    <s v="EL"/>
    <x v="0"/>
    <n v="-11657.348548387097"/>
    <s v="ELMV010101"/>
    <s v="Merekeskkonna poliitika kujundamine ja rakendamine"/>
    <x v="0"/>
  </r>
  <r>
    <s v="2025"/>
    <x v="1"/>
    <s v="2025_05"/>
    <s v="L10"/>
    <x v="2"/>
    <x v="0"/>
    <s v="Kindlaksmääratud vahendid"/>
    <s v="K"/>
    <x v="1"/>
    <x v="3"/>
    <s v="Tööjõukulud"/>
    <x v="2"/>
    <x v="2"/>
    <s v="None"/>
    <s v="None"/>
    <s v="None"/>
    <s v="None"/>
    <x v="2"/>
    <x v="2"/>
    <s v="KLEK01"/>
    <s v="Eluslooduse kaitse ja kasutus"/>
    <s v="KLEK"/>
    <x v="2"/>
    <s v="KL"/>
    <x v="1"/>
    <n v="-16379.551722580643"/>
    <s v="KLEK010202"/>
    <s v="Vääriselupaiga väljavaliku eksperdi tunnistuse taotlemine"/>
    <x v="0"/>
  </r>
  <r>
    <s v="2025"/>
    <x v="1"/>
    <s v="2025_05"/>
    <s v="L10"/>
    <x v="2"/>
    <x v="0"/>
    <s v="Kindlaksmääratud vahendid"/>
    <s v="K"/>
    <x v="1"/>
    <x v="1"/>
    <s v="Majandamiskulud"/>
    <x v="2"/>
    <x v="2"/>
    <s v="None"/>
    <s v="None"/>
    <s v="None"/>
    <s v="None"/>
    <x v="14"/>
    <x v="14"/>
    <s v="ELMV02"/>
    <s v="Meremajanduse konkurentsivõime tõstmine"/>
    <s v="ELMV"/>
    <x v="1"/>
    <s v="EL"/>
    <x v="0"/>
    <n v="-84227.34854838709"/>
    <s v="ELMV020101"/>
    <s v="Meremajanduse poliitika kujundamine ja rakendamine"/>
    <x v="0"/>
  </r>
  <r>
    <s v="2025"/>
    <x v="1"/>
    <s v="2025_05"/>
    <s v="L70"/>
    <x v="1"/>
    <x v="0"/>
    <s v="Kindlaksmääratud vahendid"/>
    <s v="K"/>
    <x v="1"/>
    <x v="2"/>
    <s v="Muud tegevuskulud"/>
    <x v="2"/>
    <x v="2"/>
    <s v="None"/>
    <s v="None"/>
    <s v="None"/>
    <s v="None"/>
    <x v="6"/>
    <x v="6"/>
    <s v="KLEK02"/>
    <s v="Keskkonnakorraldus ja kiirgusohutus"/>
    <s v="KLEK"/>
    <x v="2"/>
    <s v="KL"/>
    <x v="1"/>
    <n v="-326.80621201890608"/>
    <s v="KLEK020108"/>
    <s v="Keskkonnatasu deklareerimine ja kontrollimine"/>
    <x v="0"/>
  </r>
  <r>
    <s v="2025"/>
    <x v="1"/>
    <s v="2025_05"/>
    <s v="L10"/>
    <x v="2"/>
    <x v="0"/>
    <s v="Kindlaksmääratud vahendid"/>
    <s v="K"/>
    <x v="1"/>
    <x v="4"/>
    <s v="Muud antud toetused ja ülekanded"/>
    <x v="2"/>
    <x v="2"/>
    <s v="None"/>
    <s v="None"/>
    <s v="L10-TEADUS-ARENDUS"/>
    <s v="Teadus- ja arendustegevuse koordineerimi"/>
    <x v="13"/>
    <x v="13"/>
    <s v="ELER02"/>
    <s v="Eluasemepoliitika"/>
    <s v="ELER"/>
    <x v="3"/>
    <s v="EL"/>
    <x v="0"/>
    <n v="-218.758064516129"/>
    <s v="ELER020101"/>
    <s v="Eluasemepoliitika kujundamine"/>
    <x v="0"/>
  </r>
  <r>
    <s v="2025"/>
    <x v="1"/>
    <s v="2025_05"/>
    <s v="L40"/>
    <x v="4"/>
    <x v="0"/>
    <s v="Kindlaksmääratud vahendid"/>
    <s v="K"/>
    <x v="1"/>
    <x v="1"/>
    <s v="Majandamiskulud"/>
    <x v="2"/>
    <x v="2"/>
    <s v="None"/>
    <s v="None"/>
    <s v="None"/>
    <s v="None"/>
    <x v="20"/>
    <x v="20"/>
    <s v="ELMV01"/>
    <s v="Merekeskkonna ja vee kaitse ning kasutus"/>
    <s v="ELMV"/>
    <x v="1"/>
    <s v="EL"/>
    <x v="0"/>
    <n v="-266942.24"/>
    <s v="ELMV010102"/>
    <s v="Mereseire korraldamine ja aruannete koostamine"/>
    <x v="0"/>
  </r>
  <r>
    <s v="2025"/>
    <x v="1"/>
    <s v="2025_05"/>
    <s v="L70"/>
    <x v="1"/>
    <x v="0"/>
    <s v="Kindlaksmääratud vahendid"/>
    <s v="K"/>
    <x v="1"/>
    <x v="3"/>
    <s v="Tööjõukulud"/>
    <x v="2"/>
    <x v="2"/>
    <s v="None"/>
    <s v="None"/>
    <s v="None"/>
    <s v="None"/>
    <x v="21"/>
    <x v="21"/>
    <s v="KLEM03"/>
    <s v="Maapõueressursside uurimine ja kasutamine"/>
    <s v="KLEM"/>
    <x v="4"/>
    <s v="KL"/>
    <x v="1"/>
    <n v="-7534.2166103983791"/>
    <s v="KLEM030109"/>
    <s v="Maapõuekaitse nõuetele vastavuse tagamine"/>
    <x v="0"/>
  </r>
  <r>
    <s v="2025"/>
    <x v="1"/>
    <s v="2025_05"/>
    <s v="L10"/>
    <x v="2"/>
    <x v="0"/>
    <s v="Kindlaksmääratud vahendid"/>
    <s v="K"/>
    <x v="1"/>
    <x v="4"/>
    <s v="Muud antud toetused ja ülekanded"/>
    <x v="2"/>
    <x v="2"/>
    <s v="None"/>
    <s v="None"/>
    <s v="L10-TEADUS-ARENDUS"/>
    <s v="Teadus- ja arendustegevuse koordineerimi"/>
    <x v="10"/>
    <x v="10"/>
    <s v="KLEK01"/>
    <s v="Eluslooduse kaitse ja kasutus"/>
    <s v="KLEK"/>
    <x v="2"/>
    <s v="KL"/>
    <x v="1"/>
    <n v="-218.758064516129"/>
    <s v="KLEK010102"/>
    <s v="CITES loa taotlemine"/>
    <x v="0"/>
  </r>
  <r>
    <s v="2025"/>
    <x v="1"/>
    <s v="2025_05"/>
    <s v="L10"/>
    <x v="2"/>
    <x v="0"/>
    <s v="Kindlaksmääratud vahendid"/>
    <s v="K"/>
    <x v="1"/>
    <x v="4"/>
    <s v="Muud antud toetused ja ülekanded"/>
    <x v="2"/>
    <x v="2"/>
    <s v="None"/>
    <s v="None"/>
    <s v="L10-TEADUS-ARENDUS"/>
    <s v="Teadus- ja arendustegevuse koordineerimi"/>
    <x v="23"/>
    <x v="23"/>
    <s v="ELTL01"/>
    <s v="Transpordi konkurentsivõime"/>
    <s v="ELTL"/>
    <x v="0"/>
    <s v="EL"/>
    <x v="0"/>
    <n v="-218.758064516129"/>
    <s v="ELTL010201"/>
    <s v="Õhutranspordi taristu arendamine ja korrashoid ning transpordipoliitika kujundamine"/>
    <x v="0"/>
  </r>
  <r>
    <s v="2025"/>
    <x v="1"/>
    <s v="2025_05"/>
    <s v="L40"/>
    <x v="4"/>
    <x v="0"/>
    <s v="Kindlaksmääratud vahendid"/>
    <s v="K"/>
    <x v="1"/>
    <x v="3"/>
    <s v="Tööjõukulud"/>
    <x v="2"/>
    <x v="2"/>
    <s v="None"/>
    <s v="None"/>
    <s v="L40-RTE-JAAT"/>
    <s v="RTE jäätmete valdkond (reaalajamajandu"/>
    <x v="4"/>
    <x v="4"/>
    <s v="ELER03"/>
    <s v="Ringmajanduse poliitika"/>
    <s v="ELER"/>
    <x v="3"/>
    <s v="EL"/>
    <x v="0"/>
    <n v="-14025.68"/>
    <s v="ELER030109"/>
    <s v="Jäätmekäitluse aruandluse ja registreeringute korraldamine"/>
    <x v="0"/>
  </r>
  <r>
    <s v="2025"/>
    <x v="1"/>
    <s v="2025_05"/>
    <s v="L10"/>
    <x v="2"/>
    <x v="0"/>
    <s v="Kindlaksmääratud vahendid"/>
    <s v="K"/>
    <x v="1"/>
    <x v="1"/>
    <s v="Majandamiskulud"/>
    <x v="2"/>
    <x v="2"/>
    <s v="None"/>
    <s v="None"/>
    <s v="L10-AVAANDMED"/>
    <s v="Avaandmete direktiivi rakendamine"/>
    <x v="7"/>
    <x v="7"/>
    <s v="KLRK01"/>
    <s v="Kliimaeesmärkide elluviimine ja ilmainfo tagamine ning rohereformi ja keskkonnateadlikkuse suunamine"/>
    <s v="KLRK"/>
    <x v="5"/>
    <s v="KL"/>
    <x v="1"/>
    <n v="-8942.9481000000014"/>
    <s v="KLRK010101"/>
    <s v="Kliimapoliitika kujundamine ja rakendamine"/>
    <x v="0"/>
  </r>
  <r>
    <s v="2025"/>
    <x v="1"/>
    <s v="2025_05"/>
    <s v="L10"/>
    <x v="2"/>
    <x v="0"/>
    <s v="Kindlaksmääratud vahendid"/>
    <s v="K"/>
    <x v="1"/>
    <x v="1"/>
    <s v="Majandamiskulud"/>
    <x v="2"/>
    <x v="2"/>
    <s v="None"/>
    <s v="None"/>
    <s v="None"/>
    <s v="None"/>
    <x v="23"/>
    <x v="23"/>
    <s v="ELTL01"/>
    <s v="Transpordi konkurentsivõime"/>
    <s v="ELTL"/>
    <x v="0"/>
    <s v="EL"/>
    <x v="0"/>
    <n v="-3657.3485483870963"/>
    <s v="ELTL010201"/>
    <s v="Õhutranspordi taristu arendamine ja korrashoid ning transpordipoliitika kujundamine"/>
    <x v="0"/>
  </r>
  <r>
    <s v="2025"/>
    <x v="1"/>
    <s v="2025_05"/>
    <s v="LA0"/>
    <x v="0"/>
    <x v="0"/>
    <s v="Kindlaksmääratud vahendid"/>
    <s v="K"/>
    <x v="1"/>
    <x v="1"/>
    <s v="Majandamiskulud"/>
    <x v="2"/>
    <x v="2"/>
    <s v="None"/>
    <s v="None"/>
    <s v="None"/>
    <s v="None"/>
    <x v="22"/>
    <x v="22"/>
    <s v="ELTL01"/>
    <s v="Transpordi konkurentsivõime"/>
    <s v="ELTL"/>
    <x v="0"/>
    <s v="EL"/>
    <x v="0"/>
    <n v="-1153.0999999999999"/>
    <s v="ELTL010407"/>
    <s v="Lennunduse ohutus, lubade väljastamine ja järelevalve"/>
    <x v="0"/>
  </r>
  <r>
    <s v="2025"/>
    <x v="1"/>
    <s v="2025_05"/>
    <s v="L10"/>
    <x v="2"/>
    <x v="0"/>
    <s v="Kindlaksmääratud vahendid"/>
    <s v="K"/>
    <x v="1"/>
    <x v="1"/>
    <s v="Majandamiskulud"/>
    <x v="2"/>
    <x v="2"/>
    <s v="None"/>
    <s v="None"/>
    <s v="None"/>
    <s v="None"/>
    <x v="4"/>
    <x v="4"/>
    <s v="ELER03"/>
    <s v="Ringmajanduse poliitika"/>
    <s v="ELER"/>
    <x v="3"/>
    <s v="EL"/>
    <x v="0"/>
    <n v="-3657.3485483870963"/>
    <s v="ELER030104"/>
    <s v="Jäätmekorralduse poliitika kujundamine ja jäätmevaldkonna andmete digitaliseerimine"/>
    <x v="0"/>
  </r>
  <r>
    <s v="2025"/>
    <x v="1"/>
    <s v="2025_05"/>
    <s v="LC0"/>
    <x v="5"/>
    <x v="0"/>
    <s v="Kindlaksmääratud vahendid"/>
    <s v="K"/>
    <x v="1"/>
    <x v="1"/>
    <s v="Majandamiskulud"/>
    <x v="2"/>
    <x v="2"/>
    <s v="None"/>
    <s v="None"/>
    <s v="None"/>
    <s v="None"/>
    <x v="14"/>
    <x v="14"/>
    <s v="ELMV02"/>
    <s v="Meremajanduse konkurentsivõime tõstmine"/>
    <s v="ELMV"/>
    <x v="1"/>
    <s v="EL"/>
    <x v="0"/>
    <n v="-1468872.8535"/>
    <s v="ELMV020102"/>
    <s v="Laevade mehitamine ja tehniline korrashoid"/>
    <x v="0"/>
  </r>
  <r>
    <s v="2025"/>
    <x v="1"/>
    <s v="2025_05"/>
    <s v="L70"/>
    <x v="1"/>
    <x v="0"/>
    <s v="Kindlaksmääratud vahendid"/>
    <s v="K"/>
    <x v="1"/>
    <x v="2"/>
    <s v="Muud tegevuskulud"/>
    <x v="2"/>
    <x v="2"/>
    <s v="None"/>
    <s v="None"/>
    <s v="None"/>
    <s v="None"/>
    <x v="16"/>
    <x v="16"/>
    <s v="KLEK02"/>
    <s v="Keskkonnakorraldus ja kiirgusohutus"/>
    <s v="KLEK"/>
    <x v="2"/>
    <s v="KL"/>
    <x v="1"/>
    <n v="-78.325455773126265"/>
    <s v="KLEK020202"/>
    <s v="Kiirgustegevuse nõuetele vastavuse tagamine"/>
    <x v="0"/>
  </r>
  <r>
    <s v="2025"/>
    <x v="1"/>
    <s v="2025_05"/>
    <s v="L70"/>
    <x v="1"/>
    <x v="0"/>
    <s v="Kindlaksmääratud vahendid"/>
    <s v="K"/>
    <x v="1"/>
    <x v="2"/>
    <s v="Muud tegevuskulud"/>
    <x v="2"/>
    <x v="2"/>
    <s v="None"/>
    <s v="None"/>
    <s v="None"/>
    <s v="None"/>
    <x v="10"/>
    <x v="10"/>
    <s v="KLEK01"/>
    <s v="Eluslooduse kaitse ja kasutus"/>
    <s v="KLEK"/>
    <x v="2"/>
    <s v="KL"/>
    <x v="1"/>
    <n v="-16.205266711681301"/>
    <s v="KLEK010116"/>
    <s v="Kala ja vähi asutamise loastamine"/>
    <x v="0"/>
  </r>
  <r>
    <s v="2025"/>
    <x v="1"/>
    <s v="2025_05"/>
    <s v="L10"/>
    <x v="2"/>
    <x v="0"/>
    <s v="Kindlaksmääratud vahendid"/>
    <s v="K"/>
    <x v="1"/>
    <x v="4"/>
    <s v="Muud antud toetused ja ülekanded"/>
    <x v="2"/>
    <x v="2"/>
    <s v="None"/>
    <s v="None"/>
    <s v="L10-TEADUS-ARENDUS"/>
    <s v="Teadus- ja arendustegevuse koordineerimi"/>
    <x v="13"/>
    <x v="13"/>
    <s v="ELER02"/>
    <s v="Eluasemepoliitika"/>
    <s v="ELER"/>
    <x v="3"/>
    <s v="EL"/>
    <x v="0"/>
    <n v="-218.758064516129"/>
    <s v="ELER020102"/>
    <s v="Elamufondi ja elukeskkonna parendamise toetamine"/>
    <x v="0"/>
  </r>
  <r>
    <s v="2025"/>
    <x v="1"/>
    <s v="2025_05"/>
    <s v="L10"/>
    <x v="2"/>
    <x v="0"/>
    <s v="Kindlaksmääratud vahendid"/>
    <s v="K"/>
    <x v="1"/>
    <x v="1"/>
    <s v="Majandamiskulud"/>
    <x v="2"/>
    <x v="2"/>
    <s v="None"/>
    <s v="None"/>
    <s v="None"/>
    <s v="None"/>
    <x v="12"/>
    <x v="12"/>
    <s v="KLEM04"/>
    <s v="Õhukvaliteedi parendamine"/>
    <s v="KLEM"/>
    <x v="4"/>
    <s v="KL"/>
    <x v="1"/>
    <n v="-3657.3485483870968"/>
    <s v="KLEM040110"/>
    <s v="F-gaaside ja osoonikihti kahandavate ainete käitlemine ja järelevalve"/>
    <x v="0"/>
  </r>
  <r>
    <s v="2025"/>
    <x v="1"/>
    <s v="2025_05"/>
    <s v="L10"/>
    <x v="2"/>
    <x v="0"/>
    <s v="Kindlaksmääratud vahendid"/>
    <s v="K"/>
    <x v="1"/>
    <x v="4"/>
    <s v="Muud antud toetused ja ülekanded"/>
    <x v="2"/>
    <x v="2"/>
    <s v="None"/>
    <s v="None"/>
    <s v="L10-TEADUS-ARENDUS"/>
    <s v="Teadus- ja arendustegevuse koordineerimi"/>
    <x v="19"/>
    <x v="19"/>
    <s v="KLRK01"/>
    <s v="Kliimaeesmärkide elluviimine ja ilmainfo tagamine ning rohereformi ja keskkonnateadlikkuse suunamine"/>
    <s v="KLRK"/>
    <x v="5"/>
    <s v="KL"/>
    <x v="1"/>
    <n v="-218.758064516129"/>
    <s v="KLRK010302"/>
    <s v="Keskkonnateadlikkuse (sh keskkonnaharidus) poliitika kujundamine ja rakendamine"/>
    <x v="0"/>
  </r>
  <r>
    <s v="2025"/>
    <x v="1"/>
    <s v="2025_05"/>
    <s v="L10"/>
    <x v="2"/>
    <x v="0"/>
    <s v="Kindlaksmääratud vahendid"/>
    <s v="K"/>
    <x v="1"/>
    <x v="3"/>
    <s v="Tööjõukulud"/>
    <x v="2"/>
    <x v="2"/>
    <s v="None"/>
    <s v="None"/>
    <s v="None"/>
    <s v="None"/>
    <x v="13"/>
    <x v="13"/>
    <s v="ELER02"/>
    <s v="Eluasemepoliitika"/>
    <s v="ELER"/>
    <x v="3"/>
    <s v="EL"/>
    <x v="0"/>
    <n v="-7033.8468830202055"/>
    <s v="ELER020101"/>
    <s v="Eluasemepoliitika kujundamine"/>
    <x v="0"/>
  </r>
  <r>
    <s v="2025"/>
    <x v="1"/>
    <s v="2025_05"/>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8260.2800000000007"/>
    <s v="KLRK010307"/>
    <s v="Keskkonnateabe avaldamine"/>
    <x v="0"/>
  </r>
  <r>
    <s v="2025"/>
    <x v="1"/>
    <s v="2025_05"/>
    <s v="L10"/>
    <x v="2"/>
    <x v="0"/>
    <s v="Kindlaksmääratud vahendid"/>
    <s v="K"/>
    <x v="1"/>
    <x v="1"/>
    <s v="Majandamiskulud"/>
    <x v="2"/>
    <x v="2"/>
    <s v="9L10-MU00-LIFEIPLKO"/>
    <s v="LIFE IP elupaikade ja liikide seisundi parandamiseks metsa- ja põllumajandusmaa"/>
    <s v="None"/>
    <s v="None"/>
    <x v="10"/>
    <x v="10"/>
    <s v="KLEK01"/>
    <s v="Eluslooduse kaitse ja kasutus"/>
    <s v="KLEK"/>
    <x v="2"/>
    <s v="KL"/>
    <x v="1"/>
    <n v="-390"/>
    <s v="KLEK010101"/>
    <s v="Elurikkuse kaitse poliitika kujundamine ja rakendamine"/>
    <x v="0"/>
  </r>
  <r>
    <s v="2025"/>
    <x v="1"/>
    <s v="2025_05"/>
    <s v="L70"/>
    <x v="1"/>
    <x v="0"/>
    <s v="Kindlaksmääratud vahendid"/>
    <s v="K"/>
    <x v="1"/>
    <x v="1"/>
    <s v="Majandamiskulud"/>
    <x v="2"/>
    <x v="2"/>
    <s v="None"/>
    <s v="None"/>
    <s v="None"/>
    <s v="None"/>
    <x v="8"/>
    <x v="8"/>
    <s v="ELMV01"/>
    <s v="Merekeskkonna ja vee kaitse ning kasutus"/>
    <s v="ELMV"/>
    <x v="1"/>
    <s v="EL"/>
    <x v="0"/>
    <n v="-2746.1309974031728"/>
    <s v="ELMV010212"/>
    <s v="Veevaldkonna kooskõlastuste andmine"/>
    <x v="0"/>
  </r>
  <r>
    <s v="2025"/>
    <x v="1"/>
    <s v="2025_05"/>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055088.0075999999"/>
    <s v="KLRK010302"/>
    <s v="Keskkonnateadlikkuse (sh keskkonnaharidus) poliitika kujundamine ja rakendamine"/>
    <x v="0"/>
  </r>
  <r>
    <s v="2025"/>
    <x v="1"/>
    <s v="2025_05"/>
    <s v="L10"/>
    <x v="2"/>
    <x v="0"/>
    <s v="Kindlaksmääratud vahendid"/>
    <s v="K"/>
    <x v="1"/>
    <x v="1"/>
    <s v="Majandamiskulud"/>
    <x v="2"/>
    <x v="2"/>
    <s v="None"/>
    <s v="None"/>
    <s v="L10-AVAANDMED"/>
    <s v="Avaandmete direktiivi rakendamine"/>
    <x v="8"/>
    <x v="8"/>
    <s v="ELMV01"/>
    <s v="Merekeskkonna ja vee kaitse ning kasutus"/>
    <s v="ELMV"/>
    <x v="1"/>
    <s v="EL"/>
    <x v="0"/>
    <n v="-2139.5041000000001"/>
    <s v="ELMV010203"/>
    <s v="Veemajandusega seotud tegevustes kvalifikatsiooni taotlemine"/>
    <x v="0"/>
  </r>
  <r>
    <s v="2025"/>
    <x v="1"/>
    <s v="2025_05"/>
    <s v="L70"/>
    <x v="1"/>
    <x v="0"/>
    <s v="Kindlaksmääratud vahendid"/>
    <s v="K"/>
    <x v="1"/>
    <x v="3"/>
    <s v="Tööjõukulud"/>
    <x v="2"/>
    <x v="2"/>
    <s v="None"/>
    <s v="None"/>
    <s v="None"/>
    <s v="None"/>
    <x v="6"/>
    <x v="6"/>
    <s v="KLEK02"/>
    <s v="Keskkonnakorraldus ja kiirgusohutus"/>
    <s v="KLEK"/>
    <x v="2"/>
    <s v="KL"/>
    <x v="1"/>
    <n v="-11059.661363943282"/>
    <s v="KLEK020107"/>
    <s v="Tööstusheite loastamine"/>
    <x v="0"/>
  </r>
  <r>
    <s v="2025"/>
    <x v="1"/>
    <s v="2025_05"/>
    <s v="L10"/>
    <x v="2"/>
    <x v="0"/>
    <s v="Kindlaksmääratud vahendid"/>
    <s v="K"/>
    <x v="1"/>
    <x v="1"/>
    <s v="Majandamiskulud"/>
    <x v="2"/>
    <x v="2"/>
    <s v="None"/>
    <s v="None"/>
    <s v="L10-TEADUS-ARENDUS"/>
    <s v="Teadus- ja arendustegevuse koordineerimi"/>
    <x v="13"/>
    <x v="13"/>
    <s v="ELER02"/>
    <s v="Eluasemepoliitika"/>
    <s v="ELER"/>
    <x v="3"/>
    <s v="EL"/>
    <x v="0"/>
    <n v="-2578.0079032258059"/>
    <s v="ELER020102"/>
    <s v="Elamufondi ja elukeskkonna parendamise toetamine"/>
    <x v="0"/>
  </r>
  <r>
    <s v="2025"/>
    <x v="1"/>
    <s v="2025_05"/>
    <s v="L70"/>
    <x v="1"/>
    <x v="0"/>
    <s v="Kindlaksmääratud vahendid"/>
    <s v="K"/>
    <x v="1"/>
    <x v="1"/>
    <s v="Majandamiskulud"/>
    <x v="2"/>
    <x v="2"/>
    <s v="None"/>
    <s v="None"/>
    <s v="None"/>
    <s v="None"/>
    <x v="4"/>
    <x v="4"/>
    <s v="ELER03"/>
    <s v="Ringmajanduse poliitika"/>
    <s v="ELER"/>
    <x v="3"/>
    <s v="EL"/>
    <x v="0"/>
    <n v="-338.33236107636617"/>
    <s v="ELER030112"/>
    <s v="Jäätme valdkonna kooskõlastuste andmine"/>
    <x v="0"/>
  </r>
  <r>
    <s v="2025"/>
    <x v="1"/>
    <s v="2025_05"/>
    <s v="L10"/>
    <x v="2"/>
    <x v="0"/>
    <s v="Kindlaksmääratud vahendid"/>
    <s v="K"/>
    <x v="1"/>
    <x v="3"/>
    <s v="Tööjõukulud"/>
    <x v="2"/>
    <x v="2"/>
    <s v="9L10-IR14-PAENERGY"/>
    <s v="A007 PA Energy"/>
    <s v="None"/>
    <s v="None"/>
    <x v="17"/>
    <x v="17"/>
    <s v="KLEM01"/>
    <s v="Energiavarustuse tagamine ja energiaturu korraldus"/>
    <s v="KLEM"/>
    <x v="4"/>
    <s v="KL"/>
    <x v="1"/>
    <n v="-1121.77"/>
    <s v="KLEM010101"/>
    <s v="Elektrimajanduse valdkonna poliitika kujundamine ja selle elluviimise korraldamine"/>
    <x v="0"/>
  </r>
  <r>
    <s v="2025"/>
    <x v="1"/>
    <s v="2025_05"/>
    <s v="L10"/>
    <x v="2"/>
    <x v="0"/>
    <s v="Kindlaksmääratud vahendid"/>
    <s v="K"/>
    <x v="1"/>
    <x v="4"/>
    <s v="Muud antud toetused ja ülekanded"/>
    <x v="10"/>
    <x v="10"/>
    <s v="None"/>
    <s v="None"/>
    <s v="None"/>
    <s v="None"/>
    <x v="4"/>
    <x v="4"/>
    <s v="ELER03"/>
    <s v="Ringmajanduse poliitika"/>
    <s v="ELER"/>
    <x v="3"/>
    <s v="EL"/>
    <x v="0"/>
    <n v="-86044"/>
    <s v="ELER030104"/>
    <s v="Jäätmekorralduse poliitika kujundamine ja jäätmevaldkonna andmete digitaliseerimine"/>
    <x v="0"/>
  </r>
  <r>
    <s v="2025"/>
    <x v="1"/>
    <s v="2025_05"/>
    <s v="L70"/>
    <x v="1"/>
    <x v="0"/>
    <s v="Kindlaksmääratud vahendid"/>
    <s v="K"/>
    <x v="1"/>
    <x v="3"/>
    <s v="Tööjõukulud"/>
    <x v="2"/>
    <x v="2"/>
    <s v="None"/>
    <s v="None"/>
    <s v="None"/>
    <s v="None"/>
    <x v="8"/>
    <x v="8"/>
    <s v="ELMV01"/>
    <s v="Merekeskkonna ja vee kaitse ning kasutus"/>
    <s v="ELMV"/>
    <x v="1"/>
    <s v="EL"/>
    <x v="0"/>
    <n v="-20925.220472653611"/>
    <s v="ELMV010211"/>
    <s v="Veekaitse nõuetele vastavuse tagamine"/>
    <x v="0"/>
  </r>
  <r>
    <s v="2025"/>
    <x v="1"/>
    <s v="2025_05"/>
    <s v="L10"/>
    <x v="2"/>
    <x v="0"/>
    <s v="Kindlaksmääratud vahendid"/>
    <s v="K"/>
    <x v="1"/>
    <x v="1"/>
    <s v="Majandamiskulud"/>
    <x v="2"/>
    <x v="2"/>
    <s v="9L10-MU21-EPBD-CA-VI"/>
    <s v="Ehitiste energiatõhusus CA-VI"/>
    <s v="None"/>
    <s v="None"/>
    <x v="15"/>
    <x v="15"/>
    <s v="ELER03"/>
    <s v="Ringmajanduse poliitika"/>
    <s v="ELER"/>
    <x v="3"/>
    <s v="EL"/>
    <x v="0"/>
    <n v="-4000"/>
    <s v="ELER030201"/>
    <s v="Energia- ja ressursitõhususe poliitika kujundamine"/>
    <x v="0"/>
  </r>
  <r>
    <s v="2025"/>
    <x v="1"/>
    <s v="2025_01"/>
    <s v="L90"/>
    <x v="3"/>
    <x v="0"/>
    <s v="Kindlaksmääratud vahendid"/>
    <s v="K"/>
    <x v="1"/>
    <x v="1"/>
    <s v="Majandamiskulud"/>
    <x v="11"/>
    <x v="11"/>
    <s v="None"/>
    <s v="None"/>
    <s v="None"/>
    <s v="None"/>
    <x v="11"/>
    <x v="11"/>
    <s v="KLEK03"/>
    <s v="Toetavad programmi tegevused"/>
    <s v="KLEK"/>
    <x v="2"/>
    <s v="KL"/>
    <x v="1"/>
    <n v="-100000"/>
    <s v="KLEK030101"/>
    <s v="Kesksed IT-teenused teistele valitsemisaladele"/>
    <x v="0"/>
  </r>
  <r>
    <s v="2025"/>
    <x v="1"/>
    <s v="2025_05"/>
    <s v="L10"/>
    <x v="2"/>
    <x v="0"/>
    <s v="Kindlaksmääratud vahendid"/>
    <s v="K"/>
    <x v="1"/>
    <x v="3"/>
    <s v="Tööjõukulud"/>
    <x v="2"/>
    <x v="2"/>
    <s v="None"/>
    <s v="None"/>
    <s v="None"/>
    <s v="None"/>
    <x v="22"/>
    <x v="22"/>
    <s v="ELTL01"/>
    <s v="Transpordi konkurentsivõime"/>
    <s v="ELTL"/>
    <x v="0"/>
    <s v="EL"/>
    <x v="0"/>
    <n v="-7309.4213225806452"/>
    <s v="ELTL010401"/>
    <s v="Keskkonnahoidlikku liikuvust soodustava linnakeskkonna kujundamine"/>
    <x v="0"/>
  </r>
  <r>
    <s v="2025"/>
    <x v="1"/>
    <s v="2025_05"/>
    <s v="LA0"/>
    <x v="0"/>
    <x v="0"/>
    <s v="Kindlaksmääratud vahendid"/>
    <s v="I"/>
    <x v="0"/>
    <x v="0"/>
    <s v="Materiaalsete ja immateriaalsete vara soetamine/renoveerimin"/>
    <x v="12"/>
    <x v="12"/>
    <s v="None"/>
    <s v="None"/>
    <s v="None"/>
    <s v="None"/>
    <x v="1"/>
    <x v="1"/>
    <s v="ELMV00"/>
    <s v="ELMV Meede"/>
    <s v="ELMV"/>
    <x v="1"/>
    <s v="EL"/>
    <x v="0"/>
    <n v="-158288"/>
    <s v="ELMV000000"/>
    <s v="ELMV Teenus"/>
    <x v="0"/>
  </r>
  <r>
    <s v="2025"/>
    <x v="1"/>
    <s v="2025_05"/>
    <s v="L90"/>
    <x v="3"/>
    <x v="0"/>
    <s v="Kindlaksmääratud vahendid"/>
    <s v="K"/>
    <x v="1"/>
    <x v="3"/>
    <s v="Tööjõukulud"/>
    <x v="2"/>
    <x v="2"/>
    <s v="None"/>
    <s v="None"/>
    <s v="L90-RTE-PAK  "/>
    <s v="None"/>
    <x v="11"/>
    <x v="11"/>
    <s v="KLEK03"/>
    <s v="Toetavad programmi tegevused"/>
    <s v="KLEK"/>
    <x v="2"/>
    <s v="KL"/>
    <x v="1"/>
    <n v="-50000.000000000007"/>
    <s v="KLEK030101"/>
    <s v="Kesksed IT-teenused teistele valitsemisaladele"/>
    <x v="0"/>
  </r>
  <r>
    <s v="2025"/>
    <x v="1"/>
    <s v="2025_05"/>
    <s v="LA0"/>
    <x v="0"/>
    <x v="0"/>
    <s v="Kindlaksmääratud vahendid"/>
    <s v="I"/>
    <x v="0"/>
    <x v="0"/>
    <s v="Materiaalsete ja immateriaalsete vara soetamine/renoveerimin"/>
    <x v="13"/>
    <x v="13"/>
    <s v="None"/>
    <s v="None"/>
    <s v="None"/>
    <s v="None"/>
    <x v="0"/>
    <x v="0"/>
    <s v="ELTL00"/>
    <s v="ELTL Meede"/>
    <s v="ELTL"/>
    <x v="0"/>
    <s v="EL"/>
    <x v="0"/>
    <n v="-7231.9999999999991"/>
    <s v="ELTL000000"/>
    <s v="ELTL Teenus"/>
    <x v="0"/>
  </r>
  <r>
    <s v="2025"/>
    <x v="1"/>
    <s v="2025_05"/>
    <s v="L10"/>
    <x v="2"/>
    <x v="0"/>
    <s v="Kindlaksmääratud vahendid"/>
    <s v="K"/>
    <x v="1"/>
    <x v="1"/>
    <s v="Majandamiskulud"/>
    <x v="2"/>
    <x v="2"/>
    <s v="None"/>
    <s v="None"/>
    <s v="None"/>
    <s v="None"/>
    <x v="13"/>
    <x v="13"/>
    <s v="ELER02"/>
    <s v="Eluasemepoliitika"/>
    <s v="ELER"/>
    <x v="3"/>
    <s v="EL"/>
    <x v="0"/>
    <n v="-15595.205691244237"/>
    <s v="ELER020102"/>
    <s v="Elamufondi ja elukeskkonna parendamise toetamine"/>
    <x v="0"/>
  </r>
  <r>
    <s v="2025"/>
    <x v="1"/>
    <s v="2025_05"/>
    <s v="LA0"/>
    <x v="0"/>
    <x v="0"/>
    <s v="Kindlaksmääratud vahendid"/>
    <s v="K"/>
    <x v="1"/>
    <x v="3"/>
    <s v="Tööjõukulud"/>
    <x v="2"/>
    <x v="2"/>
    <s v="None"/>
    <s v="None"/>
    <s v="None"/>
    <s v="None"/>
    <x v="14"/>
    <x v="14"/>
    <s v="ELMV02"/>
    <s v="Meremajanduse konkurentsivõime tõstmine"/>
    <s v="ELMV"/>
    <x v="1"/>
    <s v="EL"/>
    <x v="0"/>
    <n v="-22605.86"/>
    <s v="ELMV020105"/>
    <s v="Veetranspordi ohutus, lubade ja diplomite väljastamine ning järelevalv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4"/>
    <s v="Elektribusside transpordisektoris kasutuselevõtu toetamine"/>
    <x v="0"/>
  </r>
  <r>
    <s v="2025"/>
    <x v="1"/>
    <s v="2025_05"/>
    <s v="L10"/>
    <x v="2"/>
    <x v="0"/>
    <s v="Kindlaksmääratud vahendid"/>
    <s v="K"/>
    <x v="1"/>
    <x v="4"/>
    <s v="Muud antud toetused ja ülekanded"/>
    <x v="2"/>
    <x v="2"/>
    <s v="None"/>
    <s v="None"/>
    <s v="L10-TEADUS-ARENDUS"/>
    <s v="Teadus- ja arendustegevuse koordineerimi"/>
    <x v="15"/>
    <x v="15"/>
    <s v="ELER03"/>
    <s v="Ringmajanduse poliitika"/>
    <s v="ELER"/>
    <x v="3"/>
    <s v="EL"/>
    <x v="0"/>
    <n v="-218.758064516129"/>
    <s v="ELER030202"/>
    <s v="Ettevõtete ressursitõhususe toetamine"/>
    <x v="0"/>
  </r>
  <r>
    <s v="2025"/>
    <x v="1"/>
    <s v="2025_05"/>
    <s v="L70"/>
    <x v="1"/>
    <x v="0"/>
    <s v="Kindlaksmääratud vahendid"/>
    <s v="K"/>
    <x v="1"/>
    <x v="2"/>
    <s v="Muud tegevuskulud"/>
    <x v="2"/>
    <x v="2"/>
    <s v="None"/>
    <s v="None"/>
    <s v="None"/>
    <s v="None"/>
    <x v="16"/>
    <x v="16"/>
    <s v="KLEK02"/>
    <s v="Keskkonnakorraldus ja kiirgusohutus"/>
    <s v="KLEK"/>
    <x v="2"/>
    <s v="KL"/>
    <x v="1"/>
    <n v="-86.428089128966903"/>
    <s v="KLEK020209"/>
    <s v="Kiirgusalane nõustamine ja õigusloome protsessis osalemine"/>
    <x v="0"/>
  </r>
  <r>
    <s v="2025"/>
    <x v="1"/>
    <s v="2025_05"/>
    <s v="L10"/>
    <x v="2"/>
    <x v="0"/>
    <s v="Kindlaksmääratud vahendid"/>
    <s v="K"/>
    <x v="1"/>
    <x v="1"/>
    <s v="Majandamiskulud"/>
    <x v="2"/>
    <x v="2"/>
    <s v="None"/>
    <s v="None"/>
    <s v="None"/>
    <s v="None"/>
    <x v="6"/>
    <x v="6"/>
    <s v="KLEK02"/>
    <s v="Keskkonnakorraldus ja kiirgusohutus"/>
    <s v="KLEK"/>
    <x v="2"/>
    <s v="KL"/>
    <x v="1"/>
    <n v="-33657.348548387097"/>
    <s v="KLEK020105"/>
    <s v="Tööstusheite ja kemikaalipoliitika kujundamine ja rakendamine"/>
    <x v="0"/>
  </r>
  <r>
    <s v="2025"/>
    <x v="1"/>
    <s v="2025_05"/>
    <s v="L10"/>
    <x v="2"/>
    <x v="0"/>
    <s v="Kindlaksmääratud vahendid"/>
    <s v="K"/>
    <x v="1"/>
    <x v="4"/>
    <s v="Muud antud toetused ja ülekanded"/>
    <x v="2"/>
    <x v="2"/>
    <s v="None"/>
    <s v="None"/>
    <s v="L10-TEADUS-ARENDUS"/>
    <s v="Teadus- ja arendustegevuse koordineerimi"/>
    <x v="21"/>
    <x v="21"/>
    <s v="KLEM03"/>
    <s v="Maapõueressursside uurimine ja kasutamine"/>
    <s v="KLEM"/>
    <x v="4"/>
    <s v="KL"/>
    <x v="1"/>
    <n v="-218.758064516129"/>
    <s v="KLEM030101"/>
    <s v="Maapõue poliitika kujundamine ja elluviimise korraldamine"/>
    <x v="0"/>
  </r>
  <r>
    <s v="2025"/>
    <x v="1"/>
    <s v="2025_05"/>
    <s v="L70"/>
    <x v="1"/>
    <x v="0"/>
    <s v="Kindlaksmääratud vahendid"/>
    <s v="K"/>
    <x v="1"/>
    <x v="2"/>
    <s v="Muud tegevuskulud"/>
    <x v="2"/>
    <x v="2"/>
    <s v="None"/>
    <s v="None"/>
    <s v="None"/>
    <s v="None"/>
    <x v="10"/>
    <x v="10"/>
    <s v="KLEK01"/>
    <s v="Eluslooduse kaitse ja kasutus"/>
    <s v="KLEK"/>
    <x v="2"/>
    <s v="KL"/>
    <x v="1"/>
    <n v="-1177.5827143821739"/>
    <s v="KLEK010113"/>
    <s v="Looduskaitseliste piirangutega seotud tegevuste loastamine"/>
    <x v="0"/>
  </r>
  <r>
    <s v="2025"/>
    <x v="1"/>
    <s v="2025_05"/>
    <s v="L10"/>
    <x v="2"/>
    <x v="0"/>
    <s v="Kindlaksmääratud vahendid"/>
    <s v="K"/>
    <x v="1"/>
    <x v="3"/>
    <s v="Tööjõukulud"/>
    <x v="2"/>
    <x v="2"/>
    <s v="None"/>
    <s v="None"/>
    <s v="None"/>
    <s v="None"/>
    <x v="15"/>
    <x v="15"/>
    <s v="ELER03"/>
    <s v="Ringmajanduse poliitika"/>
    <s v="ELER"/>
    <x v="3"/>
    <s v="EL"/>
    <x v="0"/>
    <n v="-11189.56391873449"/>
    <s v="ELER030202"/>
    <s v="Ettevõtete ressursitõhususe toetamine"/>
    <x v="0"/>
  </r>
  <r>
    <s v="2025"/>
    <x v="1"/>
    <s v="2025_05"/>
    <s v="L10"/>
    <x v="2"/>
    <x v="0"/>
    <s v="Kindlaksmääratud vahendid"/>
    <s v="K"/>
    <x v="1"/>
    <x v="1"/>
    <s v="Majandamiskulud"/>
    <x v="2"/>
    <x v="2"/>
    <s v="None"/>
    <s v="None"/>
    <s v="L10-TEADUS-ARENDUS"/>
    <s v="Teadus- ja arendustegevuse koordineerimi"/>
    <x v="2"/>
    <x v="2"/>
    <s v="KLEK01"/>
    <s v="Eluslooduse kaitse ja kasutus"/>
    <s v="KLEK"/>
    <x v="2"/>
    <s v="KL"/>
    <x v="1"/>
    <n v="-2578.0079032258059"/>
    <s v="KLEK010210"/>
    <s v="Jahinduspoliitika kujundamine ja rakendamine"/>
    <x v="0"/>
  </r>
  <r>
    <s v="2025"/>
    <x v="1"/>
    <s v="2025_05"/>
    <s v="L70"/>
    <x v="1"/>
    <x v="0"/>
    <s v="Kindlaksmääratud vahendid"/>
    <s v="K"/>
    <x v="1"/>
    <x v="1"/>
    <s v="Majandamiskulud"/>
    <x v="2"/>
    <x v="2"/>
    <s v="None"/>
    <s v="None"/>
    <s v="None"/>
    <s v="None"/>
    <x v="12"/>
    <x v="12"/>
    <s v="KLEM04"/>
    <s v="Õhukvaliteedi parendamine"/>
    <s v="KLEM"/>
    <x v="4"/>
    <s v="KL"/>
    <x v="1"/>
    <n v="-5865.2082977828468"/>
    <s v="KLEM040102"/>
    <s v="Õhusaaste loastamine"/>
    <x v="0"/>
  </r>
  <r>
    <s v="2025"/>
    <x v="1"/>
    <s v="2025_05"/>
    <s v="L10"/>
    <x v="2"/>
    <x v="0"/>
    <s v="Kindlaksmääratud vahendid"/>
    <s v="K"/>
    <x v="1"/>
    <x v="3"/>
    <s v="Tööjõukulud"/>
    <x v="2"/>
    <x v="2"/>
    <s v="None"/>
    <s v="None"/>
    <s v="None"/>
    <s v="None"/>
    <x v="12"/>
    <x v="12"/>
    <s v="KLEM04"/>
    <s v="Õhukvaliteedi parendamine"/>
    <s v="KLEM"/>
    <x v="4"/>
    <s v="KL"/>
    <x v="1"/>
    <n v="-9071.8637225806451"/>
    <s v="KLEM040110"/>
    <s v="F-gaaside ja osoonikihti kahandavate ainete käitlemine ja järelevalve"/>
    <x v="0"/>
  </r>
  <r>
    <s v="2025"/>
    <x v="1"/>
    <s v="2025_05"/>
    <s v="L10"/>
    <x v="2"/>
    <x v="0"/>
    <s v="Kindlaksmääratud vahendid"/>
    <s v="K"/>
    <x v="1"/>
    <x v="1"/>
    <s v="Majandamiskulud"/>
    <x v="2"/>
    <x v="2"/>
    <s v="None"/>
    <s v="None"/>
    <s v="L10-TEADUS-ARENDUS"/>
    <s v="Teadus- ja arendustegevuse koordineerimi"/>
    <x v="22"/>
    <x v="22"/>
    <s v="ELTL01"/>
    <s v="Transpordi konkurentsivõime"/>
    <s v="ELTL"/>
    <x v="0"/>
    <s v="EL"/>
    <x v="0"/>
    <n v="-2578.0079032258059"/>
    <s v="ELTL010401"/>
    <s v="Keskkonnahoidlikku liikuvust soodustava linnakeskkonna kujundamine"/>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7"/>
    <s v="Tööstusalade meede"/>
    <x v="0"/>
  </r>
  <r>
    <s v="2025"/>
    <x v="1"/>
    <s v="2025_05"/>
    <s v="L10"/>
    <x v="2"/>
    <x v="0"/>
    <s v="Kindlaksmääratud vahendid"/>
    <s v="K"/>
    <x v="1"/>
    <x v="1"/>
    <s v="Majandamiskulud"/>
    <x v="2"/>
    <x v="2"/>
    <s v="None"/>
    <s v="None"/>
    <s v="L10-TEADUS-ARENDUS"/>
    <s v="Teadus- ja arendustegevuse koordineerimi"/>
    <x v="24"/>
    <x v="24"/>
    <s v="ELTL01"/>
    <s v="Transpordi konkurentsivõime"/>
    <s v="ELTL"/>
    <x v="0"/>
    <s v="EL"/>
    <x v="0"/>
    <n v="-2578.0079032258059"/>
    <s v="ELTL010101"/>
    <s v="Raudteetranspordi taristu arendamine ja korrashoid ning transpordipoliitika kujundamine"/>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5"/>
    <s v="Rohevesiniku transpordis kasutuselevõtu toetamine"/>
    <x v="0"/>
  </r>
  <r>
    <s v="2025"/>
    <x v="1"/>
    <s v="2025_05"/>
    <s v="L40"/>
    <x v="4"/>
    <x v="0"/>
    <s v="Kindlaksmääratud vahendid"/>
    <s v="K"/>
    <x v="1"/>
    <x v="3"/>
    <s v="Tööjõukulud"/>
    <x v="2"/>
    <x v="2"/>
    <s v="None"/>
    <s v="None"/>
    <s v="None"/>
    <s v="None"/>
    <x v="19"/>
    <x v="19"/>
    <s v="KLRK01"/>
    <s v="Kliimaeesmärkide elluviimine ja ilmainfo tagamine ning rohereformi ja keskkonnateadlikkuse suunamine"/>
    <s v="KLRK"/>
    <x v="5"/>
    <s v="KL"/>
    <x v="1"/>
    <n v="-1046"/>
    <s v="KLRK010310"/>
    <s v="EL-i Ökomärgise kasutusõiguse taotlemine toodetele ja teenustele"/>
    <x v="0"/>
  </r>
  <r>
    <s v="2025"/>
    <x v="1"/>
    <s v="2025_05"/>
    <s v="L70"/>
    <x v="1"/>
    <x v="0"/>
    <s v="Kindlaksmääratud vahendid"/>
    <s v="K"/>
    <x v="1"/>
    <x v="1"/>
    <s v="Majandamiskulud"/>
    <x v="2"/>
    <x v="2"/>
    <s v="None"/>
    <s v="None"/>
    <s v="None"/>
    <s v="None"/>
    <x v="2"/>
    <x v="2"/>
    <s v="KLEK01"/>
    <s v="Eluslooduse kaitse ja kasutus"/>
    <s v="KLEK"/>
    <x v="2"/>
    <s v="KL"/>
    <x v="1"/>
    <n v="-22160.769650501999"/>
    <s v="KLEK010208"/>
    <s v="Metsamajanduse loastamine"/>
    <x v="0"/>
  </r>
  <r>
    <s v="2025"/>
    <x v="1"/>
    <s v="2025_05"/>
    <s v="L10"/>
    <x v="2"/>
    <x v="0"/>
    <s v="Kindlaksmääratud vahendid"/>
    <s v="K"/>
    <x v="1"/>
    <x v="1"/>
    <s v="Majandamiskulud"/>
    <x v="2"/>
    <x v="2"/>
    <s v="None"/>
    <s v="None"/>
    <s v="L10-TEADUS-ARENDUS"/>
    <s v="Teadus- ja arendustegevuse koordineerimi"/>
    <x v="15"/>
    <x v="15"/>
    <s v="ELER03"/>
    <s v="Ringmajanduse poliitika"/>
    <s v="ELER"/>
    <x v="3"/>
    <s v="EL"/>
    <x v="0"/>
    <n v="-2578.0079032258059"/>
    <s v="ELER030201"/>
    <s v="Energia- ja ressursitõhususe poliitika kujundamine"/>
    <x v="0"/>
  </r>
  <r>
    <s v="2025"/>
    <x v="1"/>
    <s v="2025_05"/>
    <s v="L70"/>
    <x v="1"/>
    <x v="0"/>
    <s v="Kindlaksmääratud vahendid"/>
    <s v="K"/>
    <x v="1"/>
    <x v="1"/>
    <s v="Majandamiskulud"/>
    <x v="2"/>
    <x v="2"/>
    <s v="None"/>
    <s v="None"/>
    <s v="None"/>
    <s v="None"/>
    <x v="10"/>
    <x v="10"/>
    <s v="KLEK01"/>
    <s v="Eluslooduse kaitse ja kasutus"/>
    <s v="KLEK"/>
    <x v="2"/>
    <s v="KL"/>
    <x v="1"/>
    <n v="-657185.39357556368"/>
    <s v="KLEK010111"/>
    <s v="Looduskaitseliste tööde korraldamine"/>
    <x v="0"/>
  </r>
  <r>
    <s v="2025"/>
    <x v="1"/>
    <s v="2025_05"/>
    <s v="L10"/>
    <x v="2"/>
    <x v="0"/>
    <s v="Kindlaksmääratud vahendid"/>
    <s v="K"/>
    <x v="1"/>
    <x v="4"/>
    <s v="Muud antud toetused ja ülekanded"/>
    <x v="2"/>
    <x v="2"/>
    <s v="None"/>
    <s v="None"/>
    <s v="L10-TEADUS-ARENDUS"/>
    <s v="Teadus- ja arendustegevuse koordineerimi"/>
    <x v="2"/>
    <x v="2"/>
    <s v="KLEK01"/>
    <s v="Eluslooduse kaitse ja kasutus"/>
    <s v="KLEK"/>
    <x v="2"/>
    <s v="KL"/>
    <x v="1"/>
    <n v="-218.758064516129"/>
    <s v="KLEK010210"/>
    <s v="Jahinduspoliitika kujundamine ja rakendamine"/>
    <x v="0"/>
  </r>
  <r>
    <s v="2025"/>
    <x v="1"/>
    <s v="2025_05"/>
    <s v="L70"/>
    <x v="1"/>
    <x v="0"/>
    <s v="Kindlaksmääratud vahendid"/>
    <s v="K"/>
    <x v="1"/>
    <x v="1"/>
    <s v="Majandamiskulud"/>
    <x v="2"/>
    <x v="2"/>
    <s v="None"/>
    <s v="None"/>
    <s v="None"/>
    <s v="None"/>
    <x v="8"/>
    <x v="8"/>
    <s v="ELMV01"/>
    <s v="Merekeskkonna ja vee kaitse ning kasutus"/>
    <s v="ELMV"/>
    <x v="1"/>
    <s v="EL"/>
    <x v="0"/>
    <n v="-3073.1856131103259"/>
    <s v="ELMV010204"/>
    <s v="Vee erikasutuse loastamine"/>
    <x v="0"/>
  </r>
  <r>
    <s v="2025"/>
    <x v="1"/>
    <s v="2025_05"/>
    <s v="L10"/>
    <x v="2"/>
    <x v="0"/>
    <s v="Kindlaksmääratud vahendid"/>
    <s v="K"/>
    <x v="1"/>
    <x v="1"/>
    <s v="Majandamiskulud"/>
    <x v="2"/>
    <x v="2"/>
    <s v="None"/>
    <s v="None"/>
    <s v="L10-TEADUS-ARENDUS"/>
    <s v="Teadus- ja arendustegevuse koordineerimi"/>
    <x v="9"/>
    <x v="9"/>
    <s v="ELER01"/>
    <s v="Ehituspoliitika"/>
    <s v="ELER"/>
    <x v="3"/>
    <s v="EL"/>
    <x v="0"/>
    <n v="-2578.0079032258059"/>
    <s v="ELER010201"/>
    <s v="Ehitustoodete poliitika kujundamine"/>
    <x v="0"/>
  </r>
  <r>
    <s v="2025"/>
    <x v="1"/>
    <s v="2025_05"/>
    <s v="L70"/>
    <x v="1"/>
    <x v="0"/>
    <s v="Kindlaksmääratud vahendid"/>
    <s v="K"/>
    <x v="1"/>
    <x v="3"/>
    <s v="Tööjõukulud"/>
    <x v="2"/>
    <x v="2"/>
    <s v="None"/>
    <s v="None"/>
    <s v="None"/>
    <s v="None"/>
    <x v="10"/>
    <x v="10"/>
    <s v="KLEK01"/>
    <s v="Eluslooduse kaitse ja kasutus"/>
    <s v="KLEK"/>
    <x v="2"/>
    <s v="KL"/>
    <x v="1"/>
    <n v="-2487.7130317353131"/>
    <s v="KLEK010106"/>
    <s v="Loomade poolt tekitatud kahjude hüvitamine"/>
    <x v="0"/>
  </r>
  <r>
    <s v="2025"/>
    <x v="1"/>
    <s v="2025_05"/>
    <s v="L70"/>
    <x v="1"/>
    <x v="0"/>
    <s v="Kindlaksmääratud vahendid"/>
    <s v="K"/>
    <x v="1"/>
    <x v="3"/>
    <s v="Tööjõukulud"/>
    <x v="2"/>
    <x v="2"/>
    <s v="None"/>
    <s v="None"/>
    <s v="None"/>
    <s v="None"/>
    <x v="10"/>
    <x v="10"/>
    <s v="KLEK01"/>
    <s v="Eluslooduse kaitse ja kasutus"/>
    <s v="KLEK"/>
    <x v="2"/>
    <s v="KL"/>
    <x v="1"/>
    <n v="-20257.0918298447"/>
    <s v="KLEK010111"/>
    <s v="Looduskaitseliste tööde korraldamine"/>
    <x v="0"/>
  </r>
  <r>
    <s v="2025"/>
    <x v="1"/>
    <s v="2025_05"/>
    <s v="L70"/>
    <x v="1"/>
    <x v="0"/>
    <s v="Kindlaksmääratud vahendid"/>
    <s v="K"/>
    <x v="1"/>
    <x v="3"/>
    <s v="Tööjõukulud"/>
    <x v="2"/>
    <x v="2"/>
    <s v="None"/>
    <s v="None"/>
    <s v="None"/>
    <s v="None"/>
    <x v="10"/>
    <x v="10"/>
    <s v="KLEK01"/>
    <s v="Eluslooduse kaitse ja kasutus"/>
    <s v="KLEK"/>
    <x v="2"/>
    <s v="KL"/>
    <x v="1"/>
    <n v="-1563.705334233626"/>
    <s v="KLEK010114"/>
    <s v="Kalastuskaartide menetlemine ja andmete kontollimine"/>
    <x v="0"/>
  </r>
  <r>
    <s v="2025"/>
    <x v="1"/>
    <s v="2025_05"/>
    <s v="L10"/>
    <x v="2"/>
    <x v="0"/>
    <s v="Kindlaksmääratud vahendid"/>
    <s v="K"/>
    <x v="1"/>
    <x v="1"/>
    <s v="Majandamiskulud"/>
    <x v="2"/>
    <x v="2"/>
    <s v="None"/>
    <s v="None"/>
    <s v="L10-AVAANDMED"/>
    <s v="Avaandmete direktiivi rakendamine"/>
    <x v="2"/>
    <x v="2"/>
    <s v="KLEK01"/>
    <s v="Eluslooduse kaitse ja kasutus"/>
    <s v="KLEK"/>
    <x v="2"/>
    <s v="KL"/>
    <x v="1"/>
    <n v="-1942.5623000000001"/>
    <s v="KLEK010202"/>
    <s v="Vääriselupaiga väljavaliku eksperdi tunnistuse taotlemine"/>
    <x v="0"/>
  </r>
  <r>
    <s v="2025"/>
    <x v="1"/>
    <s v="2025_05"/>
    <s v="L10"/>
    <x v="2"/>
    <x v="0"/>
    <s v="Kindlaksmääratud vahendid"/>
    <s v="K"/>
    <x v="1"/>
    <x v="1"/>
    <s v="Majandamiskulud"/>
    <x v="2"/>
    <x v="2"/>
    <s v="None"/>
    <s v="None"/>
    <s v="L10-AVAANDMED"/>
    <s v="Avaandmete direktiivi rakendamine"/>
    <x v="6"/>
    <x v="6"/>
    <s v="KLEK02"/>
    <s v="Keskkonnakorraldus ja kiirgusohutus"/>
    <s v="KLEK"/>
    <x v="2"/>
    <s v="KL"/>
    <x v="1"/>
    <n v="-5344.2843000000003"/>
    <s v="KLEK020105"/>
    <s v="Tööstusheite ja kemikaalipoliitika kujundamine ja rakendamine"/>
    <x v="0"/>
  </r>
  <r>
    <s v="2025"/>
    <x v="1"/>
    <s v="2025_05"/>
    <s v="L70"/>
    <x v="1"/>
    <x v="0"/>
    <s v="Kindlaksmääratud vahendid"/>
    <s v="K"/>
    <x v="1"/>
    <x v="3"/>
    <s v="Tööjõukulud"/>
    <x v="2"/>
    <x v="2"/>
    <s v="None"/>
    <s v="None"/>
    <s v="None"/>
    <s v="None"/>
    <x v="12"/>
    <x v="12"/>
    <s v="KLEM04"/>
    <s v="Õhukvaliteedi parendamine"/>
    <s v="KLEM"/>
    <x v="4"/>
    <s v="KL"/>
    <x v="1"/>
    <n v="-9097.9219446319894"/>
    <s v="KLEM040107"/>
    <s v="Atmosfääriõhu kaitse nõuetele vastavuse tagamine"/>
    <x v="0"/>
  </r>
  <r>
    <s v="2025"/>
    <x v="1"/>
    <s v="2025_05"/>
    <s v="L70"/>
    <x v="1"/>
    <x v="0"/>
    <s v="Kindlaksmääratud vahendid"/>
    <s v="K"/>
    <x v="1"/>
    <x v="1"/>
    <s v="Majandamiskulud"/>
    <x v="2"/>
    <x v="2"/>
    <s v="None"/>
    <s v="None"/>
    <s v="None"/>
    <s v="None"/>
    <x v="6"/>
    <x v="6"/>
    <s v="KLEK02"/>
    <s v="Keskkonnakorraldus ja kiirgusohutus"/>
    <s v="KLEK"/>
    <x v="2"/>
    <s v="KL"/>
    <x v="1"/>
    <n v="-10008.480126935354"/>
    <s v="KLEK020103"/>
    <s v="Keskkonnamõju hindamise toimingud"/>
    <x v="0"/>
  </r>
  <r>
    <s v="2025"/>
    <x v="1"/>
    <s v="2025_05"/>
    <s v="L10"/>
    <x v="2"/>
    <x v="0"/>
    <s v="Kindlaksmääratud vahendid"/>
    <s v="K"/>
    <x v="1"/>
    <x v="3"/>
    <s v="Tööjõukulud"/>
    <x v="2"/>
    <x v="2"/>
    <s v="None"/>
    <s v="None"/>
    <s v="None"/>
    <s v="None"/>
    <x v="9"/>
    <x v="9"/>
    <s v="ELER01"/>
    <s v="Ehituspoliitika"/>
    <s v="ELER"/>
    <x v="3"/>
    <s v="EL"/>
    <x v="0"/>
    <n v="-7033.8468830202046"/>
    <s v="ELER010202"/>
    <s v="Jätkusuutlikku arengut toetava ehitusvaldkonna poliitika kujundamine"/>
    <x v="0"/>
  </r>
  <r>
    <s v="2025"/>
    <x v="1"/>
    <s v="2025_05"/>
    <s v="L10"/>
    <x v="2"/>
    <x v="0"/>
    <s v="Kindlaksmääratud vahendid"/>
    <s v="K"/>
    <x v="1"/>
    <x v="3"/>
    <s v="Tööjõukulud"/>
    <x v="2"/>
    <x v="2"/>
    <s v="9L10-IR14-PAENERGY"/>
    <s v="A007 PA Energy"/>
    <s v="None"/>
    <s v="None"/>
    <x v="15"/>
    <x v="15"/>
    <s v="ELER03"/>
    <s v="Ringmajanduse poliitika"/>
    <s v="ELER"/>
    <x v="3"/>
    <s v="EL"/>
    <x v="0"/>
    <n v="-1208.06"/>
    <s v="ELER030201"/>
    <s v="Energia- ja ressursitõhususe poliitika kujundamine"/>
    <x v="0"/>
  </r>
  <r>
    <s v="2025"/>
    <x v="1"/>
    <s v="2025_05"/>
    <s v="L10"/>
    <x v="2"/>
    <x v="0"/>
    <s v="Kindlaksmääratud vahendid"/>
    <s v="K"/>
    <x v="1"/>
    <x v="1"/>
    <s v="Majandamiskulud"/>
    <x v="2"/>
    <x v="2"/>
    <s v="None"/>
    <s v="None"/>
    <s v="L10-AVAANDMED"/>
    <s v="Avaandmete direktiivi rakendamine"/>
    <x v="12"/>
    <x v="12"/>
    <s v="KLEM04"/>
    <s v="Õhukvaliteedi parendamine"/>
    <s v="KLEM"/>
    <x v="4"/>
    <s v="KL"/>
    <x v="1"/>
    <n v="-2300.6383000000001"/>
    <s v="KLEM040110"/>
    <s v="F-gaaside ja osoonikihti kahandavate ainete käitlemine ja järelevalve"/>
    <x v="0"/>
  </r>
  <r>
    <s v="2025"/>
    <x v="1"/>
    <s v="2025_05"/>
    <s v="L70"/>
    <x v="1"/>
    <x v="0"/>
    <s v="Kindlaksmääratud vahendid"/>
    <s v="K"/>
    <x v="1"/>
    <x v="3"/>
    <s v="Tööjõukulud"/>
    <x v="2"/>
    <x v="2"/>
    <s v="None"/>
    <s v="None"/>
    <s v="None"/>
    <s v="None"/>
    <x v="10"/>
    <x v="10"/>
    <s v="KLEK01"/>
    <s v="Eluslooduse kaitse ja kasutus"/>
    <s v="KLEK"/>
    <x v="2"/>
    <s v="KL"/>
    <x v="1"/>
    <n v="-59562.957731262642"/>
    <s v="KLEK010118"/>
    <s v="Püügitegevuse kontrollimine"/>
    <x v="0"/>
  </r>
  <r>
    <s v="2025"/>
    <x v="1"/>
    <s v="2025_05"/>
    <s v="L10"/>
    <x v="2"/>
    <x v="0"/>
    <s v="Kindlaksmääratud vahendid"/>
    <s v="K"/>
    <x v="1"/>
    <x v="1"/>
    <s v="Majandamiskulud"/>
    <x v="2"/>
    <x v="2"/>
    <s v="None"/>
    <s v="None"/>
    <s v="L10-AVAANDMED"/>
    <s v="Avaandmete direktiivi rakendamine"/>
    <x v="10"/>
    <x v="10"/>
    <s v="KLEK01"/>
    <s v="Eluslooduse kaitse ja kasutus"/>
    <s v="KLEK"/>
    <x v="2"/>
    <s v="KL"/>
    <x v="1"/>
    <n v="-7806.0568000000012"/>
    <s v="KLEK010101"/>
    <s v="Elurikkuse kaitse poliitika kujundamine ja rakendamine"/>
    <x v="0"/>
  </r>
  <r>
    <s v="2025"/>
    <x v="1"/>
    <s v="2025_05"/>
    <s v="L10"/>
    <x v="2"/>
    <x v="0"/>
    <s v="Kindlaksmääratud vahendid"/>
    <s v="K"/>
    <x v="1"/>
    <x v="1"/>
    <s v="Majandamiskulud"/>
    <x v="2"/>
    <x v="2"/>
    <s v="None"/>
    <s v="None"/>
    <s v="L10-AVAANDMED"/>
    <s v="Avaandmete direktiivi rakendamine"/>
    <x v="8"/>
    <x v="8"/>
    <s v="ELMV01"/>
    <s v="Merekeskkonna ja vee kaitse ning kasutus"/>
    <s v="ELMV"/>
    <x v="1"/>
    <s v="EL"/>
    <x v="0"/>
    <n v="-2497.5801000000001"/>
    <s v="ELMV010202"/>
    <s v="Veeteenuse osutamise poliitika kujundamine ja rakendamine"/>
    <x v="0"/>
  </r>
  <r>
    <s v="2025"/>
    <x v="1"/>
    <s v="2025_05"/>
    <s v="L10"/>
    <x v="2"/>
    <x v="0"/>
    <s v="Kindlaksmääratud vahendid"/>
    <s v="K"/>
    <x v="1"/>
    <x v="1"/>
    <s v="Majandamiskulud"/>
    <x v="2"/>
    <x v="2"/>
    <s v="None"/>
    <s v="None"/>
    <s v="L10-AVAANDMED"/>
    <s v="Avaandmete direktiivi rakendamine"/>
    <x v="20"/>
    <x v="20"/>
    <s v="ELMV01"/>
    <s v="Merekeskkonna ja vee kaitse ning kasutus"/>
    <s v="ELMV"/>
    <x v="1"/>
    <s v="EL"/>
    <x v="0"/>
    <n v="-4977.2564000000002"/>
    <s v="ELMV010101"/>
    <s v="Merekeskkonna poliitika kujundamine ja rakendamine"/>
    <x v="0"/>
  </r>
  <r>
    <s v="2025"/>
    <x v="1"/>
    <s v="2025_05"/>
    <s v="L10"/>
    <x v="2"/>
    <x v="0"/>
    <s v="Kindlaksmääratud vahendid"/>
    <s v="K"/>
    <x v="1"/>
    <x v="1"/>
    <s v="Majandamiskulud"/>
    <x v="2"/>
    <x v="2"/>
    <s v="None"/>
    <s v="None"/>
    <s v="None"/>
    <s v="None"/>
    <x v="6"/>
    <x v="6"/>
    <s v="KLEK02"/>
    <s v="Keskkonnakorraldus ja kiirgusohutus"/>
    <s v="KLEK"/>
    <x v="2"/>
    <s v="KL"/>
    <x v="1"/>
    <n v="-3657.3485483870963"/>
    <s v="KLEK020109"/>
    <s v="Keskkonnatasude poliitika kujundamine"/>
    <x v="0"/>
  </r>
  <r>
    <s v="2025"/>
    <x v="1"/>
    <s v="2025_05"/>
    <s v="L10"/>
    <x v="2"/>
    <x v="0"/>
    <s v="Kindlaksmääratud vahendid"/>
    <s v="K"/>
    <x v="1"/>
    <x v="1"/>
    <s v="Majandamiskulud"/>
    <x v="2"/>
    <x v="2"/>
    <s v="None"/>
    <s v="None"/>
    <s v="L10-TEADUS-ARENDUS"/>
    <s v="Teadus- ja arendustegevuse koordineerimi"/>
    <x v="9"/>
    <x v="9"/>
    <s v="ELER01"/>
    <s v="Ehituspoliitika"/>
    <s v="ELER"/>
    <x v="3"/>
    <s v="EL"/>
    <x v="0"/>
    <n v="-68573.007903225807"/>
    <s v="ELER010205"/>
    <s v="Ehitiste keskkonnasäästlikkuse, energiatõhususe ja sisekliima poliitika kujundamine"/>
    <x v="0"/>
  </r>
  <r>
    <s v="2025"/>
    <x v="1"/>
    <s v="2025_05"/>
    <s v="L10"/>
    <x v="2"/>
    <x v="0"/>
    <s v="Kindlaksmääratud vahendid"/>
    <s v="K"/>
    <x v="1"/>
    <x v="4"/>
    <s v="Muud antud toetused ja ülekanded"/>
    <x v="2"/>
    <x v="2"/>
    <s v="None"/>
    <s v="None"/>
    <s v="L10-CLEANEST-KK"/>
    <s v="CleanEST kaudsed tegevused"/>
    <x v="8"/>
    <x v="8"/>
    <s v="ELMV01"/>
    <s v="Merekeskkonna ja vee kaitse ning kasutus"/>
    <s v="ELMV"/>
    <x v="1"/>
    <s v="EL"/>
    <x v="0"/>
    <n v="-14841"/>
    <s v="ELMV010201"/>
    <s v="Vee kasutamise ja kaitse poliitika kujundamine ja rakendamine"/>
    <x v="0"/>
  </r>
  <r>
    <s v="2025"/>
    <x v="1"/>
    <s v="2025_05"/>
    <s v="L40"/>
    <x v="4"/>
    <x v="0"/>
    <s v="Kindlaksmääratud vahendid"/>
    <s v="K"/>
    <x v="1"/>
    <x v="1"/>
    <s v="Majandamiskulud"/>
    <x v="2"/>
    <x v="2"/>
    <s v="None"/>
    <s v="None"/>
    <s v="None"/>
    <s v="None"/>
    <x v="8"/>
    <x v="8"/>
    <s v="ELMV01"/>
    <s v="Merekeskkonna ja vee kaitse ning kasutus"/>
    <s v="ELMV"/>
    <x v="1"/>
    <s v="EL"/>
    <x v="0"/>
    <n v="-9848.9899999999907"/>
    <s v="ELMV010208"/>
    <s v="Veeseire ja aruandluse korraldamine"/>
    <x v="0"/>
  </r>
  <r>
    <s v="2025"/>
    <x v="1"/>
    <s v="2025_05"/>
    <s v="L10"/>
    <x v="2"/>
    <x v="0"/>
    <s v="Kindlaksmääratud vahendid"/>
    <s v="K"/>
    <x v="1"/>
    <x v="4"/>
    <s v="Muud antud toetused ja ülekanded"/>
    <x v="2"/>
    <x v="2"/>
    <s v="None"/>
    <s v="None"/>
    <s v="L10-TEADUS-ARENDUS"/>
    <s v="Teadus- ja arendustegevuse koordineerimi"/>
    <x v="24"/>
    <x v="24"/>
    <s v="ELTL01"/>
    <s v="Transpordi konkurentsivõime"/>
    <s v="ELTL"/>
    <x v="0"/>
    <s v="EL"/>
    <x v="0"/>
    <n v="-218.758064516129"/>
    <s v="ELTL010101"/>
    <s v="Raudteetranspordi taristu arendamine ja korrashoid ning transpordipoliitika kujundamine"/>
    <x v="0"/>
  </r>
  <r>
    <s v="2025"/>
    <x v="1"/>
    <s v="2025_05"/>
    <s v="L10"/>
    <x v="2"/>
    <x v="0"/>
    <s v="Kindlaksmääratud vahendid"/>
    <s v="K"/>
    <x v="1"/>
    <x v="4"/>
    <s v="Muud antud toetused ja ülekanded"/>
    <x v="2"/>
    <x v="2"/>
    <s v="None"/>
    <s v="None"/>
    <s v="None"/>
    <s v="None"/>
    <x v="4"/>
    <x v="4"/>
    <s v="ELER03"/>
    <s v="Ringmajanduse poliitika"/>
    <s v="ELER"/>
    <x v="3"/>
    <s v="EL"/>
    <x v="0"/>
    <n v="-397028.33649999992"/>
    <s v="ELER030104"/>
    <s v="Jäätmekorralduse poliitika kujundamine ja jäätmevaldkonna andmete digitaliseerimine"/>
    <x v="0"/>
  </r>
  <r>
    <s v="2025"/>
    <x v="1"/>
    <s v="2025_05"/>
    <s v="L10"/>
    <x v="2"/>
    <x v="0"/>
    <s v="Kindlaksmääratud vahendid"/>
    <s v="K"/>
    <x v="1"/>
    <x v="1"/>
    <s v="Majandamiskulud"/>
    <x v="2"/>
    <x v="2"/>
    <s v="None"/>
    <s v="None"/>
    <s v="L10-TEADUS-ARENDUS"/>
    <s v="Teadus- ja arendustegevuse koordineerimi"/>
    <x v="3"/>
    <x v="3"/>
    <s v="ELTL01"/>
    <s v="Transpordi konkurentsivõime"/>
    <s v="ELTL"/>
    <x v="0"/>
    <s v="EL"/>
    <x v="0"/>
    <n v="-2578.0079032258059"/>
    <s v="ELTL010301"/>
    <s v="Teetransporditaristu arendamine ja korrashoid ning transpordipoliitika kujunda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3"/>
    <s v="KLEM020101"/>
    <s v="Taastuvenergia valdkonna poliitika kujundamine ja selle elluviimise korraldamine"/>
    <x v="0"/>
  </r>
  <r>
    <s v="2025"/>
    <x v="1"/>
    <s v="2025_05"/>
    <s v="L40"/>
    <x v="4"/>
    <x v="0"/>
    <s v="Kindlaksmääratud vahendid"/>
    <s v="K"/>
    <x v="1"/>
    <x v="3"/>
    <s v="Tööjõukulud"/>
    <x v="2"/>
    <x v="2"/>
    <s v="None"/>
    <s v="None"/>
    <s v="L40-RTE-PURG"/>
    <s v="RTE purgimise valdkond (reaalajamajandus"/>
    <x v="8"/>
    <x v="8"/>
    <s v="ELMV01"/>
    <s v="Merekeskkonna ja vee kaitse ning kasutus"/>
    <s v="ELMV"/>
    <x v="1"/>
    <s v="EL"/>
    <x v="0"/>
    <n v="-7674.1999999999989"/>
    <s v="ELMV010208"/>
    <s v="Veeseire ja aruandluse korraldamine"/>
    <x v="0"/>
  </r>
  <r>
    <s v="2025"/>
    <x v="1"/>
    <s v="2025_05"/>
    <s v="L10"/>
    <x v="2"/>
    <x v="0"/>
    <s v="Kindlaksmääratud vahendid"/>
    <s v="K"/>
    <x v="1"/>
    <x v="3"/>
    <s v="Tööjõukulud"/>
    <x v="2"/>
    <x v="2"/>
    <s v="None"/>
    <s v="None"/>
    <s v="None"/>
    <s v="None"/>
    <x v="7"/>
    <x v="7"/>
    <s v="KLRK01"/>
    <s v="Kliimaeesmärkide elluviimine ja ilmainfo tagamine ning rohereformi ja keskkonnateadlikkuse suunamine"/>
    <s v="KLRK"/>
    <x v="5"/>
    <s v="KL"/>
    <x v="1"/>
    <n v="-45527.017572580648"/>
    <s v="KLRK010101"/>
    <s v="Kliimapoliitika kujundamine ja rakendamine"/>
    <x v="0"/>
  </r>
  <r>
    <s v="2025"/>
    <x v="1"/>
    <s v="2025_05"/>
    <s v="L10"/>
    <x v="2"/>
    <x v="0"/>
    <s v="Kindlaksmääratud vahendid"/>
    <s v="K"/>
    <x v="1"/>
    <x v="3"/>
    <s v="Tööjõukulud"/>
    <x v="2"/>
    <x v="2"/>
    <s v="None"/>
    <s v="None"/>
    <s v="None"/>
    <s v="None"/>
    <x v="12"/>
    <x v="12"/>
    <s v="KLEM04"/>
    <s v="Õhukvaliteedi parendamine"/>
    <s v="KLEM"/>
    <x v="4"/>
    <s v="KL"/>
    <x v="1"/>
    <n v="-9071.8637225806451"/>
    <s v="KLEM040111"/>
    <s v="Fluoritud kasvuhoonegaaside piiramise ja osoonikihi kaitse alase poliitika kujundamine ja rakendamine"/>
    <x v="0"/>
  </r>
  <r>
    <s v="2025"/>
    <x v="1"/>
    <s v="2025_05"/>
    <s v="L10"/>
    <x v="2"/>
    <x v="0"/>
    <s v="Kindlaksmääratud vahendid"/>
    <s v="K"/>
    <x v="1"/>
    <x v="1"/>
    <s v="Majandamiskulud"/>
    <x v="2"/>
    <x v="2"/>
    <s v="None"/>
    <s v="None"/>
    <s v="None"/>
    <s v="None"/>
    <x v="15"/>
    <x v="15"/>
    <s v="ELER03"/>
    <s v="Ringmajanduse poliitika"/>
    <s v="ELER"/>
    <x v="3"/>
    <s v="EL"/>
    <x v="0"/>
    <n v="-3657.3485483870963"/>
    <s v="ELER030201"/>
    <s v="Energia- ja ressursitõhususe poliitika kujundamine"/>
    <x v="0"/>
  </r>
  <r>
    <s v="2025"/>
    <x v="1"/>
    <s v="2025_05"/>
    <s v="L70"/>
    <x v="1"/>
    <x v="0"/>
    <s v="Kindlaksmääratud vahendid"/>
    <s v="K"/>
    <x v="1"/>
    <x v="1"/>
    <s v="Majandamiskulud"/>
    <x v="2"/>
    <x v="2"/>
    <s v="None"/>
    <s v="None"/>
    <s v="None"/>
    <s v="None"/>
    <x v="12"/>
    <x v="12"/>
    <s v="KLEM04"/>
    <s v="Õhukvaliteedi parendamine"/>
    <s v="KLEM"/>
    <x v="4"/>
    <s v="KL"/>
    <x v="1"/>
    <n v="-549.47047050619324"/>
    <s v="KLEM040109"/>
    <s v="Kütuste ja energia kasvuhoonegaaside mahu aruande kinnitamine"/>
    <x v="0"/>
  </r>
  <r>
    <s v="2025"/>
    <x v="1"/>
    <s v="2025_05"/>
    <s v="L70"/>
    <x v="1"/>
    <x v="0"/>
    <s v="Kindlaksmääratud vahendid"/>
    <s v="K"/>
    <x v="1"/>
    <x v="2"/>
    <s v="Muud tegevuskulud"/>
    <x v="2"/>
    <x v="2"/>
    <s v="None"/>
    <s v="None"/>
    <s v="None"/>
    <s v="None"/>
    <x v="20"/>
    <x v="20"/>
    <s v="ELMV01"/>
    <s v="Merekeskkonna ja vee kaitse ning kasutus"/>
    <s v="ELMV"/>
    <x v="1"/>
    <s v="EL"/>
    <x v="0"/>
    <n v="-310.60094530722489"/>
    <s v="ELMV010106"/>
    <s v="Merekeskkonna kaitse nõuetele vastavuse tagamine"/>
    <x v="0"/>
  </r>
  <r>
    <s v="2025"/>
    <x v="1"/>
    <s v="2025_05"/>
    <s v="L10"/>
    <x v="2"/>
    <x v="0"/>
    <s v="Kindlaksmääratud vahendid"/>
    <s v="K"/>
    <x v="1"/>
    <x v="1"/>
    <s v="Majandamiskulud"/>
    <x v="2"/>
    <x v="2"/>
    <s v="None"/>
    <s v="None"/>
    <s v="L10-TEADUS-ARENDUS"/>
    <s v="Teadus- ja arendustegevuse koordineerimi"/>
    <x v="17"/>
    <x v="17"/>
    <s v="KLEM01"/>
    <s v="Energiavarustuse tagamine ja energiaturu korraldus"/>
    <s v="KLEM"/>
    <x v="4"/>
    <s v="KL"/>
    <x v="1"/>
    <n v="-2578.0079032258059"/>
    <s v="KLEM010102"/>
    <s v="Gaasimajanduse valdkonna poliitika kujundamine ja selle elluviimise korraldamine"/>
    <x v="0"/>
  </r>
  <r>
    <s v="2025"/>
    <x v="1"/>
    <s v="2025_01"/>
    <s v="L10"/>
    <x v="2"/>
    <x v="0"/>
    <s v="Kindlaksmääratud vahendid"/>
    <s v="K"/>
    <x v="1"/>
    <x v="1"/>
    <s v="Majandamiskulud"/>
    <x v="11"/>
    <x v="11"/>
    <s v="None"/>
    <s v="None"/>
    <s v="None"/>
    <s v="None"/>
    <x v="11"/>
    <x v="11"/>
    <s v="KLEK03"/>
    <s v="Toetavad programmi tegevused"/>
    <s v="KLEK"/>
    <x v="2"/>
    <s v="KL"/>
    <x v="1"/>
    <n v="-105870"/>
    <s v="KLEK030101"/>
    <s v="Kesksed IT-teenused teistele valitsemisaladele"/>
    <x v="0"/>
  </r>
  <r>
    <s v="2025"/>
    <x v="1"/>
    <s v="2025_05"/>
    <s v="L10"/>
    <x v="2"/>
    <x v="0"/>
    <s v="Kindlaksmääratud vahendid"/>
    <s v="K"/>
    <x v="1"/>
    <x v="1"/>
    <s v="Majandamiskulud"/>
    <x v="2"/>
    <x v="2"/>
    <s v="None"/>
    <s v="None"/>
    <s v="None"/>
    <s v="None"/>
    <x v="18"/>
    <x v="18"/>
    <s v="KLEM01"/>
    <s v="Energiavarustuse tagamine ja energiaturu korraldus"/>
    <s v="KLEM"/>
    <x v="4"/>
    <s v="KL"/>
    <x v="1"/>
    <n v="-3657.3485483870963"/>
    <s v="KLEM010202"/>
    <s v="Kiviõlis põlevkivist soojusetootmise asendamine taastuvenergia allikatega"/>
    <x v="0"/>
  </r>
  <r>
    <s v="2025"/>
    <x v="1"/>
    <s v="2025_05"/>
    <s v="L10"/>
    <x v="2"/>
    <x v="0"/>
    <s v="Kindlaksmääratud vahendid"/>
    <s v="K"/>
    <x v="1"/>
    <x v="3"/>
    <s v="Tööjõukulud"/>
    <x v="2"/>
    <x v="2"/>
    <s v="None"/>
    <s v="None"/>
    <s v="None"/>
    <s v="None"/>
    <x v="5"/>
    <x v="5"/>
    <s v="KLEM02"/>
    <s v="Taastuvenergia osakaalu suurendamine lõpptarbimises"/>
    <s v="KLEM"/>
    <x v="4"/>
    <s v="KL"/>
    <x v="1"/>
    <n v="-12752.574222580643"/>
    <s v="KLEM020101"/>
    <s v="Taastuvenergia valdkonna poliitika kujundamine ja selle elluviimise korraldamine"/>
    <x v="0"/>
  </r>
  <r>
    <s v="2025"/>
    <x v="1"/>
    <s v="2025_05"/>
    <s v="L10"/>
    <x v="2"/>
    <x v="0"/>
    <s v="Kindlaksmääratud vahendid"/>
    <s v="K"/>
    <x v="1"/>
    <x v="3"/>
    <s v="Tööjõukulud"/>
    <x v="2"/>
    <x v="2"/>
    <s v="None"/>
    <s v="None"/>
    <s v="None"/>
    <s v="None"/>
    <x v="3"/>
    <x v="3"/>
    <s v="ELTL01"/>
    <s v="Transpordi konkurentsivõime"/>
    <s v="ELTL"/>
    <x v="0"/>
    <s v="EL"/>
    <x v="0"/>
    <n v="-29178.752322580644"/>
    <s v="ELTL010301"/>
    <s v="Teetransporditaristu arendamine ja korrashoid ning transpordipoliitika kujundamine"/>
    <x v="0"/>
  </r>
  <r>
    <s v="2025"/>
    <x v="1"/>
    <s v="2025_05"/>
    <s v="LB0"/>
    <x v="6"/>
    <x v="0"/>
    <s v="Kindlaksmääratud vahendid"/>
    <s v="K"/>
    <x v="1"/>
    <x v="1"/>
    <s v="Majandamiskulud"/>
    <x v="2"/>
    <x v="2"/>
    <s v="None"/>
    <s v="None"/>
    <s v="None"/>
    <s v="None"/>
    <x v="21"/>
    <x v="21"/>
    <s v="KLEM03"/>
    <s v="Maapõueressursside uurimine ja kasutamine"/>
    <s v="KLEM"/>
    <x v="4"/>
    <s v="KL"/>
    <x v="1"/>
    <n v="-77253"/>
    <s v="KLEM030105"/>
    <s v="Info kogumine, säilitamine ja avalikkuse maapõuealase teadlikkuse tagamine"/>
    <x v="0"/>
  </r>
  <r>
    <s v="2025"/>
    <x v="1"/>
    <s v="2025_05"/>
    <s v="LB0"/>
    <x v="6"/>
    <x v="0"/>
    <s v="Kindlaksmääratud vahendid"/>
    <s v="K"/>
    <x v="1"/>
    <x v="3"/>
    <s v="Tööjõukulud"/>
    <x v="2"/>
    <x v="2"/>
    <s v="None"/>
    <s v="None"/>
    <s v="None"/>
    <s v="None"/>
    <x v="21"/>
    <x v="21"/>
    <s v="KLEM03"/>
    <s v="Maapõueressursside uurimine ja kasutamine"/>
    <s v="KLEM"/>
    <x v="4"/>
    <s v="KL"/>
    <x v="1"/>
    <n v="-85400"/>
    <s v="KLEM030104"/>
    <s v="Geoloogiline kaardistamine, maapõueinformatsiooni kogumine, süstematiseerimine, haldamine ja avalikustamine"/>
    <x v="0"/>
  </r>
  <r>
    <s v="2025"/>
    <x v="1"/>
    <s v="2025_05"/>
    <s v="LA0"/>
    <x v="0"/>
    <x v="0"/>
    <s v="Kindlaksmääratud vahendid"/>
    <s v="K"/>
    <x v="1"/>
    <x v="3"/>
    <s v="Tööjõukulud"/>
    <x v="2"/>
    <x v="2"/>
    <s v="None"/>
    <s v="None"/>
    <s v="None"/>
    <s v="None"/>
    <x v="3"/>
    <x v="3"/>
    <s v="ELTL01"/>
    <s v="Transpordi konkurentsivõime"/>
    <s v="ELTL"/>
    <x v="0"/>
    <s v="EL"/>
    <x v="0"/>
    <n v="-135635.16"/>
    <s v="ELTL010303"/>
    <s v="Teetransporditaristu säilitamine"/>
    <x v="0"/>
  </r>
  <r>
    <s v="2025"/>
    <x v="1"/>
    <s v="2025_05"/>
    <s v="L10"/>
    <x v="2"/>
    <x v="0"/>
    <s v="Kindlaksmääratud vahendid"/>
    <s v="K"/>
    <x v="1"/>
    <x v="1"/>
    <s v="Majandamiskulud"/>
    <x v="2"/>
    <x v="2"/>
    <s v="None"/>
    <s v="None"/>
    <s v="None"/>
    <s v="None"/>
    <x v="4"/>
    <x v="4"/>
    <s v="ELER03"/>
    <s v="Ringmajanduse poliitika"/>
    <s v="ELER"/>
    <x v="3"/>
    <s v="EL"/>
    <x v="0"/>
    <n v="-3657.3485483870968"/>
    <s v="ELER030101"/>
    <s v="Olmejäätmetega seotud poliitika kujundamine"/>
    <x v="0"/>
  </r>
  <r>
    <s v="2025"/>
    <x v="1"/>
    <s v="2025_05"/>
    <s v="L90"/>
    <x v="3"/>
    <x v="0"/>
    <s v="Kindlaksmääratud vahendid"/>
    <s v="K"/>
    <x v="1"/>
    <x v="1"/>
    <s v="Majandamiskulud"/>
    <x v="14"/>
    <x v="14"/>
    <s v="None"/>
    <s v="None"/>
    <s v="None"/>
    <s v="None"/>
    <x v="11"/>
    <x v="11"/>
    <s v="KLEK03"/>
    <s v="Toetavad programmi tegevused"/>
    <s v="KLEK"/>
    <x v="2"/>
    <s v="KL"/>
    <x v="1"/>
    <n v="-51083"/>
    <s v="KLEK030101"/>
    <s v="Kesksed IT-teenused teistele valitsemisaladele"/>
    <x v="0"/>
  </r>
  <r>
    <s v="2025"/>
    <x v="1"/>
    <s v="2025_05"/>
    <s v="L10"/>
    <x v="2"/>
    <x v="0"/>
    <s v="Kindlaksmääratud vahendid"/>
    <s v="K"/>
    <x v="1"/>
    <x v="1"/>
    <s v="Majandamiskulud"/>
    <x v="2"/>
    <x v="2"/>
    <s v="None"/>
    <s v="None"/>
    <s v="None"/>
    <s v="None"/>
    <x v="22"/>
    <x v="22"/>
    <s v="ELTL01"/>
    <s v="Transpordi konkurentsivõime"/>
    <s v="ELTL"/>
    <x v="0"/>
    <s v="EL"/>
    <x v="0"/>
    <n v="-3657.3485483870968"/>
    <s v="ELTL010401"/>
    <s v="Keskkonnahoidlikku liikuvust soodustava linnakeskkonna kujundamine"/>
    <x v="0"/>
  </r>
  <r>
    <s v="2025"/>
    <x v="1"/>
    <s v="2025_05"/>
    <s v="L70"/>
    <x v="1"/>
    <x v="0"/>
    <s v="Kindlaksmääratud vahendid"/>
    <s v="K"/>
    <x v="1"/>
    <x v="2"/>
    <s v="Muud tegevuskulud"/>
    <x v="2"/>
    <x v="2"/>
    <s v="None"/>
    <s v="None"/>
    <s v="None"/>
    <s v="None"/>
    <x v="21"/>
    <x v="21"/>
    <s v="KLEM03"/>
    <s v="Maapõueressursside uurimine ja kasutamine"/>
    <s v="KLEM"/>
    <x v="4"/>
    <s v="KL"/>
    <x v="1"/>
    <n v="-475.3544902093181"/>
    <s v="KLEM030107"/>
    <s v="Maavara kaevandamise loastamine"/>
    <x v="0"/>
  </r>
  <r>
    <s v="2025"/>
    <x v="1"/>
    <s v="2025_05"/>
    <s v="L10"/>
    <x v="2"/>
    <x v="0"/>
    <s v="Kindlaksmääratud vahendid"/>
    <s v="K"/>
    <x v="1"/>
    <x v="1"/>
    <s v="Majandamiskulud"/>
    <x v="2"/>
    <x v="2"/>
    <s v="None"/>
    <s v="None"/>
    <s v="None"/>
    <s v="None"/>
    <x v="2"/>
    <x v="2"/>
    <s v="KLEK01"/>
    <s v="Eluslooduse kaitse ja kasutus"/>
    <s v="KLEK"/>
    <x v="2"/>
    <s v="KL"/>
    <x v="1"/>
    <n v="-3657.3485483870963"/>
    <s v="KLEK010210"/>
    <s v="Jahinduspoliitika kujundamine ja rakendamine"/>
    <x v="0"/>
  </r>
  <r>
    <s v="2025"/>
    <x v="1"/>
    <s v="2025_05"/>
    <s v="L70"/>
    <x v="1"/>
    <x v="0"/>
    <s v="Kindlaksmääratud vahendid"/>
    <s v="K"/>
    <x v="1"/>
    <x v="2"/>
    <s v="Muud tegevuskulud"/>
    <x v="2"/>
    <x v="2"/>
    <s v="None"/>
    <s v="None"/>
    <s v="None"/>
    <s v="None"/>
    <x v="10"/>
    <x v="10"/>
    <s v="KLEK01"/>
    <s v="Eluslooduse kaitse ja kasutus"/>
    <s v="KLEK"/>
    <x v="2"/>
    <s v="KL"/>
    <x v="1"/>
    <n v="-170.15530047265361"/>
    <s v="KLEK010119"/>
    <s v="Kala käitlemise kontrollimine"/>
    <x v="0"/>
  </r>
  <r>
    <s v="2025"/>
    <x v="1"/>
    <s v="2025_05"/>
    <s v="L10"/>
    <x v="2"/>
    <x v="0"/>
    <s v="Kindlaksmääratud vahendid"/>
    <s v="K"/>
    <x v="1"/>
    <x v="1"/>
    <s v="Majandamiskulud"/>
    <x v="2"/>
    <x v="2"/>
    <s v="None"/>
    <s v="None"/>
    <s v="None"/>
    <s v="None"/>
    <x v="19"/>
    <x v="19"/>
    <s v="KLRK01"/>
    <s v="Kliimaeesmärkide elluviimine ja ilmainfo tagamine ning rohereformi ja keskkonnateadlikkuse suunamine"/>
    <s v="KLRK"/>
    <x v="5"/>
    <s v="KL"/>
    <x v="1"/>
    <n v="-14657.348548387095"/>
    <s v="KLRK010302"/>
    <s v="Keskkonnateadlikkuse (sh keskkonnaharidus) poliitika kujundamine ja rakendamine"/>
    <x v="0"/>
  </r>
  <r>
    <s v="2025"/>
    <x v="1"/>
    <s v="2025_05"/>
    <s v="L70"/>
    <x v="1"/>
    <x v="0"/>
    <s v="Kindlaksmääratud vahendid"/>
    <s v="K"/>
    <x v="1"/>
    <x v="1"/>
    <s v="Majandamiskulud"/>
    <x v="2"/>
    <x v="2"/>
    <s v="None"/>
    <s v="None"/>
    <s v="None"/>
    <s v="None"/>
    <x v="6"/>
    <x v="6"/>
    <s v="KLEK02"/>
    <s v="Keskkonnakorraldus ja kiirgusohutus"/>
    <s v="KLEK"/>
    <x v="2"/>
    <s v="KL"/>
    <x v="1"/>
    <n v="-7887.5893967109805"/>
    <s v="KLEK020107"/>
    <s v="Tööstusheite loastamine"/>
    <x v="0"/>
  </r>
  <r>
    <s v="2025"/>
    <x v="1"/>
    <s v="2025_05"/>
    <s v="L70"/>
    <x v="1"/>
    <x v="0"/>
    <s v="Kindlaksmääratud vahendid"/>
    <s v="K"/>
    <x v="1"/>
    <x v="1"/>
    <s v="Majandamiskulud"/>
    <x v="2"/>
    <x v="2"/>
    <s v="None"/>
    <s v="None"/>
    <s v="None"/>
    <s v="None"/>
    <x v="10"/>
    <x v="10"/>
    <s v="KLEK01"/>
    <s v="Eluslooduse kaitse ja kasutus"/>
    <s v="KLEK"/>
    <x v="2"/>
    <s v="KL"/>
    <x v="1"/>
    <n v="-2935.8440870571731"/>
    <s v="KLEK010119"/>
    <s v="Kala käitlemise kontrollimine"/>
    <x v="0"/>
  </r>
  <r>
    <s v="2025"/>
    <x v="1"/>
    <s v="2025_05"/>
    <s v="L70"/>
    <x v="1"/>
    <x v="0"/>
    <s v="Kindlaksmääratud vahendid"/>
    <s v="K"/>
    <x v="1"/>
    <x v="1"/>
    <s v="Majandamiskulud"/>
    <x v="2"/>
    <x v="2"/>
    <s v="None"/>
    <s v="None"/>
    <s v="None"/>
    <s v="None"/>
    <x v="20"/>
    <x v="20"/>
    <s v="ELMV01"/>
    <s v="Merekeskkonna ja vee kaitse ning kasutus"/>
    <s v="ELMV"/>
    <x v="1"/>
    <s v="EL"/>
    <x v="0"/>
    <n v="-5014.7499069297592"/>
    <s v="ELMV010106"/>
    <s v="Merekeskkonna kaitse nõuetele vastavuse tagamine"/>
    <x v="0"/>
  </r>
  <r>
    <s v="2025"/>
    <x v="1"/>
    <s v="2025_05"/>
    <s v="L10"/>
    <x v="2"/>
    <x v="0"/>
    <s v="Kindlaksmääratud vahendid"/>
    <s v="K"/>
    <x v="1"/>
    <x v="3"/>
    <s v="Tööjõukulud"/>
    <x v="2"/>
    <x v="2"/>
    <s v="9L10-IR14-PAENERGY"/>
    <s v="A007 PA Energy"/>
    <s v="None"/>
    <s v="None"/>
    <x v="5"/>
    <x v="5"/>
    <s v="KLEM02"/>
    <s v="Taastuvenergia osakaalu suurendamine lõpptarbimises"/>
    <s v="KLEM"/>
    <x v="4"/>
    <s v="KL"/>
    <x v="1"/>
    <n v="-258.87"/>
    <s v="KLEM020103"/>
    <s v="Taastuvast energiaallikast ja tõhusa koostootmise režiimil toodetud elektrienergia vähempakkumised"/>
    <x v="0"/>
  </r>
  <r>
    <s v="2025"/>
    <x v="1"/>
    <s v="2025_05"/>
    <s v="L70"/>
    <x v="1"/>
    <x v="0"/>
    <s v="Kindlaksmääratud vahendid"/>
    <s v="K"/>
    <x v="1"/>
    <x v="3"/>
    <s v="Tööjõukulud"/>
    <x v="2"/>
    <x v="2"/>
    <s v="None"/>
    <s v="None"/>
    <s v="None"/>
    <s v="None"/>
    <x v="2"/>
    <x v="2"/>
    <s v="KLEK01"/>
    <s v="Eluslooduse kaitse ja kasutus"/>
    <s v="KLEK"/>
    <x v="2"/>
    <s v="KL"/>
    <x v="1"/>
    <n v="-3127.4106684672506"/>
    <s v="KLEK010209"/>
    <s v="Kultiveerimismaterjali sertifitseerimine ja järelevalve"/>
    <x v="0"/>
  </r>
  <r>
    <s v="2025"/>
    <x v="1"/>
    <s v="2025_05"/>
    <s v="L70"/>
    <x v="1"/>
    <x v="0"/>
    <s v="Kindlaksmääratud vahendid"/>
    <s v="K"/>
    <x v="1"/>
    <x v="3"/>
    <s v="Tööjõukulud"/>
    <x v="2"/>
    <x v="2"/>
    <s v="None"/>
    <s v="None"/>
    <s v="None"/>
    <s v="None"/>
    <x v="16"/>
    <x v="16"/>
    <s v="KLEK02"/>
    <s v="Keskkonnakorraldus ja kiirgusohutus"/>
    <s v="KLEK"/>
    <x v="2"/>
    <s v="KL"/>
    <x v="1"/>
    <n v="-2274.480486158001"/>
    <s v="KLEK020209"/>
    <s v="Kiirgusalane nõustamine ja õigusloome protsessis osalemine"/>
    <x v="0"/>
  </r>
  <r>
    <s v="2025"/>
    <x v="1"/>
    <s v="2025_05"/>
    <s v="L70"/>
    <x v="1"/>
    <x v="0"/>
    <s v="Kindlaksmääratud vahendid"/>
    <s v="K"/>
    <x v="1"/>
    <x v="1"/>
    <s v="Majandamiskulud"/>
    <x v="2"/>
    <x v="2"/>
    <s v="None"/>
    <s v="None"/>
    <s v="L70-OP"/>
    <s v="Operatiivseire"/>
    <x v="8"/>
    <x v="8"/>
    <s v="ELMV01"/>
    <s v="Merekeskkonna ja vee kaitse ning kasutus"/>
    <s v="ELMV"/>
    <x v="1"/>
    <s v="EL"/>
    <x v="0"/>
    <n v="-52883"/>
    <s v="ELMV010204"/>
    <s v="Vee erikasutuse loastamine"/>
    <x v="0"/>
  </r>
  <r>
    <s v="2025"/>
    <x v="1"/>
    <s v="2025_05"/>
    <s v="L70"/>
    <x v="1"/>
    <x v="0"/>
    <s v="Kindlaksmääratud vahendid"/>
    <s v="K"/>
    <x v="1"/>
    <x v="1"/>
    <s v="Majandamiskulud"/>
    <x v="2"/>
    <x v="2"/>
    <s v="None"/>
    <s v="None"/>
    <s v="None"/>
    <s v="None"/>
    <x v="10"/>
    <x v="10"/>
    <s v="KLEK01"/>
    <s v="Eluslooduse kaitse ja kasutus"/>
    <s v="KLEK"/>
    <x v="2"/>
    <s v="KL"/>
    <x v="1"/>
    <n v="-15578.843545149806"/>
    <s v="KLEK010108"/>
    <s v="Looduskaitse nõuetele vastavuse tagamine"/>
    <x v="0"/>
  </r>
  <r>
    <s v="2025"/>
    <x v="1"/>
    <s v="2025_05"/>
    <s v="L10"/>
    <x v="2"/>
    <x v="0"/>
    <s v="Kindlaksmääratud vahendid"/>
    <s v="K"/>
    <x v="1"/>
    <x v="1"/>
    <s v="Majandamiskulud"/>
    <x v="2"/>
    <x v="2"/>
    <s v="9L10-IR14-PAENERGY"/>
    <s v="A007 PA Energy"/>
    <s v="None"/>
    <s v="None"/>
    <x v="17"/>
    <x v="17"/>
    <s v="KLEM01"/>
    <s v="Energiavarustuse tagamine ja energiaturu korraldus"/>
    <s v="KLEM"/>
    <x v="4"/>
    <s v="KL"/>
    <x v="1"/>
    <n v="-612.12"/>
    <s v="KLEM010102"/>
    <s v="Gaasimajanduse valdkonna poliitika kujundamine ja selle elluviimise korraldamine"/>
    <x v="0"/>
  </r>
  <r>
    <s v="2025"/>
    <x v="1"/>
    <s v="2025_05"/>
    <s v="L10"/>
    <x v="2"/>
    <x v="0"/>
    <s v="Kindlaksmääratud vahendid"/>
    <s v="K"/>
    <x v="1"/>
    <x v="4"/>
    <s v="Muud antud toetused ja ülekanded"/>
    <x v="2"/>
    <x v="2"/>
    <s v="None"/>
    <s v="None"/>
    <s v="L10-TEADUS-ARENDUS"/>
    <s v="Teadus- ja arendustegevuse koordineerimi"/>
    <x v="12"/>
    <x v="12"/>
    <s v="KLEM04"/>
    <s v="Õhukvaliteedi parendamine"/>
    <s v="KLEM"/>
    <x v="4"/>
    <s v="KL"/>
    <x v="1"/>
    <n v="-218.758064516129"/>
    <s v="KLEM040110"/>
    <s v="F-gaaside ja osoonikihti kahandavate ainete käitlemine ja järelevalve"/>
    <x v="0"/>
  </r>
  <r>
    <s v="2025"/>
    <x v="1"/>
    <s v="2025_05"/>
    <s v="L10"/>
    <x v="2"/>
    <x v="0"/>
    <s v="Kindlaksmääratud vahendid"/>
    <s v="K"/>
    <x v="1"/>
    <x v="3"/>
    <s v="Tööjõukulud"/>
    <x v="2"/>
    <x v="2"/>
    <s v="None"/>
    <s v="None"/>
    <s v="None"/>
    <s v="None"/>
    <x v="8"/>
    <x v="8"/>
    <s v="ELMV01"/>
    <s v="Merekeskkonna ja vee kaitse ning kasutus"/>
    <s v="ELMV"/>
    <x v="1"/>
    <s v="EL"/>
    <x v="0"/>
    <n v="-17226.997894009215"/>
    <s v="ELMV010201"/>
    <s v="Vee kasutamise ja kaitse poliitika kujundamine ja rakendamine"/>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2"/>
    <s v="Taastuvenergia piirülese koostöö edendamine läbi paindlike koostöömehhanismide rakendamise"/>
    <x v="0"/>
  </r>
  <r>
    <s v="2025"/>
    <x v="1"/>
    <s v="2025_05"/>
    <s v="L10"/>
    <x v="2"/>
    <x v="0"/>
    <s v="Kindlaksmääratud vahendid"/>
    <s v="K"/>
    <x v="1"/>
    <x v="4"/>
    <s v="Muud antud toetused ja ülekanded"/>
    <x v="2"/>
    <x v="2"/>
    <s v="None"/>
    <s v="None"/>
    <s v="L10-TEADUS-ARENDUS"/>
    <s v="Teadus- ja arendustegevuse koordineerimi"/>
    <x v="20"/>
    <x v="20"/>
    <s v="ELMV01"/>
    <s v="Merekeskkonna ja vee kaitse ning kasutus"/>
    <s v="ELMV"/>
    <x v="1"/>
    <s v="EL"/>
    <x v="0"/>
    <n v="-218.758064516129"/>
    <s v="ELMV010101"/>
    <s v="Merekeskkonna poliitika kujundamine ja rakendamine"/>
    <x v="0"/>
  </r>
  <r>
    <s v="2025"/>
    <x v="1"/>
    <s v="2025_05"/>
    <s v="LC0"/>
    <x v="5"/>
    <x v="0"/>
    <s v="Kindlaksmääratud vahendid"/>
    <s v="K"/>
    <x v="1"/>
    <x v="1"/>
    <s v="Majandamiskulud"/>
    <x v="15"/>
    <x v="15"/>
    <s v="None"/>
    <s v="None"/>
    <s v="None"/>
    <s v="None"/>
    <x v="14"/>
    <x v="14"/>
    <s v="ELMV02"/>
    <s v="Meremajanduse konkurentsivõime tõstmine"/>
    <s v="ELMV"/>
    <x v="1"/>
    <s v="EL"/>
    <x v="0"/>
    <n v="-1128269.8104999999"/>
    <s v="ELMV020103"/>
    <s v="Lootsimine"/>
    <x v="0"/>
  </r>
  <r>
    <s v="2025"/>
    <x v="1"/>
    <s v="2025_05"/>
    <s v="L10"/>
    <x v="2"/>
    <x v="0"/>
    <s v="Kindlaksmääratud vahendid"/>
    <s v="K"/>
    <x v="1"/>
    <x v="1"/>
    <s v="Majandamiskulud"/>
    <x v="2"/>
    <x v="2"/>
    <s v="None"/>
    <s v="None"/>
    <s v="None"/>
    <s v="None"/>
    <x v="8"/>
    <x v="8"/>
    <s v="ELMV01"/>
    <s v="Merekeskkonna ja vee kaitse ning kasutus"/>
    <s v="ELMV"/>
    <x v="1"/>
    <s v="EL"/>
    <x v="0"/>
    <n v="-3657.3485483870968"/>
    <s v="ELMV010202"/>
    <s v="Veeteenuse osutamise poliitika kujundamine ja rakendamine"/>
    <x v="0"/>
  </r>
  <r>
    <s v="2025"/>
    <x v="1"/>
    <s v="2025_05"/>
    <s v="LB0"/>
    <x v="6"/>
    <x v="0"/>
    <s v="Kindlaksmääratud vahendid"/>
    <s v="I"/>
    <x v="0"/>
    <x v="0"/>
    <s v="Materiaalsete ja immateriaalsete vara soetamine/renoveerimin"/>
    <x v="16"/>
    <x v="16"/>
    <s v="None"/>
    <s v="None"/>
    <s v="None"/>
    <s v="None"/>
    <x v="25"/>
    <x v="25"/>
    <s v="KLEM00"/>
    <s v="KLEM Meede"/>
    <s v="KLEM"/>
    <x v="4"/>
    <s v="KL"/>
    <x v="1"/>
    <n v="-375000"/>
    <s v="KLEM000000"/>
    <s v="KLEM Teenus"/>
    <x v="0"/>
  </r>
  <r>
    <s v="2025"/>
    <x v="1"/>
    <s v="2025_05"/>
    <s v="L10"/>
    <x v="2"/>
    <x v="0"/>
    <s v="Kindlaksmääratud vahendid"/>
    <s v="K"/>
    <x v="1"/>
    <x v="1"/>
    <s v="Majandamiskulud"/>
    <x v="2"/>
    <x v="2"/>
    <s v="None"/>
    <s v="None"/>
    <s v="None"/>
    <s v="None"/>
    <x v="24"/>
    <x v="24"/>
    <s v="ELTL01"/>
    <s v="Transpordi konkurentsivõime"/>
    <s v="ELTL"/>
    <x v="0"/>
    <s v="EL"/>
    <x v="0"/>
    <n v="-3657.3485483870968"/>
    <s v="ELTL010101"/>
    <s v="Raudteetranspordi taristu arendamine ja korrashoid ning transpordipoliitika kujundamine"/>
    <x v="0"/>
  </r>
  <r>
    <s v="2025"/>
    <x v="1"/>
    <s v="2025_05"/>
    <s v="LA0"/>
    <x v="0"/>
    <x v="0"/>
    <s v="Kindlaksmääratud vahendid"/>
    <s v="K"/>
    <x v="1"/>
    <x v="3"/>
    <s v="Tööjõukulud"/>
    <x v="2"/>
    <x v="2"/>
    <s v="None"/>
    <s v="None"/>
    <s v="None"/>
    <s v="None"/>
    <x v="22"/>
    <x v="22"/>
    <s v="ELTL01"/>
    <s v="Transpordi konkurentsivõime"/>
    <s v="ELTL"/>
    <x v="0"/>
    <s v="EL"/>
    <x v="0"/>
    <n v="-45211.72"/>
    <s v="ELTL010406"/>
    <s v="Liiklusregistriga seotud toimingud"/>
    <x v="0"/>
  </r>
  <r>
    <s v="2025"/>
    <x v="1"/>
    <s v="2025_05"/>
    <s v="L10"/>
    <x v="2"/>
    <x v="0"/>
    <s v="Kindlaksmääratud vahendid"/>
    <s v="K"/>
    <x v="1"/>
    <x v="3"/>
    <s v="Tööjõukulud"/>
    <x v="2"/>
    <x v="2"/>
    <s v="None"/>
    <s v="None"/>
    <s v="None"/>
    <s v="None"/>
    <x v="10"/>
    <x v="10"/>
    <s v="KLEK01"/>
    <s v="Eluslooduse kaitse ja kasutus"/>
    <s v="KLEK"/>
    <x v="2"/>
    <s v="KL"/>
    <x v="1"/>
    <n v="-32123.320722580647"/>
    <s v="KLEK010101"/>
    <s v="Elurikkuse kaitse poliitika kujundamine ja rakendamine"/>
    <x v="0"/>
  </r>
  <r>
    <s v="2025"/>
    <x v="1"/>
    <s v="2025_05"/>
    <s v="LC0"/>
    <x v="5"/>
    <x v="0"/>
    <s v="Kindlaksmääratud vahendid"/>
    <s v="I"/>
    <x v="0"/>
    <x v="0"/>
    <s v="Materiaalsete ja immateriaalsete vara soetamine/renoveerimin"/>
    <x v="17"/>
    <x v="17"/>
    <s v="None"/>
    <s v="None"/>
    <s v="None"/>
    <s v="None"/>
    <x v="1"/>
    <x v="1"/>
    <s v="ELMV00"/>
    <s v="ELMV Meede"/>
    <s v="ELMV"/>
    <x v="1"/>
    <s v="EL"/>
    <x v="0"/>
    <n v="-36315.5"/>
    <s v="ELMV000000"/>
    <s v="ELMV Teenus"/>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7"/>
    <s v="Tööstusalade meed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9"/>
    <s v="Energia salvestuse pilootprogramm"/>
    <x v="0"/>
  </r>
  <r>
    <s v="2025"/>
    <x v="1"/>
    <s v="2025_05"/>
    <s v="L10"/>
    <x v="2"/>
    <x v="0"/>
    <s v="Kindlaksmääratud vahendid"/>
    <s v="K"/>
    <x v="1"/>
    <x v="3"/>
    <s v="Tööjõukulud"/>
    <x v="2"/>
    <x v="2"/>
    <s v="None"/>
    <s v="None"/>
    <s v="None"/>
    <s v="None"/>
    <x v="8"/>
    <x v="8"/>
    <s v="ELMV01"/>
    <s v="Merekeskkonna ja vee kaitse ning kasutus"/>
    <s v="ELMV"/>
    <x v="1"/>
    <s v="EL"/>
    <x v="0"/>
    <n v="-17226.997894009219"/>
    <s v="ELMV010202"/>
    <s v="Veeteenuse osutamise poliitika kujundamine ja rakendamine"/>
    <x v="0"/>
  </r>
  <r>
    <s v="2025"/>
    <x v="1"/>
    <s v="2025_05"/>
    <s v="L70"/>
    <x v="1"/>
    <x v="0"/>
    <s v="Kindlaksmääratud vahendid"/>
    <s v="K"/>
    <x v="1"/>
    <x v="2"/>
    <s v="Muud tegevuskulud"/>
    <x v="2"/>
    <x v="2"/>
    <s v="None"/>
    <s v="None"/>
    <s v="None"/>
    <s v="None"/>
    <x v="2"/>
    <x v="2"/>
    <s v="KLEK01"/>
    <s v="Eluslooduse kaitse ja kasutus"/>
    <s v="KLEK"/>
    <x v="2"/>
    <s v="KL"/>
    <x v="1"/>
    <n v="-156.6509115462525"/>
    <s v="KLEK010203"/>
    <s v="Vääriselupaikade hindamine ja järelevalve"/>
    <x v="0"/>
  </r>
  <r>
    <s v="2025"/>
    <x v="1"/>
    <s v="2025_05"/>
    <s v="L10"/>
    <x v="2"/>
    <x v="0"/>
    <s v="Kindlaksmääratud vahendid"/>
    <s v="K"/>
    <x v="1"/>
    <x v="1"/>
    <s v="Majandamiskulud"/>
    <x v="2"/>
    <x v="2"/>
    <s v="None"/>
    <s v="None"/>
    <s v="None"/>
    <s v="None"/>
    <x v="17"/>
    <x v="17"/>
    <s v="KLEM01"/>
    <s v="Energiavarustuse tagamine ja energiaturu korraldus"/>
    <s v="KLEM"/>
    <x v="4"/>
    <s v="KL"/>
    <x v="1"/>
    <n v="-3657.3485483870968"/>
    <s v="KLEM010102"/>
    <s v="Gaasimajanduse valdkonna poliitika kujundamine ja selle elluviimise korraldamine"/>
    <x v="0"/>
  </r>
  <r>
    <s v="2025"/>
    <x v="1"/>
    <s v="2025_05"/>
    <s v="L10"/>
    <x v="2"/>
    <x v="0"/>
    <s v="Kindlaksmääratud vahendid"/>
    <s v="K"/>
    <x v="1"/>
    <x v="1"/>
    <s v="Majandamiskulud"/>
    <x v="2"/>
    <x v="2"/>
    <s v="None"/>
    <s v="None"/>
    <s v="L10-TEADUS-ARENDUS"/>
    <s v="Teadus- ja arendustegevuse koordineerimi"/>
    <x v="6"/>
    <x v="6"/>
    <s v="KLEK02"/>
    <s v="Keskkonnakorraldus ja kiirgusohutus"/>
    <s v="KLEK"/>
    <x v="2"/>
    <s v="KL"/>
    <x v="1"/>
    <n v="-2578.0079032258059"/>
    <s v="KLEK020110"/>
    <s v="Ühtse keskkonnakaitselubade poliitika kujundamine"/>
    <x v="0"/>
  </r>
  <r>
    <s v="2025"/>
    <x v="1"/>
    <s v="2025_05"/>
    <s v="L10"/>
    <x v="2"/>
    <x v="0"/>
    <s v="Kindlaksmääratud vahendid"/>
    <s v="K"/>
    <x v="1"/>
    <x v="3"/>
    <s v="Tööjõukulud"/>
    <x v="2"/>
    <x v="2"/>
    <s v="None"/>
    <s v="None"/>
    <s v="None"/>
    <s v="None"/>
    <x v="6"/>
    <x v="6"/>
    <s v="KLEK02"/>
    <s v="Keskkonnakorraldus ja kiirgusohutus"/>
    <s v="KLEK"/>
    <x v="2"/>
    <s v="KL"/>
    <x v="1"/>
    <n v="-12037.925322580642"/>
    <s v="KLEK020105"/>
    <s v="Tööstusheite ja kemikaalipoliitika kujundamine ja rakendamine"/>
    <x v="0"/>
  </r>
  <r>
    <s v="2025"/>
    <x v="1"/>
    <s v="2025_05"/>
    <s v="LA0"/>
    <x v="0"/>
    <x v="0"/>
    <s v="Kindlaksmääratud vahendid"/>
    <s v="K"/>
    <x v="1"/>
    <x v="1"/>
    <s v="Majandamiskulud"/>
    <x v="2"/>
    <x v="2"/>
    <s v="None"/>
    <s v="None"/>
    <s v="None"/>
    <s v="None"/>
    <x v="22"/>
    <x v="22"/>
    <s v="ELTL01"/>
    <s v="Transpordi konkurentsivõime"/>
    <s v="ELTL"/>
    <x v="0"/>
    <s v="EL"/>
    <x v="0"/>
    <n v="-1153.0999999999999"/>
    <s v="ELTL010403"/>
    <s v="Teetranspordiaristuga seotud lubade väljastamine"/>
    <x v="0"/>
  </r>
  <r>
    <s v="2025"/>
    <x v="1"/>
    <s v="2025_05"/>
    <s v="L10"/>
    <x v="2"/>
    <x v="0"/>
    <s v="Kindlaksmääratud vahendid"/>
    <s v="K"/>
    <x v="1"/>
    <x v="3"/>
    <s v="Tööjõukulud"/>
    <x v="2"/>
    <x v="2"/>
    <s v="None"/>
    <s v="None"/>
    <s v="None"/>
    <s v="None"/>
    <x v="10"/>
    <x v="10"/>
    <s v="KLEK01"/>
    <s v="Eluslooduse kaitse ja kasutus"/>
    <s v="KLEK"/>
    <x v="2"/>
    <s v="KL"/>
    <x v="1"/>
    <n v="-32123.320722580647"/>
    <s v="KLEK010102"/>
    <s v="CITES loa taotlemine"/>
    <x v="0"/>
  </r>
  <r>
    <s v="2025"/>
    <x v="1"/>
    <s v="2025_05"/>
    <s v="L70"/>
    <x v="1"/>
    <x v="0"/>
    <s v="Kindlaksmääratud vahendid"/>
    <s v="K"/>
    <x v="1"/>
    <x v="1"/>
    <s v="Majandamiskulud"/>
    <x v="2"/>
    <x v="2"/>
    <s v="None"/>
    <s v="None"/>
    <s v="None"/>
    <s v="None"/>
    <x v="16"/>
    <x v="16"/>
    <s v="KLEK02"/>
    <s v="Keskkonnakorraldus ja kiirgusohutus"/>
    <s v="KLEK"/>
    <x v="2"/>
    <s v="KL"/>
    <x v="1"/>
    <n v="-1178.9432989008315"/>
    <s v="KLEK020206"/>
    <s v="Kiirgusseire teostamine"/>
    <x v="0"/>
  </r>
  <r>
    <s v="2025"/>
    <x v="1"/>
    <s v="2025_05"/>
    <s v="L70"/>
    <x v="1"/>
    <x v="0"/>
    <s v="Kindlaksmääratud vahendid"/>
    <s v="K"/>
    <x v="1"/>
    <x v="1"/>
    <s v="Majandamiskulud"/>
    <x v="2"/>
    <x v="2"/>
    <s v="None"/>
    <s v="None"/>
    <s v="None"/>
    <s v="None"/>
    <x v="16"/>
    <x v="16"/>
    <s v="KLEK02"/>
    <s v="Keskkonnakorraldus ja kiirgusohutus"/>
    <s v="KLEK"/>
    <x v="2"/>
    <s v="KL"/>
    <x v="1"/>
    <n v="-1216.9737278976322"/>
    <s v="KLEK020204"/>
    <s v="Kiirgusohutusega seotud rahvusvaheliste kohustuste täitmine"/>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6"/>
    <s v="Rohevesiniku tervikahela väljatöötamine"/>
    <x v="0"/>
  </r>
  <r>
    <s v="2025"/>
    <x v="1"/>
    <s v="2025_05"/>
    <s v="L10"/>
    <x v="2"/>
    <x v="0"/>
    <s v="Kindlaksmääratud vahendid"/>
    <s v="K"/>
    <x v="1"/>
    <x v="1"/>
    <s v="Majandamiskulud"/>
    <x v="2"/>
    <x v="2"/>
    <s v="9L10-IR14-PAENERGY"/>
    <s v="A007 PA Energy"/>
    <s v="None"/>
    <s v="None"/>
    <x v="17"/>
    <x v="17"/>
    <s v="KLEM01"/>
    <s v="Energiavarustuse tagamine ja energiaturu korraldus"/>
    <s v="KLEM"/>
    <x v="4"/>
    <s v="KL"/>
    <x v="1"/>
    <n v="-663.13"/>
    <s v="KLEM010101"/>
    <s v="Elektrimajanduse valdkonna poliitika kujundamine ja selle elluviimise korraldamine"/>
    <x v="0"/>
  </r>
  <r>
    <s v="2025"/>
    <x v="1"/>
    <s v="2025_05"/>
    <s v="L10"/>
    <x v="2"/>
    <x v="0"/>
    <s v="Kindlaksmääratud vahendid"/>
    <s v="K"/>
    <x v="1"/>
    <x v="1"/>
    <s v="Majandamiskulud"/>
    <x v="2"/>
    <x v="2"/>
    <s v="9L10-IR14-PAENERGY"/>
    <s v="A007 PA Energy"/>
    <s v="None"/>
    <s v="None"/>
    <x v="17"/>
    <x v="17"/>
    <s v="KLEM01"/>
    <s v="Energiavarustuse tagamine ja energiaturu korraldus"/>
    <s v="KLEM"/>
    <x v="4"/>
    <s v="KL"/>
    <x v="1"/>
    <n v="-408.08"/>
    <s v="KLEM010103"/>
    <s v="Transpordikütuste valdkonna poliitika kujundamine"/>
    <x v="0"/>
  </r>
  <r>
    <s v="2025"/>
    <x v="1"/>
    <s v="2025_05"/>
    <s v="L70"/>
    <x v="1"/>
    <x v="0"/>
    <s v="Kindlaksmääratud vahendid"/>
    <s v="K"/>
    <x v="1"/>
    <x v="1"/>
    <s v="Majandamiskulud"/>
    <x v="2"/>
    <x v="2"/>
    <s v="None"/>
    <s v="None"/>
    <s v="None"/>
    <s v="None"/>
    <x v="10"/>
    <x v="10"/>
    <s v="KLEK01"/>
    <s v="Eluslooduse kaitse ja kasutus"/>
    <s v="KLEK"/>
    <x v="2"/>
    <s v="KL"/>
    <x v="1"/>
    <n v="-38829.322329749572"/>
    <s v="KLEK010118"/>
    <s v="Püügitegevuse kontrollimine"/>
    <x v="0"/>
  </r>
  <r>
    <s v="2025"/>
    <x v="1"/>
    <s v="2025_05"/>
    <s v="L70"/>
    <x v="1"/>
    <x v="0"/>
    <s v="Kindlaksmääratud vahendid"/>
    <s v="K"/>
    <x v="1"/>
    <x v="1"/>
    <s v="Majandamiskulud"/>
    <x v="2"/>
    <x v="2"/>
    <s v="None"/>
    <s v="None"/>
    <s v="None"/>
    <s v="None"/>
    <x v="10"/>
    <x v="10"/>
    <s v="KLEK01"/>
    <s v="Eluslooduse kaitse ja kasutus"/>
    <s v="KLEK"/>
    <x v="2"/>
    <s v="KL"/>
    <x v="1"/>
    <n v="-1020.2759953066713"/>
    <s v="KLEK010114"/>
    <s v="Kalastuskaartide menetlemine ja andmete kontollimine"/>
    <x v="0"/>
  </r>
  <r>
    <s v="2025"/>
    <x v="1"/>
    <s v="2025_05"/>
    <s v="L10"/>
    <x v="2"/>
    <x v="0"/>
    <s v="Kindlaksmääratud vahendid"/>
    <s v="K"/>
    <x v="1"/>
    <x v="1"/>
    <s v="Majandamiskulud"/>
    <x v="2"/>
    <x v="2"/>
    <s v="9L10-MU00-NET4LIFE"/>
    <s v="Net4LIFE riiklike kontaktinimeste võrgustik"/>
    <s v="None"/>
    <s v="None"/>
    <x v="7"/>
    <x v="7"/>
    <s v="KLRK01"/>
    <s v="Kliimaeesmärkide elluviimine ja ilmainfo tagamine ning rohereformi ja keskkonnateadlikkuse suunamine"/>
    <s v="KLRK"/>
    <x v="5"/>
    <s v="KL"/>
    <x v="1"/>
    <n v="-1550"/>
    <s v="KLRK010101"/>
    <s v="Kliimapoliitika kujundamine ja rakendamine"/>
    <x v="0"/>
  </r>
  <r>
    <s v="2025"/>
    <x v="1"/>
    <s v="2025_05"/>
    <s v="L10"/>
    <x v="2"/>
    <x v="0"/>
    <s v="Kindlaksmääratud vahendid"/>
    <s v="K"/>
    <x v="1"/>
    <x v="1"/>
    <s v="Majandamiskulud"/>
    <x v="2"/>
    <x v="2"/>
    <s v="9L10-MU21-EFTI4EU"/>
    <s v="Projekt EFTI4EU"/>
    <s v="L10-RTE-CEF"/>
    <s v="RTE E-veoselehtede projekt"/>
    <x v="22"/>
    <x v="22"/>
    <s v="ELTL01"/>
    <s v="Transpordi konkurentsivõime"/>
    <s v="ELTL"/>
    <x v="0"/>
    <s v="EL"/>
    <x v="0"/>
    <n v="-177472.06"/>
    <s v="ELTL010404"/>
    <s v="Üleriigilise liikuvuspoliitika kujundamine ning uudsete transpordilahenduste väljatöötamises osalemine"/>
    <x v="0"/>
  </r>
  <r>
    <s v="2025"/>
    <x v="1"/>
    <s v="2025_05"/>
    <s v="L10"/>
    <x v="2"/>
    <x v="0"/>
    <s v="Kindlaksmääratud vahendid"/>
    <s v="K"/>
    <x v="1"/>
    <x v="4"/>
    <s v="Muud antud toetused ja ülekanded"/>
    <x v="2"/>
    <x v="2"/>
    <s v="None"/>
    <s v="None"/>
    <s v="None"/>
    <s v="None"/>
    <x v="12"/>
    <x v="12"/>
    <s v="KLEM04"/>
    <s v="Õhukvaliteedi parendamine"/>
    <s v="KLEM"/>
    <x v="4"/>
    <s v="KL"/>
    <x v="1"/>
    <n v="-1508707.6787"/>
    <s v="KLEM040101"/>
    <s v="Õhukvaliteedi valdkonna poliitika kujundamine ja rakendamine"/>
    <x v="0"/>
  </r>
  <r>
    <s v="2025"/>
    <x v="1"/>
    <s v="2025_05"/>
    <s v="L10"/>
    <x v="2"/>
    <x v="0"/>
    <s v="Kindlaksmääratud vahendid"/>
    <s v="K"/>
    <x v="1"/>
    <x v="4"/>
    <s v="Muud antud toetused ja ülekanded"/>
    <x v="2"/>
    <x v="2"/>
    <s v="None"/>
    <s v="None"/>
    <s v="L10-TEADUS-ARENDUS"/>
    <s v="Teadus- ja arendustegevuse koordineerimi"/>
    <x v="2"/>
    <x v="2"/>
    <s v="KLEK01"/>
    <s v="Eluslooduse kaitse ja kasutus"/>
    <s v="KLEK"/>
    <x v="2"/>
    <s v="KL"/>
    <x v="1"/>
    <n v="-218.758064516129"/>
    <s v="KLEK010202"/>
    <s v="Vääriselupaiga väljavaliku eksperdi tunnistuse taotlemine"/>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2"/>
    <s v="Taastuvenergia piirülese koostöö edendamine läbi paindlike koostöömehhanismide rakendamise"/>
    <x v="0"/>
  </r>
  <r>
    <s v="2025"/>
    <x v="1"/>
    <s v="2025_05"/>
    <s v="L10"/>
    <x v="2"/>
    <x v="0"/>
    <s v="Kindlaksmääratud vahendid"/>
    <s v="K"/>
    <x v="1"/>
    <x v="1"/>
    <s v="Majandamiskulud"/>
    <x v="2"/>
    <x v="2"/>
    <s v="None"/>
    <s v="None"/>
    <s v="None"/>
    <s v="None"/>
    <x v="17"/>
    <x v="17"/>
    <s v="KLEM01"/>
    <s v="Energiavarustuse tagamine ja energiaturu korraldus"/>
    <s v="KLEM"/>
    <x v="4"/>
    <s v="KL"/>
    <x v="1"/>
    <n v="-3657.3485483870968"/>
    <s v="KLEM010105"/>
    <s v="Jaotusvõrgu tugevdamine"/>
    <x v="0"/>
  </r>
  <r>
    <s v="2025"/>
    <x v="1"/>
    <s v="2025_05"/>
    <s v="L70"/>
    <x v="1"/>
    <x v="0"/>
    <s v="Kindlaksmääratud vahendid"/>
    <s v="K"/>
    <x v="1"/>
    <x v="3"/>
    <s v="Tööjõukulud"/>
    <x v="2"/>
    <x v="2"/>
    <s v="None"/>
    <s v="None"/>
    <s v="None"/>
    <s v="None"/>
    <x v="16"/>
    <x v="16"/>
    <s v="KLEK02"/>
    <s v="Keskkonnakorraldus ja kiirgusohutus"/>
    <s v="KLEK"/>
    <x v="2"/>
    <s v="KL"/>
    <x v="1"/>
    <n v="-781.85266711681265"/>
    <s v="KLEK020205"/>
    <s v="Riikliku  doosiregistri ja isikudooside kiirgusseire toimingud"/>
    <x v="0"/>
  </r>
  <r>
    <s v="2025"/>
    <x v="1"/>
    <s v="2025_05"/>
    <s v="L70"/>
    <x v="1"/>
    <x v="0"/>
    <s v="Kindlaksmääratud vahendid"/>
    <s v="K"/>
    <x v="1"/>
    <x v="3"/>
    <s v="Tööjõukulud"/>
    <x v="2"/>
    <x v="2"/>
    <s v="None"/>
    <s v="None"/>
    <s v="None"/>
    <s v="None"/>
    <x v="16"/>
    <x v="16"/>
    <s v="KLEK02"/>
    <s v="Keskkonnakorraldus ja kiirgusohutus"/>
    <s v="KLEK"/>
    <x v="2"/>
    <s v="KL"/>
    <x v="1"/>
    <n v="-2061.247940580688"/>
    <s v="KLEK020202"/>
    <s v="Kiirgustegevuse nõuetele vastavuse tagamine"/>
    <x v="0"/>
  </r>
  <r>
    <s v="2025"/>
    <x v="1"/>
    <s v="2025_05"/>
    <s v="L10"/>
    <x v="2"/>
    <x v="0"/>
    <s v="Kindlaksmääratud vahendid"/>
    <s v="K"/>
    <x v="1"/>
    <x v="1"/>
    <s v="Majandamiskulud"/>
    <x v="2"/>
    <x v="2"/>
    <s v="None"/>
    <s v="None"/>
    <s v="L10-TEADUS-ARENDUS"/>
    <s v="Teadus- ja arendustegevuse koordineerimi"/>
    <x v="2"/>
    <x v="2"/>
    <s v="KLEK01"/>
    <s v="Eluslooduse kaitse ja kasutus"/>
    <s v="KLEK"/>
    <x v="2"/>
    <s v="KL"/>
    <x v="1"/>
    <n v="-2578.0079032258059"/>
    <s v="KLEK010202"/>
    <s v="Vääriselupaiga väljavaliku eksperdi tunnistuse taotlemine"/>
    <x v="0"/>
  </r>
  <r>
    <s v="2025"/>
    <x v="1"/>
    <s v="2025_05"/>
    <s v="L70"/>
    <x v="1"/>
    <x v="0"/>
    <s v="Kindlaksmääratud vahendid"/>
    <s v="K"/>
    <x v="1"/>
    <x v="1"/>
    <s v="Majandamiskulud"/>
    <x v="2"/>
    <x v="2"/>
    <s v="None"/>
    <s v="None"/>
    <s v="None"/>
    <s v="None"/>
    <x v="4"/>
    <x v="4"/>
    <s v="ELER03"/>
    <s v="Ringmajanduse poliitika"/>
    <s v="ELER"/>
    <x v="3"/>
    <s v="EL"/>
    <x v="0"/>
    <n v="-22052.475328844535"/>
    <s v="ELER030111"/>
    <s v="Jäätmekäitluse nõuetele vastavuse tagamine"/>
    <x v="0"/>
  </r>
  <r>
    <s v="2025"/>
    <x v="1"/>
    <s v="2025_05"/>
    <s v="L10"/>
    <x v="2"/>
    <x v="0"/>
    <s v="Kindlaksmääratud vahendid"/>
    <s v="K"/>
    <x v="1"/>
    <x v="5"/>
    <s v="Sotsiaaltoetused"/>
    <x v="2"/>
    <x v="2"/>
    <s v="None"/>
    <s v="None"/>
    <s v="None"/>
    <s v="None"/>
    <x v="10"/>
    <x v="10"/>
    <s v="KLEK01"/>
    <s v="Eluslooduse kaitse ja kasutus"/>
    <s v="KLEK"/>
    <x v="2"/>
    <s v="KL"/>
    <x v="1"/>
    <n v="-5000"/>
    <s v="KLEK010101"/>
    <s v="Elurikkuse kaitse poliitika kujundamine ja rakendamine"/>
    <x v="0"/>
  </r>
  <r>
    <s v="2025"/>
    <x v="1"/>
    <s v="2025_05"/>
    <s v="L10"/>
    <x v="2"/>
    <x v="0"/>
    <s v="Kindlaksmääratud vahendid"/>
    <s v="K"/>
    <x v="1"/>
    <x v="1"/>
    <s v="Majandamiskulud"/>
    <x v="2"/>
    <x v="2"/>
    <s v="None"/>
    <s v="None"/>
    <s v="L10-TEADUS-ARENDUS"/>
    <s v="Teadus- ja arendustegevuse koordineerimi"/>
    <x v="15"/>
    <x v="15"/>
    <s v="ELER03"/>
    <s v="Ringmajanduse poliitika"/>
    <s v="ELER"/>
    <x v="3"/>
    <s v="EL"/>
    <x v="0"/>
    <n v="-2578.0079032258059"/>
    <s v="ELER030202"/>
    <s v="Ettevõtete ressursitõhususe toetamine"/>
    <x v="0"/>
  </r>
  <r>
    <s v="2025"/>
    <x v="1"/>
    <s v="2025_05"/>
    <s v="L10"/>
    <x v="2"/>
    <x v="0"/>
    <s v="Kindlaksmääratud vahendid"/>
    <s v="K"/>
    <x v="1"/>
    <x v="4"/>
    <s v="Muud antud toetused ja ülekanded"/>
    <x v="2"/>
    <x v="2"/>
    <s v="None"/>
    <s v="None"/>
    <s v="L10-TEADUS-ARENDUS"/>
    <s v="Teadus- ja arendustegevuse koordineerimi"/>
    <x v="9"/>
    <x v="9"/>
    <s v="ELER01"/>
    <s v="Ehituspoliitika"/>
    <s v="ELER"/>
    <x v="3"/>
    <s v="EL"/>
    <x v="0"/>
    <n v="-218.758064516129"/>
    <s v="ELER010202"/>
    <s v="Jätkusuutlikku arengut toetava ehitusvaldkonna poliitika kujundamine"/>
    <x v="0"/>
  </r>
  <r>
    <s v="2025"/>
    <x v="1"/>
    <s v="2025_05"/>
    <s v="L70"/>
    <x v="1"/>
    <x v="0"/>
    <s v="Kindlaksmääratud vahendid"/>
    <s v="K"/>
    <x v="1"/>
    <x v="3"/>
    <s v="Tööjõukulud"/>
    <x v="2"/>
    <x v="2"/>
    <s v="None"/>
    <s v="None"/>
    <s v="None"/>
    <s v="None"/>
    <x v="6"/>
    <x v="6"/>
    <s v="KLEK02"/>
    <s v="Keskkonnakorraldus ja kiirgusohutus"/>
    <s v="KLEK"/>
    <x v="2"/>
    <s v="KL"/>
    <x v="1"/>
    <n v="-14755.692153950034"/>
    <s v="KLEK020106"/>
    <s v="Suure keskkonnamõjuga ettevõtete nõuetele vastavuse tagamine"/>
    <x v="0"/>
  </r>
  <r>
    <s v="2025"/>
    <x v="1"/>
    <s v="2025_05"/>
    <s v="L10"/>
    <x v="2"/>
    <x v="0"/>
    <s v="Kindlaksmääratud vahendid"/>
    <s v="K"/>
    <x v="1"/>
    <x v="1"/>
    <s v="Majandamiskulud"/>
    <x v="2"/>
    <x v="2"/>
    <s v="None"/>
    <s v="None"/>
    <s v="L10-TEADUS-ARENDUS"/>
    <s v="Teadus- ja arendustegevuse koordineerimi"/>
    <x v="17"/>
    <x v="17"/>
    <s v="KLEM01"/>
    <s v="Energiavarustuse tagamine ja energiaturu korraldus"/>
    <s v="KLEM"/>
    <x v="4"/>
    <s v="KL"/>
    <x v="1"/>
    <n v="-2578.0079032258059"/>
    <s v="KLEM010104"/>
    <s v="Lääne-Eesti põhivõrkude tugevdamine"/>
    <x v="0"/>
  </r>
  <r>
    <s v="2025"/>
    <x v="1"/>
    <s v="2025_05"/>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118739"/>
    <s v="KLRK010201"/>
    <s v="Ilmavaatluste korraldamine ning ilma- ja kliimaandmete avaldamine"/>
    <x v="0"/>
  </r>
  <r>
    <s v="2025"/>
    <x v="1"/>
    <s v="2025_05"/>
    <s v="L10"/>
    <x v="2"/>
    <x v="0"/>
    <s v="Kindlaksmääratud vahendid"/>
    <s v="K"/>
    <x v="1"/>
    <x v="1"/>
    <s v="Majandamiskulud"/>
    <x v="2"/>
    <x v="2"/>
    <s v="None"/>
    <s v="None"/>
    <s v="L10-TA-ENMAK"/>
    <s v="Energiamajanduse arengukava"/>
    <x v="18"/>
    <x v="18"/>
    <s v="KLEM01"/>
    <s v="Energiavarustuse tagamine ja energiaturu korraldus"/>
    <s v="KLEM"/>
    <x v="4"/>
    <s v="KL"/>
    <x v="1"/>
    <n v="-52800"/>
    <s v="KLEM010201"/>
    <s v="Soojusmajanduse valdkonna poliitika kujundamine ja selle elluviimise korraldamine"/>
    <x v="0"/>
  </r>
  <r>
    <s v="2025"/>
    <x v="1"/>
    <s v="2025_05"/>
    <s v="L10"/>
    <x v="2"/>
    <x v="0"/>
    <s v="Kindlaksmääratud vahendid"/>
    <s v="K"/>
    <x v="1"/>
    <x v="3"/>
    <s v="Tööjõukulud"/>
    <x v="2"/>
    <x v="2"/>
    <s v="9L10-IR14-PAENERGY"/>
    <s v="A007 PA Energy"/>
    <s v="None"/>
    <s v="None"/>
    <x v="5"/>
    <x v="5"/>
    <s v="KLEM02"/>
    <s v="Taastuvenergia osakaalu suurendamine lõpptarbimises"/>
    <s v="KLEM"/>
    <x v="4"/>
    <s v="KL"/>
    <x v="1"/>
    <n v="-3365.31"/>
    <s v="KLEM020101"/>
    <s v="Taastuvenergia valdkonna poliitika kujundamine ja selle elluviimise korraldamine"/>
    <x v="0"/>
  </r>
  <r>
    <s v="2025"/>
    <x v="1"/>
    <s v="2025_05"/>
    <s v="L70"/>
    <x v="1"/>
    <x v="0"/>
    <s v="Kindlaksmääratud vahendid"/>
    <s v="K"/>
    <x v="1"/>
    <x v="3"/>
    <s v="Tööjõukulud"/>
    <x v="2"/>
    <x v="2"/>
    <s v="None"/>
    <s v="None"/>
    <s v="None"/>
    <s v="None"/>
    <x v="20"/>
    <x v="20"/>
    <s v="ELMV01"/>
    <s v="Merekeskkonna ja vee kaitse ning kasutus"/>
    <s v="ELMV"/>
    <x v="1"/>
    <s v="EL"/>
    <x v="0"/>
    <n v="-8173.9142471303148"/>
    <s v="ELMV010106"/>
    <s v="Merekeskkonna kaitse nõuetele vastavuse tagamine"/>
    <x v="0"/>
  </r>
  <r>
    <s v="2025"/>
    <x v="1"/>
    <s v="2025_05"/>
    <s v="L70"/>
    <x v="1"/>
    <x v="0"/>
    <s v="Kindlaksmääratud vahendid"/>
    <s v="K"/>
    <x v="1"/>
    <x v="3"/>
    <s v="Tööjõukulud"/>
    <x v="2"/>
    <x v="2"/>
    <s v="None"/>
    <s v="None"/>
    <s v="None"/>
    <s v="None"/>
    <x v="4"/>
    <x v="4"/>
    <s v="ELER03"/>
    <s v="Ringmajanduse poliitika"/>
    <s v="ELER"/>
    <x v="3"/>
    <s v="EL"/>
    <x v="0"/>
    <n v="-1634.7828494260636"/>
    <s v="ELER030106"/>
    <s v="Riikidevahelise jäätmeveo loastamine"/>
    <x v="0"/>
  </r>
  <r>
    <s v="2025"/>
    <x v="1"/>
    <s v="2025_05"/>
    <s v="L40"/>
    <x v="4"/>
    <x v="0"/>
    <s v="Kindlaksmääratud vahendid"/>
    <s v="K"/>
    <x v="1"/>
    <x v="1"/>
    <s v="Majandamiskulud"/>
    <x v="2"/>
    <x v="2"/>
    <s v="None"/>
    <s v="None"/>
    <s v="None"/>
    <s v="None"/>
    <x v="19"/>
    <x v="19"/>
    <s v="KLRK01"/>
    <s v="Kliimaeesmärkide elluviimine ja ilmainfo tagamine ning rohereformi ja keskkonnateadlikkuse suunamine"/>
    <s v="KLRK"/>
    <x v="5"/>
    <s v="KL"/>
    <x v="1"/>
    <n v="-6872.01"/>
    <s v="KLRK010308"/>
    <s v="Valdkonnaülese keskkonnaanalüüsi tegemine"/>
    <x v="0"/>
  </r>
  <r>
    <s v="2025"/>
    <x v="1"/>
    <s v="2025_05"/>
    <s v="L40"/>
    <x v="4"/>
    <x v="0"/>
    <s v="Kindlaksmääratud vahendid"/>
    <s v="K"/>
    <x v="1"/>
    <x v="3"/>
    <s v="Tööjõukulud"/>
    <x v="2"/>
    <x v="2"/>
    <s v="None"/>
    <s v="None"/>
    <s v="None"/>
    <s v="None"/>
    <x v="19"/>
    <x v="19"/>
    <s v="KLRK01"/>
    <s v="Kliimaeesmärkide elluviimine ja ilmainfo tagamine ning rohereformi ja keskkonnateadlikkuse suunamine"/>
    <s v="KLRK"/>
    <x v="5"/>
    <s v="KL"/>
    <x v="1"/>
    <n v="-16374.27"/>
    <s v="KLRK010307"/>
    <s v="Keskkonnateabe avaldamine"/>
    <x v="0"/>
  </r>
  <r>
    <s v="2025"/>
    <x v="1"/>
    <s v="2025_05"/>
    <s v="L10"/>
    <x v="2"/>
    <x v="0"/>
    <s v="Kindlaksmääratud vahendid"/>
    <s v="K"/>
    <x v="1"/>
    <x v="1"/>
    <s v="Majandamiskulud"/>
    <x v="2"/>
    <x v="2"/>
    <s v="None"/>
    <s v="None"/>
    <s v="L10-TEADUS-ARENDUS"/>
    <s v="Teadus- ja arendustegevuse koordineerimi"/>
    <x v="12"/>
    <x v="12"/>
    <s v="KLEM04"/>
    <s v="Õhukvaliteedi parendamine"/>
    <s v="KLEM"/>
    <x v="4"/>
    <s v="KL"/>
    <x v="1"/>
    <n v="-2578.0079032258059"/>
    <s v="KLEM040111"/>
    <s v="Fluoritud kasvuhoonegaaside piiramise ja osoonikihi kaitse alase poliitika kujundamine ja rakendamine"/>
    <x v="0"/>
  </r>
  <r>
    <s v="2025"/>
    <x v="1"/>
    <s v="2025_05"/>
    <s v="L10"/>
    <x v="2"/>
    <x v="0"/>
    <s v="Kindlaksmääratud vahendid"/>
    <s v="K"/>
    <x v="1"/>
    <x v="1"/>
    <s v="Majandamiskulud"/>
    <x v="2"/>
    <x v="2"/>
    <s v="None"/>
    <s v="None"/>
    <s v="None"/>
    <s v="None"/>
    <x v="7"/>
    <x v="7"/>
    <s v="KLRK01"/>
    <s v="Kliimaeesmärkide elluviimine ja ilmainfo tagamine ning rohereformi ja keskkonnateadlikkuse suunamine"/>
    <s v="KLRK"/>
    <x v="5"/>
    <s v="KL"/>
    <x v="1"/>
    <n v="-3657.3485483870968"/>
    <s v="KLRK010101"/>
    <s v="Kliimapoliitika kujundamine ja rakendamine"/>
    <x v="0"/>
  </r>
  <r>
    <s v="2025"/>
    <x v="1"/>
    <s v="2025_05"/>
    <s v="L10"/>
    <x v="2"/>
    <x v="0"/>
    <s v="Kindlaksmääratud vahendid"/>
    <s v="K"/>
    <x v="1"/>
    <x v="3"/>
    <s v="Tööjõukulud"/>
    <x v="2"/>
    <x v="2"/>
    <s v="None"/>
    <s v="None"/>
    <s v="None"/>
    <s v="None"/>
    <x v="18"/>
    <x v="18"/>
    <s v="KLEM01"/>
    <s v="Energiavarustuse tagamine ja energiaturu korraldus"/>
    <s v="KLEM"/>
    <x v="4"/>
    <s v="KL"/>
    <x v="1"/>
    <n v="-12752.574222580646"/>
    <s v="KLEM010201"/>
    <s v="Soojusmajanduse valdkonna poliitika kujundamine ja selle elluviimise korraldamine"/>
    <x v="0"/>
  </r>
  <r>
    <s v="2025"/>
    <x v="1"/>
    <s v="2025_05"/>
    <s v="L70"/>
    <x v="1"/>
    <x v="0"/>
    <s v="Kindlaksmääratud vahendid"/>
    <s v="K"/>
    <x v="1"/>
    <x v="2"/>
    <s v="Muud tegevuskulud"/>
    <x v="2"/>
    <x v="2"/>
    <s v="None"/>
    <s v="None"/>
    <s v="None"/>
    <s v="None"/>
    <x v="21"/>
    <x v="21"/>
    <s v="KLEM03"/>
    <s v="Maapõueressursside uurimine ja kasutamine"/>
    <s v="KLEM"/>
    <x v="4"/>
    <s v="KL"/>
    <x v="1"/>
    <n v="-5.4017555705604314"/>
    <s v="KLEM030110"/>
    <s v="Kaevise võõrandamise ja väikesaartel kaevandamise loastamine"/>
    <x v="0"/>
  </r>
  <r>
    <s v="2025"/>
    <x v="1"/>
    <s v="2025_05"/>
    <s v="L10"/>
    <x v="2"/>
    <x v="0"/>
    <s v="Kindlaksmääratud vahendid"/>
    <s v="K"/>
    <x v="1"/>
    <x v="4"/>
    <s v="Muud antud toetused ja ülekanded"/>
    <x v="2"/>
    <x v="2"/>
    <s v="None"/>
    <s v="None"/>
    <s v="L10-TEADUS-ARENDUS"/>
    <s v="Teadus- ja arendustegevuse koordineerimi"/>
    <x v="4"/>
    <x v="4"/>
    <s v="ELER03"/>
    <s v="Ringmajanduse poliitika"/>
    <s v="ELER"/>
    <x v="3"/>
    <s v="EL"/>
    <x v="0"/>
    <n v="-218.758064516129"/>
    <s v="ELER030103"/>
    <s v="Ehitus- ja lammutusjäätmete poliitika kujundamine"/>
    <x v="0"/>
  </r>
  <r>
    <s v="2025"/>
    <x v="1"/>
    <s v="2025_05"/>
    <s v="L90"/>
    <x v="3"/>
    <x v="0"/>
    <s v="Kindlaksmääratud vahendid"/>
    <s v="I"/>
    <x v="0"/>
    <x v="0"/>
    <s v="Materiaalsete ja immateriaalsete vara soetamine/renoveerimin"/>
    <x v="11"/>
    <x v="11"/>
    <s v="None"/>
    <s v="None"/>
    <s v="None"/>
    <s v="None"/>
    <x v="27"/>
    <x v="27"/>
    <s v="XX0100"/>
    <s v="XX Meede"/>
    <s v="XX01"/>
    <x v="6"/>
    <s v="XX"/>
    <x v="2"/>
    <n v="-82000"/>
    <s v="XX01000000"/>
    <s v="XX Teenus"/>
    <x v="0"/>
  </r>
  <r>
    <s v="2025"/>
    <x v="1"/>
    <s v="2025_05"/>
    <s v="L90"/>
    <x v="3"/>
    <x v="0"/>
    <s v="Kindlaksmääratud vahendid"/>
    <s v="K"/>
    <x v="1"/>
    <x v="1"/>
    <s v="Majandamiskulud"/>
    <x v="3"/>
    <x v="3"/>
    <s v="None"/>
    <s v="None"/>
    <s v="None"/>
    <s v="None"/>
    <x v="11"/>
    <x v="11"/>
    <s v="KLEK03"/>
    <s v="Toetavad programmi tegevused"/>
    <s v="KLEK"/>
    <x v="2"/>
    <s v="KL"/>
    <x v="1"/>
    <n v="-45339"/>
    <s v="KLEK030101"/>
    <s v="Kesksed IT-teenused teistele valitsemisaladele"/>
    <x v="0"/>
  </r>
  <r>
    <s v="2025"/>
    <x v="1"/>
    <s v="2025_05"/>
    <s v="L10"/>
    <x v="2"/>
    <x v="0"/>
    <s v="Kindlaksmääratud vahendid"/>
    <s v="K"/>
    <x v="1"/>
    <x v="1"/>
    <s v="Majandamiskulud"/>
    <x v="2"/>
    <x v="2"/>
    <s v="None"/>
    <s v="None"/>
    <s v="None"/>
    <s v="None"/>
    <x v="15"/>
    <x v="15"/>
    <s v="ELER03"/>
    <s v="Ringmajanduse poliitika"/>
    <s v="ELER"/>
    <x v="3"/>
    <s v="EL"/>
    <x v="0"/>
    <n v="-3657.3485483870968"/>
    <s v="ELER030202"/>
    <s v="Ettevõtete ressursitõhususe toetamine"/>
    <x v="0"/>
  </r>
  <r>
    <s v="2025"/>
    <x v="1"/>
    <s v="2025_05"/>
    <s v="L10"/>
    <x v="2"/>
    <x v="0"/>
    <s v="Kindlaksmääratud vahendid"/>
    <s v="K"/>
    <x v="1"/>
    <x v="1"/>
    <s v="Majandamiskulud"/>
    <x v="2"/>
    <x v="2"/>
    <s v="None"/>
    <s v="None"/>
    <s v="None"/>
    <s v="None"/>
    <x v="4"/>
    <x v="4"/>
    <s v="ELER03"/>
    <s v="Ringmajanduse poliitika"/>
    <s v="ELER"/>
    <x v="3"/>
    <s v="EL"/>
    <x v="0"/>
    <n v="-3657.3485483870968"/>
    <s v="ELER030103"/>
    <s v="Ehitus- ja lammutusjäätmete poliitika kujundamine"/>
    <x v="0"/>
  </r>
  <r>
    <s v="2025"/>
    <x v="1"/>
    <s v="2025_05"/>
    <s v="LA0"/>
    <x v="0"/>
    <x v="0"/>
    <s v="Kindlaksmääratud vahendid"/>
    <s v="K"/>
    <x v="1"/>
    <x v="3"/>
    <s v="Tööjõukulud"/>
    <x v="2"/>
    <x v="2"/>
    <s v="None"/>
    <s v="None"/>
    <s v="None"/>
    <s v="None"/>
    <x v="22"/>
    <x v="22"/>
    <s v="ELTL01"/>
    <s v="Transpordi konkurentsivõime"/>
    <s v="ELTL"/>
    <x v="0"/>
    <s v="EL"/>
    <x v="0"/>
    <n v="-22605.86"/>
    <s v="ELTL010403"/>
    <s v="Teetranspordiaristuga seotud lubade väljastamine"/>
    <x v="0"/>
  </r>
  <r>
    <s v="2025"/>
    <x v="1"/>
    <s v="2025_05"/>
    <s v="L10"/>
    <x v="2"/>
    <x v="0"/>
    <s v="Kindlaksmääratud vahendid"/>
    <s v="K"/>
    <x v="1"/>
    <x v="3"/>
    <s v="Tööjõukulud"/>
    <x v="2"/>
    <x v="2"/>
    <s v="None"/>
    <s v="None"/>
    <s v="None"/>
    <s v="None"/>
    <x v="2"/>
    <x v="2"/>
    <s v="KLEK01"/>
    <s v="Eluslooduse kaitse ja kasutus"/>
    <s v="KLEK"/>
    <x v="2"/>
    <s v="KL"/>
    <x v="1"/>
    <n v="-16379.551722580643"/>
    <s v="KLEK010210"/>
    <s v="Jahinduspoliitika kujundamine ja rakendamine"/>
    <x v="0"/>
  </r>
  <r>
    <s v="2025"/>
    <x v="1"/>
    <s v="2025_05"/>
    <s v="L10"/>
    <x v="2"/>
    <x v="0"/>
    <s v="Kindlaksmääratud vahendid"/>
    <s v="K"/>
    <x v="1"/>
    <x v="1"/>
    <s v="Majandamiskulud"/>
    <x v="2"/>
    <x v="2"/>
    <s v="None"/>
    <s v="None"/>
    <s v="None"/>
    <s v="None"/>
    <x v="4"/>
    <x v="4"/>
    <s v="ELER03"/>
    <s v="Ringmajanduse poliitika"/>
    <s v="ELER"/>
    <x v="3"/>
    <s v="EL"/>
    <x v="0"/>
    <n v="-3657.3485483870968"/>
    <s v="ELER030102"/>
    <s v="Tootjavastutuse ja ohtlike jäätmetega seotud poliitika kujundamine"/>
    <x v="0"/>
  </r>
  <r>
    <s v="2025"/>
    <x v="1"/>
    <s v="2025_05"/>
    <s v="LA0"/>
    <x v="0"/>
    <x v="0"/>
    <s v="Kindlaksmääratud vahendid"/>
    <s v="K"/>
    <x v="1"/>
    <x v="1"/>
    <s v="Majandamiskulud"/>
    <x v="2"/>
    <x v="2"/>
    <s v="None"/>
    <s v="None"/>
    <s v="None"/>
    <s v="None"/>
    <x v="22"/>
    <x v="22"/>
    <s v="ELTL01"/>
    <s v="Transpordi konkurentsivõime"/>
    <s v="ELTL"/>
    <x v="0"/>
    <s v="EL"/>
    <x v="0"/>
    <n v="-2306.1999999999998"/>
    <s v="ELTL010406"/>
    <s v="Liiklusregistriga seotud toimingud"/>
    <x v="0"/>
  </r>
  <r>
    <s v="2025"/>
    <x v="1"/>
    <s v="2025_05"/>
    <s v="LB0"/>
    <x v="6"/>
    <x v="0"/>
    <s v="Kindlaksmääratud vahendid"/>
    <s v="I"/>
    <x v="0"/>
    <x v="0"/>
    <s v="Materiaalsete ja immateriaalsete vara soetamine/renoveerimin"/>
    <x v="19"/>
    <x v="19"/>
    <s v="None"/>
    <s v="None"/>
    <s v="None"/>
    <s v="None"/>
    <x v="25"/>
    <x v="25"/>
    <s v="KLEM00"/>
    <s v="KLEM Meede"/>
    <s v="KLEM"/>
    <x v="4"/>
    <s v="KL"/>
    <x v="1"/>
    <n v="-25000"/>
    <s v="KLEM000000"/>
    <s v="KLEM Teenus"/>
    <x v="0"/>
  </r>
  <r>
    <s v="2025"/>
    <x v="1"/>
    <s v="2025_05"/>
    <s v="L90"/>
    <x v="3"/>
    <x v="0"/>
    <s v="Kindlaksmääratud vahendid"/>
    <s v="K"/>
    <x v="1"/>
    <x v="3"/>
    <s v="Tööjõukulud"/>
    <x v="2"/>
    <x v="2"/>
    <s v="None"/>
    <s v="None"/>
    <s v="None"/>
    <s v="None"/>
    <x v="11"/>
    <x v="11"/>
    <s v="KLEK03"/>
    <s v="Toetavad programmi tegevused"/>
    <s v="KLEK"/>
    <x v="2"/>
    <s v="KL"/>
    <x v="1"/>
    <n v="-400000"/>
    <s v="KLEK030101"/>
    <s v="Kesksed IT-teenused teistele valitsemisaladele"/>
    <x v="0"/>
  </r>
  <r>
    <s v="2025"/>
    <x v="1"/>
    <s v="2025_05"/>
    <s v="L90"/>
    <x v="3"/>
    <x v="0"/>
    <s v="Kindlaksmääratud vahendid"/>
    <s v="I"/>
    <x v="0"/>
    <x v="0"/>
    <s v="Materiaalsete ja immateriaalsete vara soetamine/renoveerimin"/>
    <x v="4"/>
    <x v="4"/>
    <s v="None"/>
    <s v="None"/>
    <s v="None"/>
    <s v="None"/>
    <x v="27"/>
    <x v="27"/>
    <s v="XX0100"/>
    <s v="XX Meede"/>
    <s v="XX01"/>
    <x v="6"/>
    <s v="XX"/>
    <x v="2"/>
    <n v="-317606"/>
    <s v="XX01000000"/>
    <s v="XX Teenus"/>
    <x v="0"/>
  </r>
  <r>
    <s v="2025"/>
    <x v="1"/>
    <s v="2025_05"/>
    <s v="L10"/>
    <x v="2"/>
    <x v="0"/>
    <s v="Kindlaksmääratud vahendid"/>
    <s v="K"/>
    <x v="1"/>
    <x v="1"/>
    <s v="Majandamiskulud"/>
    <x v="2"/>
    <x v="2"/>
    <s v="None"/>
    <s v="None"/>
    <s v="L10-TEADUS-ARENDUS"/>
    <s v="Teadus- ja arendustegevuse koordineerimi"/>
    <x v="12"/>
    <x v="12"/>
    <s v="KLEM04"/>
    <s v="Õhukvaliteedi parendamine"/>
    <s v="KLEM"/>
    <x v="4"/>
    <s v="KL"/>
    <x v="1"/>
    <n v="-52578.007903225807"/>
    <s v="KLEM040101"/>
    <s v="Õhukvaliteedi valdkonna poliitika kujundamine ja rakendamine"/>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8"/>
    <s v="Eesti-Läti ühise meretuulepargi ELWIND eelarendus."/>
    <x v="0"/>
  </r>
  <r>
    <s v="2025"/>
    <x v="1"/>
    <s v="2025_05"/>
    <s v="L10"/>
    <x v="2"/>
    <x v="0"/>
    <s v="Kindlaksmääratud vahendid"/>
    <s v="K"/>
    <x v="1"/>
    <x v="3"/>
    <s v="Tööjõukulud"/>
    <x v="2"/>
    <x v="2"/>
    <s v="None"/>
    <s v="None"/>
    <s v="None"/>
    <s v="None"/>
    <x v="24"/>
    <x v="24"/>
    <s v="ELTL01"/>
    <s v="Transpordi konkurentsivõime"/>
    <s v="ELTL"/>
    <x v="0"/>
    <s v="EL"/>
    <x v="0"/>
    <n v="-29178.75232258064"/>
    <s v="ELTL010101"/>
    <s v="Raudteetranspordi taristu arendamine ja korrashoid ning transpordipoliitika kujundamine"/>
    <x v="0"/>
  </r>
  <r>
    <s v="2025"/>
    <x v="1"/>
    <s v="2025_05"/>
    <s v="L10"/>
    <x v="2"/>
    <x v="0"/>
    <s v="Kindlaksmääratud vahendid"/>
    <s v="K"/>
    <x v="1"/>
    <x v="1"/>
    <s v="Majandamiskulud"/>
    <x v="2"/>
    <x v="2"/>
    <s v="None"/>
    <s v="None"/>
    <s v="None"/>
    <s v="None"/>
    <x v="6"/>
    <x v="6"/>
    <s v="KLEK02"/>
    <s v="Keskkonnakorraldus ja kiirgusohutus"/>
    <s v="KLEK"/>
    <x v="2"/>
    <s v="KL"/>
    <x v="1"/>
    <n v="-3657.3485483870963"/>
    <s v="KLEK020101"/>
    <s v="Keskkonnamõju hindamise poliitika kujundamine"/>
    <x v="0"/>
  </r>
  <r>
    <s v="2025"/>
    <x v="1"/>
    <s v="2025_01"/>
    <s v="LA0"/>
    <x v="0"/>
    <x v="0"/>
    <s v="Kindlaksmääratud vahendid"/>
    <s v="I"/>
    <x v="0"/>
    <x v="0"/>
    <s v="Materiaalsete ja immateriaalsete vara soetamine/renoveerimin"/>
    <x v="19"/>
    <x v="19"/>
    <s v="None"/>
    <s v="None"/>
    <s v="None"/>
    <s v="None"/>
    <x v="1"/>
    <x v="1"/>
    <s v="ELMV00"/>
    <s v="ELMV Meede"/>
    <s v="ELMV"/>
    <x v="1"/>
    <s v="EL"/>
    <x v="0"/>
    <n v="-54178.69999999999"/>
    <s v="ELMV000000"/>
    <s v="ELMV Teenus"/>
    <x v="0"/>
  </r>
  <r>
    <s v="2025"/>
    <x v="1"/>
    <s v="2025_05"/>
    <s v="L70"/>
    <x v="1"/>
    <x v="0"/>
    <s v="Kindlaksmääratud vahendid"/>
    <s v="K"/>
    <x v="1"/>
    <x v="2"/>
    <s v="Muud tegevuskulud"/>
    <x v="2"/>
    <x v="2"/>
    <s v="None"/>
    <s v="None"/>
    <s v="None"/>
    <s v="None"/>
    <x v="2"/>
    <x v="2"/>
    <s v="KLEK01"/>
    <s v="Eluslooduse kaitse ja kasutus"/>
    <s v="KLEK"/>
    <x v="2"/>
    <s v="KL"/>
    <x v="1"/>
    <n v="-2122.8899392302501"/>
    <s v="KLEK010208"/>
    <s v="Metsamajanduse loastamine"/>
    <x v="0"/>
  </r>
  <r>
    <s v="2025"/>
    <x v="1"/>
    <s v="2025_05"/>
    <s v="L10"/>
    <x v="2"/>
    <x v="0"/>
    <s v="Kindlaksmääratud vahendid"/>
    <s v="K"/>
    <x v="1"/>
    <x v="4"/>
    <s v="Muud antud toetused ja ülekanded"/>
    <x v="2"/>
    <x v="2"/>
    <s v="None"/>
    <s v="None"/>
    <s v="L10-TEADUS-ARENDUS"/>
    <s v="Teadus- ja arendustegevuse koordineerimi"/>
    <x v="4"/>
    <x v="4"/>
    <s v="ELER03"/>
    <s v="Ringmajanduse poliitika"/>
    <s v="ELER"/>
    <x v="3"/>
    <s v="EL"/>
    <x v="0"/>
    <n v="-218.758064516129"/>
    <s v="ELER030101"/>
    <s v="Olmejäätmetega seotud poliitika kujundamine"/>
    <x v="0"/>
  </r>
  <r>
    <s v="2025"/>
    <x v="1"/>
    <s v="2025_05"/>
    <s v="L70"/>
    <x v="1"/>
    <x v="0"/>
    <s v="Kindlaksmääratud vahendid"/>
    <s v="K"/>
    <x v="1"/>
    <x v="2"/>
    <s v="Muud tegevuskulud"/>
    <x v="2"/>
    <x v="2"/>
    <s v="None"/>
    <s v="None"/>
    <s v="None"/>
    <s v="None"/>
    <x v="10"/>
    <x v="10"/>
    <s v="KLEK01"/>
    <s v="Eluslooduse kaitse ja kasutus"/>
    <s v="KLEK"/>
    <x v="2"/>
    <s v="KL"/>
    <x v="1"/>
    <n v="-934.50371370695495"/>
    <s v="KLEK010108"/>
    <s v="Looduskaitse nõuetele vastavuse tagamine"/>
    <x v="0"/>
  </r>
  <r>
    <s v="2025"/>
    <x v="1"/>
    <s v="2025_05"/>
    <s v="L70"/>
    <x v="1"/>
    <x v="0"/>
    <s v="Kindlaksmääratud vahendid"/>
    <s v="K"/>
    <x v="1"/>
    <x v="2"/>
    <s v="Muud tegevuskulud"/>
    <x v="2"/>
    <x v="2"/>
    <s v="None"/>
    <s v="None"/>
    <s v="None"/>
    <s v="None"/>
    <x v="10"/>
    <x v="10"/>
    <s v="KLEK01"/>
    <s v="Eluslooduse kaitse ja kasutus"/>
    <s v="KLEK"/>
    <x v="2"/>
    <s v="KL"/>
    <x v="1"/>
    <n v="-54.017555705604323"/>
    <s v="KLEK010107"/>
    <s v="Kaitstavatel loodusobjektidel olevate maade riigile omandamine"/>
    <x v="0"/>
  </r>
  <r>
    <s v="2025"/>
    <x v="1"/>
    <s v="2025_05"/>
    <s v="L10"/>
    <x v="2"/>
    <x v="0"/>
    <s v="Kindlaksmääratud vahendid"/>
    <s v="K"/>
    <x v="1"/>
    <x v="3"/>
    <s v="Tööjõukulud"/>
    <x v="2"/>
    <x v="2"/>
    <s v="None"/>
    <s v="None"/>
    <s v="None"/>
    <s v="None"/>
    <x v="20"/>
    <x v="20"/>
    <s v="ELMV01"/>
    <s v="Merekeskkonna ja vee kaitse ning kasutus"/>
    <s v="ELMV"/>
    <x v="1"/>
    <s v="EL"/>
    <x v="0"/>
    <n v="-17797.911019009218"/>
    <s v="ELMV010101"/>
    <s v="Merekeskkonna poliitika kujundamine ja rakendamine"/>
    <x v="0"/>
  </r>
  <r>
    <s v="2025"/>
    <x v="1"/>
    <s v="2025_05"/>
    <s v="L70"/>
    <x v="1"/>
    <x v="0"/>
    <s v="Kindlaksmääratud vahendid"/>
    <s v="K"/>
    <x v="1"/>
    <x v="2"/>
    <s v="Muud tegevuskulud"/>
    <x v="2"/>
    <x v="2"/>
    <s v="None"/>
    <s v="None"/>
    <s v="None"/>
    <s v="None"/>
    <x v="8"/>
    <x v="8"/>
    <s v="ELMV01"/>
    <s v="Merekeskkonna ja vee kaitse ning kasutus"/>
    <s v="ELMV"/>
    <x v="1"/>
    <s v="EL"/>
    <x v="0"/>
    <n v="-294.39567859554359"/>
    <s v="ELMV010204"/>
    <s v="Vee erikasutuse loastamine"/>
    <x v="0"/>
  </r>
  <r>
    <s v="2025"/>
    <x v="1"/>
    <s v="2025_05"/>
    <s v="L70"/>
    <x v="1"/>
    <x v="0"/>
    <s v="Kindlaksmääratud vahendid"/>
    <s v="K"/>
    <x v="1"/>
    <x v="2"/>
    <s v="Muud tegevuskulud"/>
    <x v="2"/>
    <x v="2"/>
    <s v="None"/>
    <s v="None"/>
    <s v="None"/>
    <s v="None"/>
    <x v="4"/>
    <x v="4"/>
    <s v="ELER03"/>
    <s v="Ringmajanduse poliitika"/>
    <s v="ELER"/>
    <x v="3"/>
    <s v="EL"/>
    <x v="0"/>
    <n v="-72.92370020256584"/>
    <s v="ELER030107"/>
    <s v="Jäätmekäitleja registreerimine"/>
    <x v="0"/>
  </r>
  <r>
    <s v="2025"/>
    <x v="1"/>
    <s v="2025_05"/>
    <s v="L70"/>
    <x v="1"/>
    <x v="0"/>
    <s v="Kindlaksmääratud vahendid"/>
    <s v="K"/>
    <x v="1"/>
    <x v="1"/>
    <s v="Majandamiskulud"/>
    <x v="2"/>
    <x v="2"/>
    <s v="None"/>
    <s v="None"/>
    <s v="None"/>
    <s v="None"/>
    <x v="12"/>
    <x v="12"/>
    <s v="KLEM04"/>
    <s v="Õhukvaliteedi parendamine"/>
    <s v="KLEM"/>
    <x v="4"/>
    <s v="KL"/>
    <x v="1"/>
    <n v="-380.3042899680101"/>
    <s v="KLEM040112"/>
    <s v="FOKA registreeringute haldamine"/>
    <x v="0"/>
  </r>
  <r>
    <s v="2025"/>
    <x v="1"/>
    <s v="2025_05"/>
    <s v="L10"/>
    <x v="2"/>
    <x v="0"/>
    <s v="Kindlaksmääratud vahendid"/>
    <s v="K"/>
    <x v="1"/>
    <x v="1"/>
    <s v="Majandamiskulud"/>
    <x v="2"/>
    <x v="2"/>
    <s v="None"/>
    <s v="None"/>
    <s v="L10-TEADUS-ARENDUS"/>
    <s v="Teadus- ja arendustegevuse koordineerimi"/>
    <x v="10"/>
    <x v="10"/>
    <s v="KLEK01"/>
    <s v="Eluslooduse kaitse ja kasutus"/>
    <s v="KLEK"/>
    <x v="2"/>
    <s v="KL"/>
    <x v="1"/>
    <n v="-8873.0079032258054"/>
    <s v="KLEK010101"/>
    <s v="Elurikkuse kaitse poliitika kujundamine ja rakendamine"/>
    <x v="0"/>
  </r>
  <r>
    <s v="2025"/>
    <x v="1"/>
    <s v="2025_05"/>
    <s v="L10"/>
    <x v="2"/>
    <x v="0"/>
    <s v="Kindlaksmääratud vahendid"/>
    <s v="K"/>
    <x v="1"/>
    <x v="1"/>
    <s v="Majandamiskulud"/>
    <x v="2"/>
    <x v="2"/>
    <s v="None"/>
    <s v="None"/>
    <s v="None"/>
    <s v="None"/>
    <x v="12"/>
    <x v="12"/>
    <s v="KLEM04"/>
    <s v="Õhukvaliteedi parendamine"/>
    <s v="KLEM"/>
    <x v="4"/>
    <s v="KL"/>
    <x v="1"/>
    <n v="-3657.3485483870968"/>
    <s v="KLEM040111"/>
    <s v="Fluoritud kasvuhoonegaaside piiramise ja osoonikihi kaitse alase poliitika kujundamine ja rakendamine"/>
    <x v="0"/>
  </r>
  <r>
    <s v="2025"/>
    <x v="1"/>
    <s v="2025_05"/>
    <s v="L10"/>
    <x v="2"/>
    <x v="0"/>
    <s v="Kindlaksmääratud vahendid"/>
    <s v="K"/>
    <x v="1"/>
    <x v="1"/>
    <s v="Majandamiskulud"/>
    <x v="2"/>
    <x v="2"/>
    <s v="None"/>
    <s v="None"/>
    <s v="L10-TEADUS-ARENDUS"/>
    <s v="Teadus- ja arendustegevuse koordineerimi"/>
    <x v="22"/>
    <x v="22"/>
    <s v="ELTL01"/>
    <s v="Transpordi konkurentsivõime"/>
    <s v="ELTL"/>
    <x v="0"/>
    <s v="EL"/>
    <x v="0"/>
    <n v="-62578.007903225807"/>
    <s v="ELTL010404"/>
    <s v="Üleriigilise liikuvuspoliitika kujundamine ning uudsete transpordilahenduste väljatöötamises osalemine"/>
    <x v="0"/>
  </r>
  <r>
    <s v="2025"/>
    <x v="1"/>
    <s v="2025_05"/>
    <s v="L10"/>
    <x v="2"/>
    <x v="0"/>
    <s v="Kindlaksmääratud vahendid"/>
    <s v="K"/>
    <x v="1"/>
    <x v="1"/>
    <s v="Majandamiskulud"/>
    <x v="2"/>
    <x v="2"/>
    <s v="None"/>
    <s v="None"/>
    <s v="None"/>
    <s v="None"/>
    <x v="19"/>
    <x v="19"/>
    <s v="KLRK01"/>
    <s v="Kliimaeesmärkide elluviimine ja ilmainfo tagamine ning rohereformi ja keskkonnateadlikkuse suunamine"/>
    <s v="KLRK"/>
    <x v="5"/>
    <s v="KL"/>
    <x v="1"/>
    <n v="-3657.3485483870963"/>
    <s v="KLRK010301"/>
    <s v="Rohereformi tervikliku elluviimise koordineeri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8"/>
    <s v="KLEM020108"/>
    <s v="Eesti-Läti ühise meretuulepargi ELWIND eelarendus."/>
    <x v="0"/>
  </r>
  <r>
    <s v="2025"/>
    <x v="1"/>
    <s v="2025_05"/>
    <s v="L70"/>
    <x v="1"/>
    <x v="0"/>
    <s v="Kindlaksmääratud vahendid"/>
    <s v="K"/>
    <x v="1"/>
    <x v="1"/>
    <s v="Majandamiskulud"/>
    <x v="2"/>
    <x v="2"/>
    <s v="None"/>
    <s v="None"/>
    <s v="None"/>
    <s v="None"/>
    <x v="16"/>
    <x v="16"/>
    <s v="KLEK02"/>
    <s v="Keskkonnakorraldus ja kiirgusohutus"/>
    <s v="KLEK"/>
    <x v="2"/>
    <s v="KL"/>
    <x v="1"/>
    <n v="-532.42600595521412"/>
    <s v="KLEK020207"/>
    <s v="Kiirgushädaolukordadeks valmisoleku ja reageerimise tagamine"/>
    <x v="0"/>
  </r>
  <r>
    <s v="2025"/>
    <x v="1"/>
    <s v="2025_05"/>
    <s v="L10"/>
    <x v="2"/>
    <x v="0"/>
    <s v="Kindlaksmääratud vahendid"/>
    <s v="K"/>
    <x v="1"/>
    <x v="2"/>
    <s v="Muud tegevuskulud"/>
    <x v="2"/>
    <x v="2"/>
    <s v="None"/>
    <s v="None"/>
    <s v="None"/>
    <s v="None"/>
    <x v="24"/>
    <x v="24"/>
    <s v="ELTL01"/>
    <s v="Transpordi konkurentsivõime"/>
    <s v="ELTL"/>
    <x v="0"/>
    <s v="EL"/>
    <x v="0"/>
    <n v="-105.55"/>
    <s v="ELTL010101"/>
    <s v="Raudteetranspordi taristu arendamine ja korrashoid ning transpordipoliitika kujundamine"/>
    <x v="0"/>
  </r>
  <r>
    <s v="2025"/>
    <x v="1"/>
    <s v="2025_05"/>
    <s v="L40"/>
    <x v="4"/>
    <x v="0"/>
    <s v="Kindlaksmääratud vahendid"/>
    <s v="K"/>
    <x v="1"/>
    <x v="3"/>
    <s v="Tööjõukulud"/>
    <x v="2"/>
    <x v="2"/>
    <s v="None"/>
    <s v="None"/>
    <s v="None"/>
    <s v="None"/>
    <x v="10"/>
    <x v="10"/>
    <s v="KLEK01"/>
    <s v="Eluslooduse kaitse ja kasutus"/>
    <s v="KLEK"/>
    <x v="2"/>
    <s v="KL"/>
    <x v="1"/>
    <n v="-9128.6200000000008"/>
    <s v="KLEK010104"/>
    <s v="Eluslooduse seire korraldamine ja aruannete avaldamine"/>
    <x v="0"/>
  </r>
  <r>
    <s v="2025"/>
    <x v="1"/>
    <s v="2025_05"/>
    <s v="L10"/>
    <x v="2"/>
    <x v="0"/>
    <s v="Kindlaksmääratud vahendid"/>
    <s v="K"/>
    <x v="1"/>
    <x v="4"/>
    <s v="Muud antud toetused ja ülekanded"/>
    <x v="2"/>
    <x v="2"/>
    <s v="None"/>
    <s v="None"/>
    <s v="L10-TEADUS-ARENDUS"/>
    <s v="Teadus- ja arendustegevuse koordineerimi"/>
    <x v="12"/>
    <x v="12"/>
    <s v="KLEM04"/>
    <s v="Õhukvaliteedi parendamine"/>
    <s v="KLEM"/>
    <x v="4"/>
    <s v="KL"/>
    <x v="1"/>
    <n v="-218.758064516129"/>
    <s v="KLEM040111"/>
    <s v="Fluoritud kasvuhoonegaaside piiramise ja osoonikihi kaitse alase poliitika kujundamine ja rakendamine"/>
    <x v="0"/>
  </r>
  <r>
    <s v="2025"/>
    <x v="1"/>
    <s v="2025_05"/>
    <s v="L70"/>
    <x v="1"/>
    <x v="0"/>
    <s v="Kindlaksmääratud vahendid"/>
    <s v="K"/>
    <x v="1"/>
    <x v="1"/>
    <s v="Majandamiskulud"/>
    <x v="2"/>
    <x v="2"/>
    <s v="None"/>
    <s v="None"/>
    <s v="None"/>
    <s v="None"/>
    <x v="16"/>
    <x v="16"/>
    <s v="KLEK02"/>
    <s v="Keskkonnakorraldus ja kiirgusohutus"/>
    <s v="KLEK"/>
    <x v="2"/>
    <s v="KL"/>
    <x v="1"/>
    <n v="-306.21893197440806"/>
    <s v="KLEK020203"/>
    <s v="Kiirgusohutushinnangute koostamine"/>
    <x v="0"/>
  </r>
  <r>
    <s v="2025"/>
    <x v="1"/>
    <s v="2025_05"/>
    <s v="L70"/>
    <x v="1"/>
    <x v="0"/>
    <s v="Kindlaksmääratud vahendid"/>
    <s v="K"/>
    <x v="1"/>
    <x v="1"/>
    <s v="Majandamiskulud"/>
    <x v="2"/>
    <x v="2"/>
    <s v="None"/>
    <s v="None"/>
    <s v="None"/>
    <s v="None"/>
    <x v="16"/>
    <x v="16"/>
    <s v="KLEK02"/>
    <s v="Keskkonnakorraldus ja kiirgusohutus"/>
    <s v="KLEK"/>
    <x v="2"/>
    <s v="KL"/>
    <x v="1"/>
    <n v="-1102.8824409072292"/>
    <s v="KLEK020202"/>
    <s v="Kiirgustegevuse nõuetele vastavuse tagamine"/>
    <x v="0"/>
  </r>
  <r>
    <s v="2025"/>
    <x v="1"/>
    <s v="2025_05"/>
    <s v="L40"/>
    <x v="4"/>
    <x v="0"/>
    <s v="Kindlaksmääratud vahendid"/>
    <s v="K"/>
    <x v="1"/>
    <x v="3"/>
    <s v="Tööjõukulud"/>
    <x v="2"/>
    <x v="2"/>
    <s v="None"/>
    <s v="None"/>
    <s v="None"/>
    <s v="None"/>
    <x v="26"/>
    <x v="26"/>
    <s v="KLRK01"/>
    <s v="Kliimaeesmärkide elluviimine ja ilmainfo tagamine ning rohereformi ja keskkonnateadlikkuse suunamine"/>
    <s v="KLRK"/>
    <x v="5"/>
    <s v="KL"/>
    <x v="1"/>
    <n v="-118177.09"/>
    <s v="KLRK010201"/>
    <s v="Ilmavaatluste korraldamine ning ilma- ja kliimaandmete avaldamine"/>
    <x v="0"/>
  </r>
  <r>
    <s v="2025"/>
    <x v="1"/>
    <s v="2025_05"/>
    <s v="L10"/>
    <x v="2"/>
    <x v="0"/>
    <s v="Kindlaksmääratud vahendid"/>
    <s v="K"/>
    <x v="1"/>
    <x v="4"/>
    <s v="Muud antud toetused ja ülekanded"/>
    <x v="2"/>
    <x v="2"/>
    <s v="8L10-RE00-VAIKELENER"/>
    <s v="KR Väikeelamute energiatõhususe suurendamine"/>
    <s v="None"/>
    <s v="None"/>
    <x v="13"/>
    <x v="13"/>
    <s v="ELER02"/>
    <s v="Eluasemepoliitika"/>
    <s v="ELER"/>
    <x v="3"/>
    <s v="EL"/>
    <x v="0"/>
    <n v="-103333.39"/>
    <s v="ELER020102"/>
    <s v="Elamufondi ja elukeskkonna parendamise toetamine"/>
    <x v="0"/>
  </r>
  <r>
    <s v="2025"/>
    <x v="1"/>
    <s v="2025_05"/>
    <s v="L10"/>
    <x v="2"/>
    <x v="0"/>
    <s v="Kindlaksmääratud vahendid"/>
    <s v="K"/>
    <x v="1"/>
    <x v="1"/>
    <s v="Majandamiskulud"/>
    <x v="2"/>
    <x v="2"/>
    <s v="None"/>
    <s v="None"/>
    <s v="L10-TEADUS-ARENDUS"/>
    <s v="Teadus- ja arendustegevuse koordineerimi"/>
    <x v="20"/>
    <x v="20"/>
    <s v="ELMV01"/>
    <s v="Merekeskkonna ja vee kaitse ning kasutus"/>
    <s v="ELMV"/>
    <x v="1"/>
    <s v="EL"/>
    <x v="0"/>
    <n v="-2578.0079032258059"/>
    <s v="ELMV010105"/>
    <s v="Merega seotud lubade taotlemine"/>
    <x v="0"/>
  </r>
  <r>
    <s v="2025"/>
    <x v="1"/>
    <s v="2025_05"/>
    <s v="L10"/>
    <x v="2"/>
    <x v="0"/>
    <s v="Kindlaksmääratud vahendid"/>
    <s v="K"/>
    <x v="1"/>
    <x v="4"/>
    <s v="Muud antud toetused ja ülekanded"/>
    <x v="2"/>
    <x v="2"/>
    <s v="None"/>
    <s v="None"/>
    <s v="None"/>
    <s v="None"/>
    <x v="20"/>
    <x v="20"/>
    <s v="ELMV01"/>
    <s v="Merekeskkonna ja vee kaitse ning kasutus"/>
    <s v="ELMV"/>
    <x v="1"/>
    <s v="EL"/>
    <x v="0"/>
    <n v="-317622.6692"/>
    <s v="ELMV010101"/>
    <s v="Merekeskkonna poliitika kujundamine ja rakendamine"/>
    <x v="0"/>
  </r>
  <r>
    <s v="2025"/>
    <x v="1"/>
    <s v="2025_05"/>
    <s v="L40"/>
    <x v="4"/>
    <x v="0"/>
    <s v="Kindlaksmääratud vahendid"/>
    <s v="K"/>
    <x v="1"/>
    <x v="1"/>
    <s v="Majandamiskulud"/>
    <x v="2"/>
    <x v="2"/>
    <s v="None"/>
    <s v="None"/>
    <s v="L40-RTE-PURG"/>
    <s v="RTE purgimise valdkond (reaalajamajandus"/>
    <x v="8"/>
    <x v="8"/>
    <s v="ELMV01"/>
    <s v="Merekeskkonna ja vee kaitse ning kasutus"/>
    <s v="ELMV"/>
    <x v="1"/>
    <s v="EL"/>
    <x v="0"/>
    <n v="-973.1"/>
    <s v="ELMV010208"/>
    <s v="Veeseire ja aruandluse korraldamine"/>
    <x v="0"/>
  </r>
  <r>
    <s v="2025"/>
    <x v="1"/>
    <s v="2025_05"/>
    <s v="L70"/>
    <x v="1"/>
    <x v="0"/>
    <s v="Kindlaksmääratud vahendid"/>
    <s v="K"/>
    <x v="1"/>
    <x v="1"/>
    <s v="Majandamiskulud"/>
    <x v="2"/>
    <x v="2"/>
    <s v="None"/>
    <s v="None"/>
    <s v="None"/>
    <s v="None"/>
    <x v="10"/>
    <x v="10"/>
    <s v="KLEK01"/>
    <s v="Eluslooduse kaitse ja kasutus"/>
    <s v="KLEK"/>
    <x v="2"/>
    <s v="KL"/>
    <x v="1"/>
    <n v="-569.16618053818308"/>
    <s v="KLEK010116"/>
    <s v="Kala ja vähi asutamise loastamine"/>
    <x v="0"/>
  </r>
  <r>
    <s v="2025"/>
    <x v="1"/>
    <s v="2025_05"/>
    <s v="L10"/>
    <x v="2"/>
    <x v="0"/>
    <s v="Kindlaksmääratud vahendid"/>
    <s v="K"/>
    <x v="1"/>
    <x v="1"/>
    <s v="Majandamiskulud"/>
    <x v="2"/>
    <x v="2"/>
    <s v="None"/>
    <s v="None"/>
    <s v="L10-TEADUS-ARENDUS"/>
    <s v="Teadus- ja arendustegevuse koordineerimi"/>
    <x v="4"/>
    <x v="4"/>
    <s v="ELER03"/>
    <s v="Ringmajanduse poliitika"/>
    <s v="ELER"/>
    <x v="3"/>
    <s v="EL"/>
    <x v="0"/>
    <n v="-2578.0079032258059"/>
    <s v="ELER030104"/>
    <s v="Jäätmekorralduse poliitika kujundamine ja jäätmevaldkonna andmete digitaliseerimine"/>
    <x v="0"/>
  </r>
  <r>
    <s v="2025"/>
    <x v="1"/>
    <s v="2025_05"/>
    <s v="L40"/>
    <x v="4"/>
    <x v="0"/>
    <s v="Kindlaksmääratud vahendid"/>
    <s v="K"/>
    <x v="1"/>
    <x v="1"/>
    <s v="Majandamiskulud"/>
    <x v="2"/>
    <x v="2"/>
    <s v="None"/>
    <s v="None"/>
    <s v="None"/>
    <s v="None"/>
    <x v="4"/>
    <x v="4"/>
    <s v="ELER03"/>
    <s v="Ringmajanduse poliitika"/>
    <s v="ELER"/>
    <x v="3"/>
    <s v="EL"/>
    <x v="0"/>
    <n v="-16000"/>
    <s v="ELER030110"/>
    <s v="Jäätmevaldkonna analüüside tegemine"/>
    <x v="0"/>
  </r>
  <r>
    <s v="2025"/>
    <x v="1"/>
    <s v="2025_05"/>
    <s v="L10"/>
    <x v="2"/>
    <x v="0"/>
    <s v="Kindlaksmääratud vahendid"/>
    <s v="K"/>
    <x v="1"/>
    <x v="1"/>
    <s v="Majandamiskulud"/>
    <x v="2"/>
    <x v="2"/>
    <s v="9L10-MU14-LIFE20"/>
    <s v="None"/>
    <s v="None"/>
    <s v="None"/>
    <x v="9"/>
    <x v="9"/>
    <s v="ELER01"/>
    <s v="Ehituspoliitika"/>
    <s v="ELER"/>
    <x v="3"/>
    <s v="EL"/>
    <x v="0"/>
    <n v="-9508"/>
    <s v="ELER010205"/>
    <s v="Ehitiste keskkonnasäästlikkuse, energiatõhususe ja sisekliima poliitika kujundamine"/>
    <x v="0"/>
  </r>
  <r>
    <s v="2025"/>
    <x v="1"/>
    <s v="2025_05"/>
    <s v="L70"/>
    <x v="1"/>
    <x v="0"/>
    <s v="Kindlaksmääratud vahendid"/>
    <s v="K"/>
    <x v="1"/>
    <x v="1"/>
    <s v="Majandamiskulud"/>
    <x v="2"/>
    <x v="2"/>
    <s v="None"/>
    <s v="None"/>
    <s v="None"/>
    <s v="None"/>
    <x v="8"/>
    <x v="8"/>
    <s v="ELMV01"/>
    <s v="Merekeskkonna ja vee kaitse ning kasutus"/>
    <s v="ELMV"/>
    <x v="1"/>
    <s v="EL"/>
    <x v="0"/>
    <n v="-13169.646177677687"/>
    <s v="ELMV010211"/>
    <s v="Veekaitse nõuetele vastavuse tagamine"/>
    <x v="0"/>
  </r>
  <r>
    <s v="2025"/>
    <x v="1"/>
    <s v="2025_05"/>
    <s v="L70"/>
    <x v="1"/>
    <x v="0"/>
    <s v="Kindlaksmääratud vahendid"/>
    <s v="K"/>
    <x v="1"/>
    <x v="1"/>
    <s v="Majandamiskulud"/>
    <x v="2"/>
    <x v="2"/>
    <s v="None"/>
    <s v="None"/>
    <s v="None"/>
    <s v="None"/>
    <x v="8"/>
    <x v="8"/>
    <s v="ELMV01"/>
    <s v="Merekeskkonna ja vee kaitse ning kasutus"/>
    <s v="ELMV"/>
    <x v="1"/>
    <s v="EL"/>
    <x v="0"/>
    <n v="-1843.9113678661956"/>
    <s v="ELMV010206"/>
    <s v="Veemajanduskava rakendamine"/>
    <x v="0"/>
  </r>
  <r>
    <s v="2025"/>
    <x v="1"/>
    <s v="2025_05"/>
    <s v="L70"/>
    <x v="1"/>
    <x v="0"/>
    <s v="Kindlaksmääratud vahendid"/>
    <s v="K"/>
    <x v="1"/>
    <x v="1"/>
    <s v="Majandamiskulud"/>
    <x v="2"/>
    <x v="2"/>
    <s v="None"/>
    <s v="None"/>
    <s v="None"/>
    <s v="None"/>
    <x v="8"/>
    <x v="8"/>
    <s v="ELMV01"/>
    <s v="Merekeskkonna ja vee kaitse ning kasutus"/>
    <s v="ELMV"/>
    <x v="1"/>
    <s v="EL"/>
    <x v="0"/>
    <n v="-1516.8567521590417"/>
    <s v="ELMV010205"/>
    <s v="Veevaldkonna tegevuste registreerimine"/>
    <x v="0"/>
  </r>
  <r>
    <s v="2025"/>
    <x v="1"/>
    <s v="2025_05"/>
    <s v="L70"/>
    <x v="1"/>
    <x v="0"/>
    <s v="Kindlaksmääratud vahendid"/>
    <s v="K"/>
    <x v="1"/>
    <x v="3"/>
    <s v="Tööjõukulud"/>
    <x v="2"/>
    <x v="2"/>
    <s v="None"/>
    <s v="None"/>
    <s v="None"/>
    <s v="None"/>
    <x v="8"/>
    <x v="8"/>
    <s v="ELMV01"/>
    <s v="Merekeskkonna ja vee kaitse ning kasutus"/>
    <s v="ELMV"/>
    <x v="1"/>
    <s v="EL"/>
    <x v="0"/>
    <n v="-7747.4491559756934"/>
    <s v="ELMV010204"/>
    <s v="Vee erikasutuse loastamine"/>
    <x v="0"/>
  </r>
  <r>
    <s v="2025"/>
    <x v="1"/>
    <s v="2025_05"/>
    <s v="L70"/>
    <x v="1"/>
    <x v="0"/>
    <s v="Kindlaksmääratud vahendid"/>
    <s v="K"/>
    <x v="1"/>
    <x v="1"/>
    <s v="Majandamiskulud"/>
    <x v="2"/>
    <x v="2"/>
    <s v="None"/>
    <s v="None"/>
    <s v="None"/>
    <s v="None"/>
    <x v="4"/>
    <x v="4"/>
    <s v="ELER03"/>
    <s v="Ringmajanduse poliitika"/>
    <s v="ELER"/>
    <x v="3"/>
    <s v="EL"/>
    <x v="0"/>
    <n v="-648.47035872970196"/>
    <s v="ELER030106"/>
    <s v="Riikidevahelise jäätmeveo loastamine"/>
    <x v="0"/>
  </r>
  <r>
    <s v="2025"/>
    <x v="1"/>
    <s v="2025_05"/>
    <s v="L10"/>
    <x v="2"/>
    <x v="0"/>
    <s v="Kindlaksmääratud vahendid"/>
    <s v="K"/>
    <x v="1"/>
    <x v="1"/>
    <s v="Majandamiskulud"/>
    <x v="2"/>
    <x v="2"/>
    <s v="None"/>
    <s v="None"/>
    <s v="L10-TA-ULIKOOL"/>
    <s v="Teaduspartnerluse raamleping"/>
    <x v="7"/>
    <x v="7"/>
    <s v="KLRK01"/>
    <s v="Kliimaeesmärkide elluviimine ja ilmainfo tagamine ning rohereformi ja keskkonnateadlikkuse suunamine"/>
    <s v="KLRK"/>
    <x v="5"/>
    <s v="KL"/>
    <x v="1"/>
    <n v="-181818"/>
    <s v="KLRK010101"/>
    <s v="Kliimapoliitika kujundamine ja rakendamine"/>
    <x v="0"/>
  </r>
  <r>
    <s v="2025"/>
    <x v="1"/>
    <s v="2025_05"/>
    <s v="L10"/>
    <x v="2"/>
    <x v="0"/>
    <s v="Kindlaksmääratud vahendid"/>
    <s v="K"/>
    <x v="1"/>
    <x v="4"/>
    <s v="Muud antud toetused ja ülekanded"/>
    <x v="2"/>
    <x v="2"/>
    <s v="None"/>
    <s v="None"/>
    <s v="L10-TEADUS-ARENDUS"/>
    <s v="Teadus- ja arendustegevuse koordineerimi"/>
    <x v="22"/>
    <x v="22"/>
    <s v="ELTL01"/>
    <s v="Transpordi konkurentsivõime"/>
    <s v="ELTL"/>
    <x v="0"/>
    <s v="EL"/>
    <x v="0"/>
    <n v="-218.758064516129"/>
    <s v="ELTL010401"/>
    <s v="Keskkonnahoidlikku liikuvust soodustava linnakeskkonna kujundamine"/>
    <x v="0"/>
  </r>
  <r>
    <s v="2025"/>
    <x v="1"/>
    <s v="2025_05"/>
    <s v="L70"/>
    <x v="1"/>
    <x v="0"/>
    <s v="Kindlaksmääratud vahendid"/>
    <s v="K"/>
    <x v="1"/>
    <x v="3"/>
    <s v="Tööjõukulud"/>
    <x v="2"/>
    <x v="2"/>
    <s v="None"/>
    <s v="None"/>
    <s v="None"/>
    <s v="None"/>
    <x v="10"/>
    <x v="10"/>
    <s v="KLEK01"/>
    <s v="Eluslooduse kaitse ja kasutus"/>
    <s v="KLEK"/>
    <x v="2"/>
    <s v="KL"/>
    <x v="1"/>
    <n v="-24592.820256583382"/>
    <s v="KLEK010108"/>
    <s v="Looduskaitse nõuetele vastavuse tagamine"/>
    <x v="0"/>
  </r>
  <r>
    <s v="2025"/>
    <x v="1"/>
    <s v="2025_05"/>
    <s v="L70"/>
    <x v="1"/>
    <x v="0"/>
    <s v="Kindlaksmääratud vahendid"/>
    <s v="K"/>
    <x v="1"/>
    <x v="3"/>
    <s v="Tööjõukulud"/>
    <x v="2"/>
    <x v="2"/>
    <s v="None"/>
    <s v="None"/>
    <s v="None"/>
    <s v="None"/>
    <x v="10"/>
    <x v="10"/>
    <s v="KLEK01"/>
    <s v="Eluslooduse kaitse ja kasutus"/>
    <s v="KLEK"/>
    <x v="2"/>
    <s v="KL"/>
    <x v="1"/>
    <n v="-20043.859284267382"/>
    <s v="KLEK010110"/>
    <s v="Loodusväärtuste uuringute korraldamine ja kaitse tulemuslikkuse hindamine"/>
    <x v="0"/>
  </r>
  <r>
    <s v="2025"/>
    <x v="1"/>
    <s v="2025_05"/>
    <s v="L70"/>
    <x v="1"/>
    <x v="0"/>
    <s v="Kindlaksmääratud vahendid"/>
    <s v="K"/>
    <x v="1"/>
    <x v="3"/>
    <s v="Tööjõukulud"/>
    <x v="2"/>
    <x v="2"/>
    <s v="None"/>
    <s v="None"/>
    <s v="None"/>
    <s v="None"/>
    <x v="21"/>
    <x v="21"/>
    <s v="KLEM03"/>
    <s v="Maapõueressursside uurimine ja kasutamine"/>
    <s v="KLEM"/>
    <x v="4"/>
    <s v="KL"/>
    <x v="1"/>
    <n v="-12509.642673869004"/>
    <s v="KLEM030107"/>
    <s v="Maavara kaevandamise loastamine"/>
    <x v="0"/>
  </r>
  <r>
    <s v="2025"/>
    <x v="1"/>
    <s v="2025_05"/>
    <s v="L70"/>
    <x v="1"/>
    <x v="0"/>
    <s v="Kindlaksmääratud vahendid"/>
    <s v="K"/>
    <x v="1"/>
    <x v="3"/>
    <s v="Tööjõukulud"/>
    <x v="2"/>
    <x v="2"/>
    <s v="None"/>
    <s v="None"/>
    <s v="None"/>
    <s v="None"/>
    <x v="16"/>
    <x v="16"/>
    <s v="KLEK02"/>
    <s v="Keskkonnakorraldus ja kiirgusohutus"/>
    <s v="KLEK"/>
    <x v="2"/>
    <s v="KL"/>
    <x v="1"/>
    <n v="-4335.7284267386885"/>
    <s v="KLEK020210"/>
    <s v="Kiirgusvaldkonna loastamine"/>
    <x v="0"/>
  </r>
  <r>
    <s v="2025"/>
    <x v="1"/>
    <s v="2025_05"/>
    <s v="L70"/>
    <x v="1"/>
    <x v="0"/>
    <s v="Kindlaksmääratud vahendid"/>
    <s v="K"/>
    <x v="1"/>
    <x v="3"/>
    <s v="Tööjõukulud"/>
    <x v="2"/>
    <x v="2"/>
    <s v="None"/>
    <s v="None"/>
    <s v="None"/>
    <s v="None"/>
    <x v="10"/>
    <x v="10"/>
    <s v="KLEK01"/>
    <s v="Eluslooduse kaitse ja kasutus"/>
    <s v="KLEK"/>
    <x v="2"/>
    <s v="KL"/>
    <x v="1"/>
    <n v="-426.46509115462516"/>
    <s v="KLEK010116"/>
    <s v="Kala ja vähi asutamise loastamine"/>
    <x v="0"/>
  </r>
  <r>
    <s v="2025"/>
    <x v="1"/>
    <s v="2025_05"/>
    <s v="L10"/>
    <x v="2"/>
    <x v="0"/>
    <s v="Kindlaksmääratud vahendid"/>
    <s v="K"/>
    <x v="1"/>
    <x v="4"/>
    <s v="Muud antud toetused ja ülekanded"/>
    <x v="2"/>
    <x v="2"/>
    <s v="None"/>
    <s v="None"/>
    <s v="L10-TEADUS-ARENDUS"/>
    <s v="Teadus- ja arendustegevuse koordineerimi"/>
    <x v="10"/>
    <x v="10"/>
    <s v="KLEK01"/>
    <s v="Eluslooduse kaitse ja kasutus"/>
    <s v="KLEK"/>
    <x v="2"/>
    <s v="KL"/>
    <x v="1"/>
    <n v="-218.758064516129"/>
    <s v="KLEK010101"/>
    <s v="Elurikkuse kaitse poliitika kujundamine ja rakendamine"/>
    <x v="0"/>
  </r>
  <r>
    <s v="2025"/>
    <x v="1"/>
    <s v="2025_05"/>
    <s v="L10"/>
    <x v="2"/>
    <x v="0"/>
    <s v="Kindlaksmääratud vahendid"/>
    <s v="K"/>
    <x v="1"/>
    <x v="1"/>
    <s v="Majandamiskulud"/>
    <x v="2"/>
    <x v="2"/>
    <s v="None"/>
    <s v="None"/>
    <s v="L10-AVAANDMED"/>
    <s v="Avaandmete direktiivi rakendamine"/>
    <x v="2"/>
    <x v="2"/>
    <s v="KLEK01"/>
    <s v="Eluslooduse kaitse ja kasutus"/>
    <s v="KLEK"/>
    <x v="2"/>
    <s v="KL"/>
    <x v="1"/>
    <n v="-2497.5801000000001"/>
    <s v="KLEK010210"/>
    <s v="Jahinduspoliitika kujundamine ja rakendamine"/>
    <x v="0"/>
  </r>
  <r>
    <s v="2025"/>
    <x v="1"/>
    <s v="2025_05"/>
    <s v="L10"/>
    <x v="2"/>
    <x v="0"/>
    <s v="Kindlaksmääratud vahendid"/>
    <s v="K"/>
    <x v="1"/>
    <x v="4"/>
    <s v="Muud antud toetused ja ülekanded"/>
    <x v="2"/>
    <x v="2"/>
    <s v="None"/>
    <s v="None"/>
    <s v="L10-TEADUS-ARENDUS"/>
    <s v="Teadus- ja arendustegevuse koordineerimi"/>
    <x v="9"/>
    <x v="9"/>
    <s v="ELER01"/>
    <s v="Ehituspoliitika"/>
    <s v="ELER"/>
    <x v="3"/>
    <s v="EL"/>
    <x v="0"/>
    <n v="-218.758064516129"/>
    <s v="ELER010201"/>
    <s v="Ehitustoodete poliitika kujundamine"/>
    <x v="0"/>
  </r>
  <r>
    <s v="2025"/>
    <x v="1"/>
    <s v="2025_05"/>
    <s v="L10"/>
    <x v="2"/>
    <x v="0"/>
    <s v="Kindlaksmääratud vahendid"/>
    <s v="K"/>
    <x v="1"/>
    <x v="3"/>
    <s v="Tööjõukulud"/>
    <x v="2"/>
    <x v="2"/>
    <s v="9L10-IR14-PACTRANSP"/>
    <s v="Policy Area Coordinator of PA Transport BSR"/>
    <s v="None"/>
    <s v="None"/>
    <x v="14"/>
    <x v="14"/>
    <s v="ELMV02"/>
    <s v="Meremajanduse konkurentsivõime tõstmine"/>
    <s v="ELMV"/>
    <x v="1"/>
    <s v="EL"/>
    <x v="0"/>
    <n v="-10000"/>
    <s v="ELMV020101"/>
    <s v="Meremajanduse poliitika kujundamine ja rakendamine"/>
    <x v="0"/>
  </r>
  <r>
    <s v="2025"/>
    <x v="1"/>
    <s v="2025_05"/>
    <s v="L10"/>
    <x v="2"/>
    <x v="0"/>
    <s v="Kindlaksmääratud vahendid"/>
    <s v="K"/>
    <x v="1"/>
    <x v="4"/>
    <s v="Muud antud toetused ja ülekanded"/>
    <x v="2"/>
    <x v="2"/>
    <s v="None"/>
    <s v="None"/>
    <s v="L10-TEADUS-ARENDUS"/>
    <s v="Teadus- ja arendustegevuse koordineerimi"/>
    <x v="2"/>
    <x v="2"/>
    <s v="KLEK01"/>
    <s v="Eluslooduse kaitse ja kasutus"/>
    <s v="KLEK"/>
    <x v="2"/>
    <s v="KL"/>
    <x v="1"/>
    <n v="-218.758064516129"/>
    <s v="KLEK010201"/>
    <s v="Metsapoliitika kujundamine ja rakendamine"/>
    <x v="0"/>
  </r>
  <r>
    <s v="2025"/>
    <x v="1"/>
    <s v="2025_05"/>
    <s v="L70"/>
    <x v="1"/>
    <x v="0"/>
    <s v="Kindlaksmääratud vahendid"/>
    <s v="K"/>
    <x v="1"/>
    <x v="1"/>
    <s v="Majandamiskulud"/>
    <x v="2"/>
    <x v="2"/>
    <s v="None"/>
    <s v="None"/>
    <s v="None"/>
    <s v="None"/>
    <x v="2"/>
    <x v="2"/>
    <s v="KLEK01"/>
    <s v="Eluslooduse kaitse ja kasutus"/>
    <s v="KLEK"/>
    <x v="2"/>
    <s v="KL"/>
    <x v="1"/>
    <n v="-14138.495671220449"/>
    <s v="KLEK010207"/>
    <s v="Metsakasutuse nõuetele vastavuse tagamine"/>
    <x v="0"/>
  </r>
  <r>
    <s v="2025"/>
    <x v="1"/>
    <s v="2025_05"/>
    <s v="L10"/>
    <x v="2"/>
    <x v="0"/>
    <s v="Kindlaksmääratud vahendid"/>
    <s v="K"/>
    <x v="1"/>
    <x v="3"/>
    <s v="Tööjõukulud"/>
    <x v="2"/>
    <x v="2"/>
    <s v="None"/>
    <s v="None"/>
    <s v="None"/>
    <s v="None"/>
    <x v="5"/>
    <x v="5"/>
    <s v="KLEM02"/>
    <s v="Taastuvenergia osakaalu suurendamine lõpptarbimises"/>
    <s v="KLEM"/>
    <x v="4"/>
    <s v="KL"/>
    <x v="1"/>
    <n v="-3574.9778225806449"/>
    <s v="KLEM020108"/>
    <s v="Eesti-Läti ühise meretuulepargi ELWIND eelarendus."/>
    <x v="0"/>
  </r>
  <r>
    <s v="2025"/>
    <x v="1"/>
    <s v="2025_05"/>
    <s v="L10"/>
    <x v="2"/>
    <x v="0"/>
    <s v="Kindlaksmääratud vahendid"/>
    <s v="K"/>
    <x v="1"/>
    <x v="1"/>
    <s v="Majandamiskulud"/>
    <x v="2"/>
    <x v="2"/>
    <s v="None"/>
    <s v="None"/>
    <s v="L10-TEADUS-ARENDUS"/>
    <s v="Teadus- ja arendustegevuse koordineerimi"/>
    <x v="23"/>
    <x v="23"/>
    <s v="ELTL01"/>
    <s v="Transpordi konkurentsivõime"/>
    <s v="ELTL"/>
    <x v="0"/>
    <s v="EL"/>
    <x v="0"/>
    <n v="-2578.0079032258059"/>
    <s v="ELTL010201"/>
    <s v="Õhutranspordi taristu arendamine ja korrashoid ning transpordipoliitika kujundamine"/>
    <x v="0"/>
  </r>
  <r>
    <s v="2025"/>
    <x v="1"/>
    <s v="2025_05"/>
    <s v="L10"/>
    <x v="2"/>
    <x v="0"/>
    <s v="Kindlaksmääratud vahendid"/>
    <s v="K"/>
    <x v="1"/>
    <x v="1"/>
    <s v="Majandamiskulud"/>
    <x v="2"/>
    <x v="2"/>
    <s v="None"/>
    <s v="None"/>
    <s v="L10-TEADUS-ARENDUS"/>
    <s v="Teadus- ja arendustegevuse koordineerimi"/>
    <x v="4"/>
    <x v="4"/>
    <s v="ELER03"/>
    <s v="Ringmajanduse poliitika"/>
    <s v="ELER"/>
    <x v="3"/>
    <s v="EL"/>
    <x v="0"/>
    <n v="-2578.0079032258059"/>
    <s v="ELER030101"/>
    <s v="Olmejäätmetega seotud poliitika kujundamine"/>
    <x v="0"/>
  </r>
  <r>
    <s v="2025"/>
    <x v="1"/>
    <s v="2025_05"/>
    <s v="L10"/>
    <x v="2"/>
    <x v="0"/>
    <s v="Kindlaksmääratud vahendid"/>
    <s v="K"/>
    <x v="1"/>
    <x v="4"/>
    <s v="Muud antud toetused ja ülekanded"/>
    <x v="2"/>
    <x v="2"/>
    <s v="None"/>
    <s v="None"/>
    <s v="L10-TEADUS-ARENDUS"/>
    <s v="Teadus- ja arendustegevuse koordineerimi"/>
    <x v="9"/>
    <x v="9"/>
    <s v="ELER01"/>
    <s v="Ehituspoliitika"/>
    <s v="ELER"/>
    <x v="3"/>
    <s v="EL"/>
    <x v="0"/>
    <n v="-218.758064516129"/>
    <s v="ELER010203"/>
    <s v="Kvaliteetse elukeskkonna poliitika kujundamine"/>
    <x v="0"/>
  </r>
  <r>
    <s v="2025"/>
    <x v="1"/>
    <s v="2025_05"/>
    <s v="L70"/>
    <x v="1"/>
    <x v="0"/>
    <s v="Kindlaksmääratud vahendid"/>
    <s v="K"/>
    <x v="1"/>
    <x v="3"/>
    <s v="Tööjõukulud"/>
    <x v="2"/>
    <x v="2"/>
    <s v="None"/>
    <s v="None"/>
    <s v="None"/>
    <s v="None"/>
    <x v="16"/>
    <x v="16"/>
    <s v="KLEK02"/>
    <s v="Keskkonnakorraldus ja kiirgusohutus"/>
    <s v="KLEK"/>
    <x v="2"/>
    <s v="KL"/>
    <x v="1"/>
    <n v="-2203.4029709655629"/>
    <s v="KLEK020206"/>
    <s v="Kiirgusseire teostamine"/>
    <x v="0"/>
  </r>
  <r>
    <s v="2025"/>
    <x v="1"/>
    <s v="2025_05"/>
    <s v="L10"/>
    <x v="2"/>
    <x v="0"/>
    <s v="Kindlaksmääratud vahendid"/>
    <s v="K"/>
    <x v="1"/>
    <x v="4"/>
    <s v="Muud antud toetused ja ülekanded"/>
    <x v="2"/>
    <x v="2"/>
    <s v="None"/>
    <s v="None"/>
    <s v="L10-TEADUS-ARENDUS"/>
    <s v="Teadus- ja arendustegevuse koordineerimi"/>
    <x v="22"/>
    <x v="22"/>
    <s v="ELTL01"/>
    <s v="Transpordi konkurentsivõime"/>
    <s v="ELTL"/>
    <x v="0"/>
    <s v="EL"/>
    <x v="0"/>
    <n v="-218.758064516129"/>
    <s v="ELTL010404"/>
    <s v="Üleriigilise liikuvuspoliitika kujundamine ning uudsete transpordilahenduste väljatöötamises osalemine"/>
    <x v="0"/>
  </r>
  <r>
    <s v="2025"/>
    <x v="1"/>
    <s v="2025_05"/>
    <s v="L70"/>
    <x v="1"/>
    <x v="0"/>
    <s v="Kindlaksmääratud vahendid"/>
    <s v="K"/>
    <x v="1"/>
    <x v="3"/>
    <s v="Tööjõukulud"/>
    <x v="2"/>
    <x v="2"/>
    <s v="None"/>
    <s v="None"/>
    <s v="None"/>
    <s v="None"/>
    <x v="6"/>
    <x v="6"/>
    <s v="KLEK02"/>
    <s v="Keskkonnakorraldus ja kiirgusohutus"/>
    <s v="KLEK"/>
    <x v="2"/>
    <s v="KL"/>
    <x v="1"/>
    <n v="-8600.3793382849417"/>
    <s v="KLEK020108"/>
    <s v="Keskkonnatasu deklareerimine ja kontrollimine"/>
    <x v="0"/>
  </r>
  <r>
    <s v="2025"/>
    <x v="1"/>
    <s v="2025_05"/>
    <s v="L10"/>
    <x v="2"/>
    <x v="0"/>
    <s v="Kindlaksmääratud vahendid"/>
    <s v="K"/>
    <x v="1"/>
    <x v="4"/>
    <s v="Muud antud toetused ja ülekanded"/>
    <x v="6"/>
    <x v="6"/>
    <s v="None"/>
    <s v="None"/>
    <s v="None"/>
    <s v="None"/>
    <x v="17"/>
    <x v="17"/>
    <s v="KLEM01"/>
    <s v="Energiavarustuse tagamine ja energiaturu korraldus"/>
    <s v="KLEM"/>
    <x v="4"/>
    <s v="KL"/>
    <x v="1"/>
    <n v="7064000.0000999989"/>
    <s v="KLEM010105"/>
    <s v="Jaotusvõrgu tugevdamine"/>
    <x v="0"/>
  </r>
  <r>
    <s v="2025"/>
    <x v="1"/>
    <s v="2025_05"/>
    <s v="L10"/>
    <x v="2"/>
    <x v="0"/>
    <s v="Kindlaksmääratud vahendid"/>
    <s v="K"/>
    <x v="1"/>
    <x v="1"/>
    <s v="Majandamiskulud"/>
    <x v="2"/>
    <x v="2"/>
    <s v="None"/>
    <s v="None"/>
    <s v="L10-AVAANDMED"/>
    <s v="Avaandmete direktiivi rakendamine"/>
    <x v="2"/>
    <x v="2"/>
    <s v="KLEK01"/>
    <s v="Eluslooduse kaitse ja kasutus"/>
    <s v="KLEK"/>
    <x v="2"/>
    <s v="KL"/>
    <x v="1"/>
    <n v="-5532.2741999999998"/>
    <s v="KLEK010201"/>
    <s v="Metsapoliitika kujundamine ja rakendamine"/>
    <x v="0"/>
  </r>
  <r>
    <s v="2025"/>
    <x v="1"/>
    <s v="2025_05"/>
    <s v="L70"/>
    <x v="1"/>
    <x v="0"/>
    <s v="Kindlaksmääratud vahendid"/>
    <s v="K"/>
    <x v="1"/>
    <x v="2"/>
    <s v="Muud tegevuskulud"/>
    <x v="2"/>
    <x v="2"/>
    <s v="None"/>
    <s v="None"/>
    <s v="None"/>
    <s v="None"/>
    <x v="10"/>
    <x v="10"/>
    <s v="KLEK01"/>
    <s v="Eluslooduse kaitse ja kasutus"/>
    <s v="KLEK"/>
    <x v="2"/>
    <s v="KL"/>
    <x v="1"/>
    <n v="-2263.335584064821"/>
    <s v="KLEK010118"/>
    <s v="Püügitegevuse kontrollimine"/>
    <x v="0"/>
  </r>
  <r>
    <s v="2025"/>
    <x v="1"/>
    <s v="2025_05"/>
    <s v="L70"/>
    <x v="1"/>
    <x v="0"/>
    <s v="Kindlaksmääratud vahendid"/>
    <s v="K"/>
    <x v="1"/>
    <x v="3"/>
    <s v="Tööjõukulud"/>
    <x v="2"/>
    <x v="2"/>
    <s v="None"/>
    <s v="None"/>
    <s v="None"/>
    <s v="None"/>
    <x v="10"/>
    <x v="10"/>
    <s v="KLEK01"/>
    <s v="Eluslooduse kaitse ja kasutus"/>
    <s v="KLEK"/>
    <x v="2"/>
    <s v="KL"/>
    <x v="1"/>
    <n v="-8031.7592167454395"/>
    <s v="KLEK010112"/>
    <s v="Loodusväärtuste riikliku kaitse korraldamine"/>
    <x v="0"/>
  </r>
  <r>
    <s v="2025"/>
    <x v="1"/>
    <s v="2025_05"/>
    <s v="L10"/>
    <x v="2"/>
    <x v="0"/>
    <s v="Kindlaksmääratud vahendid"/>
    <s v="K"/>
    <x v="1"/>
    <x v="3"/>
    <s v="Tööjõukulud"/>
    <x v="2"/>
    <x v="2"/>
    <s v="None"/>
    <s v="None"/>
    <s v="None"/>
    <s v="None"/>
    <x v="5"/>
    <x v="5"/>
    <s v="KLEM02"/>
    <s v="Taastuvenergia osakaalu suurendamine lõpptarbimises"/>
    <s v="KLEM"/>
    <x v="4"/>
    <s v="KL"/>
    <x v="1"/>
    <n v="-12752.574222580646"/>
    <s v="KLEM020103"/>
    <s v="Taastuvast energiaallikast ja tõhusa koostootmise režiimil toodetud elektrienergia vähempakkumised"/>
    <x v="0"/>
  </r>
  <r>
    <s v="2025"/>
    <x v="1"/>
    <s v="2025_05"/>
    <s v="L10"/>
    <x v="2"/>
    <x v="0"/>
    <s v="Kindlaksmääratud vahendid"/>
    <s v="K"/>
    <x v="1"/>
    <x v="1"/>
    <s v="Majandamiskulud"/>
    <x v="2"/>
    <x v="2"/>
    <s v="None"/>
    <s v="None"/>
    <s v="L10-TA-ENMAK"/>
    <s v="Energiamajanduse arengukava"/>
    <x v="17"/>
    <x v="17"/>
    <s v="KLEM01"/>
    <s v="Energiavarustuse tagamine ja energiaturu korraldus"/>
    <s v="KLEM"/>
    <x v="4"/>
    <s v="KL"/>
    <x v="1"/>
    <n v="-52800"/>
    <s v="KLEM010101"/>
    <s v="Elektrimajanduse valdkonna poliitika kujundamine ja selle elluviimise korraldamine"/>
    <x v="0"/>
  </r>
  <r>
    <s v="2025"/>
    <x v="1"/>
    <s v="2025_05"/>
    <s v="L70"/>
    <x v="1"/>
    <x v="0"/>
    <s v="Kindlaksmääratud vahendid"/>
    <s v="K"/>
    <x v="1"/>
    <x v="3"/>
    <s v="Tööjõukulud"/>
    <x v="2"/>
    <x v="2"/>
    <s v="None"/>
    <s v="None"/>
    <s v="None"/>
    <s v="None"/>
    <x v="12"/>
    <x v="12"/>
    <s v="KLEM04"/>
    <s v="Õhukvaliteedi parendamine"/>
    <s v="KLEM"/>
    <x v="4"/>
    <s v="KL"/>
    <x v="1"/>
    <n v="-1137.2402430790005"/>
    <s v="KLEM040109"/>
    <s v="Kütuste ja energia kasvuhoonegaaside mahu aruande kinnitamine"/>
    <x v="0"/>
  </r>
  <r>
    <s v="2025"/>
    <x v="1"/>
    <s v="2025_05"/>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218.758064516129"/>
    <s v="KLEM010105"/>
    <s v="Jaotusvõrgu tugevdamine"/>
    <x v="0"/>
  </r>
  <r>
    <s v="2025"/>
    <x v="1"/>
    <s v="2025_05"/>
    <s v="L70"/>
    <x v="1"/>
    <x v="0"/>
    <s v="Kindlaksmääratud vahendid"/>
    <s v="K"/>
    <x v="1"/>
    <x v="3"/>
    <s v="Tööjõukulud"/>
    <x v="2"/>
    <x v="2"/>
    <s v="None"/>
    <s v="None"/>
    <s v="None"/>
    <s v="None"/>
    <x v="8"/>
    <x v="8"/>
    <s v="ELMV01"/>
    <s v="Merekeskkonna ja vee kaitse ning kasutus"/>
    <s v="ELMV"/>
    <x v="1"/>
    <s v="EL"/>
    <x v="0"/>
    <n v="-4648.4694935854141"/>
    <s v="ELMV010206"/>
    <s v="Veemajanduskava rakendamine"/>
    <x v="0"/>
  </r>
  <r>
    <s v="2025"/>
    <x v="1"/>
    <s v="2025_05"/>
    <s v="L10"/>
    <x v="2"/>
    <x v="0"/>
    <s v="Kindlaksmääratud vahendid"/>
    <s v="K"/>
    <x v="1"/>
    <x v="1"/>
    <s v="Majandamiskulud"/>
    <x v="2"/>
    <x v="2"/>
    <s v="None"/>
    <s v="None"/>
    <s v="L10-TEADUS-ARENDUS"/>
    <s v="Teadus- ja arendustegevuse koordineerimi"/>
    <x v="13"/>
    <x v="13"/>
    <s v="ELER02"/>
    <s v="Eluasemepoliitika"/>
    <s v="ELER"/>
    <x v="3"/>
    <s v="EL"/>
    <x v="0"/>
    <n v="-2578.0079032258059"/>
    <s v="ELER020101"/>
    <s v="Eluasemepoliitika kujundamine"/>
    <x v="0"/>
  </r>
  <r>
    <s v="2025"/>
    <x v="1"/>
    <s v="2025_05"/>
    <s v="L70"/>
    <x v="1"/>
    <x v="0"/>
    <s v="Kindlaksmääratud vahendid"/>
    <s v="K"/>
    <x v="1"/>
    <x v="3"/>
    <s v="Tööjõukulud"/>
    <x v="2"/>
    <x v="2"/>
    <s v="None"/>
    <s v="None"/>
    <s v="None"/>
    <s v="None"/>
    <x v="4"/>
    <x v="4"/>
    <s v="ELER03"/>
    <s v="Ringmajanduse poliitika"/>
    <s v="ELER"/>
    <x v="3"/>
    <s v="EL"/>
    <x v="0"/>
    <n v="-852.93018230925031"/>
    <s v="ELER030112"/>
    <s v="Jäätme valdkonna kooskõlastuste andmine"/>
    <x v="0"/>
  </r>
  <r>
    <s v="2025"/>
    <x v="1"/>
    <s v="2025_05"/>
    <s v="L70"/>
    <x v="1"/>
    <x v="0"/>
    <s v="Kindlaksmääratud vahendid"/>
    <s v="K"/>
    <x v="1"/>
    <x v="3"/>
    <s v="Tööjõukulud"/>
    <x v="2"/>
    <x v="2"/>
    <s v="None"/>
    <s v="None"/>
    <s v="None"/>
    <s v="None"/>
    <x v="4"/>
    <x v="4"/>
    <s v="ELER03"/>
    <s v="Ringmajanduse poliitika"/>
    <s v="ELER"/>
    <x v="3"/>
    <s v="EL"/>
    <x v="0"/>
    <n v="-1919.0929101958138"/>
    <s v="ELER030107"/>
    <s v="Jäätmekäitleja registreerimine"/>
    <x v="0"/>
  </r>
  <r>
    <s v="2025"/>
    <x v="1"/>
    <s v="2025_05"/>
    <s v="L10"/>
    <x v="2"/>
    <x v="0"/>
    <s v="Kindlaksmääratud vahendid"/>
    <s v="K"/>
    <x v="1"/>
    <x v="3"/>
    <s v="Tööjõukulud"/>
    <x v="2"/>
    <x v="2"/>
    <s v="9L10-MU14-LIFE20"/>
    <s v="None"/>
    <s v="None"/>
    <s v="None"/>
    <x v="9"/>
    <x v="9"/>
    <s v="ELER01"/>
    <s v="Ehituspoliitika"/>
    <s v="ELER"/>
    <x v="3"/>
    <s v="EL"/>
    <x v="0"/>
    <n v="-873"/>
    <s v="ELER010205"/>
    <s v="Ehitiste keskkonnasäästlikkuse, energiatõhususe ja sisekliima poliitika kujundamine"/>
    <x v="0"/>
  </r>
  <r>
    <s v="2025"/>
    <x v="1"/>
    <s v="2025_05"/>
    <s v="L10"/>
    <x v="2"/>
    <x v="0"/>
    <s v="Kindlaksmääratud vahendid"/>
    <s v="K"/>
    <x v="1"/>
    <x v="3"/>
    <s v="Tööjõukulud"/>
    <x v="2"/>
    <x v="2"/>
    <s v="None"/>
    <s v="None"/>
    <s v="L10-RTE-JAAT"/>
    <s v="Jäätmete projekt  RTE (reaalajamajandu"/>
    <x v="4"/>
    <x v="4"/>
    <s v="ELER03"/>
    <s v="Ringmajanduse poliitika"/>
    <s v="ELER"/>
    <x v="3"/>
    <s v="EL"/>
    <x v="0"/>
    <n v="-22731.53"/>
    <s v="ELER030104"/>
    <s v="Jäätmekorralduse poliitika kujundamine ja jäätmevaldkonna andmete digitaliseerimine"/>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4"/>
    <s v="Elektribusside transpordisektoris kasutuselevõtu toetamine"/>
    <x v="0"/>
  </r>
  <r>
    <s v="2025"/>
    <x v="1"/>
    <s v="2025_05"/>
    <s v="L10"/>
    <x v="2"/>
    <x v="0"/>
    <s v="Kindlaksmääratud vahendid"/>
    <s v="K"/>
    <x v="1"/>
    <x v="4"/>
    <s v="Muud antud toetused ja ülekanded"/>
    <x v="2"/>
    <x v="2"/>
    <s v="None"/>
    <s v="None"/>
    <s v="None"/>
    <s v="None"/>
    <x v="8"/>
    <x v="8"/>
    <s v="ELMV01"/>
    <s v="Merekeskkonna ja vee kaitse ning kasutus"/>
    <s v="ELMV"/>
    <x v="1"/>
    <s v="EL"/>
    <x v="0"/>
    <n v="-3255632.3593000001"/>
    <s v="ELMV010201"/>
    <s v="Vee kasutamise ja kaitse poliitika kujundamine ja rakendamine"/>
    <x v="0"/>
  </r>
  <r>
    <s v="2025"/>
    <x v="1"/>
    <s v="2025_05"/>
    <s v="L10"/>
    <x v="2"/>
    <x v="0"/>
    <s v="Kindlaksmääratud vahendid"/>
    <s v="K"/>
    <x v="1"/>
    <x v="3"/>
    <s v="Tööjõukulud"/>
    <x v="2"/>
    <x v="2"/>
    <s v="None"/>
    <s v="None"/>
    <s v="None"/>
    <s v="None"/>
    <x v="9"/>
    <x v="9"/>
    <s v="ELER01"/>
    <s v="Ehituspoliitika"/>
    <s v="ELER"/>
    <x v="3"/>
    <s v="EL"/>
    <x v="0"/>
    <n v="-7033.8468830202037"/>
    <s v="ELER010203"/>
    <s v="Kvaliteetse elukeskkonna poliitika kujundamine"/>
    <x v="0"/>
  </r>
  <r>
    <s v="2025"/>
    <x v="1"/>
    <s v="2025_05"/>
    <s v="L10"/>
    <x v="2"/>
    <x v="0"/>
    <s v="Kindlaksmääratud vahendid"/>
    <s v="K"/>
    <x v="1"/>
    <x v="4"/>
    <s v="Muud antud toetused ja ülekanded"/>
    <x v="2"/>
    <x v="2"/>
    <s v="None"/>
    <s v="None"/>
    <s v="None"/>
    <s v="None"/>
    <x v="20"/>
    <x v="20"/>
    <s v="ELMV01"/>
    <s v="Merekeskkonna ja vee kaitse ning kasutus"/>
    <s v="ELMV"/>
    <x v="1"/>
    <s v="EL"/>
    <x v="0"/>
    <n v="-79405.667300000001"/>
    <s v="ELMV010104"/>
    <s v="Reostustõrjeplaani kooskõlastamine"/>
    <x v="0"/>
  </r>
  <r>
    <s v="2025"/>
    <x v="1"/>
    <s v="2025_05"/>
    <s v="L40"/>
    <x v="4"/>
    <x v="0"/>
    <s v="Kindlaksmääratud vahendid"/>
    <s v="K"/>
    <x v="1"/>
    <x v="1"/>
    <s v="Majandamiskulud"/>
    <x v="2"/>
    <x v="2"/>
    <s v="None"/>
    <s v="None"/>
    <s v="L40-RTE-PAK"/>
    <s v="RTE pakendi valdkond (reaalajamajandus)"/>
    <x v="4"/>
    <x v="4"/>
    <s v="ELER03"/>
    <s v="Ringmajanduse poliitika"/>
    <s v="ELER"/>
    <x v="3"/>
    <s v="EL"/>
    <x v="0"/>
    <n v="-79878.200000000012"/>
    <s v="ELER030109"/>
    <s v="Jäätmekäitluse aruandluse ja registreeringute korraldamine"/>
    <x v="0"/>
  </r>
  <r>
    <s v="2025"/>
    <x v="1"/>
    <s v="2025_05"/>
    <s v="L40"/>
    <x v="4"/>
    <x v="0"/>
    <s v="Kindlaksmääratud vahendid"/>
    <s v="K"/>
    <x v="1"/>
    <x v="1"/>
    <s v="Majandamiskulud"/>
    <x v="2"/>
    <x v="2"/>
    <s v="None"/>
    <s v="None"/>
    <s v="L40-RTE-JAAT"/>
    <s v="RTE jäätmete valdkond (reaalajamajandu"/>
    <x v="4"/>
    <x v="4"/>
    <s v="ELER03"/>
    <s v="Ringmajanduse poliitika"/>
    <s v="ELER"/>
    <x v="3"/>
    <s v="EL"/>
    <x v="0"/>
    <n v="-7230.3300000000017"/>
    <s v="ELER030109"/>
    <s v="Jäätmekäitluse aruandluse ja registreeringute korraldamine"/>
    <x v="0"/>
  </r>
  <r>
    <s v="2025"/>
    <x v="1"/>
    <s v="2025_05"/>
    <s v="L10"/>
    <x v="2"/>
    <x v="0"/>
    <s v="Kindlaksmääratud vahendid"/>
    <s v="K"/>
    <x v="1"/>
    <x v="1"/>
    <s v="Majandamiskulud"/>
    <x v="2"/>
    <x v="2"/>
    <s v="None"/>
    <s v="None"/>
    <s v="L10-TEADUS-ARENDUS"/>
    <s v="Teadus- ja arendustegevuse koordineerimi"/>
    <x v="8"/>
    <x v="8"/>
    <s v="ELMV01"/>
    <s v="Merekeskkonna ja vee kaitse ning kasutus"/>
    <s v="ELMV"/>
    <x v="1"/>
    <s v="EL"/>
    <x v="0"/>
    <n v="-56578.007903225807"/>
    <s v="ELMV010201"/>
    <s v="Vee kasutamise ja kaitse poliitika kujundamine ja rakendamine"/>
    <x v="0"/>
  </r>
  <r>
    <s v="2025"/>
    <x v="1"/>
    <s v="2025_05"/>
    <s v="L40"/>
    <x v="4"/>
    <x v="0"/>
    <s v="Kindlaksmääratud vahendid"/>
    <s v="K"/>
    <x v="1"/>
    <x v="3"/>
    <s v="Tööjõukulud"/>
    <x v="2"/>
    <x v="2"/>
    <s v="None"/>
    <s v="None"/>
    <s v="None"/>
    <s v="None"/>
    <x v="12"/>
    <x v="12"/>
    <s v="KLEM04"/>
    <s v="Õhukvaliteedi parendamine"/>
    <s v="KLEM"/>
    <x v="4"/>
    <s v="KL"/>
    <x v="1"/>
    <n v="-20048.11"/>
    <s v="KLEM040105"/>
    <s v="Välisõhu valdkonna analüüside tegemine"/>
    <x v="0"/>
  </r>
  <r>
    <s v="2025"/>
    <x v="1"/>
    <s v="2025_05"/>
    <s v="L10"/>
    <x v="2"/>
    <x v="0"/>
    <s v="Kindlaksmääratud vahendid"/>
    <s v="K"/>
    <x v="1"/>
    <x v="1"/>
    <s v="Majandamiskulud"/>
    <x v="2"/>
    <x v="2"/>
    <s v="None"/>
    <s v="None"/>
    <s v="L10-TEADUS-ARENDUS"/>
    <s v="Teadus- ja arendustegevuse koordineerimi"/>
    <x v="14"/>
    <x v="14"/>
    <s v="ELMV02"/>
    <s v="Meremajanduse konkurentsivõime tõstmine"/>
    <s v="ELMV"/>
    <x v="1"/>
    <s v="EL"/>
    <x v="0"/>
    <n v="-98078.007903225807"/>
    <s v="ELMV020101"/>
    <s v="Meremajanduse poliitika kujundamine ja rakendamine"/>
    <x v="0"/>
  </r>
  <r>
    <s v="2025"/>
    <x v="1"/>
    <s v="2025_05"/>
    <s v="L10"/>
    <x v="2"/>
    <x v="0"/>
    <s v="Kindlaksmääratud vahendid"/>
    <s v="K"/>
    <x v="1"/>
    <x v="4"/>
    <s v="Muud antud toetused ja ülekanded"/>
    <x v="2"/>
    <x v="2"/>
    <s v="None"/>
    <s v="None"/>
    <s v="L10-TEADUS-ARENDUS"/>
    <s v="Teadus- ja arendustegevuse koordineerimi"/>
    <x v="8"/>
    <x v="8"/>
    <s v="ELMV01"/>
    <s v="Merekeskkonna ja vee kaitse ning kasutus"/>
    <s v="ELMV"/>
    <x v="1"/>
    <s v="EL"/>
    <x v="0"/>
    <n v="-218.758064516129"/>
    <s v="ELMV010203"/>
    <s v="Veemajandusega seotud tegevustes kvalifikatsiooni taotlemine"/>
    <x v="0"/>
  </r>
  <r>
    <s v="2025"/>
    <x v="1"/>
    <s v="2025_05"/>
    <s v="L40"/>
    <x v="4"/>
    <x v="0"/>
    <s v="Kindlaksmääratud vahendid"/>
    <s v="K"/>
    <x v="1"/>
    <x v="3"/>
    <s v="Tööjõukulud"/>
    <x v="2"/>
    <x v="2"/>
    <s v="None"/>
    <s v="None"/>
    <s v="L40-RTE-RAIEINFO"/>
    <s v="Raieinfo operatiivsemaks muutmine"/>
    <x v="2"/>
    <x v="2"/>
    <s v="KLEK01"/>
    <s v="Eluslooduse kaitse ja kasutus"/>
    <s v="KLEK"/>
    <x v="2"/>
    <s v="KL"/>
    <x v="1"/>
    <n v="-3795.33"/>
    <s v="KLEK010205"/>
    <s v="Metsaseire korraldamine ja aruannete avaldamine"/>
    <x v="0"/>
  </r>
  <r>
    <s v="2025"/>
    <x v="1"/>
    <s v="2025_05"/>
    <s v="L10"/>
    <x v="2"/>
    <x v="0"/>
    <s v="Kindlaksmääratud vahendid"/>
    <s v="K"/>
    <x v="1"/>
    <x v="4"/>
    <s v="Muud antud toetused ja ülekanded"/>
    <x v="2"/>
    <x v="2"/>
    <s v="None"/>
    <s v="None"/>
    <s v="L10-TEADUS-ARENDUS"/>
    <s v="Teadus- ja arendustegevuse koordineerimi"/>
    <x v="12"/>
    <x v="12"/>
    <s v="KLEM04"/>
    <s v="Õhukvaliteedi parendamine"/>
    <s v="KLEM"/>
    <x v="4"/>
    <s v="KL"/>
    <x v="1"/>
    <n v="-218.758064516129"/>
    <s v="KLEM040101"/>
    <s v="Õhukvaliteedi valdkonna poliitika kujundamine ja rakendamine"/>
    <x v="0"/>
  </r>
  <r>
    <s v="2025"/>
    <x v="1"/>
    <s v="2025_05"/>
    <s v="L70"/>
    <x v="1"/>
    <x v="0"/>
    <s v="Kindlaksmääratud vahendid"/>
    <s v="K"/>
    <x v="1"/>
    <x v="2"/>
    <s v="Muud tegevuskulud"/>
    <x v="2"/>
    <x v="2"/>
    <s v="None"/>
    <s v="None"/>
    <s v="None"/>
    <s v="None"/>
    <x v="12"/>
    <x v="12"/>
    <s v="KLEM04"/>
    <s v="Õhukvaliteedi parendamine"/>
    <s v="KLEM"/>
    <x v="4"/>
    <s v="KL"/>
    <x v="1"/>
    <n v="-27.008777852802162"/>
    <s v="KLEM040112"/>
    <s v="FOKA registreeringute haldamine"/>
    <x v="0"/>
  </r>
  <r>
    <s v="2025"/>
    <x v="1"/>
    <s v="2025_05"/>
    <s v="L40"/>
    <x v="4"/>
    <x v="0"/>
    <s v="Kindlaksmääratud vahendid"/>
    <s v="K"/>
    <x v="1"/>
    <x v="3"/>
    <s v="Tööjõukulud"/>
    <x v="2"/>
    <x v="2"/>
    <s v="None"/>
    <s v="None"/>
    <s v="L40-RTE-PAK"/>
    <s v="RTE pakendi valdkond (reaalajamajandus)"/>
    <x v="4"/>
    <x v="4"/>
    <s v="ELER03"/>
    <s v="Ringmajanduse poliitika"/>
    <s v="ELER"/>
    <x v="3"/>
    <s v="EL"/>
    <x v="0"/>
    <n v="-3562.9600000000009"/>
    <s v="ELER030109"/>
    <s v="Jäätmekäitluse aruandluse ja registreeringute korraldamine"/>
    <x v="0"/>
  </r>
  <r>
    <s v="2025"/>
    <x v="1"/>
    <s v="2025_05"/>
    <s v="L10"/>
    <x v="2"/>
    <x v="0"/>
    <s v="Kindlaksmääratud vahendid"/>
    <s v="K"/>
    <x v="1"/>
    <x v="1"/>
    <s v="Majandamiskulud"/>
    <x v="2"/>
    <x v="2"/>
    <s v="None"/>
    <s v="None"/>
    <s v="None"/>
    <s v="None"/>
    <x v="19"/>
    <x v="19"/>
    <s v="KLRK01"/>
    <s v="Kliimaeesmärkide elluviimine ja ilmainfo tagamine ning rohereformi ja keskkonnateadlikkuse suunamine"/>
    <s v="KLRK"/>
    <x v="5"/>
    <s v="KL"/>
    <x v="1"/>
    <n v="-3657.3485483870963"/>
    <s v="KLRK010309"/>
    <s v="Riiklike keskkonnaseire programmide arendamine"/>
    <x v="0"/>
  </r>
  <r>
    <s v="2025"/>
    <x v="1"/>
    <s v="2025_05"/>
    <s v="L70"/>
    <x v="1"/>
    <x v="0"/>
    <s v="Kindlaksmääratud vahendid"/>
    <s v="K"/>
    <x v="1"/>
    <x v="1"/>
    <s v="Majandamiskulud"/>
    <x v="2"/>
    <x v="2"/>
    <s v="None"/>
    <s v="None"/>
    <s v="None"/>
    <s v="None"/>
    <x v="16"/>
    <x v="16"/>
    <s v="KLEK02"/>
    <s v="Keskkonnakorraldus ja kiirgusohutus"/>
    <s v="KLEK"/>
    <x v="2"/>
    <s v="KL"/>
    <x v="1"/>
    <n v="-2262.4850918464481"/>
    <s v="KLEK020208"/>
    <s v="Kiirgustaseme, radionukliidide sisalduse ja isikudooside mõõtmine"/>
    <x v="0"/>
  </r>
  <r>
    <s v="2025"/>
    <x v="1"/>
    <s v="2025_01"/>
    <s v="LA0"/>
    <x v="0"/>
    <x v="0"/>
    <s v="Kindlaksmääratud vahendid"/>
    <s v="I"/>
    <x v="0"/>
    <x v="0"/>
    <s v="Materiaalsete ja immateriaalsete vara soetamine/renoveerimin"/>
    <x v="7"/>
    <x v="7"/>
    <s v="None"/>
    <s v="None"/>
    <s v="None"/>
    <s v="None"/>
    <x v="0"/>
    <x v="0"/>
    <s v="ELTL00"/>
    <s v="ELTL Meede"/>
    <s v="ELTL"/>
    <x v="0"/>
    <s v="EL"/>
    <x v="0"/>
    <n v="-37000"/>
    <s v="ELTL000000"/>
    <s v="ELTL Teenus"/>
    <x v="0"/>
  </r>
  <r>
    <s v="2025"/>
    <x v="1"/>
    <s v="2025_05"/>
    <s v="L70"/>
    <x v="1"/>
    <x v="0"/>
    <s v="Kindlaksmääratud vahendid"/>
    <s v="K"/>
    <x v="1"/>
    <x v="1"/>
    <s v="Majandamiskulud"/>
    <x v="2"/>
    <x v="2"/>
    <s v="None"/>
    <s v="None"/>
    <s v="None"/>
    <s v="None"/>
    <x v="21"/>
    <x v="21"/>
    <s v="KLEM03"/>
    <s v="Maapõueressursside uurimine ja kasutamine"/>
    <s v="KLEM"/>
    <x v="4"/>
    <s v="KL"/>
    <x v="1"/>
    <n v="-2142.771620150319"/>
    <s v="KLEM030108"/>
    <s v="Maavarauuringute loastamine"/>
    <x v="0"/>
  </r>
  <r>
    <s v="2025"/>
    <x v="1"/>
    <s v="2025_05"/>
    <s v="L70"/>
    <x v="1"/>
    <x v="0"/>
    <s v="Kindlaksmääratud vahendid"/>
    <s v="K"/>
    <x v="1"/>
    <x v="1"/>
    <s v="Majandamiskulud"/>
    <x v="2"/>
    <x v="2"/>
    <s v="None"/>
    <s v="None"/>
    <s v="None"/>
    <s v="None"/>
    <x v="12"/>
    <x v="12"/>
    <s v="KLEM04"/>
    <s v="Õhukvaliteedi parendamine"/>
    <s v="KLEM"/>
    <x v="4"/>
    <s v="KL"/>
    <x v="1"/>
    <n v="-845.19167020511179"/>
    <s v="KLEM040103"/>
    <s v="Õhuvaldkonna tegevuste registreerimine"/>
    <x v="0"/>
  </r>
  <r>
    <s v="2025"/>
    <x v="1"/>
    <s v="2025_05"/>
    <s v="L10"/>
    <x v="2"/>
    <x v="0"/>
    <s v="Kindlaksmääratud vahendid"/>
    <s v="K"/>
    <x v="1"/>
    <x v="3"/>
    <s v="Tööjõukulud"/>
    <x v="2"/>
    <x v="2"/>
    <s v="None"/>
    <s v="None"/>
    <s v="None"/>
    <s v="None"/>
    <x v="4"/>
    <x v="4"/>
    <s v="ELER03"/>
    <s v="Ringmajanduse poliitika"/>
    <s v="ELER"/>
    <x v="3"/>
    <s v="EL"/>
    <x v="0"/>
    <n v="-11189.563918734491"/>
    <s v="ELER030103"/>
    <s v="Ehitus- ja lammutusjäätmete poliitika kujundamin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3"/>
    <s v="Taastuvast energiaallikast ja tõhusa koostootmise režiimil toodetud elektrienergia vähempakkumised"/>
    <x v="0"/>
  </r>
  <r>
    <s v="2025"/>
    <x v="1"/>
    <s v="2025_05"/>
    <s v="L70"/>
    <x v="1"/>
    <x v="0"/>
    <s v="Kindlaksmääratud vahendid"/>
    <s v="K"/>
    <x v="1"/>
    <x v="2"/>
    <s v="Muud tegevuskulud"/>
    <x v="2"/>
    <x v="2"/>
    <s v="None"/>
    <s v="None"/>
    <s v="None"/>
    <s v="None"/>
    <x v="4"/>
    <x v="4"/>
    <s v="ELER03"/>
    <s v="Ringmajanduse poliitika"/>
    <s v="ELER"/>
    <x v="3"/>
    <s v="EL"/>
    <x v="0"/>
    <n v="-32.410533423362587"/>
    <s v="ELER030112"/>
    <s v="Jäätme valdkonna kooskõlastuste andmine"/>
    <x v="0"/>
  </r>
  <r>
    <s v="2025"/>
    <x v="1"/>
    <s v="2025_05"/>
    <s v="L70"/>
    <x v="1"/>
    <x v="0"/>
    <s v="Kindlaksmääratud vahendid"/>
    <s v="K"/>
    <x v="1"/>
    <x v="2"/>
    <s v="Muud tegevuskulud"/>
    <x v="2"/>
    <x v="2"/>
    <s v="None"/>
    <s v="None"/>
    <s v="None"/>
    <s v="None"/>
    <x v="8"/>
    <x v="8"/>
    <s v="ELMV01"/>
    <s v="Merekeskkonna ja vee kaitse ning kasutus"/>
    <s v="ELMV"/>
    <x v="1"/>
    <s v="EL"/>
    <x v="0"/>
    <n v="-176.63740715732609"/>
    <s v="ELMV010206"/>
    <s v="Veemajanduskava rakendamine"/>
    <x v="0"/>
  </r>
  <r>
    <s v="2025"/>
    <x v="1"/>
    <s v="2025_05"/>
    <s v="L10"/>
    <x v="2"/>
    <x v="0"/>
    <s v="Kindlaksmääratud vahendid"/>
    <s v="K"/>
    <x v="1"/>
    <x v="1"/>
    <s v="Majandamiskulud"/>
    <x v="2"/>
    <x v="2"/>
    <s v="None"/>
    <s v="None"/>
    <s v="L10-TEADUS-ARENDUS"/>
    <s v="Teadus- ja arendustegevuse koordineerimi"/>
    <x v="16"/>
    <x v="16"/>
    <s v="KLEK02"/>
    <s v="Keskkonnakorraldus ja kiirgusohutus"/>
    <s v="KLEK"/>
    <x v="2"/>
    <s v="KL"/>
    <x v="1"/>
    <n v="-2578.0079032258059"/>
    <s v="KLEK020201"/>
    <s v="Kiirguspoliitika kujundamine ja rakendamine"/>
    <x v="0"/>
  </r>
  <r>
    <s v="2025"/>
    <x v="1"/>
    <s v="2025_05"/>
    <s v="L70"/>
    <x v="1"/>
    <x v="0"/>
    <s v="Kindlaksmääratud vahendid"/>
    <s v="K"/>
    <x v="1"/>
    <x v="2"/>
    <s v="Muud tegevuskulud"/>
    <x v="2"/>
    <x v="2"/>
    <s v="None"/>
    <s v="None"/>
    <s v="None"/>
    <s v="None"/>
    <x v="10"/>
    <x v="10"/>
    <s v="KLEK01"/>
    <s v="Eluslooduse kaitse ja kasutus"/>
    <s v="KLEK"/>
    <x v="2"/>
    <s v="KL"/>
    <x v="1"/>
    <n v="-305.19918973666438"/>
    <s v="KLEK010112"/>
    <s v="Loodusväärtuste riikliku kaitse korraldamine"/>
    <x v="0"/>
  </r>
  <r>
    <s v="2025"/>
    <x v="1"/>
    <s v="2025_05"/>
    <s v="L10"/>
    <x v="2"/>
    <x v="0"/>
    <s v="Kindlaksmääratud vahendid"/>
    <s v="K"/>
    <x v="1"/>
    <x v="4"/>
    <s v="Muud antud toetused ja ülekanded"/>
    <x v="2"/>
    <x v="2"/>
    <s v="None"/>
    <s v="None"/>
    <s v="None"/>
    <s v="None"/>
    <x v="4"/>
    <x v="4"/>
    <s v="ELER03"/>
    <s v="Ringmajanduse poliitika"/>
    <s v="ELER"/>
    <x v="3"/>
    <s v="EL"/>
    <x v="0"/>
    <n v="-158811.3346"/>
    <s v="ELER030101"/>
    <s v="Olmejäätmetega seotud poliitika kujundamine"/>
    <x v="0"/>
  </r>
  <r>
    <s v="2025"/>
    <x v="1"/>
    <s v="2025_05"/>
    <s v="L10"/>
    <x v="2"/>
    <x v="0"/>
    <s v="Kindlaksmääratud vahendid"/>
    <s v="K"/>
    <x v="1"/>
    <x v="1"/>
    <s v="Majandamiskulud"/>
    <x v="2"/>
    <x v="2"/>
    <s v="None"/>
    <s v="None"/>
    <s v="L10-TEADUS-ARENDUS"/>
    <s v="Teadus- ja arendustegevuse koordineerimi"/>
    <x v="18"/>
    <x v="18"/>
    <s v="KLEM01"/>
    <s v="Energiavarustuse tagamine ja energiaturu korraldus"/>
    <s v="KLEM"/>
    <x v="4"/>
    <s v="KL"/>
    <x v="1"/>
    <n v="-2578.0079032258059"/>
    <s v="KLEM010203"/>
    <s v="Geotermaalenergia arendamine"/>
    <x v="0"/>
  </r>
  <r>
    <s v="2025"/>
    <x v="1"/>
    <s v="2025_05"/>
    <s v="L10"/>
    <x v="2"/>
    <x v="0"/>
    <s v="Kindlaksmääratud vahendid"/>
    <s v="K"/>
    <x v="1"/>
    <x v="1"/>
    <s v="Majandamiskulud"/>
    <x v="2"/>
    <x v="2"/>
    <s v="None"/>
    <s v="None"/>
    <s v="None"/>
    <s v="None"/>
    <x v="17"/>
    <x v="17"/>
    <s v="KLEM01"/>
    <s v="Energiavarustuse tagamine ja energiaturu korraldus"/>
    <s v="KLEM"/>
    <x v="4"/>
    <s v="KL"/>
    <x v="1"/>
    <n v="-3657.3485483870963"/>
    <s v="KLEM010103"/>
    <s v="Transpordikütuste valdkonna poliitika kujundamine"/>
    <x v="0"/>
  </r>
  <r>
    <s v="2025"/>
    <x v="1"/>
    <s v="2025_05"/>
    <s v="L70"/>
    <x v="1"/>
    <x v="0"/>
    <s v="Kindlaksmääratud vahendid"/>
    <s v="K"/>
    <x v="1"/>
    <x v="2"/>
    <s v="Muud tegevuskulud"/>
    <x v="2"/>
    <x v="2"/>
    <s v="None"/>
    <s v="None"/>
    <s v="None"/>
    <s v="None"/>
    <x v="6"/>
    <x v="6"/>
    <s v="KLEK02"/>
    <s v="Keskkonnakorraldus ja kiirgusohutus"/>
    <s v="KLEK"/>
    <x v="2"/>
    <s v="KL"/>
    <x v="1"/>
    <n v="-601.75557056043215"/>
    <s v="KLEK020103"/>
    <s v="Keskkonnamõju hindamise toimingud"/>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8"/>
    <s v="Eesti-Läti ühise meretuulepargi ELWIND eelarendus."/>
    <x v="0"/>
  </r>
  <r>
    <s v="2025"/>
    <x v="1"/>
    <s v="2025_05"/>
    <s v="L10"/>
    <x v="2"/>
    <x v="0"/>
    <s v="Kindlaksmääratud vahendid"/>
    <s v="K"/>
    <x v="1"/>
    <x v="1"/>
    <s v="Majandamiskulud"/>
    <x v="2"/>
    <x v="2"/>
    <s v="None"/>
    <s v="None"/>
    <s v="None"/>
    <s v="None"/>
    <x v="2"/>
    <x v="2"/>
    <s v="KLEK01"/>
    <s v="Eluslooduse kaitse ja kasutus"/>
    <s v="KLEK"/>
    <x v="2"/>
    <s v="KL"/>
    <x v="1"/>
    <n v="-3657.3485483870968"/>
    <s v="KLEK010201"/>
    <s v="Metsapoliitika kujundamine ja rakendamine"/>
    <x v="0"/>
  </r>
  <r>
    <s v="2025"/>
    <x v="1"/>
    <s v="2025_05"/>
    <s v="L10"/>
    <x v="2"/>
    <x v="0"/>
    <s v="Kindlaksmääratud vahendid"/>
    <s v="K"/>
    <x v="1"/>
    <x v="1"/>
    <s v="Majandamiskulud"/>
    <x v="2"/>
    <x v="2"/>
    <s v="None"/>
    <s v="None"/>
    <s v="None"/>
    <s v="None"/>
    <x v="10"/>
    <x v="10"/>
    <s v="KLEK01"/>
    <s v="Eluslooduse kaitse ja kasutus"/>
    <s v="KLEK"/>
    <x v="2"/>
    <s v="KL"/>
    <x v="1"/>
    <n v="-33657.348548387097"/>
    <s v="KLEK010101"/>
    <s v="Elurikkuse kaitse poliitika kujundamine ja rakendamine"/>
    <x v="0"/>
  </r>
  <r>
    <s v="2025"/>
    <x v="1"/>
    <s v="2025_05"/>
    <s v="L10"/>
    <x v="2"/>
    <x v="0"/>
    <s v="Kindlaksmääratud vahendid"/>
    <s v="K"/>
    <x v="1"/>
    <x v="1"/>
    <s v="Majandamiskulud"/>
    <x v="2"/>
    <x v="2"/>
    <s v="None"/>
    <s v="None"/>
    <s v="L10-TEADUS-ARENDUS"/>
    <s v="Teadus- ja arendustegevuse koordineerimi"/>
    <x v="12"/>
    <x v="12"/>
    <s v="KLEM04"/>
    <s v="Õhukvaliteedi parendamine"/>
    <s v="KLEM"/>
    <x v="4"/>
    <s v="KL"/>
    <x v="1"/>
    <n v="-2578.0079032258059"/>
    <s v="KLEM040110"/>
    <s v="F-gaaside ja osoonikihti kahandavate ainete käitlemine ja järelevalv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5"/>
    <s v="Rohevesiniku transpordis kasutuselevõtu toetamine"/>
    <x v="0"/>
  </r>
  <r>
    <s v="2025"/>
    <x v="1"/>
    <s v="2025_05"/>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102578.00790322581"/>
    <s v="KLRK010302"/>
    <s v="Keskkonnateadlikkuse (sh keskkonnaharidus) poliitika kujundamine ja rakendamine"/>
    <x v="0"/>
  </r>
  <r>
    <s v="2025"/>
    <x v="1"/>
    <s v="2025_05"/>
    <s v="LB0"/>
    <x v="6"/>
    <x v="0"/>
    <s v="Kindlaksmääratud vahendid"/>
    <s v="K"/>
    <x v="1"/>
    <x v="3"/>
    <s v="Tööjõukulud"/>
    <x v="2"/>
    <x v="2"/>
    <s v="None"/>
    <s v="None"/>
    <s v="None"/>
    <s v="None"/>
    <x v="21"/>
    <x v="21"/>
    <s v="KLEM03"/>
    <s v="Maapõueressursside uurimine ja kasutamine"/>
    <s v="KLEM"/>
    <x v="4"/>
    <s v="KL"/>
    <x v="1"/>
    <n v="-85400"/>
    <s v="KLEM030103"/>
    <s v="Maapõueressursside kasutuselevõtu ja väärindamise võimaluste uuringud"/>
    <x v="0"/>
  </r>
  <r>
    <s v="2025"/>
    <x v="1"/>
    <s v="2025_05"/>
    <s v="LA0"/>
    <x v="0"/>
    <x v="0"/>
    <s v="Kindlaksmääratud vahendid"/>
    <s v="I"/>
    <x v="0"/>
    <x v="0"/>
    <s v="Materiaalsete ja immateriaalsete vara soetamine/renoveerimin"/>
    <x v="20"/>
    <x v="20"/>
    <s v="None"/>
    <s v="None"/>
    <s v="None"/>
    <s v="None"/>
    <x v="0"/>
    <x v="0"/>
    <s v="ELTL00"/>
    <s v="ELTL Meede"/>
    <s v="ELTL"/>
    <x v="0"/>
    <s v="EL"/>
    <x v="0"/>
    <n v="-25310"/>
    <s v="ELTL000000"/>
    <s v="ELTL Teenus"/>
    <x v="0"/>
  </r>
  <r>
    <s v="2025"/>
    <x v="1"/>
    <s v="2025_05"/>
    <s v="LA0"/>
    <x v="0"/>
    <x v="0"/>
    <s v="Kindlaksmääratud vahendid"/>
    <s v="K"/>
    <x v="1"/>
    <x v="3"/>
    <s v="Tööjõukulud"/>
    <x v="2"/>
    <x v="2"/>
    <s v="None"/>
    <s v="None"/>
    <s v="None"/>
    <s v="None"/>
    <x v="14"/>
    <x v="14"/>
    <s v="ELMV02"/>
    <s v="Meremajanduse konkurentsivõime tõstmine"/>
    <s v="ELMV"/>
    <x v="1"/>
    <s v="EL"/>
    <x v="0"/>
    <n v="-22605.86"/>
    <s v="ELMV020104"/>
    <s v="Veetranspordiga seotud taristu haldamine, arendus ja korrashoid"/>
    <x v="0"/>
  </r>
  <r>
    <s v="2025"/>
    <x v="1"/>
    <s v="2025_05"/>
    <s v="LA0"/>
    <x v="0"/>
    <x v="0"/>
    <s v="Kindlaksmääratud vahendid"/>
    <s v="K"/>
    <x v="1"/>
    <x v="3"/>
    <s v="Tööjõukulud"/>
    <x v="2"/>
    <x v="2"/>
    <s v="None"/>
    <s v="None"/>
    <s v="None"/>
    <s v="None"/>
    <x v="3"/>
    <x v="3"/>
    <s v="ELTL01"/>
    <s v="Transpordi konkurentsivõime"/>
    <s v="ELTL"/>
    <x v="0"/>
    <s v="EL"/>
    <x v="0"/>
    <n v="-1695439.5"/>
    <s v="ELTL010304"/>
    <s v="Teetransporditaristu arendamine"/>
    <x v="0"/>
  </r>
  <r>
    <s v="2025"/>
    <x v="1"/>
    <s v="2025_05"/>
    <s v="L10"/>
    <x v="2"/>
    <x v="0"/>
    <s v="Kindlaksmääratud vahendid"/>
    <s v="K"/>
    <x v="1"/>
    <x v="1"/>
    <s v="Majandamiskulud"/>
    <x v="2"/>
    <x v="2"/>
    <s v="None"/>
    <s v="None"/>
    <s v="None"/>
    <s v="None"/>
    <x v="20"/>
    <x v="20"/>
    <s v="ELMV01"/>
    <s v="Merekeskkonna ja vee kaitse ning kasutus"/>
    <s v="ELMV"/>
    <x v="1"/>
    <s v="EL"/>
    <x v="0"/>
    <n v="-3657.3485483870968"/>
    <s v="ELMV010104"/>
    <s v="Reostustõrjeplaani kooskõlastamine"/>
    <x v="0"/>
  </r>
  <r>
    <s v="2025"/>
    <x v="1"/>
    <s v="2025_05"/>
    <s v="L10"/>
    <x v="2"/>
    <x v="0"/>
    <s v="Kindlaksmääratud vahendid"/>
    <s v="K"/>
    <x v="1"/>
    <x v="1"/>
    <s v="Majandamiskulud"/>
    <x v="2"/>
    <x v="2"/>
    <s v="None"/>
    <s v="None"/>
    <s v="None"/>
    <s v="None"/>
    <x v="9"/>
    <x v="9"/>
    <s v="ELER01"/>
    <s v="Ehituspoliitika"/>
    <s v="ELER"/>
    <x v="3"/>
    <s v="EL"/>
    <x v="0"/>
    <n v="-15595.205691244235"/>
    <s v="ELER010203"/>
    <s v="Kvaliteetse elukeskkonna poliitika kujundamine"/>
    <x v="0"/>
  </r>
  <r>
    <s v="2025"/>
    <x v="1"/>
    <s v="2025_05"/>
    <s v="LB0"/>
    <x v="6"/>
    <x v="0"/>
    <s v="Kindlaksmääratud vahendid"/>
    <s v="K"/>
    <x v="1"/>
    <x v="3"/>
    <s v="Tööjõukulud"/>
    <x v="2"/>
    <x v="2"/>
    <s v="None"/>
    <s v="None"/>
    <s v="None"/>
    <s v="None"/>
    <x v="21"/>
    <x v="21"/>
    <s v="KLEM03"/>
    <s v="Maapõueressursside uurimine ja kasutamine"/>
    <s v="KLEM"/>
    <x v="4"/>
    <s v="KL"/>
    <x v="1"/>
    <n v="-85400"/>
    <s v="KLEM030102"/>
    <s v="Ekspertarvamuste koostamine, konsultatsioonide andmine, valitsusasutuste maapõuealane nõustamine"/>
    <x v="0"/>
  </r>
  <r>
    <s v="2025"/>
    <x v="1"/>
    <s v="2025_05"/>
    <s v="LB0"/>
    <x v="6"/>
    <x v="0"/>
    <s v="Kindlaksmääratud vahendid"/>
    <s v="K"/>
    <x v="1"/>
    <x v="1"/>
    <s v="Majandamiskulud"/>
    <x v="2"/>
    <x v="2"/>
    <s v="None"/>
    <s v="None"/>
    <s v="None"/>
    <s v="None"/>
    <x v="21"/>
    <x v="21"/>
    <s v="KLEM03"/>
    <s v="Maapõueressursside uurimine ja kasutamine"/>
    <s v="KLEM"/>
    <x v="4"/>
    <s v="KL"/>
    <x v="1"/>
    <n v="-77253"/>
    <s v="KLEM030102"/>
    <s v="Ekspertarvamuste koostamine, konsultatsioonide andmine, valitsusasutuste maapõuealane nõustamine"/>
    <x v="0"/>
  </r>
  <r>
    <s v="2025"/>
    <x v="1"/>
    <s v="2025_05"/>
    <s v="LB0"/>
    <x v="6"/>
    <x v="0"/>
    <s v="Kindlaksmääratud vahendid"/>
    <s v="K"/>
    <x v="1"/>
    <x v="1"/>
    <s v="Majandamiskulud"/>
    <x v="2"/>
    <x v="2"/>
    <s v="None"/>
    <s v="None"/>
    <s v="None"/>
    <s v="None"/>
    <x v="21"/>
    <x v="21"/>
    <s v="KLEM03"/>
    <s v="Maapõueressursside uurimine ja kasutamine"/>
    <s v="KLEM"/>
    <x v="4"/>
    <s v="KL"/>
    <x v="1"/>
    <n v="-77253"/>
    <s v="KLEM030106"/>
    <s v="Maapõue valdkonna seirete ja uuringute läbiviimine"/>
    <x v="0"/>
  </r>
  <r>
    <s v="2025"/>
    <x v="1"/>
    <s v="2025_05"/>
    <s v="L70"/>
    <x v="1"/>
    <x v="0"/>
    <s v="Kindlaksmääratud vahendid"/>
    <s v="K"/>
    <x v="1"/>
    <x v="2"/>
    <s v="Muud tegevuskulud"/>
    <x v="2"/>
    <x v="2"/>
    <s v="None"/>
    <s v="None"/>
    <s v="None"/>
    <s v="None"/>
    <x v="12"/>
    <x v="12"/>
    <s v="KLEM04"/>
    <s v="Õhukvaliteedi parendamine"/>
    <s v="KLEM"/>
    <x v="4"/>
    <s v="KL"/>
    <x v="1"/>
    <n v="-10.803511141120859"/>
    <s v="KLEM040106"/>
    <s v="Keskkonnaprobleemide ja -rikkumiste kohta teadete edastamine"/>
    <x v="0"/>
  </r>
  <r>
    <s v="2025"/>
    <x v="1"/>
    <s v="2025_05"/>
    <s v="L70"/>
    <x v="1"/>
    <x v="0"/>
    <s v="Kindlaksmääratud vahendid"/>
    <s v="K"/>
    <x v="1"/>
    <x v="2"/>
    <s v="Muud tegevuskulud"/>
    <x v="2"/>
    <x v="2"/>
    <s v="None"/>
    <s v="None"/>
    <s v="None"/>
    <s v="None"/>
    <x v="21"/>
    <x v="21"/>
    <s v="KLEM03"/>
    <s v="Maapõueressursside uurimine ja kasutamine"/>
    <s v="KLEM"/>
    <x v="4"/>
    <s v="KL"/>
    <x v="1"/>
    <n v="-205.26671168129641"/>
    <s v="KLEM030108"/>
    <s v="Maavarauuringute loastamine"/>
    <x v="0"/>
  </r>
  <r>
    <s v="2025"/>
    <x v="1"/>
    <s v="2025_05"/>
    <s v="L70"/>
    <x v="1"/>
    <x v="0"/>
    <s v="Kindlaksmääratud vahendid"/>
    <s v="K"/>
    <x v="1"/>
    <x v="2"/>
    <s v="Muud tegevuskulud"/>
    <x v="2"/>
    <x v="2"/>
    <s v="None"/>
    <s v="None"/>
    <s v="None"/>
    <s v="None"/>
    <x v="16"/>
    <x v="16"/>
    <s v="KLEK02"/>
    <s v="Keskkonnakorraldus ja kiirgusohutus"/>
    <s v="KLEK"/>
    <x v="2"/>
    <s v="KL"/>
    <x v="1"/>
    <n v="-37.812288993923019"/>
    <s v="KLEK020207"/>
    <s v="Kiirgushädaolukordadeks valmisoleku ja reageerimise tagamine"/>
    <x v="0"/>
  </r>
  <r>
    <s v="2025"/>
    <x v="1"/>
    <s v="2025_05"/>
    <s v="L70"/>
    <x v="1"/>
    <x v="0"/>
    <s v="Kindlaksmääratud vahendid"/>
    <s v="K"/>
    <x v="1"/>
    <x v="2"/>
    <s v="Muud tegevuskulud"/>
    <x v="2"/>
    <x v="2"/>
    <s v="None"/>
    <s v="None"/>
    <s v="None"/>
    <s v="None"/>
    <x v="16"/>
    <x v="16"/>
    <s v="KLEK02"/>
    <s v="Keskkonnakorraldus ja kiirgusohutus"/>
    <s v="KLEK"/>
    <x v="2"/>
    <s v="KL"/>
    <x v="1"/>
    <n v="-21.607022282241729"/>
    <s v="KLEK020203"/>
    <s v="Kiirgusohutushinnangute koostamine"/>
    <x v="0"/>
  </r>
  <r>
    <s v="2025"/>
    <x v="1"/>
    <s v="2025_05"/>
    <s v="L70"/>
    <x v="1"/>
    <x v="0"/>
    <s v="Kindlaksmääratud vahendid"/>
    <s v="K"/>
    <x v="1"/>
    <x v="2"/>
    <s v="Muud tegevuskulud"/>
    <x v="2"/>
    <x v="2"/>
    <s v="None"/>
    <s v="None"/>
    <s v="None"/>
    <s v="None"/>
    <x v="6"/>
    <x v="6"/>
    <s v="KLEK02"/>
    <s v="Keskkonnakorraldus ja kiirgusohutus"/>
    <s v="KLEK"/>
    <x v="2"/>
    <s v="KL"/>
    <x v="1"/>
    <n v="-64.821066846725188"/>
    <s v="KLEK020102"/>
    <s v="Keskkonnavastutuse menetlemine"/>
    <x v="0"/>
  </r>
  <r>
    <s v="2025"/>
    <x v="1"/>
    <s v="2025_05"/>
    <s v="L70"/>
    <x v="1"/>
    <x v="0"/>
    <s v="Kindlaksmääratud vahendid"/>
    <s v="K"/>
    <x v="1"/>
    <x v="2"/>
    <s v="Muud tegevuskulud"/>
    <x v="2"/>
    <x v="2"/>
    <s v="None"/>
    <s v="None"/>
    <s v="None"/>
    <s v="None"/>
    <x v="2"/>
    <x v="2"/>
    <s v="KLEK01"/>
    <s v="Eluslooduse kaitse ja kasutus"/>
    <s v="KLEK"/>
    <x v="2"/>
    <s v="KL"/>
    <x v="1"/>
    <n v="-637.40715732613103"/>
    <s v="KLEK010211"/>
    <s v="Jahipidamise nõuetele vastavuse tagamine"/>
    <x v="0"/>
  </r>
  <r>
    <s v="2025"/>
    <x v="1"/>
    <s v="2025_05"/>
    <s v="L70"/>
    <x v="1"/>
    <x v="0"/>
    <s v="Kindlaksmääratud vahendid"/>
    <s v="K"/>
    <x v="1"/>
    <x v="1"/>
    <s v="Majandamiskulud"/>
    <x v="2"/>
    <x v="2"/>
    <s v="None"/>
    <s v="None"/>
    <s v="None"/>
    <s v="None"/>
    <x v="12"/>
    <x v="12"/>
    <s v="KLEM04"/>
    <s v="Õhukvaliteedi parendamine"/>
    <s v="KLEM"/>
    <x v="4"/>
    <s v="KL"/>
    <x v="1"/>
    <n v="-5781.8221167006659"/>
    <s v="KLEM040107"/>
    <s v="Atmosfääriõhu kaitse nõuetele vastavuse tagamine"/>
    <x v="0"/>
  </r>
  <r>
    <s v="2025"/>
    <x v="1"/>
    <s v="2025_05"/>
    <s v="L10"/>
    <x v="2"/>
    <x v="0"/>
    <s v="Kindlaksmääratud vahendid"/>
    <s v="K"/>
    <x v="1"/>
    <x v="1"/>
    <s v="Majandamiskulud"/>
    <x v="2"/>
    <x v="2"/>
    <s v="None"/>
    <s v="None"/>
    <s v="None"/>
    <s v="None"/>
    <x v="12"/>
    <x v="12"/>
    <s v="KLEM04"/>
    <s v="Õhukvaliteedi parendamine"/>
    <s v="KLEM"/>
    <x v="4"/>
    <s v="KL"/>
    <x v="1"/>
    <n v="-3657.3485483870968"/>
    <s v="KLEM040101"/>
    <s v="Õhukvaliteedi valdkonna poliitika kujundamine ja rakendamine"/>
    <x v="0"/>
  </r>
  <r>
    <s v="2025"/>
    <x v="1"/>
    <s v="2025_05"/>
    <s v="L70"/>
    <x v="1"/>
    <x v="0"/>
    <s v="Kindlaksmääratud vahendid"/>
    <s v="K"/>
    <x v="1"/>
    <x v="1"/>
    <s v="Majandamiskulud"/>
    <x v="2"/>
    <x v="2"/>
    <s v="None"/>
    <s v="None"/>
    <s v="None"/>
    <s v="None"/>
    <x v="16"/>
    <x v="16"/>
    <s v="KLEK02"/>
    <s v="Keskkonnakorraldus ja kiirgusohutus"/>
    <s v="KLEK"/>
    <x v="2"/>
    <s v="KL"/>
    <x v="1"/>
    <n v="-418.33471896481103"/>
    <s v="KLEK020205"/>
    <s v="Riikliku  doosiregistri ja isikudooside kiirgusseire toimingud"/>
    <x v="0"/>
  </r>
  <r>
    <s v="2025"/>
    <x v="1"/>
    <s v="2025_01"/>
    <s v="L90"/>
    <x v="3"/>
    <x v="0"/>
    <s v="Kindlaksmääratud vahendid"/>
    <s v="I"/>
    <x v="0"/>
    <x v="0"/>
    <s v="Materiaalsete ja immateriaalsete vara soetamine/renoveerimin"/>
    <x v="11"/>
    <x v="11"/>
    <s v="None"/>
    <s v="None"/>
    <s v="None"/>
    <s v="None"/>
    <x v="27"/>
    <x v="27"/>
    <s v="XX0100"/>
    <s v="XX Meede"/>
    <s v="XX01"/>
    <x v="6"/>
    <s v="XX"/>
    <x v="2"/>
    <n v="-250000"/>
    <s v="XX01000000"/>
    <s v="XX Teenus"/>
    <x v="0"/>
  </r>
  <r>
    <s v="2025"/>
    <x v="1"/>
    <s v="2025_05"/>
    <s v="L70"/>
    <x v="1"/>
    <x v="0"/>
    <s v="Kindlaksmääratud vahendid"/>
    <s v="K"/>
    <x v="1"/>
    <x v="1"/>
    <s v="Majandamiskulud"/>
    <x v="2"/>
    <x v="2"/>
    <s v="None"/>
    <s v="None"/>
    <s v="None"/>
    <s v="None"/>
    <x v="2"/>
    <x v="2"/>
    <s v="KLEK01"/>
    <s v="Eluslooduse kaitse ja kasutus"/>
    <s v="KLEK"/>
    <x v="2"/>
    <s v="KL"/>
    <x v="1"/>
    <n v="-10237.619799085202"/>
    <s v="KLEK010211"/>
    <s v="Jahipidamise nõuetele vastavuse tagamine"/>
    <x v="0"/>
  </r>
  <r>
    <s v="2025"/>
    <x v="1"/>
    <s v="2025_05"/>
    <s v="L10"/>
    <x v="2"/>
    <x v="0"/>
    <s v="Kindlaksmääratud vahendid"/>
    <s v="K"/>
    <x v="1"/>
    <x v="1"/>
    <s v="Majandamiskulud"/>
    <x v="2"/>
    <x v="2"/>
    <s v="None"/>
    <s v="None"/>
    <s v="L10-TEADUS-ARENDUS"/>
    <s v="Teadus- ja arendustegevuse koordineerimi"/>
    <x v="20"/>
    <x v="20"/>
    <s v="ELMV01"/>
    <s v="Merekeskkonna ja vee kaitse ning kasutus"/>
    <s v="ELMV"/>
    <x v="1"/>
    <s v="EL"/>
    <x v="0"/>
    <n v="-2578.0079032258059"/>
    <s v="ELMV010101"/>
    <s v="Merekeskkonna poliitika kujundamine ja rakendamine"/>
    <x v="0"/>
  </r>
  <r>
    <s v="2025"/>
    <x v="1"/>
    <s v="2025_05"/>
    <s v="L70"/>
    <x v="1"/>
    <x v="0"/>
    <s v="Kindlaksmääratud vahendid"/>
    <s v="K"/>
    <x v="1"/>
    <x v="1"/>
    <s v="Majandamiskulud"/>
    <x v="2"/>
    <x v="2"/>
    <s v="None"/>
    <s v="None"/>
    <s v="None"/>
    <s v="None"/>
    <x v="10"/>
    <x v="10"/>
    <s v="KLEK01"/>
    <s v="Eluslooduse kaitse ja kasutus"/>
    <s v="KLEK"/>
    <x v="2"/>
    <s v="KL"/>
    <x v="1"/>
    <n v="-97858.275535263048"/>
    <s v="KLEK010105"/>
    <s v="Kaitsekorralduslike tegevuste planeerimine"/>
    <x v="0"/>
  </r>
  <r>
    <s v="2025"/>
    <x v="1"/>
    <s v="2025_05"/>
    <s v="L10"/>
    <x v="2"/>
    <x v="0"/>
    <s v="Kindlaksmääratud vahendid"/>
    <s v="K"/>
    <x v="1"/>
    <x v="3"/>
    <s v="Tööjõukulud"/>
    <x v="2"/>
    <x v="2"/>
    <s v="None"/>
    <s v="None"/>
    <s v="None"/>
    <s v="None"/>
    <x v="9"/>
    <x v="9"/>
    <s v="ELER01"/>
    <s v="Ehituspoliitika"/>
    <s v="ELER"/>
    <x v="3"/>
    <s v="EL"/>
    <x v="0"/>
    <n v="-7033.8468830202055"/>
    <s v="ELER010201"/>
    <s v="Ehitustoodete poliitika kujundamine"/>
    <x v="0"/>
  </r>
  <r>
    <s v="2025"/>
    <x v="1"/>
    <s v="2025_05"/>
    <s v="L10"/>
    <x v="2"/>
    <x v="0"/>
    <s v="Kindlaksmääratud vahendid"/>
    <s v="K"/>
    <x v="1"/>
    <x v="1"/>
    <s v="Majandamiskulud"/>
    <x v="2"/>
    <x v="2"/>
    <s v="None"/>
    <s v="None"/>
    <s v="L10-AVAANDMED"/>
    <s v="Avaandmete direktiivi rakendamine"/>
    <x v="8"/>
    <x v="8"/>
    <s v="ELMV01"/>
    <s v="Merekeskkonna ja vee kaitse ning kasutus"/>
    <s v="ELMV"/>
    <x v="1"/>
    <s v="EL"/>
    <x v="0"/>
    <n v="-8423.7379000000001"/>
    <s v="ELMV010201"/>
    <s v="Vee kasutamise ja kaitse poliitika kujundamine ja rakendamine"/>
    <x v="0"/>
  </r>
  <r>
    <s v="2025"/>
    <x v="1"/>
    <s v="2025_01"/>
    <s v="LC0"/>
    <x v="5"/>
    <x v="0"/>
    <s v="Kindlaksmääratud vahendid"/>
    <s v="I"/>
    <x v="0"/>
    <x v="0"/>
    <s v="Materiaalsete ja immateriaalsete vara soetamine/renoveerimin"/>
    <x v="15"/>
    <x v="15"/>
    <s v="None"/>
    <s v="None"/>
    <s v="None"/>
    <s v="None"/>
    <x v="1"/>
    <x v="1"/>
    <s v="ELMV00"/>
    <s v="ELMV Meede"/>
    <s v="ELMV"/>
    <x v="1"/>
    <s v="EL"/>
    <x v="0"/>
    <n v="-155917"/>
    <s v="ELMV000000"/>
    <s v="ELMV Teenus"/>
    <x v="0"/>
  </r>
  <r>
    <s v="2025"/>
    <x v="1"/>
    <s v="2025_05"/>
    <s v="L70"/>
    <x v="1"/>
    <x v="0"/>
    <s v="Kindlaksmääratud vahendid"/>
    <s v="K"/>
    <x v="1"/>
    <x v="3"/>
    <s v="Tööjõukulud"/>
    <x v="2"/>
    <x v="2"/>
    <s v="None"/>
    <s v="None"/>
    <s v="None"/>
    <s v="None"/>
    <x v="16"/>
    <x v="16"/>
    <s v="KLEK02"/>
    <s v="Keskkonnakorraldus ja kiirgusohutus"/>
    <s v="KLEK"/>
    <x v="2"/>
    <s v="KL"/>
    <x v="1"/>
    <n v="-3411.7207292370013"/>
    <s v="KLEK020208"/>
    <s v="Kiirgustaseme, radionukliidide sisalduse ja isikudooside mõõtmine"/>
    <x v="0"/>
  </r>
  <r>
    <s v="2025"/>
    <x v="1"/>
    <s v="2025_05"/>
    <s v="L70"/>
    <x v="1"/>
    <x v="0"/>
    <s v="Kindlaksmääratud vahendid"/>
    <s v="K"/>
    <x v="1"/>
    <x v="3"/>
    <s v="Tööjõukulud"/>
    <x v="2"/>
    <x v="2"/>
    <s v="None"/>
    <s v="None"/>
    <s v="None"/>
    <s v="None"/>
    <x v="16"/>
    <x v="16"/>
    <s v="KLEK02"/>
    <s v="Keskkonnakorraldus ja kiirgusohutus"/>
    <s v="KLEK"/>
    <x v="2"/>
    <s v="KL"/>
    <x v="1"/>
    <n v="-2274.480486158001"/>
    <s v="KLEK020204"/>
    <s v="Kiirgusohutusega seotud rahvusvaheliste kohustuste täitmine"/>
    <x v="0"/>
  </r>
  <r>
    <s v="2025"/>
    <x v="1"/>
    <s v="2025_05"/>
    <s v="L70"/>
    <x v="1"/>
    <x v="0"/>
    <s v="Kindlaksmääratud vahendid"/>
    <s v="K"/>
    <x v="1"/>
    <x v="3"/>
    <s v="Tööjõukulud"/>
    <x v="2"/>
    <x v="2"/>
    <s v="None"/>
    <s v="None"/>
    <s v="None"/>
    <s v="None"/>
    <x v="2"/>
    <x v="2"/>
    <s v="KLEK01"/>
    <s v="Eluslooduse kaitse ja kasutus"/>
    <s v="KLEK"/>
    <x v="2"/>
    <s v="KL"/>
    <x v="1"/>
    <n v="-16774.29358541526"/>
    <s v="KLEK010211"/>
    <s v="Jahipidamise nõuetele vastavuse tagamine"/>
    <x v="0"/>
  </r>
  <r>
    <s v="2025"/>
    <x v="1"/>
    <s v="2025_05"/>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157.4079000000002"/>
    <s v="KLRK010302"/>
    <s v="Keskkonnateadlikkuse (sh keskkonnaharidus) poliitika kujundamine ja rakendamine"/>
    <x v="0"/>
  </r>
  <r>
    <s v="2025"/>
    <x v="1"/>
    <s v="2025_05"/>
    <s v="L70"/>
    <x v="1"/>
    <x v="0"/>
    <s v="Kindlaksmääratud vahendid"/>
    <s v="K"/>
    <x v="1"/>
    <x v="3"/>
    <s v="Tööjõukulud"/>
    <x v="2"/>
    <x v="2"/>
    <s v="None"/>
    <s v="None"/>
    <s v="None"/>
    <s v="None"/>
    <x v="6"/>
    <x v="6"/>
    <s v="KLEK02"/>
    <s v="Keskkonnakorraldus ja kiirgusohutus"/>
    <s v="KLEK"/>
    <x v="2"/>
    <s v="KL"/>
    <x v="1"/>
    <n v="-15836.070384875087"/>
    <s v="KLEK020103"/>
    <s v="Keskkonnamõju hindamise toimingud"/>
    <x v="0"/>
  </r>
  <r>
    <s v="2025"/>
    <x v="1"/>
    <s v="2025_05"/>
    <s v="L70"/>
    <x v="1"/>
    <x v="0"/>
    <s v="Kindlaksmääratud vahendid"/>
    <s v="K"/>
    <x v="1"/>
    <x v="3"/>
    <s v="Tööjõukulud"/>
    <x v="2"/>
    <x v="2"/>
    <s v="None"/>
    <s v="None"/>
    <s v="None"/>
    <s v="None"/>
    <x v="12"/>
    <x v="12"/>
    <s v="KLEM04"/>
    <s v="Õhukvaliteedi parendamine"/>
    <s v="KLEM"/>
    <x v="4"/>
    <s v="KL"/>
    <x v="1"/>
    <n v="-924.00769750168797"/>
    <s v="KLEM040108"/>
    <s v="Õhusaaste vähendamise kava heakskiitmine"/>
    <x v="0"/>
  </r>
  <r>
    <s v="2025"/>
    <x v="1"/>
    <s v="2025_05"/>
    <s v="L10"/>
    <x v="2"/>
    <x v="0"/>
    <s v="Kindlaksmääratud vahendid"/>
    <s v="K"/>
    <x v="1"/>
    <x v="4"/>
    <s v="Muud antud toetused ja ülekanded"/>
    <x v="2"/>
    <x v="2"/>
    <s v="None"/>
    <s v="None"/>
    <s v="None"/>
    <s v="None"/>
    <x v="2"/>
    <x v="2"/>
    <s v="KLEK01"/>
    <s v="Eluslooduse kaitse ja kasutus"/>
    <s v="KLEK"/>
    <x v="2"/>
    <s v="KL"/>
    <x v="1"/>
    <n v="-616287.22649999999"/>
    <s v="KLEK010201"/>
    <s v="Metsapoliitika kujundamine ja rakendamine"/>
    <x v="0"/>
  </r>
  <r>
    <s v="2025"/>
    <x v="1"/>
    <s v="2025_05"/>
    <s v="L70"/>
    <x v="1"/>
    <x v="0"/>
    <s v="Kindlaksmääratud vahendid"/>
    <s v="K"/>
    <x v="1"/>
    <x v="1"/>
    <s v="Majandamiskulud"/>
    <x v="2"/>
    <x v="2"/>
    <s v="None"/>
    <s v="None"/>
    <s v="None"/>
    <s v="None"/>
    <x v="10"/>
    <x v="10"/>
    <s v="KLEK01"/>
    <s v="Eluslooduse kaitse ja kasutus"/>
    <s v="KLEK"/>
    <x v="2"/>
    <s v="KL"/>
    <x v="1"/>
    <n v="-563.88726846061036"/>
    <s v="KLEK010107"/>
    <s v="Kaitstavatel loodusobjektidel olevate maade riigile omandamine"/>
    <x v="0"/>
  </r>
  <r>
    <s v="2025"/>
    <x v="1"/>
    <s v="2025_05"/>
    <s v="L10"/>
    <x v="2"/>
    <x v="0"/>
    <s v="Kindlaksmääratud vahendid"/>
    <s v="K"/>
    <x v="1"/>
    <x v="4"/>
    <s v="Muud antud toetused ja ülekanded"/>
    <x v="2"/>
    <x v="2"/>
    <s v="None"/>
    <s v="None"/>
    <s v="L10-TEADUS-ARENDUS"/>
    <s v="Teadus- ja arendustegevuse koordineerimi"/>
    <x v="14"/>
    <x v="14"/>
    <s v="ELMV02"/>
    <s v="Meremajanduse konkurentsivõime tõstmine"/>
    <s v="ELMV"/>
    <x v="1"/>
    <s v="EL"/>
    <x v="0"/>
    <n v="-218.758064516129"/>
    <s v="ELMV020101"/>
    <s v="Meremajanduse poliitika kujundamine ja rakendamine"/>
    <x v="0"/>
  </r>
  <r>
    <s v="2025"/>
    <x v="1"/>
    <s v="2025_05"/>
    <s v="L70"/>
    <x v="1"/>
    <x v="0"/>
    <s v="Kindlaksmääratud vahendid"/>
    <s v="K"/>
    <x v="1"/>
    <x v="1"/>
    <s v="Majandamiskulud"/>
    <x v="2"/>
    <x v="2"/>
    <s v="None"/>
    <s v="None"/>
    <s v="None"/>
    <s v="None"/>
    <x v="2"/>
    <x v="2"/>
    <s v="KLEK01"/>
    <s v="Eluslooduse kaitse ja kasutus"/>
    <s v="KLEK"/>
    <x v="2"/>
    <s v="KL"/>
    <x v="1"/>
    <n v="-1240.5519906133427"/>
    <s v="KLEK010209"/>
    <s v="Kultiveerimismaterjali sertifitseerimine ja järelevalve"/>
    <x v="0"/>
  </r>
  <r>
    <s v="2025"/>
    <x v="1"/>
    <s v="2025_05"/>
    <s v="L40"/>
    <x v="4"/>
    <x v="0"/>
    <s v="Kindlaksmääratud vahendid"/>
    <s v="K"/>
    <x v="1"/>
    <x v="3"/>
    <s v="Tööjõukulud"/>
    <x v="2"/>
    <x v="2"/>
    <s v="None"/>
    <s v="None"/>
    <s v="None"/>
    <s v="None"/>
    <x v="7"/>
    <x v="7"/>
    <s v="KLRK01"/>
    <s v="Kliimaeesmärkide elluviimine ja ilmainfo tagamine ning rohereformi ja keskkonnateadlikkuse suunamine"/>
    <s v="KLRK"/>
    <x v="5"/>
    <s v="KL"/>
    <x v="1"/>
    <n v="-723.1400000000001"/>
    <s v="KLRK010102"/>
    <s v="LULUCF analüüside tegemine ja aruannetesse sisendi andmine"/>
    <x v="0"/>
  </r>
  <r>
    <s v="2025"/>
    <x v="1"/>
    <s v="2025_05"/>
    <s v="L10"/>
    <x v="2"/>
    <x v="0"/>
    <s v="Kindlaksmääratud vahendid"/>
    <s v="K"/>
    <x v="1"/>
    <x v="3"/>
    <s v="Tööjõukulud"/>
    <x v="2"/>
    <x v="2"/>
    <s v="None"/>
    <s v="None"/>
    <s v="None"/>
    <s v="None"/>
    <x v="19"/>
    <x v="19"/>
    <s v="KLRK01"/>
    <s v="Kliimaeesmärkide elluviimine ja ilmainfo tagamine ning rohereformi ja keskkonnateadlikkuse suunamine"/>
    <s v="KLRK"/>
    <x v="5"/>
    <s v="KL"/>
    <x v="1"/>
    <n v="-17236.593072580647"/>
    <s v="KLRK010302"/>
    <s v="Keskkonnateadlikkuse (sh keskkonnaharidus) poliitika kujundamine ja rakendamine"/>
    <x v="0"/>
  </r>
  <r>
    <s v="2025"/>
    <x v="1"/>
    <s v="2025_05"/>
    <s v="L40"/>
    <x v="4"/>
    <x v="0"/>
    <s v="Kindlaksmääratud vahendid"/>
    <s v="K"/>
    <x v="1"/>
    <x v="1"/>
    <s v="Majandamiskulud"/>
    <x v="2"/>
    <x v="2"/>
    <s v="None"/>
    <s v="None"/>
    <s v="None"/>
    <s v="None"/>
    <x v="8"/>
    <x v="8"/>
    <s v="ELMV01"/>
    <s v="Merekeskkonna ja vee kaitse ning kasutus"/>
    <s v="ELMV"/>
    <x v="1"/>
    <s v="EL"/>
    <x v="0"/>
    <n v="-25000"/>
    <s v="ELMV010209"/>
    <s v="Hüdroloogilised vaatlused ja seire korraldamine"/>
    <x v="0"/>
  </r>
  <r>
    <s v="2025"/>
    <x v="1"/>
    <s v="2025_05"/>
    <s v="L10"/>
    <x v="2"/>
    <x v="0"/>
    <s v="Kindlaksmääratud vahendid"/>
    <s v="K"/>
    <x v="1"/>
    <x v="4"/>
    <s v="Muud antud toetused ja ülekanded"/>
    <x v="2"/>
    <x v="2"/>
    <s v="8L10-RE00-KODUTOETUS"/>
    <s v="KR Kodutoetus lasterikaste perede eluasemetingimuste parandamiseks"/>
    <s v="None"/>
    <s v="None"/>
    <x v="13"/>
    <x v="13"/>
    <s v="ELER02"/>
    <s v="Eluasemepoliitika"/>
    <s v="ELER"/>
    <x v="3"/>
    <s v="EL"/>
    <x v="0"/>
    <n v="-141801.72"/>
    <s v="ELER020102"/>
    <s v="Elamufondi ja elukeskkonna parendamise toetamine"/>
    <x v="0"/>
  </r>
  <r>
    <s v="2025"/>
    <x v="1"/>
    <s v="2025_05"/>
    <s v="L10"/>
    <x v="2"/>
    <x v="0"/>
    <s v="Kindlaksmääratud vahendid"/>
    <s v="K"/>
    <x v="1"/>
    <x v="3"/>
    <s v="Tööjõukulud"/>
    <x v="2"/>
    <x v="2"/>
    <s v="9L10-IR14-PAENERGY"/>
    <s v="A007 PA Energy"/>
    <s v="None"/>
    <s v="None"/>
    <x v="18"/>
    <x v="18"/>
    <s v="KLEM01"/>
    <s v="Energiavarustuse tagamine ja energiaturu korraldus"/>
    <s v="KLEM"/>
    <x v="4"/>
    <s v="KL"/>
    <x v="1"/>
    <n v="-949.19"/>
    <s v="KLEM010201"/>
    <s v="Soojusmajanduse valdkonna poliitika kujundamine ja selle elluviimise korraldamine"/>
    <x v="0"/>
  </r>
  <r>
    <s v="2025"/>
    <x v="1"/>
    <s v="2025_05"/>
    <s v="L10"/>
    <x v="2"/>
    <x v="0"/>
    <s v="Kindlaksmääratud vahendid"/>
    <s v="K"/>
    <x v="1"/>
    <x v="1"/>
    <s v="Majandamiskulud"/>
    <x v="2"/>
    <x v="2"/>
    <s v="None"/>
    <s v="None"/>
    <s v="L10-TEADUS-ARENDUS"/>
    <s v="Teadus- ja arendustegevuse koordineerimi"/>
    <x v="18"/>
    <x v="18"/>
    <s v="KLEM01"/>
    <s v="Energiavarustuse tagamine ja energiaturu korraldus"/>
    <s v="KLEM"/>
    <x v="4"/>
    <s v="KL"/>
    <x v="1"/>
    <n v="-2578.0079032258059"/>
    <s v="KLEM010204"/>
    <s v="Riiklik toetus kaugküttesüsteemide renoveerimiseks KIKi kaudu"/>
    <x v="0"/>
  </r>
  <r>
    <s v="2025"/>
    <x v="1"/>
    <s v="2025_05"/>
    <s v="L10"/>
    <x v="2"/>
    <x v="0"/>
    <s v="Kindlaksmääratud vahendid"/>
    <s v="K"/>
    <x v="1"/>
    <x v="3"/>
    <s v="Tööjõukulud"/>
    <x v="2"/>
    <x v="2"/>
    <s v="None"/>
    <s v="None"/>
    <s v="None"/>
    <s v="None"/>
    <x v="18"/>
    <x v="18"/>
    <s v="KLEM01"/>
    <s v="Energiavarustuse tagamine ja energiaturu korraldus"/>
    <s v="KLEM"/>
    <x v="4"/>
    <s v="KL"/>
    <x v="1"/>
    <n v="-3574.9778225806449"/>
    <s v="KLEM010202"/>
    <s v="Kiviõlis põlevkivist soojusetootmise asendamine taastuvenergia allikatega"/>
    <x v="0"/>
  </r>
  <r>
    <s v="2025"/>
    <x v="1"/>
    <s v="2025_05"/>
    <s v="L70"/>
    <x v="1"/>
    <x v="0"/>
    <s v="Kindlaksmääratud vahendid"/>
    <s v="K"/>
    <x v="1"/>
    <x v="2"/>
    <s v="Muud tegevuskulud"/>
    <x v="2"/>
    <x v="2"/>
    <s v="None"/>
    <s v="None"/>
    <s v="None"/>
    <s v="None"/>
    <x v="16"/>
    <x v="16"/>
    <s v="KLEK02"/>
    <s v="Keskkonnakorraldus ja kiirgusohutus"/>
    <s v="KLEK"/>
    <x v="2"/>
    <s v="KL"/>
    <x v="1"/>
    <n v="-29.709655638082381"/>
    <s v="KLEK020205"/>
    <s v="Riikliku  doosiregistri ja isikudooside kiirgusseire toimingud"/>
    <x v="0"/>
  </r>
  <r>
    <s v="2025"/>
    <x v="1"/>
    <s v="2025_05"/>
    <s v="L10"/>
    <x v="2"/>
    <x v="0"/>
    <s v="Kindlaksmääratud vahendid"/>
    <s v="K"/>
    <x v="1"/>
    <x v="3"/>
    <s v="Tööjõukulud"/>
    <x v="2"/>
    <x v="2"/>
    <s v="None"/>
    <s v="None"/>
    <s v="None"/>
    <s v="None"/>
    <x v="17"/>
    <x v="17"/>
    <s v="KLEM01"/>
    <s v="Energiavarustuse tagamine ja energiaturu korraldus"/>
    <s v="KLEM"/>
    <x v="4"/>
    <s v="KL"/>
    <x v="1"/>
    <n v="-3574.9778225806449"/>
    <s v="KLEM010105"/>
    <s v="Jaotusvõrgu tugevdamine"/>
    <x v="0"/>
  </r>
  <r>
    <s v="2025"/>
    <x v="1"/>
    <s v="2025_05"/>
    <s v="L10"/>
    <x v="2"/>
    <x v="0"/>
    <s v="Kindlaksmääratud vahendid"/>
    <s v="K"/>
    <x v="1"/>
    <x v="1"/>
    <s v="Majandamiskulud"/>
    <x v="2"/>
    <x v="2"/>
    <s v="None"/>
    <s v="None"/>
    <s v="L10-TEADUS-ARENDUS"/>
    <s v="Teadus- ja arendustegevuse koordineerimi"/>
    <x v="21"/>
    <x v="21"/>
    <s v="KLEM03"/>
    <s v="Maapõueressursside uurimine ja kasutamine"/>
    <s v="KLEM"/>
    <x v="4"/>
    <s v="KL"/>
    <x v="1"/>
    <n v="-2578.0079032258059"/>
    <s v="KLEM030101"/>
    <s v="Maapõue poliitika kujundamine ja elluviimise korraldamine"/>
    <x v="0"/>
  </r>
  <r>
    <s v="2025"/>
    <x v="1"/>
    <s v="2025_05"/>
    <s v="L10"/>
    <x v="2"/>
    <x v="0"/>
    <s v="Kindlaksmääratud vahendid"/>
    <s v="K"/>
    <x v="1"/>
    <x v="1"/>
    <s v="Majandamiskulud"/>
    <x v="2"/>
    <x v="2"/>
    <s v="None"/>
    <s v="None"/>
    <s v="L10-TEADUS-ARENDUS"/>
    <s v="Teadus- ja arendustegevuse koordineerimi"/>
    <x v="9"/>
    <x v="9"/>
    <s v="ELER01"/>
    <s v="Ehituspoliitika"/>
    <s v="ELER"/>
    <x v="3"/>
    <s v="EL"/>
    <x v="0"/>
    <n v="-2578.0079032258059"/>
    <s v="ELER010202"/>
    <s v="Jätkusuutlikku arengut toetava ehitusvaldkonna poliitika kujundamine"/>
    <x v="0"/>
  </r>
  <r>
    <s v="2025"/>
    <x v="1"/>
    <s v="2025_05"/>
    <s v="L10"/>
    <x v="2"/>
    <x v="0"/>
    <s v="Kindlaksmääratud vahendid"/>
    <s v="K"/>
    <x v="1"/>
    <x v="3"/>
    <s v="Tööjõukulud"/>
    <x v="2"/>
    <x v="2"/>
    <s v="None"/>
    <s v="None"/>
    <s v="None"/>
    <s v="None"/>
    <x v="22"/>
    <x v="22"/>
    <s v="ELTL01"/>
    <s v="Transpordi konkurentsivõime"/>
    <s v="ELTL"/>
    <x v="0"/>
    <s v="EL"/>
    <x v="0"/>
    <n v="-7309.4213225806452"/>
    <s v="ELTL010404"/>
    <s v="Üleriigilise liikuvuspoliitika kujundamine ning uudsete transpordilahenduste väljatöötamises osalemine"/>
    <x v="0"/>
  </r>
  <r>
    <s v="2025"/>
    <x v="1"/>
    <s v="2025_05"/>
    <s v="LB0"/>
    <x v="6"/>
    <x v="0"/>
    <s v="Kindlaksmääratud vahendid"/>
    <s v="K"/>
    <x v="1"/>
    <x v="3"/>
    <s v="Tööjõukulud"/>
    <x v="2"/>
    <x v="2"/>
    <s v="None"/>
    <s v="None"/>
    <s v="None"/>
    <s v="None"/>
    <x v="21"/>
    <x v="21"/>
    <s v="KLEM03"/>
    <s v="Maapõueressursside uurimine ja kasutamine"/>
    <s v="KLEM"/>
    <x v="4"/>
    <s v="KL"/>
    <x v="1"/>
    <n v="-85400"/>
    <s v="KLEM030106"/>
    <s v="Maapõue valdkonna seirete ja uuringute läbiviimine"/>
    <x v="0"/>
  </r>
  <r>
    <s v="2025"/>
    <x v="1"/>
    <s v="2025_05"/>
    <s v="LB0"/>
    <x v="6"/>
    <x v="0"/>
    <s v="Kindlaksmääratud vahendid"/>
    <s v="K"/>
    <x v="1"/>
    <x v="3"/>
    <s v="Tööjõukulud"/>
    <x v="2"/>
    <x v="2"/>
    <s v="None"/>
    <s v="None"/>
    <s v="None"/>
    <s v="None"/>
    <x v="21"/>
    <x v="21"/>
    <s v="KLEM03"/>
    <s v="Maapõueressursside uurimine ja kasutamine"/>
    <s v="KLEM"/>
    <x v="4"/>
    <s v="KL"/>
    <x v="1"/>
    <n v="-85400"/>
    <s v="KLEM030105"/>
    <s v="Info kogumine, säilitamine ja avalikkuse maapõuealase teadlikkuse tagamine"/>
    <x v="0"/>
  </r>
  <r>
    <s v="2025"/>
    <x v="1"/>
    <s v="2025_05"/>
    <s v="LA0"/>
    <x v="0"/>
    <x v="0"/>
    <s v="Kindlaksmääratud vahendid"/>
    <s v="K"/>
    <x v="1"/>
    <x v="1"/>
    <s v="Majandamiskulud"/>
    <x v="2"/>
    <x v="2"/>
    <s v="None"/>
    <s v="None"/>
    <s v="None"/>
    <s v="None"/>
    <x v="22"/>
    <x v="22"/>
    <s v="ELTL01"/>
    <s v="Transpordi konkurentsivõime"/>
    <s v="ELTL"/>
    <x v="0"/>
    <s v="EL"/>
    <x v="0"/>
    <n v="-3459.3"/>
    <s v="ELTL010405"/>
    <s v="Liikuvuse planeerimine ja liiklusohutus"/>
    <x v="0"/>
  </r>
  <r>
    <s v="2025"/>
    <x v="1"/>
    <s v="2025_05"/>
    <s v="L70"/>
    <x v="1"/>
    <x v="0"/>
    <s v="Kindlaksmääratud vahendid"/>
    <s v="K"/>
    <x v="1"/>
    <x v="1"/>
    <s v="Majandamiskulud"/>
    <x v="2"/>
    <x v="2"/>
    <s v="None"/>
    <s v="None"/>
    <s v="None"/>
    <s v="None"/>
    <x v="10"/>
    <x v="10"/>
    <s v="KLEK01"/>
    <s v="Eluslooduse kaitse ja kasutus"/>
    <s v="KLEK"/>
    <x v="2"/>
    <s v="KL"/>
    <x v="1"/>
    <n v="-43727.155266802438"/>
    <s v="KLEK010112"/>
    <s v="Loodusväärtuste riikliku kaitse korraldamine"/>
    <x v="0"/>
  </r>
  <r>
    <s v="2025"/>
    <x v="1"/>
    <s v="2025_05"/>
    <s v="L10"/>
    <x v="2"/>
    <x v="0"/>
    <s v="Kindlaksmääratud vahendid"/>
    <s v="K"/>
    <x v="1"/>
    <x v="3"/>
    <s v="Tööjõukulud"/>
    <x v="2"/>
    <x v="2"/>
    <s v="None"/>
    <s v="None"/>
    <s v="None"/>
    <s v="None"/>
    <x v="17"/>
    <x v="17"/>
    <s v="KLEM01"/>
    <s v="Energiavarustuse tagamine ja energiaturu korraldus"/>
    <s v="KLEM"/>
    <x v="4"/>
    <s v="KL"/>
    <x v="1"/>
    <n v="-12752.574222580646"/>
    <s v="KLEM010101"/>
    <s v="Elektrimajanduse valdkonna poliitika kujundamine ja selle elluviimise korraldamine"/>
    <x v="0"/>
  </r>
  <r>
    <s v="2025"/>
    <x v="1"/>
    <s v="2025_05"/>
    <s v="L10"/>
    <x v="2"/>
    <x v="0"/>
    <s v="Kindlaksmääratud vahendid"/>
    <s v="K"/>
    <x v="1"/>
    <x v="1"/>
    <s v="Majandamiskulud"/>
    <x v="2"/>
    <x v="2"/>
    <s v="None"/>
    <s v="None"/>
    <s v="None"/>
    <s v="None"/>
    <x v="22"/>
    <x v="22"/>
    <s v="ELTL01"/>
    <s v="Transpordi konkurentsivõime"/>
    <s v="ELTL"/>
    <x v="0"/>
    <s v="EL"/>
    <x v="0"/>
    <n v="-3657.3485483870963"/>
    <s v="ELTL010404"/>
    <s v="Üleriigilise liikuvuspoliitika kujundamine ning uudsete transpordilahenduste väljatöötamises osalemine"/>
    <x v="0"/>
  </r>
  <r>
    <s v="2025"/>
    <x v="1"/>
    <s v="2025_05"/>
    <s v="L10"/>
    <x v="2"/>
    <x v="0"/>
    <s v="Kindlaksmääratud vahendid"/>
    <s v="K"/>
    <x v="1"/>
    <x v="3"/>
    <s v="Tööjõukulud"/>
    <x v="2"/>
    <x v="2"/>
    <s v="None"/>
    <s v="None"/>
    <s v="None"/>
    <s v="None"/>
    <x v="17"/>
    <x v="17"/>
    <s v="KLEM01"/>
    <s v="Energiavarustuse tagamine ja energiaturu korraldus"/>
    <s v="KLEM"/>
    <x v="4"/>
    <s v="KL"/>
    <x v="1"/>
    <n v="-3574.9778225806449"/>
    <s v="KLEM010104"/>
    <s v="Lääne-Eesti põhivõrkude tugevdamine"/>
    <x v="0"/>
  </r>
  <r>
    <s v="2025"/>
    <x v="1"/>
    <s v="2025_05"/>
    <s v="L10"/>
    <x v="2"/>
    <x v="0"/>
    <s v="Kindlaksmääratud vahendid"/>
    <s v="K"/>
    <x v="1"/>
    <x v="3"/>
    <s v="Tööjõukulud"/>
    <x v="2"/>
    <x v="2"/>
    <s v="None"/>
    <s v="None"/>
    <s v="None"/>
    <s v="None"/>
    <x v="6"/>
    <x v="6"/>
    <s v="KLEK02"/>
    <s v="Keskkonnakorraldus ja kiirgusohutus"/>
    <s v="KLEK"/>
    <x v="2"/>
    <s v="KL"/>
    <x v="1"/>
    <n v="-12037.925322580644"/>
    <s v="KLEK020110"/>
    <s v="Ühtse keskkonnakaitselubade poliitika kujundamine"/>
    <x v="0"/>
  </r>
  <r>
    <s v="2025"/>
    <x v="1"/>
    <s v="2025_05"/>
    <s v="LB0"/>
    <x v="6"/>
    <x v="0"/>
    <s v="Kindlaksmääratud vahendid"/>
    <s v="K"/>
    <x v="1"/>
    <x v="1"/>
    <s v="Majandamiskulud"/>
    <x v="2"/>
    <x v="2"/>
    <s v="None"/>
    <s v="None"/>
    <s v="None"/>
    <s v="None"/>
    <x v="21"/>
    <x v="21"/>
    <s v="KLEM03"/>
    <s v="Maapõueressursside uurimine ja kasutamine"/>
    <s v="KLEM"/>
    <x v="4"/>
    <s v="KL"/>
    <x v="1"/>
    <n v="-77253"/>
    <s v="KLEM030103"/>
    <s v="Maapõueressursside kasutuselevõtu ja väärindamise võimaluste uuringud"/>
    <x v="0"/>
  </r>
  <r>
    <s v="2025"/>
    <x v="1"/>
    <s v="2025_05"/>
    <s v="LB0"/>
    <x v="6"/>
    <x v="0"/>
    <s v="Kindlaksmääratud vahendid"/>
    <s v="K"/>
    <x v="1"/>
    <x v="1"/>
    <s v="Majandamiskulud"/>
    <x v="2"/>
    <x v="2"/>
    <s v="None"/>
    <s v="None"/>
    <s v="None"/>
    <s v="None"/>
    <x v="21"/>
    <x v="21"/>
    <s v="KLEM03"/>
    <s v="Maapõueressursside uurimine ja kasutamine"/>
    <s v="KLEM"/>
    <x v="4"/>
    <s v="KL"/>
    <x v="1"/>
    <n v="-77253"/>
    <s v="KLEM030104"/>
    <s v="Geoloogiline kaardistamine, maapõueinformatsiooni kogumine, süstematiseerimine, haldamine ja avalikustamine"/>
    <x v="0"/>
  </r>
  <r>
    <s v="2025"/>
    <x v="1"/>
    <s v="2025_05"/>
    <s v="LC0"/>
    <x v="5"/>
    <x v="0"/>
    <s v="Kindlaksmääratud vahendid"/>
    <s v="K"/>
    <x v="1"/>
    <x v="1"/>
    <s v="Majandamiskulud"/>
    <x v="15"/>
    <x v="15"/>
    <s v="None"/>
    <s v="None"/>
    <s v="None"/>
    <s v="None"/>
    <x v="14"/>
    <x v="14"/>
    <s v="ELMV02"/>
    <s v="Meremajanduse konkurentsivõime tõstmine"/>
    <s v="ELMV"/>
    <x v="1"/>
    <s v="EL"/>
    <x v="0"/>
    <n v="-2095358.2194999999"/>
    <s v="ELMV020102"/>
    <s v="Laevade mehitamine ja tehniline korrashoid"/>
    <x v="0"/>
  </r>
  <r>
    <s v="2025"/>
    <x v="1"/>
    <s v="2025_05"/>
    <s v="L70"/>
    <x v="1"/>
    <x v="0"/>
    <s v="Kindlaksmääratud vahendid"/>
    <s v="K"/>
    <x v="1"/>
    <x v="1"/>
    <s v="Majandamiskulud"/>
    <x v="2"/>
    <x v="2"/>
    <s v="None"/>
    <s v="None"/>
    <s v="None"/>
    <s v="None"/>
    <x v="4"/>
    <x v="4"/>
    <s v="ELER03"/>
    <s v="Ringmajanduse poliitika"/>
    <s v="ELER"/>
    <x v="3"/>
    <s v="EL"/>
    <x v="0"/>
    <n v="-3298.7405204945703"/>
    <s v="ELER030105"/>
    <s v="Jäätmekäitluse loastamine"/>
    <x v="0"/>
  </r>
  <r>
    <s v="2025"/>
    <x v="1"/>
    <s v="2025_05"/>
    <s v="L10"/>
    <x v="2"/>
    <x v="0"/>
    <s v="Kindlaksmääratud vahendid"/>
    <s v="K"/>
    <x v="1"/>
    <x v="1"/>
    <s v="Majandamiskulud"/>
    <x v="2"/>
    <x v="2"/>
    <s v="None"/>
    <s v="None"/>
    <s v="None"/>
    <s v="None"/>
    <x v="10"/>
    <x v="10"/>
    <s v="KLEK01"/>
    <s v="Eluslooduse kaitse ja kasutus"/>
    <s v="KLEK"/>
    <x v="2"/>
    <s v="KL"/>
    <x v="1"/>
    <n v="-3657.3485483870963"/>
    <s v="KLEK010102"/>
    <s v="CITES loa taotlemine"/>
    <x v="0"/>
  </r>
  <r>
    <s v="2025"/>
    <x v="1"/>
    <s v="2025_05"/>
    <s v="L10"/>
    <x v="2"/>
    <x v="0"/>
    <s v="Kindlaksmääratud vahendid"/>
    <s v="K"/>
    <x v="1"/>
    <x v="1"/>
    <s v="Majandamiskulud"/>
    <x v="2"/>
    <x v="2"/>
    <s v="None"/>
    <s v="None"/>
    <s v="None"/>
    <s v="None"/>
    <x v="2"/>
    <x v="2"/>
    <s v="KLEK01"/>
    <s v="Eluslooduse kaitse ja kasutus"/>
    <s v="KLEK"/>
    <x v="2"/>
    <s v="KL"/>
    <x v="1"/>
    <n v="-3657.3485483870963"/>
    <s v="KLEK010202"/>
    <s v="Vääriselupaiga väljavaliku eksperdi tunnistuse taotlemine"/>
    <x v="0"/>
  </r>
  <r>
    <s v="2025"/>
    <x v="1"/>
    <s v="2025_05"/>
    <s v="L10"/>
    <x v="2"/>
    <x v="0"/>
    <s v="Kindlaksmääratud vahendid"/>
    <s v="K"/>
    <x v="1"/>
    <x v="3"/>
    <s v="Tööjõukulud"/>
    <x v="2"/>
    <x v="2"/>
    <s v="None"/>
    <s v="None"/>
    <s v="None"/>
    <s v="None"/>
    <x v="8"/>
    <x v="8"/>
    <s v="ELMV01"/>
    <s v="Merekeskkonna ja vee kaitse ning kasutus"/>
    <s v="ELMV"/>
    <x v="1"/>
    <s v="EL"/>
    <x v="0"/>
    <n v="-17226.997894009219"/>
    <s v="ELMV010203"/>
    <s v="Veemajandusega seotud tegevustes kvalifikatsiooni taotlemine"/>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1"/>
    <s v="Taastuvenergia valdkonna poliitika kujundamine ja selle elluviimise korraldamine"/>
    <x v="0"/>
  </r>
  <r>
    <s v="2025"/>
    <x v="1"/>
    <s v="2025_05"/>
    <s v="L70"/>
    <x v="1"/>
    <x v="0"/>
    <s v="Kindlaksmääratud vahendid"/>
    <s v="K"/>
    <x v="1"/>
    <x v="2"/>
    <s v="Muud tegevuskulud"/>
    <x v="2"/>
    <x v="2"/>
    <s v="None"/>
    <s v="None"/>
    <s v="None"/>
    <s v="None"/>
    <x v="2"/>
    <x v="2"/>
    <s v="KLEK01"/>
    <s v="Eluslooduse kaitse ja kasutus"/>
    <s v="KLEK"/>
    <x v="2"/>
    <s v="KL"/>
    <x v="1"/>
    <n v="-880.48615800135053"/>
    <s v="KLEK010207"/>
    <s v="Metsakasutuse nõuetele vastavuse tagamine"/>
    <x v="0"/>
  </r>
  <r>
    <s v="2025"/>
    <x v="1"/>
    <s v="2025_05"/>
    <s v="L10"/>
    <x v="2"/>
    <x v="0"/>
    <s v="Kindlaksmääratud vahendid"/>
    <s v="K"/>
    <x v="1"/>
    <x v="1"/>
    <s v="Majandamiskulud"/>
    <x v="2"/>
    <x v="2"/>
    <s v="None"/>
    <s v="None"/>
    <s v="None"/>
    <s v="None"/>
    <x v="18"/>
    <x v="18"/>
    <s v="KLEM01"/>
    <s v="Energiavarustuse tagamine ja energiaturu korraldus"/>
    <s v="KLEM"/>
    <x v="4"/>
    <s v="KL"/>
    <x v="1"/>
    <n v="-3657.3485483870963"/>
    <s v="KLEM010201"/>
    <s v="Soojusmajanduse valdkonna poliitika kujundamine ja selle elluviimise korraldamine"/>
    <x v="0"/>
  </r>
  <r>
    <s v="2025"/>
    <x v="1"/>
    <s v="2025_05"/>
    <s v="L10"/>
    <x v="2"/>
    <x v="0"/>
    <s v="Kindlaksmääratud vahendid"/>
    <s v="K"/>
    <x v="1"/>
    <x v="4"/>
    <s v="Muud antud toetused ja ülekanded"/>
    <x v="2"/>
    <x v="2"/>
    <s v="None"/>
    <s v="None"/>
    <s v="L10-TEADUS-ARENDUS"/>
    <s v="Teadus- ja arendustegevuse koordineerimi"/>
    <x v="9"/>
    <x v="9"/>
    <s v="ELER01"/>
    <s v="Ehituspoliitika"/>
    <s v="ELER"/>
    <x v="3"/>
    <s v="EL"/>
    <x v="0"/>
    <n v="-218.758064516129"/>
    <s v="ELER010204"/>
    <s v="Energiamärgiste süsteemi ülalpidamine ja arendamine"/>
    <x v="0"/>
  </r>
  <r>
    <s v="2025"/>
    <x v="1"/>
    <s v="2025_05"/>
    <s v="L10"/>
    <x v="2"/>
    <x v="0"/>
    <s v="Kindlaksmääratud vahendid"/>
    <s v="K"/>
    <x v="1"/>
    <x v="1"/>
    <s v="Majandamiskulud"/>
    <x v="2"/>
    <x v="2"/>
    <s v="None"/>
    <s v="None"/>
    <s v="L10-TEADUS-ARENDUS"/>
    <s v="Teadus- ja arendustegevuse koordineerimi"/>
    <x v="17"/>
    <x v="17"/>
    <s v="KLEM01"/>
    <s v="Energiavarustuse tagamine ja energiaturu korraldus"/>
    <s v="KLEM"/>
    <x v="4"/>
    <s v="KL"/>
    <x v="1"/>
    <n v="-2578.0079032258059"/>
    <s v="KLEM010105"/>
    <s v="Jaotusvõrgu tugevdamine"/>
    <x v="0"/>
  </r>
  <r>
    <s v="2025"/>
    <x v="1"/>
    <s v="2025_05"/>
    <s v="L10"/>
    <x v="2"/>
    <x v="0"/>
    <s v="Kindlaksmääratud vahendid"/>
    <s v="K"/>
    <x v="1"/>
    <x v="3"/>
    <s v="Tööjõukulud"/>
    <x v="2"/>
    <x v="2"/>
    <s v="None"/>
    <s v="None"/>
    <s v="None"/>
    <s v="None"/>
    <x v="20"/>
    <x v="20"/>
    <s v="ELMV01"/>
    <s v="Merekeskkonna ja vee kaitse ning kasutus"/>
    <s v="ELMV"/>
    <x v="1"/>
    <s v="EL"/>
    <x v="0"/>
    <n v="-17797.911019009218"/>
    <s v="ELMV010105"/>
    <s v="Merega seotud lubade taotlemine"/>
    <x v="0"/>
  </r>
  <r>
    <s v="2025"/>
    <x v="1"/>
    <s v="2025_05"/>
    <s v="L70"/>
    <x v="1"/>
    <x v="0"/>
    <s v="Kindlaksmääratud vahendid"/>
    <s v="K"/>
    <x v="1"/>
    <x v="2"/>
    <s v="Muud tegevuskulud"/>
    <x v="2"/>
    <x v="2"/>
    <s v="None"/>
    <s v="None"/>
    <s v="None"/>
    <s v="None"/>
    <x v="8"/>
    <x v="8"/>
    <s v="ELMV01"/>
    <s v="Merekeskkonna ja vee kaitse ning kasutus"/>
    <s v="ELMV"/>
    <x v="1"/>
    <s v="EL"/>
    <x v="0"/>
    <n v="-795.13841998649571"/>
    <s v="ELMV010211"/>
    <s v="Veekaitse nõuetele vastavuse tagamine"/>
    <x v="0"/>
  </r>
  <r>
    <s v="2025"/>
    <x v="1"/>
    <s v="2025_05"/>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218.758064516129"/>
    <s v="KLEM010101"/>
    <s v="Elektrimajanduse valdkonna poliitika kujundamine ja selle elluviimise korraldamine"/>
    <x v="0"/>
  </r>
  <r>
    <s v="2025"/>
    <x v="1"/>
    <s v="2025_05"/>
    <s v="L70"/>
    <x v="1"/>
    <x v="0"/>
    <s v="Kindlaksmääratud vahendid"/>
    <s v="K"/>
    <x v="1"/>
    <x v="1"/>
    <s v="Majandamiskulud"/>
    <x v="2"/>
    <x v="2"/>
    <s v="None"/>
    <s v="None"/>
    <s v="None"/>
    <s v="None"/>
    <x v="12"/>
    <x v="12"/>
    <s v="KLEM04"/>
    <s v="Õhukvaliteedi parendamine"/>
    <s v="KLEM"/>
    <x v="4"/>
    <s v="KL"/>
    <x v="1"/>
    <n v="-112.77745369212207"/>
    <s v="KLEM040106"/>
    <s v="Keskkonnaprobleemide ja -rikkumiste kohta teadete edastamine"/>
    <x v="0"/>
  </r>
  <r>
    <s v="2025"/>
    <x v="1"/>
    <s v="2025_05"/>
    <s v="L70"/>
    <x v="1"/>
    <x v="0"/>
    <s v="Kindlaksmääratud vahendid"/>
    <s v="K"/>
    <x v="1"/>
    <x v="1"/>
    <s v="Majandamiskulud"/>
    <x v="2"/>
    <x v="2"/>
    <s v="None"/>
    <s v="None"/>
    <s v="None"/>
    <s v="None"/>
    <x v="21"/>
    <x v="21"/>
    <s v="KLEM03"/>
    <s v="Maapõueressursside uurimine ja kasutamine"/>
    <s v="KLEM"/>
    <x v="4"/>
    <s v="KL"/>
    <x v="1"/>
    <n v="-56.388726846061033"/>
    <s v="KLEM030110"/>
    <s v="Kaevise võõrandamise ja väikesaartel kaevandamise loastamine"/>
    <x v="0"/>
  </r>
  <r>
    <s v="2025"/>
    <x v="1"/>
    <s v="2025_05"/>
    <s v="L10"/>
    <x v="2"/>
    <x v="0"/>
    <s v="Kindlaksmääratud vahendid"/>
    <s v="K"/>
    <x v="1"/>
    <x v="1"/>
    <s v="Majandamiskulud"/>
    <x v="2"/>
    <x v="2"/>
    <s v="None"/>
    <s v="None"/>
    <s v="L10-TEADUS-ARENDUS"/>
    <s v="Teadus- ja arendustegevuse koordineerimi"/>
    <x v="2"/>
    <x v="2"/>
    <s v="KLEK01"/>
    <s v="Eluslooduse kaitse ja kasutus"/>
    <s v="KLEK"/>
    <x v="2"/>
    <s v="KL"/>
    <x v="1"/>
    <n v="-102578.00790322581"/>
    <s v="KLEK010201"/>
    <s v="Metsapoliitika kujundamine ja rakendamine"/>
    <x v="0"/>
  </r>
  <r>
    <s v="2025"/>
    <x v="1"/>
    <s v="2025_05"/>
    <s v="L70"/>
    <x v="1"/>
    <x v="0"/>
    <s v="Kindlaksmääratud vahendid"/>
    <s v="K"/>
    <x v="1"/>
    <x v="1"/>
    <s v="Majandamiskulud"/>
    <x v="2"/>
    <x v="2"/>
    <s v="None"/>
    <s v="None"/>
    <s v="None"/>
    <s v="None"/>
    <x v="21"/>
    <x v="21"/>
    <s v="KLEM03"/>
    <s v="Maapõueressursside uurimine ja kasutamine"/>
    <s v="KLEM"/>
    <x v="4"/>
    <s v="KL"/>
    <x v="1"/>
    <n v="-4429.8932962787349"/>
    <s v="KLEM030109"/>
    <s v="Maapõuekaitse nõuetele vastavuse tagamine"/>
    <x v="0"/>
  </r>
  <r>
    <s v="2025"/>
    <x v="1"/>
    <s v="2025_05"/>
    <s v="L70"/>
    <x v="1"/>
    <x v="0"/>
    <s v="Kindlaksmääratud vahendid"/>
    <s v="K"/>
    <x v="1"/>
    <x v="3"/>
    <s v="Tööjõukulud"/>
    <x v="2"/>
    <x v="2"/>
    <s v="None"/>
    <s v="None"/>
    <s v="None"/>
    <s v="None"/>
    <x v="2"/>
    <x v="2"/>
    <s v="KLEK01"/>
    <s v="Eluslooduse kaitse ja kasutus"/>
    <s v="KLEK"/>
    <x v="2"/>
    <s v="KL"/>
    <x v="1"/>
    <n v="-4051.4183659689397"/>
    <s v="KLEK010213"/>
    <s v="Jahinduse loastamine"/>
    <x v="0"/>
  </r>
  <r>
    <s v="2025"/>
    <x v="1"/>
    <s v="2025_05"/>
    <s v="L10"/>
    <x v="2"/>
    <x v="0"/>
    <s v="Kindlaksmääratud vahendid"/>
    <s v="K"/>
    <x v="1"/>
    <x v="1"/>
    <s v="Majandamiskulud"/>
    <x v="2"/>
    <x v="2"/>
    <s v="None"/>
    <s v="None"/>
    <s v="None"/>
    <s v="None"/>
    <x v="9"/>
    <x v="9"/>
    <s v="ELER01"/>
    <s v="Ehituspoliitika"/>
    <s v="ELER"/>
    <x v="3"/>
    <s v="EL"/>
    <x v="0"/>
    <n v="-15595.205691244235"/>
    <s v="ELER010201"/>
    <s v="Ehitustoodete poliitika kujunda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3"/>
    <s v="KLEM020107"/>
    <s v="Tööstusalade meede"/>
    <x v="0"/>
  </r>
  <r>
    <s v="2025"/>
    <x v="1"/>
    <s v="2025_05"/>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218.758064516129"/>
    <s v="KLEM010204"/>
    <s v="Riiklik toetus kaugküttesüsteemide renoveerimiseks KIKi kaudu"/>
    <x v="0"/>
  </r>
  <r>
    <s v="2025"/>
    <x v="1"/>
    <s v="2025_05"/>
    <s v="L40"/>
    <x v="4"/>
    <x v="0"/>
    <s v="Kindlaksmääratud vahendid"/>
    <s v="K"/>
    <x v="1"/>
    <x v="3"/>
    <s v="Tööjõukulud"/>
    <x v="2"/>
    <x v="2"/>
    <s v="None"/>
    <s v="None"/>
    <s v="L40-RTE-OHK"/>
    <s v="RTE õhu valdkond (reaalajamajandus)"/>
    <x v="12"/>
    <x v="12"/>
    <s v="KLEM04"/>
    <s v="Õhukvaliteedi parendamine"/>
    <s v="KLEM"/>
    <x v="4"/>
    <s v="KL"/>
    <x v="1"/>
    <n v="-10674.489999999998"/>
    <s v="KLEM040104"/>
    <s v="Välisõhu andmete haldamine ja aruannete avaldamine"/>
    <x v="0"/>
  </r>
  <r>
    <s v="2025"/>
    <x v="1"/>
    <s v="2025_05"/>
    <s v="L10"/>
    <x v="2"/>
    <x v="0"/>
    <s v="Kindlaksmääratud vahendid"/>
    <s v="K"/>
    <x v="1"/>
    <x v="1"/>
    <s v="Majandamiskulud"/>
    <x v="2"/>
    <x v="2"/>
    <s v="None"/>
    <s v="None"/>
    <s v="None"/>
    <s v="None"/>
    <x v="9"/>
    <x v="9"/>
    <s v="ELER01"/>
    <s v="Ehituspoliitika"/>
    <s v="ELER"/>
    <x v="3"/>
    <s v="EL"/>
    <x v="0"/>
    <n v="-15595.205691244237"/>
    <s v="ELER010204"/>
    <s v="Energiamärgiste süsteemi ülalpidamine ja arendamine"/>
    <x v="0"/>
  </r>
  <r>
    <s v="2025"/>
    <x v="1"/>
    <s v="2025_05"/>
    <s v="LC0"/>
    <x v="5"/>
    <x v="0"/>
    <s v="Kindlaksmääratud vahendid"/>
    <s v="I"/>
    <x v="0"/>
    <x v="0"/>
    <s v="Materiaalsete ja immateriaalsete vara soetamine/renoveerimin"/>
    <x v="21"/>
    <x v="21"/>
    <s v="None"/>
    <s v="None"/>
    <s v="None"/>
    <s v="None"/>
    <x v="1"/>
    <x v="1"/>
    <s v="ELMV00"/>
    <s v="ELMV Meede"/>
    <s v="ELMV"/>
    <x v="1"/>
    <s v="EL"/>
    <x v="0"/>
    <n v="-2901407.21"/>
    <s v="ELMV000000"/>
    <s v="ELMV Teenus"/>
    <x v="0"/>
  </r>
  <r>
    <s v="2025"/>
    <x v="1"/>
    <s v="2025_05"/>
    <s v="L10"/>
    <x v="2"/>
    <x v="0"/>
    <s v="Kindlaksmääratud vahendid"/>
    <s v="K"/>
    <x v="1"/>
    <x v="3"/>
    <s v="Tööjõukulud"/>
    <x v="2"/>
    <x v="2"/>
    <s v="None"/>
    <s v="None"/>
    <s v="None"/>
    <s v="None"/>
    <x v="9"/>
    <x v="9"/>
    <s v="ELER01"/>
    <s v="Ehituspoliitika"/>
    <s v="ELER"/>
    <x v="3"/>
    <s v="EL"/>
    <x v="0"/>
    <n v="-7033.8468830202055"/>
    <s v="ELER010205"/>
    <s v="Ehitiste keskkonnasäästlikkuse, energiatõhususe ja sisekliima poliitika kujundamine"/>
    <x v="0"/>
  </r>
  <r>
    <s v="2025"/>
    <x v="1"/>
    <s v="2025_05"/>
    <s v="L10"/>
    <x v="2"/>
    <x v="0"/>
    <s v="Kindlaksmääratud vahendid"/>
    <s v="K"/>
    <x v="1"/>
    <x v="1"/>
    <s v="Majandamiskulud"/>
    <x v="2"/>
    <x v="2"/>
    <s v="None"/>
    <s v="None"/>
    <s v="L10-TEADUS-ARENDUS"/>
    <s v="Teadus- ja arendustegevuse koordineerimi"/>
    <x v="8"/>
    <x v="8"/>
    <s v="ELMV01"/>
    <s v="Merekeskkonna ja vee kaitse ning kasutus"/>
    <s v="ELMV"/>
    <x v="1"/>
    <s v="EL"/>
    <x v="0"/>
    <n v="-2578.0079032258059"/>
    <s v="ELMV010202"/>
    <s v="Veeteenuse osutamise poliitika kujundamine ja rakendamine"/>
    <x v="0"/>
  </r>
  <r>
    <s v="2025"/>
    <x v="1"/>
    <s v="2025_05"/>
    <s v="L10"/>
    <x v="2"/>
    <x v="0"/>
    <s v="Kindlaksmääratud vahendid"/>
    <s v="K"/>
    <x v="1"/>
    <x v="1"/>
    <s v="Majandamiskulud"/>
    <x v="2"/>
    <x v="2"/>
    <s v="None"/>
    <s v="None"/>
    <s v="None"/>
    <s v="None"/>
    <x v="3"/>
    <x v="3"/>
    <s v="ELTL01"/>
    <s v="Transpordi konkurentsivõime"/>
    <s v="ELTL"/>
    <x v="0"/>
    <s v="EL"/>
    <x v="0"/>
    <n v="-3657.3485483870968"/>
    <s v="ELTL010301"/>
    <s v="Teetransporditaristu arendamine ja korrashoid ning transpordipoliitika kujundamin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6"/>
    <s v="Rohevesiniku tervikahela väljatöötamine"/>
    <x v="0"/>
  </r>
  <r>
    <s v="2025"/>
    <x v="1"/>
    <s v="2025_05"/>
    <s v="L10"/>
    <x v="2"/>
    <x v="0"/>
    <s v="Kindlaksmääratud vahendid"/>
    <s v="K"/>
    <x v="1"/>
    <x v="4"/>
    <s v="Muud antud toetused ja ülekanded"/>
    <x v="2"/>
    <x v="2"/>
    <s v="None"/>
    <s v="None"/>
    <s v="L10-TEADUS-ARENDUS"/>
    <s v="Teadus- ja arendustegevuse koordineerimi"/>
    <x v="6"/>
    <x v="6"/>
    <s v="KLEK02"/>
    <s v="Keskkonnakorraldus ja kiirgusohutus"/>
    <s v="KLEK"/>
    <x v="2"/>
    <s v="KL"/>
    <x v="1"/>
    <n v="-218.758064516129"/>
    <s v="KLEK020105"/>
    <s v="Tööstusheite ja kemikaalipoliitika kujundamine ja rakendamine"/>
    <x v="0"/>
  </r>
  <r>
    <s v="2025"/>
    <x v="1"/>
    <s v="2025_05"/>
    <s v="L10"/>
    <x v="2"/>
    <x v="0"/>
    <s v="Kindlaksmääratud vahendid"/>
    <s v="K"/>
    <x v="1"/>
    <x v="3"/>
    <s v="Tööjõukulud"/>
    <x v="2"/>
    <x v="2"/>
    <s v="None"/>
    <s v="None"/>
    <s v="None"/>
    <s v="None"/>
    <x v="9"/>
    <x v="9"/>
    <s v="ELER01"/>
    <s v="Ehituspoliitika"/>
    <s v="ELER"/>
    <x v="3"/>
    <s v="EL"/>
    <x v="0"/>
    <n v="-7033.8468830202055"/>
    <s v="ELER010204"/>
    <s v="Energiamärgiste süsteemi ülalpidamine ja arendamin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7"/>
    <s v="Tööstusalade meede"/>
    <x v="0"/>
  </r>
  <r>
    <s v="2025"/>
    <x v="1"/>
    <s v="2025_05"/>
    <s v="L70"/>
    <x v="1"/>
    <x v="0"/>
    <s v="Kindlaksmääratud vahendid"/>
    <s v="K"/>
    <x v="1"/>
    <x v="1"/>
    <s v="Majandamiskulud"/>
    <x v="2"/>
    <x v="2"/>
    <s v="None"/>
    <s v="None"/>
    <s v="None"/>
    <s v="None"/>
    <x v="10"/>
    <x v="10"/>
    <s v="KLEK01"/>
    <s v="Eluslooduse kaitse ja kasutus"/>
    <s v="KLEK"/>
    <x v="2"/>
    <s v="KL"/>
    <x v="1"/>
    <n v="-400"/>
    <s v="KLEK010115"/>
    <s v="Kalalaevade eelteadete esitamine"/>
    <x v="0"/>
  </r>
  <r>
    <s v="2025"/>
    <x v="1"/>
    <s v="2025_01"/>
    <s v="LC0"/>
    <x v="5"/>
    <x v="0"/>
    <s v="Kindlaksmääratud vahendid"/>
    <s v="K"/>
    <x v="1"/>
    <x v="1"/>
    <s v="Majandamiskulud"/>
    <x v="22"/>
    <x v="22"/>
    <s v="None"/>
    <s v="None"/>
    <s v="None"/>
    <s v="None"/>
    <x v="14"/>
    <x v="14"/>
    <s v="ELMV02"/>
    <s v="Meremajanduse konkurentsivõime tõstmine"/>
    <s v="ELMV"/>
    <x v="1"/>
    <s v="EL"/>
    <x v="0"/>
    <n v="-71961.161999999997"/>
    <s v="ELMV020103"/>
    <s v="Lootsimine"/>
    <x v="0"/>
  </r>
  <r>
    <s v="2025"/>
    <x v="1"/>
    <s v="2025_05"/>
    <s v="L10"/>
    <x v="2"/>
    <x v="0"/>
    <s v="Kindlaksmääratud vahendid"/>
    <s v="K"/>
    <x v="1"/>
    <x v="4"/>
    <s v="Muud antud toetused ja ülekanded"/>
    <x v="2"/>
    <x v="2"/>
    <s v="None"/>
    <s v="None"/>
    <s v="L10-TEADUS-ARENDUS"/>
    <s v="Teadus- ja arendustegevuse koordineerimi"/>
    <x v="20"/>
    <x v="20"/>
    <s v="ELMV01"/>
    <s v="Merekeskkonna ja vee kaitse ning kasutus"/>
    <s v="ELMV"/>
    <x v="1"/>
    <s v="EL"/>
    <x v="0"/>
    <n v="-218.758064516129"/>
    <s v="ELMV010104"/>
    <s v="Reostustõrjeplaani kooskõlastamine"/>
    <x v="0"/>
  </r>
  <r>
    <s v="2025"/>
    <x v="1"/>
    <s v="2025_05"/>
    <s v="L70"/>
    <x v="1"/>
    <x v="0"/>
    <s v="Kindlaksmääratud vahendid"/>
    <s v="K"/>
    <x v="1"/>
    <x v="1"/>
    <s v="Majandamiskulud"/>
    <x v="2"/>
    <x v="2"/>
    <s v="None"/>
    <s v="None"/>
    <s v="None"/>
    <s v="None"/>
    <x v="10"/>
    <x v="10"/>
    <s v="KLEK01"/>
    <s v="Eluslooduse kaitse ja kasutus"/>
    <s v="KLEK"/>
    <x v="2"/>
    <s v="KL"/>
    <x v="1"/>
    <n v="-986.80271980606813"/>
    <s v="KLEK010106"/>
    <s v="Loomade poolt tekitatud kahjude hüvitamine"/>
    <x v="0"/>
  </r>
  <r>
    <s v="2025"/>
    <x v="1"/>
    <s v="2025_05"/>
    <s v="L70"/>
    <x v="1"/>
    <x v="0"/>
    <s v="Kindlaksmääratud vahendid"/>
    <s v="K"/>
    <x v="1"/>
    <x v="3"/>
    <s v="Tööjõukulud"/>
    <x v="2"/>
    <x v="2"/>
    <s v="None"/>
    <s v="None"/>
    <s v="None"/>
    <s v="None"/>
    <x v="4"/>
    <x v="4"/>
    <s v="ELER03"/>
    <s v="Ringmajanduse poliitika"/>
    <s v="ELER"/>
    <x v="3"/>
    <s v="EL"/>
    <x v="0"/>
    <n v="-8316.0692775151911"/>
    <s v="ELER030105"/>
    <s v="Jäätmekäitluse loastamine"/>
    <x v="0"/>
  </r>
  <r>
    <s v="2025"/>
    <x v="1"/>
    <s v="2025_05"/>
    <s v="L10"/>
    <x v="2"/>
    <x v="0"/>
    <s v="Kindlaksmääratud vahendid"/>
    <s v="K"/>
    <x v="1"/>
    <x v="1"/>
    <s v="Majandamiskulud"/>
    <x v="2"/>
    <x v="2"/>
    <s v="None"/>
    <s v="None"/>
    <s v="L10-TEADUS-ARENDUS"/>
    <s v="Teadus- ja arendustegevuse koordineerimi"/>
    <x v="9"/>
    <x v="9"/>
    <s v="ELER01"/>
    <s v="Ehituspoliitika"/>
    <s v="ELER"/>
    <x v="3"/>
    <s v="EL"/>
    <x v="0"/>
    <n v="-2578.0079032258059"/>
    <s v="ELER010204"/>
    <s v="Energiamärgiste süsteemi ülalpidamine ja arendamine"/>
    <x v="0"/>
  </r>
  <r>
    <s v="2025"/>
    <x v="1"/>
    <s v="2025_05"/>
    <s v="L10"/>
    <x v="2"/>
    <x v="0"/>
    <s v="Kindlaksmääratud vahendid"/>
    <s v="K"/>
    <x v="1"/>
    <x v="3"/>
    <s v="Tööjõukulud"/>
    <x v="2"/>
    <x v="2"/>
    <s v="9L10-MU00-NET4LIFE"/>
    <s v="Net4LIFE riiklike kontaktinimeste võrgustik"/>
    <s v="None"/>
    <s v="None"/>
    <x v="7"/>
    <x v="7"/>
    <s v="KLRK01"/>
    <s v="Kliimaeesmärkide elluviimine ja ilmainfo tagamine ning rohereformi ja keskkonnateadlikkuse suunamine"/>
    <s v="KLRK"/>
    <x v="5"/>
    <s v="KL"/>
    <x v="1"/>
    <n v="-115"/>
    <s v="KLRK010101"/>
    <s v="Kliimapoliitika kujundamine ja rakendamine"/>
    <x v="0"/>
  </r>
  <r>
    <s v="2025"/>
    <x v="1"/>
    <s v="2025_05"/>
    <s v="L70"/>
    <x v="1"/>
    <x v="0"/>
    <s v="Kindlaksmääratud vahendid"/>
    <s v="K"/>
    <x v="1"/>
    <x v="1"/>
    <s v="Majandamiskulud"/>
    <x v="2"/>
    <x v="2"/>
    <s v="None"/>
    <s v="None"/>
    <s v="None"/>
    <s v="None"/>
    <x v="4"/>
    <x v="4"/>
    <s v="ELER03"/>
    <s v="Ringmajanduse poliitika"/>
    <s v="ELER"/>
    <x v="3"/>
    <s v="EL"/>
    <x v="0"/>
    <n v="-56.388726846061026"/>
    <s v="ELER030108"/>
    <s v="Jäätmete koristamise korraldamine"/>
    <x v="0"/>
  </r>
  <r>
    <s v="2025"/>
    <x v="1"/>
    <s v="2025_05"/>
    <s v="L70"/>
    <x v="1"/>
    <x v="0"/>
    <s v="Kindlaksmääratud vahendid"/>
    <s v="K"/>
    <x v="1"/>
    <x v="1"/>
    <s v="Majandamiskulud"/>
    <x v="2"/>
    <x v="2"/>
    <s v="None"/>
    <s v="None"/>
    <s v="None"/>
    <s v="None"/>
    <x v="4"/>
    <x v="4"/>
    <s v="ELER03"/>
    <s v="Ringmajanduse poliitika"/>
    <s v="ELER"/>
    <x v="3"/>
    <s v="EL"/>
    <x v="0"/>
    <n v="-761.24781242182394"/>
    <s v="ELER030107"/>
    <s v="Jäätmekäitleja registreerimine"/>
    <x v="0"/>
  </r>
  <r>
    <s v="2025"/>
    <x v="1"/>
    <s v="2025_05"/>
    <s v="L70"/>
    <x v="1"/>
    <x v="0"/>
    <s v="Kindlaksmääratud vahendid"/>
    <s v="K"/>
    <x v="1"/>
    <x v="3"/>
    <s v="Tööjõukulud"/>
    <x v="2"/>
    <x v="2"/>
    <s v="None"/>
    <s v="None"/>
    <s v="None"/>
    <s v="None"/>
    <x v="8"/>
    <x v="8"/>
    <s v="ELMV01"/>
    <s v="Merekeskkonna ja vee kaitse ning kasutus"/>
    <s v="ELMV"/>
    <x v="1"/>
    <s v="EL"/>
    <x v="0"/>
    <n v="-6922.9499797434146"/>
    <s v="ELMV010212"/>
    <s v="Veevaldkonna kooskõlastuste andmine"/>
    <x v="0"/>
  </r>
  <r>
    <s v="2025"/>
    <x v="1"/>
    <s v="2025_05"/>
    <s v="L10"/>
    <x v="2"/>
    <x v="0"/>
    <s v="Kindlaksmääratud vahendid"/>
    <s v="K"/>
    <x v="1"/>
    <x v="1"/>
    <s v="Majandamiskulud"/>
    <x v="2"/>
    <x v="2"/>
    <s v="None"/>
    <s v="None"/>
    <s v="L10-AVAANDMED"/>
    <s v="Avaandmete direktiivi rakendamine"/>
    <x v="20"/>
    <x v="20"/>
    <s v="ELMV01"/>
    <s v="Merekeskkonna ja vee kaitse ning kasutus"/>
    <s v="ELMV"/>
    <x v="1"/>
    <s v="EL"/>
    <x v="0"/>
    <n v="-2032.0813000000001"/>
    <s v="ELMV010105"/>
    <s v="Merega seotud lubade taotlemine"/>
    <x v="0"/>
  </r>
  <r>
    <s v="2025"/>
    <x v="1"/>
    <s v="2025_05"/>
    <s v="L10"/>
    <x v="2"/>
    <x v="0"/>
    <s v="Kindlaksmääratud vahendid"/>
    <s v="K"/>
    <x v="1"/>
    <x v="1"/>
    <s v="Majandamiskulud"/>
    <x v="2"/>
    <x v="2"/>
    <s v="None"/>
    <s v="None"/>
    <s v="L10-TA-STRATMAAVARAD"/>
    <s v="Strateegiliste maavarade teadmispõhise"/>
    <x v="6"/>
    <x v="6"/>
    <s v="KLEK02"/>
    <s v="Keskkonnakorraldus ja kiirgusohutus"/>
    <s v="KLEK"/>
    <x v="2"/>
    <s v="KL"/>
    <x v="1"/>
    <n v="-4880"/>
    <s v="KLEK020105"/>
    <s v="Tööstusheite ja kemikaalipoliitika kujundamine ja rakendamine"/>
    <x v="0"/>
  </r>
  <r>
    <s v="2025"/>
    <x v="1"/>
    <s v="2025_05"/>
    <s v="L70"/>
    <x v="1"/>
    <x v="0"/>
    <s v="Kindlaksmääratud vahendid"/>
    <s v="K"/>
    <x v="1"/>
    <x v="3"/>
    <s v="Tööjõukulud"/>
    <x v="2"/>
    <x v="2"/>
    <s v="None"/>
    <s v="None"/>
    <s v="None"/>
    <s v="None"/>
    <x v="12"/>
    <x v="12"/>
    <s v="KLEM04"/>
    <s v="Õhukvaliteedi parendamine"/>
    <s v="KLEM"/>
    <x v="4"/>
    <s v="KL"/>
    <x v="1"/>
    <n v="-11017.014854827816"/>
    <s v="KLEM040102"/>
    <s v="Õhusaaste loastamine"/>
    <x v="0"/>
  </r>
  <r>
    <s v="2025"/>
    <x v="1"/>
    <s v="2025_05"/>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218.758064516129"/>
    <s v="KLEM010104"/>
    <s v="Lääne-Eesti põhivõrkude tugevdamine"/>
    <x v="0"/>
  </r>
  <r>
    <s v="2025"/>
    <x v="1"/>
    <s v="2025_05"/>
    <s v="L10"/>
    <x v="2"/>
    <x v="0"/>
    <s v="Kindlaksmääratud vahendid"/>
    <s v="K"/>
    <x v="1"/>
    <x v="1"/>
    <s v="Majandamiskulud"/>
    <x v="2"/>
    <x v="2"/>
    <s v="None"/>
    <s v="None"/>
    <s v="L10-AVAANDMED"/>
    <s v="Avaandmete direktiivi rakendamine"/>
    <x v="10"/>
    <x v="10"/>
    <s v="KLEK01"/>
    <s v="Eluslooduse kaitse ja kasutus"/>
    <s v="KLEK"/>
    <x v="2"/>
    <s v="KL"/>
    <x v="1"/>
    <n v="-1996.2737"/>
    <s v="KLEK010102"/>
    <s v="CITES loa taotlemine"/>
    <x v="0"/>
  </r>
  <r>
    <s v="2025"/>
    <x v="1"/>
    <s v="2025_05"/>
    <s v="L70"/>
    <x v="1"/>
    <x v="0"/>
    <s v="Kindlaksmääratud vahendid"/>
    <s v="K"/>
    <x v="1"/>
    <x v="3"/>
    <s v="Tööjõukulud"/>
    <x v="2"/>
    <x v="2"/>
    <s v="None"/>
    <s v="None"/>
    <s v="None"/>
    <s v="None"/>
    <x v="10"/>
    <x v="10"/>
    <s v="KLEK01"/>
    <s v="Eluslooduse kaitse ja kasutus"/>
    <s v="KLEK"/>
    <x v="2"/>
    <s v="KL"/>
    <x v="1"/>
    <n v="-4477.883457123562"/>
    <s v="KLEK010119"/>
    <s v="Kala käitlemise kontrollimine"/>
    <x v="0"/>
  </r>
  <r>
    <s v="2025"/>
    <x v="1"/>
    <s v="2025_05"/>
    <s v="L70"/>
    <x v="1"/>
    <x v="0"/>
    <s v="Kindlaksmääratud vahendid"/>
    <s v="K"/>
    <x v="1"/>
    <x v="3"/>
    <s v="Tööjõukulud"/>
    <x v="2"/>
    <x v="2"/>
    <s v="None"/>
    <s v="None"/>
    <s v="None"/>
    <s v="None"/>
    <x v="16"/>
    <x v="16"/>
    <s v="KLEK02"/>
    <s v="Keskkonnakorraldus ja kiirgusohutus"/>
    <s v="KLEK"/>
    <x v="2"/>
    <s v="KL"/>
    <x v="1"/>
    <n v="-568.62012153950025"/>
    <s v="KLEK020203"/>
    <s v="Kiirgusohutushinnangute koostamine"/>
    <x v="0"/>
  </r>
  <r>
    <s v="2025"/>
    <x v="1"/>
    <s v="2025_05"/>
    <s v="L10"/>
    <x v="2"/>
    <x v="0"/>
    <s v="Kindlaksmääratud vahendid"/>
    <s v="K"/>
    <x v="1"/>
    <x v="1"/>
    <s v="Majandamiskulud"/>
    <x v="2"/>
    <x v="2"/>
    <s v="None"/>
    <s v="None"/>
    <s v="L10-AVAANDMED"/>
    <s v="Avaandmete direktiivi rakendamine"/>
    <x v="12"/>
    <x v="12"/>
    <s v="KLEM04"/>
    <s v="Õhukvaliteedi parendamine"/>
    <s v="KLEM"/>
    <x v="4"/>
    <s v="KL"/>
    <x v="1"/>
    <n v="-7080.9529000000002"/>
    <s v="KLEM040101"/>
    <s v="Õhukvaliteedi valdkonna poliitika kujundamine ja rakendamine"/>
    <x v="0"/>
  </r>
  <r>
    <s v="2025"/>
    <x v="1"/>
    <s v="2025_05"/>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218.758064516129"/>
    <s v="KLEM010102"/>
    <s v="Gaasimajanduse valdkonna poliitika kujundamine ja selle elluviimise korraldamine"/>
    <x v="0"/>
  </r>
  <r>
    <s v="2025"/>
    <x v="1"/>
    <s v="2025_05"/>
    <s v="L10"/>
    <x v="2"/>
    <x v="0"/>
    <s v="Kindlaksmääratud vahendid"/>
    <s v="K"/>
    <x v="1"/>
    <x v="3"/>
    <s v="Tööjõukulud"/>
    <x v="2"/>
    <x v="2"/>
    <s v="9L10-IR14-PAENERGY"/>
    <s v="A007 PA Energy"/>
    <s v="None"/>
    <s v="None"/>
    <x v="17"/>
    <x v="17"/>
    <s v="KLEM01"/>
    <s v="Energiavarustuse tagamine ja energiaturu korraldus"/>
    <s v="KLEM"/>
    <x v="4"/>
    <s v="KL"/>
    <x v="1"/>
    <n v="-690.32"/>
    <s v="KLEM010103"/>
    <s v="Transpordikütuste valdkonna poliitika kujundamine"/>
    <x v="0"/>
  </r>
  <r>
    <s v="2025"/>
    <x v="1"/>
    <s v="2025_05"/>
    <s v="L70"/>
    <x v="1"/>
    <x v="0"/>
    <s v="Kindlaksmääratud vahendid"/>
    <s v="K"/>
    <x v="1"/>
    <x v="2"/>
    <s v="Muud tegevuskulud"/>
    <x v="2"/>
    <x v="2"/>
    <s v="None"/>
    <s v="None"/>
    <s v="None"/>
    <s v="None"/>
    <x v="2"/>
    <x v="2"/>
    <s v="KLEK01"/>
    <s v="Eluslooduse kaitse ja kasutus"/>
    <s v="KLEK"/>
    <x v="2"/>
    <s v="KL"/>
    <x v="1"/>
    <n v="-43.214044564483451"/>
    <s v="KLEK010212"/>
    <s v="Jahindusnõukogu töö korraldamine"/>
    <x v="0"/>
  </r>
  <r>
    <s v="2025"/>
    <x v="1"/>
    <s v="2025_05"/>
    <s v="L10"/>
    <x v="2"/>
    <x v="0"/>
    <s v="Kindlaksmääratud vahendid"/>
    <s v="K"/>
    <x v="1"/>
    <x v="4"/>
    <s v="Muud antud toetused ja ülekanded"/>
    <x v="2"/>
    <x v="2"/>
    <s v="None"/>
    <s v="None"/>
    <s v="L10-TEADUS-ARENDUS"/>
    <s v="Teadus- ja arendustegevuse koordineerimi"/>
    <x v="6"/>
    <x v="6"/>
    <s v="KLEK02"/>
    <s v="Keskkonnakorraldus ja kiirgusohutus"/>
    <s v="KLEK"/>
    <x v="2"/>
    <s v="KL"/>
    <x v="1"/>
    <n v="-218.758064516129"/>
    <s v="KLEK020109"/>
    <s v="Keskkonnatasude poliitika kujundamine"/>
    <x v="0"/>
  </r>
  <r>
    <s v="2025"/>
    <x v="1"/>
    <s v="2025_05"/>
    <s v="L10"/>
    <x v="2"/>
    <x v="0"/>
    <s v="Kindlaksmääratud vahendid"/>
    <s v="K"/>
    <x v="1"/>
    <x v="4"/>
    <s v="Muud antud toetused ja ülekanded"/>
    <x v="2"/>
    <x v="2"/>
    <s v="None"/>
    <s v="None"/>
    <s v="L10-TEADUS-ARENDUS"/>
    <s v="Teadus- ja arendustegevuse koordineerimi"/>
    <x v="16"/>
    <x v="16"/>
    <s v="KLEK02"/>
    <s v="Keskkonnakorraldus ja kiirgusohutus"/>
    <s v="KLEK"/>
    <x v="2"/>
    <s v="KL"/>
    <x v="1"/>
    <n v="-22961.758064516129"/>
    <s v="KLEK020201"/>
    <s v="Kiirguspoliitika kujundamine ja rakendamine"/>
    <x v="0"/>
  </r>
  <r>
    <s v="2025"/>
    <x v="1"/>
    <s v="2025_05"/>
    <s v="L10"/>
    <x v="2"/>
    <x v="0"/>
    <s v="Kindlaksmääratud vahendid"/>
    <s v="K"/>
    <x v="1"/>
    <x v="4"/>
    <s v="Muud antud toetused ja ülekanded"/>
    <x v="2"/>
    <x v="2"/>
    <s v="8L10-RE00-KORTERREK"/>
    <s v="Korterelamute rekonstrueerimise toetamine"/>
    <s v="None"/>
    <s v="None"/>
    <x v="13"/>
    <x v="13"/>
    <s v="ELER02"/>
    <s v="Eluasemepoliitika"/>
    <s v="ELER"/>
    <x v="3"/>
    <s v="EL"/>
    <x v="0"/>
    <n v="-515799.1"/>
    <s v="ELER020101"/>
    <s v="Eluasemepoliitika kujundamine"/>
    <x v="0"/>
  </r>
  <r>
    <s v="2025"/>
    <x v="1"/>
    <s v="2025_05"/>
    <s v="L40"/>
    <x v="4"/>
    <x v="0"/>
    <s v="Kindlaksmääratud vahendid"/>
    <s v="K"/>
    <x v="1"/>
    <x v="3"/>
    <s v="Tööjõukulud"/>
    <x v="2"/>
    <x v="2"/>
    <s v="None"/>
    <s v="None"/>
    <s v="None"/>
    <s v="None"/>
    <x v="4"/>
    <x v="4"/>
    <s v="ELER03"/>
    <s v="Ringmajanduse poliitika"/>
    <s v="ELER"/>
    <x v="3"/>
    <s v="EL"/>
    <x v="0"/>
    <n v="-8085.58"/>
    <s v="ELER030110"/>
    <s v="Jäätmevaldkonna analüüside tegemine"/>
    <x v="0"/>
  </r>
  <r>
    <s v="2025"/>
    <x v="1"/>
    <s v="2025_05"/>
    <s v="L10"/>
    <x v="2"/>
    <x v="0"/>
    <s v="Kindlaksmääratud vahendid"/>
    <s v="K"/>
    <x v="1"/>
    <x v="1"/>
    <s v="Majandamiskulud"/>
    <x v="2"/>
    <x v="2"/>
    <s v="None"/>
    <s v="None"/>
    <s v="L10-KAUDSED-KULUD"/>
    <s v="Välistoetuste kaudsed kulud"/>
    <x v="7"/>
    <x v="7"/>
    <s v="KLRK01"/>
    <s v="Kliimaeesmärkide elluviimine ja ilmainfo tagamine ning rohereformi ja keskkonnateadlikkuse suunamine"/>
    <s v="KLRK"/>
    <x v="5"/>
    <s v="KL"/>
    <x v="1"/>
    <n v="-5300"/>
    <s v="KLRK010101"/>
    <s v="Kliimapoliitika kujundamine ja rakendamine"/>
    <x v="0"/>
  </r>
  <r>
    <s v="2025"/>
    <x v="1"/>
    <s v="2025_05"/>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1978.3698999999999"/>
    <s v="KLRK010309"/>
    <s v="Riiklike keskkonnaseire programmide arendamine"/>
    <x v="0"/>
  </r>
  <r>
    <s v="2025"/>
    <x v="1"/>
    <s v="2025_05"/>
    <s v="L10"/>
    <x v="2"/>
    <x v="0"/>
    <s v="Kindlaksmääratud vahendid"/>
    <s v="K"/>
    <x v="1"/>
    <x v="1"/>
    <s v="Majandamiskulud"/>
    <x v="2"/>
    <x v="2"/>
    <s v="None"/>
    <s v="None"/>
    <s v="L10-TA-ENMAK"/>
    <s v="Energiamajanduse arengukava"/>
    <x v="5"/>
    <x v="5"/>
    <s v="KLEM02"/>
    <s v="Taastuvenergia osakaalu suurendamine lõpptarbimises"/>
    <s v="KLEM"/>
    <x v="4"/>
    <s v="KL"/>
    <x v="1"/>
    <n v="-54400.000000000007"/>
    <s v="KLEM020101"/>
    <s v="Taastuvenergia valdkonna poliitika kujundamine ja selle elluviimise korraldamine"/>
    <x v="0"/>
  </r>
  <r>
    <s v="2025"/>
    <x v="1"/>
    <s v="2025_05"/>
    <s v="L10"/>
    <x v="2"/>
    <x v="0"/>
    <s v="Kindlaksmääratud vahendid"/>
    <s v="K"/>
    <x v="1"/>
    <x v="3"/>
    <s v="Tööjõukulud"/>
    <x v="2"/>
    <x v="2"/>
    <s v="1L10-RF21-01121SEKMO"/>
    <s v="Väikeste moodulreaktorite strateegiate tehniline analüüs"/>
    <s v="L10-TEADUS-ARENDUS"/>
    <s v="Teadus- ja arendustegevuse koordineerimi"/>
    <x v="16"/>
    <x v="16"/>
    <s v="KLEK02"/>
    <s v="Keskkonnakorraldus ja kiirgusohutus"/>
    <s v="KLEK"/>
    <x v="2"/>
    <s v="KL"/>
    <x v="1"/>
    <n v="-1435"/>
    <s v="KLEK020201"/>
    <s v="Kiirguspoliitika kujundamine ja rakendamine"/>
    <x v="0"/>
  </r>
  <r>
    <s v="2025"/>
    <x v="1"/>
    <s v="2025_05"/>
    <s v="L10"/>
    <x v="2"/>
    <x v="0"/>
    <s v="Kindlaksmääratud vahendid"/>
    <s v="K"/>
    <x v="1"/>
    <x v="3"/>
    <s v="Tööjõukulud"/>
    <x v="2"/>
    <x v="2"/>
    <s v="9L10-IR14-PAENERGY"/>
    <s v="A007 PA Energy"/>
    <s v="None"/>
    <s v="None"/>
    <x v="17"/>
    <x v="17"/>
    <s v="KLEM01"/>
    <s v="Energiavarustuse tagamine ja energiaturu korraldus"/>
    <s v="KLEM"/>
    <x v="4"/>
    <s v="KL"/>
    <x v="1"/>
    <n v="-1035.48"/>
    <s v="KLEM010102"/>
    <s v="Gaasimajanduse valdkonna poliitika kujundamine ja selle elluviimise korraldamine"/>
    <x v="0"/>
  </r>
  <r>
    <s v="2025"/>
    <x v="1"/>
    <s v="2025_05"/>
    <s v="L70"/>
    <x v="1"/>
    <x v="0"/>
    <s v="Kindlaksmääratud vahendid"/>
    <s v="K"/>
    <x v="1"/>
    <x v="3"/>
    <s v="Tööjõukulud"/>
    <x v="2"/>
    <x v="2"/>
    <s v="None"/>
    <s v="None"/>
    <s v="None"/>
    <s v="None"/>
    <x v="16"/>
    <x v="16"/>
    <s v="KLEK02"/>
    <s v="Keskkonnakorraldus ja kiirgusohutus"/>
    <s v="KLEK"/>
    <x v="2"/>
    <s v="KL"/>
    <x v="1"/>
    <n v="-995.08521269412529"/>
    <s v="KLEK020207"/>
    <s v="Kiirgushädaolukordadeks valmisoleku ja reageerimise tagamine"/>
    <x v="0"/>
  </r>
  <r>
    <s v="2025"/>
    <x v="1"/>
    <s v="2025_05"/>
    <s v="L10"/>
    <x v="2"/>
    <x v="0"/>
    <s v="Kindlaksmääratud vahendid"/>
    <s v="K"/>
    <x v="1"/>
    <x v="1"/>
    <s v="Majandamiskulud"/>
    <x v="2"/>
    <x v="2"/>
    <s v="None"/>
    <s v="None"/>
    <s v="L10-RTE-JAAT"/>
    <s v="Jäätmete projekt  RTE (reaalajamajandu"/>
    <x v="4"/>
    <x v="4"/>
    <s v="ELER03"/>
    <s v="Ringmajanduse poliitika"/>
    <s v="ELER"/>
    <x v="3"/>
    <s v="EL"/>
    <x v="0"/>
    <n v="-197232.6"/>
    <s v="ELER030104"/>
    <s v="Jäätmekorralduse poliitika kujundamine ja jäätmevaldkonna andmete digitaliseerimine"/>
    <x v="0"/>
  </r>
  <r>
    <s v="2025"/>
    <x v="1"/>
    <s v="2025_01"/>
    <s v="LC0"/>
    <x v="5"/>
    <x v="0"/>
    <s v="Kindlaksmääratud vahendid"/>
    <s v="K"/>
    <x v="1"/>
    <x v="1"/>
    <s v="Majandamiskulud"/>
    <x v="22"/>
    <x v="22"/>
    <s v="None"/>
    <s v="None"/>
    <s v="None"/>
    <s v="None"/>
    <x v="14"/>
    <x v="14"/>
    <s v="ELMV02"/>
    <s v="Meremajanduse konkurentsivõime tõstmine"/>
    <s v="ELMV"/>
    <x v="1"/>
    <s v="EL"/>
    <x v="0"/>
    <n v="-133642.158"/>
    <s v="ELMV020102"/>
    <s v="Laevade mehitamine ja tehniline korrashoid"/>
    <x v="0"/>
  </r>
  <r>
    <s v="2025"/>
    <x v="1"/>
    <s v="2025_05"/>
    <s v="L70"/>
    <x v="1"/>
    <x v="0"/>
    <s v="Kindlaksmääratud vahendid"/>
    <s v="K"/>
    <x v="1"/>
    <x v="3"/>
    <s v="Tööjõukulud"/>
    <x v="2"/>
    <x v="2"/>
    <s v="None"/>
    <s v="None"/>
    <s v="None"/>
    <s v="None"/>
    <x v="21"/>
    <x v="21"/>
    <s v="KLEM03"/>
    <s v="Maapõueressursside uurimine ja kasutamine"/>
    <s v="KLEM"/>
    <x v="4"/>
    <s v="KL"/>
    <x v="1"/>
    <n v="-142.15503038487515"/>
    <s v="KLEM030110"/>
    <s v="Kaevise võõrandamise ja väikesaartel kaevandamise loastamine"/>
    <x v="0"/>
  </r>
  <r>
    <s v="2025"/>
    <x v="1"/>
    <s v="2025_05"/>
    <s v="L70"/>
    <x v="1"/>
    <x v="0"/>
    <s v="Kindlaksmääratud vahendid"/>
    <s v="K"/>
    <x v="1"/>
    <x v="3"/>
    <s v="Tööjõukulud"/>
    <x v="2"/>
    <x v="2"/>
    <s v="None"/>
    <s v="None"/>
    <s v="None"/>
    <s v="None"/>
    <x v="10"/>
    <x v="10"/>
    <s v="KLEK01"/>
    <s v="Eluslooduse kaitse ja kasutus"/>
    <s v="KLEK"/>
    <x v="2"/>
    <s v="KL"/>
    <x v="1"/>
    <n v="-1421.55030384875"/>
    <s v="KLEK010109"/>
    <s v="Abitute loomade abistamine"/>
    <x v="0"/>
  </r>
  <r>
    <s v="2025"/>
    <x v="1"/>
    <s v="2025_05"/>
    <s v="L10"/>
    <x v="2"/>
    <x v="0"/>
    <s v="Kindlaksmääratud vahendid"/>
    <s v="K"/>
    <x v="1"/>
    <x v="4"/>
    <s v="Muud antud toetused ja ülekanded"/>
    <x v="18"/>
    <x v="18"/>
    <s v="None"/>
    <s v="None"/>
    <s v="None"/>
    <s v="None"/>
    <x v="22"/>
    <x v="22"/>
    <s v="ELTL01"/>
    <s v="Transpordi konkurentsivõime"/>
    <s v="ELTL"/>
    <x v="0"/>
    <s v="EL"/>
    <x v="0"/>
    <n v="-99948.26"/>
    <s v="ELTL010402"/>
    <s v="Ohutuse alase transpordipoliitika kujundamine ja selle elluviimise korraldamine"/>
    <x v="0"/>
  </r>
  <r>
    <s v="2025"/>
    <x v="1"/>
    <s v="2025_05"/>
    <s v="L70"/>
    <x v="1"/>
    <x v="0"/>
    <s v="Kindlaksmääratud vahendid"/>
    <s v="K"/>
    <x v="1"/>
    <x v="3"/>
    <s v="Tööjõukulud"/>
    <x v="2"/>
    <x v="2"/>
    <s v="None"/>
    <s v="None"/>
    <s v="None"/>
    <s v="None"/>
    <x v="10"/>
    <x v="10"/>
    <s v="KLEK01"/>
    <s v="Eluslooduse kaitse ja kasutus"/>
    <s v="KLEK"/>
    <x v="2"/>
    <s v="KL"/>
    <x v="1"/>
    <n v="-9453.3095205941918"/>
    <s v="KLEK010105"/>
    <s v="Kaitsekorralduslike tegevuste planeerimine"/>
    <x v="0"/>
  </r>
  <r>
    <s v="2025"/>
    <x v="1"/>
    <s v="2025_05"/>
    <s v="L70"/>
    <x v="1"/>
    <x v="0"/>
    <s v="Kindlaksmääratud vahendid"/>
    <s v="K"/>
    <x v="1"/>
    <x v="3"/>
    <s v="Tööjõukulud"/>
    <x v="2"/>
    <x v="2"/>
    <s v="None"/>
    <s v="None"/>
    <s v="None"/>
    <s v="None"/>
    <x v="8"/>
    <x v="8"/>
    <s v="ELMV01"/>
    <s v="Merekeskkonna ja vee kaitse ning kasutus"/>
    <s v="ELMV"/>
    <x v="1"/>
    <s v="EL"/>
    <x v="0"/>
    <n v="-3823.9703173531384"/>
    <s v="ELMV010205"/>
    <s v="Veevaldkonna tegevuste registreerimine"/>
    <x v="0"/>
  </r>
  <r>
    <s v="2025"/>
    <x v="1"/>
    <s v="2025_05"/>
    <s v="L10"/>
    <x v="2"/>
    <x v="0"/>
    <s v="Kindlaksmääratud vahendid"/>
    <s v="K"/>
    <x v="1"/>
    <x v="1"/>
    <s v="Majandamiskulud"/>
    <x v="2"/>
    <x v="2"/>
    <s v="None"/>
    <s v="None"/>
    <s v="L10-TEADUS-ARENDUS"/>
    <s v="Teadus- ja arendustegevuse koordineerimi"/>
    <x v="9"/>
    <x v="9"/>
    <s v="ELER01"/>
    <s v="Ehituspoliitika"/>
    <s v="ELER"/>
    <x v="3"/>
    <s v="EL"/>
    <x v="0"/>
    <n v="-2578.0079032258059"/>
    <s v="ELER010203"/>
    <s v="Kvaliteetse elukeskkonna poliitika kujundamine"/>
    <x v="0"/>
  </r>
  <r>
    <s v="2025"/>
    <x v="1"/>
    <s v="2025_05"/>
    <s v="L10"/>
    <x v="2"/>
    <x v="0"/>
    <s v="Kindlaksmääratud vahendid"/>
    <s v="K"/>
    <x v="1"/>
    <x v="1"/>
    <s v="Majandamiskulud"/>
    <x v="2"/>
    <x v="2"/>
    <s v="None"/>
    <s v="None"/>
    <s v="L10-AVAANDMED"/>
    <s v="Avaandmete direktiivi rakendamine"/>
    <x v="4"/>
    <x v="4"/>
    <s v="ELER03"/>
    <s v="Ringmajanduse poliitika"/>
    <s v="ELER"/>
    <x v="3"/>
    <s v="EL"/>
    <x v="0"/>
    <n v="-7474.8365000000003"/>
    <s v="ELER030104"/>
    <s v="Jäätmekorralduse poliitika kujundamine ja jäätmevaldkonna andmete digitaliseerimine"/>
    <x v="0"/>
  </r>
  <r>
    <s v="2025"/>
    <x v="1"/>
    <s v="2025_05"/>
    <s v="L10"/>
    <x v="2"/>
    <x v="0"/>
    <s v="Kindlaksmääratud vahendid"/>
    <s v="K"/>
    <x v="1"/>
    <x v="1"/>
    <s v="Majandamiskulud"/>
    <x v="2"/>
    <x v="2"/>
    <s v="None"/>
    <s v="None"/>
    <s v="L10-AVAANDMED"/>
    <s v="Avaandmete direktiivi rakendamine"/>
    <x v="4"/>
    <x v="4"/>
    <s v="ELER03"/>
    <s v="Ringmajanduse poliitika"/>
    <s v="ELER"/>
    <x v="3"/>
    <s v="EL"/>
    <x v="0"/>
    <n v="-5881.3983000000007"/>
    <s v="ELER030101"/>
    <s v="Olmejäätmetega seotud poliitika kujundamine"/>
    <x v="0"/>
  </r>
  <r>
    <s v="2025"/>
    <x v="1"/>
    <s v="2025_05"/>
    <s v="L10"/>
    <x v="2"/>
    <x v="0"/>
    <s v="Kindlaksmääratud vahendid"/>
    <s v="K"/>
    <x v="1"/>
    <x v="1"/>
    <s v="Majandamiskulud"/>
    <x v="2"/>
    <x v="2"/>
    <s v="None"/>
    <s v="None"/>
    <s v="L10-TEADUS-ARENDUS"/>
    <s v="Teadus- ja arendustegevuse koordineerimi"/>
    <x v="4"/>
    <x v="4"/>
    <s v="ELER03"/>
    <s v="Ringmajanduse poliitika"/>
    <s v="ELER"/>
    <x v="3"/>
    <s v="EL"/>
    <x v="0"/>
    <n v="-2578.0079032258059"/>
    <s v="ELER030103"/>
    <s v="Ehitus- ja lammutusjäätmete poliitika kujundamine"/>
    <x v="0"/>
  </r>
  <r>
    <s v="2025"/>
    <x v="1"/>
    <s v="2025_05"/>
    <s v="L70"/>
    <x v="1"/>
    <x v="0"/>
    <s v="Kindlaksmääratud vahendid"/>
    <s v="K"/>
    <x v="1"/>
    <x v="4"/>
    <s v="Muud antud toetused ja ülekanded"/>
    <x v="2"/>
    <x v="2"/>
    <s v="None"/>
    <s v="None"/>
    <s v="L70-LOODUSHOIUTOETUS"/>
    <s v="Loodushoiutoetuse lepi. maksmine LKS §1"/>
    <x v="10"/>
    <x v="10"/>
    <s v="KLEK01"/>
    <s v="Eluslooduse kaitse ja kasutus"/>
    <s v="KLEK"/>
    <x v="2"/>
    <s v="KL"/>
    <x v="1"/>
    <n v="-93308"/>
    <s v="KLEK010111"/>
    <s v="Looduskaitseliste tööde korraldamine"/>
    <x v="0"/>
  </r>
  <r>
    <s v="2025"/>
    <x v="1"/>
    <s v="2025_05"/>
    <s v="L10"/>
    <x v="2"/>
    <x v="0"/>
    <s v="Kindlaksmääratud vahendid"/>
    <s v="K"/>
    <x v="1"/>
    <x v="4"/>
    <s v="Muud antud toetused ja ülekanded"/>
    <x v="2"/>
    <x v="2"/>
    <s v="None"/>
    <s v="None"/>
    <s v="None"/>
    <s v="None"/>
    <x v="10"/>
    <x v="10"/>
    <s v="KLEK01"/>
    <s v="Eluslooduse kaitse ja kasutus"/>
    <s v="KLEK"/>
    <x v="2"/>
    <s v="KL"/>
    <x v="1"/>
    <n v="-873462.34030000004"/>
    <s v="KLEK010101"/>
    <s v="Elurikkuse kaitse poliitika kujundamine ja rakendamine"/>
    <x v="0"/>
  </r>
  <r>
    <s v="2025"/>
    <x v="1"/>
    <s v="2025_05"/>
    <s v="L40"/>
    <x v="4"/>
    <x v="0"/>
    <s v="Kindlaksmääratud vahendid"/>
    <s v="K"/>
    <x v="1"/>
    <x v="1"/>
    <s v="Majandamiskulud"/>
    <x v="2"/>
    <x v="2"/>
    <s v="None"/>
    <s v="None"/>
    <s v="None"/>
    <s v="None"/>
    <x v="2"/>
    <x v="2"/>
    <s v="KLEK01"/>
    <s v="Eluslooduse kaitse ja kasutus"/>
    <s v="KLEK"/>
    <x v="2"/>
    <s v="KL"/>
    <x v="1"/>
    <n v="-28000"/>
    <s v="KLEK010204"/>
    <s v="Metsa valdkonna analüüside tegemine"/>
    <x v="0"/>
  </r>
  <r>
    <s v="2025"/>
    <x v="1"/>
    <s v="2025_05"/>
    <s v="L10"/>
    <x v="2"/>
    <x v="0"/>
    <s v="Kindlaksmääratud vahendid"/>
    <s v="K"/>
    <x v="1"/>
    <x v="1"/>
    <s v="Majandamiskulud"/>
    <x v="2"/>
    <x v="2"/>
    <s v="None"/>
    <s v="None"/>
    <s v="None"/>
    <s v="None"/>
    <x v="17"/>
    <x v="17"/>
    <s v="KLEM01"/>
    <s v="Energiavarustuse tagamine ja energiaturu korraldus"/>
    <s v="KLEM"/>
    <x v="4"/>
    <s v="KL"/>
    <x v="1"/>
    <n v="-3657.3485483870963"/>
    <s v="KLEM010101"/>
    <s v="Elektrimajanduse valdkonna poliitika kujundamine ja selle elluviimise korraldamine"/>
    <x v="0"/>
  </r>
  <r>
    <s v="2025"/>
    <x v="1"/>
    <s v="2025_05"/>
    <s v="L70"/>
    <x v="1"/>
    <x v="0"/>
    <s v="Kindlaksmääratud vahendid"/>
    <s v="K"/>
    <x v="1"/>
    <x v="2"/>
    <s v="Muud tegevuskulud"/>
    <x v="2"/>
    <x v="2"/>
    <s v="None"/>
    <s v="None"/>
    <s v="None"/>
    <s v="None"/>
    <x v="6"/>
    <x v="6"/>
    <s v="KLEK02"/>
    <s v="Keskkonnakorraldus ja kiirgusohutus"/>
    <s v="KLEK"/>
    <x v="2"/>
    <s v="KL"/>
    <x v="1"/>
    <n v="-432.14044564483402"/>
    <s v="KLEK020104"/>
    <s v="Planeeringute ja projektide kooskõlastamine"/>
    <x v="0"/>
  </r>
  <r>
    <s v="2025"/>
    <x v="1"/>
    <s v="2025_05"/>
    <s v="L10"/>
    <x v="2"/>
    <x v="0"/>
    <s v="Kindlaksmääratud vahendid"/>
    <s v="K"/>
    <x v="1"/>
    <x v="3"/>
    <s v="Tööjõukulud"/>
    <x v="2"/>
    <x v="2"/>
    <s v="None"/>
    <s v="None"/>
    <s v="None"/>
    <s v="None"/>
    <x v="18"/>
    <x v="18"/>
    <s v="KLEM01"/>
    <s v="Energiavarustuse tagamine ja energiaturu korraldus"/>
    <s v="KLEM"/>
    <x v="4"/>
    <s v="KL"/>
    <x v="1"/>
    <n v="-3574.9778225806449"/>
    <s v="KLEM010203"/>
    <s v="Geotermaalenergia arendamine"/>
    <x v="0"/>
  </r>
  <r>
    <s v="2025"/>
    <x v="1"/>
    <s v="2025_05"/>
    <s v="L10"/>
    <x v="2"/>
    <x v="0"/>
    <s v="Kindlaksmääratud vahendid"/>
    <s v="K"/>
    <x v="1"/>
    <x v="4"/>
    <s v="Muud antud toetused ja ülekanded"/>
    <x v="2"/>
    <x v="2"/>
    <s v="None"/>
    <s v="None"/>
    <s v="L10-TEADUS-ARENDUS"/>
    <s v="Teadus- ja arendustegevuse koordineerimi"/>
    <x v="4"/>
    <x v="4"/>
    <s v="ELER03"/>
    <s v="Ringmajanduse poliitika"/>
    <s v="ELER"/>
    <x v="3"/>
    <s v="EL"/>
    <x v="0"/>
    <n v="-218.758064516129"/>
    <s v="ELER030102"/>
    <s v="Tootjavastutuse ja ohtlike jäätmetega seotud poliitika kujundamine"/>
    <x v="0"/>
  </r>
  <r>
    <s v="2025"/>
    <x v="1"/>
    <s v="2025_05"/>
    <s v="L70"/>
    <x v="1"/>
    <x v="0"/>
    <s v="Kindlaksmääratud vahendid"/>
    <s v="K"/>
    <x v="1"/>
    <x v="2"/>
    <s v="Muud tegevuskulud"/>
    <x v="2"/>
    <x v="2"/>
    <s v="None"/>
    <s v="None"/>
    <s v="None"/>
    <s v="None"/>
    <x v="16"/>
    <x v="16"/>
    <s v="KLEK02"/>
    <s v="Keskkonnakorraldus ja kiirgusohutus"/>
    <s v="KLEK"/>
    <x v="2"/>
    <s v="KL"/>
    <x v="1"/>
    <n v="-83.727211343686704"/>
    <s v="KLEK020206"/>
    <s v="Kiirgusseire teostamine"/>
    <x v="0"/>
  </r>
  <r>
    <s v="2025"/>
    <x v="1"/>
    <s v="2025_05"/>
    <s v="L10"/>
    <x v="2"/>
    <x v="0"/>
    <s v="Kindlaksmääratud vahendid"/>
    <s v="K"/>
    <x v="1"/>
    <x v="4"/>
    <s v="Muud antud toetused ja ülekanded"/>
    <x v="2"/>
    <x v="2"/>
    <s v="8L10-RE00-ENERGIATEA"/>
    <s v="KR Energiasäästu saavutamise alase teadlikkuse tõstmine"/>
    <s v="None"/>
    <s v="None"/>
    <x v="9"/>
    <x v="9"/>
    <s v="ELER01"/>
    <s v="Ehituspoliitika"/>
    <s v="ELER"/>
    <x v="3"/>
    <s v="EL"/>
    <x v="0"/>
    <n v="-166348.41"/>
    <s v="ELER010205"/>
    <s v="Ehitiste keskkonnasäästlikkuse, energiatõhususe ja sisekliima poliitika kujundamine"/>
    <x v="0"/>
  </r>
  <r>
    <s v="2025"/>
    <x v="1"/>
    <s v="2025_05"/>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218.758064516129"/>
    <s v="KLEM010202"/>
    <s v="Kiviõlis põlevkivist soojusetootmise asendamine taastuvenergia allikatega"/>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9"/>
    <s v="Energia salvestuse pilootprogramm"/>
    <x v="0"/>
  </r>
  <r>
    <s v="2025"/>
    <x v="1"/>
    <s v="2025_05"/>
    <s v="L10"/>
    <x v="2"/>
    <x v="0"/>
    <s v="Kindlaksmääratud vahendid"/>
    <s v="K"/>
    <x v="1"/>
    <x v="3"/>
    <s v="Tööjõukulud"/>
    <x v="2"/>
    <x v="2"/>
    <s v="None"/>
    <s v="None"/>
    <s v="None"/>
    <s v="None"/>
    <x v="17"/>
    <x v="17"/>
    <s v="KLEM01"/>
    <s v="Energiavarustuse tagamine ja energiaturu korraldus"/>
    <s v="KLEM"/>
    <x v="4"/>
    <s v="KL"/>
    <x v="1"/>
    <n v="-12752.574222580643"/>
    <s v="KLEM010102"/>
    <s v="Gaasimajanduse valdkonna poliitika kujundamine ja selle elluviimise korraldamine"/>
    <x v="0"/>
  </r>
  <r>
    <s v="2025"/>
    <x v="1"/>
    <s v="2025_05"/>
    <s v="L10"/>
    <x v="2"/>
    <x v="0"/>
    <s v="Kindlaksmääratud vahendid"/>
    <s v="K"/>
    <x v="1"/>
    <x v="3"/>
    <s v="Tööjõukulud"/>
    <x v="2"/>
    <x v="2"/>
    <s v="None"/>
    <s v="None"/>
    <s v="None"/>
    <s v="None"/>
    <x v="22"/>
    <x v="22"/>
    <s v="ELTL01"/>
    <s v="Transpordi konkurentsivõime"/>
    <s v="ELTL"/>
    <x v="0"/>
    <s v="EL"/>
    <x v="0"/>
    <n v="-7309.4213225806452"/>
    <s v="ELTL010402"/>
    <s v="Ohutuse alase transpordipoliitika kujundamine ja selle elluviimise korraldamine"/>
    <x v="0"/>
  </r>
  <r>
    <s v="2025"/>
    <x v="1"/>
    <s v="2025_05"/>
    <s v="LC0"/>
    <x v="5"/>
    <x v="0"/>
    <s v="Kindlaksmääratud vahendid"/>
    <s v="I"/>
    <x v="0"/>
    <x v="0"/>
    <s v="Materiaalsete ja immateriaalsete vara soetamine/renoveerimin"/>
    <x v="23"/>
    <x v="23"/>
    <s v="None"/>
    <s v="None"/>
    <s v="None"/>
    <s v="None"/>
    <x v="1"/>
    <x v="1"/>
    <s v="ELMV00"/>
    <s v="ELMV Meede"/>
    <s v="ELMV"/>
    <x v="1"/>
    <s v="EL"/>
    <x v="0"/>
    <n v="-470833"/>
    <s v="ELMV000000"/>
    <s v="ELMV Teenus"/>
    <x v="0"/>
  </r>
  <r>
    <s v="2025"/>
    <x v="1"/>
    <s v="2025_05"/>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2578.0079032258059"/>
    <s v="KLRK010301"/>
    <s v="Rohereformi tervikliku elluviimise koordineerimine"/>
    <x v="0"/>
  </r>
  <r>
    <s v="2025"/>
    <x v="1"/>
    <s v="2025_05"/>
    <s v="L10"/>
    <x v="2"/>
    <x v="0"/>
    <s v="Kindlaksmääratud vahendid"/>
    <s v="K"/>
    <x v="1"/>
    <x v="1"/>
    <s v="Majandamiskulud"/>
    <x v="2"/>
    <x v="2"/>
    <s v="None"/>
    <s v="None"/>
    <s v="None"/>
    <s v="None"/>
    <x v="8"/>
    <x v="8"/>
    <s v="ELMV01"/>
    <s v="Merekeskkonna ja vee kaitse ning kasutus"/>
    <s v="ELMV"/>
    <x v="1"/>
    <s v="EL"/>
    <x v="0"/>
    <n v="-28657.348548387094"/>
    <s v="ELMV010201"/>
    <s v="Vee kasutamise ja kaitse poliitika kujundamine ja rakendamine"/>
    <x v="0"/>
  </r>
  <r>
    <s v="2025"/>
    <x v="1"/>
    <s v="2025_05"/>
    <s v="L90"/>
    <x v="3"/>
    <x v="0"/>
    <s v="Kindlaksmääratud vahendid"/>
    <s v="K"/>
    <x v="1"/>
    <x v="1"/>
    <s v="Majandamiskulud"/>
    <x v="2"/>
    <x v="2"/>
    <s v="None"/>
    <s v="None"/>
    <s v="None"/>
    <s v="None"/>
    <x v="11"/>
    <x v="11"/>
    <s v="KLEK03"/>
    <s v="Toetavad programmi tegevused"/>
    <s v="KLEK"/>
    <x v="2"/>
    <s v="KL"/>
    <x v="1"/>
    <n v="-383684.00000000006"/>
    <s v="KLEK030101"/>
    <s v="Kesksed IT-teenused teistele valitsemisaladele"/>
    <x v="0"/>
  </r>
  <r>
    <s v="2025"/>
    <x v="1"/>
    <s v="2025_05"/>
    <s v="L90"/>
    <x v="3"/>
    <x v="0"/>
    <s v="Kindlaksmääratud vahendid"/>
    <s v="K"/>
    <x v="1"/>
    <x v="1"/>
    <s v="Majandamiskulud"/>
    <x v="11"/>
    <x v="11"/>
    <s v="None"/>
    <s v="None"/>
    <s v="None"/>
    <s v="None"/>
    <x v="11"/>
    <x v="11"/>
    <s v="KLEK03"/>
    <s v="Toetavad programmi tegevused"/>
    <s v="KLEK"/>
    <x v="2"/>
    <s v="KL"/>
    <x v="1"/>
    <n v="-33720"/>
    <s v="KLEK030101"/>
    <s v="Kesksed IT-teenused teistele valitsemisaladele"/>
    <x v="0"/>
  </r>
  <r>
    <s v="2025"/>
    <x v="1"/>
    <s v="2025_05"/>
    <s v="LA0"/>
    <x v="0"/>
    <x v="0"/>
    <s v="Kindlaksmääratud vahendid"/>
    <s v="K"/>
    <x v="1"/>
    <x v="1"/>
    <s v="Majandamiskulud"/>
    <x v="2"/>
    <x v="2"/>
    <s v="None"/>
    <s v="None"/>
    <s v="None"/>
    <s v="None"/>
    <x v="3"/>
    <x v="3"/>
    <s v="ELTL01"/>
    <s v="Transpordi konkurentsivõime"/>
    <s v="ELTL"/>
    <x v="0"/>
    <s v="EL"/>
    <x v="0"/>
    <n v="-86482.5"/>
    <s v="ELTL010304"/>
    <s v="Teetransporditaristu arendamine"/>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55309.758064516129"/>
    <s v="KLEM020101"/>
    <s v="Taastuvenergia valdkonna poliitika kujundamine ja selle elluviimise korraldamine"/>
    <x v="0"/>
  </r>
  <r>
    <s v="2025"/>
    <x v="1"/>
    <s v="2025_05"/>
    <s v="LA0"/>
    <x v="0"/>
    <x v="0"/>
    <s v="Kindlaksmääratud vahendid"/>
    <s v="K"/>
    <x v="1"/>
    <x v="1"/>
    <s v="Majandamiskulud"/>
    <x v="2"/>
    <x v="2"/>
    <s v="None"/>
    <s v="None"/>
    <s v="None"/>
    <s v="None"/>
    <x v="3"/>
    <x v="3"/>
    <s v="ELTL01"/>
    <s v="Transpordi konkurentsivõime"/>
    <s v="ELTL"/>
    <x v="0"/>
    <s v="EL"/>
    <x v="0"/>
    <n v="-11531"/>
    <s v="ELTL010302"/>
    <s v="Teetransporditaristu korrashoid, ehitus ja info"/>
    <x v="0"/>
  </r>
  <r>
    <s v="2025"/>
    <x v="1"/>
    <s v="2025_05"/>
    <s v="LA0"/>
    <x v="0"/>
    <x v="0"/>
    <s v="Kindlaksmääratud vahendid"/>
    <s v="K"/>
    <x v="1"/>
    <x v="3"/>
    <s v="Tööjõukulud"/>
    <x v="2"/>
    <x v="2"/>
    <s v="None"/>
    <s v="None"/>
    <s v="None"/>
    <s v="None"/>
    <x v="22"/>
    <x v="22"/>
    <s v="ELTL01"/>
    <s v="Transpordi konkurentsivõime"/>
    <s v="ELTL"/>
    <x v="0"/>
    <s v="EL"/>
    <x v="0"/>
    <n v="-22605.86"/>
    <s v="ELTL010407"/>
    <s v="Lennunduse ohutus, lubade väljastamine ja järelevalve"/>
    <x v="0"/>
  </r>
  <r>
    <s v="2025"/>
    <x v="1"/>
    <s v="2025_05"/>
    <s v="LA0"/>
    <x v="0"/>
    <x v="0"/>
    <s v="Kindlaksmääratud vahendid"/>
    <s v="K"/>
    <x v="1"/>
    <x v="3"/>
    <s v="Tööjõukulud"/>
    <x v="2"/>
    <x v="2"/>
    <s v="None"/>
    <s v="None"/>
    <s v="None"/>
    <s v="None"/>
    <x v="22"/>
    <x v="22"/>
    <s v="ELTL01"/>
    <s v="Transpordi konkurentsivõime"/>
    <s v="ELTL"/>
    <x v="0"/>
    <s v="EL"/>
    <x v="0"/>
    <n v="-67817.58"/>
    <s v="ELTL010405"/>
    <s v="Liikuvuse planeerimine ja liiklusohutus"/>
    <x v="0"/>
  </r>
  <r>
    <s v="2025"/>
    <x v="1"/>
    <s v="2025_05"/>
    <s v="L10"/>
    <x v="2"/>
    <x v="0"/>
    <s v="Kindlaksmääratud vahendid"/>
    <s v="K"/>
    <x v="1"/>
    <x v="4"/>
    <s v="Muud antud toetused ja ülekanded"/>
    <x v="2"/>
    <x v="2"/>
    <s v="8L10-RE00-05511"/>
    <s v="Kasutusest välja langenud ehitise lammutamise toetus"/>
    <s v="None"/>
    <s v="None"/>
    <x v="13"/>
    <x v="13"/>
    <s v="ELER02"/>
    <s v="Eluasemepoliitika"/>
    <s v="ELER"/>
    <x v="3"/>
    <s v="EL"/>
    <x v="0"/>
    <n v="-621700.28"/>
    <s v="ELER020102"/>
    <s v="Elamufondi ja elukeskkonna parendamise toetamine"/>
    <x v="0"/>
  </r>
  <r>
    <s v="2025"/>
    <x v="1"/>
    <s v="2025_05"/>
    <s v="LA0"/>
    <x v="0"/>
    <x v="0"/>
    <s v="Kindlaksmääratud vahendid"/>
    <s v="I"/>
    <x v="0"/>
    <x v="0"/>
    <s v="Materiaalsete ja immateriaalsete vara soetamine/renoveerimin"/>
    <x v="0"/>
    <x v="0"/>
    <s v="None"/>
    <s v="None"/>
    <s v="None"/>
    <s v="None"/>
    <x v="0"/>
    <x v="0"/>
    <s v="ELTL00"/>
    <s v="ELTL Meede"/>
    <s v="ELTL"/>
    <x v="0"/>
    <s v="EL"/>
    <x v="0"/>
    <n v="-432245"/>
    <s v="ELTL000000"/>
    <s v="ELTL Teenus"/>
    <x v="0"/>
  </r>
  <r>
    <s v="2025"/>
    <x v="1"/>
    <s v="2025_05"/>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18.758064516129"/>
    <s v="KLEM020102"/>
    <s v="Taastuvenergia piirülese koostöö edendamine läbi paindlike koostöömehhanismide rakendamise"/>
    <x v="0"/>
  </r>
  <r>
    <s v="2025"/>
    <x v="1"/>
    <s v="2025_05"/>
    <s v="LA0"/>
    <x v="0"/>
    <x v="0"/>
    <s v="Kindlaksmääratud vahendid"/>
    <s v="K"/>
    <x v="1"/>
    <x v="3"/>
    <s v="Tööjõukulud"/>
    <x v="2"/>
    <x v="2"/>
    <s v="None"/>
    <s v="None"/>
    <s v="None"/>
    <s v="None"/>
    <x v="3"/>
    <x v="3"/>
    <s v="ELTL01"/>
    <s v="Transpordi konkurentsivõime"/>
    <s v="ELTL"/>
    <x v="0"/>
    <s v="EL"/>
    <x v="0"/>
    <n v="-226058.6"/>
    <s v="ELTL010302"/>
    <s v="Teetransporditaristu korrashoid, ehitus ja info"/>
    <x v="0"/>
  </r>
  <r>
    <s v="2025"/>
    <x v="1"/>
    <s v="2025_05"/>
    <s v="L10"/>
    <x v="2"/>
    <x v="0"/>
    <s v="Kindlaksmääratud vahendid"/>
    <s v="K"/>
    <x v="1"/>
    <x v="3"/>
    <s v="Tööjõukulud"/>
    <x v="2"/>
    <x v="2"/>
    <s v="None"/>
    <s v="None"/>
    <s v="None"/>
    <s v="None"/>
    <x v="2"/>
    <x v="2"/>
    <s v="KLEK01"/>
    <s v="Eluslooduse kaitse ja kasutus"/>
    <s v="KLEK"/>
    <x v="2"/>
    <s v="KL"/>
    <x v="1"/>
    <n v="-16379.551722580642"/>
    <s v="KLEK010201"/>
    <s v="Metsapoliitika kujundamine ja rakendamine"/>
    <x v="0"/>
  </r>
  <r>
    <s v="2025"/>
    <x v="1"/>
    <s v="2025_05"/>
    <s v="L10"/>
    <x v="2"/>
    <x v="0"/>
    <s v="Kindlaksmääratud vahendid"/>
    <s v="K"/>
    <x v="1"/>
    <x v="1"/>
    <s v="Majandamiskulud"/>
    <x v="2"/>
    <x v="2"/>
    <s v="None"/>
    <s v="None"/>
    <s v="None"/>
    <s v="None"/>
    <x v="20"/>
    <x v="20"/>
    <s v="ELMV01"/>
    <s v="Merekeskkonna ja vee kaitse ning kasutus"/>
    <s v="ELMV"/>
    <x v="1"/>
    <s v="EL"/>
    <x v="0"/>
    <n v="-3657.3485483870968"/>
    <s v="ELMV010105"/>
    <s v="Merega seotud lubade taotlemine"/>
    <x v="0"/>
  </r>
  <r>
    <s v="2025"/>
    <x v="1"/>
    <s v="2025_05"/>
    <s v="L10"/>
    <x v="2"/>
    <x v="0"/>
    <s v="Kindlaksmääratud vahendid"/>
    <s v="K"/>
    <x v="1"/>
    <x v="1"/>
    <s v="Majandamiskulud"/>
    <x v="2"/>
    <x v="2"/>
    <s v="None"/>
    <s v="None"/>
    <s v="None"/>
    <s v="None"/>
    <x v="9"/>
    <x v="9"/>
    <s v="ELER01"/>
    <s v="Ehituspoliitika"/>
    <s v="ELER"/>
    <x v="3"/>
    <s v="EL"/>
    <x v="0"/>
    <n v="-15595.205691244235"/>
    <s v="ELER010202"/>
    <s v="Jätkusuutlikku arengut toetava ehitusvaldkonna poliitika kujundamine"/>
    <x v="0"/>
  </r>
  <r>
    <s v="2025"/>
    <x v="1"/>
    <s v="2025_05"/>
    <s v="L10"/>
    <x v="2"/>
    <x v="0"/>
    <s v="Kindlaksmääratud vahendid"/>
    <s v="K"/>
    <x v="1"/>
    <x v="3"/>
    <s v="Tööjõukulud"/>
    <x v="2"/>
    <x v="2"/>
    <s v="None"/>
    <s v="None"/>
    <s v="None"/>
    <s v="None"/>
    <x v="6"/>
    <x v="6"/>
    <s v="KLEK02"/>
    <s v="Keskkonnakorraldus ja kiirgusohutus"/>
    <s v="KLEK"/>
    <x v="2"/>
    <s v="KL"/>
    <x v="1"/>
    <n v="-12037.925322580644"/>
    <s v="KLEK020109"/>
    <s v="Keskkonnatasude poliitika kujundamine"/>
    <x v="0"/>
  </r>
  <r>
    <s v="2025"/>
    <x v="1"/>
    <s v="2025_05"/>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2578.0079032258059"/>
    <s v="KLRK010309"/>
    <s v="Riiklike keskkonnaseire programmide arendamine"/>
    <x v="0"/>
  </r>
  <r>
    <s v="2025"/>
    <x v="1"/>
    <s v="2025_05"/>
    <s v="L90"/>
    <x v="3"/>
    <x v="0"/>
    <s v="Kindlaksmääratud vahendid"/>
    <s v="K"/>
    <x v="1"/>
    <x v="1"/>
    <s v="Majandamiskulud"/>
    <x v="2"/>
    <x v="2"/>
    <s v="None"/>
    <s v="None"/>
    <s v="L90-RTE-PAK  "/>
    <s v="None"/>
    <x v="11"/>
    <x v="11"/>
    <s v="KLEK03"/>
    <s v="Toetavad programmi tegevused"/>
    <s v="KLEK"/>
    <x v="2"/>
    <s v="KL"/>
    <x v="1"/>
    <n v="-2007"/>
    <s v="KLEK030101"/>
    <s v="Kesksed IT-teenused teistele valitsemisaladele"/>
    <x v="0"/>
  </r>
  <r>
    <s v="2025"/>
    <x v="1"/>
    <s v="2025_05"/>
    <s v="L10"/>
    <x v="2"/>
    <x v="0"/>
    <s v="Kindlaksmääratud vahendid"/>
    <s v="K"/>
    <x v="1"/>
    <x v="3"/>
    <s v="Tööjõukulud"/>
    <x v="2"/>
    <x v="2"/>
    <s v="None"/>
    <s v="None"/>
    <s v="None"/>
    <s v="None"/>
    <x v="16"/>
    <x v="16"/>
    <s v="KLEK02"/>
    <s v="Keskkonnakorraldus ja kiirgusohutus"/>
    <s v="KLEK"/>
    <x v="2"/>
    <s v="KL"/>
    <x v="1"/>
    <n v="-12037.925322580642"/>
    <s v="KLEK020201"/>
    <s v="Kiirguspoliitika kujundamine ja rakendamine"/>
    <x v="0"/>
  </r>
  <r>
    <s v="2025"/>
    <x v="1"/>
    <s v="2025_05"/>
    <s v="L10"/>
    <x v="2"/>
    <x v="0"/>
    <s v="Kindlaksmääratud vahendid"/>
    <s v="K"/>
    <x v="1"/>
    <x v="1"/>
    <s v="Majandamiskulud"/>
    <x v="2"/>
    <x v="2"/>
    <s v="None"/>
    <s v="None"/>
    <s v="L10-TEADUS-ARENDUS"/>
    <s v="Teadus- ja arendustegevuse koordineerimi"/>
    <x v="7"/>
    <x v="7"/>
    <s v="KLRK01"/>
    <s v="Kliimaeesmärkide elluviimine ja ilmainfo tagamine ning rohereformi ja keskkonnateadlikkuse suunamine"/>
    <s v="KLRK"/>
    <x v="5"/>
    <s v="KL"/>
    <x v="1"/>
    <n v="-2578.0079032258059"/>
    <s v="KLRK010101"/>
    <s v="Kliimapoliitika kujundamine ja rakendamine"/>
    <x v="0"/>
  </r>
  <r>
    <s v="2025"/>
    <x v="1"/>
    <s v="2025_05"/>
    <s v="LC0"/>
    <x v="5"/>
    <x v="0"/>
    <s v="Kindlaksmääratud vahendid"/>
    <s v="K"/>
    <x v="1"/>
    <x v="1"/>
    <s v="Majandamiskulud"/>
    <x v="2"/>
    <x v="2"/>
    <s v="None"/>
    <s v="None"/>
    <s v="None"/>
    <s v="None"/>
    <x v="14"/>
    <x v="14"/>
    <s v="ELMV02"/>
    <s v="Meremajanduse konkurentsivõime tõstmine"/>
    <s v="ELMV"/>
    <x v="1"/>
    <s v="EL"/>
    <x v="0"/>
    <n v="-790931.53650000016"/>
    <s v="ELMV020103"/>
    <s v="Lootsimine"/>
    <x v="0"/>
  </r>
  <r>
    <s v="2025"/>
    <x v="1"/>
    <s v="2025_05"/>
    <s v="L70"/>
    <x v="1"/>
    <x v="0"/>
    <s v="Kindlaksmääratud vahendid"/>
    <s v="K"/>
    <x v="1"/>
    <x v="2"/>
    <s v="Muud tegevuskulud"/>
    <x v="2"/>
    <x v="2"/>
    <s v="None"/>
    <s v="None"/>
    <s v="None"/>
    <s v="None"/>
    <x v="12"/>
    <x v="12"/>
    <s v="KLEM04"/>
    <s v="Õhukvaliteedi parendamine"/>
    <s v="KLEM"/>
    <x v="4"/>
    <s v="KL"/>
    <x v="1"/>
    <n v="-62.120189061444968"/>
    <s v="KLEM040103"/>
    <s v="Õhuvaldkonna tegevuste registreerimine"/>
    <x v="0"/>
  </r>
  <r>
    <s v="2025"/>
    <x v="1"/>
    <s v="2025_05"/>
    <s v="L10"/>
    <x v="2"/>
    <x v="0"/>
    <s v="Kindlaksmääratud vahendid"/>
    <s v="K"/>
    <x v="1"/>
    <x v="1"/>
    <s v="Majandamiskulud"/>
    <x v="2"/>
    <x v="2"/>
    <s v="None"/>
    <s v="None"/>
    <s v="None"/>
    <s v="None"/>
    <x v="22"/>
    <x v="22"/>
    <s v="ELTL01"/>
    <s v="Transpordi konkurentsivõime"/>
    <s v="ELTL"/>
    <x v="0"/>
    <s v="EL"/>
    <x v="0"/>
    <n v="-3657.3485483870963"/>
    <s v="ELTL010402"/>
    <s v="Ohutuse alase transpordipoliitika kujundamine ja selle elluviimise korraldamine"/>
    <x v="0"/>
  </r>
  <r>
    <s v="2025"/>
    <x v="1"/>
    <s v="2025_05"/>
    <s v="L70"/>
    <x v="1"/>
    <x v="0"/>
    <s v="Kindlaksmääratud vahendid"/>
    <s v="K"/>
    <x v="1"/>
    <x v="2"/>
    <s v="Muud tegevuskulud"/>
    <x v="2"/>
    <x v="2"/>
    <s v="None"/>
    <s v="None"/>
    <s v="None"/>
    <s v="None"/>
    <x v="16"/>
    <x v="16"/>
    <s v="KLEK02"/>
    <s v="Keskkonnakorraldus ja kiirgusohutus"/>
    <s v="KLEK"/>
    <x v="2"/>
    <s v="KL"/>
    <x v="1"/>
    <n v="-164.75354490209321"/>
    <s v="KLEK020210"/>
    <s v="Kiirgusvaldkonna loastamine"/>
    <x v="0"/>
  </r>
  <r>
    <s v="2025"/>
    <x v="1"/>
    <s v="2025_05"/>
    <s v="L10"/>
    <x v="2"/>
    <x v="0"/>
    <s v="Kindlaksmääratud vahendid"/>
    <s v="K"/>
    <x v="1"/>
    <x v="3"/>
    <s v="Tööjõukulud"/>
    <x v="2"/>
    <x v="2"/>
    <s v="None"/>
    <s v="None"/>
    <s v="None"/>
    <s v="None"/>
    <x v="23"/>
    <x v="23"/>
    <s v="ELTL01"/>
    <s v="Transpordi konkurentsivõime"/>
    <s v="ELTL"/>
    <x v="0"/>
    <s v="EL"/>
    <x v="0"/>
    <n v="-20554.605822580645"/>
    <s v="ELTL010201"/>
    <s v="Õhutranspordi taristu arendamine ja korrashoid ning transpordipoliitika kujundamine"/>
    <x v="0"/>
  </r>
  <r>
    <s v="2025"/>
    <x v="1"/>
    <s v="2025_05"/>
    <s v="L10"/>
    <x v="2"/>
    <x v="0"/>
    <s v="Kindlaksmääratud vahendid"/>
    <s v="K"/>
    <x v="1"/>
    <x v="1"/>
    <s v="Majandamiskulud"/>
    <x v="2"/>
    <x v="2"/>
    <s v="None"/>
    <s v="None"/>
    <s v="L10-TEADUS-ARENDUS"/>
    <s v="Teadus- ja arendustegevuse koordineerimi"/>
    <x v="5"/>
    <x v="5"/>
    <s v="KLEM02"/>
    <s v="Taastuvenergia osakaalu suurendamine lõpptarbimises"/>
    <s v="KLEM"/>
    <x v="4"/>
    <s v="KL"/>
    <x v="1"/>
    <n v="-2578.0079032258059"/>
    <s v="KLEM020106"/>
    <s v="Rohevesiniku tervikahela väljatöötamine"/>
    <x v="0"/>
  </r>
  <r>
    <s v="2025"/>
    <x v="1"/>
    <s v="2025_05"/>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218.758064516129"/>
    <s v="KLEM010201"/>
    <s v="Soojusmajanduse valdkonna poliitika kujundamine ja selle elluviimise korraldamine"/>
    <x v="0"/>
  </r>
  <r>
    <s v="2025"/>
    <x v="1"/>
    <s v="2025_05"/>
    <s v="L70"/>
    <x v="1"/>
    <x v="0"/>
    <s v="Kindlaksmääratud vahendid"/>
    <s v="K"/>
    <x v="1"/>
    <x v="2"/>
    <s v="Muud tegevuskulud"/>
    <x v="2"/>
    <x v="2"/>
    <s v="None"/>
    <s v="None"/>
    <s v="None"/>
    <s v="None"/>
    <x v="6"/>
    <x v="6"/>
    <s v="KLEK02"/>
    <s v="Keskkonnakorraldus ja kiirgusohutus"/>
    <s v="KLEK"/>
    <x v="2"/>
    <s v="KL"/>
    <x v="1"/>
    <n v="-420.25658338960159"/>
    <s v="KLEK020107"/>
    <s v="Tööstusheite loastamine"/>
    <x v="0"/>
  </r>
  <r>
    <s v="2025"/>
    <x v="1"/>
    <s v="2025_05"/>
    <s v="L10"/>
    <x v="2"/>
    <x v="0"/>
    <s v="Kindlaksmääratud vahendid"/>
    <s v="K"/>
    <x v="1"/>
    <x v="1"/>
    <s v="Majandamiskulud"/>
    <x v="2"/>
    <x v="2"/>
    <s v="None"/>
    <s v="None"/>
    <s v="None"/>
    <s v="None"/>
    <x v="6"/>
    <x v="6"/>
    <s v="KLEK02"/>
    <s v="Keskkonnakorraldus ja kiirgusohutus"/>
    <s v="KLEK"/>
    <x v="2"/>
    <s v="KL"/>
    <x v="1"/>
    <n v="-3657.3485483870963"/>
    <s v="KLEK020110"/>
    <s v="Ühtse keskkonnakaitselubade poliitika kujundamine"/>
    <x v="0"/>
  </r>
  <r>
    <s v="2025"/>
    <x v="1"/>
    <s v="2025_05"/>
    <s v="L10"/>
    <x v="2"/>
    <x v="0"/>
    <s v="Kindlaksmääratud vahendid"/>
    <s v="K"/>
    <x v="1"/>
    <x v="1"/>
    <s v="Majandamiskulud"/>
    <x v="2"/>
    <x v="2"/>
    <s v="None"/>
    <s v="None"/>
    <s v="None"/>
    <s v="None"/>
    <x v="16"/>
    <x v="16"/>
    <s v="KLEK02"/>
    <s v="Keskkonnakorraldus ja kiirgusohutus"/>
    <s v="KLEK"/>
    <x v="2"/>
    <s v="KL"/>
    <x v="1"/>
    <n v="-103157.34854838709"/>
    <s v="KLEK020201"/>
    <s v="Kiirguspoliitika kujundamine ja rakendamine"/>
    <x v="0"/>
  </r>
  <r>
    <s v="2025"/>
    <x v="1"/>
    <s v="2025_05"/>
    <s v="L10"/>
    <x v="2"/>
    <x v="0"/>
    <s v="Kindlaksmääratud vahendid"/>
    <s v="K"/>
    <x v="1"/>
    <x v="1"/>
    <s v="Majandamiskulud"/>
    <x v="2"/>
    <x v="2"/>
    <s v="None"/>
    <s v="None"/>
    <s v="None"/>
    <s v="None"/>
    <x v="17"/>
    <x v="17"/>
    <s v="KLEM01"/>
    <s v="Energiavarustuse tagamine ja energiaturu korraldus"/>
    <s v="KLEM"/>
    <x v="4"/>
    <s v="KL"/>
    <x v="1"/>
    <n v="-3657.3485483870963"/>
    <s v="KLEM010104"/>
    <s v="Lääne-Eesti põhivõrkude tugevdamine"/>
    <x v="0"/>
  </r>
  <r>
    <s v="2025"/>
    <x v="1"/>
    <s v="2025_05"/>
    <s v="L70"/>
    <x v="1"/>
    <x v="0"/>
    <s v="Kindlaksmääratud vahendid"/>
    <s v="K"/>
    <x v="1"/>
    <x v="2"/>
    <s v="Muud tegevuskulud"/>
    <x v="2"/>
    <x v="2"/>
    <s v="None"/>
    <s v="None"/>
    <s v="None"/>
    <s v="None"/>
    <x v="2"/>
    <x v="2"/>
    <s v="KLEK01"/>
    <s v="Eluslooduse kaitse ja kasutus"/>
    <s v="KLEK"/>
    <x v="2"/>
    <s v="KL"/>
    <x v="1"/>
    <n v="-118.8386225523295"/>
    <s v="KLEK010209"/>
    <s v="Kultiveerimismaterjali sertifitseerimine ja järelevalve"/>
    <x v="0"/>
  </r>
  <r>
    <s v="2025"/>
    <x v="1"/>
    <s v="2025_05"/>
    <s v="L10"/>
    <x v="2"/>
    <x v="0"/>
    <s v="Kindlaksmääratud vahendid"/>
    <s v="K"/>
    <x v="1"/>
    <x v="1"/>
    <s v="Majandamiskulud"/>
    <x v="2"/>
    <x v="2"/>
    <s v="None"/>
    <s v="None"/>
    <s v="L10-TEADUS-ARENDUS"/>
    <s v="Teadus- ja arendustegevuse koordineerimi"/>
    <x v="18"/>
    <x v="18"/>
    <s v="KLEM01"/>
    <s v="Energiavarustuse tagamine ja energiaturu korraldus"/>
    <s v="KLEM"/>
    <x v="4"/>
    <s v="KL"/>
    <x v="1"/>
    <n v="-2578.0079032258059"/>
    <s v="KLEM010202"/>
    <s v="Kiviõlis põlevkivist soojusetootmise asendamine taastuvenergia allikatega"/>
    <x v="0"/>
  </r>
  <r>
    <s v="2025"/>
    <x v="1"/>
    <s v="2025_05"/>
    <s v="L10"/>
    <x v="2"/>
    <x v="0"/>
    <s v="Kindlaksmääratud vahendid"/>
    <s v="K"/>
    <x v="1"/>
    <x v="1"/>
    <s v="Majandamiskulud"/>
    <x v="2"/>
    <x v="2"/>
    <s v="None"/>
    <s v="None"/>
    <s v="None"/>
    <s v="None"/>
    <x v="18"/>
    <x v="18"/>
    <s v="KLEM01"/>
    <s v="Energiavarustuse tagamine ja energiaturu korraldus"/>
    <s v="KLEM"/>
    <x v="4"/>
    <s v="KL"/>
    <x v="1"/>
    <n v="-3657.3485483870968"/>
    <s v="KLEM010203"/>
    <s v="Geotermaalenergia arendamine"/>
    <x v="0"/>
  </r>
  <r>
    <s v="2025"/>
    <x v="1"/>
    <s v="2025_05"/>
    <s v="L10"/>
    <x v="2"/>
    <x v="0"/>
    <s v="Kindlaksmääratud vahendid"/>
    <s v="K"/>
    <x v="1"/>
    <x v="1"/>
    <s v="Majandamiskulud"/>
    <x v="2"/>
    <x v="2"/>
    <s v="None"/>
    <s v="None"/>
    <s v="L10-TEADUS-ARENDUS"/>
    <s v="Teadus- ja arendustegevuse koordineerimi"/>
    <x v="18"/>
    <x v="18"/>
    <s v="KLEM01"/>
    <s v="Energiavarustuse tagamine ja energiaturu korraldus"/>
    <s v="KLEM"/>
    <x v="4"/>
    <s v="KL"/>
    <x v="1"/>
    <n v="-2578.0079032258059"/>
    <s v="KLEM010201"/>
    <s v="Soojusmajanduse valdkonna poliitika kujundamine ja selle elluviimise korraldamine"/>
    <x v="0"/>
  </r>
  <r>
    <s v="2025"/>
    <x v="1"/>
    <s v="2025_05"/>
    <s v="L70"/>
    <x v="1"/>
    <x v="0"/>
    <s v="Kindlaksmääratud vahendid"/>
    <s v="K"/>
    <x v="1"/>
    <x v="2"/>
    <s v="Muud tegevuskulud"/>
    <x v="2"/>
    <x v="2"/>
    <s v="None"/>
    <s v="None"/>
    <s v="None"/>
    <s v="None"/>
    <x v="10"/>
    <x v="10"/>
    <s v="KLEK01"/>
    <s v="Eluslooduse kaitse ja kasutus"/>
    <s v="KLEK"/>
    <x v="2"/>
    <s v="KL"/>
    <x v="1"/>
    <n v="-59.419311276164763"/>
    <s v="KLEK010114"/>
    <s v="Kalastuskaartide menetlemine ja andmete kontollimine"/>
    <x v="0"/>
  </r>
  <r>
    <s v="2025"/>
    <x v="1"/>
    <s v="2025_05"/>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218.758064516129"/>
    <s v="KLEM010103"/>
    <s v="Transpordikütuste valdkonna poliitika kujundamine"/>
    <x v="0"/>
  </r>
  <r>
    <s v="2025"/>
    <x v="1"/>
    <s v="2025_05"/>
    <s v="L70"/>
    <x v="1"/>
    <x v="0"/>
    <s v="Kindlaksmääratud vahendid"/>
    <s v="K"/>
    <x v="1"/>
    <x v="2"/>
    <s v="Muud tegevuskulud"/>
    <x v="2"/>
    <x v="2"/>
    <s v="None"/>
    <s v="None"/>
    <s v="None"/>
    <s v="None"/>
    <x v="8"/>
    <x v="8"/>
    <s v="ELMV01"/>
    <s v="Merekeskkonna ja vee kaitse ning kasutus"/>
    <s v="ELMV"/>
    <x v="1"/>
    <s v="EL"/>
    <x v="0"/>
    <n v="-263.06549628629313"/>
    <s v="ELMV010212"/>
    <s v="Veevaldkonna kooskõlastuste andmine"/>
    <x v="0"/>
  </r>
  <r>
    <s v="2025"/>
    <x v="1"/>
    <s v="2025_05"/>
    <s v="L10"/>
    <x v="2"/>
    <x v="0"/>
    <s v="Kindlaksmääratud vahendid"/>
    <s v="K"/>
    <x v="1"/>
    <x v="1"/>
    <s v="Majandamiskulud"/>
    <x v="2"/>
    <x v="2"/>
    <s v="None"/>
    <s v="None"/>
    <s v="L10-TEADUS-ARENDUS"/>
    <s v="Teadus- ja arendustegevuse koordineerimi"/>
    <x v="17"/>
    <x v="17"/>
    <s v="KLEM01"/>
    <s v="Energiavarustuse tagamine ja energiaturu korraldus"/>
    <s v="KLEM"/>
    <x v="4"/>
    <s v="KL"/>
    <x v="1"/>
    <n v="-2578.0079032258059"/>
    <s v="KLEM010101"/>
    <s v="Elektrimajanduse valdkonna poliitika kujundamine ja selle elluviimise korraldamine"/>
    <x v="0"/>
  </r>
  <r>
    <s v="2025"/>
    <x v="1"/>
    <s v="2025_05"/>
    <s v="L70"/>
    <x v="1"/>
    <x v="0"/>
    <s v="Kindlaksmääratud vahendid"/>
    <s v="K"/>
    <x v="1"/>
    <x v="2"/>
    <s v="Muud tegevuskulud"/>
    <x v="2"/>
    <x v="2"/>
    <s v="None"/>
    <s v="None"/>
    <s v="None"/>
    <s v="None"/>
    <x v="10"/>
    <x v="10"/>
    <s v="KLEK01"/>
    <s v="Eluslooduse kaitse ja kasutus"/>
    <s v="KLEK"/>
    <x v="2"/>
    <s v="KL"/>
    <x v="1"/>
    <n v="-359.2167454422688"/>
    <s v="KLEK010105"/>
    <s v="Kaitsekorralduslike tegevuste planeerimine"/>
    <x v="0"/>
  </r>
  <r>
    <s v="2025"/>
    <x v="1"/>
    <s v="2025_05"/>
    <s v="L70"/>
    <x v="1"/>
    <x v="0"/>
    <s v="Kindlaksmääratud vahendid"/>
    <s v="K"/>
    <x v="1"/>
    <x v="2"/>
    <s v="Muud tegevuskulud"/>
    <x v="2"/>
    <x v="2"/>
    <s v="None"/>
    <s v="None"/>
    <s v="None"/>
    <s v="None"/>
    <x v="10"/>
    <x v="10"/>
    <s v="KLEK01"/>
    <s v="Eluslooduse kaitse ja kasutus"/>
    <s v="KLEK"/>
    <x v="2"/>
    <s v="KL"/>
    <x v="1"/>
    <n v="-54.017555705604323"/>
    <s v="KLEK010109"/>
    <s v="Abitute loomade abistamine"/>
    <x v="0"/>
  </r>
  <r>
    <s v="2025"/>
    <x v="1"/>
    <s v="2025_05"/>
    <s v="L70"/>
    <x v="1"/>
    <x v="0"/>
    <s v="Kindlaksmääratud vahendid"/>
    <s v="K"/>
    <x v="1"/>
    <x v="2"/>
    <s v="Muud tegevuskulud"/>
    <x v="2"/>
    <x v="2"/>
    <s v="None"/>
    <s v="None"/>
    <s v="None"/>
    <s v="None"/>
    <x v="8"/>
    <x v="8"/>
    <s v="ELMV01"/>
    <s v="Merekeskkonna ja vee kaitse ning kasutus"/>
    <s v="ELMV"/>
    <x v="1"/>
    <s v="EL"/>
    <x v="0"/>
    <n v="-145.30722484807561"/>
    <s v="ELMV010205"/>
    <s v="Veevaldkonna tegevuste registreerimine"/>
    <x v="0"/>
  </r>
  <r>
    <s v="2025"/>
    <x v="1"/>
    <s v="2025_05"/>
    <s v="L10"/>
    <x v="2"/>
    <x v="0"/>
    <s v="Kindlaksmääratud vahendid"/>
    <s v="K"/>
    <x v="1"/>
    <x v="1"/>
    <s v="Majandamiskulud"/>
    <x v="2"/>
    <x v="2"/>
    <s v="None"/>
    <s v="None"/>
    <s v="L10-TEADUS-ARENDUS"/>
    <s v="Teadus- ja arendustegevuse koordineerimi"/>
    <x v="6"/>
    <x v="6"/>
    <s v="KLEK02"/>
    <s v="Keskkonnakorraldus ja kiirgusohutus"/>
    <s v="KLEK"/>
    <x v="2"/>
    <s v="KL"/>
    <x v="1"/>
    <n v="-2578.0079032258059"/>
    <s v="KLEK020105"/>
    <s v="Tööstusheite ja kemikaalipoliitika kujundamine ja rakendamine"/>
    <x v="0"/>
  </r>
  <r>
    <s v="2025"/>
    <x v="1"/>
    <s v="2025_05"/>
    <s v="L10"/>
    <x v="2"/>
    <x v="0"/>
    <s v="Kindlaksmääratud vahendid"/>
    <s v="K"/>
    <x v="1"/>
    <x v="3"/>
    <s v="Tööjõukulud"/>
    <x v="2"/>
    <x v="2"/>
    <s v="None"/>
    <s v="None"/>
    <s v="None"/>
    <s v="None"/>
    <x v="20"/>
    <x v="20"/>
    <s v="ELMV01"/>
    <s v="Merekeskkonna ja vee kaitse ning kasutus"/>
    <s v="ELMV"/>
    <x v="1"/>
    <s v="EL"/>
    <x v="0"/>
    <n v="-17797.911019009218"/>
    <s v="ELMV010104"/>
    <s v="Reostustõrjeplaani kooskõlastamine"/>
    <x v="0"/>
  </r>
  <r>
    <s v="2025"/>
    <x v="1"/>
    <s v="2025_05"/>
    <s v="L70"/>
    <x v="1"/>
    <x v="0"/>
    <s v="Kindlaksmääratud vahendid"/>
    <s v="K"/>
    <x v="1"/>
    <x v="2"/>
    <s v="Muud tegevuskulud"/>
    <x v="2"/>
    <x v="2"/>
    <s v="None"/>
    <s v="None"/>
    <s v="None"/>
    <s v="None"/>
    <x v="4"/>
    <x v="4"/>
    <s v="ELER03"/>
    <s v="Ringmajanduse poliitika"/>
    <s v="ELER"/>
    <x v="3"/>
    <s v="EL"/>
    <x v="0"/>
    <n v="-316.00270087778529"/>
    <s v="ELER030105"/>
    <s v="Jäätmekäitluse loastamine"/>
    <x v="0"/>
  </r>
  <r>
    <s v="2025"/>
    <x v="1"/>
    <s v="2025_05"/>
    <s v="L10"/>
    <x v="2"/>
    <x v="0"/>
    <s v="Kindlaksmääratud vahendid"/>
    <s v="K"/>
    <x v="1"/>
    <x v="3"/>
    <s v="Tööjõukulud"/>
    <x v="2"/>
    <x v="2"/>
    <s v="None"/>
    <s v="None"/>
    <s v="None"/>
    <s v="None"/>
    <x v="4"/>
    <x v="4"/>
    <s v="ELER03"/>
    <s v="Ringmajanduse poliitika"/>
    <s v="ELER"/>
    <x v="3"/>
    <s v="EL"/>
    <x v="0"/>
    <n v="-11189.563918734491"/>
    <s v="ELER030104"/>
    <s v="Jäätmekorralduse poliitika kujundamine ja jäätmevaldkonna andmete digitaliseerimine"/>
    <x v="0"/>
  </r>
  <r>
    <s v="2025"/>
    <x v="1"/>
    <s v="2025_05"/>
    <s v="L10"/>
    <x v="2"/>
    <x v="0"/>
    <s v="Kindlaksmääratud vahendid"/>
    <s v="K"/>
    <x v="1"/>
    <x v="1"/>
    <s v="Majandamiskulud"/>
    <x v="2"/>
    <x v="2"/>
    <s v="None"/>
    <s v="None"/>
    <s v="L10-TEADUS-ARENDUS"/>
    <s v="Teadus- ja arendustegevuse koordineerimi"/>
    <x v="6"/>
    <x v="6"/>
    <s v="KLEK02"/>
    <s v="Keskkonnakorraldus ja kiirgusohutus"/>
    <s v="KLEK"/>
    <x v="2"/>
    <s v="KL"/>
    <x v="1"/>
    <n v="-2578.0079032258059"/>
    <s v="KLEK020101"/>
    <s v="Keskkonnamõju hindamise poliitika kujundamine"/>
    <x v="0"/>
  </r>
  <r>
    <s v="2025"/>
    <x v="1"/>
    <s v="2025_05"/>
    <s v="L70"/>
    <x v="1"/>
    <x v="0"/>
    <s v="Kindlaksmääratud vahendid"/>
    <s v="K"/>
    <x v="1"/>
    <x v="1"/>
    <s v="Majandamiskulud"/>
    <x v="2"/>
    <x v="2"/>
    <s v="None"/>
    <s v="None"/>
    <s v="None"/>
    <s v="None"/>
    <x v="12"/>
    <x v="12"/>
    <s v="KLEM04"/>
    <s v="Õhukvaliteedi parendamine"/>
    <s v="KLEM"/>
    <x v="4"/>
    <s v="KL"/>
    <x v="1"/>
    <n v="-494.39557695841313"/>
    <s v="KLEM040108"/>
    <s v="Õhusaaste vähendamise kava heakskiitmine"/>
    <x v="0"/>
  </r>
  <r>
    <s v="2025"/>
    <x v="1"/>
    <s v="2025_05"/>
    <s v="L10"/>
    <x v="2"/>
    <x v="0"/>
    <s v="Kindlaksmääratud vahendid"/>
    <s v="K"/>
    <x v="1"/>
    <x v="1"/>
    <s v="Majandamiskulud"/>
    <x v="2"/>
    <x v="2"/>
    <s v="None"/>
    <s v="None"/>
    <s v="None"/>
    <s v="None"/>
    <x v="21"/>
    <x v="21"/>
    <s v="KLEM03"/>
    <s v="Maapõueressursside uurimine ja kasutamine"/>
    <s v="KLEM"/>
    <x v="4"/>
    <s v="KL"/>
    <x v="1"/>
    <n v="-3657.3485483870968"/>
    <s v="KLEM030101"/>
    <s v="Maapõue poliitika kujundamine ja elluviimise korraldamine"/>
    <x v="0"/>
  </r>
  <r>
    <s v="2025"/>
    <x v="1"/>
    <s v="2025_05"/>
    <s v="L70"/>
    <x v="1"/>
    <x v="0"/>
    <s v="Kindlaksmääratud vahendid"/>
    <s v="K"/>
    <x v="1"/>
    <x v="1"/>
    <s v="Majandamiskulud"/>
    <x v="2"/>
    <x v="2"/>
    <s v="None"/>
    <s v="None"/>
    <s v="None"/>
    <s v="None"/>
    <x v="16"/>
    <x v="16"/>
    <s v="KLEK02"/>
    <s v="Keskkonnakorraldus ja kiirgusohutus"/>
    <s v="KLEK"/>
    <x v="2"/>
    <s v="KL"/>
    <x v="1"/>
    <n v="-2310.0201032310906"/>
    <s v="KLEK020210"/>
    <s v="Kiirgusvaldkonna loastamine"/>
    <x v="0"/>
  </r>
  <r>
    <s v="2025"/>
    <x v="1"/>
    <s v="2025_05"/>
    <s v="L10"/>
    <x v="2"/>
    <x v="0"/>
    <s v="Kindlaksmääratud vahendid"/>
    <s v="K"/>
    <x v="1"/>
    <x v="3"/>
    <s v="Tööjõukulud"/>
    <x v="2"/>
    <x v="2"/>
    <s v="None"/>
    <s v="None"/>
    <s v="None"/>
    <s v="None"/>
    <x v="4"/>
    <x v="4"/>
    <s v="ELER03"/>
    <s v="Ringmajanduse poliitika"/>
    <s v="ELER"/>
    <x v="3"/>
    <s v="EL"/>
    <x v="0"/>
    <n v="-11189.563918734493"/>
    <s v="ELER030102"/>
    <s v="Tootjavastutuse ja ohtlike jäätmetega seotud poliitika kujundamine"/>
    <x v="0"/>
  </r>
  <r>
    <s v="2025"/>
    <x v="1"/>
    <s v="2025_05"/>
    <s v="L10"/>
    <x v="2"/>
    <x v="0"/>
    <s v="Kindlaksmääratud vahendid"/>
    <s v="K"/>
    <x v="1"/>
    <x v="3"/>
    <s v="Tööjõukulud"/>
    <x v="2"/>
    <x v="2"/>
    <s v="None"/>
    <s v="None"/>
    <s v="None"/>
    <s v="None"/>
    <x v="21"/>
    <x v="21"/>
    <s v="KLEM03"/>
    <s v="Maapõueressursside uurimine ja kasutamine"/>
    <s v="KLEM"/>
    <x v="4"/>
    <s v="KL"/>
    <x v="1"/>
    <n v="-17937.808722580645"/>
    <s v="KLEM030101"/>
    <s v="Maapõue poliitika kujundamine ja elluviimise korraldamine"/>
    <x v="0"/>
  </r>
  <r>
    <s v="2025"/>
    <x v="1"/>
    <s v="2025_05"/>
    <s v="L10"/>
    <x v="2"/>
    <x v="0"/>
    <s v="Kindlaksmääratud vahendid"/>
    <s v="K"/>
    <x v="1"/>
    <x v="4"/>
    <s v="Muud antud toetused ja ülekanded"/>
    <x v="2"/>
    <x v="2"/>
    <s v="None"/>
    <s v="None"/>
    <s v="L10-TEADUS-ARENDUS"/>
    <s v="Teadus- ja arendustegevuse koordineerimi"/>
    <x v="19"/>
    <x v="19"/>
    <s v="KLRK01"/>
    <s v="Kliimaeesmärkide elluviimine ja ilmainfo tagamine ning rohereformi ja keskkonnateadlikkuse suunamine"/>
    <s v="KLRK"/>
    <x v="5"/>
    <s v="KL"/>
    <x v="1"/>
    <n v="-218.758064516129"/>
    <s v="KLRK010301"/>
    <s v="Rohereformi tervikliku elluviimise koordineerimine"/>
    <x v="0"/>
  </r>
  <r>
    <s v="2025"/>
    <x v="1"/>
    <s v="2025_05"/>
    <s v="L10"/>
    <x v="2"/>
    <x v="0"/>
    <s v="Kindlaksmääratud vahendid"/>
    <s v="K"/>
    <x v="1"/>
    <x v="4"/>
    <s v="Muud antud toetused ja ülekanded"/>
    <x v="2"/>
    <x v="2"/>
    <s v="None"/>
    <s v="None"/>
    <s v="L10-TEADUS-ARENDUS"/>
    <s v="Teadus- ja arendustegevuse koordineerimi"/>
    <x v="20"/>
    <x v="20"/>
    <s v="ELMV01"/>
    <s v="Merekeskkonna ja vee kaitse ning kasutus"/>
    <s v="ELMV"/>
    <x v="1"/>
    <s v="EL"/>
    <x v="0"/>
    <n v="-218.758064516129"/>
    <s v="ELMV010105"/>
    <s v="Merega seotud lubade taotle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8"/>
    <s v="KLEM020109"/>
    <s v="Energia salvestuse pilootprogramm"/>
    <x v="0"/>
  </r>
  <r>
    <s v="2025"/>
    <x v="1"/>
    <s v="2025_05"/>
    <s v="L10"/>
    <x v="2"/>
    <x v="0"/>
    <s v="Kindlaksmääratud vahendid"/>
    <s v="K"/>
    <x v="1"/>
    <x v="3"/>
    <s v="Tööjõukulud"/>
    <x v="2"/>
    <x v="2"/>
    <s v="None"/>
    <s v="None"/>
    <s v="None"/>
    <s v="None"/>
    <x v="4"/>
    <x v="4"/>
    <s v="ELER03"/>
    <s v="Ringmajanduse poliitika"/>
    <s v="ELER"/>
    <x v="3"/>
    <s v="EL"/>
    <x v="0"/>
    <n v="-11189.56391873449"/>
    <s v="ELER030101"/>
    <s v="Olmejäätmetega seotud poliitika kujundamine"/>
    <x v="0"/>
  </r>
  <r>
    <s v="2025"/>
    <x v="1"/>
    <s v="2025_05"/>
    <s v="L10"/>
    <x v="2"/>
    <x v="0"/>
    <s v="Kindlaksmääratud vahendid"/>
    <s v="K"/>
    <x v="1"/>
    <x v="4"/>
    <s v="Muud antud toetused ja ülekanded"/>
    <x v="2"/>
    <x v="2"/>
    <s v="None"/>
    <s v="None"/>
    <s v="L10-TEADUS-ARENDUS"/>
    <s v="Teadus- ja arendustegevuse koordineerimi"/>
    <x v="8"/>
    <x v="8"/>
    <s v="ELMV01"/>
    <s v="Merekeskkonna ja vee kaitse ning kasutus"/>
    <s v="ELMV"/>
    <x v="1"/>
    <s v="EL"/>
    <x v="0"/>
    <n v="-218.758064516129"/>
    <s v="ELMV010201"/>
    <s v="Vee kasutamise ja kaitse poliitika kujundamine ja rakenda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3"/>
    <s v="KLEM020106"/>
    <s v="Rohevesiniku tervikahela väljatöötamine"/>
    <x v="0"/>
  </r>
  <r>
    <s v="2025"/>
    <x v="1"/>
    <s v="2025_05"/>
    <s v="L10"/>
    <x v="2"/>
    <x v="0"/>
    <s v="Kindlaksmääratud vahendid"/>
    <s v="K"/>
    <x v="1"/>
    <x v="3"/>
    <s v="Tööjõukulud"/>
    <x v="2"/>
    <x v="2"/>
    <s v="None"/>
    <s v="None"/>
    <s v="None"/>
    <s v="None"/>
    <x v="19"/>
    <x v="19"/>
    <s v="KLRK01"/>
    <s v="Kliimaeesmärkide elluviimine ja ilmainfo tagamine ning rohereformi ja keskkonnateadlikkuse suunamine"/>
    <s v="KLRK"/>
    <x v="5"/>
    <s v="KL"/>
    <x v="1"/>
    <n v="-17236.593072580647"/>
    <s v="KLRK010301"/>
    <s v="Rohereformi tervikliku elluviimise koordineeri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8"/>
    <s v="KLEM020105"/>
    <s v="Rohevesiniku transpordis kasutuselevõtu toetamine"/>
    <x v="0"/>
  </r>
  <r>
    <s v="2025"/>
    <x v="1"/>
    <s v="2025_05"/>
    <s v="L10"/>
    <x v="2"/>
    <x v="0"/>
    <s v="Kindlaksmääratud vahendid"/>
    <s v="K"/>
    <x v="1"/>
    <x v="3"/>
    <s v="Tööjõukulud"/>
    <x v="2"/>
    <x v="2"/>
    <s v="None"/>
    <s v="None"/>
    <s v="None"/>
    <s v="None"/>
    <x v="13"/>
    <x v="13"/>
    <s v="ELER02"/>
    <s v="Eluasemepoliitika"/>
    <s v="ELER"/>
    <x v="3"/>
    <s v="EL"/>
    <x v="0"/>
    <n v="-7033.8468830202055"/>
    <s v="ELER020102"/>
    <s v="Elamufondi ja elukeskkonna parendamise toetamine"/>
    <x v="0"/>
  </r>
  <r>
    <s v="2025"/>
    <x v="1"/>
    <s v="2025_05"/>
    <s v="L10"/>
    <x v="2"/>
    <x v="0"/>
    <s v="Kindlaksmääratud vahendid"/>
    <s v="K"/>
    <x v="1"/>
    <x v="4"/>
    <s v="Muud antud toetused ja ülekanded"/>
    <x v="2"/>
    <x v="2"/>
    <s v="None"/>
    <s v="None"/>
    <s v="L10-TEADUS-ARENDUS"/>
    <s v="Teadus- ja arendustegevuse koordineerimi"/>
    <x v="19"/>
    <x v="19"/>
    <s v="KLRK01"/>
    <s v="Kliimaeesmärkide elluviimine ja ilmainfo tagamine ning rohereformi ja keskkonnateadlikkuse suunamine"/>
    <s v="KLRK"/>
    <x v="5"/>
    <s v="KL"/>
    <x v="1"/>
    <n v="-218.758064516129"/>
    <s v="KLRK010309"/>
    <s v="Riiklike keskkonnaseire programmide arendamine"/>
    <x v="0"/>
  </r>
  <r>
    <s v="2025"/>
    <x v="1"/>
    <s v="2025_05"/>
    <s v="L10"/>
    <x v="2"/>
    <x v="0"/>
    <s v="Kindlaksmääratud vahendid"/>
    <s v="K"/>
    <x v="1"/>
    <x v="1"/>
    <s v="Majandamiskulud"/>
    <x v="2"/>
    <x v="2"/>
    <s v="None"/>
    <s v="None"/>
    <s v="None"/>
    <s v="None"/>
    <x v="5"/>
    <x v="5"/>
    <s v="KLEM02"/>
    <s v="Taastuvenergia osakaalu suurendamine lõpptarbimises"/>
    <s v="KLEM"/>
    <x v="4"/>
    <s v="KL"/>
    <x v="1"/>
    <n v="-3657.3485483870963"/>
    <s v="KLEM020103"/>
    <s v="Taastuvast energiaallikast ja tõhusa koostootmise režiimil toodetud elektrienergia vähempakkumised"/>
    <x v="0"/>
  </r>
  <r>
    <s v="2025"/>
    <x v="1"/>
    <s v="2025_05"/>
    <s v="L10"/>
    <x v="2"/>
    <x v="0"/>
    <s v="Kindlaksmääratud vahendid"/>
    <s v="K"/>
    <x v="1"/>
    <x v="1"/>
    <s v="Majandamiskulud"/>
    <x v="2"/>
    <x v="2"/>
    <s v="None"/>
    <s v="None"/>
    <s v="None"/>
    <s v="None"/>
    <x v="5"/>
    <x v="5"/>
    <s v="KLEM02"/>
    <s v="Taastuvenergia osakaalu suurendamine lõpptarbimises"/>
    <s v="KLEM"/>
    <x v="4"/>
    <s v="KL"/>
    <x v="1"/>
    <n v="-3657.3485483870968"/>
    <s v="KLEM020102"/>
    <s v="Taastuvenergia piirülese koostöö edendamine läbi paindlike koostöömehhanismide rakendamise"/>
    <x v="0"/>
  </r>
  <r>
    <s v="2025"/>
    <x v="1"/>
    <s v="2025_05"/>
    <s v="L10"/>
    <x v="2"/>
    <x v="0"/>
    <s v="Kindlaksmääratud vahendid"/>
    <s v="K"/>
    <x v="1"/>
    <x v="1"/>
    <s v="Majandamiskulud"/>
    <x v="2"/>
    <x v="2"/>
    <s v="None"/>
    <s v="None"/>
    <s v="None"/>
    <s v="None"/>
    <x v="8"/>
    <x v="8"/>
    <s v="ELMV01"/>
    <s v="Merekeskkonna ja vee kaitse ning kasutus"/>
    <s v="ELMV"/>
    <x v="1"/>
    <s v="EL"/>
    <x v="0"/>
    <n v="-28657.348548387094"/>
    <s v="ELMV010203"/>
    <s v="Veemajandusega seotud tegevustes kvalifikatsiooni taotlemine"/>
    <x v="0"/>
  </r>
  <r>
    <s v="2025"/>
    <x v="1"/>
    <s v="2025_05"/>
    <s v="L10"/>
    <x v="2"/>
    <x v="0"/>
    <s v="Kindlaksmääratud vahendid"/>
    <s v="K"/>
    <x v="1"/>
    <x v="3"/>
    <s v="Tööjõukulud"/>
    <x v="2"/>
    <x v="2"/>
    <s v="None"/>
    <s v="None"/>
    <s v="None"/>
    <s v="None"/>
    <x v="19"/>
    <x v="19"/>
    <s v="KLRK01"/>
    <s v="Kliimaeesmärkide elluviimine ja ilmainfo tagamine ning rohereformi ja keskkonnateadlikkuse suunamine"/>
    <s v="KLRK"/>
    <x v="5"/>
    <s v="KL"/>
    <x v="1"/>
    <n v="-53183.970072580647"/>
    <s v="KLRK010309"/>
    <s v="Riiklike keskkonnaseire programmide arendamine"/>
    <x v="0"/>
  </r>
  <r>
    <s v="2025"/>
    <x v="1"/>
    <s v="2025_05"/>
    <s v="L10"/>
    <x v="2"/>
    <x v="0"/>
    <s v="Kindlaksmääratud vahendid"/>
    <s v="K"/>
    <x v="1"/>
    <x v="1"/>
    <s v="Majandamiskulud"/>
    <x v="2"/>
    <x v="2"/>
    <s v="None"/>
    <s v="None"/>
    <s v="None"/>
    <s v="None"/>
    <x v="18"/>
    <x v="18"/>
    <s v="KLEM01"/>
    <s v="Energiavarustuse tagamine ja energiaturu korraldus"/>
    <s v="KLEM"/>
    <x v="4"/>
    <s v="KL"/>
    <x v="1"/>
    <n v="-3657.3485483870963"/>
    <s v="KLEM010204"/>
    <s v="Riiklik toetus kaugküttesüsteemide renoveerimiseks KIKi kaudu"/>
    <x v="0"/>
  </r>
  <r>
    <s v="2025"/>
    <x v="1"/>
    <s v="2025_05"/>
    <s v="L10"/>
    <x v="2"/>
    <x v="0"/>
    <s v="Kindlaksmääratud vahendid"/>
    <s v="K"/>
    <x v="1"/>
    <x v="1"/>
    <s v="Majandamiskulud"/>
    <x v="2"/>
    <x v="2"/>
    <s v="9L10-IR14-PAENERGY"/>
    <s v="A007 PA Energy"/>
    <s v="None"/>
    <s v="None"/>
    <x v="15"/>
    <x v="15"/>
    <s v="ELER03"/>
    <s v="Ringmajanduse poliitika"/>
    <s v="ELER"/>
    <x v="3"/>
    <s v="EL"/>
    <x v="0"/>
    <n v="-714.13999999999987"/>
    <s v="ELER030201"/>
    <s v="Energia- ja ressursitõhususe poliitika kujundamine"/>
    <x v="0"/>
  </r>
  <r>
    <s v="2025"/>
    <x v="1"/>
    <s v="2025_05"/>
    <s v="L70"/>
    <x v="1"/>
    <x v="0"/>
    <s v="Kindlaksmääratud vahendid"/>
    <s v="K"/>
    <x v="1"/>
    <x v="1"/>
    <s v="Majandamiskulud"/>
    <x v="2"/>
    <x v="2"/>
    <s v="None"/>
    <s v="None"/>
    <s v="None"/>
    <s v="None"/>
    <x v="6"/>
    <x v="6"/>
    <s v="KLEK02"/>
    <s v="Keskkonnakorraldus ja kiirgusohutus"/>
    <s v="KLEK"/>
    <x v="2"/>
    <s v="KL"/>
    <x v="1"/>
    <n v="-7899.7864231452131"/>
    <s v="KLEK020106"/>
    <s v="Suure keskkonnamõjuga ettevõtete nõuetele vastavuse tagamine"/>
    <x v="0"/>
  </r>
  <r>
    <s v="2025"/>
    <x v="1"/>
    <s v="2025_05"/>
    <s v="L10"/>
    <x v="2"/>
    <x v="0"/>
    <s v="Kindlaksmääratud vahendid"/>
    <s v="K"/>
    <x v="1"/>
    <x v="4"/>
    <s v="Muud antud toetused ja ülekanded"/>
    <x v="2"/>
    <x v="2"/>
    <s v="None"/>
    <s v="None"/>
    <s v="L10-TEADUS-ARENDUS"/>
    <s v="Teadus- ja arendustegevuse koordineerimi"/>
    <x v="9"/>
    <x v="9"/>
    <s v="ELER01"/>
    <s v="Ehituspoliitika"/>
    <s v="ELER"/>
    <x v="3"/>
    <s v="EL"/>
    <x v="0"/>
    <n v="-50218.758064516129"/>
    <s v="ELER010205"/>
    <s v="Ehitiste keskkonnasäästlikkuse, energiatõhususe ja sisekliima poliitika kujundamine"/>
    <x v="0"/>
  </r>
  <r>
    <s v="2025"/>
    <x v="1"/>
    <s v="2025_05"/>
    <s v="L70"/>
    <x v="1"/>
    <x v="0"/>
    <s v="Kindlaksmääratud vahendid"/>
    <s v="K"/>
    <x v="1"/>
    <x v="1"/>
    <s v="Majandamiskulud"/>
    <x v="2"/>
    <x v="2"/>
    <s v="None"/>
    <s v="None"/>
    <s v="None"/>
    <s v="None"/>
    <x v="6"/>
    <x v="6"/>
    <s v="KLEK02"/>
    <s v="Keskkonnakorraldus ja kiirgusohutus"/>
    <s v="KLEK"/>
    <x v="2"/>
    <s v="KL"/>
    <x v="1"/>
    <n v="-7903.4478744608332"/>
    <s v="KLEK020104"/>
    <s v="Planeeringute ja projektide kooskõlastamine"/>
    <x v="0"/>
  </r>
  <r>
    <s v="2025"/>
    <x v="1"/>
    <s v="2025_01"/>
    <s v="LA0"/>
    <x v="0"/>
    <x v="0"/>
    <s v="Kindlaksmääratud vahendid"/>
    <s v="I"/>
    <x v="0"/>
    <x v="0"/>
    <s v="Materiaalsete ja immateriaalsete vara soetamine/renoveerimin"/>
    <x v="11"/>
    <x v="11"/>
    <s v="None"/>
    <s v="None"/>
    <s v="None"/>
    <s v="None"/>
    <x v="0"/>
    <x v="0"/>
    <s v="ELTL00"/>
    <s v="ELTL Meede"/>
    <s v="ELTL"/>
    <x v="0"/>
    <s v="EL"/>
    <x v="0"/>
    <n v="-5088"/>
    <s v="ELTL000000"/>
    <s v="ELTL Teenus"/>
    <x v="0"/>
  </r>
  <r>
    <s v="2025"/>
    <x v="1"/>
    <s v="2025_05"/>
    <s v="L70"/>
    <x v="1"/>
    <x v="0"/>
    <s v="Kindlaksmääratud vahendid"/>
    <s v="K"/>
    <x v="1"/>
    <x v="1"/>
    <s v="Majandamiskulud"/>
    <x v="2"/>
    <x v="2"/>
    <s v="None"/>
    <s v="None"/>
    <s v="None"/>
    <s v="None"/>
    <x v="6"/>
    <x v="6"/>
    <s v="KLEK02"/>
    <s v="Keskkonnakorraldus ja kiirgusohutus"/>
    <s v="KLEK"/>
    <x v="2"/>
    <s v="KL"/>
    <x v="1"/>
    <n v="-676.66472215273234"/>
    <s v="KLEK020102"/>
    <s v="Keskkonnavastutuse menetlemine"/>
    <x v="0"/>
  </r>
  <r>
    <s v="2025"/>
    <x v="1"/>
    <s v="2025_05"/>
    <s v="L70"/>
    <x v="1"/>
    <x v="0"/>
    <s v="Kindlaksmääratud vahendid"/>
    <s v="K"/>
    <x v="1"/>
    <x v="1"/>
    <s v="Majandamiskulud"/>
    <x v="2"/>
    <x v="2"/>
    <s v="None"/>
    <s v="None"/>
    <s v="None"/>
    <s v="None"/>
    <x v="2"/>
    <x v="2"/>
    <s v="KLEK01"/>
    <s v="Eluslooduse kaitse ja kasutus"/>
    <s v="KLEK"/>
    <x v="2"/>
    <s v="KL"/>
    <x v="1"/>
    <n v="-451.10981476848826"/>
    <s v="KLEK010212"/>
    <s v="Jahindusnõukogu töö korraldamine"/>
    <x v="0"/>
  </r>
  <r>
    <s v="2025"/>
    <x v="1"/>
    <s v="2025_05"/>
    <s v="L40"/>
    <x v="4"/>
    <x v="0"/>
    <s v="Kindlaksmääratud vahendid"/>
    <s v="K"/>
    <x v="1"/>
    <x v="1"/>
    <s v="Majandamiskulud"/>
    <x v="2"/>
    <x v="2"/>
    <s v="9L40-LIFE-IPCLEANEST"/>
    <s v="Viru alamvesikonna integreeritud veeprojekt"/>
    <s v="None"/>
    <s v="None"/>
    <x v="8"/>
    <x v="8"/>
    <s v="ELMV01"/>
    <s v="Merekeskkonna ja vee kaitse ning kasutus"/>
    <s v="ELMV"/>
    <x v="1"/>
    <s v="EL"/>
    <x v="0"/>
    <n v="-145813.15"/>
    <s v="ELMV010207"/>
    <s v="Vee valdkonna kavade, analüüside ja projektide tegemine"/>
    <x v="0"/>
  </r>
  <r>
    <s v="2025"/>
    <x v="1"/>
    <s v="2025_05"/>
    <s v="L10"/>
    <x v="2"/>
    <x v="0"/>
    <s v="Kindlaksmääratud vahendid"/>
    <s v="K"/>
    <x v="1"/>
    <x v="1"/>
    <s v="Majandamiskulud"/>
    <x v="2"/>
    <x v="2"/>
    <s v="9L10-IR14-PAENERGY"/>
    <s v="A007 PA Energy"/>
    <s v="None"/>
    <s v="None"/>
    <x v="18"/>
    <x v="18"/>
    <s v="KLEM01"/>
    <s v="Energiavarustuse tagamine ja energiaturu korraldus"/>
    <s v="KLEM"/>
    <x v="4"/>
    <s v="KL"/>
    <x v="1"/>
    <n v="-561.11"/>
    <s v="KLEM010201"/>
    <s v="Soojusmajanduse valdkonna poliitika kujundamine ja selle elluviimise korraldamine"/>
    <x v="0"/>
  </r>
  <r>
    <s v="2025"/>
    <x v="1"/>
    <s v="2025_05"/>
    <s v="L10"/>
    <x v="2"/>
    <x v="0"/>
    <s v="Kindlaksmääratud vahendid"/>
    <s v="K"/>
    <x v="1"/>
    <x v="1"/>
    <s v="Majandamiskulud"/>
    <x v="2"/>
    <x v="2"/>
    <s v="9L10-IR14-PAENERGY"/>
    <s v="A007 PA Energy"/>
    <s v="None"/>
    <s v="None"/>
    <x v="5"/>
    <x v="5"/>
    <s v="KLEM02"/>
    <s v="Taastuvenergia osakaalu suurendamine lõpptarbimises"/>
    <s v="KLEM"/>
    <x v="4"/>
    <s v="KL"/>
    <x v="1"/>
    <n v="-1989.39"/>
    <s v="KLEM020101"/>
    <s v="Taastuvenergia valdkonna poliitika kujundamine ja selle elluviimise korraldamine"/>
    <x v="0"/>
  </r>
  <r>
    <s v="2025"/>
    <x v="2"/>
    <s v="2025"/>
    <s v="L10"/>
    <x v="2"/>
    <x v="1"/>
    <s v="Välistoetuse riigieelarvelise kaasfinantseerimine toetuse vahendamisel"/>
    <s v="K"/>
    <x v="1"/>
    <x v="4"/>
    <s v="Muud antud toetused ja ülekanded"/>
    <x v="24"/>
    <x v="24"/>
    <s v="S1LCF-KI21-24112"/>
    <s v="Ringmajanduspõhiste tootmis- ja tarbimismudelite kasutuselevõtt"/>
    <s v="None"/>
    <s v="None"/>
    <x v="4"/>
    <x v="4"/>
    <s v="ELER03"/>
    <s v="Ringmajanduse poliitika"/>
    <s v="ELER"/>
    <x v="3"/>
    <s v="EL"/>
    <x v="0"/>
    <n v="-35293.999899999995"/>
    <s v="ELER030104"/>
    <s v="Jäätmekorralduse poliitika kujundamine ja jäätmevaldkonna andmete digitaliseerimine"/>
    <x v="0"/>
  </r>
  <r>
    <s v="2025"/>
    <x v="2"/>
    <s v="2025"/>
    <s v="L70"/>
    <x v="1"/>
    <x v="0"/>
    <s v="Kindlaksmääratud vahendid"/>
    <s v="K"/>
    <x v="1"/>
    <x v="1"/>
    <s v="Majandamiskulud"/>
    <x v="25"/>
    <x v="25"/>
    <s v="None"/>
    <s v="None"/>
    <s v="None"/>
    <s v="None"/>
    <x v="10"/>
    <x v="10"/>
    <s v="KLEK01"/>
    <s v="Eluslooduse kaitse ja kasutus"/>
    <s v="KLEK"/>
    <x v="2"/>
    <s v="KL"/>
    <x v="1"/>
    <n v="-3336.8671692793541"/>
    <s v="KLEK010109"/>
    <s v="Abitute loomade abistamine"/>
    <x v="0"/>
  </r>
  <r>
    <s v="2025"/>
    <x v="2"/>
    <s v="2025"/>
    <s v="L70"/>
    <x v="1"/>
    <x v="0"/>
    <s v="Kindlaksmääratud vahendid"/>
    <s v="K"/>
    <x v="1"/>
    <x v="1"/>
    <s v="Majandamiskulud"/>
    <x v="25"/>
    <x v="25"/>
    <s v="None"/>
    <s v="None"/>
    <s v="None"/>
    <s v="None"/>
    <x v="6"/>
    <x v="6"/>
    <s v="KLEK02"/>
    <s v="Keskkonnakorraldus ja kiirgusohutus"/>
    <s v="KLEK"/>
    <x v="2"/>
    <s v="KL"/>
    <x v="1"/>
    <n v="-23750.642793105992"/>
    <s v="KLEK020108"/>
    <s v="Keskkonnatasu deklareerimine ja kontrollimine"/>
    <x v="0"/>
  </r>
  <r>
    <s v="2025"/>
    <x v="2"/>
    <s v="2025"/>
    <s v="L70"/>
    <x v="1"/>
    <x v="0"/>
    <s v="Kindlaksmääratud vahendid"/>
    <s v="K"/>
    <x v="1"/>
    <x v="1"/>
    <s v="Majandamiskulud"/>
    <x v="25"/>
    <x v="25"/>
    <s v="None"/>
    <s v="None"/>
    <s v="None"/>
    <s v="None"/>
    <x v="10"/>
    <x v="10"/>
    <s v="KLEK01"/>
    <s v="Eluslooduse kaitse ja kasutus"/>
    <s v="KLEK"/>
    <x v="2"/>
    <s v="KL"/>
    <x v="1"/>
    <n v="-40238.692335427528"/>
    <s v="KLEK010105"/>
    <s v="Kaitsekorralduslike tegevuste planeerimine"/>
    <x v="0"/>
  </r>
  <r>
    <s v="2025"/>
    <x v="2"/>
    <s v="2025"/>
    <s v="L70"/>
    <x v="1"/>
    <x v="0"/>
    <s v="Kindlaksmääratud vahendid"/>
    <s v="K"/>
    <x v="1"/>
    <x v="1"/>
    <s v="Majandamiskulud"/>
    <x v="25"/>
    <x v="25"/>
    <s v="None"/>
    <s v="None"/>
    <s v="None"/>
    <s v="None"/>
    <x v="8"/>
    <x v="8"/>
    <s v="ELMV01"/>
    <s v="Merekeskkonna ja vee kaitse ning kasutus"/>
    <s v="ELMV"/>
    <x v="1"/>
    <s v="EL"/>
    <x v="0"/>
    <n v="-14525.186501568956"/>
    <s v="ELMV010205"/>
    <s v="Veevaldkonna tegevuste registreerimine"/>
    <x v="0"/>
  </r>
  <r>
    <s v="2025"/>
    <x v="2"/>
    <s v="2025"/>
    <s v="L10"/>
    <x v="2"/>
    <x v="0"/>
    <s v="Kindlaksmääratud vahendid"/>
    <s v="K"/>
    <x v="1"/>
    <x v="3"/>
    <s v="Tööjõukulud"/>
    <x v="2"/>
    <x v="2"/>
    <s v="None"/>
    <s v="None"/>
    <s v="None"/>
    <s v="None"/>
    <x v="19"/>
    <x v="19"/>
    <s v="KLRK01"/>
    <s v="Kliimaeesmärkide elluviimine ja ilmainfo tagamine ning rohereformi ja keskkonnateadlikkuse suunamine"/>
    <s v="KLRK"/>
    <x v="5"/>
    <s v="KL"/>
    <x v="1"/>
    <n v="-217133.3457009978"/>
    <s v="KLRK010302"/>
    <s v="Keskkonnateadlikkuse (sh keskkonnaharidus) poliitika kujundamine ja rakendamine"/>
    <x v="0"/>
  </r>
  <r>
    <s v="2025"/>
    <x v="2"/>
    <s v="2025"/>
    <s v="L70"/>
    <x v="1"/>
    <x v="0"/>
    <s v="Kindlaksmääratud vahendid"/>
    <s v="K"/>
    <x v="1"/>
    <x v="1"/>
    <s v="Majandamiskulud"/>
    <x v="25"/>
    <x v="25"/>
    <s v="None"/>
    <s v="None"/>
    <s v="None"/>
    <s v="None"/>
    <x v="21"/>
    <x v="21"/>
    <s v="KLEM03"/>
    <s v="Maapõueressursside uurimine ja kasutamine"/>
    <s v="KLEM"/>
    <x v="4"/>
    <s v="KL"/>
    <x v="1"/>
    <n v="-15506.618021945233"/>
    <s v="KLEM030108"/>
    <s v="Maavarauuringute loastamine"/>
    <x v="0"/>
  </r>
  <r>
    <s v="2025"/>
    <x v="2"/>
    <s v="2025"/>
    <s v="L10"/>
    <x v="2"/>
    <x v="0"/>
    <s v="Kindlaksmääratud vahendid"/>
    <s v="K"/>
    <x v="1"/>
    <x v="3"/>
    <s v="Tööjõukulud"/>
    <x v="2"/>
    <x v="2"/>
    <s v="None"/>
    <s v="None"/>
    <s v="None"/>
    <s v="None"/>
    <x v="5"/>
    <x v="5"/>
    <s v="KLEM02"/>
    <s v="Taastuvenergia osakaalu suurendamine lõpptarbimises"/>
    <s v="KLEM"/>
    <x v="4"/>
    <s v="KL"/>
    <x v="1"/>
    <n v="-44466.373807777774"/>
    <s v="KLEM020109"/>
    <s v="Energia salvestuse pilootprogramm"/>
    <x v="0"/>
  </r>
  <r>
    <s v="2025"/>
    <x v="2"/>
    <s v="2025"/>
    <s v="L10"/>
    <x v="2"/>
    <x v="0"/>
    <s v="Kindlaksmääratud vahendid"/>
    <s v="K"/>
    <x v="1"/>
    <x v="3"/>
    <s v="Tööjõukulud"/>
    <x v="2"/>
    <x v="2"/>
    <s v="None"/>
    <s v="None"/>
    <s v="None"/>
    <s v="None"/>
    <x v="5"/>
    <x v="5"/>
    <s v="KLEM02"/>
    <s v="Taastuvenergia osakaalu suurendamine lõpptarbimises"/>
    <s v="KLEM"/>
    <x v="4"/>
    <s v="KL"/>
    <x v="1"/>
    <n v="-44466.373807777782"/>
    <s v="KLEM020106"/>
    <s v="Rohevesiniku tervikahela väljatöötamine"/>
    <x v="0"/>
  </r>
  <r>
    <s v="2025"/>
    <x v="2"/>
    <s v="2025"/>
    <s v="L70"/>
    <x v="1"/>
    <x v="0"/>
    <s v="Kindlaksmääratud vahendid"/>
    <s v="K"/>
    <x v="1"/>
    <x v="1"/>
    <s v="Majandamiskulud"/>
    <x v="25"/>
    <x v="25"/>
    <s v="None"/>
    <s v="None"/>
    <s v="None"/>
    <s v="None"/>
    <x v="10"/>
    <x v="10"/>
    <s v="KLEK01"/>
    <s v="Eluslooduse kaitse ja kasutus"/>
    <s v="KLEK"/>
    <x v="2"/>
    <s v="KL"/>
    <x v="1"/>
    <n v="-9570.3070555480535"/>
    <s v="KLEK010116"/>
    <s v="Kala ja vähi asutamise loastamine"/>
    <x v="0"/>
  </r>
  <r>
    <s v="2025"/>
    <x v="2"/>
    <s v="2025"/>
    <s v="L70"/>
    <x v="1"/>
    <x v="0"/>
    <s v="Kindlaksmääratud vahendid"/>
    <s v="K"/>
    <x v="1"/>
    <x v="1"/>
    <s v="Majandamiskulud"/>
    <x v="25"/>
    <x v="25"/>
    <s v="None"/>
    <s v="None"/>
    <s v="None"/>
    <s v="None"/>
    <x v="4"/>
    <x v="4"/>
    <s v="ELER03"/>
    <s v="Ringmajanduse poliitika"/>
    <s v="ELER"/>
    <x v="3"/>
    <s v="EL"/>
    <x v="0"/>
    <n v="-785.14521630102456"/>
    <s v="ELER030108"/>
    <s v="Jäätmete koristamise korraldamine"/>
    <x v="0"/>
  </r>
  <r>
    <s v="2025"/>
    <x v="2"/>
    <s v="2025"/>
    <s v="L10"/>
    <x v="2"/>
    <x v="0"/>
    <s v="Kindlaksmääratud vahendid"/>
    <s v="K"/>
    <x v="1"/>
    <x v="3"/>
    <s v="Tööjõukulud"/>
    <x v="2"/>
    <x v="2"/>
    <s v="None"/>
    <s v="None"/>
    <s v="None"/>
    <s v="None"/>
    <x v="18"/>
    <x v="18"/>
    <s v="KLEM01"/>
    <s v="Energiavarustuse tagamine ja energiaturu korraldus"/>
    <s v="KLEM"/>
    <x v="4"/>
    <s v="KL"/>
    <x v="1"/>
    <n v="-160460.54804322307"/>
    <s v="KLEM010201"/>
    <s v="Soojusmajanduse valdkonna poliitika kujundamine ja selle elluviimise korraldamine"/>
    <x v="0"/>
  </r>
  <r>
    <s v="2025"/>
    <x v="2"/>
    <s v="2025"/>
    <s v="L70"/>
    <x v="1"/>
    <x v="0"/>
    <s v="Kindlaksmääratud vahendid"/>
    <s v="K"/>
    <x v="1"/>
    <x v="1"/>
    <s v="Majandamiskulud"/>
    <x v="2"/>
    <x v="2"/>
    <s v="None"/>
    <s v="None"/>
    <s v="None"/>
    <s v="None"/>
    <x v="12"/>
    <x v="12"/>
    <s v="KLEM04"/>
    <s v="Õhukvaliteedi parendamine"/>
    <s v="KLEM"/>
    <x v="4"/>
    <s v="KL"/>
    <x v="1"/>
    <n v="-5792.9273413900046"/>
    <s v="KLEM040108"/>
    <s v="Õhusaaste vähendamise kava heakskiitmine"/>
    <x v="0"/>
  </r>
  <r>
    <s v="2025"/>
    <x v="2"/>
    <s v="2025"/>
    <s v="L10"/>
    <x v="2"/>
    <x v="0"/>
    <s v="Kindlaksmääratud vahendid"/>
    <s v="K"/>
    <x v="1"/>
    <x v="3"/>
    <s v="Tööjõukulud"/>
    <x v="2"/>
    <x v="2"/>
    <s v="None"/>
    <s v="None"/>
    <s v="None"/>
    <s v="None"/>
    <x v="17"/>
    <x v="17"/>
    <s v="KLEM01"/>
    <s v="Energiavarustuse tagamine ja energiaturu korraldus"/>
    <s v="KLEM"/>
    <x v="4"/>
    <s v="KL"/>
    <x v="1"/>
    <n v="-160460.54804322307"/>
    <s v="KLEM010103"/>
    <s v="Transpordikütuste valdkonna poliitika kujundamine"/>
    <x v="0"/>
  </r>
  <r>
    <s v="2025"/>
    <x v="2"/>
    <s v="2025"/>
    <s v="L70"/>
    <x v="1"/>
    <x v="0"/>
    <s v="Kindlaksmääratud vahendid"/>
    <s v="K"/>
    <x v="1"/>
    <x v="1"/>
    <s v="Majandamiskulud"/>
    <x v="2"/>
    <x v="2"/>
    <s v="None"/>
    <s v="None"/>
    <s v="None"/>
    <s v="None"/>
    <x v="12"/>
    <x v="12"/>
    <s v="KLEM04"/>
    <s v="Õhukvaliteedi parendamine"/>
    <s v="KLEM"/>
    <x v="4"/>
    <s v="KL"/>
    <x v="1"/>
    <n v="-25598.565740568229"/>
    <s v="KLEM040107"/>
    <s v="Atmosfääriõhu kaitse nõuetele vastavuse tagamine"/>
    <x v="0"/>
  </r>
  <r>
    <s v="2025"/>
    <x v="2"/>
    <s v="2025"/>
    <s v="L70"/>
    <x v="1"/>
    <x v="0"/>
    <s v="Kindlaksmääratud vahendid"/>
    <s v="K"/>
    <x v="1"/>
    <x v="1"/>
    <s v="Majandamiskulud"/>
    <x v="2"/>
    <x v="2"/>
    <s v="None"/>
    <s v="None"/>
    <s v="None"/>
    <s v="None"/>
    <x v="12"/>
    <x v="12"/>
    <s v="KLEM04"/>
    <s v="Õhukvaliteedi parendamine"/>
    <s v="KLEM"/>
    <x v="4"/>
    <s v="KL"/>
    <x v="1"/>
    <n v="-170.35901653438901"/>
    <s v="KLEM040109"/>
    <s v="Kütuste ja energia kasvuhoonegaaside mahu aruande kinnitamine"/>
    <x v="0"/>
  </r>
  <r>
    <s v="2025"/>
    <x v="2"/>
    <s v="2025"/>
    <s v="L10"/>
    <x v="2"/>
    <x v="2"/>
    <s v="Tulud ja tuludest sõltuvad kulud"/>
    <s v="K"/>
    <x v="1"/>
    <x v="1"/>
    <s v="Majandamiskulud"/>
    <x v="2"/>
    <x v="2"/>
    <s v="9L10-MU14-LIFE20"/>
    <s v="None"/>
    <s v="None"/>
    <s v="None"/>
    <x v="9"/>
    <x v="9"/>
    <s v="ELER01"/>
    <s v="Ehituspoliitika"/>
    <s v="ELER"/>
    <x v="3"/>
    <s v="EL"/>
    <x v="0"/>
    <n v="-32230.999899999908"/>
    <s v="ELER010205"/>
    <s v="Ehitiste keskkonnasäästlikkuse, energiatõhususe ja sisekliima poliitika kujundamine"/>
    <x v="0"/>
  </r>
  <r>
    <s v="2025"/>
    <x v="2"/>
    <s v="2025"/>
    <s v="L10"/>
    <x v="2"/>
    <x v="0"/>
    <s v="Kindlaksmääratud vahendid"/>
    <s v="K"/>
    <x v="1"/>
    <x v="3"/>
    <s v="Tööjõukulud"/>
    <x v="2"/>
    <x v="2"/>
    <s v="None"/>
    <s v="None"/>
    <s v="None"/>
    <s v="None"/>
    <x v="16"/>
    <x v="16"/>
    <s v="KLEK02"/>
    <s v="Keskkonnakorraldus ja kiirgusohutus"/>
    <s v="KLEK"/>
    <x v="2"/>
    <s v="KL"/>
    <x v="1"/>
    <n v="-151428.21480357778"/>
    <s v="KLEK020201"/>
    <s v="Kiirguspoliitika kujundamine ja rakendamine"/>
    <x v="0"/>
  </r>
  <r>
    <s v="2025"/>
    <x v="2"/>
    <s v="2025"/>
    <s v="L70"/>
    <x v="1"/>
    <x v="0"/>
    <s v="Kindlaksmääratud vahendid"/>
    <s v="K"/>
    <x v="1"/>
    <x v="1"/>
    <s v="Majandamiskulud"/>
    <x v="2"/>
    <x v="2"/>
    <s v="None"/>
    <s v="None"/>
    <s v="None"/>
    <s v="None"/>
    <x v="16"/>
    <x v="16"/>
    <s v="KLEK02"/>
    <s v="Keskkonnakorraldus ja kiirgusohutus"/>
    <s v="KLEK"/>
    <x v="2"/>
    <s v="KL"/>
    <x v="1"/>
    <n v="-9336.0326449012682"/>
    <s v="KLEK020206"/>
    <s v="Kiirgusseire teostamine"/>
    <x v="0"/>
  </r>
  <r>
    <s v="2025"/>
    <x v="2"/>
    <s v="2025"/>
    <s v="L70"/>
    <x v="1"/>
    <x v="0"/>
    <s v="Kindlaksmääratud vahendid"/>
    <s v="K"/>
    <x v="1"/>
    <x v="1"/>
    <s v="Majandamiskulud"/>
    <x v="2"/>
    <x v="2"/>
    <s v="None"/>
    <s v="None"/>
    <s v="None"/>
    <s v="None"/>
    <x v="6"/>
    <x v="6"/>
    <s v="KLEK02"/>
    <s v="Keskkonnakorraldus ja kiirgusohutus"/>
    <s v="KLEK"/>
    <x v="2"/>
    <s v="KL"/>
    <x v="1"/>
    <n v="-37836.295080807649"/>
    <s v="KLEK020103"/>
    <s v="Keskkonnamõju hindamise toimingud"/>
    <x v="0"/>
  </r>
  <r>
    <s v="2025"/>
    <x v="2"/>
    <s v="2025"/>
    <s v="L70"/>
    <x v="1"/>
    <x v="0"/>
    <s v="Kindlaksmääratud vahendid"/>
    <s v="K"/>
    <x v="1"/>
    <x v="1"/>
    <s v="Majandamiskulud"/>
    <x v="2"/>
    <x v="2"/>
    <s v="None"/>
    <s v="None"/>
    <s v="None"/>
    <s v="None"/>
    <x v="6"/>
    <x v="6"/>
    <s v="KLEK02"/>
    <s v="Keskkonnakorraldus ja kiirgusohutus"/>
    <s v="KLEK"/>
    <x v="2"/>
    <s v="KL"/>
    <x v="1"/>
    <n v="-20477.077364297427"/>
    <s v="KLEK020108"/>
    <s v="Keskkonnatasu deklareerimine ja kontrollimine"/>
    <x v="0"/>
  </r>
  <r>
    <s v="2025"/>
    <x v="2"/>
    <s v="2025"/>
    <s v="L70"/>
    <x v="1"/>
    <x v="0"/>
    <s v="Kindlaksmääratud vahendid"/>
    <s v="K"/>
    <x v="1"/>
    <x v="1"/>
    <s v="Majandamiskulud"/>
    <x v="2"/>
    <x v="2"/>
    <s v="None"/>
    <s v="None"/>
    <s v="None"/>
    <s v="None"/>
    <x v="16"/>
    <x v="16"/>
    <s v="KLEK02"/>
    <s v="Keskkonnakorraldus ja kiirgusohutus"/>
    <s v="KLEK"/>
    <x v="2"/>
    <s v="KL"/>
    <x v="1"/>
    <n v="-24744.908570628311"/>
    <s v="KLEK020208"/>
    <s v="Kiirgustaseme, radionukliidide sisalduse ja isikudooside mõõtmine"/>
    <x v="0"/>
  </r>
  <r>
    <s v="2025"/>
    <x v="2"/>
    <s v="2025"/>
    <s v="L10"/>
    <x v="2"/>
    <x v="2"/>
    <s v="Tulud ja tuludest sõltuvad kulud"/>
    <s v="K"/>
    <x v="1"/>
    <x v="1"/>
    <s v="Majandamiskulud"/>
    <x v="2"/>
    <x v="2"/>
    <s v="9L10-MU00-CAEED-3"/>
    <s v="EL energeetikaprogrammi IEE projekt CA-EED-3"/>
    <s v="None"/>
    <s v="None"/>
    <x v="5"/>
    <x v="5"/>
    <s v="KLEM02"/>
    <s v="Taastuvenergia osakaalu suurendamine lõpptarbimises"/>
    <s v="KLEM"/>
    <x v="4"/>
    <s v="KL"/>
    <x v="1"/>
    <n v="3.9000000015221303E-5"/>
    <s v="KLEM020101"/>
    <s v="Taastuvenergia valdkonna poliitika kujundamine ja selle elluviimise korraldamine"/>
    <x v="0"/>
  </r>
  <r>
    <s v="2025"/>
    <x v="2"/>
    <s v="2025"/>
    <s v="L70"/>
    <x v="1"/>
    <x v="0"/>
    <s v="Kindlaksmääratud vahendid"/>
    <s v="K"/>
    <x v="1"/>
    <x v="1"/>
    <s v="Majandamiskulud"/>
    <x v="2"/>
    <x v="2"/>
    <s v="None"/>
    <s v="None"/>
    <s v="None"/>
    <s v="None"/>
    <x v="10"/>
    <x v="10"/>
    <s v="KLEK01"/>
    <s v="Eluslooduse kaitse ja kasutus"/>
    <s v="KLEK"/>
    <x v="2"/>
    <s v="KL"/>
    <x v="1"/>
    <n v="-55864.291576850846"/>
    <s v="KLEK010115"/>
    <s v="Kalalaevade eelteadete esitamine"/>
    <x v="0"/>
  </r>
  <r>
    <s v="2025"/>
    <x v="2"/>
    <s v="2025"/>
    <s v="L70"/>
    <x v="1"/>
    <x v="0"/>
    <s v="Kindlaksmääratud vahendid"/>
    <s v="K"/>
    <x v="1"/>
    <x v="1"/>
    <s v="Majandamiskulud"/>
    <x v="2"/>
    <x v="2"/>
    <s v="None"/>
    <s v="None"/>
    <s v="None"/>
    <s v="None"/>
    <x v="2"/>
    <x v="2"/>
    <s v="KLEK01"/>
    <s v="Eluslooduse kaitse ja kasutus"/>
    <s v="KLEK"/>
    <x v="2"/>
    <s v="KL"/>
    <x v="1"/>
    <n v="-8525.8201449012668"/>
    <s v="KLEK010203"/>
    <s v="Vääriselupaikade hindamine ja järelevalve"/>
    <x v="0"/>
  </r>
  <r>
    <s v="2025"/>
    <x v="2"/>
    <s v="2025"/>
    <s v="L10"/>
    <x v="2"/>
    <x v="2"/>
    <s v="Tulud ja tuludest sõltuvad kulud"/>
    <s v="K"/>
    <x v="1"/>
    <x v="1"/>
    <s v="Majandamiskulud"/>
    <x v="2"/>
    <x v="2"/>
    <s v="9L10-LIFE-IPCLEANEST"/>
    <s v="Viru alamvesikonna integreeritud veeprojekt"/>
    <s v="None"/>
    <s v="None"/>
    <x v="8"/>
    <x v="8"/>
    <s v="ELMV01"/>
    <s v="Merekeskkonna ja vee kaitse ning kasutus"/>
    <s v="ELMV"/>
    <x v="1"/>
    <s v="EL"/>
    <x v="0"/>
    <n v="-125954.9999"/>
    <s v="ELMV010201"/>
    <s v="Vee kasutamise ja kaitse poliitika kujundamine ja rakendamine"/>
    <x v="0"/>
  </r>
  <r>
    <s v="2025"/>
    <x v="2"/>
    <s v="2025"/>
    <s v="L70"/>
    <x v="1"/>
    <x v="0"/>
    <s v="Kindlaksmääratud vahendid"/>
    <s v="K"/>
    <x v="1"/>
    <x v="1"/>
    <s v="Majandamiskulud"/>
    <x v="2"/>
    <x v="2"/>
    <s v="None"/>
    <s v="None"/>
    <s v="None"/>
    <s v="None"/>
    <x v="10"/>
    <x v="10"/>
    <s v="KLEK01"/>
    <s v="Eluslooduse kaitse ja kasutus"/>
    <s v="KLEK"/>
    <x v="2"/>
    <s v="KL"/>
    <x v="1"/>
    <n v="-15346.712740533872"/>
    <s v="KLEK010116"/>
    <s v="Kala ja vähi asutamise loastamine"/>
    <x v="0"/>
  </r>
  <r>
    <s v="2025"/>
    <x v="2"/>
    <s v="2025"/>
    <s v="L10"/>
    <x v="2"/>
    <x v="0"/>
    <s v="Kindlaksmääratud vahendid"/>
    <s v="K"/>
    <x v="1"/>
    <x v="5"/>
    <s v="Sotsiaaltoetused"/>
    <x v="2"/>
    <x v="2"/>
    <s v="None"/>
    <s v="None"/>
    <s v="None"/>
    <s v="None"/>
    <x v="13"/>
    <x v="13"/>
    <s v="ELER02"/>
    <s v="Eluasemepoliitika"/>
    <s v="ELER"/>
    <x v="3"/>
    <s v="EL"/>
    <x v="0"/>
    <n v="-75.396823809523809"/>
    <s v="ELER020101"/>
    <s v="Eluasemepoliitika kujundamine"/>
    <x v="0"/>
  </r>
  <r>
    <s v="2025"/>
    <x v="2"/>
    <s v="2025"/>
    <s v="L70"/>
    <x v="1"/>
    <x v="0"/>
    <s v="Kindlaksmääratud vahendid"/>
    <s v="K"/>
    <x v="1"/>
    <x v="1"/>
    <s v="Majandamiskulud"/>
    <x v="2"/>
    <x v="2"/>
    <s v="None"/>
    <s v="None"/>
    <s v="None"/>
    <s v="None"/>
    <x v="10"/>
    <x v="10"/>
    <s v="KLEK01"/>
    <s v="Eluslooduse kaitse ja kasutus"/>
    <s v="KLEK"/>
    <x v="2"/>
    <s v="KL"/>
    <x v="1"/>
    <n v="-84730.30685942636"/>
    <s v="KLEK010113"/>
    <s v="Looduskaitseliste piirangutega seotud tegevuste loastamine"/>
    <x v="0"/>
  </r>
  <r>
    <s v="2025"/>
    <x v="2"/>
    <s v="2025"/>
    <s v="L10"/>
    <x v="2"/>
    <x v="0"/>
    <s v="Kindlaksmääratud vahendid"/>
    <s v="K"/>
    <x v="1"/>
    <x v="3"/>
    <s v="Tööjõukulud"/>
    <x v="2"/>
    <x v="2"/>
    <s v="None"/>
    <s v="None"/>
    <s v="None"/>
    <s v="None"/>
    <x v="10"/>
    <x v="10"/>
    <s v="KLEK01"/>
    <s v="Eluslooduse kaitse ja kasutus"/>
    <s v="KLEK"/>
    <x v="2"/>
    <s v="KL"/>
    <x v="1"/>
    <n v="-405284.31743360974"/>
    <s v="KLEK010102"/>
    <s v="CITES loa taotlemine"/>
    <x v="0"/>
  </r>
  <r>
    <s v="2025"/>
    <x v="2"/>
    <s v="2025"/>
    <s v="L70"/>
    <x v="1"/>
    <x v="0"/>
    <s v="Kindlaksmääratud vahendid"/>
    <s v="K"/>
    <x v="1"/>
    <x v="1"/>
    <s v="Majandamiskulud"/>
    <x v="25"/>
    <x v="25"/>
    <s v="None"/>
    <s v="None"/>
    <s v="None"/>
    <s v="None"/>
    <x v="21"/>
    <x v="21"/>
    <s v="KLEM03"/>
    <s v="Maapõueressursside uurimine ja kasutamine"/>
    <s v="KLEM"/>
    <x v="4"/>
    <s v="KL"/>
    <x v="1"/>
    <n v="-588.85891222576834"/>
    <s v="KLEM030110"/>
    <s v="Kaevise võõrandamise ja väikesaartel kaevandamise loastamine"/>
    <x v="0"/>
  </r>
  <r>
    <s v="2025"/>
    <x v="2"/>
    <s v="2025"/>
    <s v="L10"/>
    <x v="2"/>
    <x v="0"/>
    <s v="Kindlaksmääratud vahendid"/>
    <s v="K"/>
    <x v="1"/>
    <x v="3"/>
    <s v="Tööjõukulud"/>
    <x v="2"/>
    <x v="2"/>
    <s v="None"/>
    <s v="None"/>
    <s v="None"/>
    <s v="None"/>
    <x v="20"/>
    <x v="20"/>
    <s v="ELMV01"/>
    <s v="Merekeskkonna ja vee kaitse ning kasutus"/>
    <s v="ELMV"/>
    <x v="1"/>
    <s v="EL"/>
    <x v="0"/>
    <n v="-224227.75352214777"/>
    <s v="ELMV010104"/>
    <s v="Reostustõrjeplaani kooskõlastamine"/>
    <x v="0"/>
  </r>
  <r>
    <s v="2025"/>
    <x v="2"/>
    <s v="2025"/>
    <s v="L10"/>
    <x v="2"/>
    <x v="0"/>
    <s v="Kindlaksmääratud vahendid"/>
    <s v="K"/>
    <x v="1"/>
    <x v="3"/>
    <s v="Tööjõukulud"/>
    <x v="2"/>
    <x v="2"/>
    <s v="None"/>
    <s v="None"/>
    <s v="None"/>
    <s v="None"/>
    <x v="15"/>
    <x v="15"/>
    <s v="ELER03"/>
    <s v="Ringmajanduse poliitika"/>
    <s v="ELER"/>
    <x v="3"/>
    <s v="EL"/>
    <x v="0"/>
    <n v="-140246.94298973109"/>
    <s v="ELER030201"/>
    <s v="Olmejäätmetega seotud poliitika kujundamine Energia- ja ressursitõhususe poliitika kujundamine"/>
    <x v="0"/>
  </r>
  <r>
    <s v="2025"/>
    <x v="2"/>
    <s v="2025"/>
    <s v="L70"/>
    <x v="1"/>
    <x v="0"/>
    <s v="Kindlaksmääratud vahendid"/>
    <s v="K"/>
    <x v="1"/>
    <x v="1"/>
    <s v="Majandamiskulud"/>
    <x v="2"/>
    <x v="2"/>
    <s v="None"/>
    <s v="None"/>
    <s v="None"/>
    <s v="None"/>
    <x v="4"/>
    <x v="4"/>
    <s v="ELER03"/>
    <s v="Ringmajanduse poliitika"/>
    <s v="ELER"/>
    <x v="3"/>
    <s v="EL"/>
    <x v="0"/>
    <n v="-3408.7712397786891"/>
    <s v="ELER030106"/>
    <s v="Riikidevahelise jäätmeveo loastamine"/>
    <x v="0"/>
  </r>
  <r>
    <s v="2025"/>
    <x v="2"/>
    <s v="2025"/>
    <s v="L70"/>
    <x v="1"/>
    <x v="0"/>
    <s v="Kindlaksmääratud vahendid"/>
    <s v="K"/>
    <x v="1"/>
    <x v="1"/>
    <s v="Majandamiskulud"/>
    <x v="2"/>
    <x v="2"/>
    <s v="None"/>
    <s v="None"/>
    <s v="None"/>
    <s v="None"/>
    <x v="8"/>
    <x v="8"/>
    <s v="ELMV01"/>
    <s v="Merekeskkonna ja vee kaitse ning kasutus"/>
    <s v="ELMV"/>
    <x v="1"/>
    <s v="EL"/>
    <x v="0"/>
    <n v="-13985.701551406719"/>
    <s v="ELMV010212"/>
    <s v="Veevaldkonna kooskõlastuste andmine"/>
    <x v="0"/>
  </r>
  <r>
    <s v="2025"/>
    <x v="2"/>
    <s v="2025"/>
    <s v="L70"/>
    <x v="1"/>
    <x v="0"/>
    <s v="Kindlaksmääratud vahendid"/>
    <s v="K"/>
    <x v="1"/>
    <x v="3"/>
    <s v="Tööjõukulud"/>
    <x v="2"/>
    <x v="2"/>
    <s v="None"/>
    <s v="None"/>
    <s v="None"/>
    <s v="None"/>
    <x v="12"/>
    <x v="12"/>
    <s v="KLEM04"/>
    <s v="Õhukvaliteedi parendamine"/>
    <s v="KLEM"/>
    <x v="4"/>
    <s v="KL"/>
    <x v="1"/>
    <n v="-63029.217879359414"/>
    <s v="KLEM040108"/>
    <s v="Õhusaaste vähendamise kava heakskiitmine"/>
    <x v="0"/>
  </r>
  <r>
    <s v="2025"/>
    <x v="2"/>
    <s v="2025"/>
    <s v="L70"/>
    <x v="1"/>
    <x v="0"/>
    <s v="Kindlaksmääratud vahendid"/>
    <s v="K"/>
    <x v="1"/>
    <x v="3"/>
    <s v="Tööjõukulud"/>
    <x v="2"/>
    <x v="2"/>
    <s v="None"/>
    <s v="None"/>
    <s v="None"/>
    <s v="None"/>
    <x v="7"/>
    <x v="7"/>
    <s v="KLRK01"/>
    <s v="Kliimaeesmärkide elluviimine ja ilmainfo tagamine ning rohereformi ja keskkonnateadlikkuse suunamine"/>
    <s v="KLRK"/>
    <x v="5"/>
    <s v="KL"/>
    <x v="1"/>
    <n v="-85274.824189721563"/>
    <s v="KLRK010103"/>
    <s v="Kasvuhoonegaaside lubatud heitkoguste ühikutega kauplemise süsteemi rakendamine"/>
    <x v="0"/>
  </r>
  <r>
    <s v="2025"/>
    <x v="2"/>
    <s v="2025"/>
    <s v="L70"/>
    <x v="1"/>
    <x v="0"/>
    <s v="Kindlaksmääratud vahendid"/>
    <s v="K"/>
    <x v="1"/>
    <x v="1"/>
    <s v="Majandamiskulud"/>
    <x v="2"/>
    <x v="2"/>
    <s v="None"/>
    <s v="None"/>
    <s v="L70-RTE-JAAT"/>
    <s v="None"/>
    <x v="4"/>
    <x v="4"/>
    <s v="ELER03"/>
    <s v="Ringmajanduse poliitika"/>
    <s v="ELER"/>
    <x v="3"/>
    <s v="EL"/>
    <x v="0"/>
    <n v="-500"/>
    <s v="ELER030107"/>
    <s v="Jäätmekäitleja registreerimine"/>
    <x v="0"/>
  </r>
  <r>
    <s v="2025"/>
    <x v="2"/>
    <s v="2025"/>
    <s v="L10"/>
    <x v="2"/>
    <x v="2"/>
    <s v="Tulud ja tuludest sõltuvad kulud"/>
    <s v="K"/>
    <x v="1"/>
    <x v="1"/>
    <s v="Majandamiskulud"/>
    <x v="2"/>
    <x v="2"/>
    <s v="1L10-TA21-07121"/>
    <s v="SF21+ tehniline abi KEM"/>
    <s v="None"/>
    <s v="None"/>
    <x v="20"/>
    <x v="20"/>
    <s v="ELMV01"/>
    <s v="Merekeskkonna ja vee kaitse ning kasutus"/>
    <s v="ELMV"/>
    <x v="1"/>
    <s v="EL"/>
    <x v="0"/>
    <n v="-12231.004485699999"/>
    <s v="ELMV010101"/>
    <s v="Merekeskkonna poliitika kujundamine ja rakendamine"/>
    <x v="0"/>
  </r>
  <r>
    <s v="2025"/>
    <x v="2"/>
    <s v="2025"/>
    <s v="L70"/>
    <x v="1"/>
    <x v="0"/>
    <s v="Kindlaksmääratud vahendid"/>
    <s v="K"/>
    <x v="1"/>
    <x v="3"/>
    <s v="Tööjõukulud"/>
    <x v="2"/>
    <x v="2"/>
    <s v="None"/>
    <s v="None"/>
    <s v="None"/>
    <s v="None"/>
    <x v="16"/>
    <x v="16"/>
    <s v="KLEK02"/>
    <s v="Keskkonnakorraldus ja kiirgusohutus"/>
    <s v="KLEK"/>
    <x v="2"/>
    <s v="KL"/>
    <x v="1"/>
    <n v="-98251.427870766114"/>
    <s v="KLEK020208"/>
    <s v="Kiirgustaseme, radionukliidide sisalduse ja isikudooside mõõtmine"/>
    <x v="0"/>
  </r>
  <r>
    <s v="2025"/>
    <x v="2"/>
    <s v="2025"/>
    <s v="L70"/>
    <x v="1"/>
    <x v="0"/>
    <s v="Kindlaksmääratud vahendid"/>
    <s v="K"/>
    <x v="1"/>
    <x v="3"/>
    <s v="Tööjõukulud"/>
    <x v="2"/>
    <x v="2"/>
    <s v="None"/>
    <s v="None"/>
    <s v="None"/>
    <s v="None"/>
    <x v="21"/>
    <x v="21"/>
    <s v="KLEM03"/>
    <s v="Maapõueressursside uurimine ja kasutamine"/>
    <s v="KLEM"/>
    <x v="4"/>
    <s v="KL"/>
    <x v="1"/>
    <n v="-146450.24154321739"/>
    <s v="KLEM030108"/>
    <s v="Maavarauuringute loastamine"/>
    <x v="0"/>
  </r>
  <r>
    <s v="2025"/>
    <x v="2"/>
    <s v="2025"/>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2539682"/>
    <s v="KLRK010301"/>
    <s v="Rohereformi tervikliku elluviimise koordineerimine"/>
    <x v="0"/>
  </r>
  <r>
    <s v="2025"/>
    <x v="2"/>
    <s v="2025"/>
    <s v="L70"/>
    <x v="1"/>
    <x v="0"/>
    <s v="Kindlaksmääratud vahendid"/>
    <s v="K"/>
    <x v="1"/>
    <x v="1"/>
    <s v="Majandamiskulud"/>
    <x v="2"/>
    <x v="2"/>
    <s v="9L70-LIFEIP-CLEANEST"/>
    <s v="Viru alamvesikonna integreeritud veeprojekt"/>
    <s v="None"/>
    <s v="None"/>
    <x v="8"/>
    <x v="8"/>
    <s v="ELMV01"/>
    <s v="Merekeskkonna ja vee kaitse ning kasutus"/>
    <s v="ELMV"/>
    <x v="1"/>
    <s v="EL"/>
    <x v="0"/>
    <n v="-7120"/>
    <s v="ELMV010206"/>
    <s v="Veemajanduskava rakendamine"/>
    <x v="0"/>
  </r>
  <r>
    <s v="2025"/>
    <x v="2"/>
    <s v="2025"/>
    <s v="L10"/>
    <x v="2"/>
    <x v="0"/>
    <s v="Kindlaksmääratud vahendid"/>
    <s v="K"/>
    <x v="1"/>
    <x v="3"/>
    <s v="Tööjõukulud"/>
    <x v="2"/>
    <x v="2"/>
    <s v="None"/>
    <s v="None"/>
    <s v="None"/>
    <s v="None"/>
    <x v="4"/>
    <x v="4"/>
    <s v="ELER03"/>
    <s v="Ringmajanduse poliitika"/>
    <s v="ELER"/>
    <x v="3"/>
    <s v="EL"/>
    <x v="0"/>
    <n v="-140246.94298973106"/>
    <s v="ELER030102"/>
    <s v="Tootjavastutuse ja ohtlike jäätmetega seotud poliitika kujundamine"/>
    <x v="0"/>
  </r>
  <r>
    <s v="2025"/>
    <x v="2"/>
    <s v="2025"/>
    <s v="L70"/>
    <x v="1"/>
    <x v="0"/>
    <s v="Kindlaksmääratud vahendid"/>
    <s v="K"/>
    <x v="1"/>
    <x v="3"/>
    <s v="Tööjõukulud"/>
    <x v="2"/>
    <x v="2"/>
    <s v="None"/>
    <s v="None"/>
    <s v="None"/>
    <s v="None"/>
    <x v="19"/>
    <x v="19"/>
    <s v="KLRK01"/>
    <s v="Kliimaeesmärkide elluviimine ja ilmainfo tagamine ning rohereformi ja keskkonnateadlikkuse suunamine"/>
    <s v="KLRK"/>
    <x v="5"/>
    <s v="KL"/>
    <x v="1"/>
    <n v="-305877.08676747937"/>
    <s v="KLRK010306"/>
    <s v="Keskkonnaalase teavitustegevuse korraldamine"/>
    <x v="0"/>
  </r>
  <r>
    <s v="2025"/>
    <x v="2"/>
    <s v="2025"/>
    <s v="L10"/>
    <x v="2"/>
    <x v="2"/>
    <s v="Tulud ja tuludest sõltuvad kulud"/>
    <s v="K"/>
    <x v="1"/>
    <x v="3"/>
    <s v="Tööjõukulud"/>
    <x v="2"/>
    <x v="2"/>
    <s v="9L10-RR20-04122BAUH"/>
    <s v="Korterelamute energiatõhususe suurendamine (Bauhaus algatus)"/>
    <s v="None"/>
    <s v="None"/>
    <x v="13"/>
    <x v="13"/>
    <s v="ELER02"/>
    <s v="Eluasemepoliitika"/>
    <s v="ELER"/>
    <x v="3"/>
    <s v="EL"/>
    <x v="0"/>
    <n v="1.0000000474974513E-4"/>
    <s v="ELER020102"/>
    <s v="Elamufondi ja elukeskkonna parendamise toetamine"/>
    <x v="0"/>
  </r>
  <r>
    <s v="2025"/>
    <x v="2"/>
    <s v="2025"/>
    <s v="L70"/>
    <x v="1"/>
    <x v="0"/>
    <s v="Kindlaksmääratud vahendid"/>
    <s v="K"/>
    <x v="1"/>
    <x v="3"/>
    <s v="Tööjõukulud"/>
    <x v="2"/>
    <x v="2"/>
    <s v="None"/>
    <s v="None"/>
    <s v="None"/>
    <s v="None"/>
    <x v="2"/>
    <x v="2"/>
    <s v="KLEK01"/>
    <s v="Eluslooduse kaitse ja kasutus"/>
    <s v="KLEK"/>
    <x v="2"/>
    <s v="KL"/>
    <x v="1"/>
    <n v="-661806.7877332737"/>
    <s v="KLEK010207"/>
    <s v="Metsakasutuse nõuetele vastavuse tagamine"/>
    <x v="0"/>
  </r>
  <r>
    <s v="2025"/>
    <x v="2"/>
    <s v="2025"/>
    <s v="L70"/>
    <x v="1"/>
    <x v="0"/>
    <s v="Kindlaksmääratud vahendid"/>
    <s v="K"/>
    <x v="1"/>
    <x v="3"/>
    <s v="Tööjõukulud"/>
    <x v="2"/>
    <x v="2"/>
    <s v="None"/>
    <s v="None"/>
    <s v="None"/>
    <s v="None"/>
    <x v="12"/>
    <x v="12"/>
    <s v="KLEM04"/>
    <s v="Õhukvaliteedi parendamine"/>
    <s v="KLEM"/>
    <x v="4"/>
    <s v="KL"/>
    <x v="1"/>
    <n v="-7415.2021034540467"/>
    <s v="KLEM040106"/>
    <s v="Keskkonnaprobleemide ja -rikkumiste kohta teadete edastamine"/>
    <x v="0"/>
  </r>
  <r>
    <s v="2025"/>
    <x v="2"/>
    <s v="2025"/>
    <s v="L10"/>
    <x v="2"/>
    <x v="2"/>
    <s v="Tulud ja tuludest sõltuvad kulud"/>
    <s v="K"/>
    <x v="1"/>
    <x v="3"/>
    <s v="Tööjõukulud"/>
    <x v="2"/>
    <x v="2"/>
    <s v="9L10-MU00-CAEED-3"/>
    <s v="EL energeetikaprogrammi IEE projekt CA-EED-3"/>
    <s v="None"/>
    <s v="None"/>
    <x v="5"/>
    <x v="5"/>
    <s v="KLEM02"/>
    <s v="Taastuvenergia osakaalu suurendamine lõpptarbimises"/>
    <s v="KLEM"/>
    <x v="4"/>
    <s v="KL"/>
    <x v="1"/>
    <n v="3.8999999787847628E-5"/>
    <s v="KLEM020101"/>
    <s v="Taastuvenergia valdkonna poliitika kujundamine ja selle elluviimise korraldamine"/>
    <x v="0"/>
  </r>
  <r>
    <s v="2025"/>
    <x v="2"/>
    <s v="2025"/>
    <s v="L70"/>
    <x v="1"/>
    <x v="0"/>
    <s v="Kindlaksmääratud vahendid"/>
    <s v="K"/>
    <x v="1"/>
    <x v="3"/>
    <s v="Tööjõukulud"/>
    <x v="2"/>
    <x v="2"/>
    <s v="None"/>
    <s v="None"/>
    <s v="None"/>
    <s v="None"/>
    <x v="21"/>
    <x v="21"/>
    <s v="KLEM03"/>
    <s v="Maapõueressursside uurimine ja kasutamine"/>
    <s v="KLEM"/>
    <x v="4"/>
    <s v="KL"/>
    <x v="1"/>
    <n v="-200210.45679325928"/>
    <s v="KLEM030109"/>
    <s v="Maapõuekaitse nõuetele vastavuse tagamine"/>
    <x v="0"/>
  </r>
  <r>
    <s v="2025"/>
    <x v="2"/>
    <s v="2025"/>
    <s v="L10"/>
    <x v="2"/>
    <x v="2"/>
    <s v="Tulud ja tuludest sõltuvad kulud"/>
    <s v="K"/>
    <x v="1"/>
    <x v="3"/>
    <s v="Tööjõukulud"/>
    <x v="2"/>
    <x v="2"/>
    <s v="9L10-LIFE-IPCLEANEST"/>
    <s v="Viru alamvesikonna integreeritud veeprojekt"/>
    <s v="None"/>
    <s v="None"/>
    <x v="8"/>
    <x v="8"/>
    <s v="ELMV01"/>
    <s v="Merekeskkonna ja vee kaitse ning kasutus"/>
    <s v="ELMV"/>
    <x v="1"/>
    <s v="EL"/>
    <x v="0"/>
    <n v="-130545.9999"/>
    <s v="ELMV010201"/>
    <s v="Vee kasutamise ja kaitse poliitika kujundamine ja rakendamine"/>
    <x v="0"/>
  </r>
  <r>
    <s v="2025"/>
    <x v="2"/>
    <s v="2025"/>
    <s v="L10"/>
    <x v="2"/>
    <x v="2"/>
    <s v="Tulud ja tuludest sõltuvad kulud"/>
    <s v="K"/>
    <x v="1"/>
    <x v="3"/>
    <s v="Tööjõukulud"/>
    <x v="2"/>
    <x v="2"/>
    <s v="9L10-MU00-ACCORD"/>
    <s v="Automat. Compliance Checks for Construct. Renovat.  Demolit"/>
    <s v="None"/>
    <s v="None"/>
    <x v="28"/>
    <x v="28"/>
    <s v="ELER01"/>
    <s v="Ehituspoliitika"/>
    <s v="ELER"/>
    <x v="3"/>
    <s v="EL"/>
    <x v="0"/>
    <n v="9.9999998383282218E-5"/>
    <s v="ELER010103"/>
    <s v="Ehitiste eluringi protsesside digitaliseeri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8"/>
    <s v="Eesti-Läti ühise meretuulepargi ELWIND eelarendus."/>
    <x v="0"/>
  </r>
  <r>
    <s v="2025"/>
    <x v="2"/>
    <s v="2025"/>
    <s v="L70"/>
    <x v="1"/>
    <x v="0"/>
    <s v="Kindlaksmääratud vahendid"/>
    <s v="K"/>
    <x v="1"/>
    <x v="3"/>
    <s v="Tööjõukulud"/>
    <x v="2"/>
    <x v="2"/>
    <s v="None"/>
    <s v="None"/>
    <s v="None"/>
    <s v="None"/>
    <x v="16"/>
    <x v="16"/>
    <s v="KLEK02"/>
    <s v="Keskkonnakorraldus ja kiirgusohutus"/>
    <s v="KLEK"/>
    <x v="2"/>
    <s v="KL"/>
    <x v="1"/>
    <n v="-11122.803155181069"/>
    <s v="KLEK020205"/>
    <s v="Riikliku  doosiregistri ja isikudooside kiirgusseire toimingud"/>
    <x v="0"/>
  </r>
  <r>
    <s v="2025"/>
    <x v="2"/>
    <s v="2025"/>
    <s v="L70"/>
    <x v="1"/>
    <x v="0"/>
    <s v="Kindlaksmääratud vahendid"/>
    <s v="K"/>
    <x v="1"/>
    <x v="3"/>
    <s v="Tööjõukulud"/>
    <x v="2"/>
    <x v="2"/>
    <s v="None"/>
    <s v="None"/>
    <s v="None"/>
    <s v="None"/>
    <x v="6"/>
    <x v="6"/>
    <s v="KLEK02"/>
    <s v="Keskkonnakorraldus ja kiirgusohutus"/>
    <s v="KLEK"/>
    <x v="2"/>
    <s v="KL"/>
    <x v="1"/>
    <n v="-224309.8636294849"/>
    <s v="KLEK020108"/>
    <s v="Keskkonnatasu deklareerimine ja kontrollimine"/>
    <x v="0"/>
  </r>
  <r>
    <s v="2025"/>
    <x v="2"/>
    <s v="2025"/>
    <s v="L10"/>
    <x v="2"/>
    <x v="2"/>
    <s v="Tulud ja tuludest sõltuvad kulud"/>
    <s v="K"/>
    <x v="1"/>
    <x v="1"/>
    <s v="Majandamiskulud"/>
    <x v="2"/>
    <x v="2"/>
    <s v="1L10-CF21-24112TAIBU"/>
    <s v="Ringmajanduse teavitused ja koolitused ning lahendused"/>
    <s v="None"/>
    <s v="None"/>
    <x v="4"/>
    <x v="4"/>
    <s v="ELER03"/>
    <s v="Ringmajanduse poliitika"/>
    <s v="ELER"/>
    <x v="3"/>
    <s v="EL"/>
    <x v="0"/>
    <n v="-419526"/>
    <s v="ELER030104"/>
    <s v="Jäätmekorralduse poliitika kujundamine ja jäätmevaldkonna andmete digitaliseerimine"/>
    <x v="0"/>
  </r>
  <r>
    <s v="2025"/>
    <x v="2"/>
    <s v="2025"/>
    <s v="L10"/>
    <x v="2"/>
    <x v="2"/>
    <s v="Tulud ja tuludest sõltuvad kulud"/>
    <s v="K"/>
    <x v="1"/>
    <x v="3"/>
    <s v="Tööjõukulud"/>
    <x v="2"/>
    <x v="2"/>
    <s v="1L10-TA21-07121"/>
    <s v="SF21+ tehniline abi KEM"/>
    <s v="None"/>
    <s v="None"/>
    <x v="12"/>
    <x v="12"/>
    <s v="KLEM04"/>
    <s v="Õhukvaliteedi parendamine"/>
    <s v="KLEM"/>
    <x v="4"/>
    <s v="KL"/>
    <x v="1"/>
    <n v="-18990.147596399991"/>
    <s v="KLEM040110"/>
    <s v="F-gaaside ja osoonikihti kahandavate ainete käitlemine ja järelevalve"/>
    <x v="0"/>
  </r>
  <r>
    <s v="2025"/>
    <x v="2"/>
    <s v="2025"/>
    <s v="L70"/>
    <x v="1"/>
    <x v="0"/>
    <s v="Kindlaksmääratud vahendid"/>
    <s v="K"/>
    <x v="1"/>
    <x v="3"/>
    <s v="Tööjõukulud"/>
    <x v="2"/>
    <x v="2"/>
    <s v="None"/>
    <s v="None"/>
    <s v="None"/>
    <s v="None"/>
    <x v="2"/>
    <x v="2"/>
    <s v="KLEK01"/>
    <s v="Eluslooduse kaitse ja kasutus"/>
    <s v="KLEK"/>
    <x v="2"/>
    <s v="KL"/>
    <x v="1"/>
    <n v="-42637.412094860752"/>
    <s v="KLEK010212"/>
    <s v="Jahindusnõukogu töö korraldamine"/>
    <x v="0"/>
  </r>
  <r>
    <s v="2025"/>
    <x v="2"/>
    <s v="2025"/>
    <s v="L10"/>
    <x v="2"/>
    <x v="0"/>
    <s v="Kindlaksmääratud vahendid"/>
    <s v="K"/>
    <x v="1"/>
    <x v="3"/>
    <s v="Tööjõukulud"/>
    <x v="2"/>
    <x v="2"/>
    <s v="None"/>
    <s v="None"/>
    <s v="L10-TEADUS-ARENDUS"/>
    <s v="Teadus- ja arendustegevuse koordineerimi"/>
    <x v="12"/>
    <x v="12"/>
    <s v="KLEM04"/>
    <s v="Õhukvaliteedi parendamine"/>
    <s v="KLEM"/>
    <x v="4"/>
    <s v="KL"/>
    <x v="1"/>
    <n v="-2153.539682539682"/>
    <s v="KLEM040101"/>
    <s v="Õhukvaliteedi valdkonna poliitika kujundamine ja rakendamine"/>
    <x v="0"/>
  </r>
  <r>
    <s v="2025"/>
    <x v="2"/>
    <s v="2025"/>
    <s v="L70"/>
    <x v="1"/>
    <x v="0"/>
    <s v="Kindlaksmääratud vahendid"/>
    <s v="K"/>
    <x v="1"/>
    <x v="3"/>
    <s v="Tööjõukulud"/>
    <x v="2"/>
    <x v="2"/>
    <s v="None"/>
    <s v="None"/>
    <s v="None"/>
    <s v="None"/>
    <x v="2"/>
    <x v="2"/>
    <s v="KLEK01"/>
    <s v="Eluslooduse kaitse ja kasutus"/>
    <s v="KLEK"/>
    <x v="2"/>
    <s v="KL"/>
    <x v="1"/>
    <n v="-393005.7114830644"/>
    <s v="KLEK010211"/>
    <s v="Jahipidamise nõuetele vastavuse taga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2"/>
    <s v="Taastuvenergia piirülese koostöö edendamine läbi paindlike koostöömehhanismide rakendamise"/>
    <x v="0"/>
  </r>
  <r>
    <s v="2025"/>
    <x v="2"/>
    <s v="2025"/>
    <s v="L10"/>
    <x v="2"/>
    <x v="0"/>
    <s v="Kindlaksmääratud vahendid"/>
    <s v="K"/>
    <x v="1"/>
    <x v="3"/>
    <s v="Tööjõukulud"/>
    <x v="2"/>
    <x v="2"/>
    <s v="None"/>
    <s v="None"/>
    <s v="None"/>
    <s v="None"/>
    <x v="8"/>
    <x v="8"/>
    <s v="ELMV01"/>
    <s v="Merekeskkonna ja vee kaitse ning kasutus"/>
    <s v="ELMV"/>
    <x v="1"/>
    <s v="EL"/>
    <x v="0"/>
    <n v="-217012.07377243106"/>
    <s v="ELMV010201"/>
    <s v="Vee kasutamise ja kaitse poliitika kujundamine ja rakendamine"/>
    <x v="0"/>
  </r>
  <r>
    <s v="2025"/>
    <x v="2"/>
    <s v="2025"/>
    <s v="L10"/>
    <x v="2"/>
    <x v="0"/>
    <s v="Kindlaksmääratud vahendid"/>
    <s v="K"/>
    <x v="1"/>
    <x v="5"/>
    <s v="Sotsiaaltoetused"/>
    <x v="2"/>
    <x v="2"/>
    <s v="None"/>
    <s v="None"/>
    <s v="L10-TEADUS-ARENDUS"/>
    <s v="Teadus- ja arendustegevuse koordineerimi"/>
    <x v="4"/>
    <x v="4"/>
    <s v="ELER03"/>
    <s v="Ringmajanduse poliitika"/>
    <s v="ELER"/>
    <x v="3"/>
    <s v="EL"/>
    <x v="0"/>
    <n v="-198.4126984126984"/>
    <s v="ELER030104"/>
    <s v="Jäätmekorralduse poliitika kujundamine ja jäätmevaldkonna andmete digitaliseerimine"/>
    <x v="0"/>
  </r>
  <r>
    <s v="2025"/>
    <x v="2"/>
    <s v="2025"/>
    <s v="L70"/>
    <x v="1"/>
    <x v="0"/>
    <s v="Kindlaksmääratud vahendid"/>
    <s v="K"/>
    <x v="1"/>
    <x v="3"/>
    <s v="Tööjõukulud"/>
    <x v="2"/>
    <x v="2"/>
    <s v="None"/>
    <s v="None"/>
    <s v="None"/>
    <s v="None"/>
    <x v="2"/>
    <x v="2"/>
    <s v="KLEK01"/>
    <s v="Eluslooduse kaitse ja kasutus"/>
    <s v="KLEK"/>
    <x v="2"/>
    <s v="KL"/>
    <x v="1"/>
    <n v="-92690.026293175571"/>
    <s v="KLEK010203"/>
    <s v="Vääriselupaikade hindamine ja järelevalve"/>
    <x v="0"/>
  </r>
  <r>
    <s v="2025"/>
    <x v="2"/>
    <s v="2025"/>
    <s v="L10"/>
    <x v="2"/>
    <x v="2"/>
    <s v="Tulud ja tuludest sõltuvad kulud"/>
    <s v="K"/>
    <x v="1"/>
    <x v="3"/>
    <s v="Tööjõukulud"/>
    <x v="2"/>
    <x v="2"/>
    <s v="1L10-TA21-07121"/>
    <s v="SF21+ tehniline abi KEM"/>
    <s v="None"/>
    <s v="None"/>
    <x v="2"/>
    <x v="2"/>
    <s v="KLEK01"/>
    <s v="Eluslooduse kaitse ja kasutus"/>
    <s v="KLEK"/>
    <x v="2"/>
    <s v="KL"/>
    <x v="1"/>
    <n v="-26586.206634959992"/>
    <s v="KLEK010210"/>
    <s v="Jahinduspoliitika kujundamine ja rakendamine"/>
    <x v="0"/>
  </r>
  <r>
    <s v="2025"/>
    <x v="2"/>
    <s v="2025"/>
    <s v="L10"/>
    <x v="2"/>
    <x v="2"/>
    <s v="Tulud ja tuludest sõltuvad kulud"/>
    <s v="K"/>
    <x v="1"/>
    <x v="3"/>
    <s v="Tööjõukulud"/>
    <x v="2"/>
    <x v="2"/>
    <s v="1L10-TA21-07121"/>
    <s v="SF21+ tehniline abi KEM"/>
    <s v="None"/>
    <s v="None"/>
    <x v="16"/>
    <x v="16"/>
    <s v="KLEK02"/>
    <s v="Keskkonnakorraldus ja kiirgusohutus"/>
    <s v="KLEK"/>
    <x v="2"/>
    <s v="KL"/>
    <x v="1"/>
    <n v="-35448.275513279987"/>
    <s v="KLEK020201"/>
    <s v="Kiirguspoliitika kujundamine ja rakendamine"/>
    <x v="0"/>
  </r>
  <r>
    <s v="2025"/>
    <x v="2"/>
    <s v="2025"/>
    <s v="L10"/>
    <x v="2"/>
    <x v="2"/>
    <s v="Tulud ja tuludest sõltuvad kulud"/>
    <s v="K"/>
    <x v="1"/>
    <x v="1"/>
    <s v="Majandamiskulud"/>
    <x v="2"/>
    <x v="2"/>
    <s v="1L10-TA21-07121"/>
    <s v="SF21+ tehniline abi KEM"/>
    <s v="None"/>
    <s v="None"/>
    <x v="12"/>
    <x v="12"/>
    <s v="KLEM04"/>
    <s v="Õhukvaliteedi parendamine"/>
    <s v="KLEM"/>
    <x v="4"/>
    <s v="KL"/>
    <x v="1"/>
    <n v="-3079.1339963999981"/>
    <s v="KLEM040110"/>
    <s v="F-gaaside ja osoonikihti kahandavate ainete käitlemine ja järelevalve"/>
    <x v="0"/>
  </r>
  <r>
    <s v="2025"/>
    <x v="2"/>
    <s v="2025"/>
    <s v="L70"/>
    <x v="1"/>
    <x v="0"/>
    <s v="Kindlaksmääratud vahendid"/>
    <s v="K"/>
    <x v="1"/>
    <x v="3"/>
    <s v="Tööjõukulud"/>
    <x v="2"/>
    <x v="2"/>
    <s v="None"/>
    <s v="None"/>
    <s v="None"/>
    <s v="None"/>
    <x v="10"/>
    <x v="10"/>
    <s v="KLEK01"/>
    <s v="Eluslooduse kaitse ja kasutus"/>
    <s v="KLEK"/>
    <x v="2"/>
    <s v="KL"/>
    <x v="1"/>
    <n v="-38929.811043133748"/>
    <s v="KLEK010107"/>
    <s v="Kaitstavatel loodusobjektidel olevate maade riigile omandamine"/>
    <x v="0"/>
  </r>
  <r>
    <s v="2025"/>
    <x v="2"/>
    <s v="2025"/>
    <s v="L10"/>
    <x v="2"/>
    <x v="2"/>
    <s v="Tulud ja tuludest sõltuvad kulud"/>
    <s v="K"/>
    <x v="1"/>
    <x v="3"/>
    <s v="Tööjõukulud"/>
    <x v="2"/>
    <x v="2"/>
    <s v="1L10-TA21-07121"/>
    <s v="SF21+ tehniline abi KEM"/>
    <s v="None"/>
    <s v="None"/>
    <x v="8"/>
    <x v="8"/>
    <s v="ELMV01"/>
    <s v="Merekeskkonna ja vee kaitse ning kasutus"/>
    <s v="ELMV"/>
    <x v="1"/>
    <s v="EL"/>
    <x v="0"/>
    <n v="-24792.692695300004"/>
    <s v="ELMV010203"/>
    <s v="Veemajandusega seotud tegevustes kvalifikatsiooni taotlemine"/>
    <x v="0"/>
  </r>
  <r>
    <s v="2025"/>
    <x v="2"/>
    <s v="2025"/>
    <s v="L10"/>
    <x v="2"/>
    <x v="2"/>
    <s v="Tulud ja tuludest sõltuvad kulud"/>
    <s v="K"/>
    <x v="1"/>
    <x v="3"/>
    <s v="Tööjõukulud"/>
    <x v="2"/>
    <x v="2"/>
    <s v="1L10-TA21-07121"/>
    <s v="SF21+ tehniline abi KEM"/>
    <s v="None"/>
    <s v="None"/>
    <x v="10"/>
    <x v="10"/>
    <s v="KLEK01"/>
    <s v="Eluslooduse kaitse ja kasutus"/>
    <s v="KLEK"/>
    <x v="2"/>
    <s v="KL"/>
    <x v="1"/>
    <n v="-18779.145956439999"/>
    <s v="KLEK010102"/>
    <s v="CITES loa taotlemine"/>
    <x v="0"/>
  </r>
  <r>
    <s v="2025"/>
    <x v="2"/>
    <s v="2025"/>
    <s v="L10"/>
    <x v="2"/>
    <x v="2"/>
    <s v="Tulud ja tuludest sõltuvad kulud"/>
    <s v="K"/>
    <x v="1"/>
    <x v="3"/>
    <s v="Tööjõukulud"/>
    <x v="2"/>
    <x v="2"/>
    <s v="1L10-TA21-07121"/>
    <s v="SF21+ tehniline abi KEM"/>
    <s v="None"/>
    <s v="None"/>
    <x v="20"/>
    <x v="20"/>
    <s v="ELMV01"/>
    <s v="Merekeskkonna ja vee kaitse ning kasutus"/>
    <s v="ELMV"/>
    <x v="1"/>
    <s v="EL"/>
    <x v="0"/>
    <n v="-18568.14431648"/>
    <s v="ELMV010105"/>
    <s v="Merega seotud lubade taotlemine"/>
    <x v="0"/>
  </r>
  <r>
    <s v="2025"/>
    <x v="2"/>
    <s v="2025"/>
    <s v="L70"/>
    <x v="1"/>
    <x v="0"/>
    <s v="Kindlaksmääratud vahendid"/>
    <s v="K"/>
    <x v="1"/>
    <x v="3"/>
    <s v="Tööjõukulud"/>
    <x v="2"/>
    <x v="2"/>
    <s v="None"/>
    <s v="None"/>
    <s v="None"/>
    <s v="None"/>
    <x v="20"/>
    <x v="20"/>
    <s v="ELMV01"/>
    <s v="Merekeskkonna ja vee kaitse ning kasutus"/>
    <s v="ELMV"/>
    <x v="1"/>
    <s v="EL"/>
    <x v="0"/>
    <n v="-14830.40420690809"/>
    <s v="ELMV010106"/>
    <s v="Merekeskkonna kaitse nõuetele vastavuse tagamine"/>
    <x v="0"/>
  </r>
  <r>
    <s v="2025"/>
    <x v="2"/>
    <s v="2025"/>
    <s v="L70"/>
    <x v="1"/>
    <x v="0"/>
    <s v="Kindlaksmääratud vahendid"/>
    <s v="K"/>
    <x v="1"/>
    <x v="3"/>
    <s v="Tööjõukulud"/>
    <x v="2"/>
    <x v="2"/>
    <s v="None"/>
    <s v="None"/>
    <s v="None"/>
    <s v="None"/>
    <x v="4"/>
    <x v="4"/>
    <s v="ELER03"/>
    <s v="Ringmajanduse poliitika"/>
    <s v="ELER"/>
    <x v="3"/>
    <s v="EL"/>
    <x v="0"/>
    <n v="-37076.010517270232"/>
    <s v="ELER030106"/>
    <s v="Riikidevahelise jäätmeveo loastamine"/>
    <x v="0"/>
  </r>
  <r>
    <s v="2025"/>
    <x v="2"/>
    <s v="2025"/>
    <s v="L70"/>
    <x v="1"/>
    <x v="0"/>
    <s v="Kindlaksmääratud vahendid"/>
    <s v="K"/>
    <x v="1"/>
    <x v="3"/>
    <s v="Tööjõukulud"/>
    <x v="2"/>
    <x v="2"/>
    <s v="None"/>
    <s v="None"/>
    <s v="None"/>
    <s v="None"/>
    <x v="4"/>
    <x v="4"/>
    <s v="ELER03"/>
    <s v="Ringmajanduse poliitika"/>
    <s v="ELER"/>
    <x v="3"/>
    <s v="EL"/>
    <x v="0"/>
    <n v="-83421.023663858039"/>
    <s v="ELER030107"/>
    <s v="Jäätmekäitleja registreerimine"/>
    <x v="0"/>
  </r>
  <r>
    <s v="2025"/>
    <x v="2"/>
    <s v="2025"/>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4"/>
    <s v="Lääne-Eesti põhivõrkude tugevdamine"/>
    <x v="0"/>
  </r>
  <r>
    <s v="2025"/>
    <x v="2"/>
    <s v="2025"/>
    <s v="L70"/>
    <x v="1"/>
    <x v="0"/>
    <s v="Kindlaksmääratud vahendid"/>
    <s v="K"/>
    <x v="1"/>
    <x v="3"/>
    <s v="Tööjõukulud"/>
    <x v="2"/>
    <x v="2"/>
    <s v="None"/>
    <s v="None"/>
    <s v="L70-RTE-RAIEINFO"/>
    <s v="Metsainfo operatiivsemaks muutmine"/>
    <x v="2"/>
    <x v="2"/>
    <s v="KLEK01"/>
    <s v="Eluslooduse kaitse ja kasutus"/>
    <s v="KLEK"/>
    <x v="2"/>
    <s v="KL"/>
    <x v="1"/>
    <n v="-16000"/>
    <s v="KLEK010208"/>
    <s v="Metsamajanduse loastamine"/>
    <x v="0"/>
  </r>
  <r>
    <s v="2025"/>
    <x v="2"/>
    <s v="2025"/>
    <s v="L10"/>
    <x v="2"/>
    <x v="2"/>
    <s v="Tulud ja tuludest sõltuvad kulud"/>
    <s v="K"/>
    <x v="1"/>
    <x v="1"/>
    <s v="Majandamiskulud"/>
    <x v="2"/>
    <x v="2"/>
    <s v="9L10-MU00-CAEED-3"/>
    <s v="EL energeetikaprogrammi IEE projekt CA-EED-3"/>
    <s v="None"/>
    <s v="None"/>
    <x v="17"/>
    <x v="17"/>
    <s v="KLEM01"/>
    <s v="Energiavarustuse tagamine ja energiaturu korraldus"/>
    <s v="KLEM"/>
    <x v="4"/>
    <s v="KL"/>
    <x v="1"/>
    <n v="2.7000000045518391E-5"/>
    <s v="KLEM010101"/>
    <s v="Elektrimajanduse valdkonna poliitika kujundamine ja selle elluviimise korraldamine"/>
    <x v="0"/>
  </r>
  <r>
    <s v="2025"/>
    <x v="2"/>
    <s v="2025"/>
    <s v="L10"/>
    <x v="2"/>
    <x v="0"/>
    <s v="Kindlaksmääratud vahendid"/>
    <s v="K"/>
    <x v="1"/>
    <x v="5"/>
    <s v="Sotsiaaltoetused"/>
    <x v="2"/>
    <x v="2"/>
    <s v="None"/>
    <s v="None"/>
    <s v="None"/>
    <s v="None"/>
    <x v="13"/>
    <x v="13"/>
    <s v="ELER02"/>
    <s v="Eluasemepoliitika"/>
    <s v="ELER"/>
    <x v="3"/>
    <s v="EL"/>
    <x v="0"/>
    <n v="-75.396823809523809"/>
    <s v="ELER020102"/>
    <s v="Elamufondi ja elukeskkonna parendamise toetamine"/>
    <x v="0"/>
  </r>
  <r>
    <s v="2025"/>
    <x v="2"/>
    <s v="2025"/>
    <s v="L70"/>
    <x v="1"/>
    <x v="0"/>
    <s v="Kindlaksmääratud vahendid"/>
    <s v="K"/>
    <x v="1"/>
    <x v="3"/>
    <s v="Tööjõukulud"/>
    <x v="2"/>
    <x v="2"/>
    <s v="None"/>
    <s v="None"/>
    <s v="L70-RTE-OHK"/>
    <s v="None"/>
    <x v="12"/>
    <x v="12"/>
    <s v="KLEM04"/>
    <s v="Õhukvaliteedi parendamine"/>
    <s v="KLEM"/>
    <x v="4"/>
    <s v="KL"/>
    <x v="1"/>
    <n v="-2444.4444444444439"/>
    <s v="KLEM040108"/>
    <s v="Õhusaaste vähendamise kava heakskiitmine"/>
    <x v="0"/>
  </r>
  <r>
    <s v="2025"/>
    <x v="2"/>
    <s v="2025"/>
    <s v="L10"/>
    <x v="2"/>
    <x v="2"/>
    <s v="Tulud ja tuludest sõltuvad kulud"/>
    <s v="K"/>
    <x v="1"/>
    <x v="4"/>
    <s v="Muud antud toetused ja ülekanded"/>
    <x v="2"/>
    <x v="2"/>
    <s v="9L10-MU21-RB-CEF12"/>
    <s v="Rail Baltic 1435 mm raudtee arendamine Eestis CEF XII rahastus"/>
    <s v="None"/>
    <s v="None"/>
    <x v="24"/>
    <x v="24"/>
    <s v="ELTL01"/>
    <s v="Transpordi konkurentsivõime"/>
    <s v="ELTL"/>
    <x v="0"/>
    <s v="EL"/>
    <x v="0"/>
    <n v="-3740553.6899000001"/>
    <s v="ELTL010101"/>
    <s v="Raudteetranspordi taristu arendamine ja korrashoid ning transpordipoliitika kujundamine"/>
    <x v="0"/>
  </r>
  <r>
    <s v="2025"/>
    <x v="2"/>
    <s v="2025"/>
    <s v="L10"/>
    <x v="2"/>
    <x v="2"/>
    <s v="Tulud ja tuludest sõltuvad kulud"/>
    <s v="K"/>
    <x v="1"/>
    <x v="4"/>
    <s v="Muud antud toetused ja ülekanded"/>
    <x v="2"/>
    <x v="2"/>
    <s v="9L10-RR20-02211-RESS"/>
    <s v="Ressursitõhusate rohetehnoloogiate kasutuselevõtt"/>
    <s v="None"/>
    <s v="None"/>
    <x v="4"/>
    <x v="4"/>
    <s v="ELER03"/>
    <s v="Ringmajanduse poliitika"/>
    <s v="ELER"/>
    <x v="3"/>
    <s v="EL"/>
    <x v="0"/>
    <n v="-25256.999900000003"/>
    <s v="ELER030104"/>
    <s v="Jäätmekorralduse poliitika kujundamine ja jäätmevaldkonna andmete digitaliseerimine"/>
    <x v="0"/>
  </r>
  <r>
    <s v="2025"/>
    <x v="2"/>
    <s v="2025"/>
    <s v="L10"/>
    <x v="2"/>
    <x v="2"/>
    <s v="Tulud ja tuludest sõltuvad kulud"/>
    <s v="K"/>
    <x v="1"/>
    <x v="1"/>
    <s v="Majandamiskulud"/>
    <x v="2"/>
    <x v="2"/>
    <s v="9L10-MU14-RB-CEF9"/>
    <s v="Rail Baltic 1435 mm raudtee arendamine Eestis CEF IX rahastus"/>
    <s v="None"/>
    <s v="None"/>
    <x v="24"/>
    <x v="24"/>
    <s v="ELTL01"/>
    <s v="Transpordi konkurentsivõime"/>
    <s v="ELTL"/>
    <x v="0"/>
    <s v="EL"/>
    <x v="0"/>
    <n v="-63749.999799999998"/>
    <s v="ELTL010101"/>
    <s v="Raudteetranspordi taristu arendamine ja korrashoid ning transpordipoliitika kujundamine"/>
    <x v="0"/>
  </r>
  <r>
    <s v="2025"/>
    <x v="2"/>
    <s v="2025"/>
    <s v="L70"/>
    <x v="1"/>
    <x v="0"/>
    <s v="Kindlaksmääratud vahendid"/>
    <s v="K"/>
    <x v="1"/>
    <x v="4"/>
    <s v="Muud antud toetused ja ülekanded"/>
    <x v="2"/>
    <x v="2"/>
    <s v="None"/>
    <s v="None"/>
    <s v="None"/>
    <s v="None"/>
    <x v="10"/>
    <x v="10"/>
    <s v="KLEK01"/>
    <s v="Eluslooduse kaitse ja kasutus"/>
    <s v="KLEK"/>
    <x v="2"/>
    <s v="KL"/>
    <x v="1"/>
    <n v="-426572"/>
    <s v="KLEK010106"/>
    <s v="Loomade poolt tekitatud kahjude hüvitamine"/>
    <x v="0"/>
  </r>
  <r>
    <s v="2025"/>
    <x v="2"/>
    <s v="2025"/>
    <s v="L10"/>
    <x v="2"/>
    <x v="2"/>
    <s v="Tulud ja tuludest sõltuvad kulud"/>
    <s v="K"/>
    <x v="1"/>
    <x v="1"/>
    <s v="Majandamiskulud"/>
    <x v="2"/>
    <x v="2"/>
    <s v="9L10-RR20-01122-EEH"/>
    <s v="E-ehituse arendamine"/>
    <s v="None"/>
    <s v="None"/>
    <x v="28"/>
    <x v="28"/>
    <s v="ELER01"/>
    <s v="Ehituspoliitika"/>
    <s v="ELER"/>
    <x v="3"/>
    <s v="EL"/>
    <x v="0"/>
    <n v="-209999.9999"/>
    <s v="ELER010103"/>
    <s v="Ehitiste eluringi protsesside digitaliseerimine"/>
    <x v="0"/>
  </r>
  <r>
    <s v="2025"/>
    <x v="2"/>
    <s v="2025"/>
    <s v="L70"/>
    <x v="1"/>
    <x v="0"/>
    <s v="Kindlaksmääratud vahendid"/>
    <s v="K"/>
    <x v="1"/>
    <x v="3"/>
    <s v="Tööjõukulud"/>
    <x v="2"/>
    <x v="2"/>
    <s v="None"/>
    <s v="None"/>
    <s v="L70-RTE-OHK"/>
    <s v="None"/>
    <x v="12"/>
    <x v="12"/>
    <s v="KLEM04"/>
    <s v="Õhukvaliteedi parendamine"/>
    <s v="KLEM"/>
    <x v="4"/>
    <s v="KL"/>
    <x v="1"/>
    <n v="-1222.2222222222219"/>
    <s v="KLEM040107"/>
    <s v="Atmosfääriõhu kaitse nõuetele vastavuse tagamine"/>
    <x v="0"/>
  </r>
  <r>
    <s v="2025"/>
    <x v="2"/>
    <s v="2025"/>
    <s v="L70"/>
    <x v="1"/>
    <x v="3"/>
    <s v="Arvestuslikud vahendid"/>
    <s v="T"/>
    <x v="2"/>
    <x v="6"/>
    <s v="Riigilõivud"/>
    <x v="2"/>
    <x v="2"/>
    <s v="None"/>
    <s v="None"/>
    <s v="None"/>
    <s v="None"/>
    <x v="27"/>
    <x v="27"/>
    <s v="XX0100"/>
    <s v="XX Meede"/>
    <s v="XX01"/>
    <x v="6"/>
    <s v="XX"/>
    <x v="2"/>
    <n v="2987711.0011"/>
    <s v="XX01000000"/>
    <s v="XX Teenus"/>
    <x v="0"/>
  </r>
  <r>
    <s v="2025"/>
    <x v="2"/>
    <s v="2025"/>
    <s v="L10"/>
    <x v="2"/>
    <x v="2"/>
    <s v="Tulud ja tuludest sõltuvad kulud"/>
    <s v="KM"/>
    <x v="3"/>
    <x v="7"/>
    <s v="Käibemaks tegevuskuludelt"/>
    <x v="2"/>
    <x v="2"/>
    <s v="6L10-SH00-01212-BIM"/>
    <s v="Bioloogiline mitmekesisus"/>
    <s v="None"/>
    <s v="None"/>
    <x v="27"/>
    <x v="27"/>
    <s v="XX0100"/>
    <s v="XX Meede"/>
    <s v="XX01"/>
    <x v="6"/>
    <s v="XX"/>
    <x v="2"/>
    <n v="-2671.9998999999998"/>
    <s v="XX01000000"/>
    <s v="XX Teenus"/>
    <x v="0"/>
  </r>
  <r>
    <s v="2025"/>
    <x v="2"/>
    <s v="2025"/>
    <s v="L60"/>
    <x v="7"/>
    <x v="4"/>
    <s v="Mitterahalised vahendid"/>
    <s v="K"/>
    <x v="1"/>
    <x v="8"/>
    <s v="Amortisatsioon"/>
    <x v="2"/>
    <x v="2"/>
    <s v="None"/>
    <s v="None"/>
    <s v="None"/>
    <s v="None"/>
    <x v="19"/>
    <x v="19"/>
    <s v="KLRK01"/>
    <s v="Kliimaeesmärkide elluviimine ja ilmainfo tagamine ning rohereformi ja keskkonnateadlikkuse suunamine"/>
    <s v="KLRK"/>
    <x v="5"/>
    <s v="KL"/>
    <x v="1"/>
    <n v="-4921.2299999999996"/>
    <s v="KLRK010303"/>
    <s v="Keskkonnateadlikkust suurendavate näituste, koolituste, haridusprogrammide, sündmuste korraldamine ning teavitustegevused"/>
    <x v="0"/>
  </r>
  <r>
    <s v="2025"/>
    <x v="2"/>
    <s v="2025"/>
    <s v="L70"/>
    <x v="1"/>
    <x v="3"/>
    <s v="Arvestuslikud vahendid"/>
    <s v="KM"/>
    <x v="3"/>
    <x v="7"/>
    <s v="Käibemaks tegevuskuludelt"/>
    <x v="2"/>
    <x v="2"/>
    <s v="9L70-MU00-ADAPTEST"/>
    <s v="LIFE SIP AdaptEst kliimamuutustega kohanemine"/>
    <s v="None"/>
    <s v="None"/>
    <x v="27"/>
    <x v="27"/>
    <s v="XX0100"/>
    <s v="XX Meede"/>
    <s v="XX01"/>
    <x v="6"/>
    <s v="XX"/>
    <x v="2"/>
    <n v="-278"/>
    <s v="XX01000000"/>
    <s v="XX Teenus"/>
    <x v="0"/>
  </r>
  <r>
    <s v="2025"/>
    <x v="2"/>
    <s v="2025"/>
    <s v="L10"/>
    <x v="2"/>
    <x v="0"/>
    <s v="Kindlaksmääratud vahendid"/>
    <s v="K"/>
    <x v="1"/>
    <x v="3"/>
    <s v="Tööjõukulud"/>
    <x v="2"/>
    <x v="2"/>
    <s v="None"/>
    <s v="None"/>
    <s v="L10-TEADUS-ARENDUS"/>
    <s v="Teadus- ja arendustegevuse koordineerimi"/>
    <x v="22"/>
    <x v="22"/>
    <s v="ELTL01"/>
    <s v="Transpordi konkurentsivõime"/>
    <s v="ELTL"/>
    <x v="0"/>
    <s v="EL"/>
    <x v="0"/>
    <n v="-2153.539682539682"/>
    <s v="ELTL010401"/>
    <s v="Keskkonnahoidlikku liikuvust soodustava linnakeskkonna kujundamine"/>
    <x v="0"/>
  </r>
  <r>
    <s v="2025"/>
    <x v="2"/>
    <s v="2025"/>
    <s v="L60"/>
    <x v="7"/>
    <x v="2"/>
    <s v="Tulud ja tuludest sõltuvad kulud"/>
    <s v="KM"/>
    <x v="3"/>
    <x v="7"/>
    <s v="Käibemaks tegevuskuludelt"/>
    <x v="2"/>
    <x v="2"/>
    <s v="9L60-MU00-ADAPTEST"/>
    <s v="LIFE SIP AdaptEst kliimamuutustega kohanemine"/>
    <s v="None"/>
    <s v="None"/>
    <x v="27"/>
    <x v="27"/>
    <s v="XX0100"/>
    <s v="XX Meede"/>
    <s v="XX01"/>
    <x v="6"/>
    <s v="XX"/>
    <x v="2"/>
    <n v="-22470.79"/>
    <s v="XX01000000"/>
    <s v="XX Teenus"/>
    <x v="0"/>
  </r>
  <r>
    <s v="2025"/>
    <x v="2"/>
    <s v="2025"/>
    <s v="L10"/>
    <x v="2"/>
    <x v="0"/>
    <s v="Kindlaksmääratud vahendid"/>
    <s v="K"/>
    <x v="1"/>
    <x v="5"/>
    <s v="Sotsiaaltoetused"/>
    <x v="2"/>
    <x v="2"/>
    <s v="None"/>
    <s v="None"/>
    <s v="None"/>
    <s v="None"/>
    <x v="22"/>
    <x v="22"/>
    <s v="ELTL01"/>
    <s v="Transpordi konkurentsivõime"/>
    <s v="ELTL"/>
    <x v="0"/>
    <s v="EL"/>
    <x v="0"/>
    <n v="-75.396823809523809"/>
    <s v="ELTL010401"/>
    <s v="Keskkonnahoidlikku liikuvust soodustava linnakeskkonna kujundamine"/>
    <x v="0"/>
  </r>
  <r>
    <s v="2025"/>
    <x v="2"/>
    <s v="2025"/>
    <s v="L10"/>
    <x v="2"/>
    <x v="2"/>
    <s v="Tulud ja tuludest sõltuvad kulud"/>
    <s v="KM"/>
    <x v="3"/>
    <x v="7"/>
    <s v="Käibemaks tegevuskuludelt"/>
    <x v="2"/>
    <x v="2"/>
    <s v="9L10-FINEST_TWINS"/>
    <s v="Smart City Center of Excellence"/>
    <s v="None"/>
    <s v="None"/>
    <x v="27"/>
    <x v="27"/>
    <s v="XX0100"/>
    <s v="XX Meede"/>
    <s v="XX01"/>
    <x v="6"/>
    <s v="XX"/>
    <x v="2"/>
    <n v="1.0000000111176632E-4"/>
    <s v="XX01000000"/>
    <s v="XX Teenus"/>
    <x v="0"/>
  </r>
  <r>
    <s v="2025"/>
    <x v="2"/>
    <s v="2025"/>
    <s v="L10"/>
    <x v="2"/>
    <x v="0"/>
    <s v="Kindlaksmääratud vahendid"/>
    <s v="K"/>
    <x v="1"/>
    <x v="5"/>
    <s v="Sotsiaaltoetused"/>
    <x v="2"/>
    <x v="2"/>
    <s v="None"/>
    <s v="None"/>
    <s v="L10-TEADUS-ARENDUS"/>
    <s v="Teadus- ja arendustegevuse koordineerimi"/>
    <x v="2"/>
    <x v="2"/>
    <s v="KLEK01"/>
    <s v="Eluslooduse kaitse ja kasutus"/>
    <s v="KLEK"/>
    <x v="2"/>
    <s v="KL"/>
    <x v="1"/>
    <n v="-198.4126984126984"/>
    <s v="KLEK010210"/>
    <s v="Jahinduspoliitika kujundamine ja rakendamine"/>
    <x v="0"/>
  </r>
  <r>
    <s v="2025"/>
    <x v="2"/>
    <s v="2025"/>
    <s v="L60"/>
    <x v="7"/>
    <x v="0"/>
    <s v="Kindlaksmääratud vahendid"/>
    <s v="K"/>
    <x v="1"/>
    <x v="1"/>
    <s v="Majandamiskulud"/>
    <x v="25"/>
    <x v="25"/>
    <s v="None"/>
    <s v="None"/>
    <s v="None"/>
    <s v="None"/>
    <x v="19"/>
    <x v="19"/>
    <s v="KLRK01"/>
    <s v="Kliimaeesmärkide elluviimine ja ilmainfo tagamine ning rohereformi ja keskkonnateadlikkuse suunamine"/>
    <s v="KLRK"/>
    <x v="5"/>
    <s v="KL"/>
    <x v="1"/>
    <n v="-40815.394119240002"/>
    <s v="KLRK010304"/>
    <s v="Muuseumikogu korraldamine ja loodusteaduslik uurimistöö"/>
    <x v="0"/>
  </r>
  <r>
    <s v="2025"/>
    <x v="2"/>
    <s v="2025"/>
    <s v="L60"/>
    <x v="7"/>
    <x v="0"/>
    <s v="Kindlaksmääratud vahendid"/>
    <s v="K"/>
    <x v="1"/>
    <x v="1"/>
    <s v="Majandamiskulud"/>
    <x v="2"/>
    <x v="2"/>
    <s v="None"/>
    <s v="None"/>
    <s v="None"/>
    <s v="None"/>
    <x v="19"/>
    <x v="19"/>
    <s v="KLRK01"/>
    <s v="Kliimaeesmärkide elluviimine ja ilmainfo tagamine ning rohereformi ja keskkonnateadlikkuse suunamine"/>
    <s v="KLRK"/>
    <x v="5"/>
    <s v="KL"/>
    <x v="1"/>
    <n v="-17419.370000000003"/>
    <s v="KLRK010304"/>
    <s v="Muuseumikogu korraldamine ja loodusteaduslik uurimistöö"/>
    <x v="0"/>
  </r>
  <r>
    <s v="2025"/>
    <x v="2"/>
    <s v="2025"/>
    <s v="L60"/>
    <x v="7"/>
    <x v="0"/>
    <s v="Kindlaksmääratud vahendid"/>
    <s v="K"/>
    <x v="1"/>
    <x v="3"/>
    <s v="Tööjõukulud"/>
    <x v="2"/>
    <x v="2"/>
    <s v="None"/>
    <s v="None"/>
    <s v="None"/>
    <s v="None"/>
    <x v="19"/>
    <x v="19"/>
    <s v="KLRK01"/>
    <s v="Kliimaeesmärkide elluviimine ja ilmainfo tagamine ning rohereformi ja keskkonnateadlikkuse suunamine"/>
    <s v="KLRK"/>
    <x v="5"/>
    <s v="KL"/>
    <x v="1"/>
    <n v="-214362.71999999997"/>
    <s v="KLRK010304"/>
    <s v="Muuseumikogu korraldamine ja loodusteaduslik uurimistöö"/>
    <x v="0"/>
  </r>
  <r>
    <s v="2025"/>
    <x v="2"/>
    <s v="2025"/>
    <s v="L10"/>
    <x v="2"/>
    <x v="0"/>
    <s v="Kindlaksmääratud vahendid"/>
    <s v="K"/>
    <x v="1"/>
    <x v="5"/>
    <s v="Sotsiaaltoetused"/>
    <x v="2"/>
    <x v="2"/>
    <s v="None"/>
    <s v="None"/>
    <s v="None"/>
    <s v="None"/>
    <x v="2"/>
    <x v="2"/>
    <s v="KLEK01"/>
    <s v="Eluslooduse kaitse ja kasutus"/>
    <s v="KLEK"/>
    <x v="2"/>
    <s v="KL"/>
    <x v="1"/>
    <n v="-75.396823809523809"/>
    <s v="KLEK010201"/>
    <s v="Metsapoliitika kujundamine ja rakendamine"/>
    <x v="0"/>
  </r>
  <r>
    <s v="2025"/>
    <x v="2"/>
    <s v="2025"/>
    <s v="L40"/>
    <x v="4"/>
    <x v="4"/>
    <s v="Mitterahalised vahendid"/>
    <s v="K"/>
    <x v="1"/>
    <x v="8"/>
    <s v="Amortisatsioon"/>
    <x v="2"/>
    <x v="2"/>
    <s v="None"/>
    <s v="None"/>
    <s v="None"/>
    <s v="None"/>
    <x v="8"/>
    <x v="8"/>
    <s v="ELMV01"/>
    <s v="Merekeskkonna ja vee kaitse ning kasutus"/>
    <s v="ELMV"/>
    <x v="1"/>
    <s v="EL"/>
    <x v="0"/>
    <n v="-484.99999999999989"/>
    <s v="ELMV010208"/>
    <s v="Veeseire ja aruandluse korraldamine"/>
    <x v="0"/>
  </r>
  <r>
    <s v="2025"/>
    <x v="2"/>
    <s v="2025"/>
    <s v="L10"/>
    <x v="2"/>
    <x v="0"/>
    <s v="Kindlaksmääratud vahendid"/>
    <s v="K"/>
    <x v="1"/>
    <x v="3"/>
    <s v="Tööjõukulud"/>
    <x v="2"/>
    <x v="2"/>
    <s v="None"/>
    <s v="None"/>
    <s v="L10-TEADUS-ARENDUS"/>
    <s v="Teadus- ja arendustegevuse koordineerimi"/>
    <x v="8"/>
    <x v="8"/>
    <s v="ELMV01"/>
    <s v="Merekeskkonna ja vee kaitse ning kasutus"/>
    <s v="ELMV"/>
    <x v="1"/>
    <s v="EL"/>
    <x v="0"/>
    <n v="-2153.539682539682"/>
    <s v="ELMV010201"/>
    <s v="Vee kasutamise ja kaitse poliitika kujundamine ja rakendamine"/>
    <x v="0"/>
  </r>
  <r>
    <s v="2025"/>
    <x v="2"/>
    <s v="2025"/>
    <s v="L60"/>
    <x v="7"/>
    <x v="3"/>
    <s v="Arvestuslikud vahendid"/>
    <s v="KM"/>
    <x v="3"/>
    <x v="7"/>
    <s v="Käibemaks tegevuskuludelt"/>
    <x v="2"/>
    <x v="2"/>
    <s v="None"/>
    <s v="None"/>
    <s v="None"/>
    <s v="None"/>
    <x v="27"/>
    <x v="27"/>
    <s v="XX0100"/>
    <s v="XX Meede"/>
    <s v="XX01"/>
    <x v="6"/>
    <s v="XX"/>
    <x v="2"/>
    <n v="-9500.5"/>
    <s v="XX01000000"/>
    <s v="XX Teenus"/>
    <x v="0"/>
  </r>
  <r>
    <s v="2025"/>
    <x v="2"/>
    <s v="2025"/>
    <s v="L40"/>
    <x v="4"/>
    <x v="5"/>
    <s v="Majandustegevusest laekuv tulu"/>
    <s v="KM"/>
    <x v="3"/>
    <x v="7"/>
    <s v="Käibemaks tegevuskuludelt"/>
    <x v="2"/>
    <x v="2"/>
    <s v="None"/>
    <s v="None"/>
    <s v="None"/>
    <s v="None"/>
    <x v="27"/>
    <x v="27"/>
    <s v="XX0100"/>
    <s v="XX Meede"/>
    <s v="XX01"/>
    <x v="6"/>
    <s v="XX"/>
    <x v="2"/>
    <n v="-19886"/>
    <s v="XX01000000"/>
    <s v="XX Teenus"/>
    <x v="0"/>
  </r>
  <r>
    <s v="2025"/>
    <x v="2"/>
    <s v="2025"/>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27444.146000000004"/>
    <s v="KLRK010204"/>
    <s v="Lennumeteoroloogia prognoosid ja hoiatused"/>
    <x v="0"/>
  </r>
  <r>
    <s v="2025"/>
    <x v="2"/>
    <s v="2025"/>
    <s v="L10"/>
    <x v="2"/>
    <x v="0"/>
    <s v="Kindlaksmääratud vahendid"/>
    <s v="K"/>
    <x v="1"/>
    <x v="5"/>
    <s v="Sotsiaaltoetused"/>
    <x v="2"/>
    <x v="2"/>
    <s v="None"/>
    <s v="None"/>
    <s v="None"/>
    <s v="None"/>
    <x v="6"/>
    <x v="6"/>
    <s v="KLEK02"/>
    <s v="Keskkonnakorraldus ja kiirgusohutus"/>
    <s v="KLEK"/>
    <x v="2"/>
    <s v="KL"/>
    <x v="1"/>
    <n v="-75.396823809523809"/>
    <s v="KLEK020101"/>
    <s v="Keskkonnamõju tõhusa maandamise meetmete rakendamine Keskkonnamõju hindamise poliitika kujundamine"/>
    <x v="0"/>
  </r>
  <r>
    <s v="2025"/>
    <x v="2"/>
    <s v="2025"/>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6006.4590000000007"/>
    <s v="KLRK010205"/>
    <s v="Lennumeteoroloogia ilmavaatlus"/>
    <x v="0"/>
  </r>
  <r>
    <s v="2025"/>
    <x v="2"/>
    <s v="2025"/>
    <s v="L40"/>
    <x v="4"/>
    <x v="5"/>
    <s v="Majandustegevusest laekuv tulu"/>
    <s v="K"/>
    <x v="1"/>
    <x v="3"/>
    <s v="Tööjõukulud"/>
    <x v="2"/>
    <x v="2"/>
    <s v="None"/>
    <s v="None"/>
    <s v="None"/>
    <s v="None"/>
    <x v="26"/>
    <x v="26"/>
    <s v="KLRK01"/>
    <s v="Kliimaeesmärkide elluviimine ja ilmainfo tagamine ning rohereformi ja keskkonnateadlikkuse suunamine"/>
    <s v="KLRK"/>
    <x v="5"/>
    <s v="KL"/>
    <x v="1"/>
    <n v="-222307.24600000001"/>
    <s v="KLRK010205"/>
    <s v="Lennumeteoroloogia ilmavaatlus"/>
    <x v="0"/>
  </r>
  <r>
    <s v="2025"/>
    <x v="2"/>
    <s v="2025"/>
    <s v="L10"/>
    <x v="2"/>
    <x v="0"/>
    <s v="Kindlaksmääratud vahendid"/>
    <s v="K"/>
    <x v="1"/>
    <x v="3"/>
    <s v="Tööjõukulud"/>
    <x v="2"/>
    <x v="2"/>
    <s v="None"/>
    <s v="None"/>
    <s v="L10-TEADUS-ARENDUS"/>
    <s v="Teadus- ja arendustegevuse koordineerimi"/>
    <x v="4"/>
    <x v="4"/>
    <s v="ELER03"/>
    <s v="Ringmajanduse poliitika"/>
    <s v="ELER"/>
    <x v="3"/>
    <s v="EL"/>
    <x v="0"/>
    <n v="-2153.539682539682"/>
    <s v="ELER030101"/>
    <s v="Olmejäätmetega seotud poliitika kujundamine"/>
    <x v="0"/>
  </r>
  <r>
    <s v="2025"/>
    <x v="2"/>
    <s v="2025"/>
    <s v="L40"/>
    <x v="4"/>
    <x v="5"/>
    <s v="Majandustegevusest laekuv tulu"/>
    <s v="K"/>
    <x v="1"/>
    <x v="3"/>
    <s v="Tööjõukulud"/>
    <x v="2"/>
    <x v="2"/>
    <s v="None"/>
    <s v="None"/>
    <s v="None"/>
    <s v="None"/>
    <x v="26"/>
    <x v="26"/>
    <s v="KLRK01"/>
    <s v="Kliimaeesmärkide elluviimine ja ilmainfo tagamine ning rohereformi ja keskkonnateadlikkuse suunamine"/>
    <s v="KLRK"/>
    <x v="5"/>
    <s v="KL"/>
    <x v="1"/>
    <n v="-482302.12400000007"/>
    <s v="KLRK010204"/>
    <s v="Lennumeteoroloogia prognoosid ja hoiatused"/>
    <x v="0"/>
  </r>
  <r>
    <s v="2025"/>
    <x v="2"/>
    <s v="2025"/>
    <s v="L10"/>
    <x v="2"/>
    <x v="2"/>
    <s v="Tulud ja tuludest sõltuvad kulud"/>
    <s v="T"/>
    <x v="2"/>
    <x v="9"/>
    <s v="Saadud välistoetused"/>
    <x v="2"/>
    <x v="2"/>
    <s v="9L10-MU14-RB-CEF11"/>
    <s v="Rail Baltic 1435 mm raudtee arendamine Eestis CEF XI rahastus"/>
    <s v="None"/>
    <s v="None"/>
    <x v="27"/>
    <x v="27"/>
    <s v="XX0100"/>
    <s v="XX Meede"/>
    <s v="XX01"/>
    <x v="6"/>
    <s v="XX"/>
    <x v="2"/>
    <n v="38119627.004299998"/>
    <s v="XX01000000"/>
    <s v="XX Teenus"/>
    <x v="0"/>
  </r>
  <r>
    <s v="2025"/>
    <x v="2"/>
    <s v="2025"/>
    <s v="L10"/>
    <x v="2"/>
    <x v="2"/>
    <s v="Tulud ja tuludest sõltuvad kulud"/>
    <s v="T"/>
    <x v="2"/>
    <x v="9"/>
    <s v="Saadud välistoetused"/>
    <x v="2"/>
    <x v="2"/>
    <s v="9L10-RR20-04132BAUH"/>
    <s v="Väikeelamute rekonstrueerimise toetam"/>
    <s v="None"/>
    <s v="None"/>
    <x v="27"/>
    <x v="27"/>
    <s v="XX0100"/>
    <s v="XX Meede"/>
    <s v="XX01"/>
    <x v="6"/>
    <s v="XX"/>
    <x v="2"/>
    <n v="69891.000100000005"/>
    <s v="XX01000000"/>
    <s v="XX Teenus"/>
    <x v="0"/>
  </r>
  <r>
    <s v="2025"/>
    <x v="2"/>
    <s v="2025"/>
    <s v="L10"/>
    <x v="2"/>
    <x v="0"/>
    <s v="Kindlaksmääratud vahendid"/>
    <s v="K"/>
    <x v="1"/>
    <x v="3"/>
    <s v="Tööjõukulud"/>
    <x v="2"/>
    <x v="2"/>
    <s v="None"/>
    <s v="None"/>
    <s v="L10-TEADUS-ARENDUS"/>
    <s v="Teadus- ja arendustegevuse koordineerimi"/>
    <x v="13"/>
    <x v="13"/>
    <s v="ELER02"/>
    <s v="Eluasemepoliitika"/>
    <s v="ELER"/>
    <x v="3"/>
    <s v="EL"/>
    <x v="0"/>
    <n v="-2153.539682539682"/>
    <s v="ELER020101"/>
    <s v="Eluasemepoliitika kujundamine"/>
    <x v="0"/>
  </r>
  <r>
    <s v="2025"/>
    <x v="2"/>
    <s v="2025"/>
    <s v="L40"/>
    <x v="4"/>
    <x v="2"/>
    <s v="Tulud ja tuludest sõltuvad kulud"/>
    <s v="T"/>
    <x v="2"/>
    <x v="9"/>
    <s v="Saadud välistoetused"/>
    <x v="2"/>
    <x v="2"/>
    <s v="9L40-MU00-OWGRE"/>
    <s v="Optimeeritud ilmastikuga seotud rohelise energia tootmine ja tarbimine"/>
    <s v="None"/>
    <s v="None"/>
    <x v="27"/>
    <x v="27"/>
    <s v="XX0100"/>
    <s v="XX Meede"/>
    <s v="XX01"/>
    <x v="6"/>
    <s v="XX"/>
    <x v="2"/>
    <n v="30112.000100000001"/>
    <s v="XX01000000"/>
    <s v="XX Teenus"/>
    <x v="0"/>
  </r>
  <r>
    <s v="2025"/>
    <x v="2"/>
    <s v="2025"/>
    <s v="L10"/>
    <x v="2"/>
    <x v="0"/>
    <s v="Kindlaksmääratud vahendid"/>
    <s v="K"/>
    <x v="1"/>
    <x v="5"/>
    <s v="Sotsiaaltoetused"/>
    <x v="2"/>
    <x v="2"/>
    <s v="None"/>
    <s v="None"/>
    <s v="None"/>
    <s v="None"/>
    <x v="18"/>
    <x v="18"/>
    <s v="KLEM01"/>
    <s v="Energiavarustuse tagamine ja energiaturu korraldus"/>
    <s v="KLEM"/>
    <x v="4"/>
    <s v="KL"/>
    <x v="1"/>
    <n v="-75.396823809523809"/>
    <s v="KLEM010201"/>
    <s v="Soojusmajanduse valdkonna poliitika kujundamine ja selle elluviimise korraldamine"/>
    <x v="0"/>
  </r>
  <r>
    <s v="2025"/>
    <x v="2"/>
    <s v="2025"/>
    <s v="L10"/>
    <x v="2"/>
    <x v="0"/>
    <s v="Kindlaksmääratud vahendid"/>
    <s v="K"/>
    <x v="1"/>
    <x v="3"/>
    <s v="Tööjõukulud"/>
    <x v="2"/>
    <x v="2"/>
    <s v="None"/>
    <s v="None"/>
    <s v="L10-TEADUS-ARENDUS"/>
    <s v="Teadus- ja arendustegevuse koordineerimi"/>
    <x v="9"/>
    <x v="9"/>
    <s v="ELER01"/>
    <s v="Ehituspoliitika"/>
    <s v="ELER"/>
    <x v="3"/>
    <s v="EL"/>
    <x v="0"/>
    <n v="-2153.539682539682"/>
    <s v="ELER010201"/>
    <s v="Ehitustoodete poliitika kujundamine"/>
    <x v="0"/>
  </r>
  <r>
    <s v="2025"/>
    <x v="2"/>
    <s v="2025"/>
    <s v="L40"/>
    <x v="4"/>
    <x v="2"/>
    <s v="Tulud ja tuludest sõltuvad kulud"/>
    <s v="T"/>
    <x v="2"/>
    <x v="9"/>
    <s v="Saadud välistoetused"/>
    <x v="2"/>
    <x v="2"/>
    <s v="1L40-CF21-24142-JAAT"/>
    <s v="Jäätmete liigiti kogumise edendamine"/>
    <s v="None"/>
    <s v="None"/>
    <x v="27"/>
    <x v="27"/>
    <s v="XX0100"/>
    <s v="XX Meede"/>
    <s v="XX01"/>
    <x v="6"/>
    <s v="XX"/>
    <x v="2"/>
    <n v="151963.00020000001"/>
    <s v="XX01000000"/>
    <s v="XX Teenus"/>
    <x v="0"/>
  </r>
  <r>
    <s v="2025"/>
    <x v="2"/>
    <s v="2025"/>
    <s v="L10"/>
    <x v="2"/>
    <x v="2"/>
    <s v="Tulud ja tuludest sõltuvad kulud"/>
    <s v="T"/>
    <x v="2"/>
    <x v="9"/>
    <s v="Saadud välistoetused"/>
    <x v="26"/>
    <x v="26"/>
    <s v="9L10-LIFE-IPCLEANEST"/>
    <s v="Viru alamvesikonna integreeritud veeprojekt"/>
    <s v="None"/>
    <s v="None"/>
    <x v="27"/>
    <x v="27"/>
    <s v="XX0100"/>
    <s v="XX Meede"/>
    <s v="XX01"/>
    <x v="6"/>
    <s v="XX"/>
    <x v="2"/>
    <n v="515485.00019999995"/>
    <s v="XX01000000"/>
    <s v="XX Teenus"/>
    <x v="0"/>
  </r>
  <r>
    <s v="2025"/>
    <x v="2"/>
    <s v="2025"/>
    <s v="L10"/>
    <x v="2"/>
    <x v="6"/>
    <s v="Vahendatud tulud ja nendest sõltuvad kulud – piirmäärad väljaspool SAP"/>
    <s v="F"/>
    <x v="4"/>
    <x v="10"/>
    <s v="Antud sihtfinantseerimine"/>
    <x v="27"/>
    <x v="27"/>
    <s v="S1LRF-EI21-02166"/>
    <s v="Korterelamute rekonstrueerimise rahastusvahendid"/>
    <s v="None"/>
    <s v="None"/>
    <x v="27"/>
    <x v="27"/>
    <s v="XX0100"/>
    <s v="XX Meede"/>
    <s v="XX01"/>
    <x v="6"/>
    <s v="XX"/>
    <x v="2"/>
    <n v="-4913999.9999000002"/>
    <s v="XX01000000"/>
    <s v="XX Teenus"/>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2"/>
    <s v="Taastuvenergia piirülese koostöö edendamine läbi paindlike koostöömehhanismide rakendamise"/>
    <x v="0"/>
  </r>
  <r>
    <s v="2025"/>
    <x v="2"/>
    <s v="2025"/>
    <s v="L40"/>
    <x v="4"/>
    <x v="2"/>
    <s v="Tulud ja tuludest sõltuvad kulud"/>
    <s v="K"/>
    <x v="1"/>
    <x v="1"/>
    <s v="Majandamiskulud"/>
    <x v="2"/>
    <x v="2"/>
    <s v="1L40-RF21-02352-YLEU"/>
    <s v="Üleujutusohu ennetamine ja leevendamine, hoiatussüsteemid"/>
    <s v="None"/>
    <s v="None"/>
    <x v="8"/>
    <x v="8"/>
    <s v="ELMV01"/>
    <s v="Merekeskkonna ja vee kaitse ning kasutus"/>
    <s v="ELMV"/>
    <x v="1"/>
    <s v="EL"/>
    <x v="0"/>
    <n v="-643443.00000000023"/>
    <s v="ELMV010210"/>
    <s v="Hüdroloogiliste analüüside ja prognooside tegemine"/>
    <x v="0"/>
  </r>
  <r>
    <s v="2025"/>
    <x v="2"/>
    <s v="2025"/>
    <s v="L40"/>
    <x v="4"/>
    <x v="2"/>
    <s v="Tulud ja tuludest sõltuvad kulud"/>
    <s v="K"/>
    <x v="1"/>
    <x v="1"/>
    <s v="Majandamiskulud"/>
    <x v="2"/>
    <x v="2"/>
    <s v="6L40-SH00-01212-BIM"/>
    <s v="Bioloogiline mitmekesisus"/>
    <s v="None"/>
    <s v="None"/>
    <x v="10"/>
    <x v="10"/>
    <s v="KLEK01"/>
    <s v="Eluslooduse kaitse ja kasutus"/>
    <s v="KLEK"/>
    <x v="2"/>
    <s v="KL"/>
    <x v="1"/>
    <n v="-291930"/>
    <s v="KLEK010104"/>
    <s v="Eluslooduse seire korraldamine ja aruannete avaldamine"/>
    <x v="0"/>
  </r>
  <r>
    <s v="2025"/>
    <x v="2"/>
    <s v="2025"/>
    <s v="L40"/>
    <x v="4"/>
    <x v="2"/>
    <s v="Tulud ja tuludest sõltuvad kulud"/>
    <s v="K"/>
    <x v="1"/>
    <x v="3"/>
    <s v="Tööjõukulud"/>
    <x v="2"/>
    <x v="2"/>
    <s v="1L40-CF21-24142-JAAT"/>
    <s v="Jäätmete liigiti kogumise edendamine"/>
    <s v="None"/>
    <s v="None"/>
    <x v="4"/>
    <x v="4"/>
    <s v="ELER03"/>
    <s v="Ringmajanduse poliitika"/>
    <s v="ELER"/>
    <x v="3"/>
    <s v="EL"/>
    <x v="0"/>
    <n v="-110293.00000000003"/>
    <s v="ELER030109"/>
    <s v="Jäätmekäitluse aruandluse ja registreeringute korraldamine"/>
    <x v="0"/>
  </r>
  <r>
    <s v="2025"/>
    <x v="2"/>
    <s v="2025"/>
    <s v="L10"/>
    <x v="2"/>
    <x v="0"/>
    <s v="Kindlaksmääratud vahendid"/>
    <s v="K"/>
    <x v="1"/>
    <x v="3"/>
    <s v="Tööjõukulud"/>
    <x v="2"/>
    <x v="2"/>
    <s v="None"/>
    <s v="None"/>
    <s v="L10-AVAANDMED"/>
    <s v="Avaandmete direktiivi rakendamine"/>
    <x v="12"/>
    <x v="12"/>
    <s v="KLEM04"/>
    <s v="Õhukvaliteedi parendamine"/>
    <s v="KLEM"/>
    <x v="4"/>
    <s v="KL"/>
    <x v="1"/>
    <n v="-1156.5"/>
    <s v="KLEM040110"/>
    <s v="F-gaaside ja osoonikihti kahandavate ainete käitlemine ja järelevalve"/>
    <x v="0"/>
  </r>
  <r>
    <s v="2025"/>
    <x v="2"/>
    <s v="2025"/>
    <s v="L40"/>
    <x v="4"/>
    <x v="2"/>
    <s v="Tulud ja tuludest sõltuvad kulud"/>
    <s v="K"/>
    <x v="1"/>
    <x v="3"/>
    <s v="Tööjõukulud"/>
    <x v="2"/>
    <x v="2"/>
    <s v="1L40-CF21-23142-HUD3"/>
    <s v="Meteoroloogilise, hüdroloogilise ja keskkonnaseire arendamine"/>
    <s v="None"/>
    <s v="None"/>
    <x v="26"/>
    <x v="26"/>
    <s v="KLRK01"/>
    <s v="Kliimaeesmärkide elluviimine ja ilmainfo tagamine ning rohereformi ja keskkonnateadlikkuse suunamine"/>
    <s v="KLRK"/>
    <x v="5"/>
    <s v="KL"/>
    <x v="1"/>
    <n v="-35836.499999999985"/>
    <s v="KLRK010201"/>
    <s v="Ilmavaatluste korraldamine ning ilma- ja kliimaandmete avaldamine"/>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5"/>
    <s v="Rohevesiniku transpordis kasutuselevõtu toetamine"/>
    <x v="0"/>
  </r>
  <r>
    <s v="2025"/>
    <x v="2"/>
    <s v="2025"/>
    <s v="L10"/>
    <x v="2"/>
    <x v="6"/>
    <s v="Vahendatud tulud ja nendest sõltuvad kulud – piirmäärad väljaspool SAP"/>
    <s v="K"/>
    <x v="1"/>
    <x v="4"/>
    <s v="Muud antud toetused ja ülekanded"/>
    <x v="28"/>
    <x v="28"/>
    <s v="S9LRR-RT20-04313"/>
    <s v="R Elektrivõrgu tugevdamise programm"/>
    <s v="None"/>
    <s v="None"/>
    <x v="5"/>
    <x v="5"/>
    <s v="KLEM02"/>
    <s v="Taastuvenergia osakaalu suurendamine lõpptarbimises"/>
    <s v="KLEM"/>
    <x v="4"/>
    <s v="KL"/>
    <x v="1"/>
    <n v="-11999999.9999"/>
    <s v="KLEM020101"/>
    <s v="Taastuvenergia valdkonna poliitika kujundamine ja selle elluviimise korraldamine"/>
    <x v="0"/>
  </r>
  <r>
    <s v="2025"/>
    <x v="2"/>
    <s v="2025"/>
    <s v="L10"/>
    <x v="2"/>
    <x v="0"/>
    <s v="Kindlaksmääratud vahendid"/>
    <s v="K"/>
    <x v="1"/>
    <x v="5"/>
    <s v="Sotsiaaltoetused"/>
    <x v="2"/>
    <x v="2"/>
    <s v="None"/>
    <s v="None"/>
    <s v="None"/>
    <s v="None"/>
    <x v="17"/>
    <x v="17"/>
    <s v="KLEM01"/>
    <s v="Energiavarustuse tagamine ja energiaturu korraldus"/>
    <s v="KLEM"/>
    <x v="4"/>
    <s v="KL"/>
    <x v="1"/>
    <n v="-75.396823809523809"/>
    <s v="KLEM010102"/>
    <s v="Gaasimajanduse valdkonna poliitika kujundamine ja selle elluviimise korraldamine"/>
    <x v="0"/>
  </r>
  <r>
    <s v="2025"/>
    <x v="2"/>
    <s v="2025"/>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1"/>
    <s v="Soojusmajanduse valdkonna poliitika kujundamine ja selle elluviimise korraldamine"/>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7"/>
    <s v="Tööstusalade meede"/>
    <x v="0"/>
  </r>
  <r>
    <s v="2025"/>
    <x v="2"/>
    <s v="2025"/>
    <s v="L40"/>
    <x v="4"/>
    <x v="0"/>
    <s v="Kindlaksmääratud vahendid"/>
    <s v="K"/>
    <x v="1"/>
    <x v="1"/>
    <s v="Majandamiskulud"/>
    <x v="25"/>
    <x v="25"/>
    <s v="None"/>
    <s v="None"/>
    <s v="None"/>
    <s v="None"/>
    <x v="19"/>
    <x v="19"/>
    <s v="KLRK01"/>
    <s v="Kliimaeesmärkide elluviimine ja ilmainfo tagamine ning rohereformi ja keskkonnateadlikkuse suunamine"/>
    <s v="KLRK"/>
    <x v="5"/>
    <s v="KL"/>
    <x v="1"/>
    <n v="-2798.525471797825"/>
    <s v="KLRK010310"/>
    <s v="EL-i Ökomärgise kasutusõiguse taotlemine toodetele ja teenustele"/>
    <x v="0"/>
  </r>
  <r>
    <s v="2025"/>
    <x v="2"/>
    <s v="2025"/>
    <s v="L10"/>
    <x v="2"/>
    <x v="0"/>
    <s v="Kindlaksmääratud vahendid"/>
    <s v="K"/>
    <x v="1"/>
    <x v="3"/>
    <s v="Tööjõukulud"/>
    <x v="2"/>
    <x v="2"/>
    <s v="None"/>
    <s v="None"/>
    <s v="L10-AVAANDMED"/>
    <s v="Avaandmete direktiivi rakendamine"/>
    <x v="16"/>
    <x v="16"/>
    <s v="KLEK02"/>
    <s v="Keskkonnakorraldus ja kiirgusohutus"/>
    <s v="KLEK"/>
    <x v="2"/>
    <s v="KL"/>
    <x v="1"/>
    <n v="-1548"/>
    <s v="KLEK020201"/>
    <s v="Kiirguspoliitika kujundamine ja rakendamine"/>
    <x v="0"/>
  </r>
  <r>
    <s v="2025"/>
    <x v="2"/>
    <s v="2025"/>
    <s v="L10"/>
    <x v="2"/>
    <x v="6"/>
    <s v="Vahendatud tulud ja nendest sõltuvad kulud – piirmäärad väljaspool SAP"/>
    <s v="K"/>
    <x v="1"/>
    <x v="4"/>
    <s v="Muud antud toetused ja ülekanded"/>
    <x v="29"/>
    <x v="29"/>
    <s v="S1LRF-KI21-02352"/>
    <s v="Üleujutusriskide maandamine KAUR"/>
    <s v="None"/>
    <s v="None"/>
    <x v="7"/>
    <x v="7"/>
    <s v="KLRK01"/>
    <s v="Kliimaeesmärkide elluviimine ja ilmainfo tagamine ning rohereformi ja keskkonnateadlikkuse suunamine"/>
    <s v="KLRK"/>
    <x v="5"/>
    <s v="KL"/>
    <x v="1"/>
    <n v="1.0000000474974513E-4"/>
    <s v="KLRK010101"/>
    <s v="Kliimapoliitika kujundamine ja rakendamine"/>
    <x v="0"/>
  </r>
  <r>
    <s v="2025"/>
    <x v="2"/>
    <s v="2025"/>
    <s v="L40"/>
    <x v="4"/>
    <x v="0"/>
    <s v="Kindlaksmääratud vahendid"/>
    <s v="K"/>
    <x v="1"/>
    <x v="1"/>
    <s v="Majandamiskulud"/>
    <x v="25"/>
    <x v="25"/>
    <s v="None"/>
    <s v="None"/>
    <s v="None"/>
    <s v="None"/>
    <x v="26"/>
    <x v="26"/>
    <s v="KLRK01"/>
    <s v="Kliimaeesmärkide elluviimine ja ilmainfo tagamine ning rohereformi ja keskkonnateadlikkuse suunamine"/>
    <s v="KLRK"/>
    <x v="5"/>
    <s v="KL"/>
    <x v="1"/>
    <n v="-355726.49480238406"/>
    <s v="KLRK010201"/>
    <s v="Ilmavaatluste korraldamine ning ilma- ja kliimaandmete avaldamine"/>
    <x v="0"/>
  </r>
  <r>
    <s v="2025"/>
    <x v="2"/>
    <s v="2025"/>
    <s v="L40"/>
    <x v="4"/>
    <x v="0"/>
    <s v="Kindlaksmääratud vahendid"/>
    <s v="K"/>
    <x v="1"/>
    <x v="1"/>
    <s v="Majandamiskulud"/>
    <x v="25"/>
    <x v="25"/>
    <s v="None"/>
    <s v="None"/>
    <s v="None"/>
    <s v="None"/>
    <x v="7"/>
    <x v="7"/>
    <s v="KLRK01"/>
    <s v="Kliimaeesmärkide elluviimine ja ilmainfo tagamine ning rohereformi ja keskkonnateadlikkuse suunamine"/>
    <s v="KLRK"/>
    <x v="5"/>
    <s v="KL"/>
    <x v="1"/>
    <n v="-5967.4793650580987"/>
    <s v="KLRK010102"/>
    <s v="LULUCF analüüside tegemine ja aruannetesse sisendi andmine"/>
    <x v="0"/>
  </r>
  <r>
    <s v="2025"/>
    <x v="2"/>
    <s v="2025"/>
    <s v="L10"/>
    <x v="2"/>
    <x v="0"/>
    <s v="Kindlaksmääratud vahendid"/>
    <s v="K"/>
    <x v="1"/>
    <x v="3"/>
    <s v="Tööjõukulud"/>
    <x v="2"/>
    <x v="2"/>
    <s v="None"/>
    <s v="None"/>
    <s v="L10-AVAANDMED"/>
    <s v="Avaandmete direktiivi rakendamine"/>
    <x v="10"/>
    <x v="10"/>
    <s v="KLEK01"/>
    <s v="Eluslooduse kaitse ja kasutus"/>
    <s v="KLEK"/>
    <x v="2"/>
    <s v="KL"/>
    <x v="1"/>
    <n v="-3924"/>
    <s v="KLEK010101"/>
    <s v="Elurikkuse kaitse poliitika kujundamine ja rakendamine"/>
    <x v="0"/>
  </r>
  <r>
    <s v="2025"/>
    <x v="2"/>
    <s v="2025"/>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75.396823809523809"/>
    <s v="KLRK010301"/>
    <s v="Rohereformi tervikliku elluviimise koordineerimine"/>
    <x v="0"/>
  </r>
  <r>
    <s v="2025"/>
    <x v="2"/>
    <s v="2025"/>
    <s v="L10"/>
    <x v="2"/>
    <x v="6"/>
    <s v="Vahendatud tulud ja nendest sõltuvad kulud – piirmäärad väljaspool SAP"/>
    <s v="K"/>
    <x v="1"/>
    <x v="4"/>
    <s v="Muud antud toetused ja ülekanded"/>
    <x v="24"/>
    <x v="24"/>
    <s v="S1LCF-KI21-24131"/>
    <s v="Jäätmete ja pakendamise vähendamine, taaskasutuse edendamine"/>
    <s v="None"/>
    <s v="None"/>
    <x v="4"/>
    <x v="4"/>
    <s v="ELER03"/>
    <s v="Ringmajanduse poliitika"/>
    <s v="ELER"/>
    <x v="3"/>
    <s v="EL"/>
    <x v="0"/>
    <n v="-99999.999899999995"/>
    <s v="ELER030102"/>
    <s v="Tootjavastutuse ja ohtlike jäätmetega seotud poliitika kujundamine"/>
    <x v="0"/>
  </r>
  <r>
    <s v="2025"/>
    <x v="2"/>
    <s v="2025"/>
    <s v="L40"/>
    <x v="4"/>
    <x v="0"/>
    <s v="Kindlaksmääratud vahendid"/>
    <s v="K"/>
    <x v="1"/>
    <x v="1"/>
    <s v="Majandamiskulud"/>
    <x v="25"/>
    <x v="25"/>
    <s v="None"/>
    <s v="None"/>
    <s v="None"/>
    <s v="None"/>
    <x v="8"/>
    <x v="8"/>
    <s v="ELMV01"/>
    <s v="Merekeskkonna ja vee kaitse ning kasutus"/>
    <s v="ELMV"/>
    <x v="1"/>
    <s v="EL"/>
    <x v="0"/>
    <n v="-18884.093084023076"/>
    <s v="ELMV010207"/>
    <s v="Vee valdkonna kavade, analüüside ja projektide tegemine"/>
    <x v="0"/>
  </r>
  <r>
    <s v="2025"/>
    <x v="2"/>
    <s v="2025"/>
    <s v="L10"/>
    <x v="2"/>
    <x v="0"/>
    <s v="Kindlaksmääratud vahendid"/>
    <s v="K"/>
    <x v="1"/>
    <x v="3"/>
    <s v="Tööjõukulud"/>
    <x v="2"/>
    <x v="2"/>
    <s v="None"/>
    <s v="None"/>
    <s v="L10-AVAANDMED"/>
    <s v="Avaandmete direktiivi rakendamine"/>
    <x v="20"/>
    <x v="20"/>
    <s v="ELMV01"/>
    <s v="Merekeskkonna ja vee kaitse ning kasutus"/>
    <s v="ELMV"/>
    <x v="1"/>
    <s v="EL"/>
    <x v="0"/>
    <n v="-1008"/>
    <s v="ELMV010104"/>
    <s v="Reostustõrjeplaani kooskõlastamine"/>
    <x v="0"/>
  </r>
  <r>
    <s v="2025"/>
    <x v="2"/>
    <s v="2025"/>
    <s v="L40"/>
    <x v="4"/>
    <x v="0"/>
    <s v="Kindlaksmääratud vahendid"/>
    <s v="K"/>
    <x v="1"/>
    <x v="1"/>
    <s v="Majandamiskulud"/>
    <x v="25"/>
    <x v="25"/>
    <s v="None"/>
    <s v="None"/>
    <s v="None"/>
    <s v="None"/>
    <x v="4"/>
    <x v="4"/>
    <s v="ELER03"/>
    <s v="Ringmajanduse poliitika"/>
    <s v="ELER"/>
    <x v="3"/>
    <s v="EL"/>
    <x v="0"/>
    <n v="-10462.843417696376"/>
    <s v="ELER030110"/>
    <s v="Jäätmevaldkonna analüüside tegemine"/>
    <x v="0"/>
  </r>
  <r>
    <s v="2025"/>
    <x v="2"/>
    <s v="2025"/>
    <s v="L10"/>
    <x v="2"/>
    <x v="0"/>
    <s v="Kindlaksmääratud vahendid"/>
    <s v="K"/>
    <x v="1"/>
    <x v="3"/>
    <s v="Tööjõukulud"/>
    <x v="2"/>
    <x v="2"/>
    <s v="None"/>
    <s v="None"/>
    <s v="L10-AVAANDMED"/>
    <s v="Avaandmete direktiivi rakendamine"/>
    <x v="4"/>
    <x v="4"/>
    <s v="ELER03"/>
    <s v="Ringmajanduse poliitika"/>
    <s v="ELER"/>
    <x v="3"/>
    <s v="EL"/>
    <x v="0"/>
    <n v="-3757.5"/>
    <s v="ELER030104"/>
    <s v="Jäätmekorralduse poliitika kujundamine ja jäätmevaldkonna andmete digitaliseerimine"/>
    <x v="0"/>
  </r>
  <r>
    <s v="2025"/>
    <x v="2"/>
    <s v="2025"/>
    <s v="L40"/>
    <x v="4"/>
    <x v="0"/>
    <s v="Kindlaksmääratud vahendid"/>
    <s v="K"/>
    <x v="1"/>
    <x v="1"/>
    <s v="Majandamiskulud"/>
    <x v="25"/>
    <x v="25"/>
    <s v="None"/>
    <s v="None"/>
    <s v="None"/>
    <s v="None"/>
    <x v="4"/>
    <x v="4"/>
    <s v="ELER03"/>
    <s v="Ringmajanduse poliitika"/>
    <s v="ELER"/>
    <x v="3"/>
    <s v="EL"/>
    <x v="0"/>
    <n v="-9275.6993777122261"/>
    <s v="ELER030109"/>
    <s v="Jäätmekäitluse aruandluse ja registreeringute korraldamine"/>
    <x v="0"/>
  </r>
  <r>
    <s v="2025"/>
    <x v="2"/>
    <s v="2025"/>
    <s v="L10"/>
    <x v="2"/>
    <x v="0"/>
    <s v="Kindlaksmääratud vahendid"/>
    <s v="K"/>
    <x v="1"/>
    <x v="4"/>
    <s v="Muud antud toetused ja ülekanded"/>
    <x v="30"/>
    <x v="30"/>
    <s v="8L10-RE00-041031"/>
    <s v="Reoveekäitlus ja joogiveevarustus"/>
    <s v="None"/>
    <s v="None"/>
    <x v="4"/>
    <x v="4"/>
    <s v="ELER03"/>
    <s v="Ringmajanduse poliitika"/>
    <s v="ELER"/>
    <x v="3"/>
    <s v="EL"/>
    <x v="0"/>
    <n v="-76000"/>
    <s v="ELER030101"/>
    <s v="Olmejäätmetega seotud poliitika kujundamine"/>
    <x v="0"/>
  </r>
  <r>
    <s v="2025"/>
    <x v="2"/>
    <s v="2025"/>
    <s v="L10"/>
    <x v="2"/>
    <x v="0"/>
    <s v="Kindlaksmääratud vahendid"/>
    <s v="K"/>
    <x v="1"/>
    <x v="3"/>
    <s v="Tööjõukulud"/>
    <x v="2"/>
    <x v="2"/>
    <s v="9L10-MU14-LIFE20"/>
    <s v="None"/>
    <s v="None"/>
    <s v="None"/>
    <x v="9"/>
    <x v="9"/>
    <s v="ELER01"/>
    <s v="Ehituspoliitika"/>
    <s v="ELER"/>
    <x v="3"/>
    <s v="EL"/>
    <x v="0"/>
    <n v="-100085.10855"/>
    <s v="ELER010205"/>
    <s v="Ehitiste keskkonnasäästlikkuse, energiatõhususe ja sisekliima poliitika kujundamine"/>
    <x v="0"/>
  </r>
  <r>
    <s v="2025"/>
    <x v="2"/>
    <s v="2025"/>
    <s v="L40"/>
    <x v="4"/>
    <x v="0"/>
    <s v="Kindlaksmääratud vahendid"/>
    <s v="K"/>
    <x v="1"/>
    <x v="1"/>
    <s v="Majandamiskulud"/>
    <x v="2"/>
    <x v="2"/>
    <s v="None"/>
    <s v="None"/>
    <s v="None"/>
    <s v="None"/>
    <x v="19"/>
    <x v="19"/>
    <s v="KLRK01"/>
    <s v="Kliimaeesmärkide elluviimine ja ilmainfo tagamine ning rohereformi ja keskkonnateadlikkuse suunamine"/>
    <s v="KLRK"/>
    <x v="5"/>
    <s v="KL"/>
    <x v="1"/>
    <n v="-12168.199338832161"/>
    <s v="KLRK010308"/>
    <s v="Valdkonnaülese keskkonnaanalüüsi tegemine"/>
    <x v="0"/>
  </r>
  <r>
    <s v="2025"/>
    <x v="2"/>
    <s v="2025"/>
    <s v="L10"/>
    <x v="2"/>
    <x v="6"/>
    <s v="Vahendatud tulud ja nendest sõltuvad kulud – piirmäärad väljaspool SAP"/>
    <s v="K"/>
    <x v="1"/>
    <x v="4"/>
    <s v="Muud antud toetused ja ülekanded"/>
    <x v="31"/>
    <x v="31"/>
    <s v="S1LRF-KI21-02121"/>
    <s v="Kaugküttesüsteemide ja katelseadmete renoveeriminee"/>
    <s v="None"/>
    <s v="None"/>
    <x v="18"/>
    <x v="18"/>
    <s v="KLEM01"/>
    <s v="Energiavarustuse tagamine ja energiaturu korraldus"/>
    <s v="KLEM"/>
    <x v="4"/>
    <s v="KL"/>
    <x v="1"/>
    <n v="-12031034.7399"/>
    <s v="KLEM010201"/>
    <s v="Soojusmajanduse valdkonna poliitika kujundamine ja selle elluviimise korraldamine"/>
    <x v="0"/>
  </r>
  <r>
    <s v="2025"/>
    <x v="2"/>
    <s v="2025"/>
    <s v="L40"/>
    <x v="4"/>
    <x v="0"/>
    <s v="Kindlaksmääratud vahendid"/>
    <s v="K"/>
    <x v="1"/>
    <x v="1"/>
    <s v="Majandamiskulud"/>
    <x v="2"/>
    <x v="2"/>
    <s v="None"/>
    <s v="None"/>
    <s v="None"/>
    <s v="None"/>
    <x v="2"/>
    <x v="2"/>
    <s v="KLEK01"/>
    <s v="Eluslooduse kaitse ja kasutus"/>
    <s v="KLEK"/>
    <x v="2"/>
    <s v="KL"/>
    <x v="1"/>
    <n v="-4277.5758438446983"/>
    <s v="KLEK010204"/>
    <s v="Metsa valdkonna analüüside tegemine"/>
    <x v="0"/>
  </r>
  <r>
    <s v="2025"/>
    <x v="2"/>
    <s v="2025"/>
    <s v="L10"/>
    <x v="2"/>
    <x v="0"/>
    <s v="Kindlaksmääratud vahendid"/>
    <s v="K"/>
    <x v="1"/>
    <x v="4"/>
    <s v="Muud antud toetused ja ülekanded"/>
    <x v="30"/>
    <x v="30"/>
    <s v="8L10-RE00-041031"/>
    <s v="Reoveekäitlus ja joogiveevarustus"/>
    <s v="None"/>
    <s v="None"/>
    <x v="20"/>
    <x v="20"/>
    <s v="ELMV01"/>
    <s v="Merekeskkonna ja vee kaitse ning kasutus"/>
    <s v="ELMV"/>
    <x v="1"/>
    <s v="EL"/>
    <x v="0"/>
    <n v="-38000.000000000007"/>
    <s v="ELMV010104"/>
    <s v="Reostustõrjeplaani kooskõlastamine"/>
    <x v="0"/>
  </r>
  <r>
    <s v="2025"/>
    <x v="2"/>
    <s v="2025"/>
    <s v="L40"/>
    <x v="4"/>
    <x v="0"/>
    <s v="Kindlaksmääratud vahendid"/>
    <s v="K"/>
    <x v="1"/>
    <x v="1"/>
    <s v="Majandamiskulud"/>
    <x v="25"/>
    <x v="25"/>
    <s v="None"/>
    <s v="None"/>
    <s v="None"/>
    <s v="None"/>
    <x v="20"/>
    <x v="20"/>
    <s v="ELMV01"/>
    <s v="Merekeskkonna ja vee kaitse ning kasutus"/>
    <s v="ELMV"/>
    <x v="1"/>
    <s v="EL"/>
    <x v="0"/>
    <n v="-2253.2710479796251"/>
    <s v="ELMV010102"/>
    <s v="Mereseire korraldamine ja aruannete koostamine"/>
    <x v="0"/>
  </r>
  <r>
    <s v="2025"/>
    <x v="2"/>
    <s v="2025"/>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6.400000000894579E-5"/>
    <s v="KLRK010303"/>
    <s v="Keskkonnateadlikkust suurendavate näituste, koolituste, haridusprogrammide, sündmuste korraldamine ning teavitustegevused"/>
    <x v="0"/>
  </r>
  <r>
    <s v="2025"/>
    <x v="2"/>
    <s v="2025"/>
    <s v="L10"/>
    <x v="2"/>
    <x v="0"/>
    <s v="Kindlaksmääratud vahendid"/>
    <s v="K"/>
    <x v="1"/>
    <x v="4"/>
    <s v="Muud antud toetused ja ülekanded"/>
    <x v="5"/>
    <x v="5"/>
    <s v="8L10-RE00-KODUTOETUS"/>
    <s v="KR Kodutoetus lasterikaste perede eluasemetingimuste parandamiseks"/>
    <s v="None"/>
    <s v="None"/>
    <x v="13"/>
    <x v="13"/>
    <s v="ELER02"/>
    <s v="Eluasemepoliitika"/>
    <s v="ELER"/>
    <x v="3"/>
    <s v="EL"/>
    <x v="0"/>
    <n v="-2580000"/>
    <s v="ELER020102"/>
    <s v="Elamufondi ja elukeskkonna parendamise toetamine"/>
    <x v="0"/>
  </r>
  <r>
    <s v="2025"/>
    <x v="2"/>
    <s v="2025"/>
    <s v="L10"/>
    <x v="2"/>
    <x v="6"/>
    <s v="Vahendatud tulud ja nendest sõltuvad kulud – piirmäärad väljaspool SAP"/>
    <s v="K"/>
    <x v="1"/>
    <x v="4"/>
    <s v="Muud antud toetused ja ülekanded"/>
    <x v="2"/>
    <x v="2"/>
    <s v="S9LRR-EI20-04131"/>
    <s v="A Väikeelamute rekonstrueerimise toetam"/>
    <s v="None"/>
    <s v="None"/>
    <x v="13"/>
    <x v="13"/>
    <s v="ELER02"/>
    <s v="Eluasemepoliitika"/>
    <s v="ELER"/>
    <x v="3"/>
    <s v="EL"/>
    <x v="0"/>
    <n v="-14999999.9999"/>
    <s v="ELER020102"/>
    <s v="Elamufondi ja elukeskkonna parendamise toetamine"/>
    <x v="0"/>
  </r>
  <r>
    <s v="2025"/>
    <x v="2"/>
    <s v="2025"/>
    <s v="L10"/>
    <x v="2"/>
    <x v="6"/>
    <s v="Vahendatud tulud ja nendest sõltuvad kulud – piirmäärad väljaspool SAP"/>
    <s v="K"/>
    <x v="1"/>
    <x v="4"/>
    <s v="Muud antud toetused ja ülekanded"/>
    <x v="2"/>
    <x v="2"/>
    <s v="S9LRR-KI20-04331"/>
    <s v="A Energia salvestuse pilootprogramm"/>
    <s v="None"/>
    <s v="None"/>
    <x v="5"/>
    <x v="5"/>
    <s v="KLEM02"/>
    <s v="Taastuvenergia osakaalu suurendamine lõpptarbimises"/>
    <s v="KLEM"/>
    <x v="4"/>
    <s v="KL"/>
    <x v="1"/>
    <n v="-3999999.9999000002"/>
    <s v="KLEM020101"/>
    <s v="Taastuvenergia valdkonna poliitika kujundamine ja selle elluviimise korraldamine"/>
    <x v="0"/>
  </r>
  <r>
    <s v="2025"/>
    <x v="2"/>
    <s v="2025"/>
    <s v="L40"/>
    <x v="4"/>
    <x v="0"/>
    <s v="Kindlaksmääratud vahendid"/>
    <s v="K"/>
    <x v="1"/>
    <x v="1"/>
    <s v="Majandamiskulud"/>
    <x v="2"/>
    <x v="2"/>
    <s v="None"/>
    <s v="None"/>
    <s v="L40-RTE-JAAT"/>
    <s v="RTE jäätmete valdkond (reaalajamajandu"/>
    <x v="4"/>
    <x v="4"/>
    <s v="ELER03"/>
    <s v="Ringmajanduse poliitika"/>
    <s v="ELER"/>
    <x v="3"/>
    <s v="EL"/>
    <x v="0"/>
    <n v="-3900"/>
    <s v="ELER030109"/>
    <s v="Jäätmekäitluse aruandluse ja registreeringute korraldamine"/>
    <x v="0"/>
  </r>
  <r>
    <s v="2025"/>
    <x v="2"/>
    <s v="2025"/>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241.99999799999978"/>
    <s v="KLRK010202"/>
    <s v="Ilma- ja kliimaandmete analüüside tegemine ja eksperthinnangute andmine"/>
    <x v="0"/>
  </r>
  <r>
    <s v="2025"/>
    <x v="2"/>
    <s v="2025"/>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49.999999500000001"/>
    <s v="KLRK010311"/>
    <s v="ELi keskkonnajuhtimis- ja keskkonnaauditeerimissüsteemi tunnistuse taotlemine"/>
    <x v="0"/>
  </r>
  <r>
    <s v="2025"/>
    <x v="2"/>
    <s v="2025"/>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362.99999700000012"/>
    <s v="KLRK010102"/>
    <s v="LULUCF analüüside tegemine ja aruannetesse sisendi andmine"/>
    <x v="0"/>
  </r>
  <r>
    <s v="2025"/>
    <x v="2"/>
    <s v="2025"/>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60.999999389999999"/>
    <s v="KLRK010310"/>
    <s v="EL-i Ökomärgise kasutusõiguse taotlemine toodetele ja teenustele"/>
    <x v="0"/>
  </r>
  <r>
    <s v="2025"/>
    <x v="2"/>
    <s v="2025"/>
    <s v="L10"/>
    <x v="2"/>
    <x v="0"/>
    <s v="Kindlaksmääratud vahendid"/>
    <s v="K"/>
    <x v="1"/>
    <x v="4"/>
    <s v="Muud antud toetused ja ülekanded"/>
    <x v="2"/>
    <x v="2"/>
    <s v="8L10-RE00-VAIKELENER"/>
    <s v="KR Väikeelamute energiatõhususe suurendamine"/>
    <s v="None"/>
    <s v="None"/>
    <x v="13"/>
    <x v="13"/>
    <s v="ELER02"/>
    <s v="Eluasemepoliitika"/>
    <s v="ELER"/>
    <x v="3"/>
    <s v="EL"/>
    <x v="0"/>
    <n v="1.0000000474974513E-4"/>
    <s v="ELER020102"/>
    <s v="Elamufondi ja elukeskkonna parendamise toetamine"/>
    <x v="0"/>
  </r>
  <r>
    <s v="2025"/>
    <x v="2"/>
    <s v="2025"/>
    <s v="L10"/>
    <x v="2"/>
    <x v="0"/>
    <s v="Kindlaksmääratud vahendid"/>
    <s v="K"/>
    <x v="1"/>
    <x v="4"/>
    <s v="Muud antud toetused ja ülekanded"/>
    <x v="18"/>
    <x v="18"/>
    <s v="None"/>
    <s v="None"/>
    <s v="None"/>
    <s v="None"/>
    <x v="12"/>
    <x v="12"/>
    <s v="KLEM04"/>
    <s v="Õhukvaliteedi parendamine"/>
    <s v="KLEM"/>
    <x v="4"/>
    <s v="KL"/>
    <x v="1"/>
    <n v="-146.2962962962963"/>
    <s v="KLEM040107"/>
    <s v="Atmosfääriõhu kaitse nõuetele vastavuse tagamine"/>
    <x v="0"/>
  </r>
  <r>
    <s v="2025"/>
    <x v="2"/>
    <s v="2025"/>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431.99999568000032"/>
    <s v="KLRK010205"/>
    <s v="Lennumeteoroloogia ilmavaatlus"/>
    <x v="0"/>
  </r>
  <r>
    <s v="2025"/>
    <x v="2"/>
    <s v="2025"/>
    <s v="L10"/>
    <x v="2"/>
    <x v="6"/>
    <s v="Vahendatud tulud ja nendest sõltuvad kulud – piirmäärad väljaspool SAP"/>
    <s v="T"/>
    <x v="2"/>
    <x v="9"/>
    <s v="Saadud välistoetused"/>
    <x v="2"/>
    <x v="2"/>
    <s v="S1LCF-KI21-24131"/>
    <s v="Jäätmete ja pakendamise vähendamine, taaskasutuse edendamine"/>
    <s v="None"/>
    <s v="None"/>
    <x v="27"/>
    <x v="27"/>
    <s v="XX0100"/>
    <s v="XX Meede"/>
    <s v="XX01"/>
    <x v="6"/>
    <s v="XX"/>
    <x v="2"/>
    <n v="100000.00020000001"/>
    <s v="XX01000000"/>
    <s v="XX Teenus"/>
    <x v="0"/>
  </r>
  <r>
    <s v="2025"/>
    <x v="2"/>
    <s v="2025"/>
    <s v="L10"/>
    <x v="2"/>
    <x v="0"/>
    <s v="Kindlaksmääratud vahendid"/>
    <s v="K"/>
    <x v="1"/>
    <x v="4"/>
    <s v="Muud antud toetused ja ülekanded"/>
    <x v="2"/>
    <x v="2"/>
    <s v="None"/>
    <s v="None"/>
    <s v="None"/>
    <s v="None"/>
    <x v="9"/>
    <x v="9"/>
    <s v="ELER01"/>
    <s v="Ehituspoliitika"/>
    <s v="ELER"/>
    <x v="3"/>
    <s v="EL"/>
    <x v="0"/>
    <n v="1.5873015968281834E-6"/>
    <s v="ELER010204"/>
    <s v="Energiamärgiste süsteemi ülalpidamine ja arendamine"/>
    <x v="0"/>
  </r>
  <r>
    <s v="2025"/>
    <x v="2"/>
    <s v="2025"/>
    <s v="L40"/>
    <x v="4"/>
    <x v="0"/>
    <s v="Kindlaksmääratud vahendid"/>
    <s v="K"/>
    <x v="1"/>
    <x v="1"/>
    <s v="Majandamiskulud"/>
    <x v="2"/>
    <x v="2"/>
    <s v="None"/>
    <s v="None"/>
    <s v="L40-AVAANDMED"/>
    <s v="Avaandmete direktiivi rakendamine"/>
    <x v="10"/>
    <x v="10"/>
    <s v="KLEK01"/>
    <s v="Eluslooduse kaitse ja kasutus"/>
    <s v="KLEK"/>
    <x v="2"/>
    <s v="KL"/>
    <x v="1"/>
    <n v="-865.99999134000029"/>
    <s v="KLEK010104"/>
    <s v="Eluslooduse seire korraldamine ja aruannete avaldamine"/>
    <x v="0"/>
  </r>
  <r>
    <s v="2025"/>
    <x v="2"/>
    <s v="2025"/>
    <s v="L40"/>
    <x v="4"/>
    <x v="0"/>
    <s v="Kindlaksmääratud vahendid"/>
    <s v="K"/>
    <x v="1"/>
    <x v="1"/>
    <s v="Majandamiskulud"/>
    <x v="2"/>
    <x v="2"/>
    <s v="None"/>
    <s v="None"/>
    <s v="L40-AVAANDMED"/>
    <s v="Avaandmete direktiivi rakendamine"/>
    <x v="10"/>
    <x v="10"/>
    <s v="KLEK01"/>
    <s v="Eluslooduse kaitse ja kasutus"/>
    <s v="KLEK"/>
    <x v="2"/>
    <s v="KL"/>
    <x v="1"/>
    <n v="-89.999999100000011"/>
    <s v="KLEK010103"/>
    <s v="Eluslooduse valdkonna analüüside tegemine"/>
    <x v="0"/>
  </r>
  <r>
    <s v="2025"/>
    <x v="2"/>
    <s v="2025"/>
    <s v="L40"/>
    <x v="4"/>
    <x v="0"/>
    <s v="Kindlaksmääratud vahendid"/>
    <s v="K"/>
    <x v="1"/>
    <x v="1"/>
    <s v="Majandamiskulud"/>
    <x v="2"/>
    <x v="2"/>
    <s v="None"/>
    <s v="None"/>
    <s v="L40-AVAANDMED"/>
    <s v="Avaandmete direktiivi rakendamine"/>
    <x v="8"/>
    <x v="8"/>
    <s v="ELMV01"/>
    <s v="Merekeskkonna ja vee kaitse ning kasutus"/>
    <s v="ELMV"/>
    <x v="1"/>
    <s v="EL"/>
    <x v="0"/>
    <n v="-630.99999369"/>
    <s v="ELMV010207"/>
    <s v="Vee valdkonna kavade, analüüside ja projektide tegemine"/>
    <x v="0"/>
  </r>
  <r>
    <s v="2025"/>
    <x v="2"/>
    <s v="2025"/>
    <s v="L10"/>
    <x v="2"/>
    <x v="0"/>
    <s v="Kindlaksmääratud vahendid"/>
    <s v="K"/>
    <x v="1"/>
    <x v="4"/>
    <s v="Muud antud toetused ja ülekanded"/>
    <x v="2"/>
    <x v="2"/>
    <s v="None"/>
    <s v="None"/>
    <s v="None"/>
    <s v="None"/>
    <x v="13"/>
    <x v="13"/>
    <s v="ELER02"/>
    <s v="Eluasemepoliitika"/>
    <s v="ELER"/>
    <x v="3"/>
    <s v="EL"/>
    <x v="0"/>
    <n v="1.5873015968281834E-6"/>
    <s v="ELER020102"/>
    <s v="Elamufondi ja elukeskkonna parendamise toetamine"/>
    <x v="0"/>
  </r>
  <r>
    <s v="2025"/>
    <x v="2"/>
    <s v="2025"/>
    <s v="L10"/>
    <x v="2"/>
    <x v="6"/>
    <s v="Vahendatud tulud ja nendest sõltuvad kulud – piirmäärad väljaspool SAP"/>
    <s v="T"/>
    <x v="2"/>
    <x v="9"/>
    <s v="Saadud välistoetused"/>
    <x v="2"/>
    <x v="2"/>
    <s v="S1LCF-KI21-24152"/>
    <s v="Ringlussevõtu võimekuse tõstmine ja ohutu materjaliringlus"/>
    <s v="None"/>
    <s v="None"/>
    <x v="27"/>
    <x v="27"/>
    <s v="XX0100"/>
    <s v="XX Meede"/>
    <s v="XX01"/>
    <x v="6"/>
    <s v="XX"/>
    <x v="2"/>
    <n v="1.0000000474974513E-4"/>
    <s v="XX01000000"/>
    <s v="XX Teenus"/>
    <x v="0"/>
  </r>
  <r>
    <s v="2025"/>
    <x v="2"/>
    <s v="2025"/>
    <s v="L40"/>
    <x v="4"/>
    <x v="0"/>
    <s v="Kindlaksmääratud vahendid"/>
    <s v="K"/>
    <x v="1"/>
    <x v="3"/>
    <s v="Tööjõukulud"/>
    <x v="2"/>
    <x v="2"/>
    <s v="None"/>
    <s v="None"/>
    <s v="None"/>
    <s v="None"/>
    <x v="19"/>
    <x v="19"/>
    <s v="KLRK01"/>
    <s v="Kliimaeesmärkide elluviimine ja ilmainfo tagamine ning rohereformi ja keskkonnateadlikkuse suunamine"/>
    <s v="KLRK"/>
    <x v="5"/>
    <s v="KL"/>
    <x v="1"/>
    <n v="-273963.74119162001"/>
    <s v="KLRK010308"/>
    <s v="Valdkonnaülese keskkonnaanalüüsi tegemine"/>
    <x v="0"/>
  </r>
  <r>
    <s v="2025"/>
    <x v="2"/>
    <s v="2025"/>
    <s v="L40"/>
    <x v="4"/>
    <x v="0"/>
    <s v="Kindlaksmääratud vahendid"/>
    <s v="K"/>
    <x v="1"/>
    <x v="3"/>
    <s v="Tööjõukulud"/>
    <x v="2"/>
    <x v="2"/>
    <s v="None"/>
    <s v="None"/>
    <s v="None"/>
    <s v="None"/>
    <x v="26"/>
    <x v="26"/>
    <s v="KLRK01"/>
    <s v="Kliimaeesmärkide elluviimine ja ilmainfo tagamine ning rohereformi ja keskkonnateadlikkuse suunamine"/>
    <s v="KLRK"/>
    <x v="5"/>
    <s v="KL"/>
    <x v="1"/>
    <n v="-41685.164930160005"/>
    <s v="KLRK010204"/>
    <s v="Lennumeteoroloogia prognoosid ja hoiatused"/>
    <x v="0"/>
  </r>
  <r>
    <s v="2025"/>
    <x v="2"/>
    <s v="2025"/>
    <s v="L10"/>
    <x v="2"/>
    <x v="0"/>
    <s v="Kindlaksmääratud vahendid"/>
    <s v="K"/>
    <x v="1"/>
    <x v="4"/>
    <s v="Muud antud toetused ja ülekanded"/>
    <x v="18"/>
    <x v="18"/>
    <s v="None"/>
    <s v="None"/>
    <s v="None"/>
    <s v="None"/>
    <x v="6"/>
    <x v="6"/>
    <s v="KLEK02"/>
    <s v="Keskkonnakorraldus ja kiirgusohutus"/>
    <s v="KLEK"/>
    <x v="2"/>
    <s v="KL"/>
    <x v="1"/>
    <n v="-1799.9998999999998"/>
    <s v="KLEK020105"/>
    <s v="Tööstusheite ja kemikaalipoliitika kujundamine ja rakendamine"/>
    <x v="0"/>
  </r>
  <r>
    <s v="2025"/>
    <x v="2"/>
    <s v="2025"/>
    <s v="L40"/>
    <x v="4"/>
    <x v="0"/>
    <s v="Kindlaksmääratud vahendid"/>
    <s v="K"/>
    <x v="1"/>
    <x v="3"/>
    <s v="Tööjõukulud"/>
    <x v="2"/>
    <x v="2"/>
    <s v="None"/>
    <s v="None"/>
    <s v="None"/>
    <s v="None"/>
    <x v="26"/>
    <x v="26"/>
    <s v="KLRK01"/>
    <s v="Kliimaeesmärkide elluviimine ja ilmainfo tagamine ning rohereformi ja keskkonnateadlikkuse suunamine"/>
    <s v="KLRK"/>
    <x v="5"/>
    <s v="KL"/>
    <x v="1"/>
    <n v="-451003.22587677994"/>
    <s v="KLRK010203"/>
    <s v="Ilmaprognooside ja hoiatuste koostamine"/>
    <x v="0"/>
  </r>
  <r>
    <s v="2025"/>
    <x v="2"/>
    <s v="2025"/>
    <s v="L10"/>
    <x v="2"/>
    <x v="0"/>
    <s v="Kindlaksmääratud vahendid"/>
    <s v="K"/>
    <x v="1"/>
    <x v="4"/>
    <s v="Muud antud toetused ja ülekanded"/>
    <x v="2"/>
    <x v="2"/>
    <s v="None"/>
    <s v="None"/>
    <s v="None"/>
    <s v="None"/>
    <x v="15"/>
    <x v="15"/>
    <s v="ELER03"/>
    <s v="Ringmajanduse poliitika"/>
    <s v="ELER"/>
    <x v="3"/>
    <s v="EL"/>
    <x v="0"/>
    <n v="1.5873015968281834E-6"/>
    <s v="ELER030201"/>
    <s v="Olmejäätmetega seotud poliitika kujundamine Energia- ja ressursitõhususe poliitika kujundamine"/>
    <x v="0"/>
  </r>
  <r>
    <s v="2025"/>
    <x v="2"/>
    <s v="2025"/>
    <s v="L40"/>
    <x v="4"/>
    <x v="0"/>
    <s v="Kindlaksmääratud vahendid"/>
    <s v="K"/>
    <x v="1"/>
    <x v="3"/>
    <s v="Tööjõukulud"/>
    <x v="2"/>
    <x v="2"/>
    <s v="None"/>
    <s v="None"/>
    <s v="None"/>
    <s v="None"/>
    <x v="2"/>
    <x v="2"/>
    <s v="KLEK01"/>
    <s v="Eluslooduse kaitse ja kasutus"/>
    <s v="KLEK"/>
    <x v="2"/>
    <s v="KL"/>
    <x v="1"/>
    <n v="-671704.09934064001"/>
    <s v="KLEK010205"/>
    <s v="Metsaseire korraldamine ja aruannete avaldamine"/>
    <x v="0"/>
  </r>
  <r>
    <s v="2025"/>
    <x v="2"/>
    <s v="2025"/>
    <s v="L40"/>
    <x v="4"/>
    <x v="0"/>
    <s v="Kindlaksmääratud vahendid"/>
    <s v="K"/>
    <x v="1"/>
    <x v="3"/>
    <s v="Tööjõukulud"/>
    <x v="2"/>
    <x v="2"/>
    <s v="None"/>
    <s v="None"/>
    <s v="None"/>
    <s v="None"/>
    <x v="7"/>
    <x v="7"/>
    <s v="KLRK01"/>
    <s v="Kliimaeesmärkide elluviimine ja ilmainfo tagamine ning rohereformi ja keskkonnateadlikkuse suunamine"/>
    <s v="KLRK"/>
    <x v="5"/>
    <s v="KL"/>
    <x v="1"/>
    <n v="-97787.905455440021"/>
    <s v="KLRK010102"/>
    <s v="LULUCF analüüside tegemine ja aruannetesse sisendi andmine"/>
    <x v="0"/>
  </r>
  <r>
    <s v="2025"/>
    <x v="2"/>
    <s v="2025"/>
    <s v="L10"/>
    <x v="2"/>
    <x v="6"/>
    <s v="Vahendatud tulud ja nendest sõltuvad kulud – piirmäärad väljaspool SAP"/>
    <s v="T"/>
    <x v="2"/>
    <x v="9"/>
    <s v="Saadud välistoetused"/>
    <x v="2"/>
    <x v="2"/>
    <s v="S9LRR-EI20-04132"/>
    <s v="Väikeelamute rekonstrueerimise toetam"/>
    <s v="None"/>
    <s v="None"/>
    <x v="27"/>
    <x v="27"/>
    <s v="XX0100"/>
    <s v="XX Meede"/>
    <s v="XX01"/>
    <x v="6"/>
    <s v="XX"/>
    <x v="2"/>
    <n v="1.0000000474974513E-4"/>
    <s v="XX01000000"/>
    <s v="XX Teenus"/>
    <x v="0"/>
  </r>
  <r>
    <s v="2025"/>
    <x v="2"/>
    <s v="2025"/>
    <s v="L40"/>
    <x v="4"/>
    <x v="0"/>
    <s v="Kindlaksmääratud vahendid"/>
    <s v="K"/>
    <x v="1"/>
    <x v="3"/>
    <s v="Tööjõukulud"/>
    <x v="2"/>
    <x v="2"/>
    <s v="None"/>
    <s v="None"/>
    <s v="None"/>
    <s v="None"/>
    <x v="8"/>
    <x v="8"/>
    <s v="ELMV01"/>
    <s v="Merekeskkonna ja vee kaitse ning kasutus"/>
    <s v="ELMV"/>
    <x v="1"/>
    <s v="EL"/>
    <x v="0"/>
    <n v="-264917.10928237997"/>
    <s v="ELMV010207"/>
    <s v="Vee valdkonna kavade, analüüside ja projektide tegemine"/>
    <x v="0"/>
  </r>
  <r>
    <s v="2025"/>
    <x v="2"/>
    <s v="2025"/>
    <s v="L40"/>
    <x v="4"/>
    <x v="0"/>
    <s v="Kindlaksmääratud vahendid"/>
    <s v="K"/>
    <x v="1"/>
    <x v="3"/>
    <s v="Tööjõukulud"/>
    <x v="2"/>
    <x v="2"/>
    <s v="None"/>
    <s v="None"/>
    <s v="None"/>
    <s v="None"/>
    <x v="20"/>
    <x v="20"/>
    <s v="ELMV01"/>
    <s v="Merekeskkonna ja vee kaitse ning kasutus"/>
    <s v="ELMV"/>
    <x v="1"/>
    <s v="EL"/>
    <x v="0"/>
    <n v="-3925.38566988"/>
    <s v="ELMV010103"/>
    <s v="Mere valdkonna kavade ja analüüside tegemine"/>
    <x v="0"/>
  </r>
  <r>
    <s v="2025"/>
    <x v="2"/>
    <s v="2025"/>
    <s v="L10"/>
    <x v="2"/>
    <x v="0"/>
    <s v="Kindlaksmääratud vahendid"/>
    <s v="K"/>
    <x v="1"/>
    <x v="4"/>
    <s v="Muud antud toetused ja ülekanded"/>
    <x v="2"/>
    <x v="2"/>
    <s v="None"/>
    <s v="None"/>
    <s v="None"/>
    <s v="None"/>
    <x v="20"/>
    <x v="20"/>
    <s v="ELMV01"/>
    <s v="Merekeskkonna ja vee kaitse ning kasutus"/>
    <s v="ELMV"/>
    <x v="1"/>
    <s v="EL"/>
    <x v="0"/>
    <n v="-98916.070996412687"/>
    <s v="ELMV010104"/>
    <s v="Reostustõrjeplaani kooskõlastamine"/>
    <x v="0"/>
  </r>
  <r>
    <s v="2025"/>
    <x v="2"/>
    <s v="2025"/>
    <s v="L10"/>
    <x v="2"/>
    <x v="0"/>
    <s v="Kindlaksmääratud vahendid"/>
    <s v="K"/>
    <x v="1"/>
    <x v="4"/>
    <s v="Muud antud toetused ja ülekanded"/>
    <x v="18"/>
    <x v="18"/>
    <s v="None"/>
    <s v="None"/>
    <s v="None"/>
    <s v="None"/>
    <x v="10"/>
    <x v="10"/>
    <s v="KLEK01"/>
    <s v="Eluslooduse kaitse ja kasutus"/>
    <s v="KLEK"/>
    <x v="2"/>
    <s v="KL"/>
    <x v="1"/>
    <n v="-672.22222222222206"/>
    <s v="KLEK010108"/>
    <s v="Looduskaitse nõuetele vastavuse tagamine"/>
    <x v="0"/>
  </r>
  <r>
    <s v="2025"/>
    <x v="2"/>
    <s v="2025"/>
    <s v="L40"/>
    <x v="4"/>
    <x v="0"/>
    <s v="Kindlaksmääratud vahendid"/>
    <s v="K"/>
    <x v="1"/>
    <x v="3"/>
    <s v="Tööjõukulud"/>
    <x v="2"/>
    <x v="2"/>
    <s v="None"/>
    <s v="None"/>
    <s v="L40-RTE-JAAT"/>
    <s v="RTE jäätmete valdkond (reaalajamajandu"/>
    <x v="4"/>
    <x v="4"/>
    <s v="ELER03"/>
    <s v="Ringmajanduse poliitika"/>
    <s v="ELER"/>
    <x v="3"/>
    <s v="EL"/>
    <x v="0"/>
    <n v="-75000"/>
    <s v="ELER030109"/>
    <s v="Jäätmekäitluse aruandluse ja registreeringute korraldamine"/>
    <x v="0"/>
  </r>
  <r>
    <s v="2025"/>
    <x v="2"/>
    <s v="2025"/>
    <s v="L10"/>
    <x v="2"/>
    <x v="0"/>
    <s v="Kindlaksmääratud vahendid"/>
    <s v="K"/>
    <x v="1"/>
    <x v="4"/>
    <s v="Muud antud toetused ja ülekanded"/>
    <x v="2"/>
    <x v="2"/>
    <s v="None"/>
    <s v="None"/>
    <s v="None"/>
    <s v="None"/>
    <x v="24"/>
    <x v="24"/>
    <s v="ELTL01"/>
    <s v="Transpordi konkurentsivõime"/>
    <s v="ELTL"/>
    <x v="0"/>
    <s v="EL"/>
    <x v="0"/>
    <n v="-299999.99999841268"/>
    <s v="ELTL010101"/>
    <s v="Raudteetranspordi taristu arendamine ja korrashoid ning transpordipoliitika kujundamine"/>
    <x v="0"/>
  </r>
  <r>
    <s v="2025"/>
    <x v="2"/>
    <s v="2025"/>
    <s v="L40"/>
    <x v="4"/>
    <x v="0"/>
    <s v="Kindlaksmääratud vahendid"/>
    <s v="K"/>
    <x v="1"/>
    <x v="3"/>
    <s v="Tööjõukulud"/>
    <x v="2"/>
    <x v="2"/>
    <s v="None"/>
    <s v="None"/>
    <s v="L40-AVAANDMED"/>
    <s v="Avaandmete direktiivi rakendamine"/>
    <x v="19"/>
    <x v="19"/>
    <s v="KLRK01"/>
    <s v="Kliimaeesmärkide elluviimine ja ilmainfo tagamine ning rohereformi ja keskkonnateadlikkuse suunamine"/>
    <s v="KLRK"/>
    <x v="5"/>
    <s v="KL"/>
    <x v="1"/>
    <n v="-17625"/>
    <s v="KLRK010307"/>
    <s v="Keskkonnateabe avaldamine"/>
    <x v="0"/>
  </r>
  <r>
    <s v="2025"/>
    <x v="2"/>
    <s v="2025"/>
    <s v="L40"/>
    <x v="4"/>
    <x v="0"/>
    <s v="Kindlaksmääratud vahendid"/>
    <s v="K"/>
    <x v="1"/>
    <x v="3"/>
    <s v="Tööjõukulud"/>
    <x v="2"/>
    <x v="2"/>
    <s v="None"/>
    <s v="None"/>
    <s v="L40-AVAANDMED"/>
    <s v="Avaandmete direktiivi rakendamine"/>
    <x v="26"/>
    <x v="26"/>
    <s v="KLRK01"/>
    <s v="Kliimaeesmärkide elluviimine ja ilmainfo tagamine ning rohereformi ja keskkonnateadlikkuse suunamine"/>
    <s v="KLRK"/>
    <x v="5"/>
    <s v="KL"/>
    <x v="1"/>
    <n v="-12300"/>
    <s v="KLRK010204"/>
    <s v="Lennumeteoroloogia prognoosid ja hoiatused"/>
    <x v="0"/>
  </r>
  <r>
    <s v="2025"/>
    <x v="2"/>
    <s v="2025"/>
    <s v="L10"/>
    <x v="2"/>
    <x v="0"/>
    <s v="Kindlaksmääratud vahendid"/>
    <s v="K"/>
    <x v="1"/>
    <x v="4"/>
    <s v="Muud antud toetused ja ülekanded"/>
    <x v="18"/>
    <x v="18"/>
    <s v="None"/>
    <s v="None"/>
    <s v="None"/>
    <s v="None"/>
    <x v="3"/>
    <x v="3"/>
    <s v="ELTL01"/>
    <s v="Transpordi konkurentsivõime"/>
    <s v="ELTL"/>
    <x v="0"/>
    <s v="EL"/>
    <x v="0"/>
    <n v="-119933"/>
    <s v="ELTL010301"/>
    <s v="Teetransporditaristu arendamine ja korrashoid ning transpordipoliitika kujundamine"/>
    <x v="0"/>
  </r>
  <r>
    <s v="2025"/>
    <x v="2"/>
    <s v="2025"/>
    <s v="L40"/>
    <x v="4"/>
    <x v="0"/>
    <s v="Kindlaksmääratud vahendid"/>
    <s v="K"/>
    <x v="1"/>
    <x v="3"/>
    <s v="Tööjõukulud"/>
    <x v="2"/>
    <x v="2"/>
    <s v="None"/>
    <s v="None"/>
    <s v="L40-AVAANDMED"/>
    <s v="Avaandmete direktiivi rakendamine"/>
    <x v="26"/>
    <x v="26"/>
    <s v="KLRK01"/>
    <s v="Kliimaeesmärkide elluviimine ja ilmainfo tagamine ning rohereformi ja keskkonnateadlikkuse suunamine"/>
    <s v="KLRK"/>
    <x v="5"/>
    <s v="KL"/>
    <x v="1"/>
    <n v="-22775"/>
    <s v="KLRK010203"/>
    <s v="Ilmaprognooside ja hoiatuste koostamine"/>
    <x v="0"/>
  </r>
  <r>
    <s v="2025"/>
    <x v="2"/>
    <s v="2025"/>
    <s v="L10"/>
    <x v="2"/>
    <x v="0"/>
    <s v="Kindlaksmääratud vahendid"/>
    <s v="K"/>
    <x v="1"/>
    <x v="4"/>
    <s v="Muud antud toetused ja ülekanded"/>
    <x v="18"/>
    <x v="18"/>
    <s v="None"/>
    <s v="None"/>
    <s v="None"/>
    <s v="None"/>
    <x v="24"/>
    <x v="24"/>
    <s v="ELTL01"/>
    <s v="Transpordi konkurentsivõime"/>
    <s v="ELTL"/>
    <x v="0"/>
    <s v="EL"/>
    <x v="0"/>
    <n v="-129000"/>
    <s v="ELTL010101"/>
    <s v="Raudteetranspordi taristu arendamine ja korrashoid ning transpordipoliitika kujundamine"/>
    <x v="0"/>
  </r>
  <r>
    <s v="2025"/>
    <x v="2"/>
    <s v="2025"/>
    <s v="L40"/>
    <x v="4"/>
    <x v="0"/>
    <s v="Kindlaksmääratud vahendid"/>
    <s v="K"/>
    <x v="1"/>
    <x v="3"/>
    <s v="Tööjõukulud"/>
    <x v="2"/>
    <x v="2"/>
    <s v="None"/>
    <s v="None"/>
    <s v="L40-AVAANDMED"/>
    <s v="Avaandmete direktiivi rakendamine"/>
    <x v="26"/>
    <x v="26"/>
    <s v="KLRK01"/>
    <s v="Kliimaeesmärkide elluviimine ja ilmainfo tagamine ning rohereformi ja keskkonnateadlikkuse suunamine"/>
    <s v="KLRK"/>
    <x v="5"/>
    <s v="KL"/>
    <x v="1"/>
    <n v="-3725"/>
    <s v="KLRK010202"/>
    <s v="Ilma- ja kliimaandmete analüüside tegemine ja eksperthinnangute andmine"/>
    <x v="0"/>
  </r>
  <r>
    <s v="2025"/>
    <x v="2"/>
    <s v="2025"/>
    <s v="L40"/>
    <x v="4"/>
    <x v="0"/>
    <s v="Kindlaksmääratud vahendid"/>
    <s v="K"/>
    <x v="1"/>
    <x v="3"/>
    <s v="Tööjõukulud"/>
    <x v="2"/>
    <x v="2"/>
    <s v="None"/>
    <s v="None"/>
    <s v="L40-AVAANDMED"/>
    <s v="Avaandmete direktiivi rakendamine"/>
    <x v="12"/>
    <x v="12"/>
    <s v="KLEM04"/>
    <s v="Õhukvaliteedi parendamine"/>
    <s v="KLEM"/>
    <x v="4"/>
    <s v="KL"/>
    <x v="1"/>
    <n v="-5599.9999999999991"/>
    <s v="KLEM040104"/>
    <s v="Välisõhu andmete haldamine ja aruannete avaldamine"/>
    <x v="0"/>
  </r>
  <r>
    <s v="2025"/>
    <x v="2"/>
    <s v="2025"/>
    <s v="L40"/>
    <x v="4"/>
    <x v="0"/>
    <s v="Kindlaksmääratud vahendid"/>
    <s v="K"/>
    <x v="1"/>
    <x v="3"/>
    <s v="Tööjõukulud"/>
    <x v="2"/>
    <x v="2"/>
    <s v="None"/>
    <s v="None"/>
    <s v="L40-AVAANDMED"/>
    <s v="Avaandmete direktiivi rakendamine"/>
    <x v="2"/>
    <x v="2"/>
    <s v="KLEK01"/>
    <s v="Eluslooduse kaitse ja kasutus"/>
    <s v="KLEK"/>
    <x v="2"/>
    <s v="KL"/>
    <x v="1"/>
    <n v="-6050.0000000000018"/>
    <s v="KLEK010204"/>
    <s v="Metsa valdkonna analüüside tegemine"/>
    <x v="0"/>
  </r>
  <r>
    <s v="2025"/>
    <x v="2"/>
    <s v="2025"/>
    <s v="L10"/>
    <x v="2"/>
    <x v="0"/>
    <s v="Kindlaksmääratud vahendid"/>
    <s v="K"/>
    <x v="1"/>
    <x v="4"/>
    <s v="Muud antud toetused ja ülekanded"/>
    <x v="2"/>
    <x v="2"/>
    <s v="None"/>
    <s v="None"/>
    <s v="None"/>
    <s v="None"/>
    <x v="22"/>
    <x v="22"/>
    <s v="ELTL01"/>
    <s v="Transpordi konkurentsivõime"/>
    <s v="ELTL"/>
    <x v="0"/>
    <s v="EL"/>
    <x v="0"/>
    <n v="1.5873015968281834E-6"/>
    <s v="ELTL010402"/>
    <s v="Ohutuse alase transpordipoliitika kujundamine ja selle elluviimise korraldamine"/>
    <x v="0"/>
  </r>
  <r>
    <s v="2025"/>
    <x v="2"/>
    <s v="2025"/>
    <s v="L40"/>
    <x v="4"/>
    <x v="0"/>
    <s v="Kindlaksmääratud vahendid"/>
    <s v="K"/>
    <x v="1"/>
    <x v="3"/>
    <s v="Tööjõukulud"/>
    <x v="2"/>
    <x v="2"/>
    <s v="None"/>
    <s v="None"/>
    <s v="L40-AVAANDMED"/>
    <s v="Avaandmete direktiivi rakendamine"/>
    <x v="2"/>
    <x v="2"/>
    <s v="KLEK01"/>
    <s v="Eluslooduse kaitse ja kasutus"/>
    <s v="KLEK"/>
    <x v="2"/>
    <s v="KL"/>
    <x v="1"/>
    <n v="-24200"/>
    <s v="KLEK010205"/>
    <s v="Metsaseire korraldamine ja aruannete avaldamine"/>
    <x v="0"/>
  </r>
  <r>
    <s v="2025"/>
    <x v="2"/>
    <s v="2025"/>
    <s v="L40"/>
    <x v="4"/>
    <x v="0"/>
    <s v="Kindlaksmääratud vahendid"/>
    <s v="K"/>
    <x v="1"/>
    <x v="3"/>
    <s v="Tööjõukulud"/>
    <x v="2"/>
    <x v="2"/>
    <s v="None"/>
    <s v="None"/>
    <s v="L40-AVAANDMED"/>
    <s v="Avaandmete direktiivi rakendamine"/>
    <x v="20"/>
    <x v="20"/>
    <s v="ELMV01"/>
    <s v="Merekeskkonna ja vee kaitse ning kasutus"/>
    <s v="ELMV"/>
    <x v="1"/>
    <s v="EL"/>
    <x v="0"/>
    <n v="-1125"/>
    <s v="ELMV010102"/>
    <s v="Mereseire korraldamine ja aruannete koostamine"/>
    <x v="0"/>
  </r>
  <r>
    <s v="2025"/>
    <x v="2"/>
    <s v="2025"/>
    <s v="L10"/>
    <x v="2"/>
    <x v="0"/>
    <s v="Kindlaksmääratud vahendid"/>
    <s v="K"/>
    <x v="1"/>
    <x v="4"/>
    <s v="Muud antud toetused ja ülekanded"/>
    <x v="2"/>
    <x v="2"/>
    <s v="None"/>
    <s v="None"/>
    <s v="None"/>
    <s v="None"/>
    <x v="2"/>
    <x v="2"/>
    <s v="KLEK01"/>
    <s v="Eluslooduse kaitse ja kasutus"/>
    <s v="KLEK"/>
    <x v="2"/>
    <s v="KL"/>
    <x v="1"/>
    <n v="-99999.999998412692"/>
    <s v="KLEK010210"/>
    <s v="Jahinduspoliitika kujundamine ja rakendamine"/>
    <x v="0"/>
  </r>
  <r>
    <s v="2025"/>
    <x v="2"/>
    <s v="2025"/>
    <s v="L10"/>
    <x v="2"/>
    <x v="7"/>
    <s v="Muud tulud ja tuludest sõltuvad kulud"/>
    <s v="K"/>
    <x v="1"/>
    <x v="4"/>
    <s v="Muud antud toetused ja ülekanded"/>
    <x v="32"/>
    <x v="32"/>
    <s v="S8L10-KVOOT"/>
    <s v="CO2 kvootide müügi arvel ja rohelise investeerimisskeemi kohaselt rahastatavad"/>
    <s v="L10-KLIIMA21"/>
    <s v="None"/>
    <x v="7"/>
    <x v="7"/>
    <s v="KLRK01"/>
    <s v="Kliimaeesmärkide elluviimine ja ilmainfo tagamine ning rohereformi ja keskkonnateadlikkuse suunamine"/>
    <s v="KLRK"/>
    <x v="5"/>
    <s v="KL"/>
    <x v="1"/>
    <n v="1.5000198036432264E-3"/>
    <s v="KLRK010101"/>
    <s v="Kliimapoliitika kujundamine ja rakendamine"/>
    <x v="0"/>
  </r>
  <r>
    <s v="2025"/>
    <x v="2"/>
    <s v="2025"/>
    <s v="L10"/>
    <x v="2"/>
    <x v="7"/>
    <s v="Muud tulud ja tuludest sõltuvad kulud"/>
    <s v="K"/>
    <x v="1"/>
    <x v="4"/>
    <s v="Muud antud toetused ja ülekanded"/>
    <x v="32"/>
    <x v="32"/>
    <s v="S8L10-KVOOT"/>
    <s v="CO2 kvootide müügi arvel ja rohelise investeerimisskeemi kohaselt rahastatavad"/>
    <s v="L10-KLIIMA21-RATAS"/>
    <s v="None"/>
    <x v="3"/>
    <x v="3"/>
    <s v="ELTL01"/>
    <s v="Transpordi konkurentsivõime"/>
    <s v="ELTL"/>
    <x v="0"/>
    <s v="EL"/>
    <x v="0"/>
    <n v="1.0000000474974513E-4"/>
    <s v="ELTL010301"/>
    <s v="Teetransporditaristu arendamine ja korrashoid ning transpordipoliitika kujundamine"/>
    <x v="0"/>
  </r>
  <r>
    <s v="2025"/>
    <x v="2"/>
    <s v="2025"/>
    <s v="L10"/>
    <x v="2"/>
    <x v="0"/>
    <s v="Kindlaksmääratud vahendid"/>
    <s v="K"/>
    <x v="1"/>
    <x v="4"/>
    <s v="Muud antud toetused ja ülekanded"/>
    <x v="18"/>
    <x v="18"/>
    <s v="None"/>
    <s v="None"/>
    <s v="None"/>
    <s v="None"/>
    <x v="4"/>
    <x v="4"/>
    <s v="ELER03"/>
    <s v="Ringmajanduse poliitika"/>
    <s v="ELER"/>
    <x v="3"/>
    <s v="EL"/>
    <x v="0"/>
    <n v="1.0000000020227162E-4"/>
    <s v="ELER030104"/>
    <s v="Jäätmekorralduse poliitika kujundamine ja jäätmevaldkonna andmete digitaliseerimine"/>
    <x v="0"/>
  </r>
  <r>
    <s v="2025"/>
    <x v="2"/>
    <s v="2025"/>
    <s v="L10"/>
    <x v="2"/>
    <x v="4"/>
    <s v="Mitterahalised vahendid"/>
    <s v="K"/>
    <x v="1"/>
    <x v="8"/>
    <s v="Amortisatsioon"/>
    <x v="2"/>
    <x v="2"/>
    <s v="None"/>
    <s v="None"/>
    <s v="None"/>
    <s v="None"/>
    <x v="16"/>
    <x v="16"/>
    <s v="KLEK02"/>
    <s v="Keskkonnakorraldus ja kiirgusohutus"/>
    <s v="KLEK"/>
    <x v="2"/>
    <s v="KL"/>
    <x v="1"/>
    <n v="-16359"/>
    <s v="KLEK020201"/>
    <s v="Kiirguspoliitika kujundamine ja rakendamine"/>
    <x v="0"/>
  </r>
  <r>
    <s v="2025"/>
    <x v="2"/>
    <s v="2025"/>
    <s v="L10"/>
    <x v="2"/>
    <x v="0"/>
    <s v="Kindlaksmääratud vahendid"/>
    <s v="K"/>
    <x v="1"/>
    <x v="4"/>
    <s v="Muud antud toetused ja ülekanded"/>
    <x v="2"/>
    <x v="2"/>
    <s v="None"/>
    <s v="None"/>
    <s v="None"/>
    <s v="None"/>
    <x v="6"/>
    <x v="6"/>
    <s v="KLEK02"/>
    <s v="Keskkonnakorraldus ja kiirgusohutus"/>
    <s v="KLEK"/>
    <x v="2"/>
    <s v="KL"/>
    <x v="1"/>
    <n v="1.5873015968281834E-6"/>
    <s v="KLEK020110"/>
    <s v="Ühtse keskkonnakaitselubade poliitika kujundamine"/>
    <x v="0"/>
  </r>
  <r>
    <s v="2025"/>
    <x v="2"/>
    <s v="2025"/>
    <s v="L10"/>
    <x v="2"/>
    <x v="7"/>
    <s v="Muud tulud ja tuludest sõltuvad kulud"/>
    <s v="KM"/>
    <x v="3"/>
    <x v="7"/>
    <s v="Käibemaks tegevuskuludelt"/>
    <x v="33"/>
    <x v="33"/>
    <s v="9L10-MU00-ADAPTEST"/>
    <s v="LIFE SIP AdaptEst kliimamuutustega kohanemine"/>
    <s v="L10-KLIIMA21-ADAPTES"/>
    <s v="LIFE-SIP AdaptEst omafinantseering"/>
    <x v="27"/>
    <x v="27"/>
    <s v="XX0100"/>
    <s v="XX Meede"/>
    <s v="XX01"/>
    <x v="6"/>
    <s v="XX"/>
    <x v="2"/>
    <n v="-500"/>
    <s v="XX01000000"/>
    <s v="XX Teenus"/>
    <x v="0"/>
  </r>
  <r>
    <s v="2025"/>
    <x v="2"/>
    <s v="2025"/>
    <s v="L10"/>
    <x v="2"/>
    <x v="7"/>
    <s v="Muud tulud ja tuludest sõltuvad kulud"/>
    <s v="T"/>
    <x v="2"/>
    <x v="11"/>
    <s v="Tulud majandustegevusest (järg)"/>
    <x v="2"/>
    <x v="2"/>
    <s v="S8L10-KVOOT"/>
    <s v="CO2 kvootide müügi arvel ja rohelise investeerimisskeemi kohaselt rahastatavad"/>
    <s v="L10-LENNUNDUS"/>
    <s v="None"/>
    <x v="27"/>
    <x v="27"/>
    <s v="XX0100"/>
    <s v="XX Meede"/>
    <s v="XX01"/>
    <x v="6"/>
    <s v="XX"/>
    <x v="2"/>
    <n v="719355.00009999995"/>
    <s v="XX01000000"/>
    <s v="XX Teenus"/>
    <x v="0"/>
  </r>
  <r>
    <s v="2025"/>
    <x v="2"/>
    <s v="2025"/>
    <s v="L10"/>
    <x v="2"/>
    <x v="7"/>
    <s v="Muud tulud ja tuludest sõltuvad kulud"/>
    <s v="K"/>
    <x v="1"/>
    <x v="4"/>
    <s v="Muud antud toetused ja ülekanded"/>
    <x v="32"/>
    <x v="32"/>
    <s v="S8L10-KVOOT"/>
    <s v="CO2 kvootide müügi arvel ja rohelise investeerimisskeemi kohaselt rahastatavad"/>
    <s v="L10-KLIIMA21-RONG"/>
    <s v="Täiendavate elektrirongide soetamine"/>
    <x v="24"/>
    <x v="24"/>
    <s v="ELTL01"/>
    <s v="Transpordi konkurentsivõime"/>
    <s v="ELTL"/>
    <x v="0"/>
    <s v="EL"/>
    <x v="0"/>
    <n v="-56174557"/>
    <s v="ELTL010101"/>
    <s v="Raudteetranspordi taristu arendamine ja korrashoid ning transpordipoliitika kujundamine"/>
    <x v="0"/>
  </r>
  <r>
    <s v="2025"/>
    <x v="2"/>
    <s v="2025"/>
    <s v="L10"/>
    <x v="2"/>
    <x v="0"/>
    <s v="Kindlaksmääratud vahendid"/>
    <s v="K"/>
    <x v="1"/>
    <x v="4"/>
    <s v="Muud antud toetused ja ülekanded"/>
    <x v="18"/>
    <x v="18"/>
    <s v="None"/>
    <s v="None"/>
    <s v="None"/>
    <s v="None"/>
    <x v="23"/>
    <x v="23"/>
    <s v="ELTL01"/>
    <s v="Transpordi konkurentsivõime"/>
    <s v="ELTL"/>
    <x v="0"/>
    <s v="EL"/>
    <x v="0"/>
    <n v="-95193"/>
    <s v="ELTL010201"/>
    <s v="Õhutranspordi taristu arendamine ja korrashoid ning transpordipoliitika kujundamine"/>
    <x v="0"/>
  </r>
  <r>
    <s v="2025"/>
    <x v="2"/>
    <s v="2025"/>
    <s v="L10"/>
    <x v="2"/>
    <x v="7"/>
    <s v="Muud tulud ja tuludest sõltuvad kulud"/>
    <s v="K"/>
    <x v="1"/>
    <x v="4"/>
    <s v="Muud antud toetused ja ülekanded"/>
    <x v="33"/>
    <x v="33"/>
    <s v="9L10-MU14-RB-CEF11"/>
    <s v="Rail Baltic 1435 mm raudtee arendamine Eestis CEF XI rahastus"/>
    <s v="None"/>
    <s v="None"/>
    <x v="24"/>
    <x v="24"/>
    <s v="ELTL01"/>
    <s v="Transpordi konkurentsivõime"/>
    <s v="ELTL"/>
    <x v="0"/>
    <s v="EL"/>
    <x v="0"/>
    <n v="-119197.9999"/>
    <s v="ELTL010101"/>
    <s v="Raudteetranspordi taristu arendamine ja korrashoid ning transpordipoliitika kujundamine"/>
    <x v="0"/>
  </r>
  <r>
    <s v="2025"/>
    <x v="2"/>
    <s v="2025"/>
    <s v="L10"/>
    <x v="2"/>
    <x v="0"/>
    <s v="Kindlaksmääratud vahendid"/>
    <s v="K"/>
    <x v="1"/>
    <x v="4"/>
    <s v="Muud antud toetused ja ülekanded"/>
    <x v="2"/>
    <x v="2"/>
    <s v="None"/>
    <s v="None"/>
    <s v="None"/>
    <s v="None"/>
    <x v="17"/>
    <x v="17"/>
    <s v="KLEM01"/>
    <s v="Energiavarustuse tagamine ja energiaturu korraldus"/>
    <s v="KLEM"/>
    <x v="4"/>
    <s v="KL"/>
    <x v="1"/>
    <n v="1.5873015968281834E-6"/>
    <s v="KLEM010104"/>
    <s v="Lääne-Eesti põhivõrkude tugevdamine"/>
    <x v="0"/>
  </r>
  <r>
    <s v="2025"/>
    <x v="2"/>
    <s v="2025"/>
    <s v="L10"/>
    <x v="2"/>
    <x v="7"/>
    <s v="Muud tulud ja tuludest sõltuvad kulud"/>
    <s v="K"/>
    <x v="1"/>
    <x v="3"/>
    <s v="Tööjõukulud"/>
    <x v="33"/>
    <x v="33"/>
    <s v="S8L10-KVOOT"/>
    <s v="CO2 kvootide müügi arvel ja rohelise investeerimisskeemi kohaselt rahastatavad"/>
    <s v="L10-KLIIMA21"/>
    <s v="None"/>
    <x v="7"/>
    <x v="7"/>
    <s v="KLRK01"/>
    <s v="Kliimaeesmärkide elluviimine ja ilmainfo tagamine ning rohereformi ja keskkonnateadlikkuse suunamine"/>
    <s v="KLRK"/>
    <x v="5"/>
    <s v="KL"/>
    <x v="1"/>
    <n v="1.000000011117663E-4"/>
    <s v="KLRK010101"/>
    <s v="Kliima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UURING"/>
    <s v="None"/>
    <x v="7"/>
    <x v="7"/>
    <s v="KLRK01"/>
    <s v="Kliimaeesmärkide elluviimine ja ilmainfo tagamine ning rohereformi ja keskkonnateadlikkuse suunamine"/>
    <s v="KLRK"/>
    <x v="5"/>
    <s v="KL"/>
    <x v="1"/>
    <n v="-1000000"/>
    <s v="KLRK010101"/>
    <s v="Kliimapoliitika kujundamine ja rakendamine"/>
    <x v="0"/>
  </r>
  <r>
    <s v="2025"/>
    <x v="2"/>
    <s v="2025"/>
    <s v="L10"/>
    <x v="2"/>
    <x v="7"/>
    <s v="Muud tulud ja tuludest sõltuvad kulud"/>
    <s v="K"/>
    <x v="1"/>
    <x v="3"/>
    <s v="Tööjõukulud"/>
    <x v="33"/>
    <x v="33"/>
    <s v="S8L10-KVOOT"/>
    <s v="CO2 kvootide müügi arvel ja rohelise investeerimisskeemi kohaselt rahastatavad"/>
    <s v="L10-KLIIMA21-MULD"/>
    <s v="Maa- ja mullakasutuse juhtimissüsteem"/>
    <x v="21"/>
    <x v="21"/>
    <s v="KLEM03"/>
    <s v="Maapõueressursside uurimine ja kasutamine"/>
    <s v="KLEM"/>
    <x v="4"/>
    <s v="KL"/>
    <x v="1"/>
    <n v="-30000"/>
    <s v="KLEM030101"/>
    <s v="Maapõue poliitika kujundamine ja elluviimise korraldamine"/>
    <x v="0"/>
  </r>
  <r>
    <s v="2025"/>
    <x v="2"/>
    <s v="2025"/>
    <s v="L10"/>
    <x v="2"/>
    <x v="7"/>
    <s v="Muud tulud ja tuludest sõltuvad kulud"/>
    <s v="K"/>
    <x v="1"/>
    <x v="4"/>
    <s v="Muud antud toetused ja ülekanded"/>
    <x v="33"/>
    <x v="33"/>
    <s v="S8L10-KVOOT"/>
    <s v="CO2 kvootide müügi arvel ja rohelise investeerimisskeemi kohaselt rahastatavad"/>
    <s v="L10-KLIIMA21-ERAMETS"/>
    <s v="None"/>
    <x v="2"/>
    <x v="2"/>
    <s v="KLEK01"/>
    <s v="Eluslooduse kaitse ja kasutus"/>
    <s v="KLEK"/>
    <x v="2"/>
    <s v="KL"/>
    <x v="1"/>
    <n v="-889999.99989999982"/>
    <s v="KLEK010201"/>
    <s v="Metsa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7"/>
    <x v="7"/>
    <s v="KLRK01"/>
    <s v="Kliimaeesmärkide elluviimine ja ilmainfo tagamine ning rohereformi ja keskkonnateadlikkuse suunamine"/>
    <s v="KLRK"/>
    <x v="5"/>
    <s v="KL"/>
    <x v="1"/>
    <n v="-875.99999999999989"/>
    <s v="KLRK010102"/>
    <s v="LULUCF analüüside tegemine ja aruannetesse sisendi andmine"/>
    <x v="0"/>
  </r>
  <r>
    <s v="2025"/>
    <x v="2"/>
    <s v="2025"/>
    <s v="L10"/>
    <x v="2"/>
    <x v="0"/>
    <s v="Kindlaksmääratud vahendid"/>
    <s v="K"/>
    <x v="1"/>
    <x v="4"/>
    <s v="Muud antud toetused ja ülekanded"/>
    <x v="2"/>
    <x v="2"/>
    <s v="None"/>
    <s v="None"/>
    <s v="None"/>
    <s v="None"/>
    <x v="18"/>
    <x v="18"/>
    <s v="KLEM01"/>
    <s v="Energiavarustuse tagamine ja energiaturu korraldus"/>
    <s v="KLEM"/>
    <x v="4"/>
    <s v="KL"/>
    <x v="1"/>
    <n v="1.5873015968281834E-6"/>
    <s v="KLEM010203"/>
    <s v="Geotermaalenergia arendamine"/>
    <x v="0"/>
  </r>
  <r>
    <s v="2025"/>
    <x v="2"/>
    <s v="2025"/>
    <s v="L10"/>
    <x v="2"/>
    <x v="0"/>
    <s v="Kindlaksmääratud vahendid"/>
    <s v="K"/>
    <x v="1"/>
    <x v="4"/>
    <s v="Muud antud toetused ja ülekanded"/>
    <x v="2"/>
    <x v="2"/>
    <s v="None"/>
    <s v="None"/>
    <s v="None"/>
    <s v="None"/>
    <x v="18"/>
    <x v="18"/>
    <s v="KLEM01"/>
    <s v="Energiavarustuse tagamine ja energiaturu korraldus"/>
    <s v="KLEM"/>
    <x v="4"/>
    <s v="KL"/>
    <x v="1"/>
    <n v="1.5873015968281834E-6"/>
    <s v="KLEM010202"/>
    <s v="Kiviõlis põlevkivist soojusetootmise asendamine taastuvenergia allikatega"/>
    <x v="0"/>
  </r>
  <r>
    <s v="2025"/>
    <x v="2"/>
    <s v="2025"/>
    <s v="L10"/>
    <x v="2"/>
    <x v="7"/>
    <s v="Muud tulud ja tuludest sõltuvad kulud"/>
    <s v="K"/>
    <x v="1"/>
    <x v="4"/>
    <s v="Muud antud toetused ja ülekanded"/>
    <x v="33"/>
    <x v="33"/>
    <s v="S8L10-KVOOT"/>
    <s v="CO2 kvootide müügi arvel ja rohelise investeerimisskeemi kohaselt rahastatavad"/>
    <s v="L10-KLIIMA-RVKOOSTOO"/>
    <s v="Eesti panus rahvusvahelisse kliimakoost."/>
    <x v="12"/>
    <x v="12"/>
    <s v="KLEM04"/>
    <s v="Õhukvaliteedi parendamine"/>
    <s v="KLEM"/>
    <x v="4"/>
    <s v="KL"/>
    <x v="1"/>
    <n v="-500000"/>
    <s v="KLEM040101"/>
    <s v="Õhukvaliteedi valdkonna poliitika kujundamine ja rakendamine"/>
    <x v="0"/>
  </r>
  <r>
    <s v="2025"/>
    <x v="2"/>
    <s v="2025"/>
    <s v="L10"/>
    <x v="2"/>
    <x v="7"/>
    <s v="Muud tulud ja tuludest sõltuvad kulud"/>
    <s v="K"/>
    <x v="1"/>
    <x v="1"/>
    <s v="Majandamiskulud"/>
    <x v="33"/>
    <x v="33"/>
    <s v="9L10-MU14-RB-CEF9"/>
    <s v="Rail Baltic 1435 mm raudtee arendamine Eestis CEF IX rahastus"/>
    <s v="None"/>
    <s v="None"/>
    <x v="24"/>
    <x v="24"/>
    <s v="ELTL01"/>
    <s v="Transpordi konkurentsivõime"/>
    <s v="ELTL"/>
    <x v="0"/>
    <s v="EL"/>
    <x v="0"/>
    <n v="-11249.999799999996"/>
    <s v="ELTL010101"/>
    <s v="Raudteetranspordi taristu arendamine ja korrashoid ning transpordipoliitika kujundamine"/>
    <x v="0"/>
  </r>
  <r>
    <s v="2025"/>
    <x v="2"/>
    <s v="2025"/>
    <s v="L10"/>
    <x v="2"/>
    <x v="7"/>
    <s v="Muud tulud ja tuludest sõltuvad kulud"/>
    <s v="K"/>
    <x v="1"/>
    <x v="1"/>
    <s v="Majandamiskulud"/>
    <x v="33"/>
    <x v="33"/>
    <s v="S8L10-KVOOT"/>
    <s v="CO2 kvootide müügi arvel ja rohelise investeerimisskeemi kohaselt rahastatavad"/>
    <s v="L10-KLIIMA"/>
    <s v="Kliimameetmetest rahastamine"/>
    <x v="14"/>
    <x v="14"/>
    <s v="ELMV02"/>
    <s v="Meremajanduse konkurentsivõime tõstmine"/>
    <s v="ELMV"/>
    <x v="1"/>
    <s v="EL"/>
    <x v="0"/>
    <n v="9.999983012676239E-5"/>
    <s v="ELMV020101"/>
    <s v="Meremajanduse poliitika kujundamine ja rakendamine"/>
    <x v="0"/>
  </r>
  <r>
    <s v="2025"/>
    <x v="2"/>
    <s v="2025"/>
    <s v="L10"/>
    <x v="2"/>
    <x v="0"/>
    <s v="Kindlaksmääratud vahendid"/>
    <s v="K"/>
    <x v="1"/>
    <x v="4"/>
    <s v="Muud antud toetused ja ülekanded"/>
    <x v="2"/>
    <x v="2"/>
    <s v="None"/>
    <s v="None"/>
    <s v="None"/>
    <s v="None"/>
    <x v="17"/>
    <x v="17"/>
    <s v="KLEM01"/>
    <s v="Energiavarustuse tagamine ja energiaturu korraldus"/>
    <s v="KLEM"/>
    <x v="4"/>
    <s v="KL"/>
    <x v="1"/>
    <n v="1.5873015968281834E-6"/>
    <s v="KLEM010103"/>
    <s v="Transpordikütuste valdkonna poliitika kujundamine"/>
    <x v="0"/>
  </r>
  <r>
    <s v="2025"/>
    <x v="2"/>
    <s v="2025"/>
    <s v="L10"/>
    <x v="2"/>
    <x v="0"/>
    <s v="Kindlaksmääratud vahendid"/>
    <s v="K"/>
    <x v="1"/>
    <x v="4"/>
    <s v="Muud antud toetused ja ülekanded"/>
    <x v="2"/>
    <x v="2"/>
    <s v="None"/>
    <s v="None"/>
    <s v="None"/>
    <s v="None"/>
    <x v="12"/>
    <x v="12"/>
    <s v="KLEM04"/>
    <s v="Õhukvaliteedi parendamine"/>
    <s v="KLEM"/>
    <x v="4"/>
    <s v="KL"/>
    <x v="1"/>
    <n v="1.5873015968281834E-6"/>
    <s v="KLEM040111"/>
    <s v="Fluoritud kasvuhoonegaaside piiramise ja osoonikihi kaitse alase poliitika kujundamine ja rakendamine"/>
    <x v="0"/>
  </r>
  <r>
    <s v="2025"/>
    <x v="2"/>
    <s v="2025"/>
    <s v="L10"/>
    <x v="2"/>
    <x v="7"/>
    <s v="Muud tulud ja tuludest sõltuvad kulud"/>
    <s v="K"/>
    <x v="1"/>
    <x v="4"/>
    <s v="Muud antud toetused ja ülekanded"/>
    <x v="32"/>
    <x v="32"/>
    <s v="S8L10-KVOOT"/>
    <s v="CO2 kvootide müügi arvel ja rohelise investeerimisskeemi kohaselt rahastatavad"/>
    <s v="None"/>
    <s v="None"/>
    <x v="22"/>
    <x v="22"/>
    <s v="ELTL01"/>
    <s v="Transpordi konkurentsivõime"/>
    <s v="ELTL"/>
    <x v="0"/>
    <s v="EL"/>
    <x v="0"/>
    <n v="9.999983012676239E-5"/>
    <s v="ELTL010402"/>
    <s v="Ohutuse alase transpordipoliitika kujundamine ja selle elluviimise korraldamine"/>
    <x v="0"/>
  </r>
  <r>
    <s v="2025"/>
    <x v="2"/>
    <s v="2025"/>
    <s v="L10"/>
    <x v="2"/>
    <x v="7"/>
    <s v="Muud tulud ja tuludest sõltuvad kulud"/>
    <s v="KM"/>
    <x v="3"/>
    <x v="12"/>
    <s v="Käibemaks põhivara soetustelt"/>
    <x v="32"/>
    <x v="32"/>
    <s v="9L10-MU14-RB-CEF9"/>
    <s v="Rail Baltic 1435 mm raudtee arendamine Eestis CEF IX rahastus"/>
    <s v="None"/>
    <s v="None"/>
    <x v="27"/>
    <x v="27"/>
    <s v="XX0100"/>
    <s v="XX Meede"/>
    <s v="XX01"/>
    <x v="6"/>
    <s v="XX"/>
    <x v="2"/>
    <n v="1.9999999494757503E-4"/>
    <s v="XX01000000"/>
    <s v="XX Teenus"/>
    <x v="0"/>
  </r>
  <r>
    <s v="2025"/>
    <x v="2"/>
    <s v="2025"/>
    <s v="L10"/>
    <x v="2"/>
    <x v="7"/>
    <s v="Muud tulud ja tuludest sõltuvad kulud"/>
    <s v="K"/>
    <x v="1"/>
    <x v="4"/>
    <s v="Muud antud toetused ja ülekanded"/>
    <x v="32"/>
    <x v="32"/>
    <s v="S8L10-KVOOT"/>
    <s v="CO2 kvootide müügi arvel ja rohelise investeerimisskeemi kohaselt rahastatavad"/>
    <s v="L10-KLIIMA21-TAP-TAR"/>
    <s v="Tapa-Tartu raudteeliini rekonstrueerim."/>
    <x v="24"/>
    <x v="24"/>
    <s v="ELTL01"/>
    <s v="Transpordi konkurentsivõime"/>
    <s v="ELTL"/>
    <x v="0"/>
    <s v="EL"/>
    <x v="0"/>
    <n v="-13650000"/>
    <s v="ELTL010101"/>
    <s v="Raudteetranspordi taristu arendamine ja korrashoid ning transpordipoliitika kujundamine"/>
    <x v="0"/>
  </r>
  <r>
    <s v="2025"/>
    <x v="2"/>
    <s v="2025"/>
    <s v="L10"/>
    <x v="2"/>
    <x v="0"/>
    <s v="Kindlaksmääratud vahendid"/>
    <s v="K"/>
    <x v="1"/>
    <x v="4"/>
    <s v="Muud antud toetused ja ülekanded"/>
    <x v="2"/>
    <x v="2"/>
    <s v="None"/>
    <s v="None"/>
    <s v="None"/>
    <s v="None"/>
    <x v="18"/>
    <x v="18"/>
    <s v="KLEM01"/>
    <s v="Energiavarustuse tagamine ja energiaturu korraldus"/>
    <s v="KLEM"/>
    <x v="4"/>
    <s v="KL"/>
    <x v="1"/>
    <n v="1.5873015968281834E-6"/>
    <s v="KLEM010204"/>
    <s v="Riiklik toetus kaugküttesüsteemide renoveerimiseks KIKi kaudu"/>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8"/>
    <x v="8"/>
    <s v="ELMV01"/>
    <s v="Merekeskkonna ja vee kaitse ning kasutus"/>
    <s v="ELMV"/>
    <x v="1"/>
    <s v="EL"/>
    <x v="0"/>
    <n v="-1138.8"/>
    <s v="ELMV010210"/>
    <s v="Hüdroloogiliste analüüside ja prognooside tegemine"/>
    <x v="0"/>
  </r>
  <r>
    <s v="2025"/>
    <x v="2"/>
    <s v="2025"/>
    <s v="L40"/>
    <x v="4"/>
    <x v="3"/>
    <s v="Arvestuslikud vahendid"/>
    <s v="T"/>
    <x v="2"/>
    <x v="6"/>
    <s v="Riigilõivud"/>
    <x v="2"/>
    <x v="2"/>
    <s v="None"/>
    <s v="None"/>
    <s v="None"/>
    <s v="None"/>
    <x v="27"/>
    <x v="27"/>
    <s v="XX0100"/>
    <s v="XX Meede"/>
    <s v="XX01"/>
    <x v="6"/>
    <s v="XX"/>
    <x v="2"/>
    <n v="1000.0001"/>
    <s v="XX01000000"/>
    <s v="XX Teenus"/>
    <x v="0"/>
  </r>
  <r>
    <s v="2025"/>
    <x v="2"/>
    <s v="2025"/>
    <s v="L10"/>
    <x v="2"/>
    <x v="0"/>
    <s v="Kindlaksmääratud vahendid"/>
    <s v="K"/>
    <x v="1"/>
    <x v="4"/>
    <s v="Muud antud toetused ja ülekanded"/>
    <x v="2"/>
    <x v="2"/>
    <s v="None"/>
    <s v="None"/>
    <s v="None"/>
    <s v="None"/>
    <x v="6"/>
    <x v="6"/>
    <s v="KLEK02"/>
    <s v="Keskkonnakorraldus ja kiirgusohutus"/>
    <s v="KLEK"/>
    <x v="2"/>
    <s v="KL"/>
    <x v="1"/>
    <n v="1.5873015968281834E-6"/>
    <s v="KLEK020101"/>
    <s v="Keskkonnamõju tõhusa maandamise meetmete rakendamine Keskkonnamõju hindamise poliitika kujundamine"/>
    <x v="0"/>
  </r>
  <r>
    <s v="2025"/>
    <x v="2"/>
    <s v="2025"/>
    <s v="L40"/>
    <x v="4"/>
    <x v="0"/>
    <s v="Kindlaksmääratud vahendid"/>
    <s v="K"/>
    <x v="1"/>
    <x v="3"/>
    <s v="Tööjõukulud"/>
    <x v="2"/>
    <x v="2"/>
    <s v="None"/>
    <s v="None"/>
    <s v="L40-AVAANDMED"/>
    <s v="Avaandmete direktiivi rakendamine"/>
    <x v="20"/>
    <x v="20"/>
    <s v="ELMV01"/>
    <s v="Merekeskkonna ja vee kaitse ning kasutus"/>
    <s v="ELMV"/>
    <x v="1"/>
    <s v="EL"/>
    <x v="0"/>
    <n v="-150"/>
    <s v="ELMV010103"/>
    <s v="Mere valdkonna kavade ja analüüside tegemine"/>
    <x v="0"/>
  </r>
  <r>
    <s v="2025"/>
    <x v="2"/>
    <s v="2025"/>
    <s v="L10"/>
    <x v="2"/>
    <x v="7"/>
    <s v="Muud tulud ja tuludest sõltuvad kulud"/>
    <s v="K"/>
    <x v="1"/>
    <x v="4"/>
    <s v="Muud antud toetused ja ülekanded"/>
    <x v="32"/>
    <x v="32"/>
    <s v="S8L10-KVOOT"/>
    <s v="CO2 kvootide müügi arvel ja rohelise investeerimisskeemi kohaselt rahastatavad"/>
    <s v="L10-KLIIMA21-KALDA"/>
    <s v="None"/>
    <x v="14"/>
    <x v="14"/>
    <s v="ELMV02"/>
    <s v="Meremajanduse konkurentsivõime tõstmine"/>
    <s v="ELMV"/>
    <x v="1"/>
    <s v="EL"/>
    <x v="0"/>
    <n v="-2000000"/>
    <s v="ELMV020101"/>
    <s v="Meremajanduse poliitika kujundamine ja rakendamine"/>
    <x v="0"/>
  </r>
  <r>
    <s v="2025"/>
    <x v="2"/>
    <s v="2025"/>
    <s v="L10"/>
    <x v="2"/>
    <x v="0"/>
    <s v="Kindlaksmääratud vahendid"/>
    <s v="K"/>
    <x v="1"/>
    <x v="4"/>
    <s v="Muud antud toetused ja ülekanded"/>
    <x v="18"/>
    <x v="18"/>
    <s v="None"/>
    <s v="None"/>
    <s v="None"/>
    <s v="None"/>
    <x v="8"/>
    <x v="8"/>
    <s v="ELMV01"/>
    <s v="Merekeskkonna ja vee kaitse ning kasutus"/>
    <s v="ELMV"/>
    <x v="1"/>
    <s v="EL"/>
    <x v="0"/>
    <n v="-750"/>
    <s v="ELMV010202"/>
    <s v="Veeteenuse osutamise poliitika kujundamine ja rakendamine"/>
    <x v="0"/>
  </r>
  <r>
    <s v="2025"/>
    <x v="2"/>
    <s v="2025"/>
    <s v="L10"/>
    <x v="2"/>
    <x v="7"/>
    <s v="Muud tulud ja tuludest sõltuvad kulud"/>
    <s v="K"/>
    <x v="1"/>
    <x v="4"/>
    <s v="Muud antud toetused ja ülekanded"/>
    <x v="32"/>
    <x v="32"/>
    <s v="S8L10-KVOOT"/>
    <s v="CO2 kvootide müügi arvel ja rohelise investeerimisskeemi kohaselt rahastatavad"/>
    <s v="L10-KLIIMA21-DEPOO"/>
    <s v="None"/>
    <x v="24"/>
    <x v="24"/>
    <s v="ELTL01"/>
    <s v="Transpordi konkurentsivõime"/>
    <s v="ELTL"/>
    <x v="0"/>
    <s v="EL"/>
    <x v="0"/>
    <n v="-600000"/>
    <s v="ELTL010101"/>
    <s v="Raudteetranspordi taristu arendamine ja korrashoid ning transpordipoliitika kujunda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2"/>
    <s v="Taastuvenergia piirülese koostöö edendamine läbi paindlike koostöömehhanismide rakendamise"/>
    <x v="0"/>
  </r>
  <r>
    <s v="2025"/>
    <x v="2"/>
    <s v="2025"/>
    <s v="L10"/>
    <x v="2"/>
    <x v="0"/>
    <s v="Kindlaksmääratud vahendid"/>
    <s v="K"/>
    <x v="1"/>
    <x v="4"/>
    <s v="Muud antud toetused ja ülekanded"/>
    <x v="2"/>
    <x v="2"/>
    <s v="None"/>
    <s v="None"/>
    <s v="None"/>
    <s v="None"/>
    <x v="10"/>
    <x v="10"/>
    <s v="KLEK01"/>
    <s v="Eluslooduse kaitse ja kasutus"/>
    <s v="KLEK"/>
    <x v="2"/>
    <s v="KL"/>
    <x v="1"/>
    <n v="-2091076.7809764128"/>
    <s v="KLEK010101"/>
    <s v="Elurikkuse kaitse poliitika kujundamine ja rakenda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1"/>
    <s v="Taastuvenergia valdkonna poliitika kujundamine ja selle elluviimise korraldamine"/>
    <x v="0"/>
  </r>
  <r>
    <s v="2025"/>
    <x v="2"/>
    <s v="2025"/>
    <s v="L10"/>
    <x v="2"/>
    <x v="7"/>
    <s v="Muud tulud ja tuludest sõltuvad kulud"/>
    <s v="K"/>
    <x v="1"/>
    <x v="4"/>
    <s v="Muud antud toetused ja ülekanded"/>
    <x v="33"/>
    <x v="33"/>
    <s v="S8L10-KVOOT"/>
    <s v="CO2 kvootide müügi arvel ja rohelise investeerimisskeemi kohaselt rahastatavad"/>
    <s v="L10-KLIIMA21-PLAVAT"/>
    <s v="Pilootprojekt AVATAR"/>
    <x v="18"/>
    <x v="18"/>
    <s v="KLEM01"/>
    <s v="Energiavarustuse tagamine ja energiaturu korraldus"/>
    <s v="KLEM"/>
    <x v="4"/>
    <s v="KL"/>
    <x v="1"/>
    <n v="-715000"/>
    <s v="KLEM010203"/>
    <s v="Geotermaalenergia aren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8"/>
    <x v="8"/>
    <s v="ELMV01"/>
    <s v="Merekeskkonna ja vee kaitse ning kasutus"/>
    <s v="ELMV"/>
    <x v="1"/>
    <s v="EL"/>
    <x v="0"/>
    <n v="-12935.6"/>
    <s v="ELMV010209"/>
    <s v="Hüdroloogilised vaatlused ja seire korral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12"/>
    <x v="12"/>
    <s v="KLEM04"/>
    <s v="Õhukvaliteedi parendamine"/>
    <s v="KLEM"/>
    <x v="4"/>
    <s v="KL"/>
    <x v="1"/>
    <n v="-120600"/>
    <s v="KLEM040111"/>
    <s v="Fluoritud kasvuhoonegaaside piiramise ja osoonikihi kaitse alase poliitika kujundamine ja rakendamine"/>
    <x v="0"/>
  </r>
  <r>
    <s v="2025"/>
    <x v="2"/>
    <s v="2025"/>
    <s v="L10"/>
    <x v="2"/>
    <x v="0"/>
    <s v="Kindlaksmääratud vahendid"/>
    <s v="K"/>
    <x v="1"/>
    <x v="4"/>
    <s v="Muud antud toetused ja ülekanded"/>
    <x v="2"/>
    <x v="2"/>
    <s v="None"/>
    <s v="None"/>
    <s v="None"/>
    <s v="None"/>
    <x v="3"/>
    <x v="3"/>
    <s v="ELTL01"/>
    <s v="Transpordi konkurentsivõime"/>
    <s v="ELTL"/>
    <x v="0"/>
    <s v="EL"/>
    <x v="0"/>
    <n v="1.5873015968281834E-6"/>
    <s v="ELTL010301"/>
    <s v="Teetransporditaristu arendamine ja korrashoid ning transpordipoliitika kujundamine"/>
    <x v="0"/>
  </r>
  <r>
    <s v="2025"/>
    <x v="2"/>
    <s v="2025"/>
    <s v="L10"/>
    <x v="2"/>
    <x v="0"/>
    <s v="Kindlaksmääratud vahendid"/>
    <s v="K"/>
    <x v="1"/>
    <x v="4"/>
    <s v="Muud antud toetused ja ülekanded"/>
    <x v="2"/>
    <x v="2"/>
    <s v="None"/>
    <s v="None"/>
    <s v="None"/>
    <s v="None"/>
    <x v="23"/>
    <x v="23"/>
    <s v="ELTL01"/>
    <s v="Transpordi konkurentsivõime"/>
    <s v="ELTL"/>
    <x v="0"/>
    <s v="EL"/>
    <x v="0"/>
    <n v="-9563649.9997984134"/>
    <s v="ELTL010201"/>
    <s v="Õhutranspordi taristu arendamine ja korrashoid ning transpordipoliitika kujundamine"/>
    <x v="0"/>
  </r>
  <r>
    <s v="2025"/>
    <x v="2"/>
    <s v="2025"/>
    <s v="L10"/>
    <x v="2"/>
    <x v="6"/>
    <s v="Vahendatud tulud ja nendest sõltuvad kulud – piirmäärad väljaspool SAP"/>
    <s v="T"/>
    <x v="2"/>
    <x v="9"/>
    <s v="Saadud välistoetused"/>
    <x v="2"/>
    <x v="2"/>
    <s v="S9LRR-RT20-01121"/>
    <s v="A  E-ehituse arendamine"/>
    <s v="None"/>
    <s v="None"/>
    <x v="27"/>
    <x v="27"/>
    <s v="XX0100"/>
    <s v="XX Meede"/>
    <s v="XX01"/>
    <x v="6"/>
    <s v="XX"/>
    <x v="2"/>
    <n v="2948081.0003"/>
    <s v="XX01000000"/>
    <s v="XX Teenus"/>
    <x v="0"/>
  </r>
  <r>
    <s v="2025"/>
    <x v="2"/>
    <s v="2025"/>
    <s v="L10"/>
    <x v="2"/>
    <x v="6"/>
    <s v="Vahendatud tulud ja nendest sõltuvad kulud – piirmäärad väljaspool SAP"/>
    <s v="T"/>
    <x v="2"/>
    <x v="9"/>
    <s v="Saadud välistoetused"/>
    <x v="2"/>
    <x v="2"/>
    <s v="S9LRR-KI20-04331"/>
    <s v="A Energia salvestuse pilootprogramm"/>
    <s v="None"/>
    <s v="None"/>
    <x v="27"/>
    <x v="27"/>
    <s v="XX0100"/>
    <s v="XX Meede"/>
    <s v="XX01"/>
    <x v="6"/>
    <s v="XX"/>
    <x v="2"/>
    <n v="4000000.0001999997"/>
    <s v="XX01000000"/>
    <s v="XX Teenus"/>
    <x v="0"/>
  </r>
  <r>
    <s v="2025"/>
    <x v="2"/>
    <s v="2025"/>
    <s v="L40"/>
    <x v="4"/>
    <x v="0"/>
    <s v="Kindlaksmääratud vahendid"/>
    <s v="K"/>
    <x v="1"/>
    <x v="3"/>
    <s v="Tööjõukulud"/>
    <x v="2"/>
    <x v="2"/>
    <s v="None"/>
    <s v="None"/>
    <s v="L40-RTE-VESI"/>
    <s v="RTE vee valdkond (reaalajamajandus)"/>
    <x v="8"/>
    <x v="8"/>
    <s v="ELMV01"/>
    <s v="Merekeskkonna ja vee kaitse ning kasutus"/>
    <s v="ELMV"/>
    <x v="1"/>
    <s v="EL"/>
    <x v="0"/>
    <n v="-22000"/>
    <s v="ELMV010208"/>
    <s v="Veeseire ja aruandluse korraldamine"/>
    <x v="0"/>
  </r>
  <r>
    <s v="2025"/>
    <x v="2"/>
    <s v="2025"/>
    <s v="L10"/>
    <x v="2"/>
    <x v="6"/>
    <s v="Vahendatud tulud ja nendest sõltuvad kulud – piirmäärad väljaspool SAP"/>
    <s v="T"/>
    <x v="2"/>
    <x v="9"/>
    <s v="Saadud välistoetused"/>
    <x v="2"/>
    <x v="2"/>
    <s v="S9LRR-KI20-02313"/>
    <s v="R Vesiniku terviktehnoloog.kasutuselevõt"/>
    <s v="None"/>
    <s v="None"/>
    <x v="27"/>
    <x v="27"/>
    <s v="XX0100"/>
    <s v="XX Meede"/>
    <s v="XX01"/>
    <x v="6"/>
    <s v="XX"/>
    <x v="2"/>
    <n v="109784.00020000001"/>
    <s v="XX01000000"/>
    <s v="XX Teenus"/>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5"/>
    <s v="Rohevesiniku transpordis kasutuselevõtu toetamine"/>
    <x v="0"/>
  </r>
  <r>
    <s v="2025"/>
    <x v="2"/>
    <s v="2025"/>
    <s v="L10"/>
    <x v="2"/>
    <x v="0"/>
    <s v="Kindlaksmääratud vahendid"/>
    <s v="K"/>
    <x v="1"/>
    <x v="4"/>
    <s v="Muud antud toetused ja ülekanded"/>
    <x v="2"/>
    <x v="2"/>
    <s v="None"/>
    <s v="None"/>
    <s v="None"/>
    <s v="None"/>
    <x v="8"/>
    <x v="8"/>
    <s v="ELMV01"/>
    <s v="Merekeskkonna ja vee kaitse ning kasutus"/>
    <s v="ELMV"/>
    <x v="1"/>
    <s v="EL"/>
    <x v="0"/>
    <n v="-5981018.9107964123"/>
    <s v="ELMV010201"/>
    <s v="Vee kasutamise ja kaitse poliitika kujundamine ja rakendamine"/>
    <x v="0"/>
  </r>
  <r>
    <s v="2025"/>
    <x v="2"/>
    <s v="2025"/>
    <s v="L40"/>
    <x v="4"/>
    <x v="0"/>
    <s v="Kindlaksmääratud vahendid"/>
    <s v="K"/>
    <x v="1"/>
    <x v="3"/>
    <s v="Tööjõukulud"/>
    <x v="2"/>
    <x v="2"/>
    <s v="None"/>
    <s v="None"/>
    <s v="None"/>
    <s v="None"/>
    <x v="8"/>
    <x v="8"/>
    <s v="ELMV01"/>
    <s v="Merekeskkonna ja vee kaitse ning kasutus"/>
    <s v="ELMV"/>
    <x v="1"/>
    <s v="EL"/>
    <x v="0"/>
    <n v="-68629.628924520002"/>
    <s v="ELMV010210"/>
    <s v="Hüdroloogiliste analüüside ja prognooside tegemine"/>
    <x v="0"/>
  </r>
  <r>
    <s v="2025"/>
    <x v="2"/>
    <s v="2025"/>
    <s v="L10"/>
    <x v="2"/>
    <x v="0"/>
    <s v="Kindlaksmääratud vahendid"/>
    <s v="K"/>
    <x v="1"/>
    <x v="4"/>
    <s v="Muud antud toetused ja ülekanded"/>
    <x v="18"/>
    <x v="18"/>
    <s v="None"/>
    <s v="None"/>
    <s v="None"/>
    <s v="None"/>
    <x v="2"/>
    <x v="2"/>
    <s v="KLEK01"/>
    <s v="Eluslooduse kaitse ja kasutus"/>
    <s v="KLEK"/>
    <x v="2"/>
    <s v="KL"/>
    <x v="1"/>
    <n v="-6299.9997999999996"/>
    <s v="KLEK010201"/>
    <s v="Metsapoliitika kujundamine ja rakendamine"/>
    <x v="0"/>
  </r>
  <r>
    <s v="2025"/>
    <x v="2"/>
    <s v="2025"/>
    <s v="L10"/>
    <x v="2"/>
    <x v="6"/>
    <s v="Vahendatud tulud ja nendest sõltuvad kulud – piirmäärad väljaspool SAP"/>
    <s v="T"/>
    <x v="2"/>
    <x v="9"/>
    <s v="Saadud välistoetused"/>
    <x v="2"/>
    <x v="2"/>
    <s v="S9LRR-EI20-04121"/>
    <s v="A Korterelamute rekonstrueerimise toetam"/>
    <s v="None"/>
    <s v="None"/>
    <x v="27"/>
    <x v="27"/>
    <s v="XX0100"/>
    <s v="XX Meede"/>
    <s v="XX01"/>
    <x v="6"/>
    <s v="XX"/>
    <x v="2"/>
    <n v="2664642.0001999997"/>
    <s v="XX01000000"/>
    <s v="XX Teenus"/>
    <x v="0"/>
  </r>
  <r>
    <s v="2025"/>
    <x v="2"/>
    <s v="2025"/>
    <s v="L10"/>
    <x v="2"/>
    <x v="6"/>
    <s v="Vahendatud tulud ja nendest sõltuvad kulud – piirmäärad väljaspool SAP"/>
    <s v="T"/>
    <x v="2"/>
    <x v="9"/>
    <s v="Saadud välistoetused"/>
    <x v="2"/>
    <x v="2"/>
    <s v="S1LRF-RT21-25132"/>
    <s v="Trammiliikluse arendamine Talllinnas"/>
    <s v="None"/>
    <s v="None"/>
    <x v="27"/>
    <x v="27"/>
    <s v="XX0100"/>
    <s v="XX Meede"/>
    <s v="XX01"/>
    <x v="6"/>
    <s v="XX"/>
    <x v="2"/>
    <n v="9.999983012676239E-5"/>
    <s v="XX01000000"/>
    <s v="XX Teenus"/>
    <x v="0"/>
  </r>
  <r>
    <s v="2025"/>
    <x v="2"/>
    <s v="2025"/>
    <s v="L10"/>
    <x v="2"/>
    <x v="0"/>
    <s v="Kindlaksmääratud vahendid"/>
    <s v="K"/>
    <x v="1"/>
    <x v="4"/>
    <s v="Muud antud toetused ja ülekanded"/>
    <x v="2"/>
    <x v="2"/>
    <s v="None"/>
    <s v="None"/>
    <s v="None"/>
    <s v="None"/>
    <x v="15"/>
    <x v="15"/>
    <s v="ELER03"/>
    <s v="Ringmajanduse poliitika"/>
    <s v="ELER"/>
    <x v="3"/>
    <s v="EL"/>
    <x v="0"/>
    <n v="1.5873015968281834E-6"/>
    <s v="ELER030202"/>
    <s v="Ettevõtete ressursitõhususe toetamine"/>
    <x v="0"/>
  </r>
  <r>
    <s v="2025"/>
    <x v="2"/>
    <s v="2025"/>
    <s v="L10"/>
    <x v="2"/>
    <x v="6"/>
    <s v="Vahendatud tulud ja nendest sõltuvad kulud – piirmäärad väljaspool SAP"/>
    <s v="T"/>
    <x v="2"/>
    <x v="9"/>
    <s v="Saadud välistoetused"/>
    <x v="2"/>
    <x v="2"/>
    <s v="S1LRF-KI21-02352"/>
    <s v="Üleujutusriskide maandamine KAUR"/>
    <s v="None"/>
    <s v="None"/>
    <x v="27"/>
    <x v="27"/>
    <s v="XX0100"/>
    <s v="XX Meede"/>
    <s v="XX01"/>
    <x v="6"/>
    <s v="XX"/>
    <x v="2"/>
    <n v="1.0000000474974513E-4"/>
    <s v="XX01000000"/>
    <s v="XX Teenus"/>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12"/>
    <x v="12"/>
    <s v="KLEM04"/>
    <s v="Õhukvaliteedi parendamine"/>
    <s v="KLEM"/>
    <x v="4"/>
    <s v="KL"/>
    <x v="1"/>
    <n v="-1532200"/>
    <s v="KLEM040101"/>
    <s v="Õhukvaliteedi valdkonna poliitika kujundamine ja rakenda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6"/>
    <s v="Rohevesiniku tervikahela väljatöötamine"/>
    <x v="0"/>
  </r>
  <r>
    <s v="2025"/>
    <x v="2"/>
    <s v="2025"/>
    <s v="L10"/>
    <x v="2"/>
    <x v="7"/>
    <s v="Muud tulud ja tuludest sõltuvad kulud"/>
    <s v="K"/>
    <x v="1"/>
    <x v="4"/>
    <s v="Muud antud toetused ja ülekanded"/>
    <x v="33"/>
    <x v="33"/>
    <s v="S8L10-KVOOT"/>
    <s v="CO2 kvootide müügi arvel ja rohelise investeerimisskeemi kohaselt rahastatavad"/>
    <s v="L10-KLIIMA21"/>
    <s v="None"/>
    <x v="7"/>
    <x v="7"/>
    <s v="KLRK01"/>
    <s v="Kliimaeesmärkide elluviimine ja ilmainfo tagamine ning rohereformi ja keskkonnateadlikkuse suunamine"/>
    <s v="KLRK"/>
    <x v="5"/>
    <s v="KL"/>
    <x v="1"/>
    <n v="1.2999974424019456E-3"/>
    <s v="KLRK010101"/>
    <s v="Kliimapoliitika kujundamine ja rakendamine"/>
    <x v="0"/>
  </r>
  <r>
    <s v="2025"/>
    <x v="2"/>
    <s v="2025"/>
    <s v="L10"/>
    <x v="2"/>
    <x v="0"/>
    <s v="Kindlaksmääratud vahendid"/>
    <s v="K"/>
    <x v="1"/>
    <x v="4"/>
    <s v="Muud antud toetused ja ülekanded"/>
    <x v="2"/>
    <x v="2"/>
    <s v="None"/>
    <s v="None"/>
    <s v="None"/>
    <s v="None"/>
    <x v="4"/>
    <x v="4"/>
    <s v="ELER03"/>
    <s v="Ringmajanduse poliitika"/>
    <s v="ELER"/>
    <x v="3"/>
    <s v="EL"/>
    <x v="0"/>
    <n v="1.5873015968281834E-6"/>
    <s v="ELER030102"/>
    <s v="Tootjavastutuse ja ohtlike jäätmetega seotud poliitika kujundamine"/>
    <x v="0"/>
  </r>
  <r>
    <s v="2025"/>
    <x v="2"/>
    <s v="2025"/>
    <s v="L10"/>
    <x v="2"/>
    <x v="0"/>
    <s v="Kindlaksmääratud vahendid"/>
    <s v="K"/>
    <x v="1"/>
    <x v="4"/>
    <s v="Muud antud toetused ja ülekanded"/>
    <x v="2"/>
    <x v="2"/>
    <s v="None"/>
    <s v="None"/>
    <s v="None"/>
    <s v="None"/>
    <x v="4"/>
    <x v="4"/>
    <s v="ELER03"/>
    <s v="Ringmajanduse poliitika"/>
    <s v="ELER"/>
    <x v="3"/>
    <s v="EL"/>
    <x v="0"/>
    <n v="-197832.1419944127"/>
    <s v="ELER030101"/>
    <s v="Olmejäätmetega seotud poliitika kujundamine"/>
    <x v="0"/>
  </r>
  <r>
    <s v="2025"/>
    <x v="2"/>
    <s v="2025"/>
    <s v="L10"/>
    <x v="2"/>
    <x v="6"/>
    <s v="Vahendatud tulud ja nendest sõltuvad kulud – piirmäärad väljaspool SAP"/>
    <s v="T"/>
    <x v="2"/>
    <x v="9"/>
    <s v="Saadud välistoetused"/>
    <x v="2"/>
    <x v="2"/>
    <s v="S1LJT-KI21-61131"/>
    <s v="Ida-Virumaal kaugkütte taastuvkütustele üleminek"/>
    <s v="None"/>
    <s v="None"/>
    <x v="27"/>
    <x v="27"/>
    <s v="XX0100"/>
    <s v="XX Meede"/>
    <s v="XX01"/>
    <x v="6"/>
    <s v="XX"/>
    <x v="2"/>
    <n v="2500000.0001999997"/>
    <s v="XX01000000"/>
    <s v="XX Teenus"/>
    <x v="0"/>
  </r>
  <r>
    <s v="2025"/>
    <x v="2"/>
    <s v="2025"/>
    <s v="L10"/>
    <x v="2"/>
    <x v="6"/>
    <s v="Vahendatud tulud ja nendest sõltuvad kulud – piirmäärad väljaspool SAP"/>
    <s v="T"/>
    <x v="2"/>
    <x v="9"/>
    <s v="Saadud välistoetused"/>
    <x v="2"/>
    <x v="2"/>
    <s v="S1LJT-EI21-61161"/>
    <s v="Korterelamute rekonstrueerimise toetamine"/>
    <s v="None"/>
    <s v="None"/>
    <x v="27"/>
    <x v="27"/>
    <s v="XX0100"/>
    <s v="XX Meede"/>
    <s v="XX01"/>
    <x v="6"/>
    <s v="XX"/>
    <x v="2"/>
    <n v="10000000.0001"/>
    <s v="XX01000000"/>
    <s v="XX Teenus"/>
    <x v="0"/>
  </r>
  <r>
    <s v="2025"/>
    <x v="2"/>
    <s v="2025"/>
    <s v="L10"/>
    <x v="2"/>
    <x v="6"/>
    <s v="Vahendatud tulud ja nendest sõltuvad kulud – piirmäärad väljaspool SAP"/>
    <s v="T"/>
    <x v="2"/>
    <x v="9"/>
    <s v="Saadud välistoetused"/>
    <x v="2"/>
    <x v="2"/>
    <s v="S1LCF-RT21-03122"/>
    <s v="Raudteede rekonstr. ja eklektrifitseerim"/>
    <s v="None"/>
    <s v="None"/>
    <x v="27"/>
    <x v="27"/>
    <s v="XX0100"/>
    <s v="XX Meede"/>
    <s v="XX01"/>
    <x v="6"/>
    <s v="XX"/>
    <x v="2"/>
    <n v="67360479.990500003"/>
    <s v="XX01000000"/>
    <s v="XX Teenus"/>
    <x v="0"/>
  </r>
  <r>
    <s v="2025"/>
    <x v="2"/>
    <s v="2025"/>
    <s v="L10"/>
    <x v="2"/>
    <x v="0"/>
    <s v="Kindlaksmääratud vahendid"/>
    <s v="K"/>
    <x v="1"/>
    <x v="4"/>
    <s v="Muud antud toetused ja ülekanded"/>
    <x v="2"/>
    <x v="2"/>
    <s v="None"/>
    <s v="None"/>
    <s v="None"/>
    <s v="None"/>
    <x v="18"/>
    <x v="18"/>
    <s v="KLEM01"/>
    <s v="Energiavarustuse tagamine ja energiaturu korraldus"/>
    <s v="KLEM"/>
    <x v="4"/>
    <s v="KL"/>
    <x v="1"/>
    <n v="1.5873015968281834E-6"/>
    <s v="KLEM010201"/>
    <s v="Soojusmajanduse valdkonna poliitika kujundamine ja selle elluviimise korraldamine"/>
    <x v="0"/>
  </r>
  <r>
    <s v="2025"/>
    <x v="2"/>
    <s v="2025"/>
    <s v="L40"/>
    <x v="4"/>
    <x v="0"/>
    <s v="Kindlaksmääratud vahendid"/>
    <s v="K"/>
    <x v="1"/>
    <x v="1"/>
    <s v="Majandamiskulud"/>
    <x v="2"/>
    <x v="2"/>
    <s v="None"/>
    <s v="None"/>
    <s v="L40-AVAANDMED"/>
    <s v="Avaandmete direktiivi rakendamine"/>
    <x v="2"/>
    <x v="2"/>
    <s v="KLEK01"/>
    <s v="Eluslooduse kaitse ja kasutus"/>
    <s v="KLEK"/>
    <x v="2"/>
    <s v="KL"/>
    <x v="1"/>
    <n v="-967.99999032000028"/>
    <s v="KLEK010205"/>
    <s v="Metsaseire korraldamine ja aruannete avaldamine"/>
    <x v="0"/>
  </r>
  <r>
    <s v="2025"/>
    <x v="2"/>
    <s v="2025"/>
    <s v="L40"/>
    <x v="4"/>
    <x v="0"/>
    <s v="Kindlaksmääratud vahendid"/>
    <s v="K"/>
    <x v="1"/>
    <x v="1"/>
    <s v="Majandamiskulud"/>
    <x v="2"/>
    <x v="2"/>
    <s v="None"/>
    <s v="None"/>
    <s v="L40-AVAANDMED"/>
    <s v="Avaandmete direktiivi rakendamine"/>
    <x v="2"/>
    <x v="2"/>
    <s v="KLEK01"/>
    <s v="Eluslooduse kaitse ja kasutus"/>
    <s v="KLEK"/>
    <x v="2"/>
    <s v="KL"/>
    <x v="1"/>
    <n v="-69.999999300000013"/>
    <s v="KLEK010206"/>
    <s v="Metsakorraldajate kutsetunnistuse ja metsakorraldustööde tegevuslubade taotlemine"/>
    <x v="0"/>
  </r>
  <r>
    <s v="2025"/>
    <x v="2"/>
    <s v="2025"/>
    <s v="L10"/>
    <x v="2"/>
    <x v="0"/>
    <s v="Kindlaksmääratud vahendid"/>
    <s v="K"/>
    <x v="1"/>
    <x v="4"/>
    <s v="Muud antud toetused ja ülekanded"/>
    <x v="2"/>
    <x v="2"/>
    <s v="None"/>
    <s v="None"/>
    <s v="None"/>
    <s v="None"/>
    <x v="9"/>
    <x v="9"/>
    <s v="ELER01"/>
    <s v="Ehituspoliitika"/>
    <s v="ELER"/>
    <x v="3"/>
    <s v="EL"/>
    <x v="0"/>
    <n v="1.5873015968281834E-6"/>
    <s v="ELER010203"/>
    <s v="Kvaliteetse elukeskkonna poliitika kujundamine"/>
    <x v="0"/>
  </r>
  <r>
    <s v="2025"/>
    <x v="2"/>
    <s v="2025"/>
    <s v="L40"/>
    <x v="4"/>
    <x v="0"/>
    <s v="Kindlaksmääratud vahendid"/>
    <s v="K"/>
    <x v="1"/>
    <x v="1"/>
    <s v="Majandamiskulud"/>
    <x v="2"/>
    <x v="2"/>
    <s v="None"/>
    <s v="None"/>
    <s v="L40-AVAANDMED"/>
    <s v="Avaandmete direktiivi rakendamine"/>
    <x v="7"/>
    <x v="7"/>
    <s v="KLRK01"/>
    <s v="Kliimaeesmärkide elluviimine ja ilmainfo tagamine ning rohereformi ja keskkonnateadlikkuse suunamine"/>
    <s v="KLRK"/>
    <x v="5"/>
    <s v="KL"/>
    <x v="1"/>
    <n v="-227.99999772000001"/>
    <s v="KLRK010102"/>
    <s v="LULUCF analüüside tegemine ja aruannetesse sisendi andmine"/>
    <x v="0"/>
  </r>
  <r>
    <s v="2025"/>
    <x v="2"/>
    <s v="2025"/>
    <s v="L10"/>
    <x v="2"/>
    <x v="6"/>
    <s v="Vahendatud tulud ja nendest sõltuvad kulud – piirmäärad väljaspool SAP"/>
    <s v="T"/>
    <x v="2"/>
    <x v="9"/>
    <s v="Saadud välistoetused"/>
    <x v="2"/>
    <x v="2"/>
    <s v="S1LCF-KI21-23221"/>
    <s v="Rohestamiskavade elluviimine sh elurikkuse parendamine"/>
    <s v="None"/>
    <s v="None"/>
    <x v="27"/>
    <x v="27"/>
    <s v="XX0100"/>
    <s v="XX Meede"/>
    <s v="XX01"/>
    <x v="6"/>
    <s v="XX"/>
    <x v="2"/>
    <n v="50000.000199999995"/>
    <s v="XX01000000"/>
    <s v="XX Teenus"/>
    <x v="0"/>
  </r>
  <r>
    <s v="2025"/>
    <x v="2"/>
    <s v="2025"/>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491.99999508000002"/>
    <s v="KLRK010204"/>
    <s v="Lennumeteoroloogia prognoosid ja hoiatused"/>
    <x v="0"/>
  </r>
  <r>
    <s v="2025"/>
    <x v="2"/>
    <s v="2025"/>
    <s v="L10"/>
    <x v="2"/>
    <x v="6"/>
    <s v="Vahendatud tulud ja nendest sõltuvad kulud – piirmäärad väljaspool SAP"/>
    <s v="T"/>
    <x v="2"/>
    <x v="9"/>
    <s v="Saadud välistoetused"/>
    <x v="2"/>
    <x v="2"/>
    <s v="S1LCF-KI21-23111"/>
    <s v="Kombineeritud sadeveesüsteemid"/>
    <s v="None"/>
    <s v="None"/>
    <x v="27"/>
    <x v="27"/>
    <s v="XX0100"/>
    <s v="XX Meede"/>
    <s v="XX01"/>
    <x v="6"/>
    <s v="XX"/>
    <x v="2"/>
    <n v="1080000.0002000001"/>
    <s v="XX01000000"/>
    <s v="XX Teenus"/>
    <x v="0"/>
  </r>
  <r>
    <s v="2025"/>
    <x v="2"/>
    <s v="2025"/>
    <s v="L10"/>
    <x v="2"/>
    <x v="7"/>
    <s v="Muud tulud ja tuludest sõltuvad kulud"/>
    <s v="K"/>
    <x v="1"/>
    <x v="4"/>
    <s v="Muud antud toetused ja ülekanded"/>
    <x v="33"/>
    <x v="33"/>
    <s v="S8L10-KVOOT"/>
    <s v="CO2 kvootide müügi arvel ja rohelise investeerimisskeemi kohaselt rahastatavad"/>
    <s v="L10-KLIIMA-YLEUJUTUS"/>
    <s v="Üleujutusriskide maandamine"/>
    <x v="7"/>
    <x v="7"/>
    <s v="KLRK01"/>
    <s v="Kliimaeesmärkide elluviimine ja ilmainfo tagamine ning rohereformi ja keskkonnateadlikkuse suunamine"/>
    <s v="KLRK"/>
    <x v="5"/>
    <s v="KL"/>
    <x v="1"/>
    <n v="-471000"/>
    <s v="KLRK010101"/>
    <s v="Kliima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26"/>
    <x v="26"/>
    <s v="KLRK01"/>
    <s v="Kliimaeesmärkide elluviimine ja ilmainfo tagamine ning rohereformi ja keskkonnateadlikkuse suunamine"/>
    <s v="KLRK"/>
    <x v="5"/>
    <s v="KL"/>
    <x v="1"/>
    <n v="-584.00000000000011"/>
    <s v="KLRK010202"/>
    <s v="Ilma- ja kliimaandmete analüüside tegemine ja eksperthinnangute andmine"/>
    <x v="0"/>
  </r>
  <r>
    <s v="2025"/>
    <x v="2"/>
    <s v="2025"/>
    <s v="L40"/>
    <x v="4"/>
    <x v="0"/>
    <s v="Kindlaksmääratud vahendid"/>
    <s v="K"/>
    <x v="1"/>
    <x v="1"/>
    <s v="Majandamiskulud"/>
    <x v="2"/>
    <x v="2"/>
    <s v="None"/>
    <s v="None"/>
    <s v="L40-RTE-VESI"/>
    <s v="RTE vee valdkond (reaalajamajandus)"/>
    <x v="8"/>
    <x v="8"/>
    <s v="ELMV01"/>
    <s v="Merekeskkonna ja vee kaitse ning kasutus"/>
    <s v="ELMV"/>
    <x v="1"/>
    <s v="EL"/>
    <x v="0"/>
    <n v="-3900"/>
    <s v="ELMV010208"/>
    <s v="Veeseire ja aruandluse korraldamine"/>
    <x v="0"/>
  </r>
  <r>
    <s v="2025"/>
    <x v="2"/>
    <s v="2025"/>
    <s v="L10"/>
    <x v="2"/>
    <x v="0"/>
    <s v="Kindlaksmääratud vahendid"/>
    <s v="K"/>
    <x v="1"/>
    <x v="4"/>
    <s v="Muud antud toetused ja ülekanded"/>
    <x v="2"/>
    <x v="2"/>
    <s v="8L10-RE00-ENERGIATEA"/>
    <s v="KR Energiasäästu saavutamise alase teadlikkuse tõstmine"/>
    <s v="None"/>
    <s v="None"/>
    <x v="9"/>
    <x v="9"/>
    <s v="ELER01"/>
    <s v="Ehituspoliitika"/>
    <s v="ELER"/>
    <x v="3"/>
    <s v="EL"/>
    <x v="0"/>
    <n v="-170000"/>
    <s v="ELER010205"/>
    <s v="Ehitiste keskkonnasäästlikkuse, energiatõhususe ja sisekliima poliitika kujundamine"/>
    <x v="0"/>
  </r>
  <r>
    <s v="2025"/>
    <x v="2"/>
    <s v="2025"/>
    <s v="L40"/>
    <x v="4"/>
    <x v="0"/>
    <s v="Kindlaksmääratud vahendid"/>
    <s v="K"/>
    <x v="1"/>
    <x v="1"/>
    <s v="Majandamiskulud"/>
    <x v="2"/>
    <x v="2"/>
    <s v="None"/>
    <s v="None"/>
    <s v="None"/>
    <s v="None"/>
    <x v="20"/>
    <x v="20"/>
    <s v="ELMV01"/>
    <s v="Merekeskkonna ja vee kaitse ning kasutus"/>
    <s v="ELMV"/>
    <x v="1"/>
    <s v="EL"/>
    <x v="0"/>
    <n v="-578295.4168966182"/>
    <s v="ELMV010102"/>
    <s v="Mereseire korraldamine ja aruannete koostamine"/>
    <x v="0"/>
  </r>
  <r>
    <s v="2025"/>
    <x v="2"/>
    <s v="2025"/>
    <s v="L10"/>
    <x v="2"/>
    <x v="6"/>
    <s v="Vahendatud tulud ja nendest sõltuvad kulud – piirmäärad väljaspool SAP"/>
    <s v="K"/>
    <x v="1"/>
    <x v="4"/>
    <s v="Muud antud toetused ja ülekanded"/>
    <x v="2"/>
    <x v="2"/>
    <s v="S9LRR-KI20-02311"/>
    <s v="A Vesiniku terviktehnoloog.kasutuselevõt"/>
    <s v="None"/>
    <s v="None"/>
    <x v="5"/>
    <x v="5"/>
    <s v="KLEM02"/>
    <s v="Taastuvenergia osakaalu suurendamine lõpptarbimises"/>
    <s v="KLEM"/>
    <x v="4"/>
    <s v="KL"/>
    <x v="1"/>
    <n v="-1999999.9998999983"/>
    <s v="KLEM020101"/>
    <s v="Taastuvenergia valdkonna poliitika kujundamine ja selle elluviimise korraldamine"/>
    <x v="0"/>
  </r>
  <r>
    <s v="2025"/>
    <x v="2"/>
    <s v="2025"/>
    <s v="L40"/>
    <x v="4"/>
    <x v="0"/>
    <s v="Kindlaksmääratud vahendid"/>
    <s v="K"/>
    <x v="1"/>
    <x v="1"/>
    <s v="Majandamiskulud"/>
    <x v="2"/>
    <x v="2"/>
    <s v="None"/>
    <s v="None"/>
    <s v="None"/>
    <s v="None"/>
    <x v="8"/>
    <x v="8"/>
    <s v="ELMV01"/>
    <s v="Merekeskkonna ja vee kaitse ning kasutus"/>
    <s v="ELMV"/>
    <x v="1"/>
    <s v="EL"/>
    <x v="0"/>
    <n v="-92687.9320499038"/>
    <s v="ELMV010209"/>
    <s v="Hüdroloogilised vaatlused ja seire korraldamine"/>
    <x v="0"/>
  </r>
  <r>
    <s v="2025"/>
    <x v="2"/>
    <s v="2025"/>
    <s v="L10"/>
    <x v="2"/>
    <x v="6"/>
    <s v="Vahendatud tulud ja nendest sõltuvad kulud – piirmäärad väljaspool SAP"/>
    <s v="K"/>
    <x v="1"/>
    <x v="4"/>
    <s v="Muud antud toetused ja ülekanded"/>
    <x v="2"/>
    <x v="2"/>
    <s v="S9LRR-EI20-04132"/>
    <s v="Väikeelamute rekonstrueerimise toetam"/>
    <s v="None"/>
    <s v="None"/>
    <x v="13"/>
    <x v="13"/>
    <s v="ELER02"/>
    <s v="Eluasemepoliitika"/>
    <s v="ELER"/>
    <x v="3"/>
    <s v="EL"/>
    <x v="0"/>
    <n v="1.0000000474974513E-4"/>
    <s v="ELER020102"/>
    <s v="Elamufondi ja elukeskkonna parendamise toetamine"/>
    <x v="0"/>
  </r>
  <r>
    <s v="2025"/>
    <x v="2"/>
    <s v="2025"/>
    <s v="L40"/>
    <x v="4"/>
    <x v="0"/>
    <s v="Kindlaksmääratud vahendid"/>
    <s v="K"/>
    <x v="1"/>
    <x v="1"/>
    <s v="Majandamiskulud"/>
    <x v="2"/>
    <x v="2"/>
    <s v="None"/>
    <s v="None"/>
    <s v="None"/>
    <s v="None"/>
    <x v="2"/>
    <x v="2"/>
    <s v="KLEK01"/>
    <s v="Eluslooduse kaitse ja kasutus"/>
    <s v="KLEK"/>
    <x v="2"/>
    <s v="KL"/>
    <x v="1"/>
    <n v="-195063.6367780338"/>
    <s v="KLEK010205"/>
    <s v="Metsaseire korraldamine ja aruannete avaldamine"/>
    <x v="0"/>
  </r>
  <r>
    <s v="2025"/>
    <x v="2"/>
    <s v="2025"/>
    <s v="L10"/>
    <x v="2"/>
    <x v="0"/>
    <s v="Kindlaksmääratud vahendid"/>
    <s v="K"/>
    <x v="1"/>
    <x v="4"/>
    <s v="Muud antud toetused ja ülekanded"/>
    <x v="30"/>
    <x v="30"/>
    <s v="8L10-RE00-041031"/>
    <s v="Reoveekäitlus ja joogiveevarustus"/>
    <s v="None"/>
    <s v="None"/>
    <x v="10"/>
    <x v="10"/>
    <s v="KLEK01"/>
    <s v="Eluslooduse kaitse ja kasutus"/>
    <s v="KLEK"/>
    <x v="2"/>
    <s v="KL"/>
    <x v="1"/>
    <n v="-418000"/>
    <s v="KLEK010101"/>
    <s v="Elurikkuse kaitse poliitika kujundamine ja rakendamine"/>
    <x v="0"/>
  </r>
  <r>
    <s v="2025"/>
    <x v="2"/>
    <s v="2025"/>
    <s v="L40"/>
    <x v="4"/>
    <x v="0"/>
    <s v="Kindlaksmääratud vahendid"/>
    <s v="K"/>
    <x v="1"/>
    <x v="1"/>
    <s v="Majandamiskulud"/>
    <x v="2"/>
    <x v="2"/>
    <s v="None"/>
    <s v="None"/>
    <s v="None"/>
    <s v="None"/>
    <x v="12"/>
    <x v="12"/>
    <s v="KLEM04"/>
    <s v="Õhukvaliteedi parendamine"/>
    <s v="KLEM"/>
    <x v="4"/>
    <s v="KL"/>
    <x v="1"/>
    <n v="-3959.409050891456"/>
    <s v="KLEM040104"/>
    <s v="Välisõhu andmete haldamine ja aruannete avaldamine"/>
    <x v="0"/>
  </r>
  <r>
    <s v="2025"/>
    <x v="2"/>
    <s v="2025"/>
    <s v="L10"/>
    <x v="2"/>
    <x v="0"/>
    <s v="Kindlaksmääratud vahendid"/>
    <s v="K"/>
    <x v="1"/>
    <x v="3"/>
    <s v="Tööjõukulud"/>
    <x v="2"/>
    <x v="2"/>
    <s v="9L10-LIFE-IPCLEANEST"/>
    <s v="Viru alamvesikonna integreeritud veeprojekt"/>
    <s v="None"/>
    <s v="None"/>
    <x v="8"/>
    <x v="8"/>
    <s v="ELMV01"/>
    <s v="Merekeskkonna ja vee kaitse ning kasutus"/>
    <s v="ELMV"/>
    <x v="1"/>
    <s v="EL"/>
    <x v="0"/>
    <n v="-87031"/>
    <s v="ELMV010201"/>
    <s v="Vee kasutamise ja kaitse poliitika kujundamine ja rakendamine"/>
    <x v="0"/>
  </r>
  <r>
    <s v="2025"/>
    <x v="2"/>
    <s v="2025"/>
    <s v="L40"/>
    <x v="4"/>
    <x v="0"/>
    <s v="Kindlaksmääratud vahendid"/>
    <s v="K"/>
    <x v="1"/>
    <x v="1"/>
    <s v="Majandamiskulud"/>
    <x v="2"/>
    <x v="2"/>
    <s v="None"/>
    <s v="None"/>
    <s v="None"/>
    <s v="None"/>
    <x v="26"/>
    <x v="26"/>
    <s v="KLRK01"/>
    <s v="Kliimaeesmärkide elluviimine ja ilmainfo tagamine ning rohereformi ja keskkonnateadlikkuse suunamine"/>
    <s v="KLRK"/>
    <x v="5"/>
    <s v="KL"/>
    <x v="1"/>
    <n v="-2633.7140560862808"/>
    <s v="KLRK010202"/>
    <s v="Ilma- ja kliimaandmete analüüside tegemine ja eksperthinnangute andmine"/>
    <x v="0"/>
  </r>
  <r>
    <s v="2025"/>
    <x v="2"/>
    <s v="2025"/>
    <s v="L10"/>
    <x v="2"/>
    <x v="6"/>
    <s v="Vahendatud tulud ja nendest sõltuvad kulud – piirmäärad väljaspool SAP"/>
    <s v="K"/>
    <x v="1"/>
    <x v="4"/>
    <s v="Muud antud toetused ja ülekanded"/>
    <x v="34"/>
    <x v="34"/>
    <s v="S1LRF-RT21-25132"/>
    <s v="Trammiliikluse arendamine Talllinnas"/>
    <s v="None"/>
    <s v="None"/>
    <x v="22"/>
    <x v="22"/>
    <s v="ELTL01"/>
    <s v="Transpordi konkurentsivõime"/>
    <s v="ELTL"/>
    <x v="0"/>
    <s v="EL"/>
    <x v="0"/>
    <n v="9.999983012676239E-5"/>
    <s v="ELTL010401"/>
    <s v="Keskkonnahoidlikku liikuvust soodustava linnakeskkonna kujundamine"/>
    <x v="0"/>
  </r>
  <r>
    <s v="2025"/>
    <x v="2"/>
    <s v="2025"/>
    <s v="L10"/>
    <x v="2"/>
    <x v="0"/>
    <s v="Kindlaksmääratud vahendid"/>
    <s v="K"/>
    <x v="1"/>
    <x v="4"/>
    <s v="Muud antud toetused ja ülekanded"/>
    <x v="30"/>
    <x v="30"/>
    <s v="8L10-RE00-041031"/>
    <s v="Reoveekäitlus ja joogiveevarustus"/>
    <s v="None"/>
    <s v="None"/>
    <x v="4"/>
    <x v="4"/>
    <s v="ELER03"/>
    <s v="Ringmajanduse poliitika"/>
    <s v="ELER"/>
    <x v="3"/>
    <s v="EL"/>
    <x v="0"/>
    <n v="-190000"/>
    <s v="ELER030104"/>
    <s v="Jäätmekorralduse poliitika kujundamine ja jäätmevaldkonna andmete digitaliseeri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3"/>
    <s v="Taastuvast energiaallikast ja tõhusa koostootmise režiimil toodetud elektrienergia vähempakkumised"/>
    <x v="0"/>
  </r>
  <r>
    <s v="2025"/>
    <x v="2"/>
    <s v="2025"/>
    <s v="L10"/>
    <x v="2"/>
    <x v="0"/>
    <s v="Kindlaksmääratud vahendid"/>
    <s v="K"/>
    <x v="1"/>
    <x v="4"/>
    <s v="Muud antud toetused ja ülekanded"/>
    <x v="2"/>
    <x v="2"/>
    <s v="None"/>
    <s v="None"/>
    <s v="None"/>
    <s v="None"/>
    <x v="7"/>
    <x v="7"/>
    <s v="KLRK01"/>
    <s v="Kliimaeesmärkide elluviimine ja ilmainfo tagamine ning rohereformi ja keskkonnateadlikkuse suunamine"/>
    <s v="KLRK"/>
    <x v="5"/>
    <s v="KL"/>
    <x v="1"/>
    <n v="1.5873015968281834E-6"/>
    <s v="KLRK010101"/>
    <s v="Kliimapoliitika kujundamine ja rakendamine"/>
    <x v="0"/>
  </r>
  <r>
    <s v="2025"/>
    <x v="2"/>
    <s v="2025"/>
    <s v="L10"/>
    <x v="2"/>
    <x v="0"/>
    <s v="Kindlaksmääratud vahendid"/>
    <s v="K"/>
    <x v="1"/>
    <x v="4"/>
    <s v="Muud antud toetused ja ülekanded"/>
    <x v="35"/>
    <x v="35"/>
    <s v="None"/>
    <s v="None"/>
    <s v="None"/>
    <s v="None"/>
    <x v="3"/>
    <x v="3"/>
    <s v="ELTL01"/>
    <s v="Transpordi konkurentsivõime"/>
    <s v="ELTL"/>
    <x v="0"/>
    <s v="EL"/>
    <x v="0"/>
    <n v="-7500000"/>
    <s v="ELTL010301"/>
    <s v="Teetransporditaristu arendamine ja korrashoid ning transpordipoliitika kujundamine"/>
    <x v="0"/>
  </r>
  <r>
    <s v="2025"/>
    <x v="2"/>
    <s v="2025"/>
    <s v="L10"/>
    <x v="2"/>
    <x v="7"/>
    <s v="Muud tulud ja tuludest sõltuvad kulud"/>
    <s v="K"/>
    <x v="1"/>
    <x v="4"/>
    <s v="Muud antud toetused ja ülekanded"/>
    <x v="33"/>
    <x v="33"/>
    <s v="9L10-RB-AREND-CEF8"/>
    <s v="Rail Baltic 1435 mm raudtee arendamine Eestis(VIII)"/>
    <s v="None"/>
    <s v="None"/>
    <x v="24"/>
    <x v="24"/>
    <s v="ELTL01"/>
    <s v="Transpordi konkurentsivõime"/>
    <s v="ELTL"/>
    <x v="0"/>
    <s v="EL"/>
    <x v="0"/>
    <n v="-234945.99979999999"/>
    <s v="ELTL010101"/>
    <s v="Raudteetranspordi taristu arendamine ja korrashoid ning transpordipoliitika kujundamine"/>
    <x v="0"/>
  </r>
  <r>
    <s v="2025"/>
    <x v="2"/>
    <s v="2025"/>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75.396823809523809"/>
    <s v="KLRK010309"/>
    <s v="Riiklike keskkonnaseire programmide arendamine"/>
    <x v="0"/>
  </r>
  <r>
    <s v="2025"/>
    <x v="2"/>
    <s v="2025"/>
    <s v="L40"/>
    <x v="4"/>
    <x v="0"/>
    <s v="Kindlaksmääratud vahendid"/>
    <s v="K"/>
    <x v="1"/>
    <x v="1"/>
    <s v="Majandamiskulud"/>
    <x v="25"/>
    <x v="25"/>
    <s v="None"/>
    <s v="None"/>
    <s v="None"/>
    <s v="None"/>
    <x v="10"/>
    <x v="10"/>
    <s v="KLEK01"/>
    <s v="Eluslooduse kaitse ja kasutus"/>
    <s v="KLEK"/>
    <x v="2"/>
    <s v="KL"/>
    <x v="1"/>
    <n v="-1700.49949696925"/>
    <s v="KLEK010103"/>
    <s v="Eluslooduse valdkonna analüüside tegemine"/>
    <x v="0"/>
  </r>
  <r>
    <s v="2025"/>
    <x v="2"/>
    <s v="2025"/>
    <s v="L10"/>
    <x v="2"/>
    <x v="6"/>
    <s v="Vahendatud tulud ja nendest sõltuvad kulud – piirmäärad väljaspool SAP"/>
    <s v="K"/>
    <x v="1"/>
    <x v="4"/>
    <s v="Muud antud toetused ja ülekanded"/>
    <x v="24"/>
    <x v="24"/>
    <s v="S1LCF-KI21-24152"/>
    <s v="Ringlussevõtu võimekuse tõstmine ja ohutu materjaliringlus"/>
    <s v="None"/>
    <s v="None"/>
    <x v="4"/>
    <x v="4"/>
    <s v="ELER03"/>
    <s v="Ringmajanduse poliitika"/>
    <s v="ELER"/>
    <x v="3"/>
    <s v="EL"/>
    <x v="0"/>
    <n v="1.0000000474974513E-4"/>
    <s v="ELER030104"/>
    <s v="Jäätmekorralduse poliitika kujundamine ja jäätmevaldkonna andmete digitaliseerimine"/>
    <x v="0"/>
  </r>
  <r>
    <s v="2025"/>
    <x v="2"/>
    <s v="2025"/>
    <s v="L40"/>
    <x v="4"/>
    <x v="0"/>
    <s v="Kindlaksmääratud vahendid"/>
    <s v="K"/>
    <x v="1"/>
    <x v="1"/>
    <s v="Majandamiskulud"/>
    <x v="25"/>
    <x v="25"/>
    <s v="None"/>
    <s v="None"/>
    <s v="None"/>
    <s v="None"/>
    <x v="2"/>
    <x v="2"/>
    <s v="KLEK01"/>
    <s v="Eluslooduse kaitse ja kasutus"/>
    <s v="KLEK"/>
    <x v="2"/>
    <s v="KL"/>
    <x v="1"/>
    <n v="-2474.0451416727497"/>
    <s v="KLEK010206"/>
    <s v="Metsakorraldajate kutsetunnistuse ja metsakorraldustööde tegevuslubade taotlemine"/>
    <x v="0"/>
  </r>
  <r>
    <s v="2025"/>
    <x v="2"/>
    <s v="2025"/>
    <s v="L10"/>
    <x v="2"/>
    <x v="6"/>
    <s v="Vahendatud tulud ja nendest sõltuvad kulud – piirmäärad väljaspool SAP"/>
    <s v="K"/>
    <x v="1"/>
    <x v="4"/>
    <s v="Muud antud toetused ja ülekanded"/>
    <x v="24"/>
    <x v="24"/>
    <s v="S1LCF-KI21-24142"/>
    <s v="Jäätmete liigiti kogumise mudel"/>
    <s v="None"/>
    <s v="None"/>
    <x v="4"/>
    <x v="4"/>
    <s v="ELER03"/>
    <s v="Ringmajanduse poliitika"/>
    <s v="ELER"/>
    <x v="3"/>
    <s v="EL"/>
    <x v="0"/>
    <n v="1.0000000474974513E-4"/>
    <s v="ELER030101"/>
    <s v="Olmejäätmetega seotud poliitika kujundamine"/>
    <x v="0"/>
  </r>
  <r>
    <s v="2025"/>
    <x v="2"/>
    <s v="2025"/>
    <s v="L10"/>
    <x v="2"/>
    <x v="7"/>
    <s v="Muud tulud ja tuludest sõltuvad kulud"/>
    <s v="K"/>
    <x v="1"/>
    <x v="1"/>
    <s v="Majandamiskulud"/>
    <x v="33"/>
    <x v="33"/>
    <s v="9L10-MU00-ADAPTEST"/>
    <s v="LIFE SIP AdaptEst kliimamuutustega kohanemine"/>
    <s v="L10-KLIIMA21-ADAPTES"/>
    <s v="LIFE-SIP AdaptEst omafinantseering"/>
    <x v="7"/>
    <x v="7"/>
    <s v="KLRK01"/>
    <s v="Kliimaeesmärkide elluviimine ja ilmainfo tagamine ning rohereformi ja keskkonnateadlikkuse suunamine"/>
    <s v="KLRK"/>
    <x v="5"/>
    <s v="KL"/>
    <x v="1"/>
    <n v="-2500"/>
    <s v="KLRK010101"/>
    <s v="Kliimapoliitika kujundamine ja rakendamine"/>
    <x v="0"/>
  </r>
  <r>
    <s v="2025"/>
    <x v="2"/>
    <s v="2025"/>
    <s v="L10"/>
    <x v="2"/>
    <x v="7"/>
    <s v="Muud tulud ja tuludest sõltuvad kulud"/>
    <s v="K"/>
    <x v="1"/>
    <x v="3"/>
    <s v="Tööjõukulud"/>
    <x v="33"/>
    <x v="33"/>
    <s v="S8L10-KVOOT"/>
    <s v="CO2 kvootide müügi arvel ja rohelise investeerimisskeemi kohaselt rahastatavad"/>
    <s v="L10-KLIIMA-PILOOT"/>
    <s v="Kliimapoliitika eesmärkide täitmine"/>
    <x v="7"/>
    <x v="7"/>
    <s v="KLRK01"/>
    <s v="Kliimaeesmärkide elluviimine ja ilmainfo tagamine ning rohereformi ja keskkonnateadlikkuse suunamine"/>
    <s v="KLRK"/>
    <x v="5"/>
    <s v="KL"/>
    <x v="1"/>
    <n v="-150000"/>
    <s v="KLRK010101"/>
    <s v="Kliimapoliitika kujundamine ja rakendamine"/>
    <x v="0"/>
  </r>
  <r>
    <s v="2025"/>
    <x v="2"/>
    <s v="2025"/>
    <s v="L40"/>
    <x v="4"/>
    <x v="0"/>
    <s v="Kindlaksmääratud vahendid"/>
    <s v="K"/>
    <x v="1"/>
    <x v="1"/>
    <s v="Majandamiskulud"/>
    <x v="25"/>
    <x v="25"/>
    <s v="None"/>
    <s v="None"/>
    <s v="None"/>
    <s v="None"/>
    <x v="26"/>
    <x v="26"/>
    <s v="KLRK01"/>
    <s v="Kliimaeesmärkide elluviimine ja ilmainfo tagamine ning rohereformi ja keskkonnateadlikkuse suunamine"/>
    <s v="KLRK"/>
    <x v="5"/>
    <s v="KL"/>
    <x v="1"/>
    <n v="-20638.773406015898"/>
    <s v="KLRK010204"/>
    <s v="Lennumeteoroloogia prognoosid ja hoiatused"/>
    <x v="0"/>
  </r>
  <r>
    <s v="2025"/>
    <x v="2"/>
    <s v="2025"/>
    <s v="L10"/>
    <x v="2"/>
    <x v="0"/>
    <s v="Kindlaksmääratud vahendid"/>
    <s v="K"/>
    <x v="1"/>
    <x v="3"/>
    <s v="Tööjõukulud"/>
    <x v="2"/>
    <x v="2"/>
    <s v="None"/>
    <s v="None"/>
    <s v="L10-AVAANDMED"/>
    <s v="Avaandmete direktiivi rakendamine"/>
    <x v="6"/>
    <x v="6"/>
    <s v="KLEK02"/>
    <s v="Keskkonnakorraldus ja kiirgusohutus"/>
    <s v="KLEK"/>
    <x v="2"/>
    <s v="KL"/>
    <x v="1"/>
    <n v="-2686.5"/>
    <s v="KLEK020105"/>
    <s v="Tööstusheite ja kemikaalipoliitika kujundamine ja rakendamine"/>
    <x v="0"/>
  </r>
  <r>
    <s v="2025"/>
    <x v="2"/>
    <s v="2025"/>
    <s v="L10"/>
    <x v="2"/>
    <x v="0"/>
    <s v="Kindlaksmääratud vahendid"/>
    <s v="K"/>
    <x v="1"/>
    <x v="4"/>
    <s v="Muud antud toetused ja ülekanded"/>
    <x v="2"/>
    <x v="2"/>
    <s v="None"/>
    <s v="None"/>
    <s v="None"/>
    <s v="None"/>
    <x v="12"/>
    <x v="12"/>
    <s v="KLEM04"/>
    <s v="Õhukvaliteedi parendamine"/>
    <s v="KLEM"/>
    <x v="4"/>
    <s v="KL"/>
    <x v="1"/>
    <n v="-2842135.3488154127"/>
    <s v="KLEM040101"/>
    <s v="Õhukvaliteedi valdkonna poliitika kujundamine ja rakendamine"/>
    <x v="0"/>
  </r>
  <r>
    <s v="2025"/>
    <x v="2"/>
    <s v="2025"/>
    <s v="L10"/>
    <x v="2"/>
    <x v="6"/>
    <s v="Vahendatud tulud ja nendest sõltuvad kulud – piirmäärad väljaspool SAP"/>
    <s v="K"/>
    <x v="1"/>
    <x v="4"/>
    <s v="Muud antud toetused ja ülekanded"/>
    <x v="36"/>
    <x v="36"/>
    <s v="S1LCF-KI21-23131"/>
    <s v="KOV kliimameetmete avatud voor"/>
    <s v="None"/>
    <s v="None"/>
    <x v="7"/>
    <x v="7"/>
    <s v="KLRK01"/>
    <s v="Kliimaeesmärkide elluviimine ja ilmainfo tagamine ning rohereformi ja keskkonnateadlikkuse suunamine"/>
    <s v="KLRK"/>
    <x v="5"/>
    <s v="KL"/>
    <x v="1"/>
    <n v="-399999.9999"/>
    <s v="KLRK010101"/>
    <s v="Kliimapoliitika kujundamine ja rakendamine"/>
    <x v="0"/>
  </r>
  <r>
    <s v="2025"/>
    <x v="2"/>
    <s v="2025"/>
    <s v="L40"/>
    <x v="4"/>
    <x v="2"/>
    <s v="Tulud ja tuludest sõltuvad kulud"/>
    <s v="I"/>
    <x v="0"/>
    <x v="0"/>
    <s v="Materiaalsete ja immateriaalsete vara soetamine/renoveerimin"/>
    <x v="10"/>
    <x v="10"/>
    <s v="1L40-CF21-23142-HUD3"/>
    <s v="Meteoroloogilise, hüdroloogilise ja keskkonnaseire arendamine"/>
    <s v="None"/>
    <s v="None"/>
    <x v="27"/>
    <x v="27"/>
    <s v="XX0100"/>
    <s v="XX Meede"/>
    <s v="XX01"/>
    <x v="6"/>
    <s v="XX"/>
    <x v="2"/>
    <n v="-1840974"/>
    <s v="XX01000000"/>
    <s v="XX Teenus"/>
    <x v="0"/>
  </r>
  <r>
    <s v="2025"/>
    <x v="2"/>
    <s v="2025"/>
    <s v="L10"/>
    <x v="2"/>
    <x v="6"/>
    <s v="Vahendatud tulud ja nendest sõltuvad kulud – piirmäärad väljaspool SAP"/>
    <s v="K"/>
    <x v="1"/>
    <x v="4"/>
    <s v="Muud antud toetused ja ülekanded"/>
    <x v="37"/>
    <x v="37"/>
    <s v="S1LRF-KI21-21512"/>
    <s v="Õhuseire arendamine"/>
    <s v="None"/>
    <s v="None"/>
    <x v="12"/>
    <x v="12"/>
    <s v="KLEM04"/>
    <s v="Õhukvaliteedi parendamine"/>
    <s v="KLEM"/>
    <x v="4"/>
    <s v="KL"/>
    <x v="1"/>
    <n v="-1951249.9998999999"/>
    <s v="KLEM040101"/>
    <s v="Õhukvaliteedi valdkonna poliitika kujundamine ja rakendamine"/>
    <x v="0"/>
  </r>
  <r>
    <s v="2025"/>
    <x v="2"/>
    <s v="2025"/>
    <s v="L10"/>
    <x v="2"/>
    <x v="7"/>
    <s v="Muud tulud ja tuludest sõltuvad kulud"/>
    <s v="K"/>
    <x v="1"/>
    <x v="4"/>
    <s v="Muud antud toetused ja ülekanded"/>
    <x v="2"/>
    <x v="2"/>
    <s v="S8L10-KVOOT"/>
    <s v="CO2 kvootide müügi arvel ja rohelise investeerimisskeemi kohaselt rahastatavad"/>
    <s v="L10-LENNUNDUS"/>
    <s v="None"/>
    <x v="7"/>
    <x v="7"/>
    <s v="KLRK01"/>
    <s v="Kliimaeesmärkide elluviimine ja ilmainfo tagamine ning rohereformi ja keskkonnateadlikkuse suunamine"/>
    <s v="KLRK"/>
    <x v="5"/>
    <s v="KL"/>
    <x v="1"/>
    <n v="-560000"/>
    <s v="KLRK010101"/>
    <s v="Kliimapoliitika kujundamine ja rakendamine"/>
    <x v="0"/>
  </r>
  <r>
    <s v="2025"/>
    <x v="2"/>
    <s v="2025"/>
    <s v="L40"/>
    <x v="4"/>
    <x v="2"/>
    <s v="Tulud ja tuludest sõltuvad kulud"/>
    <s v="K"/>
    <x v="1"/>
    <x v="3"/>
    <s v="Tööjõukulud"/>
    <x v="2"/>
    <x v="2"/>
    <s v="1L40-RF21-02352-YLEU"/>
    <s v="Üleujutusohu ennetamine ja leevendamine, hoiatussüsteemid"/>
    <s v="None"/>
    <s v="None"/>
    <x v="8"/>
    <x v="8"/>
    <s v="ELMV01"/>
    <s v="Merekeskkonna ja vee kaitse ning kasutus"/>
    <s v="ELMV"/>
    <x v="1"/>
    <s v="EL"/>
    <x v="0"/>
    <n v="-339386.00000000012"/>
    <s v="ELMV010210"/>
    <s v="Hüdroloogiliste analüüside ja prognooside tegemine"/>
    <x v="0"/>
  </r>
  <r>
    <s v="2025"/>
    <x v="2"/>
    <s v="2025"/>
    <s v="L40"/>
    <x v="4"/>
    <x v="2"/>
    <s v="Tulud ja tuludest sõltuvad kulud"/>
    <s v="K"/>
    <x v="1"/>
    <x v="3"/>
    <s v="Tööjõukulud"/>
    <x v="2"/>
    <x v="2"/>
    <s v="9L40-MU00-ADAPTEST"/>
    <s v="LIFE SIP AdaptEst kliimamuutustega kohanemine"/>
    <s v="None"/>
    <s v="None"/>
    <x v="7"/>
    <x v="7"/>
    <s v="KLRK01"/>
    <s v="Kliimaeesmärkide elluviimine ja ilmainfo tagamine ning rohereformi ja keskkonnateadlikkuse suunamine"/>
    <s v="KLRK"/>
    <x v="5"/>
    <s v="KL"/>
    <x v="1"/>
    <n v="-78907"/>
    <s v="KLRK010102"/>
    <s v="LULUCF analüüside tegemine ja aruannetesse sisendi andmine"/>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4"/>
    <s v="Elektribusside transpordisektoris kasutuselevõtu toetamine"/>
    <x v="0"/>
  </r>
  <r>
    <s v="2025"/>
    <x v="2"/>
    <s v="2025"/>
    <s v="L10"/>
    <x v="2"/>
    <x v="7"/>
    <s v="Muud tulud ja tuludest sõltuvad kulud"/>
    <s v="K"/>
    <x v="1"/>
    <x v="1"/>
    <s v="Majandamiskulud"/>
    <x v="33"/>
    <x v="33"/>
    <s v="S8L10-KVOOT"/>
    <s v="CO2 kvootide müügi arvel ja rohelise investeerimisskeemi kohaselt rahastatavad"/>
    <s v="L10-KLIIMA21-LOODUS"/>
    <s v="None"/>
    <x v="10"/>
    <x v="10"/>
    <s v="KLEK01"/>
    <s v="Eluslooduse kaitse ja kasutus"/>
    <s v="KLEK"/>
    <x v="2"/>
    <s v="KL"/>
    <x v="1"/>
    <n v="-409840"/>
    <s v="KLEK010101"/>
    <s v="Elurikkuse kaitse poliitika kujundamine ja rakendamine"/>
    <x v="0"/>
  </r>
  <r>
    <s v="2025"/>
    <x v="2"/>
    <s v="2025"/>
    <s v="L40"/>
    <x v="4"/>
    <x v="2"/>
    <s v="Tulud ja tuludest sõltuvad kulud"/>
    <s v="K"/>
    <x v="1"/>
    <x v="1"/>
    <s v="Majandamiskulud"/>
    <x v="2"/>
    <x v="2"/>
    <s v="9L40-MU00-OWGRE"/>
    <s v="Optimeeritud ilmastikuga seotud rohelise energia tootmine ja tarbimine"/>
    <s v="None"/>
    <s v="None"/>
    <x v="26"/>
    <x v="26"/>
    <s v="KLRK01"/>
    <s v="Kliimaeesmärkide elluviimine ja ilmainfo tagamine ning rohereformi ja keskkonnateadlikkuse suunamine"/>
    <s v="KLRK"/>
    <x v="5"/>
    <s v="KL"/>
    <x v="1"/>
    <n v="-2489"/>
    <s v="KLRK010203"/>
    <s v="Ilmaprognooside ja hoiatuste koostamine"/>
    <x v="0"/>
  </r>
  <r>
    <s v="2025"/>
    <x v="2"/>
    <s v="2025"/>
    <s v="L40"/>
    <x v="4"/>
    <x v="2"/>
    <s v="Tulud ja tuludest sõltuvad kulud"/>
    <s v="KM"/>
    <x v="3"/>
    <x v="7"/>
    <s v="Käibemaks tegevuskuludelt"/>
    <x v="2"/>
    <x v="2"/>
    <s v="1L40-CF21-24142-JAAT"/>
    <s v="Jäätmete liigiti kogumise edendamine"/>
    <s v="None"/>
    <s v="None"/>
    <x v="27"/>
    <x v="27"/>
    <s v="XX0100"/>
    <s v="XX Meede"/>
    <s v="XX01"/>
    <x v="6"/>
    <s v="XX"/>
    <x v="2"/>
    <n v="-37284.000000000015"/>
    <s v="XX01000000"/>
    <s v="XX Teenus"/>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1"/>
    <s v="Taastuvenergia valdkonna poliitika kujundamine ja selle elluviimise korraldamine"/>
    <x v="0"/>
  </r>
  <r>
    <s v="2025"/>
    <x v="2"/>
    <s v="2025"/>
    <s v="L40"/>
    <x v="4"/>
    <x v="2"/>
    <s v="Tulud ja tuludest sõltuvad kulud"/>
    <s v="KM"/>
    <x v="3"/>
    <x v="7"/>
    <s v="Käibemaks tegevuskuludelt"/>
    <x v="2"/>
    <x v="2"/>
    <s v="9L40-MU00-OWGRE"/>
    <s v="Optimeeritud ilmastikuga seotud rohelise energia tootmine ja tarbimine"/>
    <s v="None"/>
    <s v="None"/>
    <x v="27"/>
    <x v="27"/>
    <s v="XX0100"/>
    <s v="XX Meede"/>
    <s v="XX01"/>
    <x v="6"/>
    <s v="XX"/>
    <x v="2"/>
    <n v="-548"/>
    <s v="XX01000000"/>
    <s v="XX Teenus"/>
    <x v="0"/>
  </r>
  <r>
    <s v="2025"/>
    <x v="2"/>
    <s v="2025"/>
    <s v="L10"/>
    <x v="2"/>
    <x v="2"/>
    <s v="Tulud ja tuludest sõltuvad kulud"/>
    <s v="T"/>
    <x v="2"/>
    <x v="9"/>
    <s v="Saadud välistoetused"/>
    <x v="26"/>
    <x v="26"/>
    <s v="9L10-MU00-LIFEIPLKO"/>
    <s v="LIFE IP elupaikade ja liikide seisundi parandamiseks metsa- ja põllumajandusmaa"/>
    <s v="None"/>
    <s v="None"/>
    <x v="27"/>
    <x v="27"/>
    <s v="XX0100"/>
    <s v="XX Meede"/>
    <s v="XX01"/>
    <x v="6"/>
    <s v="XX"/>
    <x v="2"/>
    <n v="1430000.0002000001"/>
    <s v="XX01000000"/>
    <s v="XX Teenus"/>
    <x v="0"/>
  </r>
  <r>
    <s v="2025"/>
    <x v="2"/>
    <s v="2025"/>
    <s v="L40"/>
    <x v="4"/>
    <x v="2"/>
    <s v="Tulud ja tuludest sõltuvad kulud"/>
    <s v="T"/>
    <x v="2"/>
    <x v="9"/>
    <s v="Saadud välistoetused"/>
    <x v="2"/>
    <x v="2"/>
    <s v="1L40-CF21-23142-HUD3"/>
    <s v="Meteoroloogilise, hüdroloogilise ja keskkonnaseire arendamine"/>
    <s v="None"/>
    <s v="None"/>
    <x v="27"/>
    <x v="27"/>
    <s v="XX0100"/>
    <s v="XX Meede"/>
    <s v="XX01"/>
    <x v="6"/>
    <s v="XX"/>
    <x v="2"/>
    <n v="1970012.0001000001"/>
    <s v="XX01000000"/>
    <s v="XX Teenus"/>
    <x v="0"/>
  </r>
  <r>
    <s v="2025"/>
    <x v="2"/>
    <s v="2025"/>
    <s v="L10"/>
    <x v="2"/>
    <x v="2"/>
    <s v="Tulud ja tuludest sõltuvad kulud"/>
    <s v="T"/>
    <x v="2"/>
    <x v="9"/>
    <s v="Saadud välistoetused"/>
    <x v="26"/>
    <x v="26"/>
    <s v="9L10-MU00-ACCORD"/>
    <s v="Automat. Compliance Checks for Construct. Renovat.  Demolit"/>
    <s v="None"/>
    <s v="None"/>
    <x v="27"/>
    <x v="27"/>
    <s v="XX0100"/>
    <s v="XX Meede"/>
    <s v="XX01"/>
    <x v="6"/>
    <s v="XX"/>
    <x v="2"/>
    <n v="9.999999929277692E-5"/>
    <s v="XX01000000"/>
    <s v="XX Teenus"/>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8"/>
    <s v="Eesti-Läti ühise meretuulepargi ELWIND eelarendus."/>
    <x v="0"/>
  </r>
  <r>
    <s v="2025"/>
    <x v="2"/>
    <s v="2025"/>
    <s v="L10"/>
    <x v="2"/>
    <x v="7"/>
    <s v="Muud tulud ja tuludest sõltuvad kulud"/>
    <s v="KM"/>
    <x v="3"/>
    <x v="7"/>
    <s v="Käibemaks tegevuskuludelt"/>
    <x v="33"/>
    <x v="33"/>
    <s v="S8L10-KVOOT"/>
    <s v="CO2 kvootide müügi arvel ja rohelise investeerimisskeemi kohaselt rahastatavad"/>
    <s v="L10-KLIIMA21-LOODUS"/>
    <s v="None"/>
    <x v="27"/>
    <x v="27"/>
    <s v="XX0100"/>
    <s v="XX Meede"/>
    <s v="XX01"/>
    <x v="6"/>
    <s v="XX"/>
    <x v="2"/>
    <n v="-90160"/>
    <s v="XX01000000"/>
    <s v="XX Teenus"/>
    <x v="0"/>
  </r>
  <r>
    <s v="2025"/>
    <x v="2"/>
    <s v="2025"/>
    <s v="L40"/>
    <x v="4"/>
    <x v="5"/>
    <s v="Majandustegevusest laekuv tulu"/>
    <s v="K"/>
    <x v="1"/>
    <x v="3"/>
    <s v="Tööjõukulud"/>
    <x v="2"/>
    <x v="2"/>
    <s v="None"/>
    <s v="None"/>
    <s v="None"/>
    <s v="None"/>
    <x v="2"/>
    <x v="2"/>
    <s v="KLEK01"/>
    <s v="Eluslooduse kaitse ja kasutus"/>
    <s v="KLEK"/>
    <x v="2"/>
    <s v="KL"/>
    <x v="1"/>
    <n v="-17238.236000000001"/>
    <s v="KLEK010204"/>
    <s v="Metsa valdkonna analüüside tegemine"/>
    <x v="0"/>
  </r>
  <r>
    <s v="2025"/>
    <x v="2"/>
    <s v="2025"/>
    <s v="L10"/>
    <x v="2"/>
    <x v="0"/>
    <s v="Kindlaksmääratud vahendid"/>
    <s v="K"/>
    <x v="1"/>
    <x v="5"/>
    <s v="Sotsiaaltoetused"/>
    <x v="2"/>
    <x v="2"/>
    <s v="None"/>
    <s v="None"/>
    <s v="None"/>
    <s v="None"/>
    <x v="17"/>
    <x v="17"/>
    <s v="KLEM01"/>
    <s v="Energiavarustuse tagamine ja energiaturu korraldus"/>
    <s v="KLEM"/>
    <x v="4"/>
    <s v="KL"/>
    <x v="1"/>
    <n v="-75.396823809523809"/>
    <s v="KLEM010103"/>
    <s v="Transpordikütuste valdkonna poliitika kujundamine"/>
    <x v="0"/>
  </r>
  <r>
    <s v="2025"/>
    <x v="2"/>
    <s v="2025"/>
    <s v="L10"/>
    <x v="2"/>
    <x v="0"/>
    <s v="Kindlaksmääratud vahendid"/>
    <s v="K"/>
    <x v="1"/>
    <x v="4"/>
    <s v="Muud antud toetused ja ülekanded"/>
    <x v="2"/>
    <x v="2"/>
    <s v="None"/>
    <s v="None"/>
    <s v="None"/>
    <s v="None"/>
    <x v="16"/>
    <x v="16"/>
    <s v="KLEK02"/>
    <s v="Keskkonnakorraldus ja kiirgusohutus"/>
    <s v="KLEK"/>
    <x v="2"/>
    <s v="KL"/>
    <x v="1"/>
    <n v="-444599.99989841267"/>
    <s v="KLEK020201"/>
    <s v="Kiirguspoliitika kujundamine ja rakendamine"/>
    <x v="0"/>
  </r>
  <r>
    <s v="2025"/>
    <x v="2"/>
    <s v="2025"/>
    <s v="L10"/>
    <x v="2"/>
    <x v="2"/>
    <s v="Tulud ja tuludest sõltuvad kulud"/>
    <s v="T"/>
    <x v="2"/>
    <x v="9"/>
    <s v="Saadud välistoetused"/>
    <x v="2"/>
    <x v="2"/>
    <s v="9L10-RB-AREND-CEF8"/>
    <s v="Rail Baltic 1435 mm raudtee arendamine Eestis(VIII)"/>
    <s v="None"/>
    <s v="None"/>
    <x v="27"/>
    <x v="27"/>
    <s v="XX0100"/>
    <s v="XX Meede"/>
    <s v="XX01"/>
    <x v="6"/>
    <s v="XX"/>
    <x v="2"/>
    <n v="28130708.000300001"/>
    <s v="XX01000000"/>
    <s v="XX Teenus"/>
    <x v="0"/>
  </r>
  <r>
    <s v="2025"/>
    <x v="2"/>
    <s v="2025"/>
    <s v="L10"/>
    <x v="2"/>
    <x v="0"/>
    <s v="Kindlaksmääratud vahendid"/>
    <s v="K"/>
    <x v="1"/>
    <x v="3"/>
    <s v="Tööjõukulud"/>
    <x v="2"/>
    <x v="2"/>
    <s v="None"/>
    <s v="None"/>
    <s v="L10-TEADUS-ARENDUS"/>
    <s v="Teadus- ja arendustegevuse koordineerimi"/>
    <x v="4"/>
    <x v="4"/>
    <s v="ELER03"/>
    <s v="Ringmajanduse poliitika"/>
    <s v="ELER"/>
    <x v="3"/>
    <s v="EL"/>
    <x v="0"/>
    <n v="-2153.539682539682"/>
    <s v="ELER030104"/>
    <s v="Jäätmekorralduse poliitika kujundamine ja jäätmevaldkonna andmete digitaliseerimine"/>
    <x v="0"/>
  </r>
  <r>
    <s v="2025"/>
    <x v="2"/>
    <s v="2025"/>
    <s v="L10"/>
    <x v="2"/>
    <x v="2"/>
    <s v="Tulud ja tuludest sõltuvad kulud"/>
    <s v="T"/>
    <x v="2"/>
    <x v="9"/>
    <s v="Saadud välistoetused"/>
    <x v="2"/>
    <x v="2"/>
    <s v="9L10-MU14-RB-CEF9"/>
    <s v="Rail Baltic 1435 mm raudtee arendamine Eestis CEF IX rahastus"/>
    <s v="None"/>
    <s v="None"/>
    <x v="27"/>
    <x v="27"/>
    <s v="XX0100"/>
    <s v="XX Meede"/>
    <s v="XX01"/>
    <x v="6"/>
    <s v="XX"/>
    <x v="2"/>
    <n v="45958513.002400011"/>
    <s v="XX01000000"/>
    <s v="XX Teenus"/>
    <x v="0"/>
  </r>
  <r>
    <s v="2025"/>
    <x v="2"/>
    <s v="2025"/>
    <s v="L10"/>
    <x v="2"/>
    <x v="7"/>
    <s v="Muud tulud ja tuludest sõltuvad kulud"/>
    <s v="K"/>
    <x v="1"/>
    <x v="4"/>
    <s v="Muud antud toetused ja ülekanded"/>
    <x v="32"/>
    <x v="32"/>
    <s v="S8L10-KVOOT"/>
    <s v="CO2 kvootide müügi arvel ja rohelise investeerimisskeemi kohaselt rahastatavad"/>
    <s v="L10-KLIIMA21-YHISTR"/>
    <s v="None"/>
    <x v="22"/>
    <x v="22"/>
    <s v="ELTL01"/>
    <s v="Transpordi konkurentsivõime"/>
    <s v="ELTL"/>
    <x v="0"/>
    <s v="EL"/>
    <x v="0"/>
    <n v="-6700000"/>
    <s v="ELTL010404"/>
    <s v="Üleriigilise liikuvuspoliitika kujundamine ning uudsete transpordilahenduste väljatöötamises osalemine"/>
    <x v="0"/>
  </r>
  <r>
    <s v="2025"/>
    <x v="2"/>
    <s v="2025"/>
    <s v="L10"/>
    <x v="2"/>
    <x v="0"/>
    <s v="Kindlaksmääratud vahendid"/>
    <s v="K"/>
    <x v="1"/>
    <x v="5"/>
    <s v="Sotsiaaltoetused"/>
    <x v="2"/>
    <x v="2"/>
    <s v="None"/>
    <s v="None"/>
    <s v="None"/>
    <s v="None"/>
    <x v="6"/>
    <x v="6"/>
    <s v="KLEK02"/>
    <s v="Keskkonnakorraldus ja kiirgusohutus"/>
    <s v="KLEK"/>
    <x v="2"/>
    <s v="KL"/>
    <x v="1"/>
    <n v="-75.396823809523809"/>
    <s v="KLEK020109"/>
    <s v="Keskkonnatasude poliitika kujundamine"/>
    <x v="0"/>
  </r>
  <r>
    <s v="2025"/>
    <x v="2"/>
    <s v="2025"/>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203142.8518744127"/>
    <s v="KLRK010302"/>
    <s v="Keskkonnateadlikkuse (sh keskkonnaharidus) poliitika kujundamine ja rakendamine"/>
    <x v="0"/>
  </r>
  <r>
    <s v="2025"/>
    <x v="2"/>
    <s v="2025"/>
    <s v="L10"/>
    <x v="2"/>
    <x v="0"/>
    <s v="Kindlaksmääratud vahendid"/>
    <s v="K"/>
    <x v="1"/>
    <x v="3"/>
    <s v="Tööjõukulud"/>
    <x v="2"/>
    <x v="2"/>
    <s v="None"/>
    <s v="None"/>
    <s v="L10-TEADUS-ARENDUS"/>
    <s v="Teadus- ja arendustegevuse koordineerimi"/>
    <x v="20"/>
    <x v="20"/>
    <s v="ELMV01"/>
    <s v="Merekeskkonna ja vee kaitse ning kasutus"/>
    <s v="ELMV"/>
    <x v="1"/>
    <s v="EL"/>
    <x v="0"/>
    <n v="-2153.539682539682"/>
    <s v="ELMV010105"/>
    <s v="Merega seotud lubade taotlemine"/>
    <x v="0"/>
  </r>
  <r>
    <s v="2025"/>
    <x v="2"/>
    <s v="2025"/>
    <s v="L40"/>
    <x v="4"/>
    <x v="4"/>
    <s v="Mitterahalised vahendid"/>
    <s v="K"/>
    <x v="1"/>
    <x v="8"/>
    <s v="Amortisatsioon"/>
    <x v="2"/>
    <x v="2"/>
    <s v="None"/>
    <s v="None"/>
    <s v="None"/>
    <s v="None"/>
    <x v="8"/>
    <x v="8"/>
    <s v="ELMV01"/>
    <s v="Merekeskkonna ja vee kaitse ning kasutus"/>
    <s v="ELMV"/>
    <x v="1"/>
    <s v="EL"/>
    <x v="0"/>
    <n v="-200854"/>
    <s v="ELMV010209"/>
    <s v="Hüdroloogilised vaatlused ja seire korraldamine"/>
    <x v="0"/>
  </r>
  <r>
    <s v="2025"/>
    <x v="2"/>
    <s v="2025"/>
    <s v="L10"/>
    <x v="2"/>
    <x v="2"/>
    <s v="Tulud ja tuludest sõltuvad kulud"/>
    <s v="T"/>
    <x v="2"/>
    <x v="9"/>
    <s v="Saadud välistoetused"/>
    <x v="2"/>
    <x v="2"/>
    <s v="1L10-RF21-01121SEKMO"/>
    <s v="Väikeste moodulreaktorite strateegiate tehniline analüüs"/>
    <s v="None"/>
    <s v="None"/>
    <x v="27"/>
    <x v="27"/>
    <s v="XX0100"/>
    <s v="XX Meede"/>
    <s v="XX01"/>
    <x v="6"/>
    <s v="XX"/>
    <x v="2"/>
    <n v="26306.570200000002"/>
    <s v="XX01000000"/>
    <s v="XX Teenus"/>
    <x v="0"/>
  </r>
  <r>
    <s v="2025"/>
    <x v="2"/>
    <s v="2025"/>
    <s v="L10"/>
    <x v="2"/>
    <x v="0"/>
    <s v="Kindlaksmääratud vahendid"/>
    <s v="K"/>
    <x v="1"/>
    <x v="5"/>
    <s v="Sotsiaaltoetused"/>
    <x v="2"/>
    <x v="2"/>
    <s v="None"/>
    <s v="None"/>
    <s v="None"/>
    <s v="None"/>
    <x v="2"/>
    <x v="2"/>
    <s v="KLEK01"/>
    <s v="Eluslooduse kaitse ja kasutus"/>
    <s v="KLEK"/>
    <x v="2"/>
    <s v="KL"/>
    <x v="1"/>
    <n v="-75.396823809523809"/>
    <s v="KLEK010202"/>
    <s v="Vääriselupaiga väljavaliku eksperdi tunnistuse taotlemine"/>
    <x v="0"/>
  </r>
  <r>
    <s v="2025"/>
    <x v="2"/>
    <s v="2025"/>
    <s v="L10"/>
    <x v="2"/>
    <x v="2"/>
    <s v="Tulud ja tuludest sõltuvad kulud"/>
    <s v="KM"/>
    <x v="3"/>
    <x v="12"/>
    <s v="Käibemaks põhivara soetustelt"/>
    <x v="4"/>
    <x v="4"/>
    <s v="9L10-MU21-LIFE-HOME"/>
    <s v="LIFE22-CET-LIFEheritageHOME"/>
    <s v="None"/>
    <s v="None"/>
    <x v="27"/>
    <x v="27"/>
    <s v="XX0100"/>
    <s v="XX Meede"/>
    <s v="XX01"/>
    <x v="6"/>
    <s v="XX"/>
    <x v="2"/>
    <n v="-13413.17"/>
    <s v="XX01000000"/>
    <s v="XX Teenus"/>
    <x v="0"/>
  </r>
  <r>
    <s v="2025"/>
    <x v="2"/>
    <s v="2025"/>
    <s v="L10"/>
    <x v="2"/>
    <x v="7"/>
    <s v="Muud tulud ja tuludest sõltuvad kulud"/>
    <s v="K"/>
    <x v="1"/>
    <x v="4"/>
    <s v="Muud antud toetused ja ülekanded"/>
    <x v="32"/>
    <x v="32"/>
    <s v="S8L10-KVOOT"/>
    <s v="CO2 kvootide müügi arvel ja rohelise investeerimisskeemi kohaselt rahastatavad"/>
    <s v="L10-KLIIMA21-REOVEE"/>
    <s v="None"/>
    <x v="8"/>
    <x v="8"/>
    <s v="ELMV01"/>
    <s v="Merekeskkonna ja vee kaitse ning kasutus"/>
    <s v="ELMV"/>
    <x v="1"/>
    <s v="EL"/>
    <x v="0"/>
    <n v="-3550000"/>
    <s v="ELMV010202"/>
    <s v="Veeteenuse osutamise poliitika kujundamine ja rakendamine"/>
    <x v="0"/>
  </r>
  <r>
    <s v="2025"/>
    <x v="2"/>
    <s v="2025"/>
    <s v="L10"/>
    <x v="2"/>
    <x v="0"/>
    <s v="Kindlaksmääratud vahendid"/>
    <s v="K"/>
    <x v="1"/>
    <x v="3"/>
    <s v="Tööjõukulud"/>
    <x v="2"/>
    <x v="2"/>
    <s v="None"/>
    <s v="None"/>
    <s v="L10-TEADUS-ARENDUS"/>
    <s v="Teadus- ja arendustegevuse koordineerimi"/>
    <x v="23"/>
    <x v="23"/>
    <s v="ELTL01"/>
    <s v="Transpordi konkurentsivõime"/>
    <s v="ELTL"/>
    <x v="0"/>
    <s v="EL"/>
    <x v="0"/>
    <n v="-2153.539682539682"/>
    <s v="ELTL010201"/>
    <s v="Õhutranspordi taristu arendamine ja korrashoid ning transpordipoliitika kujundamine"/>
    <x v="0"/>
  </r>
  <r>
    <s v="2025"/>
    <x v="2"/>
    <s v="2025"/>
    <s v="L10"/>
    <x v="2"/>
    <x v="0"/>
    <s v="Kindlaksmääratud vahendid"/>
    <s v="K"/>
    <x v="1"/>
    <x v="5"/>
    <s v="Sotsiaaltoetused"/>
    <x v="2"/>
    <x v="2"/>
    <s v="None"/>
    <s v="None"/>
    <s v="None"/>
    <s v="None"/>
    <x v="10"/>
    <x v="10"/>
    <s v="KLEK01"/>
    <s v="Eluslooduse kaitse ja kasutus"/>
    <s v="KLEK"/>
    <x v="2"/>
    <s v="KL"/>
    <x v="1"/>
    <n v="-5075.396823809524"/>
    <s v="KLEK010101"/>
    <s v="Elurikkuse kaitse poliitika kujundamine ja rakendamine"/>
    <x v="0"/>
  </r>
  <r>
    <s v="2025"/>
    <x v="2"/>
    <s v="2025"/>
    <s v="L10"/>
    <x v="2"/>
    <x v="0"/>
    <s v="Kindlaksmääratud vahendid"/>
    <s v="K"/>
    <x v="1"/>
    <x v="5"/>
    <s v="Sotsiaaltoetused"/>
    <x v="2"/>
    <x v="2"/>
    <s v="None"/>
    <s v="None"/>
    <s v="None"/>
    <s v="None"/>
    <x v="22"/>
    <x v="22"/>
    <s v="ELTL01"/>
    <s v="Transpordi konkurentsivõime"/>
    <s v="ELTL"/>
    <x v="0"/>
    <s v="EL"/>
    <x v="0"/>
    <n v="-75.396823809523809"/>
    <s v="ELTL010404"/>
    <s v="Üleriigilise liikuvuspoliitika kujundamine ning uudsete transpordilahenduste väljatöötamises osalemine"/>
    <x v="0"/>
  </r>
  <r>
    <s v="2025"/>
    <x v="2"/>
    <s v="2025"/>
    <s v="L60"/>
    <x v="7"/>
    <x v="2"/>
    <s v="Tulud ja tuludest sõltuvad kulud"/>
    <s v="T"/>
    <x v="2"/>
    <x v="9"/>
    <s v="Saadud välistoetused"/>
    <x v="26"/>
    <x v="26"/>
    <s v="9L60-MU00-ADAPTEST"/>
    <s v="LIFE SIP AdaptEst kliimamuutustega kohanemine"/>
    <s v="None"/>
    <s v="None"/>
    <x v="27"/>
    <x v="27"/>
    <s v="XX0100"/>
    <s v="XX Meede"/>
    <s v="XX01"/>
    <x v="6"/>
    <s v="XX"/>
    <x v="2"/>
    <n v="142978.41010000001"/>
    <s v="XX01000000"/>
    <s v="XX Teenus"/>
    <x v="0"/>
  </r>
  <r>
    <s v="2025"/>
    <x v="2"/>
    <s v="2025"/>
    <s v="L10"/>
    <x v="2"/>
    <x v="2"/>
    <s v="Tulud ja tuludest sõltuvad kulud"/>
    <s v="KM"/>
    <x v="3"/>
    <x v="7"/>
    <s v="Käibemaks tegevuskuludelt"/>
    <x v="2"/>
    <x v="2"/>
    <s v="9L10-MU00-ADAPTEST"/>
    <s v="LIFE SIP AdaptEst kliimamuutustega kohanemine"/>
    <s v="None"/>
    <s v="None"/>
    <x v="27"/>
    <x v="27"/>
    <s v="XX0100"/>
    <s v="XX Meede"/>
    <s v="XX01"/>
    <x v="6"/>
    <s v="XX"/>
    <x v="2"/>
    <n v="-749.9998999999998"/>
    <s v="XX01000000"/>
    <s v="XX Teenus"/>
    <x v="0"/>
  </r>
  <r>
    <s v="2025"/>
    <x v="2"/>
    <s v="2025"/>
    <s v="L10"/>
    <x v="2"/>
    <x v="0"/>
    <s v="Kindlaksmääratud vahendid"/>
    <s v="K"/>
    <x v="1"/>
    <x v="3"/>
    <s v="Tööjõukulud"/>
    <x v="2"/>
    <x v="2"/>
    <s v="None"/>
    <s v="None"/>
    <s v="L10-TEADUS-ARENDUS"/>
    <s v="Teadus- ja arendustegevuse koordineerimi"/>
    <x v="10"/>
    <x v="10"/>
    <s v="KLEK01"/>
    <s v="Eluslooduse kaitse ja kasutus"/>
    <s v="KLEK"/>
    <x v="2"/>
    <s v="KL"/>
    <x v="1"/>
    <n v="-2153.539682539682"/>
    <s v="KLEK010101"/>
    <s v="Elurikkuse kaitse poliitika kujundamine ja rakendamine"/>
    <x v="0"/>
  </r>
  <r>
    <s v="2025"/>
    <x v="2"/>
    <s v="2025"/>
    <s v="L10"/>
    <x v="2"/>
    <x v="2"/>
    <s v="Tulud ja tuludest sõltuvad kulud"/>
    <s v="KM"/>
    <x v="3"/>
    <x v="7"/>
    <s v="Käibemaks tegevuskuludelt"/>
    <x v="2"/>
    <x v="2"/>
    <s v="9L10-LIFE-IPCLEANEST"/>
    <s v="Viru alamvesikonna integreeritud veeprojekt"/>
    <s v="None"/>
    <s v="None"/>
    <x v="27"/>
    <x v="27"/>
    <s v="XX0100"/>
    <s v="XX Meede"/>
    <s v="XX01"/>
    <x v="6"/>
    <s v="XX"/>
    <x v="2"/>
    <n v="-27709.999900000003"/>
    <s v="XX01000000"/>
    <s v="XX Teenus"/>
    <x v="0"/>
  </r>
  <r>
    <s v="2025"/>
    <x v="2"/>
    <s v="2025"/>
    <s v="L40"/>
    <x v="4"/>
    <x v="3"/>
    <s v="Arvestuslikud vahendid"/>
    <s v="KM"/>
    <x v="3"/>
    <x v="7"/>
    <s v="Käibemaks tegevuskuludelt"/>
    <x v="2"/>
    <x v="2"/>
    <s v="9L40-MU00-ADAPTEST"/>
    <s v="LIFE SIP AdaptEst kliimamuutustega kohanemine"/>
    <s v="None"/>
    <s v="None"/>
    <x v="27"/>
    <x v="27"/>
    <s v="XX0100"/>
    <s v="XX Meede"/>
    <s v="XX01"/>
    <x v="6"/>
    <s v="XX"/>
    <x v="2"/>
    <n v="9.9999998838029569E-5"/>
    <s v="XX01000000"/>
    <s v="XX Teenus"/>
    <x v="0"/>
  </r>
  <r>
    <s v="2025"/>
    <x v="2"/>
    <s v="2025"/>
    <s v="L10"/>
    <x v="2"/>
    <x v="7"/>
    <s v="Muud tulud ja tuludest sõltuvad kulud"/>
    <s v="T"/>
    <x v="2"/>
    <x v="11"/>
    <s v="Tulud majandustegevusest (järg)"/>
    <x v="33"/>
    <x v="33"/>
    <s v="S8L10-KVOOT"/>
    <s v="CO2 kvootide müügi arvel ja rohelise investeerimisskeemi kohaselt rahastatavad"/>
    <s v="None"/>
    <s v="None"/>
    <x v="27"/>
    <x v="27"/>
    <s v="XX0100"/>
    <s v="XX Meede"/>
    <s v="XX01"/>
    <x v="6"/>
    <s v="XX"/>
    <x v="2"/>
    <n v="185657867.00029996"/>
    <s v="XX01000000"/>
    <s v="XX Teenus"/>
    <x v="0"/>
  </r>
  <r>
    <s v="2025"/>
    <x v="2"/>
    <s v="2025"/>
    <s v="L10"/>
    <x v="2"/>
    <x v="2"/>
    <s v="Tulud ja tuludest sõltuvad kulud"/>
    <s v="KM"/>
    <x v="3"/>
    <x v="7"/>
    <s v="Käibemaks tegevuskuludelt"/>
    <x v="2"/>
    <x v="2"/>
    <s v="1L10-CF21-24112TAIBU"/>
    <s v="Ringmajanduse teavitused ja koolitused ning lahendused"/>
    <s v="None"/>
    <s v="None"/>
    <x v="27"/>
    <x v="27"/>
    <s v="XX0100"/>
    <s v="XX Meede"/>
    <s v="XX01"/>
    <x v="6"/>
    <s v="XX"/>
    <x v="2"/>
    <n v="-118328"/>
    <s v="XX01000000"/>
    <s v="XX Teenus"/>
    <x v="0"/>
  </r>
  <r>
    <s v="2025"/>
    <x v="2"/>
    <s v="2025"/>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01"/>
    <s v="Keskkonnamõju tõhusa maandamise meetmete rakendamine Keskkonnamõju hindamise poliitika kujundamine"/>
    <x v="0"/>
  </r>
  <r>
    <s v="2025"/>
    <x v="2"/>
    <s v="2025"/>
    <s v="L70"/>
    <x v="1"/>
    <x v="0"/>
    <s v="Kindlaksmääratud vahendid"/>
    <s v="K"/>
    <x v="1"/>
    <x v="4"/>
    <s v="Muud antud toetused ja ülekanded"/>
    <x v="2"/>
    <x v="2"/>
    <s v="None"/>
    <s v="None"/>
    <s v="None"/>
    <s v="None"/>
    <x v="10"/>
    <x v="10"/>
    <s v="KLEK01"/>
    <s v="Eluslooduse kaitse ja kasutus"/>
    <s v="KLEK"/>
    <x v="2"/>
    <s v="KL"/>
    <x v="1"/>
    <n v="1.0000000111176632E-4"/>
    <s v="KLEK010111"/>
    <s v="Looduskaitseliste tööde korraldamine"/>
    <x v="0"/>
  </r>
  <r>
    <s v="2025"/>
    <x v="2"/>
    <s v="2025"/>
    <s v="L10"/>
    <x v="2"/>
    <x v="7"/>
    <s v="Muud tulud ja tuludest sõltuvad kulud"/>
    <s v="K"/>
    <x v="1"/>
    <x v="3"/>
    <s v="Tööjõukulud"/>
    <x v="33"/>
    <x v="33"/>
    <s v="9L10-MU00-ADAPTEST"/>
    <s v="LIFE SIP AdaptEst kliimamuutustega kohanemine"/>
    <s v="L10-KLIIMA21-ADAPTES"/>
    <s v="LIFE-SIP AdaptEst omafinantseering"/>
    <x v="7"/>
    <x v="7"/>
    <s v="KLRK01"/>
    <s v="Kliimaeesmärkide elluviimine ja ilmainfo tagamine ning rohereformi ja keskkonnateadlikkuse suunamine"/>
    <s v="KLRK"/>
    <x v="5"/>
    <s v="KL"/>
    <x v="1"/>
    <n v="-40967.599999999999"/>
    <s v="KLRK010101"/>
    <s v="Kliimapoliitika kujundamine ja rakendamine"/>
    <x v="0"/>
  </r>
  <r>
    <s v="2025"/>
    <x v="2"/>
    <s v="2025"/>
    <s v="L70"/>
    <x v="1"/>
    <x v="0"/>
    <s v="Kindlaksmääratud vahendid"/>
    <s v="K"/>
    <x v="1"/>
    <x v="3"/>
    <s v="Tööjõukulud"/>
    <x v="2"/>
    <x v="2"/>
    <s v="None"/>
    <s v="None"/>
    <s v="L70-RTE-JAAT"/>
    <s v="None"/>
    <x v="4"/>
    <x v="4"/>
    <s v="ELER03"/>
    <s v="Ringmajanduse poliitika"/>
    <s v="ELER"/>
    <x v="3"/>
    <s v="EL"/>
    <x v="0"/>
    <n v="-7857.1428571428569"/>
    <s v="ELER030107"/>
    <s v="Jäätmekäitleja registreerimine"/>
    <x v="0"/>
  </r>
  <r>
    <s v="2025"/>
    <x v="2"/>
    <s v="2025"/>
    <s v="L10"/>
    <x v="2"/>
    <x v="0"/>
    <s v="Kindlaksmääratud vahendid"/>
    <s v="K"/>
    <x v="1"/>
    <x v="5"/>
    <s v="Sotsiaaltoetused"/>
    <x v="2"/>
    <x v="2"/>
    <s v="None"/>
    <s v="None"/>
    <s v="None"/>
    <s v="None"/>
    <x v="20"/>
    <x v="20"/>
    <s v="ELMV01"/>
    <s v="Merekeskkonna ja vee kaitse ning kasutus"/>
    <s v="ELMV"/>
    <x v="1"/>
    <s v="EL"/>
    <x v="0"/>
    <n v="-75.396823809523809"/>
    <s v="ELMV010105"/>
    <s v="Merega seotud lubade taotlemine"/>
    <x v="0"/>
  </r>
  <r>
    <s v="2025"/>
    <x v="2"/>
    <s v="2025"/>
    <s v="L70"/>
    <x v="1"/>
    <x v="0"/>
    <s v="Kindlaksmääratud vahendid"/>
    <s v="K"/>
    <x v="1"/>
    <x v="3"/>
    <s v="Tööjõukulud"/>
    <x v="2"/>
    <x v="2"/>
    <s v="None"/>
    <s v="None"/>
    <s v="L70-RTE-OHK"/>
    <s v="None"/>
    <x v="12"/>
    <x v="12"/>
    <s v="KLEM04"/>
    <s v="Õhukvaliteedi parendamine"/>
    <s v="KLEM"/>
    <x v="4"/>
    <s v="KL"/>
    <x v="1"/>
    <n v="-1222.2222222222219"/>
    <s v="KLEM040102"/>
    <s v="Õhusaaste loastamine"/>
    <x v="0"/>
  </r>
  <r>
    <s v="2025"/>
    <x v="2"/>
    <s v="2025"/>
    <s v="L10"/>
    <x v="2"/>
    <x v="0"/>
    <s v="Kindlaksmääratud vahendid"/>
    <s v="K"/>
    <x v="1"/>
    <x v="5"/>
    <s v="Sotsiaaltoetused"/>
    <x v="2"/>
    <x v="2"/>
    <s v="None"/>
    <s v="None"/>
    <s v="L10-TEADUS-ARENDUS"/>
    <s v="Teadus- ja arendustegevuse koordineerimi"/>
    <x v="2"/>
    <x v="2"/>
    <s v="KLEK01"/>
    <s v="Eluslooduse kaitse ja kasutus"/>
    <s v="KLEK"/>
    <x v="2"/>
    <s v="KL"/>
    <x v="1"/>
    <n v="-198.4126984126984"/>
    <s v="KLEK010201"/>
    <s v="Metsapoliitika kujundamine ja rakendamine"/>
    <x v="0"/>
  </r>
  <r>
    <s v="2025"/>
    <x v="2"/>
    <s v="2025"/>
    <s v="L10"/>
    <x v="2"/>
    <x v="0"/>
    <s v="Kindlaksmääratud vahendid"/>
    <s v="K"/>
    <x v="1"/>
    <x v="5"/>
    <s v="Sotsiaaltoetused"/>
    <x v="2"/>
    <x v="2"/>
    <s v="None"/>
    <s v="None"/>
    <s v="None"/>
    <s v="None"/>
    <x v="20"/>
    <x v="20"/>
    <s v="ELMV01"/>
    <s v="Merekeskkonna ja vee kaitse ning kasutus"/>
    <s v="ELMV"/>
    <x v="1"/>
    <s v="EL"/>
    <x v="0"/>
    <n v="-75.396823809523809"/>
    <s v="ELMV010104"/>
    <s v="Reostustõrjeplaani kooskõlastamine"/>
    <x v="0"/>
  </r>
  <r>
    <s v="2025"/>
    <x v="2"/>
    <s v="2025"/>
    <s v="L10"/>
    <x v="2"/>
    <x v="0"/>
    <s v="Kindlaksmääratud vahendid"/>
    <s v="K"/>
    <x v="1"/>
    <x v="5"/>
    <s v="Sotsiaaltoetused"/>
    <x v="2"/>
    <x v="2"/>
    <s v="None"/>
    <s v="None"/>
    <s v="None"/>
    <s v="None"/>
    <x v="20"/>
    <x v="20"/>
    <s v="ELMV01"/>
    <s v="Merekeskkonna ja vee kaitse ning kasutus"/>
    <s v="ELMV"/>
    <x v="1"/>
    <s v="EL"/>
    <x v="0"/>
    <n v="-75.396823809523809"/>
    <s v="ELMV010101"/>
    <s v="Merekeskkonna poliitika kujundamine ja rakendamine"/>
    <x v="0"/>
  </r>
  <r>
    <s v="2025"/>
    <x v="2"/>
    <s v="2025"/>
    <s v="L70"/>
    <x v="1"/>
    <x v="0"/>
    <s v="Kindlaksmääratud vahendid"/>
    <s v="K"/>
    <x v="1"/>
    <x v="3"/>
    <s v="Tööjõukulud"/>
    <x v="2"/>
    <x v="2"/>
    <s v="None"/>
    <s v="None"/>
    <s v="L70-RTE-RAIEINFO"/>
    <s v="Metsainfo operatiivsemaks muutmine"/>
    <x v="2"/>
    <x v="2"/>
    <s v="KLEK01"/>
    <s v="Eluslooduse kaitse ja kasutus"/>
    <s v="KLEK"/>
    <x v="2"/>
    <s v="KL"/>
    <x v="1"/>
    <n v="-21333.333333333332"/>
    <s v="KLEK010209"/>
    <s v="Kultiveerimismaterjali sertifitseerimine ja järelevalve"/>
    <x v="0"/>
  </r>
  <r>
    <s v="2025"/>
    <x v="2"/>
    <s v="2025"/>
    <s v="L10"/>
    <x v="2"/>
    <x v="2"/>
    <s v="Tulud ja tuludest sõltuvad kulud"/>
    <s v="K"/>
    <x v="1"/>
    <x v="1"/>
    <s v="Majandamiskulud"/>
    <x v="2"/>
    <x v="2"/>
    <s v="9L10-MU00-CAEED-3"/>
    <s v="EL energeetikaprogrammi IEE projekt CA-EED-3"/>
    <s v="None"/>
    <s v="None"/>
    <x v="17"/>
    <x v="17"/>
    <s v="KLEM01"/>
    <s v="Energiavarustuse tagamine ja energiaturu korraldus"/>
    <s v="KLEM"/>
    <x v="4"/>
    <s v="KL"/>
    <x v="1"/>
    <n v="7.9999999798019417E-6"/>
    <s v="KLEM010103"/>
    <s v="Transpordikütuste valdkonna poliitika kujundamine"/>
    <x v="0"/>
  </r>
  <r>
    <s v="2025"/>
    <x v="2"/>
    <s v="2025"/>
    <s v="L40"/>
    <x v="4"/>
    <x v="3"/>
    <s v="Arvestuslikud vahendid"/>
    <s v="KM"/>
    <x v="3"/>
    <x v="7"/>
    <s v="Käibemaks tegevuskuludelt"/>
    <x v="25"/>
    <x v="25"/>
    <s v="None"/>
    <s v="None"/>
    <s v="None"/>
    <s v="None"/>
    <x v="27"/>
    <x v="27"/>
    <s v="XX0100"/>
    <s v="XX Meede"/>
    <s v="XX01"/>
    <x v="6"/>
    <s v="XX"/>
    <x v="2"/>
    <n v="-150509"/>
    <s v="XX01000000"/>
    <s v="XX Teenus"/>
    <x v="0"/>
  </r>
  <r>
    <s v="2025"/>
    <x v="2"/>
    <s v="2025"/>
    <s v="L40"/>
    <x v="4"/>
    <x v="0"/>
    <s v="Kindlaksmääratud vahendid"/>
    <s v="K"/>
    <x v="1"/>
    <x v="3"/>
    <s v="Tööjõukulud"/>
    <x v="2"/>
    <x v="2"/>
    <s v="None"/>
    <s v="None"/>
    <s v="L40-AVAANDMED"/>
    <s v="Avaandmete direktiivi rakendamine"/>
    <x v="4"/>
    <x v="4"/>
    <s v="ELER03"/>
    <s v="Ringmajanduse poliitika"/>
    <s v="ELER"/>
    <x v="3"/>
    <s v="EL"/>
    <x v="0"/>
    <n v="-8325"/>
    <s v="ELER030109"/>
    <s v="Jäätmekäitluse aruandluse ja registreeringute korraldamine"/>
    <x v="0"/>
  </r>
  <r>
    <s v="2025"/>
    <x v="2"/>
    <s v="2025"/>
    <s v="L10"/>
    <x v="2"/>
    <x v="0"/>
    <s v="Kindlaksmääratud vahendid"/>
    <s v="K"/>
    <x v="1"/>
    <x v="4"/>
    <s v="Muud antud toetused ja ülekanded"/>
    <x v="18"/>
    <x v="18"/>
    <s v="None"/>
    <s v="None"/>
    <s v="None"/>
    <s v="None"/>
    <x v="4"/>
    <x v="4"/>
    <s v="ELER03"/>
    <s v="Ringmajanduse poliitika"/>
    <s v="ELER"/>
    <x v="3"/>
    <s v="EL"/>
    <x v="0"/>
    <n v="-2800"/>
    <s v="ELER030102"/>
    <s v="Tootjavastutuse ja ohtlike jäätmetega seotud poliitika kujundamine"/>
    <x v="0"/>
  </r>
  <r>
    <s v="2025"/>
    <x v="2"/>
    <s v="2025"/>
    <s v="L10"/>
    <x v="2"/>
    <x v="2"/>
    <s v="Tulud ja tuludest sõltuvad kulud"/>
    <s v="K"/>
    <x v="1"/>
    <x v="1"/>
    <s v="Majandamiskulud"/>
    <x v="2"/>
    <x v="2"/>
    <s v="9L10-IR21-GOV4WATER"/>
    <s v="Gov4Water"/>
    <s v="None"/>
    <s v="None"/>
    <x v="7"/>
    <x v="7"/>
    <s v="KLRK01"/>
    <s v="Kliimaeesmärkide elluviimine ja ilmainfo tagamine ning rohereformi ja keskkonnateadlikkuse suunamine"/>
    <s v="KLRK"/>
    <x v="5"/>
    <s v="KL"/>
    <x v="1"/>
    <n v="-15422"/>
    <s v="KLRK010101"/>
    <s v="Kliimapoliitika kujundamine ja rakendamine"/>
    <x v="0"/>
  </r>
  <r>
    <s v="2025"/>
    <x v="2"/>
    <s v="2025"/>
    <s v="L70"/>
    <x v="1"/>
    <x v="0"/>
    <s v="Kindlaksmääratud vahendid"/>
    <s v="K"/>
    <x v="1"/>
    <x v="3"/>
    <s v="Tööjõukulud"/>
    <x v="2"/>
    <x v="2"/>
    <s v="None"/>
    <s v="None"/>
    <s v="None"/>
    <s v="None"/>
    <x v="8"/>
    <x v="8"/>
    <s v="ELMV01"/>
    <s v="Merekeskkonna ja vee kaitse ning kasutus"/>
    <s v="ELMV"/>
    <x v="1"/>
    <s v="EL"/>
    <x v="0"/>
    <n v="-654391.58562981954"/>
    <s v="ELMV010211"/>
    <s v="Veekaitse nõuetele vastavuse tagamine"/>
    <x v="0"/>
  </r>
  <r>
    <s v="2025"/>
    <x v="2"/>
    <s v="2025"/>
    <s v="L10"/>
    <x v="2"/>
    <x v="2"/>
    <s v="Tulud ja tuludest sõltuvad kulud"/>
    <s v="K"/>
    <x v="1"/>
    <x v="1"/>
    <s v="Majandamiskulud"/>
    <x v="2"/>
    <x v="2"/>
    <s v="6L10-SH00-01212-BIM"/>
    <s v="Bioloogiline mitmekesisus"/>
    <s v="None"/>
    <s v="None"/>
    <x v="10"/>
    <x v="10"/>
    <s v="KLEK01"/>
    <s v="Eluslooduse kaitse ja kasutus"/>
    <s v="KLEK"/>
    <x v="2"/>
    <s v="KL"/>
    <x v="1"/>
    <n v="-9472.1999000000014"/>
    <s v="KLEK010101"/>
    <s v="Elurikkuse kaitse poliitika kujundamine ja rakendamine"/>
    <x v="0"/>
  </r>
  <r>
    <s v="2025"/>
    <x v="2"/>
    <s v="2025"/>
    <s v="L70"/>
    <x v="1"/>
    <x v="0"/>
    <s v="Kindlaksmääratud vahendid"/>
    <s v="K"/>
    <x v="1"/>
    <x v="3"/>
    <s v="Tööjõukulud"/>
    <x v="2"/>
    <x v="2"/>
    <s v="None"/>
    <s v="None"/>
    <s v="None"/>
    <s v="None"/>
    <x v="10"/>
    <x v="10"/>
    <s v="KLEK01"/>
    <s v="Eluslooduse kaitse ja kasutus"/>
    <s v="KLEK"/>
    <x v="2"/>
    <s v="KL"/>
    <x v="1"/>
    <n v="-752643.01350058592"/>
    <s v="KLEK010108"/>
    <s v="Looduskaitse nõuetele vastavuse tagamine"/>
    <x v="0"/>
  </r>
  <r>
    <s v="2025"/>
    <x v="2"/>
    <s v="2025"/>
    <s v="L10"/>
    <x v="2"/>
    <x v="0"/>
    <s v="Kindlaksmääratud vahendid"/>
    <s v="K"/>
    <x v="1"/>
    <x v="4"/>
    <s v="Muud antud toetused ja ülekanded"/>
    <x v="18"/>
    <x v="18"/>
    <s v="None"/>
    <s v="None"/>
    <s v="None"/>
    <s v="None"/>
    <x v="15"/>
    <x v="15"/>
    <s v="ELER03"/>
    <s v="Ringmajanduse poliitika"/>
    <s v="ELER"/>
    <x v="3"/>
    <s v="EL"/>
    <x v="0"/>
    <n v="-2200"/>
    <s v="ELER030201"/>
    <s v="Olmejäätmetega seotud poliitika kujundamine Energia- ja ressursitõhususe poliitika kujundamine"/>
    <x v="0"/>
  </r>
  <r>
    <s v="2025"/>
    <x v="2"/>
    <s v="2025"/>
    <s v="L70"/>
    <x v="1"/>
    <x v="0"/>
    <s v="Kindlaksmääratud vahendid"/>
    <s v="K"/>
    <x v="1"/>
    <x v="3"/>
    <s v="Tööjõukulud"/>
    <x v="2"/>
    <x v="2"/>
    <s v="None"/>
    <s v="None"/>
    <s v="None"/>
    <s v="None"/>
    <x v="10"/>
    <x v="10"/>
    <s v="KLEK01"/>
    <s v="Eluslooduse kaitse ja kasutus"/>
    <s v="KLEK"/>
    <x v="2"/>
    <s v="KL"/>
    <x v="1"/>
    <n v="-1056666.2997422018"/>
    <s v="KLEK010111"/>
    <s v="Looduskaitseliste tööde korraldamine"/>
    <x v="0"/>
  </r>
  <r>
    <s v="2025"/>
    <x v="2"/>
    <s v="2025"/>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2"/>
    <s v="Gaasimajanduse valdkonna poliitika kujundamine ja selle elluviimise korraldamine"/>
    <x v="0"/>
  </r>
  <r>
    <s v="2025"/>
    <x v="2"/>
    <s v="2025"/>
    <s v="L70"/>
    <x v="1"/>
    <x v="0"/>
    <s v="Kindlaksmääratud vahendid"/>
    <s v="K"/>
    <x v="1"/>
    <x v="3"/>
    <s v="Tööjõukulud"/>
    <x v="2"/>
    <x v="2"/>
    <s v="None"/>
    <s v="None"/>
    <s v="None"/>
    <s v="None"/>
    <x v="10"/>
    <x v="10"/>
    <s v="KLEK01"/>
    <s v="Eluslooduse kaitse ja kasutus"/>
    <s v="KLEK"/>
    <x v="2"/>
    <s v="KL"/>
    <x v="1"/>
    <n v="-14830.404206908092"/>
    <s v="KLEK010115"/>
    <s v="Kalalaevade eelteadete esitamine"/>
    <x v="0"/>
  </r>
  <r>
    <s v="2025"/>
    <x v="2"/>
    <s v="2025"/>
    <s v="L10"/>
    <x v="2"/>
    <x v="2"/>
    <s v="Tulud ja tuludest sõltuvad kulud"/>
    <s v="K"/>
    <x v="1"/>
    <x v="3"/>
    <s v="Tööjõukulud"/>
    <x v="2"/>
    <x v="2"/>
    <s v="1L10-TA21-07121"/>
    <s v="SF21+ tehniline abi KEM"/>
    <s v="None"/>
    <s v="None"/>
    <x v="2"/>
    <x v="2"/>
    <s v="KLEK01"/>
    <s v="Eluslooduse kaitse ja kasutus"/>
    <s v="KLEK"/>
    <x v="2"/>
    <s v="KL"/>
    <x v="1"/>
    <n v="-17407.635296699991"/>
    <s v="KLEK010202"/>
    <s v="Vääriselupaiga väljavaliku eksperdi tunnistuse taotlemine"/>
    <x v="0"/>
  </r>
  <r>
    <s v="2025"/>
    <x v="2"/>
    <s v="2025"/>
    <s v="L10"/>
    <x v="2"/>
    <x v="7"/>
    <s v="Muud tulud ja tuludest sõltuvad kulud"/>
    <s v="K"/>
    <x v="1"/>
    <x v="4"/>
    <s v="Muud antud toetused ja ülekanded"/>
    <x v="32"/>
    <x v="32"/>
    <s v="S8L10-KVOOT"/>
    <s v="CO2 kvootide müügi arvel ja rohelise investeerimisskeemi kohaselt rahastatavad"/>
    <s v="L10-KLIIMA21-EVR-ELE"/>
    <s v="Raudteetaristu elektrifitseerimine (CO2)"/>
    <x v="24"/>
    <x v="24"/>
    <s v="ELTL01"/>
    <s v="Transpordi konkurentsivõime"/>
    <s v="ELTL"/>
    <x v="0"/>
    <s v="EL"/>
    <x v="0"/>
    <n v="-3265000"/>
    <s v="ELTL010101"/>
    <s v="Raudteetranspordi taristu arendamine ja korrashoid ning transpordipoliitika kujundamine"/>
    <x v="0"/>
  </r>
  <r>
    <s v="2025"/>
    <x v="2"/>
    <s v="2025"/>
    <s v="L10"/>
    <x v="2"/>
    <x v="2"/>
    <s v="Tulud ja tuludest sõltuvad kulud"/>
    <s v="K"/>
    <x v="1"/>
    <x v="1"/>
    <s v="Majandamiskulud"/>
    <x v="2"/>
    <x v="2"/>
    <s v="1L10-TA21-07121"/>
    <s v="SF21+ tehniline abi KEM"/>
    <s v="None"/>
    <s v="None"/>
    <x v="2"/>
    <x v="2"/>
    <s v="KLEK01"/>
    <s v="Eluslooduse kaitse ja kasutus"/>
    <s v="KLEK"/>
    <x v="2"/>
    <s v="KL"/>
    <x v="1"/>
    <n v="-10366.41778788"/>
    <s v="KLEK010201"/>
    <s v="Metsapoliitika kujundamine ja rakendamine"/>
    <x v="0"/>
  </r>
  <r>
    <s v="2025"/>
    <x v="2"/>
    <s v="2025"/>
    <s v="L10"/>
    <x v="2"/>
    <x v="0"/>
    <s v="Kindlaksmääratud vahendid"/>
    <s v="K"/>
    <x v="1"/>
    <x v="4"/>
    <s v="Muud antud toetused ja ülekanded"/>
    <x v="18"/>
    <x v="18"/>
    <s v="None"/>
    <s v="None"/>
    <s v="None"/>
    <s v="None"/>
    <x v="20"/>
    <x v="20"/>
    <s v="ELMV01"/>
    <s v="Merekeskkonna ja vee kaitse ning kasutus"/>
    <s v="ELMV"/>
    <x v="1"/>
    <s v="EL"/>
    <x v="0"/>
    <n v="-235786"/>
    <s v="ELMV010101"/>
    <s v="Merekeskkonna poliitika kujundamine ja rakendamine"/>
    <x v="0"/>
  </r>
  <r>
    <s v="2025"/>
    <x v="2"/>
    <s v="2025"/>
    <s v="L70"/>
    <x v="1"/>
    <x v="0"/>
    <s v="Kindlaksmääratud vahendid"/>
    <s v="K"/>
    <x v="1"/>
    <x v="3"/>
    <s v="Tööjõukulud"/>
    <x v="2"/>
    <x v="2"/>
    <s v="None"/>
    <s v="None"/>
    <s v="None"/>
    <s v="None"/>
    <x v="2"/>
    <x v="2"/>
    <s v="KLEK01"/>
    <s v="Eluslooduse kaitse ja kasutus"/>
    <s v="KLEK"/>
    <x v="2"/>
    <s v="KL"/>
    <x v="1"/>
    <n v="-155719.24417253502"/>
    <s v="KLEK010213"/>
    <s v="Jahinduse loastamine"/>
    <x v="0"/>
  </r>
  <r>
    <s v="2025"/>
    <x v="2"/>
    <s v="2025"/>
    <s v="L70"/>
    <x v="1"/>
    <x v="0"/>
    <s v="Kindlaksmääratud vahendid"/>
    <s v="K"/>
    <x v="1"/>
    <x v="3"/>
    <s v="Tööjõukulud"/>
    <x v="2"/>
    <x v="2"/>
    <s v="None"/>
    <s v="None"/>
    <s v="None"/>
    <s v="None"/>
    <x v="6"/>
    <x v="6"/>
    <s v="KLEK02"/>
    <s v="Keskkonnakorraldus ja kiirgusohutus"/>
    <s v="KLEK"/>
    <x v="2"/>
    <s v="KL"/>
    <x v="1"/>
    <n v="-311438.48834506993"/>
    <s v="KLEK020103"/>
    <s v="Keskkonnamõju hindamise toimingud"/>
    <x v="0"/>
  </r>
  <r>
    <s v="2025"/>
    <x v="2"/>
    <s v="2025"/>
    <s v="L10"/>
    <x v="2"/>
    <x v="2"/>
    <s v="Tulud ja tuludest sõltuvad kulud"/>
    <s v="K"/>
    <x v="1"/>
    <x v="3"/>
    <s v="Tööjõukulud"/>
    <x v="2"/>
    <x v="2"/>
    <s v="1L10-TA21-07121"/>
    <s v="SF21+ tehniline abi KEM"/>
    <s v="None"/>
    <s v="None"/>
    <x v="7"/>
    <x v="7"/>
    <s v="KLRK01"/>
    <s v="Kliimaeesmärkide elluviimine ja ilmainfo tagamine ning rohereformi ja keskkonnateadlikkuse suunamine"/>
    <s v="KLRK"/>
    <x v="5"/>
    <s v="KL"/>
    <x v="1"/>
    <n v="-85983.168283699997"/>
    <s v="KLRK010101"/>
    <s v="Kliimapoliitika kujundamine ja rakendamine"/>
    <x v="0"/>
  </r>
  <r>
    <s v="2025"/>
    <x v="2"/>
    <s v="2025"/>
    <s v="L40"/>
    <x v="4"/>
    <x v="3"/>
    <s v="Arvestuslikud vahendid"/>
    <s v="KM"/>
    <x v="3"/>
    <x v="7"/>
    <s v="Käibemaks tegevuskuludelt"/>
    <x v="2"/>
    <x v="2"/>
    <s v="None"/>
    <s v="None"/>
    <s v="None"/>
    <s v="None"/>
    <x v="27"/>
    <x v="27"/>
    <s v="XX0100"/>
    <s v="XX Meede"/>
    <s v="XX01"/>
    <x v="6"/>
    <s v="XX"/>
    <x v="2"/>
    <n v="-450100"/>
    <s v="XX01000000"/>
    <s v="XX Teenus"/>
    <x v="0"/>
  </r>
  <r>
    <s v="2025"/>
    <x v="2"/>
    <s v="2025"/>
    <s v="L10"/>
    <x v="2"/>
    <x v="2"/>
    <s v="Tulud ja tuludest sõltuvad kulud"/>
    <s v="K"/>
    <x v="1"/>
    <x v="3"/>
    <s v="Tööjõukulud"/>
    <x v="2"/>
    <x v="2"/>
    <s v="1L10-TA21-07121"/>
    <s v="SF21+ tehniline abi KEM"/>
    <s v="None"/>
    <s v="None"/>
    <x v="19"/>
    <x v="19"/>
    <s v="KLRK01"/>
    <s v="Kliimaeesmärkide elluviimine ja ilmainfo tagamine ning rohereformi ja keskkonnateadlikkuse suunamine"/>
    <s v="KLRK"/>
    <x v="5"/>
    <s v="KL"/>
    <x v="1"/>
    <n v="-39140.804212579984"/>
    <s v="KLRK010302"/>
    <s v="Keskkonnateadlikkuse (sh keskkonnaharidus) poliitika kujundamine ja rakendamine"/>
    <x v="0"/>
  </r>
  <r>
    <s v="2025"/>
    <x v="2"/>
    <s v="2025"/>
    <s v="L10"/>
    <x v="2"/>
    <x v="2"/>
    <s v="Tulud ja tuludest sõltuvad kulud"/>
    <s v="K"/>
    <x v="1"/>
    <x v="3"/>
    <s v="Tööjõukulud"/>
    <x v="2"/>
    <x v="2"/>
    <s v="6L10-SH00-01212-BIM"/>
    <s v="Bioloogiline mitmekesisus"/>
    <s v="None"/>
    <s v="None"/>
    <x v="10"/>
    <x v="10"/>
    <s v="KLEK01"/>
    <s v="Eluslooduse kaitse ja kasutus"/>
    <s v="KLEK"/>
    <x v="2"/>
    <s v="KL"/>
    <x v="1"/>
    <n v="-16969.499899999999"/>
    <s v="KLEK010101"/>
    <s v="Elurikkuse kaitse poliitika kujundamine ja rakendamine"/>
    <x v="0"/>
  </r>
  <r>
    <s v="2025"/>
    <x v="2"/>
    <s v="2025"/>
    <s v="L10"/>
    <x v="2"/>
    <x v="2"/>
    <s v="Tulud ja tuludest sõltuvad kulud"/>
    <s v="K"/>
    <x v="1"/>
    <x v="1"/>
    <s v="Majandamiskulud"/>
    <x v="2"/>
    <x v="2"/>
    <s v="1L10-CF21-23132"/>
    <s v="Kliimameetmed ja muud kohanemise meetmed;"/>
    <s v="None"/>
    <s v="None"/>
    <x v="7"/>
    <x v="7"/>
    <s v="KLRK01"/>
    <s v="Kliimaeesmärkide elluviimine ja ilmainfo tagamine ning rohereformi ja keskkonnateadlikkuse suunamine"/>
    <s v="KLRK"/>
    <x v="5"/>
    <s v="KL"/>
    <x v="1"/>
    <n v="-311557"/>
    <s v="KLRK010101"/>
    <s v="Kliimapoliitika kujundamine ja rakendamine"/>
    <x v="0"/>
  </r>
  <r>
    <s v="2025"/>
    <x v="2"/>
    <s v="2025"/>
    <s v="L70"/>
    <x v="1"/>
    <x v="0"/>
    <s v="Kindlaksmääratud vahendid"/>
    <s v="K"/>
    <x v="1"/>
    <x v="3"/>
    <s v="Tööjõukulud"/>
    <x v="2"/>
    <x v="2"/>
    <s v="None"/>
    <s v="None"/>
    <s v="None"/>
    <s v="None"/>
    <x v="16"/>
    <x v="16"/>
    <s v="KLEK02"/>
    <s v="Keskkonnakorraldus ja kiirgusohutus"/>
    <s v="KLEK"/>
    <x v="2"/>
    <s v="KL"/>
    <x v="1"/>
    <n v="-57467.816301768864"/>
    <s v="KLEK020209"/>
    <s v="Kiirgusalane nõustamine ja õigusloome protsessis osalemine"/>
    <x v="0"/>
  </r>
  <r>
    <s v="2025"/>
    <x v="2"/>
    <s v="2025"/>
    <s v="L10"/>
    <x v="2"/>
    <x v="2"/>
    <s v="Tulud ja tuludest sõltuvad kulud"/>
    <s v="K"/>
    <x v="1"/>
    <x v="3"/>
    <s v="Tööjõukulud"/>
    <x v="2"/>
    <x v="2"/>
    <s v="9L10-MU21-LIFE-HOME"/>
    <s v="LIFE22-CET-LIFEheritageHOME"/>
    <s v="None"/>
    <s v="None"/>
    <x v="15"/>
    <x v="15"/>
    <s v="ELER03"/>
    <s v="Ringmajanduse poliitika"/>
    <s v="ELER"/>
    <x v="3"/>
    <s v="EL"/>
    <x v="0"/>
    <n v="-54793.815000000017"/>
    <s v="ELER030201"/>
    <s v="Olmejäätmetega seotud poliitika kujundamine Energia- ja ressursitõhususe poliitika kujundamine"/>
    <x v="0"/>
  </r>
  <r>
    <s v="2025"/>
    <x v="2"/>
    <s v="2025"/>
    <s v="L40"/>
    <x v="4"/>
    <x v="0"/>
    <s v="Kindlaksmääratud vahendid"/>
    <s v="K"/>
    <x v="1"/>
    <x v="3"/>
    <s v="Tööjõukulud"/>
    <x v="2"/>
    <x v="2"/>
    <s v="None"/>
    <s v="None"/>
    <s v="L40-AVAANDMED"/>
    <s v="Avaandmete direktiivi rakendamine"/>
    <x v="8"/>
    <x v="8"/>
    <s v="ELMV01"/>
    <s v="Merekeskkonna ja vee kaitse ning kasutus"/>
    <s v="ELMV"/>
    <x v="1"/>
    <s v="EL"/>
    <x v="0"/>
    <n v="-6850"/>
    <s v="ELMV010210"/>
    <s v="Hüdroloogiliste analüüside ja prognooside tege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4"/>
    <s v="Elektribusside transpordisektoris kasutuselevõtu toetamine"/>
    <x v="0"/>
  </r>
  <r>
    <s v="2025"/>
    <x v="2"/>
    <s v="2025"/>
    <s v="L10"/>
    <x v="2"/>
    <x v="2"/>
    <s v="Tulud ja tuludest sõltuvad kulud"/>
    <s v="K"/>
    <x v="1"/>
    <x v="3"/>
    <s v="Tööjõukulud"/>
    <x v="2"/>
    <x v="2"/>
    <s v="9L10-MU00-LIFEIPLKO"/>
    <s v="LIFE IP elupaikade ja liikide seisundi parandamiseks metsa- ja põllumajandusmaa"/>
    <s v="None"/>
    <s v="None"/>
    <x v="10"/>
    <x v="10"/>
    <s v="KLEK01"/>
    <s v="Eluslooduse kaitse ja kasutus"/>
    <s v="KLEK"/>
    <x v="2"/>
    <s v="KL"/>
    <x v="1"/>
    <n v="-149999.9999"/>
    <s v="KLEK010101"/>
    <s v="Elurikkuse kaitse poliitika kujundamine ja rakendamine"/>
    <x v="0"/>
  </r>
  <r>
    <s v="2025"/>
    <x v="2"/>
    <s v="2025"/>
    <s v="L10"/>
    <x v="2"/>
    <x v="2"/>
    <s v="Tulud ja tuludest sõltuvad kulud"/>
    <s v="K"/>
    <x v="1"/>
    <x v="3"/>
    <s v="Tööjõukulud"/>
    <x v="2"/>
    <x v="2"/>
    <s v="9L10-MU00-EPBD-CA-VI"/>
    <s v="Ehitiste energiatõhusus CA-VI"/>
    <s v="None"/>
    <s v="None"/>
    <x v="15"/>
    <x v="15"/>
    <s v="ELER03"/>
    <s v="Ringmajanduse poliitika"/>
    <s v="ELER"/>
    <x v="3"/>
    <s v="EL"/>
    <x v="0"/>
    <n v="9.9999999974897946E-5"/>
    <s v="ELER030201"/>
    <s v="Olmejäätmetega seotud poliitika kujundamine Energia- ja ressursitõhususe poliitika kujundamine"/>
    <x v="0"/>
  </r>
  <r>
    <s v="2025"/>
    <x v="2"/>
    <s v="2025"/>
    <s v="L70"/>
    <x v="1"/>
    <x v="0"/>
    <s v="Kindlaksmääratud vahendid"/>
    <s v="K"/>
    <x v="1"/>
    <x v="3"/>
    <s v="Tööjõukulud"/>
    <x v="2"/>
    <x v="2"/>
    <s v="None"/>
    <s v="None"/>
    <s v="None"/>
    <s v="None"/>
    <x v="12"/>
    <x v="12"/>
    <s v="KLEM04"/>
    <s v="Õhukvaliteedi parendamine"/>
    <s v="KLEM"/>
    <x v="4"/>
    <s v="KL"/>
    <x v="1"/>
    <n v="-18538.005258635112"/>
    <s v="KLEM040112"/>
    <s v="FOKA registreeringute haldamine"/>
    <x v="0"/>
  </r>
  <r>
    <s v="2025"/>
    <x v="2"/>
    <s v="2025"/>
    <s v="L70"/>
    <x v="1"/>
    <x v="0"/>
    <s v="Kindlaksmääratud vahendid"/>
    <s v="K"/>
    <x v="1"/>
    <x v="3"/>
    <s v="Tööjõukulud"/>
    <x v="2"/>
    <x v="2"/>
    <s v="None"/>
    <s v="None"/>
    <s v="None"/>
    <s v="None"/>
    <x v="2"/>
    <x v="2"/>
    <s v="KLEK01"/>
    <s v="Eluslooduse kaitse ja kasutus"/>
    <s v="KLEK"/>
    <x v="2"/>
    <s v="KL"/>
    <x v="1"/>
    <n v="-1434841.6070183581"/>
    <s v="KLEK010208"/>
    <s v="Metsamajanduse loastamine"/>
    <x v="0"/>
  </r>
  <r>
    <s v="2025"/>
    <x v="2"/>
    <s v="2025"/>
    <s v="L10"/>
    <x v="2"/>
    <x v="7"/>
    <s v="Muud tulud ja tuludest sõltuvad kulud"/>
    <s v="K"/>
    <x v="1"/>
    <x v="4"/>
    <s v="Muud antud toetused ja ülekanded"/>
    <x v="32"/>
    <x v="32"/>
    <s v="S8L10-KVOOT"/>
    <s v="CO2 kvootide müügi arvel ja rohelise investeerimisskeemi kohaselt rahastatavad"/>
    <s v="L10-KLIIMA-PILOOT"/>
    <s v="Kliimapoliitika eesmärkide täitmine"/>
    <x v="7"/>
    <x v="7"/>
    <s v="KLRK01"/>
    <s v="Kliimaeesmärkide elluviimine ja ilmainfo tagamine ning rohereformi ja keskkonnateadlikkuse suunamine"/>
    <s v="KLRK"/>
    <x v="5"/>
    <s v="KL"/>
    <x v="1"/>
    <n v="-3000000"/>
    <s v="KLRK010101"/>
    <s v="Kliimapoliitika kujundamine ja rakendamine"/>
    <x v="0"/>
  </r>
  <r>
    <s v="2025"/>
    <x v="2"/>
    <s v="2025"/>
    <s v="L10"/>
    <x v="2"/>
    <x v="2"/>
    <s v="Tulud ja tuludest sõltuvad kulud"/>
    <s v="K"/>
    <x v="1"/>
    <x v="3"/>
    <s v="Tööjõukulud"/>
    <x v="2"/>
    <x v="2"/>
    <s v="9L10-MU00-NET4LIFE"/>
    <s v="Net4LIFE riiklike kontaktinimeste võrgustik"/>
    <s v="None"/>
    <s v="None"/>
    <x v="10"/>
    <x v="10"/>
    <s v="KLEK01"/>
    <s v="Eluslooduse kaitse ja kasutus"/>
    <s v="KLEK"/>
    <x v="2"/>
    <s v="KL"/>
    <x v="1"/>
    <n v="3.3329999951092759E-5"/>
    <s v="KLEK010101"/>
    <s v="Elurikkuse kaitse poliitika kujundamine ja rakendamine"/>
    <x v="0"/>
  </r>
  <r>
    <s v="2025"/>
    <x v="2"/>
    <s v="2025"/>
    <s v="L70"/>
    <x v="1"/>
    <x v="0"/>
    <s v="Kindlaksmääratud vahendid"/>
    <s v="K"/>
    <x v="1"/>
    <x v="1"/>
    <s v="Majandamiskulud"/>
    <x v="2"/>
    <x v="2"/>
    <s v="None"/>
    <s v="None"/>
    <s v="L70-RTE-JAAT"/>
    <s v="None"/>
    <x v="4"/>
    <x v="4"/>
    <s v="ELER03"/>
    <s v="Ringmajanduse poliitika"/>
    <s v="ELER"/>
    <x v="3"/>
    <s v="EL"/>
    <x v="0"/>
    <n v="-500"/>
    <s v="ELER030106"/>
    <s v="Riikidevahelise jäätmeveo loastamine"/>
    <x v="0"/>
  </r>
  <r>
    <s v="2025"/>
    <x v="2"/>
    <s v="2025"/>
    <s v="L70"/>
    <x v="1"/>
    <x v="0"/>
    <s v="Kindlaksmääratud vahendid"/>
    <s v="K"/>
    <x v="1"/>
    <x v="3"/>
    <s v="Tööjõukulud"/>
    <x v="2"/>
    <x v="2"/>
    <s v="None"/>
    <s v="None"/>
    <s v="None"/>
    <s v="None"/>
    <x v="16"/>
    <x v="16"/>
    <s v="KLEK02"/>
    <s v="Keskkonnakorraldus ja kiirgusohutus"/>
    <s v="KLEK"/>
    <x v="2"/>
    <s v="KL"/>
    <x v="1"/>
    <n v="-72298.220508676954"/>
    <s v="KLEK020204"/>
    <s v="Kiirgusohutusega seotud rahvusvaheliste kohustuste täitmine"/>
    <x v="0"/>
  </r>
  <r>
    <s v="2025"/>
    <x v="2"/>
    <s v="2025"/>
    <s v="L70"/>
    <x v="1"/>
    <x v="0"/>
    <s v="Kindlaksmääratud vahendid"/>
    <s v="K"/>
    <x v="1"/>
    <x v="1"/>
    <s v="Majandamiskulud"/>
    <x v="2"/>
    <x v="2"/>
    <s v="None"/>
    <s v="None"/>
    <s v="L70-RTE-JAAT"/>
    <s v="None"/>
    <x v="4"/>
    <x v="4"/>
    <s v="ELER03"/>
    <s v="Ringmajanduse poliitika"/>
    <s v="ELER"/>
    <x v="3"/>
    <s v="EL"/>
    <x v="0"/>
    <n v="-500"/>
    <s v="ELER030112"/>
    <s v="Jäätme valdkonna kooskõlastuste andmine"/>
    <x v="0"/>
  </r>
  <r>
    <s v="2025"/>
    <x v="2"/>
    <s v="2025"/>
    <s v="L10"/>
    <x v="2"/>
    <x v="0"/>
    <s v="Kindlaksmääratud vahendid"/>
    <s v="K"/>
    <x v="1"/>
    <x v="4"/>
    <s v="Muud antud toetused ja ülekanded"/>
    <x v="18"/>
    <x v="18"/>
    <s v="None"/>
    <s v="None"/>
    <s v="None"/>
    <s v="None"/>
    <x v="8"/>
    <x v="8"/>
    <s v="ELMV01"/>
    <s v="Merekeskkonna ja vee kaitse ning kasutus"/>
    <s v="ELMV"/>
    <x v="1"/>
    <s v="EL"/>
    <x v="0"/>
    <n v="-5000"/>
    <s v="ELMV010201"/>
    <s v="Vee kasutamise ja kaitse poliitika kujundamine ja rakendamine"/>
    <x v="0"/>
  </r>
  <r>
    <s v="2025"/>
    <x v="2"/>
    <s v="2025"/>
    <s v="L10"/>
    <x v="2"/>
    <x v="0"/>
    <s v="Kindlaksmääratud vahendid"/>
    <s v="K"/>
    <x v="1"/>
    <x v="5"/>
    <s v="Sotsiaaltoetused"/>
    <x v="2"/>
    <x v="2"/>
    <s v="None"/>
    <s v="None"/>
    <s v="L10-TEADUS-ARENDUS"/>
    <s v="Teadus- ja arendustegevuse koordineerimi"/>
    <x v="12"/>
    <x v="12"/>
    <s v="KLEM04"/>
    <s v="Õhukvaliteedi parendamine"/>
    <s v="KLEM"/>
    <x v="4"/>
    <s v="KL"/>
    <x v="1"/>
    <n v="-198.4126984126984"/>
    <s v="KLEM040111"/>
    <s v="Fluoritud kasvuhoonegaaside piiramise ja osoonikihi kaitse alase poliitika kujundamine ja rakendamine"/>
    <x v="0"/>
  </r>
  <r>
    <s v="2025"/>
    <x v="2"/>
    <s v="2025"/>
    <s v="L70"/>
    <x v="1"/>
    <x v="0"/>
    <s v="Kindlaksmääratud vahendid"/>
    <s v="K"/>
    <x v="1"/>
    <x v="3"/>
    <s v="Tööjõukulud"/>
    <x v="2"/>
    <x v="2"/>
    <s v="None"/>
    <s v="None"/>
    <s v="None"/>
    <s v="None"/>
    <x v="12"/>
    <x v="12"/>
    <s v="KLEM04"/>
    <s v="Õhukvaliteedi parendamine"/>
    <s v="KLEM"/>
    <x v="4"/>
    <s v="KL"/>
    <x v="1"/>
    <n v="-105666.62997422017"/>
    <s v="KLEM040103"/>
    <s v="Õhuvaldkonna tegevuste registreerimine"/>
    <x v="0"/>
  </r>
  <r>
    <s v="2025"/>
    <x v="2"/>
    <s v="2025"/>
    <s v="L70"/>
    <x v="1"/>
    <x v="0"/>
    <s v="Kindlaksmääratud vahendid"/>
    <s v="K"/>
    <x v="1"/>
    <x v="1"/>
    <s v="Majandamiskulud"/>
    <x v="2"/>
    <x v="2"/>
    <s v="None"/>
    <s v="None"/>
    <s v="None"/>
    <s v="None"/>
    <x v="8"/>
    <x v="8"/>
    <s v="ELMV01"/>
    <s v="Merekeskkonna ja vee kaitse ning kasutus"/>
    <s v="ELMV"/>
    <x v="1"/>
    <s v="EL"/>
    <x v="0"/>
    <n v="-79563.752875155958"/>
    <s v="ELMV010204"/>
    <s v="Vee erikasutuse loastamine"/>
    <x v="0"/>
  </r>
  <r>
    <s v="2025"/>
    <x v="2"/>
    <s v="2025"/>
    <s v="L70"/>
    <x v="1"/>
    <x v="0"/>
    <s v="Kindlaksmääratud vahendid"/>
    <s v="K"/>
    <x v="1"/>
    <x v="3"/>
    <s v="Tööjõukulud"/>
    <x v="2"/>
    <x v="2"/>
    <s v="None"/>
    <s v="None"/>
    <s v="None"/>
    <s v="None"/>
    <x v="12"/>
    <x v="12"/>
    <s v="KLEM04"/>
    <s v="Õhukvaliteedi parendamine"/>
    <s v="KLEM"/>
    <x v="4"/>
    <s v="KL"/>
    <x v="1"/>
    <n v="-7415.2021034540467"/>
    <s v="KLEM040113"/>
    <s v="Fluoritud kasvuhoonegaase sisaldava toote, seadme ja süsteemi käitlemisloa andmine ja haldamine"/>
    <x v="0"/>
  </r>
  <r>
    <s v="2025"/>
    <x v="2"/>
    <s v="2025"/>
    <s v="L70"/>
    <x v="1"/>
    <x v="0"/>
    <s v="Kindlaksmääratud vahendid"/>
    <s v="K"/>
    <x v="1"/>
    <x v="3"/>
    <s v="Tööjõukulud"/>
    <x v="2"/>
    <x v="2"/>
    <s v="None"/>
    <s v="None"/>
    <s v="None"/>
    <s v="None"/>
    <x v="19"/>
    <x v="19"/>
    <s v="KLRK01"/>
    <s v="Kliimaeesmärkide elluviimine ja ilmainfo tagamine ning rohereformi ja keskkonnateadlikkuse suunamine"/>
    <s v="KLRK"/>
    <x v="5"/>
    <s v="KL"/>
    <x v="1"/>
    <n v="-170549.64837944304"/>
    <s v="KLRK010305"/>
    <s v="Keskkonnaalaste õppeprogrammide korraldamine"/>
    <x v="0"/>
  </r>
  <r>
    <s v="2025"/>
    <x v="2"/>
    <s v="2025"/>
    <s v="L40"/>
    <x v="4"/>
    <x v="0"/>
    <s v="Kindlaksmääratud vahendid"/>
    <s v="K"/>
    <x v="1"/>
    <x v="3"/>
    <s v="Tööjõukulud"/>
    <x v="2"/>
    <x v="2"/>
    <s v="None"/>
    <s v="None"/>
    <s v="L40-AVAANDMED"/>
    <s v="Avaandmete direktiivi rakendamine"/>
    <x v="2"/>
    <x v="2"/>
    <s v="KLEK01"/>
    <s v="Eluslooduse kaitse ja kasutus"/>
    <s v="KLEK"/>
    <x v="2"/>
    <s v="KL"/>
    <x v="1"/>
    <n v="-1750"/>
    <s v="KLEK010206"/>
    <s v="Metsakorraldajate kutsetunnistuse ja metsakorraldustööde tegevuslubade taotlemine"/>
    <x v="0"/>
  </r>
  <r>
    <s v="2025"/>
    <x v="2"/>
    <s v="2025"/>
    <s v="L70"/>
    <x v="1"/>
    <x v="0"/>
    <s v="Kindlaksmääratud vahendid"/>
    <s v="K"/>
    <x v="1"/>
    <x v="1"/>
    <s v="Majandamiskulud"/>
    <x v="2"/>
    <x v="2"/>
    <s v="None"/>
    <s v="None"/>
    <s v="None"/>
    <s v="None"/>
    <x v="10"/>
    <x v="10"/>
    <s v="KLEK01"/>
    <s v="Eluslooduse kaitse ja kasutus"/>
    <s v="KLEK"/>
    <x v="2"/>
    <s v="KL"/>
    <x v="1"/>
    <n v="-91519.444886077079"/>
    <s v="KLEK010108"/>
    <s v="Looduskaitse nõuetele vastavuse tagamine"/>
    <x v="0"/>
  </r>
  <r>
    <s v="2025"/>
    <x v="2"/>
    <s v="2025"/>
    <s v="L10"/>
    <x v="2"/>
    <x v="0"/>
    <s v="Kindlaksmääratud vahendid"/>
    <s v="K"/>
    <x v="1"/>
    <x v="3"/>
    <s v="Tööjõukulud"/>
    <x v="2"/>
    <x v="2"/>
    <s v="None"/>
    <s v="None"/>
    <s v="None"/>
    <s v="None"/>
    <x v="15"/>
    <x v="15"/>
    <s v="ELER03"/>
    <s v="Ringmajanduse poliitika"/>
    <s v="ELER"/>
    <x v="3"/>
    <s v="EL"/>
    <x v="0"/>
    <n v="-140246.94298973112"/>
    <s v="ELER030202"/>
    <s v="Ettevõtete ressursitõhususe toetamine"/>
    <x v="0"/>
  </r>
  <r>
    <s v="2025"/>
    <x v="2"/>
    <s v="2025"/>
    <s v="L10"/>
    <x v="2"/>
    <x v="0"/>
    <s v="Kindlaksmääratud vahendid"/>
    <s v="K"/>
    <x v="1"/>
    <x v="3"/>
    <s v="Tööjõukulud"/>
    <x v="2"/>
    <x v="2"/>
    <s v="None"/>
    <s v="None"/>
    <s v="None"/>
    <s v="None"/>
    <x v="29"/>
    <x v="29"/>
    <s v="ELMR01"/>
    <s v="Maa ja ruumiloome"/>
    <s v="ELMR"/>
    <x v="7"/>
    <s v="EL"/>
    <x v="0"/>
    <n v="4.9999973271042109E-5"/>
    <s v="ELER010102"/>
    <s v="E-ehituse platvormi ja ehitisregistri ülalpidamine ning arendamine"/>
    <x v="0"/>
  </r>
  <r>
    <s v="2025"/>
    <x v="2"/>
    <s v="2025"/>
    <s v="L10"/>
    <x v="2"/>
    <x v="0"/>
    <s v="Kindlaksmääratud vahendid"/>
    <s v="K"/>
    <x v="1"/>
    <x v="3"/>
    <s v="Tööjõukulud"/>
    <x v="2"/>
    <x v="2"/>
    <s v="None"/>
    <s v="None"/>
    <s v="None"/>
    <s v="None"/>
    <x v="20"/>
    <x v="20"/>
    <s v="ELMV01"/>
    <s v="Merekeskkonna ja vee kaitse ning kasutus"/>
    <s v="ELMV"/>
    <x v="1"/>
    <s v="EL"/>
    <x v="0"/>
    <n v="-224227.75352214777"/>
    <s v="ELMV010101"/>
    <s v="Merekeskkonna poliitika kujundamine ja rakendamine"/>
    <x v="0"/>
  </r>
  <r>
    <s v="2025"/>
    <x v="2"/>
    <s v="2025"/>
    <s v="L10"/>
    <x v="2"/>
    <x v="0"/>
    <s v="Kindlaksmääratud vahendid"/>
    <s v="K"/>
    <x v="1"/>
    <x v="3"/>
    <s v="Tööjõukulud"/>
    <x v="2"/>
    <x v="2"/>
    <s v="None"/>
    <s v="None"/>
    <s v="None"/>
    <s v="None"/>
    <x v="3"/>
    <x v="3"/>
    <s v="ELTL01"/>
    <s v="Transpordi konkurentsivõime"/>
    <s v="ELTL"/>
    <x v="0"/>
    <s v="EL"/>
    <x v="0"/>
    <n v="-368068.38799507107"/>
    <s v="ELTL010301"/>
    <s v="Teetransporditaristu arendamine ja korrashoid ning transpordipoliitika kujundamine"/>
    <x v="0"/>
  </r>
  <r>
    <s v="2025"/>
    <x v="2"/>
    <s v="2025"/>
    <s v="L70"/>
    <x v="1"/>
    <x v="0"/>
    <s v="Kindlaksmääratud vahendid"/>
    <s v="K"/>
    <x v="1"/>
    <x v="1"/>
    <s v="Majandamiskulud"/>
    <x v="2"/>
    <x v="2"/>
    <s v="None"/>
    <s v="None"/>
    <s v="None"/>
    <s v="None"/>
    <x v="10"/>
    <x v="10"/>
    <s v="KLEK01"/>
    <s v="Eluslooduse kaitse ja kasutus"/>
    <s v="KLEK"/>
    <x v="2"/>
    <s v="KL"/>
    <x v="1"/>
    <n v="-12553.495655122468"/>
    <s v="KLEK010106"/>
    <s v="Loomade poolt tekitatud kahjude hüvitamine"/>
    <x v="0"/>
  </r>
  <r>
    <s v="2025"/>
    <x v="2"/>
    <s v="2025"/>
    <s v="L10"/>
    <x v="2"/>
    <x v="0"/>
    <s v="Kindlaksmääratud vahendid"/>
    <s v="K"/>
    <x v="1"/>
    <x v="3"/>
    <s v="Tööjõukulud"/>
    <x v="2"/>
    <x v="2"/>
    <s v="None"/>
    <s v="None"/>
    <s v="None"/>
    <s v="None"/>
    <x v="8"/>
    <x v="8"/>
    <s v="ELMV01"/>
    <s v="Merekeskkonna ja vee kaitse ning kasutus"/>
    <s v="ELMV"/>
    <x v="1"/>
    <s v="EL"/>
    <x v="0"/>
    <n v="-217012.07377243112"/>
    <s v="ELMV010203"/>
    <s v="Veemajandusega seotud tegevustes kvalifikatsiooni taotlemine"/>
    <x v="0"/>
  </r>
  <r>
    <s v="2025"/>
    <x v="2"/>
    <s v="2025"/>
    <s v="L10"/>
    <x v="2"/>
    <x v="0"/>
    <s v="Kindlaksmääratud vahendid"/>
    <s v="K"/>
    <x v="1"/>
    <x v="5"/>
    <s v="Sotsiaaltoetused"/>
    <x v="2"/>
    <x v="2"/>
    <s v="None"/>
    <s v="None"/>
    <s v="None"/>
    <s v="None"/>
    <x v="4"/>
    <x v="4"/>
    <s v="ELER03"/>
    <s v="Ringmajanduse poliitika"/>
    <s v="ELER"/>
    <x v="3"/>
    <s v="EL"/>
    <x v="0"/>
    <n v="-75.396823809523809"/>
    <s v="ELER030101"/>
    <s v="Olmejäätmetega seotud poliitika kujundamine"/>
    <x v="0"/>
  </r>
  <r>
    <s v="2025"/>
    <x v="2"/>
    <s v="2025"/>
    <s v="L70"/>
    <x v="1"/>
    <x v="0"/>
    <s v="Kindlaksmääratud vahendid"/>
    <s v="K"/>
    <x v="1"/>
    <x v="1"/>
    <s v="Majandamiskulud"/>
    <x v="2"/>
    <x v="2"/>
    <s v="None"/>
    <s v="None"/>
    <s v="None"/>
    <s v="None"/>
    <x v="2"/>
    <x v="2"/>
    <s v="KLEK01"/>
    <s v="Eluslooduse kaitse ja kasutus"/>
    <s v="KLEK"/>
    <x v="2"/>
    <s v="KL"/>
    <x v="1"/>
    <n v="-3970.3937439273095"/>
    <s v="KLEK010212"/>
    <s v="Jahindusnõukogu töö korraldamine"/>
    <x v="0"/>
  </r>
  <r>
    <s v="2025"/>
    <x v="2"/>
    <s v="2025"/>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01"/>
    <s v="Keskkonnamõju tõhusa maandamise meetmete rakendamine Keskkonnamõju hindamise poliitika kujundamine"/>
    <x v="0"/>
  </r>
  <r>
    <s v="2025"/>
    <x v="2"/>
    <s v="2025"/>
    <s v="L70"/>
    <x v="1"/>
    <x v="0"/>
    <s v="Kindlaksmääratud vahendid"/>
    <s v="K"/>
    <x v="1"/>
    <x v="1"/>
    <s v="Majandamiskulud"/>
    <x v="2"/>
    <x v="2"/>
    <s v="None"/>
    <s v="None"/>
    <s v="None"/>
    <s v="None"/>
    <x v="2"/>
    <x v="2"/>
    <s v="KLEK01"/>
    <s v="Eluslooduse kaitse ja kasutus"/>
    <s v="KLEK"/>
    <x v="2"/>
    <s v="KL"/>
    <x v="1"/>
    <n v="-134528.32766125345"/>
    <s v="KLEK010208"/>
    <s v="Metsamajanduse loastamine"/>
    <x v="0"/>
  </r>
  <r>
    <s v="2025"/>
    <x v="2"/>
    <s v="2025"/>
    <s v="L70"/>
    <x v="1"/>
    <x v="0"/>
    <s v="Kindlaksmääratud vahendid"/>
    <s v="K"/>
    <x v="1"/>
    <x v="1"/>
    <s v="Majandamiskulud"/>
    <x v="2"/>
    <x v="2"/>
    <s v="None"/>
    <s v="None"/>
    <s v="None"/>
    <s v="None"/>
    <x v="2"/>
    <x v="2"/>
    <s v="KLEK01"/>
    <s v="Eluslooduse kaitse ja kasutus"/>
    <s v="KLEK"/>
    <x v="2"/>
    <s v="KL"/>
    <x v="1"/>
    <n v="-47342.039476314691"/>
    <s v="KLEK010211"/>
    <s v="Jahipidamise nõuetele vastavuse tagamine"/>
    <x v="0"/>
  </r>
  <r>
    <s v="2025"/>
    <x v="2"/>
    <s v="2025"/>
    <s v="L70"/>
    <x v="1"/>
    <x v="0"/>
    <s v="Kindlaksmääratud vahendid"/>
    <s v="K"/>
    <x v="1"/>
    <x v="1"/>
    <s v="Majandamiskulud"/>
    <x v="2"/>
    <x v="2"/>
    <s v="None"/>
    <s v="None"/>
    <s v="None"/>
    <s v="None"/>
    <x v="16"/>
    <x v="16"/>
    <s v="KLEK02"/>
    <s v="Keskkonnakorraldus ja kiirgusohutus"/>
    <s v="KLEK"/>
    <x v="2"/>
    <s v="KL"/>
    <x v="1"/>
    <n v="-8603.699388815965"/>
    <s v="KLEK020202"/>
    <s v="Kiirgustegevuse nõuetele vastavuse tagamine"/>
    <x v="0"/>
  </r>
  <r>
    <s v="2025"/>
    <x v="2"/>
    <s v="2025"/>
    <s v="L10"/>
    <x v="2"/>
    <x v="0"/>
    <s v="Kindlaksmääratud vahendid"/>
    <s v="K"/>
    <x v="1"/>
    <x v="3"/>
    <s v="Tööjõukulud"/>
    <x v="2"/>
    <x v="2"/>
    <s v="None"/>
    <s v="None"/>
    <s v="None"/>
    <s v="None"/>
    <x v="2"/>
    <x v="2"/>
    <s v="KLEK01"/>
    <s v="Eluslooduse kaitse ja kasutus"/>
    <s v="KLEK"/>
    <x v="2"/>
    <s v="KL"/>
    <x v="1"/>
    <n v="-206301.33704142307"/>
    <s v="KLEK010202"/>
    <s v="Vääriselupaiga väljavaliku eksperdi tunnistuse taotlemine"/>
    <x v="0"/>
  </r>
  <r>
    <s v="2025"/>
    <x v="2"/>
    <s v="2025"/>
    <s v="L10"/>
    <x v="2"/>
    <x v="2"/>
    <s v="Tulud ja tuludest sõltuvad kulud"/>
    <s v="K"/>
    <x v="1"/>
    <x v="1"/>
    <s v="Majandamiskulud"/>
    <x v="2"/>
    <x v="2"/>
    <s v="9L10-MU00-NET4LIFE"/>
    <s v="Net4LIFE riiklike kontaktinimeste võrgustik"/>
    <s v="None"/>
    <s v="None"/>
    <x v="10"/>
    <x v="10"/>
    <s v="KLEK01"/>
    <s v="Eluslooduse kaitse ja kasutus"/>
    <s v="KLEK"/>
    <x v="2"/>
    <s v="KL"/>
    <x v="1"/>
    <n v="3.3329999951092759E-5"/>
    <s v="KLEK010101"/>
    <s v="Elurikkuse kaitse poliitika kujundamine ja rakendamine"/>
    <x v="0"/>
  </r>
  <r>
    <s v="2025"/>
    <x v="2"/>
    <s v="2025"/>
    <s v="L70"/>
    <x v="1"/>
    <x v="0"/>
    <s v="Kindlaksmääratud vahendid"/>
    <s v="K"/>
    <x v="1"/>
    <x v="1"/>
    <s v="Majandamiskulud"/>
    <x v="2"/>
    <x v="2"/>
    <s v="None"/>
    <s v="None"/>
    <s v="None"/>
    <s v="None"/>
    <x v="16"/>
    <x v="16"/>
    <s v="KLEK02"/>
    <s v="Keskkonnakorraldus ja kiirgusohutus"/>
    <s v="KLEK"/>
    <x v="2"/>
    <s v="KL"/>
    <x v="1"/>
    <n v="-6938.0867597262859"/>
    <s v="KLEK020204"/>
    <s v="Kiirgusohutusega seotud rahvusvaheliste kohustuste täitmine"/>
    <x v="0"/>
  </r>
  <r>
    <s v="2025"/>
    <x v="2"/>
    <s v="2025"/>
    <s v="L70"/>
    <x v="1"/>
    <x v="0"/>
    <s v="Kindlaksmääratud vahendid"/>
    <s v="K"/>
    <x v="1"/>
    <x v="1"/>
    <s v="Majandamiskulud"/>
    <x v="2"/>
    <x v="2"/>
    <s v="None"/>
    <s v="None"/>
    <s v="None"/>
    <s v="None"/>
    <x v="16"/>
    <x v="16"/>
    <s v="KLEK02"/>
    <s v="Keskkonnakorraldus ja kiirgusohutus"/>
    <s v="KLEK"/>
    <x v="2"/>
    <s v="KL"/>
    <x v="1"/>
    <n v="-12252.112819084468"/>
    <s v="KLEK020210"/>
    <s v="Kiirgusvaldkonna loastamine"/>
    <x v="0"/>
  </r>
  <r>
    <s v="2025"/>
    <x v="2"/>
    <s v="2025"/>
    <s v="L10"/>
    <x v="2"/>
    <x v="2"/>
    <s v="Tulud ja tuludest sõltuvad kulud"/>
    <s v="K"/>
    <x v="1"/>
    <x v="1"/>
    <s v="Majandamiskulud"/>
    <x v="2"/>
    <x v="2"/>
    <s v="9L10-MU21-DUT"/>
    <s v="European Parntership Driving Urban Transitions"/>
    <s v="None"/>
    <s v="None"/>
    <x v="4"/>
    <x v="4"/>
    <s v="ELER03"/>
    <s v="Ringmajanduse poliitika"/>
    <s v="ELER"/>
    <x v="3"/>
    <s v="EL"/>
    <x v="0"/>
    <n v="5.0000000555883162E-5"/>
    <s v="ELER030104"/>
    <s v="Jäätmekorralduse poliitika kujundamine ja jäätmevaldkonna andmete digitaliseerimine"/>
    <x v="0"/>
  </r>
  <r>
    <s v="2025"/>
    <x v="2"/>
    <s v="2025"/>
    <s v="L70"/>
    <x v="1"/>
    <x v="0"/>
    <s v="Kindlaksmääratud vahendid"/>
    <s v="K"/>
    <x v="1"/>
    <x v="1"/>
    <s v="Majandamiskulud"/>
    <x v="2"/>
    <x v="2"/>
    <s v="None"/>
    <s v="None"/>
    <s v="None"/>
    <s v="None"/>
    <x v="21"/>
    <x v="21"/>
    <s v="KLEM03"/>
    <s v="Maapõueressursside uurimine ja kasutamine"/>
    <s v="KLEM"/>
    <x v="4"/>
    <s v="KL"/>
    <x v="1"/>
    <n v="-511.30432233043973"/>
    <s v="KLEM030110"/>
    <s v="Kaevise võõrandamise ja väikesaartel kaevandamise loastamine"/>
    <x v="0"/>
  </r>
  <r>
    <s v="2025"/>
    <x v="2"/>
    <s v="2025"/>
    <s v="L10"/>
    <x v="2"/>
    <x v="7"/>
    <s v="Muud tulud ja tuludest sõltuvad kulud"/>
    <s v="K"/>
    <x v="1"/>
    <x v="4"/>
    <s v="Muud antud toetused ja ülekanded"/>
    <x v="32"/>
    <x v="32"/>
    <s v="9L10-MU21-RB-CEF12"/>
    <s v="Rail Baltic 1435 mm raudtee arendamine Eestis CEF XII rahastus"/>
    <s v="None"/>
    <s v="None"/>
    <x v="24"/>
    <x v="24"/>
    <s v="ELTL01"/>
    <s v="Transpordi konkurentsivõime"/>
    <s v="ELTL"/>
    <x v="0"/>
    <s v="EL"/>
    <x v="0"/>
    <n v="-826594.91960000037"/>
    <s v="ELTL010101"/>
    <s v="Raudteetranspordi taristu arendamine ja korrashoid ning transpordipoliitika kujundamine"/>
    <x v="0"/>
  </r>
  <r>
    <s v="2025"/>
    <x v="2"/>
    <s v="2025"/>
    <s v="L10"/>
    <x v="2"/>
    <x v="0"/>
    <s v="Kindlaksmääratud vahendid"/>
    <s v="K"/>
    <x v="1"/>
    <x v="4"/>
    <s v="Muud antud toetused ja ülekanded"/>
    <x v="2"/>
    <x v="2"/>
    <s v="None"/>
    <s v="None"/>
    <s v="None"/>
    <s v="None"/>
    <x v="22"/>
    <x v="22"/>
    <s v="ELTL01"/>
    <s v="Transpordi konkurentsivõime"/>
    <s v="ELTL"/>
    <x v="0"/>
    <s v="EL"/>
    <x v="0"/>
    <n v="1.5873015968281834E-6"/>
    <s v="ELTL010404"/>
    <s v="Üleriigilise liikuvuspoliitika kujundamine ning uudsete transpordilahenduste väljatöötamises osalemine"/>
    <x v="0"/>
  </r>
  <r>
    <s v="2025"/>
    <x v="2"/>
    <s v="2025"/>
    <s v="L70"/>
    <x v="1"/>
    <x v="0"/>
    <s v="Kindlaksmääratud vahendid"/>
    <s v="K"/>
    <x v="1"/>
    <x v="1"/>
    <s v="Majandamiskulud"/>
    <x v="2"/>
    <x v="2"/>
    <s v="None"/>
    <s v="None"/>
    <s v="None"/>
    <s v="None"/>
    <x v="19"/>
    <x v="19"/>
    <s v="KLRK01"/>
    <s v="Kliimaeesmärkide elluviimine ja ilmainfo tagamine ning rohereformi ja keskkonnateadlikkuse suunamine"/>
    <s v="KLRK"/>
    <x v="5"/>
    <s v="KL"/>
    <x v="1"/>
    <n v="-51531.282982719626"/>
    <s v="KLRK010306"/>
    <s v="Keskkonnaalase teavitustegevuse korraldamine"/>
    <x v="0"/>
  </r>
  <r>
    <s v="2025"/>
    <x v="2"/>
    <s v="2025"/>
    <s v="L70"/>
    <x v="1"/>
    <x v="0"/>
    <s v="Kindlaksmääratud vahendid"/>
    <s v="K"/>
    <x v="1"/>
    <x v="1"/>
    <s v="Majandamiskulud"/>
    <x v="2"/>
    <x v="2"/>
    <s v="None"/>
    <s v="None"/>
    <s v="None"/>
    <s v="None"/>
    <x v="12"/>
    <x v="12"/>
    <s v="KLEM04"/>
    <s v="Õhukvaliteedi parendamine"/>
    <s v="KLEM"/>
    <x v="4"/>
    <s v="KL"/>
    <x v="1"/>
    <n v="-681.44775444924426"/>
    <s v="KLEM040113"/>
    <s v="Fluoritud kasvuhoonegaase sisaldava toote, seadme ja süsteemi käitlemisloa andmine ja haldamine"/>
    <x v="0"/>
  </r>
  <r>
    <s v="2025"/>
    <x v="2"/>
    <s v="2025"/>
    <s v="L70"/>
    <x v="1"/>
    <x v="0"/>
    <s v="Kindlaksmääratud vahendid"/>
    <s v="K"/>
    <x v="1"/>
    <x v="1"/>
    <s v="Majandamiskulud"/>
    <x v="25"/>
    <x v="25"/>
    <s v="None"/>
    <s v="None"/>
    <s v="None"/>
    <s v="None"/>
    <x v="8"/>
    <x v="8"/>
    <s v="ELMV01"/>
    <s v="Merekeskkonna ja vee kaitse ning kasutus"/>
    <s v="ELMV"/>
    <x v="1"/>
    <s v="EL"/>
    <x v="0"/>
    <n v="-27872.655178686371"/>
    <s v="ELMV010204"/>
    <s v="Vee erikasutuse loastamine"/>
    <x v="0"/>
  </r>
  <r>
    <s v="2025"/>
    <x v="2"/>
    <s v="2025"/>
    <s v="L70"/>
    <x v="1"/>
    <x v="0"/>
    <s v="Kindlaksmääratud vahendid"/>
    <s v="K"/>
    <x v="1"/>
    <x v="1"/>
    <s v="Majandamiskulud"/>
    <x v="25"/>
    <x v="25"/>
    <s v="None"/>
    <s v="None"/>
    <s v="None"/>
    <s v="None"/>
    <x v="4"/>
    <x v="4"/>
    <s v="ELER03"/>
    <s v="Ringmajanduse poliitika"/>
    <s v="ELER"/>
    <x v="3"/>
    <s v="EL"/>
    <x v="0"/>
    <n v="-28265.227786836895"/>
    <s v="ELER030105"/>
    <s v="Jäätmekäitluse loastamine"/>
    <x v="0"/>
  </r>
  <r>
    <s v="2025"/>
    <x v="2"/>
    <s v="2025"/>
    <s v="L10"/>
    <x v="2"/>
    <x v="0"/>
    <s v="Kindlaksmääratud vahendid"/>
    <s v="K"/>
    <x v="1"/>
    <x v="3"/>
    <s v="Tööjõukulud"/>
    <x v="2"/>
    <x v="2"/>
    <s v="None"/>
    <s v="None"/>
    <s v="None"/>
    <s v="None"/>
    <x v="5"/>
    <x v="5"/>
    <s v="KLEM02"/>
    <s v="Taastuvenergia osakaalu suurendamine lõpptarbimises"/>
    <s v="KLEM"/>
    <x v="4"/>
    <s v="KL"/>
    <x v="1"/>
    <n v="-44466.373807777782"/>
    <s v="KLEM020105"/>
    <s v="Rohevesiniku transpordis kasutuselevõtu toetamine"/>
    <x v="0"/>
  </r>
  <r>
    <s v="2025"/>
    <x v="2"/>
    <s v="2025"/>
    <s v="L70"/>
    <x v="1"/>
    <x v="0"/>
    <s v="Kindlaksmääratud vahendid"/>
    <s v="K"/>
    <x v="1"/>
    <x v="1"/>
    <s v="Majandamiskulud"/>
    <x v="25"/>
    <x v="25"/>
    <s v="None"/>
    <s v="None"/>
    <s v="None"/>
    <s v="None"/>
    <x v="10"/>
    <x v="10"/>
    <s v="KLEK01"/>
    <s v="Eluslooduse kaitse ja kasutus"/>
    <s v="KLEK"/>
    <x v="2"/>
    <s v="KL"/>
    <x v="1"/>
    <n v="-133527.80754283094"/>
    <s v="KLEK010111"/>
    <s v="Looduskaitseliste tööde korraldamine"/>
    <x v="0"/>
  </r>
  <r>
    <s v="2025"/>
    <x v="2"/>
    <s v="2025"/>
    <s v="L10"/>
    <x v="2"/>
    <x v="0"/>
    <s v="Kindlaksmääratud vahendid"/>
    <s v="K"/>
    <x v="1"/>
    <x v="3"/>
    <s v="Tööjõukulud"/>
    <x v="2"/>
    <x v="2"/>
    <s v="None"/>
    <s v="None"/>
    <s v="None"/>
    <s v="None"/>
    <x v="5"/>
    <x v="5"/>
    <s v="KLEM02"/>
    <s v="Taastuvenergia osakaalu suurendamine lõpptarbimises"/>
    <s v="KLEM"/>
    <x v="4"/>
    <s v="KL"/>
    <x v="1"/>
    <n v="-44466.373807777782"/>
    <s v="KLEM020108"/>
    <s v="Eesti-Läti ühise meretuulepargi ELWIND eelarendus."/>
    <x v="0"/>
  </r>
  <r>
    <s v="2025"/>
    <x v="2"/>
    <s v="2025"/>
    <s v="L70"/>
    <x v="1"/>
    <x v="0"/>
    <s v="Kindlaksmääratud vahendid"/>
    <s v="K"/>
    <x v="1"/>
    <x v="1"/>
    <s v="Majandamiskulud"/>
    <x v="25"/>
    <x v="25"/>
    <s v="None"/>
    <s v="None"/>
    <s v="None"/>
    <s v="None"/>
    <x v="8"/>
    <x v="8"/>
    <s v="ELMV01"/>
    <s v="Merekeskkonna ja vee kaitse ning kasutus"/>
    <s v="ELMV"/>
    <x v="1"/>
    <s v="EL"/>
    <x v="0"/>
    <n v="-12366.037156741137"/>
    <s v="ELMV010206"/>
    <s v="Veemajanduskava rakendamine"/>
    <x v="0"/>
  </r>
  <r>
    <s v="2025"/>
    <x v="2"/>
    <s v="2025"/>
    <s v="L10"/>
    <x v="2"/>
    <x v="0"/>
    <s v="Kindlaksmääratud vahendid"/>
    <s v="K"/>
    <x v="1"/>
    <x v="5"/>
    <s v="Sotsiaaltoetused"/>
    <x v="2"/>
    <x v="2"/>
    <s v="None"/>
    <s v="None"/>
    <s v="L10-TEADUS-ARENDUS"/>
    <s v="Teadus- ja arendustegevuse koordineerimi"/>
    <x v="22"/>
    <x v="22"/>
    <s v="ELTL01"/>
    <s v="Transpordi konkurentsivõime"/>
    <s v="ELTL"/>
    <x v="0"/>
    <s v="EL"/>
    <x v="0"/>
    <n v="-198.4126984126984"/>
    <s v="ELTL010401"/>
    <s v="Keskkonnahoidlikku liikuvust soodustava linnakeskkonna kujundamine"/>
    <x v="0"/>
  </r>
  <r>
    <s v="2025"/>
    <x v="2"/>
    <s v="2025"/>
    <s v="L70"/>
    <x v="1"/>
    <x v="0"/>
    <s v="Kindlaksmääratud vahendid"/>
    <s v="K"/>
    <x v="1"/>
    <x v="1"/>
    <s v="Majandamiskulud"/>
    <x v="25"/>
    <x v="25"/>
    <s v="None"/>
    <s v="None"/>
    <s v="None"/>
    <s v="None"/>
    <x v="2"/>
    <x v="2"/>
    <s v="KLEK01"/>
    <s v="Eluslooduse kaitse ja kasutus"/>
    <s v="KLEK"/>
    <x v="2"/>
    <s v="KL"/>
    <x v="1"/>
    <n v="-4514.5849937308903"/>
    <s v="KLEK010212"/>
    <s v="Jahindusnõukogu töö korraldamine"/>
    <x v="0"/>
  </r>
  <r>
    <s v="2025"/>
    <x v="2"/>
    <s v="2025"/>
    <s v="L10"/>
    <x v="2"/>
    <x v="7"/>
    <s v="Muud tulud ja tuludest sõltuvad kulud"/>
    <s v="K"/>
    <x v="1"/>
    <x v="4"/>
    <s v="Muud antud toetused ja ülekanded"/>
    <x v="32"/>
    <x v="32"/>
    <s v="9L10-MU14-RB-CEF9"/>
    <s v="Rail Baltic 1435 mm raudtee arendamine Eestis CEF IX rahastus"/>
    <s v="None"/>
    <s v="None"/>
    <x v="24"/>
    <x v="24"/>
    <s v="ELTL01"/>
    <s v="Transpordi konkurentsivõime"/>
    <s v="ELTL"/>
    <x v="0"/>
    <s v="EL"/>
    <x v="0"/>
    <n v="-9916728.9997000005"/>
    <s v="ELTL010101"/>
    <s v="Raudteetranspordi taristu arendamine ja korrashoid ning transpordipoliitika kujundamine"/>
    <x v="0"/>
  </r>
  <r>
    <s v="2025"/>
    <x v="2"/>
    <s v="2025"/>
    <s v="L10"/>
    <x v="2"/>
    <x v="7"/>
    <s v="Muud tulud ja tuludest sõltuvad kulud"/>
    <s v="K"/>
    <x v="1"/>
    <x v="4"/>
    <s v="Muud antud toetused ja ülekanded"/>
    <x v="33"/>
    <x v="33"/>
    <s v="S8L10-KVOOT"/>
    <s v="CO2 kvootide müügi arvel ja rohelise investeerimisskeemi kohaselt rahastatavad"/>
    <s v="L10-KLIIMA21-YHISTR"/>
    <s v="None"/>
    <x v="22"/>
    <x v="22"/>
    <s v="ELTL01"/>
    <s v="Transpordi konkurentsivõime"/>
    <s v="ELTL"/>
    <x v="0"/>
    <s v="EL"/>
    <x v="0"/>
    <n v="-50000"/>
    <s v="ELTL010404"/>
    <s v="Üleriigilise liikuvuspoliitika kujundamine ning uudsete transpordilahenduste väljatöötamises osalemine"/>
    <x v="0"/>
  </r>
  <r>
    <s v="2025"/>
    <x v="2"/>
    <s v="2025"/>
    <s v="L10"/>
    <x v="2"/>
    <x v="0"/>
    <s v="Kindlaksmääratud vahendid"/>
    <s v="K"/>
    <x v="1"/>
    <x v="3"/>
    <s v="Tööjõukulud"/>
    <x v="2"/>
    <x v="2"/>
    <s v="None"/>
    <s v="None"/>
    <s v="None"/>
    <s v="None"/>
    <x v="19"/>
    <x v="19"/>
    <s v="KLRK01"/>
    <s v="Kliimaeesmärkide elluviimine ja ilmainfo tagamine ning rohereformi ja keskkonnateadlikkuse suunamine"/>
    <s v="KLRK"/>
    <x v="5"/>
    <s v="KL"/>
    <x v="1"/>
    <n v="-671466.49888315774"/>
    <s v="KLRK010309"/>
    <s v="Riiklike keskkonnaseire programmide arendamine"/>
    <x v="0"/>
  </r>
  <r>
    <s v="2025"/>
    <x v="2"/>
    <s v="2025"/>
    <s v="L70"/>
    <x v="1"/>
    <x v="0"/>
    <s v="Kindlaksmääratud vahendid"/>
    <s v="K"/>
    <x v="1"/>
    <x v="1"/>
    <s v="Majandamiskulud"/>
    <x v="25"/>
    <x v="25"/>
    <s v="None"/>
    <s v="None"/>
    <s v="None"/>
    <s v="None"/>
    <x v="10"/>
    <x v="10"/>
    <s v="KLEK01"/>
    <s v="Eluslooduse kaitse ja kasutus"/>
    <s v="KLEK"/>
    <x v="2"/>
    <s v="KL"/>
    <x v="1"/>
    <n v="-96180.28899687549"/>
    <s v="KLEK010113"/>
    <s v="Looduskaitseliste piirangutega seotud tegevuste loastamine"/>
    <x v="0"/>
  </r>
  <r>
    <s v="2025"/>
    <x v="2"/>
    <s v="2025"/>
    <s v="L10"/>
    <x v="2"/>
    <x v="0"/>
    <s v="Kindlaksmääratud vahendid"/>
    <s v="K"/>
    <x v="1"/>
    <x v="3"/>
    <s v="Tööjõukulud"/>
    <x v="9"/>
    <x v="9"/>
    <s v="None"/>
    <s v="None"/>
    <s v="None"/>
    <s v="None"/>
    <x v="9"/>
    <x v="9"/>
    <s v="ELER01"/>
    <s v="Ehituspoliitika"/>
    <s v="ELER"/>
    <x v="3"/>
    <s v="EL"/>
    <x v="0"/>
    <n v="-1146.6732506575595"/>
    <s v="ELER010202"/>
    <s v="Jätkusuutlikku arengut toetava ehitusvaldkonna poliitika kujundamine"/>
    <x v="0"/>
  </r>
  <r>
    <s v="2025"/>
    <x v="2"/>
    <s v="2025"/>
    <s v="L40"/>
    <x v="4"/>
    <x v="0"/>
    <s v="Kindlaksmääratud vahendid"/>
    <s v="K"/>
    <x v="1"/>
    <x v="3"/>
    <s v="Tööjõukulud"/>
    <x v="2"/>
    <x v="2"/>
    <s v="None"/>
    <s v="None"/>
    <s v="L40-AVAANDMED"/>
    <s v="Avaandmete direktiivi rakendamine"/>
    <x v="26"/>
    <x v="26"/>
    <s v="KLRK01"/>
    <s v="Kliimaeesmärkide elluviimine ja ilmainfo tagamine ning rohereformi ja keskkonnateadlikkuse suunamine"/>
    <s v="KLRK"/>
    <x v="5"/>
    <s v="KL"/>
    <x v="1"/>
    <n v="-17775"/>
    <s v="KLRK010201"/>
    <s v="Ilmavaatluste korraldamine ning ilma- ja kliimaandmete avaldamine"/>
    <x v="0"/>
  </r>
  <r>
    <s v="2025"/>
    <x v="2"/>
    <s v="2025"/>
    <s v="L10"/>
    <x v="2"/>
    <x v="6"/>
    <s v="Vahendatud tulud ja nendest sõltuvad kulud – piirmäärad väljaspool SAP"/>
    <s v="T"/>
    <x v="2"/>
    <x v="9"/>
    <s v="Saadud välistoetused"/>
    <x v="2"/>
    <x v="2"/>
    <s v="S9LRR-RT20-08133"/>
    <s v="Taastuvenergia tootmise võrku integreerimise võimekus"/>
    <s v="None"/>
    <s v="None"/>
    <x v="27"/>
    <x v="27"/>
    <s v="XX0100"/>
    <s v="XX Meede"/>
    <s v="XX01"/>
    <x v="6"/>
    <s v="XX"/>
    <x v="2"/>
    <n v="5800000.0001999987"/>
    <s v="XX01000000"/>
    <s v="XX Teenus"/>
    <x v="0"/>
  </r>
  <r>
    <s v="2025"/>
    <x v="2"/>
    <s v="2025"/>
    <s v="L10"/>
    <x v="2"/>
    <x v="0"/>
    <s v="Kindlaksmääratud vahendid"/>
    <s v="K"/>
    <x v="1"/>
    <x v="4"/>
    <s v="Muud antud toetused ja ülekanded"/>
    <x v="18"/>
    <x v="18"/>
    <s v="None"/>
    <s v="None"/>
    <s v="None"/>
    <s v="None"/>
    <x v="14"/>
    <x v="14"/>
    <s v="ELMV02"/>
    <s v="Meremajanduse konkurentsivõime tõstmine"/>
    <s v="ELMV"/>
    <x v="1"/>
    <s v="EL"/>
    <x v="0"/>
    <n v="-110589"/>
    <s v="ELMV020101"/>
    <s v="Meremajanduse poliitika kujundamine ja rakendamine"/>
    <x v="0"/>
  </r>
  <r>
    <s v="2025"/>
    <x v="2"/>
    <s v="2025"/>
    <s v="L40"/>
    <x v="4"/>
    <x v="0"/>
    <s v="Kindlaksmääratud vahendid"/>
    <s v="K"/>
    <x v="1"/>
    <x v="3"/>
    <s v="Tööjõukulud"/>
    <x v="2"/>
    <x v="2"/>
    <s v="None"/>
    <s v="None"/>
    <s v="L40-AVAANDMED"/>
    <s v="Avaandmete direktiivi rakendamine"/>
    <x v="19"/>
    <x v="19"/>
    <s v="KLRK01"/>
    <s v="Kliimaeesmärkide elluviimine ja ilmainfo tagamine ning rohereformi ja keskkonnateadlikkuse suunamine"/>
    <s v="KLRK"/>
    <x v="5"/>
    <s v="KL"/>
    <x v="1"/>
    <n v="-16725"/>
    <s v="KLRK010308"/>
    <s v="Valdkonnaülese keskkonnaanalüüsi tegemine"/>
    <x v="0"/>
  </r>
  <r>
    <s v="2025"/>
    <x v="2"/>
    <s v="2025"/>
    <s v="L40"/>
    <x v="4"/>
    <x v="0"/>
    <s v="Kindlaksmääratud vahendid"/>
    <s v="K"/>
    <x v="1"/>
    <x v="3"/>
    <s v="Tööjõukulud"/>
    <x v="2"/>
    <x v="2"/>
    <s v="None"/>
    <s v="None"/>
    <s v="L40-AVAANDMED"/>
    <s v="Avaandmete direktiivi rakendamine"/>
    <x v="19"/>
    <x v="19"/>
    <s v="KLRK01"/>
    <s v="Kliimaeesmärkide elluviimine ja ilmainfo tagamine ning rohereformi ja keskkonnateadlikkuse suunamine"/>
    <s v="KLRK"/>
    <x v="5"/>
    <s v="KL"/>
    <x v="1"/>
    <n v="-1525"/>
    <s v="KLRK010310"/>
    <s v="EL-i Ökomärgise kasutusõiguse taotlemine toodetele ja teenustele"/>
    <x v="0"/>
  </r>
  <r>
    <s v="2025"/>
    <x v="2"/>
    <s v="2025"/>
    <s v="L40"/>
    <x v="4"/>
    <x v="0"/>
    <s v="Kindlaksmääratud vahendid"/>
    <s v="K"/>
    <x v="1"/>
    <x v="3"/>
    <s v="Tööjõukulud"/>
    <x v="2"/>
    <x v="2"/>
    <s v="None"/>
    <s v="None"/>
    <s v="L40-AVAANDMED"/>
    <s v="Avaandmete direktiivi rakendamine"/>
    <x v="26"/>
    <x v="26"/>
    <s v="KLRK01"/>
    <s v="Kliimaeesmärkide elluviimine ja ilmainfo tagamine ning rohereformi ja keskkonnateadlikkuse suunamine"/>
    <s v="KLRK"/>
    <x v="5"/>
    <s v="KL"/>
    <x v="1"/>
    <n v="-10800"/>
    <s v="KLRK010205"/>
    <s v="Lennumeteoroloogia ilmavaatlus"/>
    <x v="0"/>
  </r>
  <r>
    <s v="2025"/>
    <x v="2"/>
    <s v="2025"/>
    <s v="L40"/>
    <x v="4"/>
    <x v="0"/>
    <s v="Kindlaksmääratud vahendid"/>
    <s v="K"/>
    <x v="1"/>
    <x v="3"/>
    <s v="Tööjõukulud"/>
    <x v="2"/>
    <x v="2"/>
    <s v="None"/>
    <s v="None"/>
    <s v="L40-AVAANDMED"/>
    <s v="Avaandmete direktiivi rakendamine"/>
    <x v="7"/>
    <x v="7"/>
    <s v="KLRK01"/>
    <s v="Kliimaeesmärkide elluviimine ja ilmainfo tagamine ning rohereformi ja keskkonnateadlikkuse suunamine"/>
    <s v="KLRK"/>
    <x v="5"/>
    <s v="KL"/>
    <x v="1"/>
    <n v="-5700"/>
    <s v="KLRK010102"/>
    <s v="LULUCF analüüside tegemine ja aruannetesse sisendi andmine"/>
    <x v="0"/>
  </r>
  <r>
    <s v="2025"/>
    <x v="2"/>
    <s v="2025"/>
    <s v="L10"/>
    <x v="2"/>
    <x v="0"/>
    <s v="Kindlaksmääratud vahendid"/>
    <s v="K"/>
    <x v="1"/>
    <x v="4"/>
    <s v="Muud antud toetused ja ülekanded"/>
    <x v="18"/>
    <x v="18"/>
    <s v="None"/>
    <s v="None"/>
    <s v="None"/>
    <s v="None"/>
    <x v="10"/>
    <x v="10"/>
    <s v="KLEK01"/>
    <s v="Eluslooduse kaitse ja kasutus"/>
    <s v="KLEK"/>
    <x v="2"/>
    <s v="KL"/>
    <x v="1"/>
    <n v="-75936.999599999996"/>
    <s v="KLEK010101"/>
    <s v="Elurikkuse kaitse poliitika kujundamine ja rakendamine"/>
    <x v="0"/>
  </r>
  <r>
    <s v="2025"/>
    <x v="2"/>
    <s v="2025"/>
    <s v="L10"/>
    <x v="2"/>
    <x v="6"/>
    <s v="Vahendatud tulud ja nendest sõltuvad kulud – piirmäärad väljaspool SAP"/>
    <s v="T"/>
    <x v="2"/>
    <x v="9"/>
    <s v="Saadud välistoetused"/>
    <x v="2"/>
    <x v="2"/>
    <s v="S9LRR-KI20-04323"/>
    <s v="R Tööstusalades energia tootmise hoogust"/>
    <s v="None"/>
    <s v="None"/>
    <x v="27"/>
    <x v="27"/>
    <s v="XX0100"/>
    <s v="XX Meede"/>
    <s v="XX01"/>
    <x v="6"/>
    <s v="XX"/>
    <x v="2"/>
    <n v="72829.000200000009"/>
    <s v="XX01000000"/>
    <s v="XX Teenus"/>
    <x v="0"/>
  </r>
  <r>
    <s v="2025"/>
    <x v="2"/>
    <s v="2025"/>
    <s v="L10"/>
    <x v="2"/>
    <x v="0"/>
    <s v="Kindlaksmääratud vahendid"/>
    <s v="K"/>
    <x v="1"/>
    <x v="4"/>
    <s v="Muud antud toetused ja ülekanded"/>
    <x v="18"/>
    <x v="18"/>
    <s v="None"/>
    <s v="None"/>
    <s v="None"/>
    <s v="None"/>
    <x v="10"/>
    <x v="10"/>
    <s v="KLEK01"/>
    <s v="Eluslooduse kaitse ja kasutus"/>
    <s v="KLEK"/>
    <x v="2"/>
    <s v="KL"/>
    <x v="1"/>
    <n v="-1350"/>
    <s v="KLEK010102"/>
    <s v="CITES loa taotlemine"/>
    <x v="0"/>
  </r>
  <r>
    <s v="2025"/>
    <x v="2"/>
    <s v="2025"/>
    <s v="L40"/>
    <x v="4"/>
    <x v="0"/>
    <s v="Kindlaksmääratud vahendid"/>
    <s v="K"/>
    <x v="1"/>
    <x v="3"/>
    <s v="Tööjõukulud"/>
    <x v="2"/>
    <x v="2"/>
    <s v="None"/>
    <s v="None"/>
    <s v="None"/>
    <s v="None"/>
    <x v="4"/>
    <x v="4"/>
    <s v="ELER03"/>
    <s v="Ringmajanduse poliitika"/>
    <s v="ELER"/>
    <x v="3"/>
    <s v="EL"/>
    <x v="0"/>
    <n v="-156240.26967833997"/>
    <s v="ELER030109"/>
    <s v="Jäätmekäitluse aruandluse ja registreeringute korraldamine"/>
    <x v="0"/>
  </r>
  <r>
    <s v="2025"/>
    <x v="2"/>
    <s v="2025"/>
    <s v="L10"/>
    <x v="2"/>
    <x v="6"/>
    <s v="Vahendatud tulud ja nendest sõltuvad kulud – piirmäärad väljaspool SAP"/>
    <s v="T"/>
    <x v="2"/>
    <x v="9"/>
    <s v="Saadud välistoetused"/>
    <x v="2"/>
    <x v="2"/>
    <s v="S9LRR-KI20-02211"/>
    <s v="Ressursitõhusate rohetehnoloogiate kasutuselevõtt"/>
    <s v="None"/>
    <s v="None"/>
    <x v="27"/>
    <x v="27"/>
    <s v="XX0100"/>
    <s v="XX Meede"/>
    <s v="XX01"/>
    <x v="6"/>
    <s v="XX"/>
    <x v="2"/>
    <n v="7954404.2901999978"/>
    <s v="XX01000000"/>
    <s v="XX Teenus"/>
    <x v="0"/>
  </r>
  <r>
    <s v="2025"/>
    <x v="2"/>
    <s v="2025"/>
    <s v="L10"/>
    <x v="2"/>
    <x v="0"/>
    <s v="Kindlaksmääratud vahendid"/>
    <s v="K"/>
    <x v="1"/>
    <x v="4"/>
    <s v="Muud antud toetused ja ülekanded"/>
    <x v="18"/>
    <x v="18"/>
    <s v="None"/>
    <s v="None"/>
    <s v="None"/>
    <s v="None"/>
    <x v="10"/>
    <x v="10"/>
    <s v="KLEK01"/>
    <s v="Eluslooduse kaitse ja kasutus"/>
    <s v="KLEK"/>
    <x v="2"/>
    <s v="KL"/>
    <x v="1"/>
    <n v="-115"/>
    <s v="KLEK010104"/>
    <s v="Eluslooduse seire korraldamine ja aruannete avaldamine"/>
    <x v="0"/>
  </r>
  <r>
    <s v="2025"/>
    <x v="2"/>
    <s v="2025"/>
    <s v="L40"/>
    <x v="4"/>
    <x v="0"/>
    <s v="Kindlaksmääratud vahendid"/>
    <s v="K"/>
    <x v="1"/>
    <x v="3"/>
    <s v="Tööjõukulud"/>
    <x v="2"/>
    <x v="2"/>
    <s v="None"/>
    <s v="None"/>
    <s v="L40-AVAANDMED"/>
    <s v="Avaandmete direktiivi rakendamine"/>
    <x v="19"/>
    <x v="19"/>
    <s v="KLRK01"/>
    <s v="Kliimaeesmärkide elluviimine ja ilmainfo tagamine ning rohereformi ja keskkonnateadlikkuse suunamine"/>
    <s v="KLRK"/>
    <x v="5"/>
    <s v="KL"/>
    <x v="1"/>
    <n v="-1250"/>
    <s v="KLRK010311"/>
    <s v="ELi keskkonnajuhtimis- ja keskkonnaauditeerimissüsteemi tunnistuse taotlemine"/>
    <x v="0"/>
  </r>
  <r>
    <s v="2025"/>
    <x v="2"/>
    <s v="2025"/>
    <s v="L40"/>
    <x v="4"/>
    <x v="0"/>
    <s v="Kindlaksmääratud vahendid"/>
    <s v="K"/>
    <x v="1"/>
    <x v="3"/>
    <s v="Tööjõukulud"/>
    <x v="2"/>
    <x v="2"/>
    <s v="None"/>
    <s v="None"/>
    <s v="L40-AVAANDMED"/>
    <s v="Avaandmete direktiivi rakendamine"/>
    <x v="12"/>
    <x v="12"/>
    <s v="KLEM04"/>
    <s v="Õhukvaliteedi parendamine"/>
    <s v="KLEM"/>
    <x v="4"/>
    <s v="KL"/>
    <x v="1"/>
    <n v="-2450"/>
    <s v="KLEM040105"/>
    <s v="Välisõhu valdkonna analüüside tegemine"/>
    <x v="0"/>
  </r>
  <r>
    <s v="2025"/>
    <x v="2"/>
    <s v="2025"/>
    <s v="L40"/>
    <x v="4"/>
    <x v="0"/>
    <s v="Kindlaksmääratud vahendid"/>
    <s v="K"/>
    <x v="1"/>
    <x v="3"/>
    <s v="Tööjõukulud"/>
    <x v="2"/>
    <x v="2"/>
    <s v="None"/>
    <s v="None"/>
    <s v="None"/>
    <s v="None"/>
    <x v="8"/>
    <x v="8"/>
    <s v="ELMV01"/>
    <s v="Merekeskkonna ja vee kaitse ning kasutus"/>
    <s v="ELMV"/>
    <x v="1"/>
    <s v="EL"/>
    <x v="0"/>
    <n v="-253495.20464259997"/>
    <s v="ELMV010208"/>
    <s v="Veeseire ja aruandluse korraldamine"/>
    <x v="0"/>
  </r>
  <r>
    <s v="2025"/>
    <x v="2"/>
    <s v="2025"/>
    <s v="L10"/>
    <x v="2"/>
    <x v="6"/>
    <s v="Vahendatud tulud ja nendest sõltuvad kulud – piirmäärad väljaspool SAP"/>
    <s v="T"/>
    <x v="2"/>
    <x v="9"/>
    <s v="Saadud välistoetused"/>
    <x v="2"/>
    <x v="2"/>
    <s v="S9LRR-EI20-04131"/>
    <s v="A Väikeelamute rekonstrueerimise toetam"/>
    <s v="None"/>
    <s v="None"/>
    <x v="27"/>
    <x v="27"/>
    <s v="XX0100"/>
    <s v="XX Meede"/>
    <s v="XX01"/>
    <x v="6"/>
    <s v="XX"/>
    <x v="2"/>
    <n v="15000000.0002"/>
    <s v="XX01000000"/>
    <s v="XX Teenus"/>
    <x v="0"/>
  </r>
  <r>
    <s v="2025"/>
    <x v="2"/>
    <s v="2025"/>
    <s v="L10"/>
    <x v="2"/>
    <x v="0"/>
    <s v="Kindlaksmääratud vahendid"/>
    <s v="K"/>
    <x v="1"/>
    <x v="4"/>
    <s v="Muud antud toetused ja ülekanded"/>
    <x v="18"/>
    <x v="18"/>
    <s v="None"/>
    <s v="None"/>
    <s v="None"/>
    <s v="None"/>
    <x v="10"/>
    <x v="10"/>
    <s v="KLEK01"/>
    <s v="Eluslooduse kaitse ja kasutus"/>
    <s v="KLEK"/>
    <x v="2"/>
    <s v="KL"/>
    <x v="1"/>
    <n v="-1627.7777777777781"/>
    <s v="KLEK010118"/>
    <s v="Püügitegevuse kontrollimine"/>
    <x v="0"/>
  </r>
  <r>
    <s v="2025"/>
    <x v="2"/>
    <s v="2025"/>
    <s v="L40"/>
    <x v="4"/>
    <x v="0"/>
    <s v="Kindlaksmääratud vahendid"/>
    <s v="K"/>
    <x v="1"/>
    <x v="3"/>
    <s v="Tööjõukulud"/>
    <x v="2"/>
    <x v="2"/>
    <s v="None"/>
    <s v="None"/>
    <s v="None"/>
    <s v="None"/>
    <x v="2"/>
    <x v="2"/>
    <s v="KLEK01"/>
    <s v="Eluslooduse kaitse ja kasutus"/>
    <s v="KLEK"/>
    <x v="2"/>
    <s v="KL"/>
    <x v="1"/>
    <n v="-172342.62868516002"/>
    <s v="KLEK010204"/>
    <s v="Metsa valdkonna analüüside tegemine"/>
    <x v="0"/>
  </r>
  <r>
    <s v="2025"/>
    <x v="2"/>
    <s v="2025"/>
    <s v="L10"/>
    <x v="2"/>
    <x v="0"/>
    <s v="Kindlaksmääratud vahendid"/>
    <s v="K"/>
    <x v="1"/>
    <x v="4"/>
    <s v="Muud antud toetused ja ülekanded"/>
    <x v="2"/>
    <x v="2"/>
    <s v="None"/>
    <s v="None"/>
    <s v="None"/>
    <s v="None"/>
    <x v="20"/>
    <x v="20"/>
    <s v="ELMV01"/>
    <s v="Merekeskkonna ja vee kaitse ning kasutus"/>
    <s v="ELMV"/>
    <x v="1"/>
    <s v="EL"/>
    <x v="0"/>
    <n v="-588210.28397841274"/>
    <s v="ELMV010101"/>
    <s v="Merekeskkonna poliitika kujundamine ja rakendamine"/>
    <x v="0"/>
  </r>
  <r>
    <s v="2025"/>
    <x v="2"/>
    <s v="2025"/>
    <s v="L10"/>
    <x v="2"/>
    <x v="6"/>
    <s v="Vahendatud tulud ja nendest sõltuvad kulud – piirmäärad väljaspool SAP"/>
    <s v="T"/>
    <x v="2"/>
    <x v="9"/>
    <s v="Saadud välistoetused"/>
    <x v="2"/>
    <x v="2"/>
    <s v="S1LRF-RT21-25112"/>
    <s v="Jalgrattateed, mitmeliigil. ühistransp.sõlmed"/>
    <s v="None"/>
    <s v="None"/>
    <x v="27"/>
    <x v="27"/>
    <s v="XX0100"/>
    <s v="XX Meede"/>
    <s v="XX01"/>
    <x v="6"/>
    <s v="XX"/>
    <x v="2"/>
    <n v="15438768.6602"/>
    <s v="XX01000000"/>
    <s v="XX Teenus"/>
    <x v="0"/>
  </r>
  <r>
    <s v="2025"/>
    <x v="2"/>
    <s v="2025"/>
    <s v="L10"/>
    <x v="2"/>
    <x v="0"/>
    <s v="Kindlaksmääratud vahendid"/>
    <s v="K"/>
    <x v="1"/>
    <x v="4"/>
    <s v="Muud antud toetused ja ülekanded"/>
    <x v="18"/>
    <x v="18"/>
    <s v="None"/>
    <s v="None"/>
    <s v="None"/>
    <s v="None"/>
    <x v="10"/>
    <x v="10"/>
    <s v="KLEK01"/>
    <s v="Eluslooduse kaitse ja kasutus"/>
    <s v="KLEK"/>
    <x v="2"/>
    <s v="KL"/>
    <x v="1"/>
    <n v="-35.185185185185183"/>
    <s v="KLEK010119"/>
    <s v="Kala käitlemise kontrollimine"/>
    <x v="0"/>
  </r>
  <r>
    <s v="2025"/>
    <x v="2"/>
    <s v="2025"/>
    <s v="L40"/>
    <x v="4"/>
    <x v="0"/>
    <s v="Kindlaksmääratud vahendid"/>
    <s v="K"/>
    <x v="1"/>
    <x v="3"/>
    <s v="Tööjõukulud"/>
    <x v="2"/>
    <x v="2"/>
    <s v="None"/>
    <s v="None"/>
    <s v="None"/>
    <s v="None"/>
    <x v="26"/>
    <x v="26"/>
    <s v="KLRK01"/>
    <s v="Kliimaeesmärkide elluviimine ja ilmainfo tagamine ning rohereformi ja keskkonnateadlikkuse suunamine"/>
    <s v="KLRK"/>
    <x v="5"/>
    <s v="KL"/>
    <x v="1"/>
    <n v="-405167.49188078003"/>
    <s v="KLRK010201"/>
    <s v="Ilmavaatluste korraldamine ning ilma- ja kliimaandmete avaldamine"/>
    <x v="0"/>
  </r>
  <r>
    <s v="2025"/>
    <x v="2"/>
    <s v="2025"/>
    <s v="L10"/>
    <x v="2"/>
    <x v="0"/>
    <s v="Kindlaksmääratud vahendid"/>
    <s v="K"/>
    <x v="1"/>
    <x v="4"/>
    <s v="Muud antud toetused ja ülekanded"/>
    <x v="18"/>
    <x v="18"/>
    <s v="None"/>
    <s v="None"/>
    <s v="None"/>
    <s v="None"/>
    <x v="6"/>
    <x v="6"/>
    <s v="KLEK02"/>
    <s v="Keskkonnakorraldus ja kiirgusohutus"/>
    <s v="KLEK"/>
    <x v="2"/>
    <s v="KL"/>
    <x v="1"/>
    <n v="-1000"/>
    <s v="KLEK020101"/>
    <s v="Keskkonnamõju tõhusa maandamise meetmete rakendamine Keskkonnamõju hindamise poliitika kujundamine"/>
    <x v="0"/>
  </r>
  <r>
    <s v="2025"/>
    <x v="2"/>
    <s v="2025"/>
    <s v="L40"/>
    <x v="4"/>
    <x v="0"/>
    <s v="Kindlaksmääratud vahendid"/>
    <s v="K"/>
    <x v="1"/>
    <x v="3"/>
    <s v="Tööjõukulud"/>
    <x v="2"/>
    <x v="2"/>
    <s v="None"/>
    <s v="None"/>
    <s v="None"/>
    <s v="None"/>
    <x v="12"/>
    <x v="12"/>
    <s v="KLEM04"/>
    <s v="Õhukvaliteedi parendamine"/>
    <s v="KLEM"/>
    <x v="4"/>
    <s v="KL"/>
    <x v="1"/>
    <n v="-146428.62167551997"/>
    <s v="KLEM040104"/>
    <s v="Välisõhu andmete haldamine ja aruannete avaldamine"/>
    <x v="0"/>
  </r>
  <r>
    <s v="2025"/>
    <x v="2"/>
    <s v="2025"/>
    <s v="L10"/>
    <x v="2"/>
    <x v="0"/>
    <s v="Kindlaksmääratud vahendid"/>
    <s v="K"/>
    <x v="1"/>
    <x v="4"/>
    <s v="Muud antud toetused ja ülekanded"/>
    <x v="2"/>
    <x v="2"/>
    <s v="None"/>
    <s v="None"/>
    <s v="None"/>
    <s v="None"/>
    <x v="4"/>
    <x v="4"/>
    <s v="ELER03"/>
    <s v="Ringmajanduse poliitika"/>
    <s v="ELER"/>
    <x v="3"/>
    <s v="EL"/>
    <x v="0"/>
    <n v="-494580.35498841264"/>
    <s v="ELER030104"/>
    <s v="Jäätmekorralduse poliitika kujundamine ja jäätmevaldkonna andmete digitaliseerimine"/>
    <x v="0"/>
  </r>
  <r>
    <s v="2025"/>
    <x v="2"/>
    <s v="2025"/>
    <s v="L10"/>
    <x v="2"/>
    <x v="6"/>
    <s v="Vahendatud tulud ja nendest sõltuvad kulud – piirmäärad väljaspool SAP"/>
    <s v="T"/>
    <x v="2"/>
    <x v="9"/>
    <s v="Saadud välistoetused"/>
    <x v="2"/>
    <x v="2"/>
    <s v="S1LRF-KI21-02121"/>
    <s v="Kaugküttesüsteemide ja katelseadmete renoveeriminee"/>
    <s v="None"/>
    <s v="None"/>
    <x v="27"/>
    <x v="27"/>
    <s v="XX0100"/>
    <s v="XX Meede"/>
    <s v="XX01"/>
    <x v="6"/>
    <s v="XX"/>
    <x v="2"/>
    <n v="12031034.7402"/>
    <s v="XX01000000"/>
    <s v="XX Teenus"/>
    <x v="0"/>
  </r>
  <r>
    <s v="2025"/>
    <x v="2"/>
    <s v="2025"/>
    <s v="L10"/>
    <x v="2"/>
    <x v="6"/>
    <s v="Vahendatud tulud ja nendest sõltuvad kulud – piirmäärad väljaspool SAP"/>
    <s v="T"/>
    <x v="2"/>
    <x v="9"/>
    <s v="Saadud välistoetused"/>
    <x v="2"/>
    <x v="2"/>
    <s v="S1LRF-EI21-02166"/>
    <s v="Korterelamute rekonstrueerimise rahastusvahendid"/>
    <s v="None"/>
    <s v="None"/>
    <x v="27"/>
    <x v="27"/>
    <s v="XX0100"/>
    <s v="XX Meede"/>
    <s v="XX01"/>
    <x v="6"/>
    <s v="XX"/>
    <x v="2"/>
    <n v="4914000.0001999997"/>
    <s v="XX01000000"/>
    <s v="XX Teenus"/>
    <x v="0"/>
  </r>
  <r>
    <s v="2025"/>
    <x v="2"/>
    <s v="2025"/>
    <s v="L10"/>
    <x v="2"/>
    <x v="0"/>
    <s v="Kindlaksmääratud vahendid"/>
    <s v="K"/>
    <x v="1"/>
    <x v="4"/>
    <s v="Muud antud toetused ja ülekanded"/>
    <x v="2"/>
    <x v="2"/>
    <s v="None"/>
    <s v="None"/>
    <s v="None"/>
    <s v="None"/>
    <x v="4"/>
    <x v="4"/>
    <s v="ELER03"/>
    <s v="Ringmajanduse poliitika"/>
    <s v="ELER"/>
    <x v="3"/>
    <s v="EL"/>
    <x v="0"/>
    <n v="1.5873015968281834E-6"/>
    <s v="ELER030103"/>
    <s v="Ehitus- ja lammutusjäätmete poliitika kujundamine"/>
    <x v="0"/>
  </r>
  <r>
    <s v="2025"/>
    <x v="2"/>
    <s v="2025"/>
    <s v="L10"/>
    <x v="2"/>
    <x v="6"/>
    <s v="Vahendatud tulud ja nendest sõltuvad kulud – piirmäärad väljaspool SAP"/>
    <s v="T"/>
    <x v="2"/>
    <x v="9"/>
    <s v="Saadud välistoetused"/>
    <x v="2"/>
    <x v="2"/>
    <s v="S1LRF-EI21-02141"/>
    <s v="Elamute kohtküte"/>
    <s v="None"/>
    <s v="None"/>
    <x v="27"/>
    <x v="27"/>
    <s v="XX0100"/>
    <s v="XX Meede"/>
    <s v="XX01"/>
    <x v="6"/>
    <s v="XX"/>
    <x v="2"/>
    <n v="4000000.0001999997"/>
    <s v="XX01000000"/>
    <s v="XX Teenus"/>
    <x v="0"/>
  </r>
  <r>
    <s v="2025"/>
    <x v="2"/>
    <s v="2025"/>
    <s v="L10"/>
    <x v="2"/>
    <x v="0"/>
    <s v="Kindlaksmääratud vahendid"/>
    <s v="K"/>
    <x v="1"/>
    <x v="4"/>
    <s v="Muud antud toetused ja ülekanded"/>
    <x v="18"/>
    <x v="18"/>
    <s v="None"/>
    <s v="None"/>
    <s v="None"/>
    <s v="None"/>
    <x v="2"/>
    <x v="2"/>
    <s v="KLEK01"/>
    <s v="Eluslooduse kaitse ja kasutus"/>
    <s v="KLEK"/>
    <x v="2"/>
    <s v="KL"/>
    <x v="1"/>
    <n v="-505.55555555555571"/>
    <s v="KLEK010207"/>
    <s v="Metsakasutuse nõuetele vastavuse tagamine"/>
    <x v="0"/>
  </r>
  <r>
    <s v="2025"/>
    <x v="2"/>
    <s v="2025"/>
    <s v="L10"/>
    <x v="2"/>
    <x v="0"/>
    <s v="Kindlaksmääratud vahendid"/>
    <s v="K"/>
    <x v="1"/>
    <x v="4"/>
    <s v="Muud antud toetused ja ülekanded"/>
    <x v="18"/>
    <x v="18"/>
    <s v="None"/>
    <s v="None"/>
    <s v="None"/>
    <s v="None"/>
    <x v="10"/>
    <x v="10"/>
    <s v="KLEK01"/>
    <s v="Eluslooduse kaitse ja kasutus"/>
    <s v="KLEK"/>
    <x v="2"/>
    <s v="KL"/>
    <x v="1"/>
    <n v="-1450"/>
    <s v="KLEK010111"/>
    <s v="Looduskaitseliste tööde korraldamine"/>
    <x v="0"/>
  </r>
  <r>
    <s v="2025"/>
    <x v="2"/>
    <s v="2025"/>
    <s v="L10"/>
    <x v="2"/>
    <x v="0"/>
    <s v="Kindlaksmääratud vahendid"/>
    <s v="K"/>
    <x v="1"/>
    <x v="4"/>
    <s v="Muud antud toetused ja ülekanded"/>
    <x v="18"/>
    <x v="18"/>
    <s v="None"/>
    <s v="None"/>
    <s v="None"/>
    <s v="None"/>
    <x v="8"/>
    <x v="8"/>
    <s v="ELMV01"/>
    <s v="Merekeskkonna ja vee kaitse ning kasutus"/>
    <s v="ELMV"/>
    <x v="1"/>
    <s v="EL"/>
    <x v="0"/>
    <n v="-527.77777777777783"/>
    <s v="ELMV010211"/>
    <s v="Veekaitse nõuetele vastavuse taga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7"/>
    <s v="Tööstusalade meede"/>
    <x v="0"/>
  </r>
  <r>
    <s v="2025"/>
    <x v="2"/>
    <s v="2025"/>
    <s v="L40"/>
    <x v="4"/>
    <x v="0"/>
    <s v="Kindlaksmääratud vahendid"/>
    <s v="K"/>
    <x v="1"/>
    <x v="3"/>
    <s v="Tööjõukulud"/>
    <x v="2"/>
    <x v="2"/>
    <s v="None"/>
    <s v="None"/>
    <s v="None"/>
    <s v="None"/>
    <x v="19"/>
    <x v="19"/>
    <s v="KLRK01"/>
    <s v="Kliimaeesmärkide elluviimine ja ilmainfo tagamine ning rohereformi ja keskkonnateadlikkuse suunamine"/>
    <s v="KLRK"/>
    <x v="5"/>
    <s v="KL"/>
    <x v="1"/>
    <n v="-34552.587248999997"/>
    <s v="KLRK010311"/>
    <s v="ELi keskkonnajuhtimis- ja keskkonnaauditeerimissüsteemi tunnistuse taotlemine"/>
    <x v="0"/>
  </r>
  <r>
    <s v="2025"/>
    <x v="2"/>
    <s v="2025"/>
    <s v="L10"/>
    <x v="2"/>
    <x v="0"/>
    <s v="Kindlaksmääratud vahendid"/>
    <s v="K"/>
    <x v="1"/>
    <x v="4"/>
    <s v="Muud antud toetused ja ülekanded"/>
    <x v="18"/>
    <x v="18"/>
    <s v="None"/>
    <s v="None"/>
    <s v="None"/>
    <s v="None"/>
    <x v="16"/>
    <x v="16"/>
    <s v="KLEK02"/>
    <s v="Keskkonnakorraldus ja kiirgusohutus"/>
    <s v="KLEK"/>
    <x v="2"/>
    <s v="KL"/>
    <x v="1"/>
    <n v="-8000"/>
    <s v="KLEK020207"/>
    <s v="Kiirgushädaolukordadeks valmisoleku ja reageerimise tagamine"/>
    <x v="0"/>
  </r>
  <r>
    <s v="2025"/>
    <x v="2"/>
    <s v="2025"/>
    <s v="L40"/>
    <x v="4"/>
    <x v="0"/>
    <s v="Kindlaksmääratud vahendid"/>
    <s v="K"/>
    <x v="1"/>
    <x v="3"/>
    <s v="Tööjõukulud"/>
    <x v="2"/>
    <x v="2"/>
    <s v="None"/>
    <s v="None"/>
    <s v="None"/>
    <s v="None"/>
    <x v="19"/>
    <x v="19"/>
    <s v="KLRK01"/>
    <s v="Kliimaeesmärkide elluviimine ja ilmainfo tagamine ning rohereformi ja keskkonnateadlikkuse suunamine"/>
    <s v="KLRK"/>
    <x v="5"/>
    <s v="KL"/>
    <x v="1"/>
    <n v="-42199.832643779999"/>
    <s v="KLRK010310"/>
    <s v="EL-i Ökomärgise kasutusõiguse taotlemine toodetele ja teenustele"/>
    <x v="0"/>
  </r>
  <r>
    <s v="2025"/>
    <x v="2"/>
    <s v="2025"/>
    <s v="L10"/>
    <x v="2"/>
    <x v="0"/>
    <s v="Kindlaksmääratud vahendid"/>
    <s v="K"/>
    <x v="1"/>
    <x v="4"/>
    <s v="Muud antud toetused ja ülekanded"/>
    <x v="18"/>
    <x v="18"/>
    <s v="None"/>
    <s v="None"/>
    <s v="None"/>
    <s v="None"/>
    <x v="17"/>
    <x v="17"/>
    <s v="KLEM01"/>
    <s v="Energiavarustuse tagamine ja energiaturu korraldus"/>
    <s v="KLEM"/>
    <x v="4"/>
    <s v="KL"/>
    <x v="1"/>
    <n v="-11755.800000000001"/>
    <s v="KLEM010101"/>
    <s v="Elektrimajanduse valdkonna poliitika kujundamine ja selle elluviimise korraldamine"/>
    <x v="0"/>
  </r>
  <r>
    <s v="2025"/>
    <x v="2"/>
    <s v="2025"/>
    <s v="L40"/>
    <x v="4"/>
    <x v="0"/>
    <s v="Kindlaksmääratud vahendid"/>
    <s v="K"/>
    <x v="1"/>
    <x v="1"/>
    <s v="Majandamiskulud"/>
    <x v="2"/>
    <x v="2"/>
    <s v="None"/>
    <s v="None"/>
    <s v="L40-AVAANDMED"/>
    <s v="Avaandmete direktiivi rakendamine"/>
    <x v="8"/>
    <x v="8"/>
    <s v="ELMV01"/>
    <s v="Merekeskkonna ja vee kaitse ning kasutus"/>
    <s v="ELMV"/>
    <x v="1"/>
    <s v="EL"/>
    <x v="0"/>
    <n v="-369.99999630000002"/>
    <s v="ELMV010208"/>
    <s v="Veeseire ja aruandluse korraldamine"/>
    <x v="0"/>
  </r>
  <r>
    <s v="2025"/>
    <x v="2"/>
    <s v="2025"/>
    <s v="L40"/>
    <x v="4"/>
    <x v="0"/>
    <s v="Kindlaksmääratud vahendid"/>
    <s v="K"/>
    <x v="1"/>
    <x v="1"/>
    <s v="Majandamiskulud"/>
    <x v="2"/>
    <x v="2"/>
    <s v="None"/>
    <s v="None"/>
    <s v="L40-AVAANDMED"/>
    <s v="Avaandmete direktiivi rakendamine"/>
    <x v="20"/>
    <x v="20"/>
    <s v="ELMV01"/>
    <s v="Merekeskkonna ja vee kaitse ning kasutus"/>
    <s v="ELMV"/>
    <x v="1"/>
    <s v="EL"/>
    <x v="0"/>
    <n v="-44.999999549999998"/>
    <s v="ELMV010102"/>
    <s v="Mereseire korraldamine ja aruannete koostamine"/>
    <x v="0"/>
  </r>
  <r>
    <s v="2025"/>
    <x v="2"/>
    <s v="2025"/>
    <s v="L10"/>
    <x v="2"/>
    <x v="0"/>
    <s v="Kindlaksmääratud vahendid"/>
    <s v="K"/>
    <x v="1"/>
    <x v="4"/>
    <s v="Muud antud toetused ja ülekanded"/>
    <x v="18"/>
    <x v="18"/>
    <s v="None"/>
    <s v="None"/>
    <s v="None"/>
    <s v="None"/>
    <x v="16"/>
    <x v="16"/>
    <s v="KLEK02"/>
    <s v="Keskkonnakorraldus ja kiirgusohutus"/>
    <s v="KLEK"/>
    <x v="2"/>
    <s v="KL"/>
    <x v="1"/>
    <n v="9.9999999974897946E-5"/>
    <s v="KLEK020201"/>
    <s v="Kiirguspoliitika kujundamine ja rakendamine"/>
    <x v="0"/>
  </r>
  <r>
    <s v="2025"/>
    <x v="2"/>
    <s v="2025"/>
    <s v="L10"/>
    <x v="2"/>
    <x v="6"/>
    <s v="Vahendatud tulud ja nendest sõltuvad kulud – piirmäärad väljaspool SAP"/>
    <s v="T"/>
    <x v="2"/>
    <x v="9"/>
    <s v="Saadud välistoetused"/>
    <x v="2"/>
    <x v="2"/>
    <s v="S1LCF-KI21-24151"/>
    <s v="Ringlussevõtu võimekuse tõstmise avatud voor"/>
    <s v="None"/>
    <s v="None"/>
    <x v="27"/>
    <x v="27"/>
    <s v="XX0100"/>
    <s v="XX Meede"/>
    <s v="XX01"/>
    <x v="6"/>
    <s v="XX"/>
    <x v="2"/>
    <n v="300000.00020000001"/>
    <s v="XX01000000"/>
    <s v="XX Teenus"/>
    <x v="0"/>
  </r>
  <r>
    <s v="2025"/>
    <x v="2"/>
    <s v="2025"/>
    <s v="L40"/>
    <x v="4"/>
    <x v="0"/>
    <s v="Kindlaksmääratud vahendid"/>
    <s v="K"/>
    <x v="1"/>
    <x v="1"/>
    <s v="Majandamiskulud"/>
    <x v="2"/>
    <x v="2"/>
    <s v="None"/>
    <s v="None"/>
    <s v="L40-AVAANDMED"/>
    <s v="Avaandmete direktiivi rakendamine"/>
    <x v="2"/>
    <x v="2"/>
    <s v="KLEK01"/>
    <s v="Eluslooduse kaitse ja kasutus"/>
    <s v="KLEK"/>
    <x v="2"/>
    <s v="KL"/>
    <x v="1"/>
    <n v="-241.99999758000001"/>
    <s v="KLEK010204"/>
    <s v="Metsa valdkonna analüüside tegemine"/>
    <x v="0"/>
  </r>
  <r>
    <s v="2025"/>
    <x v="2"/>
    <s v="2025"/>
    <s v="L40"/>
    <x v="4"/>
    <x v="0"/>
    <s v="Kindlaksmääratud vahendid"/>
    <s v="K"/>
    <x v="1"/>
    <x v="1"/>
    <s v="Majandamiskulud"/>
    <x v="2"/>
    <x v="2"/>
    <s v="None"/>
    <s v="None"/>
    <s v="L40-AVAANDMED"/>
    <s v="Avaandmete direktiivi rakendamine"/>
    <x v="8"/>
    <x v="8"/>
    <s v="ELMV01"/>
    <s v="Merekeskkonna ja vee kaitse ning kasutus"/>
    <s v="ELMV"/>
    <x v="1"/>
    <s v="EL"/>
    <x v="0"/>
    <n v="-273.99999726000004"/>
    <s v="ELMV010210"/>
    <s v="Hüdroloogiliste analüüside ja prognooside tegemine"/>
    <x v="0"/>
  </r>
  <r>
    <s v="2025"/>
    <x v="2"/>
    <s v="2025"/>
    <s v="L10"/>
    <x v="2"/>
    <x v="0"/>
    <s v="Kindlaksmääratud vahendid"/>
    <s v="K"/>
    <x v="1"/>
    <x v="4"/>
    <s v="Muud antud toetused ja ülekanded"/>
    <x v="18"/>
    <x v="18"/>
    <s v="None"/>
    <s v="None"/>
    <s v="None"/>
    <s v="None"/>
    <x v="21"/>
    <x v="21"/>
    <s v="KLEM03"/>
    <s v="Maapõueressursside uurimine ja kasutamine"/>
    <s v="KLEM"/>
    <x v="4"/>
    <s v="KL"/>
    <x v="1"/>
    <n v="-5000"/>
    <s v="KLEM030101"/>
    <s v="Maapõue poliitika kujundamine ja elluviimise korraldamine"/>
    <x v="0"/>
  </r>
  <r>
    <s v="2025"/>
    <x v="2"/>
    <s v="2025"/>
    <s v="L10"/>
    <x v="2"/>
    <x v="0"/>
    <s v="Kindlaksmääratud vahendid"/>
    <s v="K"/>
    <x v="1"/>
    <x v="4"/>
    <s v="Muud antud toetused ja ülekanded"/>
    <x v="2"/>
    <x v="2"/>
    <s v="None"/>
    <s v="None"/>
    <s v="None"/>
    <s v="None"/>
    <x v="9"/>
    <x v="9"/>
    <s v="ELER01"/>
    <s v="Ehituspoliitika"/>
    <s v="ELER"/>
    <x v="3"/>
    <s v="EL"/>
    <x v="0"/>
    <n v="1.5873015968281834E-6"/>
    <s v="ELER010202"/>
    <s v="Jätkusuutlikku arengut toetava ehitusvaldkonna poliitika kujundamine"/>
    <x v="0"/>
  </r>
  <r>
    <s v="2025"/>
    <x v="2"/>
    <s v="2025"/>
    <s v="L10"/>
    <x v="2"/>
    <x v="6"/>
    <s v="Vahendatud tulud ja nendest sõltuvad kulud – piirmäärad väljaspool SAP"/>
    <s v="T"/>
    <x v="2"/>
    <x v="9"/>
    <s v="Saadud välistoetused"/>
    <x v="2"/>
    <x v="2"/>
    <s v="S1LCF-KI21-24111"/>
    <s v="Ringmajanduspõhiste tootmis- ja tarbimismudelite avatud voor"/>
    <s v="None"/>
    <s v="None"/>
    <x v="27"/>
    <x v="27"/>
    <s v="XX0100"/>
    <s v="XX Meede"/>
    <s v="XX01"/>
    <x v="6"/>
    <s v="XX"/>
    <x v="2"/>
    <n v="59444.000199999988"/>
    <s v="XX01000000"/>
    <s v="XX Teenus"/>
    <x v="0"/>
  </r>
  <r>
    <s v="2025"/>
    <x v="2"/>
    <s v="2025"/>
    <s v="L40"/>
    <x v="4"/>
    <x v="0"/>
    <s v="Kindlaksmääratud vahendid"/>
    <s v="K"/>
    <x v="1"/>
    <x v="1"/>
    <s v="Majandamiskulud"/>
    <x v="2"/>
    <x v="2"/>
    <s v="None"/>
    <s v="None"/>
    <s v="L40-AVAANDMED"/>
    <s v="Avaandmete direktiivi rakendamine"/>
    <x v="12"/>
    <x v="12"/>
    <s v="KLEM04"/>
    <s v="Õhukvaliteedi parendamine"/>
    <s v="KLEM"/>
    <x v="4"/>
    <s v="KL"/>
    <x v="1"/>
    <n v="-97.999999020000047"/>
    <s v="KLEM040105"/>
    <s v="Välisõhu valdkonna analüüside tegemine"/>
    <x v="0"/>
  </r>
  <r>
    <s v="2025"/>
    <x v="2"/>
    <s v="2025"/>
    <s v="L10"/>
    <x v="2"/>
    <x v="0"/>
    <s v="Kindlaksmääratud vahendid"/>
    <s v="K"/>
    <x v="1"/>
    <x v="4"/>
    <s v="Muud antud toetused ja ülekanded"/>
    <x v="18"/>
    <x v="18"/>
    <s v="None"/>
    <s v="None"/>
    <s v="None"/>
    <s v="None"/>
    <x v="17"/>
    <x v="17"/>
    <s v="KLEM01"/>
    <s v="Energiavarustuse tagamine ja energiaturu korraldus"/>
    <s v="KLEM"/>
    <x v="4"/>
    <s v="KL"/>
    <x v="1"/>
    <n v="-11755.800000000001"/>
    <s v="KLEM010103"/>
    <s v="Transpordikütuste valdkonna poliitika kujundamine"/>
    <x v="0"/>
  </r>
  <r>
    <s v="2025"/>
    <x v="2"/>
    <s v="2025"/>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910.9999908900005"/>
    <s v="KLRK010203"/>
    <s v="Ilmaprognooside ja hoiatuste koostamine"/>
    <x v="0"/>
  </r>
  <r>
    <s v="2025"/>
    <x v="2"/>
    <s v="2025"/>
    <s v="L10"/>
    <x v="2"/>
    <x v="6"/>
    <s v="Vahendatud tulud ja nendest sõltuvad kulud – piirmäärad väljaspool SAP"/>
    <s v="T"/>
    <x v="2"/>
    <x v="9"/>
    <s v="Saadud välistoetused"/>
    <x v="2"/>
    <x v="2"/>
    <s v="S1LCF-KI21-23122"/>
    <s v="Mitteheas seisundis veekogumite tervendamine;"/>
    <s v="None"/>
    <s v="None"/>
    <x v="27"/>
    <x v="27"/>
    <s v="XX0100"/>
    <s v="XX Meede"/>
    <s v="XX01"/>
    <x v="6"/>
    <s v="XX"/>
    <x v="2"/>
    <n v="365500.00020000001"/>
    <s v="XX01000000"/>
    <s v="XX Teenus"/>
    <x v="0"/>
  </r>
  <r>
    <s v="2025"/>
    <x v="2"/>
    <s v="2025"/>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710.99999289000016"/>
    <s v="KLRK010201"/>
    <s v="Ilmavaatluste korraldamine ning ilma- ja kliimaandmete avaldamine"/>
    <x v="0"/>
  </r>
  <r>
    <s v="2025"/>
    <x v="2"/>
    <s v="2025"/>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199.99980000000062"/>
    <s v="KLRK010101"/>
    <s v="Kliimapoliitika kujundamine ja rakendamine"/>
    <x v="0"/>
  </r>
  <r>
    <s v="2025"/>
    <x v="2"/>
    <s v="2025"/>
    <s v="L10"/>
    <x v="2"/>
    <x v="6"/>
    <s v="Vahendatud tulud ja nendest sõltuvad kulud – piirmäärad väljaspool SAP"/>
    <s v="K"/>
    <x v="1"/>
    <x v="4"/>
    <s v="Muud antud toetused ja ülekanded"/>
    <x v="27"/>
    <x v="27"/>
    <s v="S1LRF-EI21-02166"/>
    <s v="Korterelamute rekonstrueerimise rahastusvahendid"/>
    <s v="None"/>
    <s v="None"/>
    <x v="13"/>
    <x v="13"/>
    <s v="ELER02"/>
    <s v="Eluasemepoliitika"/>
    <s v="ELER"/>
    <x v="3"/>
    <s v="EL"/>
    <x v="0"/>
    <n v="9.999983012676239E-5"/>
    <s v="ELER020102"/>
    <s v="Elamufondi ja elukeskkonna parendamise toetamine"/>
    <x v="0"/>
  </r>
  <r>
    <s v="2025"/>
    <x v="2"/>
    <s v="2025"/>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704.99999295000043"/>
    <s v="KLRK010307"/>
    <s v="Keskkonnateabe avaldamine"/>
    <x v="0"/>
  </r>
  <r>
    <s v="2025"/>
    <x v="2"/>
    <s v="2025"/>
    <s v="L10"/>
    <x v="2"/>
    <x v="0"/>
    <s v="Kindlaksmääratud vahendid"/>
    <s v="K"/>
    <x v="1"/>
    <x v="4"/>
    <s v="Muud antud toetused ja ülekanded"/>
    <x v="18"/>
    <x v="18"/>
    <s v="None"/>
    <s v="None"/>
    <s v="None"/>
    <s v="None"/>
    <x v="12"/>
    <x v="12"/>
    <s v="KLEM04"/>
    <s v="Õhukvaliteedi parendamine"/>
    <s v="KLEM"/>
    <x v="4"/>
    <s v="KL"/>
    <x v="1"/>
    <n v="-5700"/>
    <s v="KLEM040101"/>
    <s v="Õhukvaliteedi valdkonna poliitika kujundamine ja rakendamine"/>
    <x v="0"/>
  </r>
  <r>
    <s v="2025"/>
    <x v="2"/>
    <s v="2025"/>
    <s v="L40"/>
    <x v="4"/>
    <x v="0"/>
    <s v="Kindlaksmääratud vahendid"/>
    <s v="K"/>
    <x v="1"/>
    <x v="1"/>
    <s v="Majandamiskulud"/>
    <x v="2"/>
    <x v="2"/>
    <s v="None"/>
    <s v="None"/>
    <s v="L40-RTE-OHK"/>
    <s v="RTE õhu valdkond (reaalajamajandus)"/>
    <x v="12"/>
    <x v="12"/>
    <s v="KLEM04"/>
    <s v="Õhukvaliteedi parendamine"/>
    <s v="KLEM"/>
    <x v="4"/>
    <s v="KL"/>
    <x v="1"/>
    <n v="-3900"/>
    <s v="KLEM040104"/>
    <s v="Välisõhu andmete haldamine ja aruannete avaldamine"/>
    <x v="0"/>
  </r>
  <r>
    <s v="2025"/>
    <x v="2"/>
    <s v="2025"/>
    <s v="L40"/>
    <x v="4"/>
    <x v="0"/>
    <s v="Kindlaksmääratud vahendid"/>
    <s v="K"/>
    <x v="1"/>
    <x v="1"/>
    <s v="Majandamiskulud"/>
    <x v="2"/>
    <x v="2"/>
    <s v="None"/>
    <s v="None"/>
    <s v="None"/>
    <s v="None"/>
    <x v="4"/>
    <x v="4"/>
    <s v="ELER03"/>
    <s v="Ringmajanduse poliitika"/>
    <s v="ELER"/>
    <x v="3"/>
    <s v="EL"/>
    <x v="0"/>
    <n v="-8907.0857700449778"/>
    <s v="ELER030109"/>
    <s v="Jäätmekäitluse aruandluse ja registreeringute korraldamine"/>
    <x v="0"/>
  </r>
  <r>
    <s v="2025"/>
    <x v="2"/>
    <s v="2025"/>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518120.2998557"/>
    <s v="KLRK010201"/>
    <s v="Ilmavaatluste korraldamine ning ilma- ja kliimaandmete avaldamine"/>
    <x v="0"/>
  </r>
  <r>
    <s v="2025"/>
    <x v="2"/>
    <s v="2025"/>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302.49999749999995"/>
    <s v="KLRK010205"/>
    <s v="Lennumeteoroloogia ilmavaatlus"/>
    <x v="0"/>
  </r>
  <r>
    <s v="2025"/>
    <x v="2"/>
    <s v="2025"/>
    <s v="L10"/>
    <x v="2"/>
    <x v="6"/>
    <s v="Vahendatud tulud ja nendest sõltuvad kulud – piirmäärad väljaspool SAP"/>
    <s v="K"/>
    <x v="1"/>
    <x v="4"/>
    <s v="Muud antud toetused ja ülekanded"/>
    <x v="2"/>
    <x v="2"/>
    <s v="S9LRR-KI20-02211"/>
    <s v="Ressursitõhusate rohetehnoloogiate kasutuselevõtt"/>
    <s v="None"/>
    <s v="None"/>
    <x v="19"/>
    <x v="19"/>
    <s v="KLRK01"/>
    <s v="Kliimaeesmärkide elluviimine ja ilmainfo tagamine ning rohereformi ja keskkonnateadlikkuse suunamine"/>
    <s v="KLRK"/>
    <x v="5"/>
    <s v="KL"/>
    <x v="1"/>
    <n v="-7954404.29"/>
    <s v="KLRK010301"/>
    <s v="Rohereformi tervikliku elluviimise koordineerimine"/>
    <x v="0"/>
  </r>
  <r>
    <s v="2025"/>
    <x v="2"/>
    <s v="2025"/>
    <s v="L10"/>
    <x v="2"/>
    <x v="0"/>
    <s v="Kindlaksmääratud vahendid"/>
    <s v="K"/>
    <x v="1"/>
    <x v="4"/>
    <s v="Muud antud toetused ja ülekanded"/>
    <x v="30"/>
    <x v="30"/>
    <s v="8L10-RE00-041031"/>
    <s v="Reoveekäitlus ja joogiveevarustus"/>
    <s v="None"/>
    <s v="None"/>
    <x v="19"/>
    <x v="19"/>
    <s v="KLRK01"/>
    <s v="Kliimaeesmärkide elluviimine ja ilmainfo tagamine ning rohereformi ja keskkonnateadlikkuse suunamine"/>
    <s v="KLRK"/>
    <x v="5"/>
    <s v="KL"/>
    <x v="1"/>
    <n v="-456000"/>
    <s v="KLRK010302"/>
    <s v="Keskkonnateadlikkuse (sh keskkonnaharidus) poliitika kujundamine ja rakendamine"/>
    <x v="0"/>
  </r>
  <r>
    <s v="2025"/>
    <x v="2"/>
    <s v="2025"/>
    <s v="L10"/>
    <x v="2"/>
    <x v="6"/>
    <s v="Vahendatud tulud ja nendest sõltuvad kulud – piirmäärad väljaspool SAP"/>
    <s v="K"/>
    <x v="1"/>
    <x v="4"/>
    <s v="Muud antud toetused ja ülekanded"/>
    <x v="2"/>
    <x v="2"/>
    <s v="S9LRR-KI20-02131"/>
    <s v="Rohetehnoloogiate arenguprogrammid"/>
    <s v="None"/>
    <s v="None"/>
    <x v="19"/>
    <x v="19"/>
    <s v="KLRK01"/>
    <s v="Kliimaeesmärkide elluviimine ja ilmainfo tagamine ning rohereformi ja keskkonnateadlikkuse suunamine"/>
    <s v="KLRK"/>
    <x v="5"/>
    <s v="KL"/>
    <x v="1"/>
    <n v="-2047149.9999000002"/>
    <s v="KLRK010301"/>
    <s v="Rohereformi tervikliku elluviimise koordineerimine"/>
    <x v="0"/>
  </r>
  <r>
    <s v="2025"/>
    <x v="2"/>
    <s v="2025"/>
    <s v="L40"/>
    <x v="4"/>
    <x v="0"/>
    <s v="Kindlaksmääratud vahendid"/>
    <s v="K"/>
    <x v="1"/>
    <x v="3"/>
    <s v="Tööjõukulud"/>
    <x v="2"/>
    <x v="2"/>
    <s v="None"/>
    <s v="None"/>
    <s v="None"/>
    <s v="None"/>
    <x v="19"/>
    <x v="19"/>
    <s v="KLRK01"/>
    <s v="Kliimaeesmärkide elluviimine ja ilmainfo tagamine ning rohereformi ja keskkonnateadlikkuse suunamine"/>
    <s v="KLRK"/>
    <x v="5"/>
    <s v="KL"/>
    <x v="1"/>
    <n v="-415310.18101090001"/>
    <s v="KLRK010307"/>
    <s v="Keskkonnateabe avaldamine"/>
    <x v="0"/>
  </r>
  <r>
    <s v="2025"/>
    <x v="2"/>
    <s v="2025"/>
    <s v="L40"/>
    <x v="4"/>
    <x v="0"/>
    <s v="Kindlaksmääratud vahendid"/>
    <s v="K"/>
    <x v="1"/>
    <x v="1"/>
    <s v="Majandamiskulud"/>
    <x v="2"/>
    <x v="2"/>
    <s v="None"/>
    <s v="None"/>
    <s v="None"/>
    <s v="None"/>
    <x v="8"/>
    <x v="8"/>
    <s v="ELMV01"/>
    <s v="Merekeskkonna ja vee kaitse ning kasutus"/>
    <s v="ELMV"/>
    <x v="1"/>
    <s v="EL"/>
    <x v="0"/>
    <n v="-4843.2057113049068"/>
    <s v="ELMV010210"/>
    <s v="Hüdroloogiliste analüüside ja prognooside tegemine"/>
    <x v="0"/>
  </r>
  <r>
    <s v="2025"/>
    <x v="2"/>
    <s v="2025"/>
    <s v="L10"/>
    <x v="2"/>
    <x v="6"/>
    <s v="Vahendatud tulud ja nendest sõltuvad kulud – piirmäärad väljaspool SAP"/>
    <s v="K"/>
    <x v="1"/>
    <x v="4"/>
    <s v="Muud antud toetused ja ülekanded"/>
    <x v="2"/>
    <x v="2"/>
    <s v="S9LRR-EI20-04123"/>
    <s v="R Korterelamute rekonstrueerimise toetam"/>
    <s v="None"/>
    <s v="None"/>
    <x v="13"/>
    <x v="13"/>
    <s v="ELER02"/>
    <s v="Eluasemepoliitika"/>
    <s v="ELER"/>
    <x v="3"/>
    <s v="EL"/>
    <x v="0"/>
    <n v="-104691.9999"/>
    <s v="ELER020102"/>
    <s v="Elamufondi ja elukeskkonna parendamise toetamine"/>
    <x v="0"/>
  </r>
  <r>
    <s v="2025"/>
    <x v="2"/>
    <s v="2025"/>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1.0000000008858478E-4"/>
    <s v="KLRK010302"/>
    <s v="Keskkonnateadlikkuse (sh keskkonnaharidus) poliitika kujundamine ja rakendamine"/>
    <x v="0"/>
  </r>
  <r>
    <s v="2025"/>
    <x v="2"/>
    <s v="2025"/>
    <s v="L40"/>
    <x v="4"/>
    <x v="0"/>
    <s v="Kindlaksmääratud vahendid"/>
    <s v="K"/>
    <x v="1"/>
    <x v="1"/>
    <s v="Majandamiskulud"/>
    <x v="2"/>
    <x v="2"/>
    <s v="None"/>
    <s v="None"/>
    <s v="None"/>
    <s v="None"/>
    <x v="2"/>
    <x v="2"/>
    <s v="KLEK01"/>
    <s v="Eluslooduse kaitse ja kasutus"/>
    <s v="KLEK"/>
    <x v="2"/>
    <s v="KL"/>
    <x v="1"/>
    <n v="-1237.3153279948297"/>
    <s v="KLEK010206"/>
    <s v="Metsakorraldajate kutsetunnistuse ja metsakorraldustööde tegevuslubade taotlemine"/>
    <x v="0"/>
  </r>
  <r>
    <s v="2025"/>
    <x v="2"/>
    <s v="2025"/>
    <s v="L10"/>
    <x v="2"/>
    <x v="0"/>
    <s v="Kindlaksmääratud vahendid"/>
    <s v="K"/>
    <x v="1"/>
    <x v="4"/>
    <s v="Muud antud toetused ja ülekanded"/>
    <x v="30"/>
    <x v="30"/>
    <s v="8L10-RE00-041031"/>
    <s v="Reoveekäitlus ja joogiveevarustus"/>
    <s v="None"/>
    <s v="None"/>
    <x v="8"/>
    <x v="8"/>
    <s v="ELMV01"/>
    <s v="Merekeskkonna ja vee kaitse ning kasutus"/>
    <s v="ELMV"/>
    <x v="1"/>
    <s v="EL"/>
    <x v="0"/>
    <n v="-1558000"/>
    <s v="ELMV010201"/>
    <s v="Vee kasutamise ja kaitse poliitika kujundamine ja rakendamine"/>
    <x v="0"/>
  </r>
  <r>
    <s v="2025"/>
    <x v="2"/>
    <s v="2025"/>
    <s v="L10"/>
    <x v="2"/>
    <x v="6"/>
    <s v="Vahendatud tulud ja nendest sõltuvad kulud – piirmäärad väljaspool SAP"/>
    <s v="K"/>
    <x v="1"/>
    <x v="4"/>
    <s v="Muud antud toetused ja ülekanded"/>
    <x v="31"/>
    <x v="31"/>
    <s v="S1LJT-KI21-61131"/>
    <s v="Ida-Virumaal kaugkütte taastuvkütustele üleminek"/>
    <s v="None"/>
    <s v="None"/>
    <x v="18"/>
    <x v="18"/>
    <s v="KLEM01"/>
    <s v="Energiavarustuse tagamine ja energiaturu korraldus"/>
    <s v="KLEM"/>
    <x v="4"/>
    <s v="KL"/>
    <x v="1"/>
    <n v="-2499999.9999000002"/>
    <s v="KLEM010202"/>
    <s v="Kiviõlis põlevkivist soojusetootmise asendamine taastuvenergia allikatega"/>
    <x v="0"/>
  </r>
  <r>
    <s v="2025"/>
    <x v="2"/>
    <s v="2025"/>
    <s v="L10"/>
    <x v="2"/>
    <x v="0"/>
    <s v="Kindlaksmääratud vahendid"/>
    <s v="K"/>
    <x v="1"/>
    <x v="4"/>
    <s v="Muud antud toetused ja ülekanded"/>
    <x v="9"/>
    <x v="9"/>
    <s v="9L10-RR20-02211-RESS"/>
    <s v="Ressursitõhusate rohetehnoloogiate kasutuselevõtt"/>
    <s v="None"/>
    <s v="None"/>
    <x v="4"/>
    <x v="4"/>
    <s v="ELER03"/>
    <s v="Ringmajanduse poliitika"/>
    <s v="ELER"/>
    <x v="3"/>
    <s v="EL"/>
    <x v="0"/>
    <n v="-2787"/>
    <s v="ELER030104"/>
    <s v="Jäätmekorralduse poliitika kujundamine ja jäätmevaldkonna andmete digitaliseerimine"/>
    <x v="0"/>
  </r>
  <r>
    <s v="2025"/>
    <x v="2"/>
    <s v="2025"/>
    <s v="L40"/>
    <x v="4"/>
    <x v="0"/>
    <s v="Kindlaksmääratud vahendid"/>
    <s v="K"/>
    <x v="1"/>
    <x v="1"/>
    <s v="Majandamiskulud"/>
    <x v="2"/>
    <x v="2"/>
    <s v="None"/>
    <s v="None"/>
    <s v="None"/>
    <s v="None"/>
    <x v="26"/>
    <x v="26"/>
    <s v="KLRK01"/>
    <s v="Kliimaeesmärkide elluviimine ja ilmainfo tagamine ning rohereformi ja keskkonnateadlikkuse suunamine"/>
    <s v="KLRK"/>
    <x v="5"/>
    <s v="KL"/>
    <x v="1"/>
    <n v="-88802.738141168054"/>
    <s v="KLRK010201"/>
    <s v="Ilmavaatluste korraldamine ning ilma- ja kliimaandmete avaldamine"/>
    <x v="0"/>
  </r>
  <r>
    <s v="2025"/>
    <x v="2"/>
    <s v="2025"/>
    <s v="L10"/>
    <x v="2"/>
    <x v="6"/>
    <s v="Vahendatud tulud ja nendest sõltuvad kulud – piirmäärad väljaspool SAP"/>
    <s v="K"/>
    <x v="1"/>
    <x v="4"/>
    <s v="Muud antud toetused ja ülekanded"/>
    <x v="38"/>
    <x v="38"/>
    <s v="S1LRF-RT21-25112"/>
    <s v="Jalgrattateed, mitmeliigil. ühistransp.sõlmed"/>
    <s v="None"/>
    <s v="None"/>
    <x v="22"/>
    <x v="22"/>
    <s v="ELTL01"/>
    <s v="Transpordi konkurentsivõime"/>
    <s v="ELTL"/>
    <x v="0"/>
    <s v="EL"/>
    <x v="0"/>
    <n v="-15438768.6599"/>
    <s v="ELTL010401"/>
    <s v="Keskkonnahoidlikku liikuvust soodustava linnakeskkonna kujundamine"/>
    <x v="0"/>
  </r>
  <r>
    <s v="2025"/>
    <x v="2"/>
    <s v="2025"/>
    <s v="L10"/>
    <x v="2"/>
    <x v="0"/>
    <s v="Kindlaksmääratud vahendid"/>
    <s v="K"/>
    <x v="1"/>
    <x v="3"/>
    <s v="Tööjõukulud"/>
    <x v="2"/>
    <x v="2"/>
    <s v="1L10-RF21-01121SEKMO"/>
    <s v="Väikeste moodulreaktorite strateegiate tehniline analüüs"/>
    <s v="L10-TEADUS-ARENDUS"/>
    <s v="Teadus- ja arendustegevuse koordineerimi"/>
    <x v="16"/>
    <x v="16"/>
    <s v="KLEK02"/>
    <s v="Keskkonnakorraldus ja kiirgusohutus"/>
    <s v="KLEK"/>
    <x v="2"/>
    <s v="KL"/>
    <x v="1"/>
    <n v="-22222"/>
    <s v="KLEK020201"/>
    <s v="Kiirguspoliitika kujundamine ja rakendamine"/>
    <x v="0"/>
  </r>
  <r>
    <s v="2025"/>
    <x v="2"/>
    <s v="2025"/>
    <s v="L40"/>
    <x v="4"/>
    <x v="0"/>
    <s v="Kindlaksmääratud vahendid"/>
    <s v="K"/>
    <x v="1"/>
    <x v="1"/>
    <s v="Majandamiskulud"/>
    <x v="2"/>
    <x v="2"/>
    <s v="None"/>
    <s v="None"/>
    <s v="None"/>
    <s v="None"/>
    <x v="19"/>
    <x v="19"/>
    <s v="KLRK01"/>
    <s v="Kliimaeesmärkide elluviimine ja ilmainfo tagamine ning rohereformi ja keskkonnateadlikkuse suunamine"/>
    <s v="KLRK"/>
    <x v="5"/>
    <s v="KL"/>
    <x v="1"/>
    <n v="-1372.231928868209"/>
    <s v="KLRK010310"/>
    <s v="EL-i Ökomärgise kasutusõiguse taotlemine toodetele ja teenustele"/>
    <x v="0"/>
  </r>
  <r>
    <s v="2025"/>
    <x v="2"/>
    <s v="2025"/>
    <s v="L10"/>
    <x v="2"/>
    <x v="0"/>
    <s v="Kindlaksmääratud vahendid"/>
    <s v="K"/>
    <x v="1"/>
    <x v="3"/>
    <s v="Tööjõukulud"/>
    <x v="2"/>
    <x v="2"/>
    <s v="None"/>
    <s v="None"/>
    <s v="L10-AVAANDMED"/>
    <s v="Avaandmete direktiivi rakendamine"/>
    <x v="4"/>
    <x v="4"/>
    <s v="ELER03"/>
    <s v="Ringmajanduse poliitika"/>
    <s v="ELER"/>
    <x v="3"/>
    <s v="EL"/>
    <x v="0"/>
    <n v="-2956.5"/>
    <s v="ELER030101"/>
    <s v="Olmejäätmetega seotud poliitika kujundamine"/>
    <x v="0"/>
  </r>
  <r>
    <s v="2025"/>
    <x v="2"/>
    <s v="2025"/>
    <s v="L40"/>
    <x v="4"/>
    <x v="0"/>
    <s v="Kindlaksmääratud vahendid"/>
    <s v="K"/>
    <x v="1"/>
    <x v="1"/>
    <s v="Majandamiskulud"/>
    <x v="2"/>
    <x v="2"/>
    <s v="None"/>
    <s v="None"/>
    <s v="None"/>
    <s v="None"/>
    <x v="26"/>
    <x v="26"/>
    <s v="KLRK01"/>
    <s v="Kliimaeesmärkide elluviimine ja ilmainfo tagamine ning rohereformi ja keskkonnateadlikkuse suunamine"/>
    <s v="KLRK"/>
    <x v="5"/>
    <s v="KL"/>
    <x v="1"/>
    <n v="-7734.003173431809"/>
    <s v="KLRK010205"/>
    <s v="Lennumeteoroloogia ilmavaatlus"/>
    <x v="0"/>
  </r>
  <r>
    <s v="2025"/>
    <x v="2"/>
    <s v="2025"/>
    <s v="L40"/>
    <x v="4"/>
    <x v="0"/>
    <s v="Kindlaksmääratud vahendid"/>
    <s v="K"/>
    <x v="1"/>
    <x v="1"/>
    <s v="Majandamiskulud"/>
    <x v="2"/>
    <x v="2"/>
    <s v="None"/>
    <s v="None"/>
    <s v="None"/>
    <s v="None"/>
    <x v="7"/>
    <x v="7"/>
    <s v="KLRK01"/>
    <s v="Kliimaeesmärkide elluviimine ja ilmainfo tagamine ning rohereformi ja keskkonnateadlikkuse suunamine"/>
    <s v="KLRK"/>
    <x v="5"/>
    <s v="KL"/>
    <x v="1"/>
    <n v="-4030.1127812177319"/>
    <s v="KLRK010102"/>
    <s v="LULUCF analüüside tegemine ja aruannetesse sisendi andmine"/>
    <x v="0"/>
  </r>
  <r>
    <s v="2025"/>
    <x v="2"/>
    <s v="2025"/>
    <s v="L40"/>
    <x v="4"/>
    <x v="0"/>
    <s v="Kindlaksmääratud vahendid"/>
    <s v="K"/>
    <x v="1"/>
    <x v="1"/>
    <s v="Majandamiskulud"/>
    <x v="2"/>
    <x v="2"/>
    <s v="None"/>
    <s v="None"/>
    <s v="None"/>
    <s v="None"/>
    <x v="8"/>
    <x v="8"/>
    <s v="ELMV01"/>
    <s v="Merekeskkonna ja vee kaitse ning kasutus"/>
    <s v="ELMV"/>
    <x v="1"/>
    <s v="EL"/>
    <x v="0"/>
    <n v="-6540.0953046905297"/>
    <s v="ELMV010208"/>
    <s v="Veeseire ja aruandluse korraldamine"/>
    <x v="0"/>
  </r>
  <r>
    <s v="2025"/>
    <x v="2"/>
    <s v="2025"/>
    <s v="L10"/>
    <x v="2"/>
    <x v="0"/>
    <s v="Kindlaksmääratud vahendid"/>
    <s v="K"/>
    <x v="1"/>
    <x v="3"/>
    <s v="Tööjõukulud"/>
    <x v="2"/>
    <x v="2"/>
    <s v="None"/>
    <s v="None"/>
    <s v="L10-AVAANDMED"/>
    <s v="Avaandmete direktiivi rakendamine"/>
    <x v="20"/>
    <x v="20"/>
    <s v="ELMV01"/>
    <s v="Merekeskkonna ja vee kaitse ning kasutus"/>
    <s v="ELMV"/>
    <x v="1"/>
    <s v="EL"/>
    <x v="0"/>
    <n v="-2502"/>
    <s v="ELMV010101"/>
    <s v="Merekeskkonna poliitika kujundamine ja rakendamine"/>
    <x v="0"/>
  </r>
  <r>
    <s v="2025"/>
    <x v="2"/>
    <s v="2025"/>
    <s v="L10"/>
    <x v="2"/>
    <x v="6"/>
    <s v="Vahendatud tulud ja nendest sõltuvad kulud – piirmäärad väljaspool SAP"/>
    <s v="K"/>
    <x v="1"/>
    <x v="4"/>
    <s v="Muud antud toetused ja ülekanded"/>
    <x v="39"/>
    <x v="39"/>
    <s v="S9LRR-RT20-05143"/>
    <s v="Tallinna Vanasadama trammiliini rajamine"/>
    <s v="None"/>
    <s v="None"/>
    <x v="22"/>
    <x v="22"/>
    <s v="ELTL01"/>
    <s v="Transpordi konkurentsivõime"/>
    <s v="ELTL"/>
    <x v="0"/>
    <s v="EL"/>
    <x v="0"/>
    <n v="-2599999.9999000002"/>
    <s v="ELTL010401"/>
    <s v="Keskkonnahoidlikku liikuvust soodustava linnakeskkonna kujundamine"/>
    <x v="0"/>
  </r>
  <r>
    <s v="2025"/>
    <x v="2"/>
    <s v="2025"/>
    <s v="L40"/>
    <x v="4"/>
    <x v="0"/>
    <s v="Kindlaksmääratud vahendid"/>
    <s v="K"/>
    <x v="1"/>
    <x v="1"/>
    <s v="Majandamiskulud"/>
    <x v="25"/>
    <x v="25"/>
    <s v="None"/>
    <s v="None"/>
    <s v="None"/>
    <s v="None"/>
    <x v="20"/>
    <x v="20"/>
    <s v="ELMV01"/>
    <s v="Merekeskkonna ja vee kaitse ning kasutus"/>
    <s v="ELMV"/>
    <x v="1"/>
    <s v="EL"/>
    <x v="0"/>
    <n v="-265.24484640994996"/>
    <s v="ELMV010103"/>
    <s v="Mere valdkonna kavade ja analüüside tegemine"/>
    <x v="0"/>
  </r>
  <r>
    <s v="2025"/>
    <x v="2"/>
    <s v="2025"/>
    <s v="L40"/>
    <x v="4"/>
    <x v="0"/>
    <s v="Kindlaksmääratud vahendid"/>
    <s v="K"/>
    <x v="1"/>
    <x v="1"/>
    <s v="Majandamiskulud"/>
    <x v="25"/>
    <x v="25"/>
    <s v="None"/>
    <s v="None"/>
    <s v="None"/>
    <s v="None"/>
    <x v="8"/>
    <x v="8"/>
    <s v="ELMV01"/>
    <s v="Merekeskkonna ja vee kaitse ning kasutus"/>
    <s v="ELMV"/>
    <x v="1"/>
    <s v="EL"/>
    <x v="0"/>
    <n v="-61730.681285466751"/>
    <s v="ELMV010209"/>
    <s v="Hüdroloogilised vaatlused ja seire korraldamine"/>
    <x v="0"/>
  </r>
  <r>
    <s v="2025"/>
    <x v="2"/>
    <s v="2025"/>
    <s v="L10"/>
    <x v="2"/>
    <x v="6"/>
    <s v="Vahendatud tulud ja nendest sõltuvad kulud – piirmäärad väljaspool SAP"/>
    <s v="K"/>
    <x v="1"/>
    <x v="4"/>
    <s v="Muud antud toetused ja ülekanded"/>
    <x v="40"/>
    <x v="40"/>
    <s v="S1LJT-RT21-06182"/>
    <s v="Pärandmõjude likvideerimine"/>
    <s v="None"/>
    <s v="None"/>
    <x v="4"/>
    <x v="4"/>
    <s v="ELER03"/>
    <s v="Ringmajanduse poliitika"/>
    <s v="ELER"/>
    <x v="3"/>
    <s v="EL"/>
    <x v="0"/>
    <n v="-447360.5999400001"/>
    <s v="ELER030101"/>
    <s v="Olmejäätmetega seotud poliitika kujundamine"/>
    <x v="0"/>
  </r>
  <r>
    <s v="2025"/>
    <x v="2"/>
    <s v="2025"/>
    <s v="L10"/>
    <x v="2"/>
    <x v="0"/>
    <s v="Kindlaksmääratud vahendid"/>
    <s v="K"/>
    <x v="1"/>
    <x v="3"/>
    <s v="Tööjõukulud"/>
    <x v="2"/>
    <x v="2"/>
    <s v="None"/>
    <s v="None"/>
    <s v="L10-AVAANDMED"/>
    <s v="Avaandmete direktiivi rakendamine"/>
    <x v="8"/>
    <x v="8"/>
    <s v="ELMV01"/>
    <s v="Merekeskkonna ja vee kaitse ning kasutus"/>
    <s v="ELMV"/>
    <x v="1"/>
    <s v="EL"/>
    <x v="0"/>
    <n v="-4234.5"/>
    <s v="ELMV010201"/>
    <s v="Vee kasutamise ja kaitse poliitika kujundamine ja rakendamine"/>
    <x v="0"/>
  </r>
  <r>
    <s v="2025"/>
    <x v="2"/>
    <s v="2025"/>
    <s v="L40"/>
    <x v="4"/>
    <x v="0"/>
    <s v="Kindlaksmääratud vahendid"/>
    <s v="K"/>
    <x v="1"/>
    <x v="1"/>
    <s v="Majandamiskulud"/>
    <x v="25"/>
    <x v="25"/>
    <s v="None"/>
    <s v="None"/>
    <s v="None"/>
    <s v="None"/>
    <x v="8"/>
    <x v="8"/>
    <s v="ELMV01"/>
    <s v="Merekeskkonna ja vee kaitse ning kasutus"/>
    <s v="ELMV"/>
    <x v="1"/>
    <s v="EL"/>
    <x v="0"/>
    <n v="-11416.093163725247"/>
    <s v="ELMV010208"/>
    <s v="Veeseire ja aruandluse korraldamine"/>
    <x v="0"/>
  </r>
  <r>
    <s v="2025"/>
    <x v="2"/>
    <s v="2025"/>
    <s v="L10"/>
    <x v="2"/>
    <x v="0"/>
    <s v="Kindlaksmääratud vahendid"/>
    <s v="K"/>
    <x v="1"/>
    <x v="3"/>
    <s v="Tööjõukulud"/>
    <x v="2"/>
    <x v="2"/>
    <s v="None"/>
    <s v="None"/>
    <s v="L10-AVAANDMED"/>
    <s v="Avaandmete direktiivi rakendamine"/>
    <x v="8"/>
    <x v="8"/>
    <s v="ELMV01"/>
    <s v="Merekeskkonna ja vee kaitse ning kasutus"/>
    <s v="ELMV"/>
    <x v="1"/>
    <s v="EL"/>
    <x v="0"/>
    <n v="-1255.5"/>
    <s v="ELMV010202"/>
    <s v="Veeteenuse osutamise poliitika kujundamine ja rakendamine"/>
    <x v="0"/>
  </r>
  <r>
    <s v="2025"/>
    <x v="2"/>
    <s v="2025"/>
    <s v="L40"/>
    <x v="4"/>
    <x v="0"/>
    <s v="Kindlaksmääratud vahendid"/>
    <s v="K"/>
    <x v="1"/>
    <x v="1"/>
    <s v="Majandamiskulud"/>
    <x v="25"/>
    <x v="25"/>
    <s v="None"/>
    <s v="None"/>
    <s v="None"/>
    <s v="None"/>
    <x v="2"/>
    <x v="2"/>
    <s v="KLEK01"/>
    <s v="Eluslooduse kaitse ja kasutus"/>
    <s v="KLEK"/>
    <x v="2"/>
    <s v="KL"/>
    <x v="1"/>
    <n v="-2383.9606818497496"/>
    <s v="KLEK010214"/>
    <s v="Ulukiseire korraldamine ja analüüside tegemine"/>
    <x v="0"/>
  </r>
  <r>
    <s v="2025"/>
    <x v="2"/>
    <s v="2025"/>
    <s v="L40"/>
    <x v="4"/>
    <x v="0"/>
    <s v="Kindlaksmääratud vahendid"/>
    <s v="K"/>
    <x v="1"/>
    <x v="1"/>
    <s v="Majandamiskulud"/>
    <x v="25"/>
    <x v="25"/>
    <s v="None"/>
    <s v="None"/>
    <s v="None"/>
    <s v="None"/>
    <x v="2"/>
    <x v="2"/>
    <s v="KLEK01"/>
    <s v="Eluslooduse kaitse ja kasutus"/>
    <s v="KLEK"/>
    <x v="2"/>
    <s v="KL"/>
    <x v="1"/>
    <n v="-6039.992873544651"/>
    <s v="KLEK010204"/>
    <s v="Metsa valdkonna analüüside tegemine"/>
    <x v="0"/>
  </r>
  <r>
    <s v="2025"/>
    <x v="2"/>
    <s v="2025"/>
    <s v="L10"/>
    <x v="2"/>
    <x v="6"/>
    <s v="Vahendatud tulud ja nendest sõltuvad kulud – piirmäärad väljaspool SAP"/>
    <s v="K"/>
    <x v="1"/>
    <x v="4"/>
    <s v="Muud antud toetused ja ülekanded"/>
    <x v="24"/>
    <x v="24"/>
    <s v="S1LCF-KI21-24121"/>
    <s v="Tööstuse ja teenindussektori energia- ja ressursitõhusus"/>
    <s v="None"/>
    <s v="None"/>
    <x v="4"/>
    <x v="4"/>
    <s v="ELER03"/>
    <s v="Ringmajanduse poliitika"/>
    <s v="ELER"/>
    <x v="3"/>
    <s v="EL"/>
    <x v="0"/>
    <n v="-399999.99979999999"/>
    <s v="ELER030104"/>
    <s v="Jäätmekorralduse poliitika kujundamine ja jäätmevaldkonna andmete digitaliseerimine"/>
    <x v="0"/>
  </r>
  <r>
    <s v="2025"/>
    <x v="2"/>
    <s v="2025"/>
    <s v="L10"/>
    <x v="2"/>
    <x v="0"/>
    <s v="Kindlaksmääratud vahendid"/>
    <s v="K"/>
    <x v="1"/>
    <x v="5"/>
    <s v="Sotsiaaltoetused"/>
    <x v="2"/>
    <x v="2"/>
    <s v="None"/>
    <s v="None"/>
    <s v="None"/>
    <s v="None"/>
    <x v="12"/>
    <x v="12"/>
    <s v="KLEM04"/>
    <s v="Õhukvaliteedi parendamine"/>
    <s v="KLEM"/>
    <x v="4"/>
    <s v="KL"/>
    <x v="1"/>
    <n v="-75.396823809523809"/>
    <s v="KLEM040110"/>
    <s v="F-gaaside ja osoonikihti kahandavate ainete käitlemine ja järelevalve"/>
    <x v="0"/>
  </r>
  <r>
    <s v="2025"/>
    <x v="2"/>
    <s v="2025"/>
    <s v="L10"/>
    <x v="2"/>
    <x v="6"/>
    <s v="Vahendatud tulud ja nendest sõltuvad kulud – piirmäärad väljaspool SAP"/>
    <s v="K"/>
    <x v="1"/>
    <x v="4"/>
    <s v="Muud antud toetused ja ülekanded"/>
    <x v="24"/>
    <x v="24"/>
    <s v="S1LCF-KI21-24111"/>
    <s v="Ringmajanduspõhiste tootmis- ja tarbimismudelite avatud voor"/>
    <s v="None"/>
    <s v="None"/>
    <x v="4"/>
    <x v="4"/>
    <s v="ELER03"/>
    <s v="Ringmajanduse poliitika"/>
    <s v="ELER"/>
    <x v="3"/>
    <s v="EL"/>
    <x v="0"/>
    <n v="-59443.999900000032"/>
    <s v="ELER030104"/>
    <s v="Jäätmekorralduse poliitika kujundamine ja jäätmevaldkonna andmete digitaliseerimine"/>
    <x v="0"/>
  </r>
  <r>
    <s v="2025"/>
    <x v="2"/>
    <s v="2025"/>
    <s v="L40"/>
    <x v="4"/>
    <x v="0"/>
    <s v="Kindlaksmääratud vahendid"/>
    <s v="K"/>
    <x v="1"/>
    <x v="1"/>
    <s v="Majandamiskulud"/>
    <x v="25"/>
    <x v="25"/>
    <s v="None"/>
    <s v="None"/>
    <s v="None"/>
    <s v="None"/>
    <x v="12"/>
    <x v="12"/>
    <s v="KLEM04"/>
    <s v="Õhukvaliteedi parendamine"/>
    <s v="KLEM"/>
    <x v="4"/>
    <s v="KL"/>
    <x v="1"/>
    <n v="-4063.7673581258505"/>
    <s v="KLEM040105"/>
    <s v="Välisõhu valdkonna analüüside tegemine"/>
    <x v="0"/>
  </r>
  <r>
    <s v="2025"/>
    <x v="2"/>
    <s v="2025"/>
    <s v="L40"/>
    <x v="4"/>
    <x v="0"/>
    <s v="Kindlaksmääratud vahendid"/>
    <s v="K"/>
    <x v="1"/>
    <x v="1"/>
    <s v="Majandamiskulud"/>
    <x v="2"/>
    <x v="2"/>
    <s v="None"/>
    <s v="None"/>
    <s v="None"/>
    <s v="None"/>
    <x v="19"/>
    <x v="19"/>
    <s v="KLRK01"/>
    <s v="Kliimaeesmärkide elluviimine ja ilmainfo tagamine ning rohereformi ja keskkonnateadlikkuse suunamine"/>
    <s v="KLRK"/>
    <x v="5"/>
    <s v="KL"/>
    <x v="1"/>
    <n v="-932.79666300345002"/>
    <s v="KLRK010311"/>
    <s v="ELi keskkonnajuhtimis- ja keskkonnaauditeerimissüsteemi tunnistuse taotlemine"/>
    <x v="0"/>
  </r>
  <r>
    <s v="2025"/>
    <x v="2"/>
    <s v="2025"/>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2500"/>
    <s v="KLRK010301"/>
    <s v="Rohereformi tervikliku elluviimise koordineerimine"/>
    <x v="0"/>
  </r>
  <r>
    <s v="2025"/>
    <x v="2"/>
    <s v="2025"/>
    <s v="L10"/>
    <x v="2"/>
    <x v="0"/>
    <s v="Kindlaksmääratud vahendid"/>
    <s v="K"/>
    <x v="1"/>
    <x v="4"/>
    <s v="Muud antud toetused ja ülekanded"/>
    <x v="18"/>
    <x v="18"/>
    <s v="None"/>
    <s v="None"/>
    <s v="None"/>
    <s v="None"/>
    <x v="6"/>
    <x v="6"/>
    <s v="KLEK02"/>
    <s v="Keskkonnakorraldus ja kiirgusohutus"/>
    <s v="KLEK"/>
    <x v="2"/>
    <s v="KL"/>
    <x v="1"/>
    <n v="-183.333333333333"/>
    <s v="KLEK020106"/>
    <s v="Suure keskkonnamõjuga ettevõtete nõuetele vastavuse tagamine"/>
    <x v="0"/>
  </r>
  <r>
    <s v="2025"/>
    <x v="2"/>
    <s v="2025"/>
    <s v="L10"/>
    <x v="2"/>
    <x v="0"/>
    <s v="Kindlaksmääratud vahendid"/>
    <s v="K"/>
    <x v="1"/>
    <x v="3"/>
    <s v="Tööjõukulud"/>
    <x v="2"/>
    <x v="2"/>
    <s v="None"/>
    <s v="None"/>
    <s v="L10-AVAANDMED"/>
    <s v="Avaandmete direktiivi rakendamine"/>
    <x v="2"/>
    <x v="2"/>
    <s v="KLEK01"/>
    <s v="Eluslooduse kaitse ja kasutus"/>
    <s v="KLEK"/>
    <x v="2"/>
    <s v="KL"/>
    <x v="1"/>
    <n v="-976.5"/>
    <s v="KLEK010202"/>
    <s v="Vääriselupaiga väljavaliku eksperdi tunnistuse taotlemine"/>
    <x v="0"/>
  </r>
  <r>
    <s v="2025"/>
    <x v="2"/>
    <s v="2025"/>
    <s v="L10"/>
    <x v="2"/>
    <x v="6"/>
    <s v="Vahendatud tulud ja nendest sõltuvad kulud – piirmäärad väljaspool SAP"/>
    <s v="K"/>
    <x v="1"/>
    <x v="4"/>
    <s v="Muud antud toetused ja ülekanded"/>
    <x v="41"/>
    <x v="41"/>
    <s v="S1LCF-KI21-23212"/>
    <s v="Elupaikade taastamine"/>
    <s v="None"/>
    <s v="None"/>
    <x v="10"/>
    <x v="10"/>
    <s v="KLEK01"/>
    <s v="Eluslooduse kaitse ja kasutus"/>
    <s v="KLEK"/>
    <x v="2"/>
    <s v="KL"/>
    <x v="1"/>
    <n v="-1499999.9998999999"/>
    <s v="KLEK010101"/>
    <s v="Elurikkuse kaitse poliitika kujundamine ja rakendamine"/>
    <x v="0"/>
  </r>
  <r>
    <s v="2025"/>
    <x v="2"/>
    <s v="2025"/>
    <s v="L40"/>
    <x v="4"/>
    <x v="0"/>
    <s v="Kindlaksmääratud vahendid"/>
    <s v="K"/>
    <x v="1"/>
    <x v="1"/>
    <s v="Majandamiskulud"/>
    <x v="25"/>
    <x v="25"/>
    <s v="None"/>
    <s v="None"/>
    <s v="None"/>
    <s v="None"/>
    <x v="19"/>
    <x v="19"/>
    <s v="KLRK01"/>
    <s v="Kliimaeesmärkide elluviimine ja ilmainfo tagamine ning rohereformi ja keskkonnateadlikkuse suunamine"/>
    <s v="KLRK"/>
    <x v="5"/>
    <s v="KL"/>
    <x v="1"/>
    <n v="-18822.934178579428"/>
    <s v="KLRK010308"/>
    <s v="Valdkonnaülese keskkonnaanalüüsi tegemine"/>
    <x v="0"/>
  </r>
  <r>
    <s v="2025"/>
    <x v="2"/>
    <s v="2025"/>
    <s v="L40"/>
    <x v="4"/>
    <x v="0"/>
    <s v="Kindlaksmääratud vahendid"/>
    <s v="K"/>
    <x v="1"/>
    <x v="2"/>
    <s v="Muud tegevuskulud"/>
    <x v="2"/>
    <x v="2"/>
    <s v="None"/>
    <s v="None"/>
    <s v="None"/>
    <s v="None"/>
    <x v="26"/>
    <x v="26"/>
    <s v="KLRK01"/>
    <s v="Kliimaeesmärkide elluviimine ja ilmainfo tagamine ning rohereformi ja keskkonnateadlikkuse suunamine"/>
    <s v="KLRK"/>
    <x v="5"/>
    <s v="KL"/>
    <x v="1"/>
    <n v="-250"/>
    <s v="KLRK010201"/>
    <s v="Ilmavaatluste korraldamine ning ilma- ja kliimaandmete avaldamine"/>
    <x v="0"/>
  </r>
  <r>
    <s v="2025"/>
    <x v="2"/>
    <s v="2025"/>
    <s v="L10"/>
    <x v="2"/>
    <x v="6"/>
    <s v="Vahendatud tulud ja nendest sõltuvad kulud – piirmäärad väljaspool SAP"/>
    <s v="K"/>
    <x v="1"/>
    <x v="4"/>
    <s v="Muud antud toetused ja ülekanded"/>
    <x v="42"/>
    <x v="42"/>
    <s v="S9LRR-KI20-02211"/>
    <s v="Ressursitõhusate rohetehnoloogiate kasutuselevõtt"/>
    <s v="None"/>
    <s v="None"/>
    <x v="19"/>
    <x v="19"/>
    <s v="KLRK01"/>
    <s v="Kliimaeesmärkide elluviimine ja ilmainfo tagamine ning rohereformi ja keskkonnateadlikkuse suunamine"/>
    <s v="KLRK"/>
    <x v="5"/>
    <s v="KL"/>
    <x v="1"/>
    <n v="9.999983012676239E-5"/>
    <s v="KLRK010301"/>
    <s v="Rohereformi tervikliku elluviimise koordineerimine"/>
    <x v="0"/>
  </r>
  <r>
    <s v="2025"/>
    <x v="2"/>
    <s v="2025"/>
    <s v="L40"/>
    <x v="4"/>
    <x v="0"/>
    <s v="Kindlaksmääratud vahendid"/>
    <s v="K"/>
    <x v="1"/>
    <x v="1"/>
    <s v="Majandamiskulud"/>
    <x v="25"/>
    <x v="25"/>
    <s v="None"/>
    <s v="None"/>
    <s v="None"/>
    <s v="None"/>
    <x v="19"/>
    <x v="19"/>
    <s v="KLRK01"/>
    <s v="Kliimaeesmärkide elluviimine ja ilmainfo tagamine ning rohereformi ja keskkonnateadlikkuse suunamine"/>
    <s v="KLRK"/>
    <x v="5"/>
    <s v="KL"/>
    <x v="1"/>
    <n v="-2302.9823867162504"/>
    <s v="KLRK010311"/>
    <s v="ELi keskkonnajuhtimis- ja keskkonnaauditeerimissüsteemi tunnistuse taotlemine"/>
    <x v="0"/>
  </r>
  <r>
    <s v="2025"/>
    <x v="2"/>
    <s v="2025"/>
    <s v="L40"/>
    <x v="4"/>
    <x v="0"/>
    <s v="Kindlaksmääratud vahendid"/>
    <s v="K"/>
    <x v="1"/>
    <x v="1"/>
    <s v="Majandamiskulud"/>
    <x v="25"/>
    <x v="25"/>
    <s v="None"/>
    <s v="None"/>
    <s v="None"/>
    <s v="None"/>
    <x v="26"/>
    <x v="26"/>
    <s v="KLRK01"/>
    <s v="Kliimaeesmärkide elluviimine ja ilmainfo tagamine ning rohereformi ja keskkonnateadlikkuse suunamine"/>
    <s v="KLRK"/>
    <x v="5"/>
    <s v="KL"/>
    <x v="1"/>
    <n v="-40921.269846344076"/>
    <s v="KLRK010203"/>
    <s v="Ilmaprognooside ja hoiatuste koostamine"/>
    <x v="0"/>
  </r>
  <r>
    <s v="2025"/>
    <x v="2"/>
    <s v="2025"/>
    <s v="L10"/>
    <x v="2"/>
    <x v="0"/>
    <s v="Kindlaksmääratud vahendid"/>
    <s v="K"/>
    <x v="1"/>
    <x v="3"/>
    <s v="Tööjõukulud"/>
    <x v="2"/>
    <x v="2"/>
    <s v="None"/>
    <s v="None"/>
    <s v="L10-AVAANDMED"/>
    <s v="Avaandmete direktiivi rakendamine"/>
    <x v="12"/>
    <x v="12"/>
    <s v="KLEM04"/>
    <s v="Õhukvaliteedi parendamine"/>
    <s v="KLEM"/>
    <x v="4"/>
    <s v="KL"/>
    <x v="1"/>
    <n v="-3559.5"/>
    <s v="KLEM040101"/>
    <s v="Õhukvaliteedi valdkonna poliitika kujundamine ja rakendamine"/>
    <x v="0"/>
  </r>
  <r>
    <s v="2025"/>
    <x v="2"/>
    <s v="2025"/>
    <s v="L10"/>
    <x v="2"/>
    <x v="6"/>
    <s v="Vahendatud tulud ja nendest sõltuvad kulud – piirmäärad väljaspool SAP"/>
    <s v="K"/>
    <x v="1"/>
    <x v="4"/>
    <s v="Muud antud toetused ja ülekanded"/>
    <x v="43"/>
    <x v="43"/>
    <s v="S9LRR-EI20-04121"/>
    <s v="A Korterelamute rekonstrueerimise toetam"/>
    <s v="None"/>
    <s v="None"/>
    <x v="13"/>
    <x v="13"/>
    <s v="ELER02"/>
    <s v="Eluasemepoliitika"/>
    <s v="ELER"/>
    <x v="3"/>
    <s v="EL"/>
    <x v="0"/>
    <n v="-2664642"/>
    <s v="ELER020102"/>
    <s v="Elamufondi ja elukeskkonna parendamise toetamine"/>
    <x v="0"/>
  </r>
  <r>
    <s v="2025"/>
    <x v="2"/>
    <s v="2025"/>
    <s v="L40"/>
    <x v="4"/>
    <x v="2"/>
    <s v="Tulud ja tuludest sõltuvad kulud"/>
    <s v="I"/>
    <x v="0"/>
    <x v="0"/>
    <s v="Materiaalsete ja immateriaalsete vara soetamine/renoveerimin"/>
    <x v="10"/>
    <x v="10"/>
    <s v="6L40-SH00-01212-BIM"/>
    <s v="Bioloogiline mitmekesisus"/>
    <s v="None"/>
    <s v="None"/>
    <x v="27"/>
    <x v="27"/>
    <s v="XX0100"/>
    <s v="XX Meede"/>
    <s v="XX01"/>
    <x v="6"/>
    <s v="XX"/>
    <x v="2"/>
    <n v="-959016"/>
    <s v="XX01000000"/>
    <s v="XX Teenus"/>
    <x v="0"/>
  </r>
  <r>
    <s v="2025"/>
    <x v="2"/>
    <s v="2025"/>
    <s v="L10"/>
    <x v="2"/>
    <x v="0"/>
    <s v="Kindlaksmääratud vahendid"/>
    <s v="K"/>
    <x v="1"/>
    <x v="3"/>
    <s v="Tööjõukulud"/>
    <x v="2"/>
    <x v="2"/>
    <s v="None"/>
    <s v="None"/>
    <s v="L10-AVAANDMED"/>
    <s v="Avaandmete direktiivi rakendamine"/>
    <x v="19"/>
    <x v="19"/>
    <s v="KLRK01"/>
    <s v="Kliimaeesmärkide elluviimine ja ilmainfo tagamine ning rohereformi ja keskkonnateadlikkuse suunamine"/>
    <s v="KLRK"/>
    <x v="5"/>
    <s v="KL"/>
    <x v="1"/>
    <n v="-1084.5"/>
    <s v="KLRK010302"/>
    <s v="Keskkonnateadlikkuse (sh keskkonnaharidus) poliitika kujundamine ja rakendamine"/>
    <x v="0"/>
  </r>
  <r>
    <s v="2025"/>
    <x v="2"/>
    <s v="2025"/>
    <s v="L40"/>
    <x v="4"/>
    <x v="2"/>
    <s v="Tulud ja tuludest sõltuvad kulud"/>
    <s v="K"/>
    <x v="1"/>
    <x v="3"/>
    <s v="Tööjõukulud"/>
    <x v="2"/>
    <x v="2"/>
    <s v="9L40-MU00-OWGRE"/>
    <s v="Optimeeritud ilmastikuga seotud rohelise energia tootmine ja tarbimine"/>
    <s v="None"/>
    <s v="None"/>
    <x v="26"/>
    <x v="26"/>
    <s v="KLRK01"/>
    <s v="Kliimaeesmärkide elluviimine ja ilmainfo tagamine ning rohereformi ja keskkonnateadlikkuse suunamine"/>
    <s v="KLRK"/>
    <x v="5"/>
    <s v="KL"/>
    <x v="1"/>
    <n v="-27075"/>
    <s v="KLRK010203"/>
    <s v="Ilmaprognooside ja hoiatuste koostamine"/>
    <x v="0"/>
  </r>
  <r>
    <s v="2025"/>
    <x v="2"/>
    <s v="2025"/>
    <s v="L10"/>
    <x v="2"/>
    <x v="0"/>
    <s v="Kindlaksmääratud vahendid"/>
    <s v="K"/>
    <x v="1"/>
    <x v="3"/>
    <s v="Tööjõukulud"/>
    <x v="2"/>
    <x v="2"/>
    <s v="None"/>
    <s v="None"/>
    <s v="L10-AVAANDMED"/>
    <s v="Avaandmete direktiivi rakendamine"/>
    <x v="7"/>
    <x v="7"/>
    <s v="KLRK01"/>
    <s v="Kliimaeesmärkide elluviimine ja ilmainfo tagamine ning rohereformi ja keskkonnateadlikkuse suunamine"/>
    <s v="KLRK"/>
    <x v="5"/>
    <s v="KL"/>
    <x v="1"/>
    <n v="-4495.5"/>
    <s v="KLRK010101"/>
    <s v="Kliimapoliitika kujundamine ja rakendamine"/>
    <x v="0"/>
  </r>
  <r>
    <s v="2025"/>
    <x v="2"/>
    <s v="2025"/>
    <s v="L40"/>
    <x v="4"/>
    <x v="2"/>
    <s v="Tulud ja tuludest sõltuvad kulud"/>
    <s v="I"/>
    <x v="0"/>
    <x v="0"/>
    <s v="Materiaalsete ja immateriaalsete vara soetamine/renoveerimin"/>
    <x v="10"/>
    <x v="10"/>
    <s v="1L40-RF21-02352-YLEU"/>
    <s v="Üleujutusohu ennetamine ja leevendamine, hoiatussüsteemid"/>
    <s v="None"/>
    <s v="None"/>
    <x v="27"/>
    <x v="27"/>
    <s v="XX0100"/>
    <s v="XX Meede"/>
    <s v="XX01"/>
    <x v="6"/>
    <s v="XX"/>
    <x v="2"/>
    <n v="-816393"/>
    <s v="XX01000000"/>
    <s v="XX Teenus"/>
    <x v="0"/>
  </r>
  <r>
    <s v="2025"/>
    <x v="2"/>
    <s v="2025"/>
    <s v="L10"/>
    <x v="2"/>
    <x v="0"/>
    <s v="Kindlaksmääratud vahendid"/>
    <s v="K"/>
    <x v="1"/>
    <x v="3"/>
    <s v="Tööjõukulud"/>
    <x v="2"/>
    <x v="2"/>
    <s v="None"/>
    <s v="None"/>
    <s v="L10-AVAANDMED"/>
    <s v="Avaandmete direktiivi rakendamine"/>
    <x v="2"/>
    <x v="2"/>
    <s v="KLEK01"/>
    <s v="Eluslooduse kaitse ja kasutus"/>
    <s v="KLEK"/>
    <x v="2"/>
    <s v="KL"/>
    <x v="1"/>
    <n v="-2781"/>
    <s v="KLEK010201"/>
    <s v="Metsapoliitika kujundamine ja rakendamine"/>
    <x v="0"/>
  </r>
  <r>
    <s v="2025"/>
    <x v="2"/>
    <s v="2025"/>
    <s v="L10"/>
    <x v="2"/>
    <x v="6"/>
    <s v="Vahendatud tulud ja nendest sõltuvad kulud – piirmäärad väljaspool SAP"/>
    <s v="K"/>
    <x v="1"/>
    <x v="4"/>
    <s v="Muud antud toetused ja ülekanded"/>
    <x v="44"/>
    <x v="44"/>
    <s v="S9LRR-RT20-05133"/>
    <s v="RB viaduktide rajamine"/>
    <s v="None"/>
    <s v="None"/>
    <x v="24"/>
    <x v="24"/>
    <s v="ELTL01"/>
    <s v="Transpordi konkurentsivõime"/>
    <s v="ELTL"/>
    <x v="0"/>
    <s v="EL"/>
    <x v="0"/>
    <n v="9.999983012676239E-5"/>
    <s v="ELTL010101"/>
    <s v="Raudteetranspordi taristu arendamine ja korrashoid ning transpordipoliitika kujundamine"/>
    <x v="0"/>
  </r>
  <r>
    <s v="2025"/>
    <x v="2"/>
    <s v="2025"/>
    <s v="L40"/>
    <x v="4"/>
    <x v="2"/>
    <s v="Tulud ja tuludest sõltuvad kulud"/>
    <s v="K"/>
    <x v="1"/>
    <x v="1"/>
    <s v="Majandamiskulud"/>
    <x v="2"/>
    <x v="2"/>
    <s v="9L40-MU00-ADAPTEST"/>
    <s v="LIFE SIP AdaptEst kliimamuutustega kohanemine"/>
    <s v="None"/>
    <s v="None"/>
    <x v="7"/>
    <x v="7"/>
    <s v="KLRK01"/>
    <s v="Kliimaeesmärkide elluviimine ja ilmainfo tagamine ning rohereformi ja keskkonnateadlikkuse suunamine"/>
    <s v="KLRK"/>
    <x v="5"/>
    <s v="KL"/>
    <x v="1"/>
    <n v="-27556.000000000011"/>
    <s v="KLRK010102"/>
    <s v="LULUCF analüüside tegemine ja aruannetesse sisendi andmine"/>
    <x v="0"/>
  </r>
  <r>
    <s v="2025"/>
    <x v="2"/>
    <s v="2025"/>
    <s v="L40"/>
    <x v="4"/>
    <x v="2"/>
    <s v="Tulud ja tuludest sõltuvad kulud"/>
    <s v="K"/>
    <x v="1"/>
    <x v="1"/>
    <s v="Majandamiskulud"/>
    <x v="2"/>
    <x v="2"/>
    <s v="1L40-CF21-24142-JAAT"/>
    <s v="Jäätmete liigiti kogumise edendamine"/>
    <s v="None"/>
    <s v="None"/>
    <x v="4"/>
    <x v="4"/>
    <s v="ELER03"/>
    <s v="Ringmajanduse poliitika"/>
    <s v="ELER"/>
    <x v="3"/>
    <s v="EL"/>
    <x v="0"/>
    <n v="-169474"/>
    <s v="ELER030109"/>
    <s v="Jäätmekäitluse aruandluse ja registreeringute korraldamine"/>
    <x v="0"/>
  </r>
  <r>
    <s v="2025"/>
    <x v="2"/>
    <s v="2025"/>
    <s v="L10"/>
    <x v="2"/>
    <x v="0"/>
    <s v="Kindlaksmääratud vahendid"/>
    <s v="K"/>
    <x v="1"/>
    <x v="3"/>
    <s v="Tööjõukulud"/>
    <x v="2"/>
    <x v="2"/>
    <s v="None"/>
    <s v="None"/>
    <s v="L10-RTE-PURG"/>
    <s v="Purgimise projekt RTE (reaalajamajandus)"/>
    <x v="8"/>
    <x v="8"/>
    <s v="ELMV01"/>
    <s v="Merekeskkonna ja vee kaitse ning kasutus"/>
    <s v="ELMV"/>
    <x v="1"/>
    <s v="EL"/>
    <x v="0"/>
    <n v="-56999.999900000003"/>
    <s v="ELMV010201"/>
    <s v="Vee kasutamise ja kaitse poliitika kujundamine ja rakendamine"/>
    <x v="0"/>
  </r>
  <r>
    <s v="2025"/>
    <x v="2"/>
    <s v="2025"/>
    <s v="L10"/>
    <x v="2"/>
    <x v="2"/>
    <s v="Tulud ja tuludest sõltuvad kulud"/>
    <s v="T"/>
    <x v="2"/>
    <x v="9"/>
    <s v="Saadud välistoetused"/>
    <x v="26"/>
    <x v="26"/>
    <s v="9L10-MU14-LIFE20"/>
    <s v="None"/>
    <s v="None"/>
    <s v="None"/>
    <x v="27"/>
    <x v="27"/>
    <s v="XX0100"/>
    <s v="XX Meede"/>
    <s v="XX01"/>
    <x v="6"/>
    <s v="XX"/>
    <x v="2"/>
    <n v="1.0000000474974513E-4"/>
    <s v="XX01000000"/>
    <s v="XX Teenus"/>
    <x v="0"/>
  </r>
  <r>
    <s v="2025"/>
    <x v="2"/>
    <s v="2025"/>
    <s v="L40"/>
    <x v="4"/>
    <x v="2"/>
    <s v="Tulud ja tuludest sõltuvad kulud"/>
    <s v="KM"/>
    <x v="3"/>
    <x v="7"/>
    <s v="Käibemaks tegevuskuludelt"/>
    <x v="2"/>
    <x v="2"/>
    <s v="9L40-MU00-ADAPTEST"/>
    <s v="LIFE SIP AdaptEst kliimamuutustega kohanemine"/>
    <s v="None"/>
    <s v="None"/>
    <x v="27"/>
    <x v="27"/>
    <s v="XX0100"/>
    <s v="XX Meede"/>
    <s v="XX01"/>
    <x v="6"/>
    <s v="XX"/>
    <x v="2"/>
    <n v="-5511"/>
    <s v="XX01000000"/>
    <s v="XX Teenus"/>
    <x v="0"/>
  </r>
  <r>
    <s v="2025"/>
    <x v="2"/>
    <s v="2025"/>
    <s v="L10"/>
    <x v="2"/>
    <x v="0"/>
    <s v="Kindlaksmääratud vahendid"/>
    <s v="K"/>
    <x v="1"/>
    <x v="3"/>
    <s v="Tööjõukulud"/>
    <x v="2"/>
    <x v="2"/>
    <s v="None"/>
    <s v="None"/>
    <s v="L10-AVAANDMED"/>
    <s v="Avaandmete direktiivi rakendamine"/>
    <x v="19"/>
    <x v="19"/>
    <s v="KLRK01"/>
    <s v="Kliimaeesmärkide elluviimine ja ilmainfo tagamine ning rohereformi ja keskkonnateadlikkuse suunamine"/>
    <s v="KLRK"/>
    <x v="5"/>
    <s v="KL"/>
    <x v="1"/>
    <n v="-994.50000000000011"/>
    <s v="KLRK010309"/>
    <s v="Riiklike keskkonnaseire programmide arendamine"/>
    <x v="0"/>
  </r>
  <r>
    <s v="2025"/>
    <x v="2"/>
    <s v="2025"/>
    <s v="L40"/>
    <x v="4"/>
    <x v="2"/>
    <s v="Tulud ja tuludest sõltuvad kulud"/>
    <s v="KM"/>
    <x v="3"/>
    <x v="12"/>
    <s v="Käibemaks põhivara soetustelt"/>
    <x v="2"/>
    <x v="2"/>
    <s v="6L40-SH00-01212-BIM"/>
    <s v="Bioloogiline mitmekesisus"/>
    <s v="None"/>
    <s v="None"/>
    <x v="27"/>
    <x v="27"/>
    <s v="XX0100"/>
    <s v="XX Meede"/>
    <s v="XX01"/>
    <x v="6"/>
    <s v="XX"/>
    <x v="2"/>
    <n v="-210984"/>
    <s v="XX01000000"/>
    <s v="XX Teenus"/>
    <x v="0"/>
  </r>
  <r>
    <s v="2025"/>
    <x v="2"/>
    <s v="2025"/>
    <s v="L10"/>
    <x v="2"/>
    <x v="0"/>
    <s v="Kindlaksmääratud vahendid"/>
    <s v="K"/>
    <x v="1"/>
    <x v="5"/>
    <s v="Sotsiaaltoetused"/>
    <x v="2"/>
    <x v="2"/>
    <s v="None"/>
    <s v="None"/>
    <s v="None"/>
    <s v="None"/>
    <x v="18"/>
    <x v="18"/>
    <s v="KLEM01"/>
    <s v="Energiavarustuse tagamine ja energiaturu korraldus"/>
    <s v="KLEM"/>
    <x v="4"/>
    <s v="KL"/>
    <x v="1"/>
    <n v="-75.396823809523809"/>
    <s v="KLEM010202"/>
    <s v="Kiviõlis põlevkivist soojusetootmise asendamine taastuvenergia allikatega"/>
    <x v="0"/>
  </r>
  <r>
    <s v="2025"/>
    <x v="2"/>
    <s v="2025"/>
    <s v="L10"/>
    <x v="2"/>
    <x v="2"/>
    <s v="Tulud ja tuludest sõltuvad kulud"/>
    <s v="T"/>
    <x v="2"/>
    <x v="9"/>
    <s v="Saadud välistoetused"/>
    <x v="26"/>
    <x v="26"/>
    <s v="9L10-MU00-ADAPTEST"/>
    <s v="LIFE SIP AdaptEst kliimamuutustega kohanemine"/>
    <s v="None"/>
    <s v="None"/>
    <x v="27"/>
    <x v="27"/>
    <s v="XX0100"/>
    <s v="XX Meede"/>
    <s v="XX01"/>
    <x v="6"/>
    <s v="XX"/>
    <x v="2"/>
    <n v="835204.00020000013"/>
    <s v="XX01000000"/>
    <s v="XX Teenus"/>
    <x v="0"/>
  </r>
  <r>
    <s v="2025"/>
    <x v="2"/>
    <s v="2025"/>
    <s v="L10"/>
    <x v="2"/>
    <x v="0"/>
    <s v="Kindlaksmääratud vahendid"/>
    <s v="K"/>
    <x v="1"/>
    <x v="3"/>
    <s v="Tööjõukulud"/>
    <x v="2"/>
    <x v="2"/>
    <s v="None"/>
    <s v="None"/>
    <s v="L10-TEADUS-ARENDUS"/>
    <s v="Teadus- ja arendustegevuse koordineerimi"/>
    <x v="9"/>
    <x v="9"/>
    <s v="ELER01"/>
    <s v="Ehituspoliitika"/>
    <s v="ELER"/>
    <x v="3"/>
    <s v="EL"/>
    <x v="0"/>
    <n v="-2153.539682539682"/>
    <s v="ELER010203"/>
    <s v="Kvaliteetse elukeskkonna poliitika kujundamine"/>
    <x v="0"/>
  </r>
  <r>
    <s v="2025"/>
    <x v="2"/>
    <s v="2025"/>
    <s v="L10"/>
    <x v="2"/>
    <x v="2"/>
    <s v="Tulud ja tuludest sõltuvad kulud"/>
    <s v="T"/>
    <x v="2"/>
    <x v="9"/>
    <s v="Saadud välistoetused"/>
    <x v="26"/>
    <x v="26"/>
    <s v="9L10-CA-RES4"/>
    <s v="EL taastuvenergia direktiivi ülevõtmise tegevused CA RES IV"/>
    <s v="None"/>
    <s v="None"/>
    <x v="27"/>
    <x v="27"/>
    <s v="XX0100"/>
    <s v="XX Meede"/>
    <s v="XX01"/>
    <x v="6"/>
    <s v="XX"/>
    <x v="2"/>
    <n v="9.999999929277692E-5"/>
    <s v="XX01000000"/>
    <s v="XX Teenus"/>
    <x v="0"/>
  </r>
  <r>
    <s v="2025"/>
    <x v="2"/>
    <s v="2025"/>
    <s v="L40"/>
    <x v="4"/>
    <x v="2"/>
    <s v="Tulud ja tuludest sõltuvad kulud"/>
    <s v="T"/>
    <x v="2"/>
    <x v="9"/>
    <s v="Saadud välistoetused"/>
    <x v="2"/>
    <x v="2"/>
    <s v="1L40-RF21-02352-YLEU"/>
    <s v="Üleujutusohu ennetamine ja leevendamine, hoiatussüsteemid"/>
    <s v="None"/>
    <s v="None"/>
    <x v="27"/>
    <x v="27"/>
    <s v="XX0100"/>
    <s v="XX Meede"/>
    <s v="XX01"/>
    <x v="6"/>
    <s v="XX"/>
    <x v="2"/>
    <n v="1484270.0001000001"/>
    <s v="XX01000000"/>
    <s v="XX Teenus"/>
    <x v="0"/>
  </r>
  <r>
    <s v="2025"/>
    <x v="2"/>
    <s v="2025"/>
    <s v="L10"/>
    <x v="2"/>
    <x v="0"/>
    <s v="Kindlaksmääratud vahendid"/>
    <s v="K"/>
    <x v="1"/>
    <x v="3"/>
    <s v="Tööjõukulud"/>
    <x v="2"/>
    <x v="2"/>
    <s v="None"/>
    <s v="None"/>
    <s v="L10-TEADUS-ARENDUS"/>
    <s v="Teadus- ja arendustegevuse koordineerimi"/>
    <x v="28"/>
    <x v="28"/>
    <s v="ELER01"/>
    <s v="Ehituspoliitika"/>
    <s v="ELER"/>
    <x v="3"/>
    <s v="EL"/>
    <x v="0"/>
    <n v="-2153.539682539682"/>
    <s v="ELER010103"/>
    <s v="Ehitiste eluringi protsesside digitaliseerimine"/>
    <x v="0"/>
  </r>
  <r>
    <s v="2025"/>
    <x v="2"/>
    <s v="2025"/>
    <s v="L40"/>
    <x v="4"/>
    <x v="2"/>
    <s v="Tulud ja tuludest sõltuvad kulud"/>
    <s v="K"/>
    <x v="1"/>
    <x v="3"/>
    <s v="Tööjõukulud"/>
    <x v="2"/>
    <x v="2"/>
    <s v="9L40-RR20-08112REPOW"/>
    <s v="Taastuvenergia kasutuselevõtu kiirendamine"/>
    <s v="None"/>
    <s v="None"/>
    <x v="19"/>
    <x v="19"/>
    <s v="KLRK01"/>
    <s v="Kliimaeesmärkide elluviimine ja ilmainfo tagamine ning rohereformi ja keskkonnateadlikkuse suunamine"/>
    <s v="KLRK"/>
    <x v="5"/>
    <s v="KL"/>
    <x v="1"/>
    <n v="-412750"/>
    <s v="KLRK010308"/>
    <s v="Valdkonnaülese keskkonnaanalüüsi tegemine"/>
    <x v="0"/>
  </r>
  <r>
    <s v="2025"/>
    <x v="2"/>
    <s v="2025"/>
    <s v="L40"/>
    <x v="4"/>
    <x v="0"/>
    <s v="Kindlaksmääratud vahendid"/>
    <s v="K"/>
    <x v="1"/>
    <x v="1"/>
    <s v="Majandamiskulud"/>
    <x v="25"/>
    <x v="25"/>
    <s v="None"/>
    <s v="None"/>
    <s v="None"/>
    <s v="None"/>
    <x v="26"/>
    <x v="26"/>
    <s v="KLRK01"/>
    <s v="Kliimaeesmärkide elluviimine ja ilmainfo tagamine ning rohereformi ja keskkonnateadlikkuse suunamine"/>
    <s v="KLRK"/>
    <x v="5"/>
    <s v="KL"/>
    <x v="1"/>
    <n v="-5929.3921527504253"/>
    <s v="KLRK010202"/>
    <s v="Ilma- ja kliimaandmete analüüside tegemine ja eksperthinnangute andmine"/>
    <x v="0"/>
  </r>
  <r>
    <s v="2025"/>
    <x v="2"/>
    <s v="2025"/>
    <s v="L40"/>
    <x v="4"/>
    <x v="5"/>
    <s v="Majandustegevusest laekuv tulu"/>
    <s v="K"/>
    <x v="1"/>
    <x v="3"/>
    <s v="Tööjõukulud"/>
    <x v="2"/>
    <x v="2"/>
    <s v="None"/>
    <s v="None"/>
    <s v="None"/>
    <s v="None"/>
    <x v="8"/>
    <x v="8"/>
    <s v="ELMV01"/>
    <s v="Merekeskkonna ja vee kaitse ning kasutus"/>
    <s v="ELMV"/>
    <x v="1"/>
    <s v="EL"/>
    <x v="0"/>
    <n v="-19022.930000000004"/>
    <s v="ELMV010210"/>
    <s v="Hüdroloogiliste analüüside ja prognooside tegemine"/>
    <x v="0"/>
  </r>
  <r>
    <s v="2025"/>
    <x v="2"/>
    <s v="2025"/>
    <s v="L40"/>
    <x v="4"/>
    <x v="5"/>
    <s v="Majandustegevusest laekuv tulu"/>
    <s v="K"/>
    <x v="1"/>
    <x v="3"/>
    <s v="Tööjõukulud"/>
    <x v="2"/>
    <x v="2"/>
    <s v="None"/>
    <s v="None"/>
    <s v="None"/>
    <s v="None"/>
    <x v="26"/>
    <x v="26"/>
    <s v="KLRK01"/>
    <s v="Kliimaeesmärkide elluviimine ja ilmainfo tagamine ning rohereformi ja keskkonnateadlikkuse suunamine"/>
    <s v="KLRK"/>
    <x v="5"/>
    <s v="KL"/>
    <x v="1"/>
    <n v="-4376.8379999999997"/>
    <s v="KLRK010202"/>
    <s v="Ilma- ja kliimaandmete analüüside tegemine ja eksperthinnangute andmine"/>
    <x v="0"/>
  </r>
  <r>
    <s v="2025"/>
    <x v="2"/>
    <s v="2025"/>
    <s v="L10"/>
    <x v="2"/>
    <x v="0"/>
    <s v="Kindlaksmääratud vahendid"/>
    <s v="K"/>
    <x v="1"/>
    <x v="3"/>
    <s v="Tööjõukulud"/>
    <x v="2"/>
    <x v="2"/>
    <s v="None"/>
    <s v="None"/>
    <s v="L10-TEADUS-ARENDUS"/>
    <s v="Teadus- ja arendustegevuse koordineerimi"/>
    <x v="9"/>
    <x v="9"/>
    <s v="ELER01"/>
    <s v="Ehituspoliitika"/>
    <s v="ELER"/>
    <x v="3"/>
    <s v="EL"/>
    <x v="0"/>
    <n v="-2153.539682539682"/>
    <s v="ELER010205"/>
    <s v="Ehitiste keskkonnasäästlikkuse, energiatõhususe ja sisekliima poliitika kujundamine"/>
    <x v="0"/>
  </r>
  <r>
    <s v="2025"/>
    <x v="2"/>
    <s v="2025"/>
    <s v="L40"/>
    <x v="4"/>
    <x v="5"/>
    <s v="Majandustegevusest laekuv tulu"/>
    <s v="K"/>
    <x v="1"/>
    <x v="1"/>
    <s v="Majandamiskulud"/>
    <x v="2"/>
    <x v="2"/>
    <s v="None"/>
    <s v="None"/>
    <s v="None"/>
    <s v="None"/>
    <x v="8"/>
    <x v="8"/>
    <s v="ELMV01"/>
    <s v="Merekeskkonna ja vee kaitse ning kasutus"/>
    <s v="ELMV"/>
    <x v="1"/>
    <s v="EL"/>
    <x v="0"/>
    <n v="-976.66000000000008"/>
    <s v="ELMV010210"/>
    <s v="Hüdroloogiliste analüüside ja prognooside tegemine"/>
    <x v="0"/>
  </r>
  <r>
    <s v="2025"/>
    <x v="2"/>
    <s v="2025"/>
    <s v="L10"/>
    <x v="2"/>
    <x v="2"/>
    <s v="Tulud ja tuludest sõltuvad kulud"/>
    <s v="T"/>
    <x v="2"/>
    <x v="9"/>
    <s v="Saadud välistoetused"/>
    <x v="2"/>
    <x v="2"/>
    <s v="9L10-MU21-RB-CEF12"/>
    <s v="Rail Baltic 1435 mm raudtee arendamine Eestis CEF XII rahastus"/>
    <s v="None"/>
    <s v="None"/>
    <x v="27"/>
    <x v="27"/>
    <s v="XX0100"/>
    <s v="XX Meede"/>
    <s v="XX01"/>
    <x v="6"/>
    <s v="XX"/>
    <x v="2"/>
    <n v="7046933.3663000017"/>
    <s v="XX01000000"/>
    <s v="XX Teenus"/>
    <x v="0"/>
  </r>
  <r>
    <s v="2025"/>
    <x v="2"/>
    <s v="2025"/>
    <s v="L10"/>
    <x v="2"/>
    <x v="0"/>
    <s v="Kindlaksmääratud vahendid"/>
    <s v="K"/>
    <x v="1"/>
    <x v="3"/>
    <s v="Tööjõukulud"/>
    <x v="2"/>
    <x v="2"/>
    <s v="None"/>
    <s v="None"/>
    <s v="L10-TEADUS-ARENDUS"/>
    <s v="Teadus- ja arendustegevuse koordineerimi"/>
    <x v="4"/>
    <x v="4"/>
    <s v="ELER03"/>
    <s v="Ringmajanduse poliitika"/>
    <s v="ELER"/>
    <x v="3"/>
    <s v="EL"/>
    <x v="0"/>
    <n v="-2153.539682539682"/>
    <s v="ELER030102"/>
    <s v="Tootjavastutuse ja ohtlike jäätmetega seotud poliitika kujundamine"/>
    <x v="0"/>
  </r>
  <r>
    <s v="2025"/>
    <x v="2"/>
    <s v="2025"/>
    <s v="L40"/>
    <x v="4"/>
    <x v="2"/>
    <s v="Tulud ja tuludest sõltuvad kulud"/>
    <s v="T"/>
    <x v="2"/>
    <x v="9"/>
    <s v="Saadud välistoetused"/>
    <x v="26"/>
    <x v="26"/>
    <s v="9L40-MU00-ADAPTEST"/>
    <s v="LIFE SIP AdaptEst kliimamuutustega kohanemine"/>
    <s v="None"/>
    <s v="None"/>
    <x v="27"/>
    <x v="27"/>
    <s v="XX0100"/>
    <s v="XX Meede"/>
    <s v="XX01"/>
    <x v="6"/>
    <s v="XX"/>
    <x v="2"/>
    <n v="111974.0001"/>
    <s v="XX01000000"/>
    <s v="XX Teenus"/>
    <x v="0"/>
  </r>
  <r>
    <s v="2025"/>
    <x v="2"/>
    <s v="2025"/>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41560"/>
    <s v="KLRK010201"/>
    <s v="Ilmavaatluste korraldamine ning ilma- ja kliimaandmete avaldamine"/>
    <x v="0"/>
  </r>
  <r>
    <s v="2025"/>
    <x v="2"/>
    <s v="2025"/>
    <s v="L10"/>
    <x v="2"/>
    <x v="2"/>
    <s v="Tulud ja tuludest sõltuvad kulud"/>
    <s v="T"/>
    <x v="2"/>
    <x v="9"/>
    <s v="Saadud välistoetused"/>
    <x v="2"/>
    <x v="2"/>
    <s v="9L10-MU14-RB-CEF10"/>
    <s v="Rail Baltic 1435 mm raudtee arendamine Eestis CEF X rahastus"/>
    <s v="None"/>
    <s v="None"/>
    <x v="27"/>
    <x v="27"/>
    <s v="XX0100"/>
    <s v="XX Meede"/>
    <s v="XX01"/>
    <x v="6"/>
    <s v="XX"/>
    <x v="2"/>
    <n v="57793881.998300001"/>
    <s v="XX01000000"/>
    <s v="XX Teenus"/>
    <x v="0"/>
  </r>
  <r>
    <s v="2025"/>
    <x v="2"/>
    <s v="2025"/>
    <s v="L10"/>
    <x v="2"/>
    <x v="0"/>
    <s v="Kindlaksmääratud vahendid"/>
    <s v="K"/>
    <x v="1"/>
    <x v="3"/>
    <s v="Tööjõukulud"/>
    <x v="2"/>
    <x v="2"/>
    <s v="None"/>
    <s v="None"/>
    <s v="L10-TEADUS-ARENDUS"/>
    <s v="Teadus- ja arendustegevuse koordineerimi"/>
    <x v="4"/>
    <x v="4"/>
    <s v="ELER03"/>
    <s v="Ringmajanduse poliitika"/>
    <s v="ELER"/>
    <x v="3"/>
    <s v="EL"/>
    <x v="0"/>
    <n v="-2153.539682539682"/>
    <s v="ELER030103"/>
    <s v="Ehitus- ja lammutusjäätmete poliitika kujundamine"/>
    <x v="0"/>
  </r>
  <r>
    <s v="2025"/>
    <x v="2"/>
    <s v="2025"/>
    <s v="L40"/>
    <x v="4"/>
    <x v="5"/>
    <s v="Majandustegevusest laekuv tulu"/>
    <s v="K"/>
    <x v="1"/>
    <x v="2"/>
    <s v="Muud tegevuskulud"/>
    <x v="2"/>
    <x v="2"/>
    <s v="None"/>
    <s v="None"/>
    <s v="None"/>
    <s v="None"/>
    <x v="8"/>
    <x v="8"/>
    <s v="ELMV01"/>
    <s v="Merekeskkonna ja vee kaitse ning kasutus"/>
    <s v="ELMV"/>
    <x v="1"/>
    <s v="EL"/>
    <x v="0"/>
    <n v="-100"/>
    <s v="ELMV010209"/>
    <s v="Hüdroloogilised vaatlused ja seire korraldamine"/>
    <x v="0"/>
  </r>
  <r>
    <s v="2025"/>
    <x v="2"/>
    <s v="2025"/>
    <s v="L10"/>
    <x v="2"/>
    <x v="2"/>
    <s v="Tulud ja tuludest sõltuvad kulud"/>
    <s v="T"/>
    <x v="2"/>
    <x v="9"/>
    <s v="Saadud välistoetused"/>
    <x v="2"/>
    <x v="2"/>
    <s v="9L10-MF00-08122RONG"/>
    <s v="Rongide soetamine-MF"/>
    <s v="None"/>
    <s v="None"/>
    <x v="27"/>
    <x v="27"/>
    <s v="XX0100"/>
    <s v="XX Meede"/>
    <s v="XX01"/>
    <x v="6"/>
    <s v="XX"/>
    <x v="2"/>
    <n v="1.9999966025352478E-4"/>
    <s v="XX01000000"/>
    <s v="XX Teenus"/>
    <x v="0"/>
  </r>
  <r>
    <s v="2025"/>
    <x v="2"/>
    <s v="2025"/>
    <s v="L10"/>
    <x v="2"/>
    <x v="0"/>
    <s v="Kindlaksmääratud vahendid"/>
    <s v="K"/>
    <x v="1"/>
    <x v="5"/>
    <s v="Sotsiaaltoetused"/>
    <x v="2"/>
    <x v="2"/>
    <s v="None"/>
    <s v="None"/>
    <s v="None"/>
    <s v="None"/>
    <x v="6"/>
    <x v="6"/>
    <s v="KLEK02"/>
    <s v="Keskkonnakorraldus ja kiirgusohutus"/>
    <s v="KLEK"/>
    <x v="2"/>
    <s v="KL"/>
    <x v="1"/>
    <n v="-75.396823809523809"/>
    <s v="KLEK020105"/>
    <s v="Tööstusheite ja kemikaalipoliitika kujundamine ja rakendamine"/>
    <x v="0"/>
  </r>
  <r>
    <s v="2025"/>
    <x v="2"/>
    <s v="2025"/>
    <s v="L10"/>
    <x v="2"/>
    <x v="2"/>
    <s v="Tulud ja tuludest sõltuvad kulud"/>
    <s v="T"/>
    <x v="2"/>
    <x v="9"/>
    <s v="Saadud välistoetused"/>
    <x v="2"/>
    <x v="2"/>
    <s v="9L10-IR21-GOV4WATER"/>
    <s v="Gov4Water"/>
    <s v="None"/>
    <s v="None"/>
    <x v="27"/>
    <x v="27"/>
    <s v="XX0100"/>
    <s v="XX Meede"/>
    <s v="XX01"/>
    <x v="6"/>
    <s v="XX"/>
    <x v="2"/>
    <n v="45026.000099999997"/>
    <s v="XX01000000"/>
    <s v="XX Teenus"/>
    <x v="0"/>
  </r>
  <r>
    <s v="2025"/>
    <x v="2"/>
    <s v="2025"/>
    <s v="L10"/>
    <x v="2"/>
    <x v="0"/>
    <s v="Kindlaksmääratud vahendid"/>
    <s v="K"/>
    <x v="1"/>
    <x v="3"/>
    <s v="Tööjõukulud"/>
    <x v="2"/>
    <x v="2"/>
    <s v="None"/>
    <s v="None"/>
    <s v="L10-TEADUS-ARENDUS"/>
    <s v="Teadus- ja arendustegevuse koordineerimi"/>
    <x v="20"/>
    <x v="20"/>
    <s v="ELMV01"/>
    <s v="Merekeskkonna ja vee kaitse ning kasutus"/>
    <s v="ELMV"/>
    <x v="1"/>
    <s v="EL"/>
    <x v="0"/>
    <n v="-2153.539682539682"/>
    <s v="ELMV010101"/>
    <s v="Merekeskkonna poliitika kujundamine ja rakendamine"/>
    <x v="0"/>
  </r>
  <r>
    <s v="2025"/>
    <x v="2"/>
    <s v="2025"/>
    <s v="L40"/>
    <x v="4"/>
    <x v="4"/>
    <s v="Mitterahalised vahendid"/>
    <s v="K"/>
    <x v="1"/>
    <x v="8"/>
    <s v="Amortisatsioon"/>
    <x v="2"/>
    <x v="2"/>
    <s v="None"/>
    <s v="None"/>
    <s v="None"/>
    <s v="None"/>
    <x v="8"/>
    <x v="8"/>
    <s v="ELMV01"/>
    <s v="Merekeskkonna ja vee kaitse ning kasutus"/>
    <s v="ELMV"/>
    <x v="1"/>
    <s v="EL"/>
    <x v="0"/>
    <n v="-45888"/>
    <s v="ELMV010207"/>
    <s v="Vee valdkonna kavade, analüüside ja projektide tegemine"/>
    <x v="0"/>
  </r>
  <r>
    <s v="2025"/>
    <x v="2"/>
    <s v="2025"/>
    <s v="L10"/>
    <x v="2"/>
    <x v="2"/>
    <s v="Tulud ja tuludest sõltuvad kulud"/>
    <s v="T"/>
    <x v="2"/>
    <x v="9"/>
    <s v="Saadud välistoetused"/>
    <x v="2"/>
    <x v="2"/>
    <s v="1L10-CF21-24112TAIBU"/>
    <s v="Ringmajanduse teavitused ja koolitused ning lahendused"/>
    <s v="None"/>
    <s v="None"/>
    <x v="27"/>
    <x v="27"/>
    <s v="XX0100"/>
    <s v="XX Meede"/>
    <s v="XX01"/>
    <x v="6"/>
    <s v="XX"/>
    <x v="2"/>
    <n v="510000.00010000012"/>
    <s v="XX01000000"/>
    <s v="XX Teenus"/>
    <x v="0"/>
  </r>
  <r>
    <s v="2025"/>
    <x v="2"/>
    <s v="2025"/>
    <s v="L10"/>
    <x v="2"/>
    <x v="0"/>
    <s v="Kindlaksmääratud vahendid"/>
    <s v="K"/>
    <x v="1"/>
    <x v="3"/>
    <s v="Tööjõukulud"/>
    <x v="2"/>
    <x v="2"/>
    <s v="None"/>
    <s v="None"/>
    <s v="L10-TEADUS-ARENDUS"/>
    <s v="Teadus- ja arendustegevuse koordineerimi"/>
    <x v="20"/>
    <x v="20"/>
    <s v="ELMV01"/>
    <s v="Merekeskkonna ja vee kaitse ning kasutus"/>
    <s v="ELMV"/>
    <x v="1"/>
    <s v="EL"/>
    <x v="0"/>
    <n v="-2153.539682539682"/>
    <s v="ELMV010104"/>
    <s v="Reostustõrjeplaani kooskõlastamine"/>
    <x v="0"/>
  </r>
  <r>
    <s v="2025"/>
    <x v="2"/>
    <s v="2025"/>
    <s v="L60"/>
    <x v="7"/>
    <x v="3"/>
    <s v="Arvestuslikud vahendid"/>
    <s v="KM"/>
    <x v="3"/>
    <x v="7"/>
    <s v="Käibemaks tegevuskuludelt"/>
    <x v="25"/>
    <x v="25"/>
    <s v="None"/>
    <s v="None"/>
    <s v="None"/>
    <s v="None"/>
    <x v="27"/>
    <x v="27"/>
    <s v="XX0100"/>
    <s v="XX Meede"/>
    <s v="XX01"/>
    <x v="6"/>
    <s v="XX"/>
    <x v="2"/>
    <n v="-43284.599900000001"/>
    <s v="XX01000000"/>
    <s v="XX Teenus"/>
    <x v="0"/>
  </r>
  <r>
    <s v="2025"/>
    <x v="2"/>
    <s v="2025"/>
    <s v="L10"/>
    <x v="2"/>
    <x v="0"/>
    <s v="Kindlaksmääratud vahendid"/>
    <s v="K"/>
    <x v="1"/>
    <x v="3"/>
    <s v="Tööjõukulud"/>
    <x v="2"/>
    <x v="2"/>
    <s v="None"/>
    <s v="None"/>
    <s v="L10-TEADUS-ARENDUS"/>
    <s v="Teadus- ja arendustegevuse koordineerimi"/>
    <x v="8"/>
    <x v="8"/>
    <s v="ELMV01"/>
    <s v="Merekeskkonna ja vee kaitse ning kasutus"/>
    <s v="ELMV"/>
    <x v="1"/>
    <s v="EL"/>
    <x v="0"/>
    <n v="-2153.539682539682"/>
    <s v="ELMV010203"/>
    <s v="Veemajandusega seotud tegevustes kvalifikatsiooni taotlemine"/>
    <x v="0"/>
  </r>
  <r>
    <s v="2025"/>
    <x v="2"/>
    <s v="2025"/>
    <s v="L40"/>
    <x v="4"/>
    <x v="4"/>
    <s v="Mitterahalised vahendid"/>
    <s v="K"/>
    <x v="1"/>
    <x v="8"/>
    <s v="Amortisatsioon"/>
    <x v="2"/>
    <x v="2"/>
    <s v="None"/>
    <s v="None"/>
    <s v="None"/>
    <s v="None"/>
    <x v="26"/>
    <x v="26"/>
    <s v="KLRK01"/>
    <s v="Kliimaeesmärkide elluviimine ja ilmainfo tagamine ning rohereformi ja keskkonnateadlikkuse suunamine"/>
    <s v="KLRK"/>
    <x v="5"/>
    <s v="KL"/>
    <x v="1"/>
    <n v="-225044"/>
    <s v="KLRK010201"/>
    <s v="Ilmavaatluste korraldamine ning ilma- ja kliimaandmete avaldamine"/>
    <x v="0"/>
  </r>
  <r>
    <s v="2025"/>
    <x v="2"/>
    <s v="2025"/>
    <s v="L40"/>
    <x v="4"/>
    <x v="4"/>
    <s v="Mitterahalised vahendid"/>
    <s v="K"/>
    <x v="1"/>
    <x v="8"/>
    <s v="Amortisatsioon"/>
    <x v="2"/>
    <x v="2"/>
    <s v="None"/>
    <s v="None"/>
    <s v="None"/>
    <s v="None"/>
    <x v="4"/>
    <x v="4"/>
    <s v="ELER03"/>
    <s v="Ringmajanduse poliitika"/>
    <s v="ELER"/>
    <x v="3"/>
    <s v="EL"/>
    <x v="0"/>
    <n v="-279595"/>
    <s v="ELER030109"/>
    <s v="Jäätmekäitluse aruandluse ja registreeringute korraldamine"/>
    <x v="0"/>
  </r>
  <r>
    <s v="2025"/>
    <x v="2"/>
    <s v="2025"/>
    <s v="L60"/>
    <x v="7"/>
    <x v="0"/>
    <s v="Kindlaksmääratud vahendid"/>
    <s v="K"/>
    <x v="1"/>
    <x v="1"/>
    <s v="Majandamiskulud"/>
    <x v="2"/>
    <x v="2"/>
    <s v="None"/>
    <s v="None"/>
    <s v="None"/>
    <s v="None"/>
    <x v="19"/>
    <x v="19"/>
    <s v="KLRK01"/>
    <s v="Kliimaeesmärkide elluviimine ja ilmainfo tagamine ning rohereformi ja keskkonnateadlikkuse suunamine"/>
    <s v="KLRK"/>
    <x v="5"/>
    <s v="KL"/>
    <x v="1"/>
    <n v="-28306.63"/>
    <s v="KLRK010303"/>
    <s v="Keskkonnateadlikkust suurendavate näituste, koolituste, haridusprogrammide, sündmuste korraldamine ning teavitustegevused"/>
    <x v="0"/>
  </r>
  <r>
    <s v="2025"/>
    <x v="2"/>
    <s v="2025"/>
    <s v="L60"/>
    <x v="7"/>
    <x v="0"/>
    <s v="Kindlaksmääratud vahendid"/>
    <s v="K"/>
    <x v="1"/>
    <x v="1"/>
    <s v="Majandamiskulud"/>
    <x v="25"/>
    <x v="25"/>
    <s v="None"/>
    <s v="None"/>
    <s v="None"/>
    <s v="None"/>
    <x v="19"/>
    <x v="19"/>
    <s v="KLRK01"/>
    <s v="Kliimaeesmärkide elluviimine ja ilmainfo tagamine ning rohereformi ja keskkonnateadlikkuse suunamine"/>
    <s v="KLRK"/>
    <x v="5"/>
    <s v="KL"/>
    <x v="1"/>
    <n v="-142347.94568075999"/>
    <s v="KLRK010303"/>
    <s v="Keskkonnateadlikkust suurendavate näituste, koolituste, haridusprogrammide, sündmuste korraldamine ning teavitustegevused"/>
    <x v="0"/>
  </r>
  <r>
    <s v="2025"/>
    <x v="2"/>
    <s v="2025"/>
    <s v="L10"/>
    <x v="2"/>
    <x v="0"/>
    <s v="Kindlaksmääratud vahendid"/>
    <s v="K"/>
    <x v="1"/>
    <x v="3"/>
    <s v="Tööjõukulud"/>
    <x v="2"/>
    <x v="2"/>
    <s v="None"/>
    <s v="None"/>
    <s v="L10-TEADUS-ARENDUS"/>
    <s v="Teadus- ja arendustegevuse koordineerimi"/>
    <x v="14"/>
    <x v="14"/>
    <s v="ELMV02"/>
    <s v="Meremajanduse konkurentsivõime tõstmine"/>
    <s v="ELMV"/>
    <x v="1"/>
    <s v="EL"/>
    <x v="0"/>
    <n v="-2153.539682539682"/>
    <s v="ELMV020101"/>
    <s v="Meremajanduse poliitika kujundamine ja rakendamine"/>
    <x v="0"/>
  </r>
  <r>
    <s v="2025"/>
    <x v="2"/>
    <s v="2025"/>
    <s v="L60"/>
    <x v="7"/>
    <x v="2"/>
    <s v="Tulud ja tuludest sõltuvad kulud"/>
    <s v="K"/>
    <x v="1"/>
    <x v="3"/>
    <s v="Tööjõukulud"/>
    <x v="2"/>
    <x v="2"/>
    <s v="9L60-MU00-ADAPTEST"/>
    <s v="LIFE SIP AdaptEst kliimamuutustega kohanemine"/>
    <s v="None"/>
    <s v="None"/>
    <x v="19"/>
    <x v="19"/>
    <s v="KLRK01"/>
    <s v="Kliimaeesmärkide elluviimine ja ilmainfo tagamine ning rohereformi ja keskkonnateadlikkuse suunamine"/>
    <s v="KLRK"/>
    <x v="5"/>
    <s v="KL"/>
    <x v="1"/>
    <n v="-5246.6076000000003"/>
    <s v="KLRK010304"/>
    <s v="Muuseumikogu korraldamine ja loodusteaduslik uurimistöö"/>
    <x v="0"/>
  </r>
  <r>
    <s v="2025"/>
    <x v="2"/>
    <s v="2025"/>
    <s v="L10"/>
    <x v="2"/>
    <x v="2"/>
    <s v="Tulud ja tuludest sõltuvad kulud"/>
    <s v="KM"/>
    <x v="3"/>
    <x v="7"/>
    <s v="Käibemaks tegevuskuludelt"/>
    <x v="2"/>
    <x v="2"/>
    <s v="9L10-MU00-EPBD-CA-VI"/>
    <s v="Ehitiste energiatõhusus CA-VI"/>
    <s v="None"/>
    <s v="None"/>
    <x v="27"/>
    <x v="27"/>
    <s v="XX0100"/>
    <s v="XX Meede"/>
    <s v="XX01"/>
    <x v="6"/>
    <s v="XX"/>
    <x v="2"/>
    <n v="1.0000000020227162E-4"/>
    <s v="XX01000000"/>
    <s v="XX Teenus"/>
    <x v="0"/>
  </r>
  <r>
    <s v="2025"/>
    <x v="2"/>
    <s v="2025"/>
    <s v="L10"/>
    <x v="2"/>
    <x v="0"/>
    <s v="Kindlaksmääratud vahendid"/>
    <s v="K"/>
    <x v="1"/>
    <x v="5"/>
    <s v="Sotsiaaltoetused"/>
    <x v="2"/>
    <x v="2"/>
    <s v="None"/>
    <s v="None"/>
    <s v="None"/>
    <s v="None"/>
    <x v="22"/>
    <x v="22"/>
    <s v="ELTL01"/>
    <s v="Transpordi konkurentsivõime"/>
    <s v="ELTL"/>
    <x v="0"/>
    <s v="EL"/>
    <x v="0"/>
    <n v="-75.396823809523809"/>
    <s v="ELTL010402"/>
    <s v="Ohutuse alase transpordipoliitika kujundamine ja selle elluviimise korraldamine"/>
    <x v="0"/>
  </r>
  <r>
    <s v="2025"/>
    <x v="2"/>
    <s v="2025"/>
    <s v="L10"/>
    <x v="2"/>
    <x v="2"/>
    <s v="Tulud ja tuludest sõltuvad kulud"/>
    <s v="KM"/>
    <x v="3"/>
    <x v="7"/>
    <s v="Käibemaks tegevuskuludelt"/>
    <x v="2"/>
    <x v="2"/>
    <s v="9L10-MU00-CAEED-3"/>
    <s v="EL energeetikaprogrammi IEE projekt CA-EED-3"/>
    <s v="None"/>
    <s v="None"/>
    <x v="27"/>
    <x v="27"/>
    <s v="XX0100"/>
    <s v="XX Meede"/>
    <s v="XX01"/>
    <x v="6"/>
    <s v="XX"/>
    <x v="2"/>
    <n v="9.9999999974897946E-5"/>
    <s v="XX01000000"/>
    <s v="XX Teenus"/>
    <x v="0"/>
  </r>
  <r>
    <s v="2025"/>
    <x v="2"/>
    <s v="2025"/>
    <s v="L60"/>
    <x v="7"/>
    <x v="2"/>
    <s v="Tulud ja tuludest sõltuvad kulud"/>
    <s v="K"/>
    <x v="1"/>
    <x v="3"/>
    <s v="Tööjõukulud"/>
    <x v="2"/>
    <x v="2"/>
    <s v="9L60-MU00-ADAPTEST"/>
    <s v="LIFE SIP AdaptEst kliimamuutustega kohanemine"/>
    <s v="None"/>
    <s v="None"/>
    <x v="19"/>
    <x v="19"/>
    <s v="KLRK01"/>
    <s v="Kliimaeesmärkide elluviimine ja ilmainfo tagamine ning rohereformi ja keskkonnateadlikkuse suunamine"/>
    <s v="KLRK"/>
    <x v="5"/>
    <s v="KL"/>
    <x v="1"/>
    <n v="-9327.3024000000005"/>
    <s v="KLRK010303"/>
    <s v="Keskkonnateadlikkust suurendavate näituste, koolituste, haridusprogrammide, sündmuste korraldamine ning teavitustegevused"/>
    <x v="0"/>
  </r>
  <r>
    <s v="2025"/>
    <x v="2"/>
    <s v="2025"/>
    <s v="L40"/>
    <x v="4"/>
    <x v="5"/>
    <s v="Majandustegevusest laekuv tulu"/>
    <s v="T"/>
    <x v="2"/>
    <x v="13"/>
    <s v="Tulud majandustegevusest"/>
    <x v="2"/>
    <x v="2"/>
    <s v="None"/>
    <s v="None"/>
    <s v="None"/>
    <s v="None"/>
    <x v="27"/>
    <x v="27"/>
    <s v="XX0100"/>
    <s v="XX Meede"/>
    <s v="XX01"/>
    <x v="6"/>
    <s v="XX"/>
    <x v="2"/>
    <n v="1000000.0000999999"/>
    <s v="XX01000000"/>
    <s v="XX Teenus"/>
    <x v="0"/>
  </r>
  <r>
    <s v="2025"/>
    <x v="2"/>
    <s v="2025"/>
    <s v="L40"/>
    <x v="4"/>
    <x v="2"/>
    <s v="Tulud ja tuludest sõltuvad kulud"/>
    <s v="T"/>
    <x v="2"/>
    <x v="9"/>
    <s v="Saadud välistoetused"/>
    <x v="2"/>
    <x v="2"/>
    <s v="9L40-RR20-08112REPOW"/>
    <s v="Taastuvenergia kasutuselevõtu kiirendamine"/>
    <s v="None"/>
    <s v="None"/>
    <x v="27"/>
    <x v="27"/>
    <s v="XX0100"/>
    <s v="XX Meede"/>
    <s v="XX01"/>
    <x v="6"/>
    <s v="XX"/>
    <x v="2"/>
    <n v="412750.00010000012"/>
    <s v="XX01000000"/>
    <s v="XX Teenus"/>
    <x v="0"/>
  </r>
  <r>
    <s v="2025"/>
    <x v="2"/>
    <s v="2025"/>
    <s v="L40"/>
    <x v="4"/>
    <x v="0"/>
    <s v="Kindlaksmääratud vahendid"/>
    <s v="K"/>
    <x v="1"/>
    <x v="3"/>
    <s v="Tööjõukulud"/>
    <x v="2"/>
    <x v="2"/>
    <s v="None"/>
    <s v="None"/>
    <s v="None"/>
    <s v="None"/>
    <x v="26"/>
    <x v="26"/>
    <s v="KLRK01"/>
    <s v="Kliimaeesmärkide elluviimine ja ilmainfo tagamine ning rohereformi ja keskkonnateadlikkuse suunamine"/>
    <s v="KLRK"/>
    <x v="5"/>
    <s v="KL"/>
    <x v="1"/>
    <n v="-56337.368231359993"/>
    <s v="KLRK010205"/>
    <s v="Lennumeteoroloogia ilmavaatlus"/>
    <x v="0"/>
  </r>
  <r>
    <s v="2025"/>
    <x v="2"/>
    <s v="2025"/>
    <s v="L10"/>
    <x v="2"/>
    <x v="0"/>
    <s v="Kindlaksmääratud vahendid"/>
    <s v="K"/>
    <x v="1"/>
    <x v="3"/>
    <s v="Tööjõukulud"/>
    <x v="2"/>
    <x v="2"/>
    <s v="None"/>
    <s v="None"/>
    <s v="L10-TEADUS-ARENDUS"/>
    <s v="Teadus- ja arendustegevuse koordineerimi"/>
    <x v="22"/>
    <x v="22"/>
    <s v="ELTL01"/>
    <s v="Transpordi konkurentsivõime"/>
    <s v="ELTL"/>
    <x v="0"/>
    <s v="EL"/>
    <x v="0"/>
    <n v="-2153.539682539682"/>
    <s v="ELTL010402"/>
    <s v="Ohutuse alase transpordipoliitika kujundamine ja selle elluviimise korraldamine"/>
    <x v="0"/>
  </r>
  <r>
    <s v="2025"/>
    <x v="2"/>
    <s v="2025"/>
    <s v="L10"/>
    <x v="2"/>
    <x v="2"/>
    <s v="Tulud ja tuludest sõltuvad kulud"/>
    <s v="KM"/>
    <x v="3"/>
    <x v="7"/>
    <s v="Käibemaks tegevuskuludelt"/>
    <x v="2"/>
    <x v="2"/>
    <s v="9L10-IR21-GOV4WATER"/>
    <s v="Gov4Water"/>
    <s v="None"/>
    <s v="None"/>
    <x v="27"/>
    <x v="27"/>
    <s v="XX0100"/>
    <s v="XX Meede"/>
    <s v="XX01"/>
    <x v="6"/>
    <s v="XX"/>
    <x v="2"/>
    <n v="-2498"/>
    <s v="XX01000000"/>
    <s v="XX Teenus"/>
    <x v="0"/>
  </r>
  <r>
    <s v="2025"/>
    <x v="2"/>
    <s v="2025"/>
    <s v="L60"/>
    <x v="7"/>
    <x v="5"/>
    <s v="Majandustegevusest laekuv tulu"/>
    <s v="K"/>
    <x v="1"/>
    <x v="1"/>
    <s v="Majandamiskulud"/>
    <x v="2"/>
    <x v="2"/>
    <s v="None"/>
    <s v="None"/>
    <s v="None"/>
    <s v="None"/>
    <x v="19"/>
    <x v="19"/>
    <s v="KLRK01"/>
    <s v="Kliimaeesmärkide elluviimine ja ilmainfo tagamine ning rohereformi ja keskkonnateadlikkuse suunamine"/>
    <s v="KLRK"/>
    <x v="5"/>
    <s v="KL"/>
    <x v="1"/>
    <n v="-5907.4760000000006"/>
    <s v="KLRK010304"/>
    <s v="Muuseumikogu korraldamine ja loodusteaduslik uurimistöö"/>
    <x v="0"/>
  </r>
  <r>
    <s v="2025"/>
    <x v="2"/>
    <s v="2025"/>
    <s v="L10"/>
    <x v="2"/>
    <x v="2"/>
    <s v="Tulud ja tuludest sõltuvad kulud"/>
    <s v="KM"/>
    <x v="3"/>
    <x v="7"/>
    <s v="Käibemaks tegevuskuludelt"/>
    <x v="2"/>
    <x v="2"/>
    <s v="9L10-CA-RES4"/>
    <s v="EL taastuvenergia direktiivi ülevõtmise tegevused CA RES IV"/>
    <s v="None"/>
    <s v="None"/>
    <x v="27"/>
    <x v="27"/>
    <s v="XX0100"/>
    <s v="XX Meede"/>
    <s v="XX01"/>
    <x v="6"/>
    <s v="XX"/>
    <x v="2"/>
    <n v="9.9999999974897946E-5"/>
    <s v="XX01000000"/>
    <s v="XX Teenus"/>
    <x v="0"/>
  </r>
  <r>
    <s v="2025"/>
    <x v="2"/>
    <s v="2025"/>
    <s v="L10"/>
    <x v="2"/>
    <x v="2"/>
    <s v="Tulud ja tuludest sõltuvad kulud"/>
    <s v="KM"/>
    <x v="3"/>
    <x v="7"/>
    <s v="Käibemaks tegevuskuludelt"/>
    <x v="2"/>
    <x v="2"/>
    <s v="1L10-TA21-07121"/>
    <s v="SF21+ tehniline abi KEM"/>
    <s v="None"/>
    <s v="None"/>
    <x v="27"/>
    <x v="27"/>
    <s v="XX0100"/>
    <s v="XX Meede"/>
    <s v="XX01"/>
    <x v="6"/>
    <s v="XX"/>
    <x v="2"/>
    <n v="-48247.999799999998"/>
    <s v="XX01000000"/>
    <s v="XX Teenus"/>
    <x v="0"/>
  </r>
  <r>
    <s v="2025"/>
    <x v="2"/>
    <s v="2025"/>
    <s v="L70"/>
    <x v="1"/>
    <x v="3"/>
    <s v="Arvestuslikud vahendid"/>
    <s v="KM"/>
    <x v="3"/>
    <x v="7"/>
    <s v="Käibemaks tegevuskuludelt"/>
    <x v="2"/>
    <x v="2"/>
    <s v="None"/>
    <s v="None"/>
    <s v="None"/>
    <s v="None"/>
    <x v="27"/>
    <x v="27"/>
    <s v="XX0100"/>
    <s v="XX Meede"/>
    <s v="XX01"/>
    <x v="6"/>
    <s v="XX"/>
    <x v="2"/>
    <n v="-639388"/>
    <s v="XX01000000"/>
    <s v="XX Teenus"/>
    <x v="0"/>
  </r>
  <r>
    <s v="2025"/>
    <x v="2"/>
    <s v="2025"/>
    <s v="L60"/>
    <x v="7"/>
    <x v="5"/>
    <s v="Majandustegevusest laekuv tulu"/>
    <s v="T"/>
    <x v="2"/>
    <x v="13"/>
    <s v="Tulud majandustegevusest"/>
    <x v="2"/>
    <x v="2"/>
    <s v="None"/>
    <s v="None"/>
    <s v="None"/>
    <s v="None"/>
    <x v="27"/>
    <x v="27"/>
    <s v="XX0100"/>
    <s v="XX Meede"/>
    <s v="XX01"/>
    <x v="6"/>
    <s v="XX"/>
    <x v="2"/>
    <n v="150000.00080000001"/>
    <s v="XX01000000"/>
    <s v="XX Teenus"/>
    <x v="0"/>
  </r>
  <r>
    <s v="2025"/>
    <x v="2"/>
    <s v="2025"/>
    <s v="L10"/>
    <x v="2"/>
    <x v="0"/>
    <s v="Kindlaksmääratud vahendid"/>
    <s v="K"/>
    <x v="1"/>
    <x v="3"/>
    <s v="Tööjõukulud"/>
    <x v="2"/>
    <x v="2"/>
    <s v="None"/>
    <s v="None"/>
    <s v="L10-TEADUS-ARENDUS"/>
    <s v="Teadus- ja arendustegevuse koordineerimi"/>
    <x v="2"/>
    <x v="2"/>
    <s v="KLEK01"/>
    <s v="Eluslooduse kaitse ja kasutus"/>
    <s v="KLEK"/>
    <x v="2"/>
    <s v="KL"/>
    <x v="1"/>
    <n v="-2153.539682539682"/>
    <s v="KLEK010202"/>
    <s v="Vääriselupaiga väljavaliku eksperdi tunnistuse taotlemine"/>
    <x v="0"/>
  </r>
  <r>
    <s v="2025"/>
    <x v="2"/>
    <s v="2025"/>
    <s v="L10"/>
    <x v="2"/>
    <x v="2"/>
    <s v="Tulud ja tuludest sõltuvad kulud"/>
    <s v="K"/>
    <x v="1"/>
    <x v="1"/>
    <s v="Majandamiskulud"/>
    <x v="2"/>
    <x v="2"/>
    <s v="9L10-RR20-04122BAUH"/>
    <s v="Korterelamute energiatõhususe suurendamine (Bauhaus algatus)"/>
    <s v="None"/>
    <s v="None"/>
    <x v="13"/>
    <x v="13"/>
    <s v="ELER02"/>
    <s v="Eluasemepoliitika"/>
    <s v="ELER"/>
    <x v="3"/>
    <s v="EL"/>
    <x v="0"/>
    <n v="-119890.9999"/>
    <s v="ELER020102"/>
    <s v="Elamufondi ja elukeskkonna parendamise toetamine"/>
    <x v="0"/>
  </r>
  <r>
    <s v="2025"/>
    <x v="2"/>
    <s v="2025"/>
    <s v="L70"/>
    <x v="1"/>
    <x v="3"/>
    <s v="Arvestuslikud vahendid"/>
    <s v="T"/>
    <x v="2"/>
    <x v="14"/>
    <s v="Saastetasud ja keskkonnale tekitatud kahju hüvitis"/>
    <x v="2"/>
    <x v="2"/>
    <s v="None"/>
    <s v="None"/>
    <s v="None"/>
    <s v="None"/>
    <x v="27"/>
    <x v="27"/>
    <s v="XX0100"/>
    <s v="XX Meede"/>
    <s v="XX01"/>
    <x v="6"/>
    <s v="XX"/>
    <x v="2"/>
    <n v="45666119.000400014"/>
    <s v="XX01000000"/>
    <s v="XX Teenus"/>
    <x v="0"/>
  </r>
  <r>
    <s v="2025"/>
    <x v="2"/>
    <s v="2025"/>
    <s v="L10"/>
    <x v="2"/>
    <x v="0"/>
    <s v="Kindlaksmääratud vahendid"/>
    <s v="K"/>
    <x v="1"/>
    <x v="5"/>
    <s v="Sotsiaaltoetused"/>
    <x v="2"/>
    <x v="2"/>
    <s v="None"/>
    <s v="None"/>
    <s v="L10-TEADUS-ARENDUS"/>
    <s v="Teadus- ja arendustegevuse koordineerimi"/>
    <x v="22"/>
    <x v="22"/>
    <s v="ELTL01"/>
    <s v="Transpordi konkurentsivõime"/>
    <s v="ELTL"/>
    <x v="0"/>
    <s v="EL"/>
    <x v="0"/>
    <n v="-198.4126984126984"/>
    <s v="ELTL010404"/>
    <s v="Üleriigilise liikuvuspoliitika kujundamine ning uudsete transpordilahenduste väljatöötamises osalemine"/>
    <x v="0"/>
  </r>
  <r>
    <s v="2025"/>
    <x v="2"/>
    <s v="2025"/>
    <s v="L10"/>
    <x v="2"/>
    <x v="0"/>
    <s v="Kindlaksmääratud vahendid"/>
    <s v="K"/>
    <x v="1"/>
    <x v="5"/>
    <s v="Sotsiaaltoetused"/>
    <x v="2"/>
    <x v="2"/>
    <s v="None"/>
    <s v="None"/>
    <s v="None"/>
    <s v="None"/>
    <x v="8"/>
    <x v="8"/>
    <s v="ELMV01"/>
    <s v="Merekeskkonna ja vee kaitse ning kasutus"/>
    <s v="ELMV"/>
    <x v="1"/>
    <s v="EL"/>
    <x v="0"/>
    <n v="-75.396823809523809"/>
    <s v="ELMV010201"/>
    <s v="Vee kasutamise ja kaitse poliitika kujundamine ja rakendamine"/>
    <x v="0"/>
  </r>
  <r>
    <s v="2025"/>
    <x v="2"/>
    <s v="2025"/>
    <s v="L10"/>
    <x v="2"/>
    <x v="0"/>
    <s v="Kindlaksmääratud vahendid"/>
    <s v="K"/>
    <x v="1"/>
    <x v="5"/>
    <s v="Sotsiaaltoetused"/>
    <x v="2"/>
    <x v="2"/>
    <s v="None"/>
    <s v="None"/>
    <s v="None"/>
    <s v="None"/>
    <x v="8"/>
    <x v="8"/>
    <s v="ELMV01"/>
    <s v="Merekeskkonna ja vee kaitse ning kasutus"/>
    <s v="ELMV"/>
    <x v="1"/>
    <s v="EL"/>
    <x v="0"/>
    <n v="-75.396823809523809"/>
    <s v="ELMV010203"/>
    <s v="Veemajandusega seotud tegevustes kvalifikatsiooni taotlemine"/>
    <x v="0"/>
  </r>
  <r>
    <s v="2025"/>
    <x v="2"/>
    <s v="2025"/>
    <s v="L10"/>
    <x v="2"/>
    <x v="2"/>
    <s v="Tulud ja tuludest sõltuvad kulud"/>
    <s v="K"/>
    <x v="1"/>
    <x v="4"/>
    <s v="Muud antud toetused ja ülekanded"/>
    <x v="2"/>
    <x v="2"/>
    <s v="9L10-LIFE-IPCLEANEST"/>
    <s v="Viru alamvesikonna integreeritud veeprojekt"/>
    <s v="None"/>
    <s v="None"/>
    <x v="8"/>
    <x v="8"/>
    <s v="ELMV01"/>
    <s v="Merekeskkonna ja vee kaitse ning kasutus"/>
    <s v="ELMV"/>
    <x v="1"/>
    <s v="EL"/>
    <x v="0"/>
    <n v="9.999991743825376E-5"/>
    <s v="ELMV010201"/>
    <s v="Vee kasutamise ja kaitse poliitika kujundamine ja rakendamine"/>
    <x v="0"/>
  </r>
  <r>
    <s v="2025"/>
    <x v="2"/>
    <s v="2025"/>
    <s v="L70"/>
    <x v="1"/>
    <x v="3"/>
    <s v="Arvestuslikud vahendid"/>
    <s v="KM"/>
    <x v="3"/>
    <x v="7"/>
    <s v="Käibemaks tegevuskuludelt"/>
    <x v="25"/>
    <x v="25"/>
    <s v="None"/>
    <s v="None"/>
    <s v="None"/>
    <s v="None"/>
    <x v="27"/>
    <x v="27"/>
    <s v="XX0100"/>
    <s v="XX Meede"/>
    <s v="XX01"/>
    <x v="6"/>
    <s v="XX"/>
    <x v="2"/>
    <n v="-407461.34990000003"/>
    <s v="XX01000000"/>
    <s v="XX Teenus"/>
    <x v="0"/>
  </r>
  <r>
    <s v="2025"/>
    <x v="2"/>
    <s v="2025"/>
    <s v="L10"/>
    <x v="2"/>
    <x v="2"/>
    <s v="Tulud ja tuludest sõltuvad kulud"/>
    <s v="K"/>
    <x v="1"/>
    <x v="4"/>
    <s v="Muud antud toetused ja ülekanded"/>
    <x v="2"/>
    <x v="2"/>
    <s v="9L10-MU14-LIFE20"/>
    <s v="None"/>
    <s v="None"/>
    <s v="None"/>
    <x v="9"/>
    <x v="9"/>
    <s v="ELER01"/>
    <s v="Ehituspoliitika"/>
    <s v="ELER"/>
    <x v="3"/>
    <s v="EL"/>
    <x v="0"/>
    <n v="-1168815"/>
    <s v="ELER010205"/>
    <s v="Ehitiste keskkonnasäästlikkuse, energiatõhususe ja sisekliima poliitika kujundamine"/>
    <x v="0"/>
  </r>
  <r>
    <s v="2025"/>
    <x v="2"/>
    <s v="2025"/>
    <s v="L70"/>
    <x v="1"/>
    <x v="0"/>
    <s v="Kindlaksmääratud vahendid"/>
    <s v="K"/>
    <x v="1"/>
    <x v="3"/>
    <s v="Tööjõukulud"/>
    <x v="2"/>
    <x v="2"/>
    <s v="None"/>
    <s v="None"/>
    <s v="L70-RTE-JAAT"/>
    <s v="None"/>
    <x v="4"/>
    <x v="4"/>
    <s v="ELER03"/>
    <s v="Ringmajanduse poliitika"/>
    <s v="ELER"/>
    <x v="3"/>
    <s v="EL"/>
    <x v="0"/>
    <n v="-7857.1428571428569"/>
    <s v="ELER030108"/>
    <s v="Jäätmete koristamise korraldamine"/>
    <x v="0"/>
  </r>
  <r>
    <s v="2025"/>
    <x v="2"/>
    <s v="2025"/>
    <s v="L70"/>
    <x v="1"/>
    <x v="0"/>
    <s v="Kindlaksmääratud vahendid"/>
    <s v="K"/>
    <x v="1"/>
    <x v="3"/>
    <s v="Tööjõukulud"/>
    <x v="2"/>
    <x v="2"/>
    <s v="None"/>
    <s v="None"/>
    <s v="L70-RTE-JAAT"/>
    <s v="None"/>
    <x v="4"/>
    <x v="4"/>
    <s v="ELER03"/>
    <s v="Ringmajanduse poliitika"/>
    <s v="ELER"/>
    <x v="3"/>
    <s v="EL"/>
    <x v="0"/>
    <n v="-7857.1428571428569"/>
    <s v="ELER030106"/>
    <s v="Riikidevahelise jäätmeveo loastamine"/>
    <x v="0"/>
  </r>
  <r>
    <s v="2025"/>
    <x v="2"/>
    <s v="2025"/>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10"/>
    <s v="Ühtse keskkonnakaitselubade poliitika kujundamine"/>
    <x v="0"/>
  </r>
  <r>
    <s v="2025"/>
    <x v="2"/>
    <s v="2025"/>
    <s v="L10"/>
    <x v="2"/>
    <x v="2"/>
    <s v="Tulud ja tuludest sõltuvad kulud"/>
    <s v="K"/>
    <x v="1"/>
    <x v="4"/>
    <s v="Muud antud toetused ja ülekanded"/>
    <x v="2"/>
    <x v="2"/>
    <s v="9L10-MU14-RB-CEF9"/>
    <s v="Rail Baltic 1435 mm raudtee arendamine Eestis CEF IX rahastus"/>
    <s v="None"/>
    <s v="None"/>
    <x v="24"/>
    <x v="24"/>
    <s v="ELTL01"/>
    <s v="Transpordi konkurentsivõime"/>
    <s v="ELTL"/>
    <x v="0"/>
    <s v="EL"/>
    <x v="0"/>
    <n v="-3130385.9958000001"/>
    <s v="ELTL010101"/>
    <s v="Raudteetranspordi taristu arendamine ja korrashoid ning transpordipoliitika kujundamine"/>
    <x v="0"/>
  </r>
  <r>
    <s v="2025"/>
    <x v="2"/>
    <s v="2025"/>
    <s v="L70"/>
    <x v="1"/>
    <x v="0"/>
    <s v="Kindlaksmääratud vahendid"/>
    <s v="K"/>
    <x v="1"/>
    <x v="3"/>
    <s v="Tööjõukulud"/>
    <x v="2"/>
    <x v="2"/>
    <s v="None"/>
    <s v="None"/>
    <s v="L70-RTE-JAAT"/>
    <s v="None"/>
    <x v="4"/>
    <x v="4"/>
    <s v="ELER03"/>
    <s v="Ringmajanduse poliitika"/>
    <s v="ELER"/>
    <x v="3"/>
    <s v="EL"/>
    <x v="0"/>
    <n v="-7857.1428571428569"/>
    <s v="ELER030111"/>
    <s v="Jäätmekäitluse nõuetele vastavuse tagamine"/>
    <x v="0"/>
  </r>
  <r>
    <s v="2025"/>
    <x v="2"/>
    <s v="2025"/>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05"/>
    <s v="Tööstusheite ja kemikaalipoliitika kujundamine ja rakendamine"/>
    <x v="0"/>
  </r>
  <r>
    <s v="2025"/>
    <x v="2"/>
    <s v="2025"/>
    <s v="L70"/>
    <x v="1"/>
    <x v="0"/>
    <s v="Kindlaksmääratud vahendid"/>
    <s v="K"/>
    <x v="1"/>
    <x v="3"/>
    <s v="Tööjõukulud"/>
    <x v="2"/>
    <x v="2"/>
    <s v="None"/>
    <s v="None"/>
    <s v="L70-RTE-OHK"/>
    <s v="None"/>
    <x v="12"/>
    <x v="12"/>
    <s v="KLEM04"/>
    <s v="Õhukvaliteedi parendamine"/>
    <s v="KLEM"/>
    <x v="4"/>
    <s v="KL"/>
    <x v="1"/>
    <n v="-1222.2222222222219"/>
    <s v="KLEM040106"/>
    <s v="Keskkonnaprobleemide ja -rikkumiste kohta teadete edastamine"/>
    <x v="0"/>
  </r>
  <r>
    <s v="2025"/>
    <x v="2"/>
    <s v="2025"/>
    <s v="L10"/>
    <x v="2"/>
    <x v="2"/>
    <s v="Tulud ja tuludest sõltuvad kulud"/>
    <s v="K"/>
    <x v="1"/>
    <x v="4"/>
    <s v="Muud antud toetused ja ülekanded"/>
    <x v="26"/>
    <x v="26"/>
    <s v="9L10-LIFE-IPCLEANEST"/>
    <s v="Viru alamvesikonna integreeritud veeprojekt"/>
    <s v="None"/>
    <s v="None"/>
    <x v="8"/>
    <x v="8"/>
    <s v="ELMV01"/>
    <s v="Merekeskkonna ja vee kaitse ning kasutus"/>
    <s v="ELMV"/>
    <x v="1"/>
    <s v="EL"/>
    <x v="0"/>
    <n v="-231274"/>
    <s v="ELMV010201"/>
    <s v="Vee kasutamise ja kaitse poliitika kujundamine ja rakendamine"/>
    <x v="0"/>
  </r>
  <r>
    <s v="2025"/>
    <x v="2"/>
    <s v="2025"/>
    <s v="L10"/>
    <x v="2"/>
    <x v="2"/>
    <s v="Tulud ja tuludest sõltuvad kulud"/>
    <s v="K"/>
    <x v="1"/>
    <x v="1"/>
    <s v="Majandamiskulud"/>
    <x v="2"/>
    <x v="2"/>
    <s v="9L10-MU00-EPBD-CA-VI"/>
    <s v="Ehitiste energiatõhusus CA-VI"/>
    <s v="None"/>
    <s v="None"/>
    <x v="15"/>
    <x v="15"/>
    <s v="ELER03"/>
    <s v="Ringmajanduse poliitika"/>
    <s v="ELER"/>
    <x v="3"/>
    <s v="EL"/>
    <x v="0"/>
    <n v="1.0000000111176632E-4"/>
    <s v="ELER030201"/>
    <s v="Olmejäätmetega seotud poliitika kujundamine Energia- ja ressursitõhususe poliitika kujundamine"/>
    <x v="0"/>
  </r>
  <r>
    <s v="2025"/>
    <x v="2"/>
    <s v="2025"/>
    <s v="L10"/>
    <x v="2"/>
    <x v="2"/>
    <s v="Tulud ja tuludest sõltuvad kulud"/>
    <s v="K"/>
    <x v="1"/>
    <x v="1"/>
    <s v="Majandamiskulud"/>
    <x v="2"/>
    <x v="2"/>
    <s v="1L10-TA21-07121"/>
    <s v="SF21+ tehniline abi KEM"/>
    <s v="None"/>
    <s v="None"/>
    <x v="2"/>
    <x v="2"/>
    <s v="KLEK01"/>
    <s v="Eluslooduse kaitse ja kasutus"/>
    <s v="KLEK"/>
    <x v="2"/>
    <s v="KL"/>
    <x v="1"/>
    <n v="-2822.5394966999993"/>
    <s v="KLEK010202"/>
    <s v="Vääriselupaiga väljavaliku eksperdi tunnistuse taotlemine"/>
    <x v="0"/>
  </r>
  <r>
    <s v="2025"/>
    <x v="2"/>
    <s v="2025"/>
    <s v="L10"/>
    <x v="2"/>
    <x v="0"/>
    <s v="Kindlaksmääratud vahendid"/>
    <s v="K"/>
    <x v="1"/>
    <x v="5"/>
    <s v="Sotsiaaltoetused"/>
    <x v="2"/>
    <x v="2"/>
    <s v="None"/>
    <s v="None"/>
    <s v="None"/>
    <s v="None"/>
    <x v="4"/>
    <x v="4"/>
    <s v="ELER03"/>
    <s v="Ringmajanduse poliitika"/>
    <s v="ELER"/>
    <x v="3"/>
    <s v="EL"/>
    <x v="0"/>
    <n v="-75.396823809523809"/>
    <s v="ELER030103"/>
    <s v="Ehitus- ja lammutusjäätmete poliitika kujundamine"/>
    <x v="0"/>
  </r>
  <r>
    <s v="2025"/>
    <x v="2"/>
    <s v="2025"/>
    <s v="L10"/>
    <x v="2"/>
    <x v="0"/>
    <s v="Kindlaksmääratud vahendid"/>
    <s v="K"/>
    <x v="1"/>
    <x v="5"/>
    <s v="Sotsiaaltoetused"/>
    <x v="2"/>
    <x v="2"/>
    <s v="None"/>
    <s v="None"/>
    <s v="None"/>
    <s v="None"/>
    <x v="4"/>
    <x v="4"/>
    <s v="ELER03"/>
    <s v="Ringmajanduse poliitika"/>
    <s v="ELER"/>
    <x v="3"/>
    <s v="EL"/>
    <x v="0"/>
    <n v="-75.396823809523809"/>
    <s v="ELER030102"/>
    <s v="Tootjavastutuse ja ohtlike jäätmetega seotud poliitika kujundamine"/>
    <x v="0"/>
  </r>
  <r>
    <s v="2025"/>
    <x v="2"/>
    <s v="2025"/>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2"/>
    <s v="Gaasimajanduse valdkonna poliitika kujundamine ja selle elluviimise korraldamine"/>
    <x v="0"/>
  </r>
  <r>
    <s v="2025"/>
    <x v="2"/>
    <s v="2025"/>
    <s v="L70"/>
    <x v="1"/>
    <x v="0"/>
    <s v="Kindlaksmääratud vahendid"/>
    <s v="K"/>
    <x v="1"/>
    <x v="3"/>
    <s v="Tööjõukulud"/>
    <x v="2"/>
    <x v="2"/>
    <s v="None"/>
    <s v="None"/>
    <s v="L70-RTE-OHK"/>
    <s v="None"/>
    <x v="12"/>
    <x v="12"/>
    <s v="KLEM04"/>
    <s v="Õhukvaliteedi parendamine"/>
    <s v="KLEM"/>
    <x v="4"/>
    <s v="KL"/>
    <x v="1"/>
    <n v="-3666.6666666666661"/>
    <s v="KLEM040103"/>
    <s v="Õhuvaldkonna tegevuste registreerimine"/>
    <x v="0"/>
  </r>
  <r>
    <s v="2025"/>
    <x v="2"/>
    <s v="2025"/>
    <s v="L70"/>
    <x v="1"/>
    <x v="0"/>
    <s v="Kindlaksmääratud vahendid"/>
    <s v="K"/>
    <x v="1"/>
    <x v="3"/>
    <s v="Tööjõukulud"/>
    <x v="2"/>
    <x v="2"/>
    <s v="None"/>
    <s v="None"/>
    <s v="L70-RTE-JAAT"/>
    <s v="None"/>
    <x v="4"/>
    <x v="4"/>
    <s v="ELER03"/>
    <s v="Ringmajanduse poliitika"/>
    <s v="ELER"/>
    <x v="3"/>
    <s v="EL"/>
    <x v="0"/>
    <n v="-15714.285714285714"/>
    <s v="ELER030105"/>
    <s v="Jäätmekäitluse loastamine"/>
    <x v="0"/>
  </r>
  <r>
    <s v="2025"/>
    <x v="2"/>
    <s v="2025"/>
    <s v="L10"/>
    <x v="2"/>
    <x v="2"/>
    <s v="Tulud ja tuludest sõltuvad kulud"/>
    <s v="K"/>
    <x v="1"/>
    <x v="3"/>
    <s v="Tööjõukulud"/>
    <x v="2"/>
    <x v="2"/>
    <s v="1L10-TA21-07121"/>
    <s v="SF21+ tehniline abi KEM"/>
    <s v="None"/>
    <s v="None"/>
    <x v="4"/>
    <x v="4"/>
    <s v="ELER03"/>
    <s v="Ringmajanduse poliitika"/>
    <s v="ELER"/>
    <x v="3"/>
    <s v="EL"/>
    <x v="0"/>
    <n v="-73006.567426159978"/>
    <s v="ELER030101"/>
    <s v="Olmejäätmetega seotud poliitika kujundamine"/>
    <x v="0"/>
  </r>
  <r>
    <s v="2025"/>
    <x v="2"/>
    <s v="2025"/>
    <s v="L10"/>
    <x v="2"/>
    <x v="2"/>
    <s v="Tulud ja tuludest sõltuvad kulud"/>
    <s v="K"/>
    <x v="1"/>
    <x v="1"/>
    <s v="Majandamiskulud"/>
    <x v="2"/>
    <x v="2"/>
    <s v="9L10-FINEST_TWINS"/>
    <s v="Smart City Center of Excellence"/>
    <s v="None"/>
    <s v="None"/>
    <x v="22"/>
    <x v="22"/>
    <s v="ELTL01"/>
    <s v="Transpordi konkurentsivõime"/>
    <s v="ELTL"/>
    <x v="0"/>
    <s v="EL"/>
    <x v="0"/>
    <n v="1.0000000111176632E-4"/>
    <s v="ELTL010401"/>
    <s v="Keskkonnahoidlikku liikuvust soodustava linnakeskkonna kujundamine"/>
    <x v="0"/>
  </r>
  <r>
    <s v="2025"/>
    <x v="2"/>
    <s v="2025"/>
    <s v="L70"/>
    <x v="1"/>
    <x v="0"/>
    <s v="Kindlaksmääratud vahendid"/>
    <s v="K"/>
    <x v="1"/>
    <x v="3"/>
    <s v="Tööjõukulud"/>
    <x v="2"/>
    <x v="2"/>
    <s v="None"/>
    <s v="None"/>
    <s v="L70-RTE-RAIEINFO"/>
    <s v="Metsainfo operatiivsemaks muutmine"/>
    <x v="2"/>
    <x v="2"/>
    <s v="KLEK01"/>
    <s v="Eluslooduse kaitse ja kasutus"/>
    <s v="KLEK"/>
    <x v="2"/>
    <s v="KL"/>
    <x v="1"/>
    <n v="-5333.333333333333"/>
    <s v="KLEK010207"/>
    <s v="Metsakasutuse nõuetele vastavuse tagamine"/>
    <x v="0"/>
  </r>
  <r>
    <s v="2025"/>
    <x v="2"/>
    <s v="2025"/>
    <s v="L70"/>
    <x v="1"/>
    <x v="0"/>
    <s v="Kindlaksmääratud vahendid"/>
    <s v="K"/>
    <x v="1"/>
    <x v="3"/>
    <s v="Tööjõukulud"/>
    <x v="2"/>
    <x v="2"/>
    <s v="None"/>
    <s v="None"/>
    <s v="None"/>
    <s v="None"/>
    <x v="4"/>
    <x v="4"/>
    <s v="ELER03"/>
    <s v="Ringmajanduse poliitika"/>
    <s v="ELER"/>
    <x v="3"/>
    <s v="EL"/>
    <x v="0"/>
    <n v="-266947.2757243457"/>
    <s v="ELER030105"/>
    <s v="Jäätmekäitluse loastamine"/>
    <x v="0"/>
  </r>
  <r>
    <s v="2025"/>
    <x v="2"/>
    <s v="2025"/>
    <s v="L10"/>
    <x v="2"/>
    <x v="2"/>
    <s v="Tulud ja tuludest sõltuvad kulud"/>
    <s v="K"/>
    <x v="1"/>
    <x v="3"/>
    <s v="Tööjõukulud"/>
    <x v="2"/>
    <x v="2"/>
    <s v="1L10-TA21-07121"/>
    <s v="SF21+ tehniline abi KEM"/>
    <s v="None"/>
    <s v="None"/>
    <x v="8"/>
    <x v="8"/>
    <s v="ELMV01"/>
    <s v="Merekeskkonna ja vee kaitse ning kasutus"/>
    <s v="ELMV"/>
    <x v="1"/>
    <s v="EL"/>
    <x v="0"/>
    <n v="-97904.760941439992"/>
    <s v="ELMV010201"/>
    <s v="Vee kasutamise ja kaitse poliitika kujundamine ja rakendamine"/>
    <x v="0"/>
  </r>
  <r>
    <s v="2025"/>
    <x v="2"/>
    <s v="2025"/>
    <s v="L10"/>
    <x v="2"/>
    <x v="2"/>
    <s v="Tulud ja tuludest sõltuvad kulud"/>
    <s v="K"/>
    <x v="1"/>
    <x v="3"/>
    <s v="Tööjõukulud"/>
    <x v="2"/>
    <x v="2"/>
    <s v="1L10-TA21-07121"/>
    <s v="SF21+ tehniline abi KEM"/>
    <s v="None"/>
    <s v="None"/>
    <x v="20"/>
    <x v="20"/>
    <s v="ELMV01"/>
    <s v="Merekeskkonna ja vee kaitse ning kasutus"/>
    <s v="ELMV"/>
    <x v="1"/>
    <s v="EL"/>
    <x v="0"/>
    <n v="-16141.625456940001"/>
    <s v="ELMV010104"/>
    <s v="Reostustõrjeplaani kooskõlastamine"/>
    <x v="0"/>
  </r>
  <r>
    <s v="2025"/>
    <x v="2"/>
    <s v="2025"/>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3"/>
    <s v="Transpordikütuste valdkonna poliitika kujundamine"/>
    <x v="0"/>
  </r>
  <r>
    <s v="2025"/>
    <x v="2"/>
    <s v="2025"/>
    <s v="L70"/>
    <x v="1"/>
    <x v="0"/>
    <s v="Kindlaksmääratud vahendid"/>
    <s v="K"/>
    <x v="1"/>
    <x v="3"/>
    <s v="Tööjõukulud"/>
    <x v="2"/>
    <x v="2"/>
    <s v="None"/>
    <s v="None"/>
    <s v="None"/>
    <s v="None"/>
    <x v="4"/>
    <x v="4"/>
    <s v="ELER03"/>
    <s v="Ringmajanduse poliitika"/>
    <s v="ELER"/>
    <x v="3"/>
    <s v="EL"/>
    <x v="0"/>
    <n v="-7415.2021034540485"/>
    <s v="ELER030108"/>
    <s v="Jäätmete koristamise korraldamine"/>
    <x v="0"/>
  </r>
  <r>
    <s v="2025"/>
    <x v="2"/>
    <s v="2025"/>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2"/>
    <s v="Kiviõlis põlevkivist soojusetootmise asendamine taastuvenergia allikatega"/>
    <x v="0"/>
  </r>
  <r>
    <s v="2025"/>
    <x v="2"/>
    <s v="2025"/>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1"/>
    <s v="Soojusmajanduse valdkonna poliitika kujundamine ja selle elluviimise korraldamine"/>
    <x v="0"/>
  </r>
  <r>
    <s v="2025"/>
    <x v="2"/>
    <s v="2025"/>
    <s v="L10"/>
    <x v="2"/>
    <x v="0"/>
    <s v="Kindlaksmääratud vahendid"/>
    <s v="K"/>
    <x v="1"/>
    <x v="5"/>
    <s v="Sotsiaaltoetused"/>
    <x v="2"/>
    <x v="2"/>
    <s v="None"/>
    <s v="None"/>
    <s v="None"/>
    <s v="None"/>
    <x v="9"/>
    <x v="9"/>
    <s v="ELER01"/>
    <s v="Ehituspoliitika"/>
    <s v="ELER"/>
    <x v="3"/>
    <s v="EL"/>
    <x v="0"/>
    <n v="-75.396823809523809"/>
    <s v="ELER010203"/>
    <s v="Kvaliteetse elukeskkonna poliitika kujundamine"/>
    <x v="0"/>
  </r>
  <r>
    <s v="2025"/>
    <x v="2"/>
    <s v="2025"/>
    <s v="L10"/>
    <x v="2"/>
    <x v="0"/>
    <s v="Kindlaksmääratud vahendid"/>
    <s v="K"/>
    <x v="1"/>
    <x v="5"/>
    <s v="Sotsiaaltoetused"/>
    <x v="2"/>
    <x v="2"/>
    <s v="None"/>
    <s v="None"/>
    <s v="None"/>
    <s v="None"/>
    <x v="9"/>
    <x v="9"/>
    <s v="ELER01"/>
    <s v="Ehituspoliitika"/>
    <s v="ELER"/>
    <x v="3"/>
    <s v="EL"/>
    <x v="0"/>
    <n v="-75.396823809523809"/>
    <s v="ELER010201"/>
    <s v="Ehitustoodete poliitika kujundamine"/>
    <x v="0"/>
  </r>
  <r>
    <s v="2025"/>
    <x v="2"/>
    <s v="2025"/>
    <s v="L10"/>
    <x v="2"/>
    <x v="2"/>
    <s v="Tulud ja tuludest sõltuvad kulud"/>
    <s v="K"/>
    <x v="1"/>
    <x v="3"/>
    <s v="Tööjõukulud"/>
    <x v="2"/>
    <x v="2"/>
    <s v="1L10-TA21-07121"/>
    <s v="SF21+ tehniline abi KEM"/>
    <s v="None"/>
    <s v="None"/>
    <x v="8"/>
    <x v="8"/>
    <s v="ELMV01"/>
    <s v="Merekeskkonna ja vee kaitse ning kasutus"/>
    <s v="ELMV"/>
    <x v="1"/>
    <s v="EL"/>
    <x v="0"/>
    <n v="-29329.227954439986"/>
    <s v="ELMV010202"/>
    <s v="Veeteenuse osutamise poliitika kujundamine ja rakendamine"/>
    <x v="0"/>
  </r>
  <r>
    <s v="2025"/>
    <x v="2"/>
    <s v="2025"/>
    <s v="L70"/>
    <x v="1"/>
    <x v="0"/>
    <s v="Kindlaksmääratud vahendid"/>
    <s v="K"/>
    <x v="1"/>
    <x v="3"/>
    <s v="Tööjõukulud"/>
    <x v="2"/>
    <x v="2"/>
    <s v="None"/>
    <s v="None"/>
    <s v="None"/>
    <s v="None"/>
    <x v="4"/>
    <x v="4"/>
    <s v="ELER03"/>
    <s v="Ringmajanduse poliitika"/>
    <s v="ELER"/>
    <x v="3"/>
    <s v="EL"/>
    <x v="0"/>
    <n v="-27807.007887952674"/>
    <s v="ELER030112"/>
    <s v="Jäätme valdkonna kooskõlastuste andmine"/>
    <x v="0"/>
  </r>
  <r>
    <s v="2025"/>
    <x v="2"/>
    <s v="2025"/>
    <s v="L70"/>
    <x v="1"/>
    <x v="0"/>
    <s v="Kindlaksmääratud vahendid"/>
    <s v="K"/>
    <x v="1"/>
    <x v="3"/>
    <s v="Tööjõukulud"/>
    <x v="2"/>
    <x v="2"/>
    <s v="None"/>
    <s v="None"/>
    <s v="L70-RTE-RAIEINFO"/>
    <s v="Metsainfo operatiivsemaks muutmine"/>
    <x v="2"/>
    <x v="2"/>
    <s v="KLEK01"/>
    <s v="Eluslooduse kaitse ja kasutus"/>
    <s v="KLEK"/>
    <x v="2"/>
    <s v="KL"/>
    <x v="1"/>
    <n v="-5333.333333333333"/>
    <s v="KLEK010203"/>
    <s v="Vääriselupaikade hindamine ja järelevalve"/>
    <x v="0"/>
  </r>
  <r>
    <s v="2025"/>
    <x v="2"/>
    <s v="2025"/>
    <s v="L70"/>
    <x v="1"/>
    <x v="0"/>
    <s v="Kindlaksmääratud vahendid"/>
    <s v="K"/>
    <x v="1"/>
    <x v="3"/>
    <s v="Tööjõukulud"/>
    <x v="2"/>
    <x v="2"/>
    <s v="None"/>
    <s v="None"/>
    <s v="None"/>
    <s v="None"/>
    <x v="8"/>
    <x v="8"/>
    <s v="ELMV01"/>
    <s v="Merekeskkonna ja vee kaitse ning kasutus"/>
    <s v="ELMV"/>
    <x v="1"/>
    <s v="EL"/>
    <x v="0"/>
    <n v="-137181.23891389981"/>
    <s v="ELMV010205"/>
    <s v="Veevaldkonna tegevuste registreerimine"/>
    <x v="0"/>
  </r>
  <r>
    <s v="2025"/>
    <x v="2"/>
    <s v="2025"/>
    <s v="L70"/>
    <x v="1"/>
    <x v="0"/>
    <s v="Kindlaksmääratud vahendid"/>
    <s v="K"/>
    <x v="1"/>
    <x v="3"/>
    <s v="Tööjõukulud"/>
    <x v="2"/>
    <x v="2"/>
    <s v="None"/>
    <s v="None"/>
    <s v="None"/>
    <s v="None"/>
    <x v="8"/>
    <x v="8"/>
    <s v="ELMV01"/>
    <s v="Merekeskkonna ja vee kaitse ning kasutus"/>
    <s v="ELMV"/>
    <x v="1"/>
    <s v="EL"/>
    <x v="0"/>
    <n v="-116789.43312940122"/>
    <s v="ELMV010206"/>
    <s v="Veemajanduskava rakendamine"/>
    <x v="0"/>
  </r>
  <r>
    <s v="2025"/>
    <x v="2"/>
    <s v="2025"/>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4"/>
    <s v="Riiklik toetus kaugküttesüsteemide renoveerimiseks KIKi kaudu"/>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1"/>
    <s v="Taastuvenergia valdkonna poliitika kujundamine ja selle elluviimise korraldamine"/>
    <x v="0"/>
  </r>
  <r>
    <s v="2025"/>
    <x v="2"/>
    <s v="2025"/>
    <s v="L10"/>
    <x v="2"/>
    <x v="2"/>
    <s v="Tulud ja tuludest sõltuvad kulud"/>
    <s v="K"/>
    <x v="1"/>
    <x v="3"/>
    <s v="Tööjõukulud"/>
    <x v="2"/>
    <x v="2"/>
    <s v="1L10-TA21-07121"/>
    <s v="SF21+ tehniline abi KEM"/>
    <s v="None"/>
    <s v="None"/>
    <x v="21"/>
    <x v="21"/>
    <s v="KLEM03"/>
    <s v="Maapõueressursside uurimine ja kasutamine"/>
    <s v="KLEM"/>
    <x v="4"/>
    <s v="KL"/>
    <x v="1"/>
    <n v="-44415.845211580003"/>
    <s v="KLEM030101"/>
    <s v="Maapõue poliitika kujundamine ja elluviimise korraldamine"/>
    <x v="0"/>
  </r>
  <r>
    <s v="2025"/>
    <x v="2"/>
    <s v="2025"/>
    <s v="L70"/>
    <x v="1"/>
    <x v="0"/>
    <s v="Kindlaksmääratud vahendid"/>
    <s v="K"/>
    <x v="1"/>
    <x v="3"/>
    <s v="Tööjõukulud"/>
    <x v="2"/>
    <x v="2"/>
    <s v="None"/>
    <s v="None"/>
    <s v="None"/>
    <s v="None"/>
    <x v="8"/>
    <x v="8"/>
    <s v="ELMV01"/>
    <s v="Merekeskkonna ja vee kaitse ning kasutus"/>
    <s v="ELMV"/>
    <x v="1"/>
    <s v="EL"/>
    <x v="0"/>
    <n v="-150157.84259494446"/>
    <s v="ELMV010212"/>
    <s v="Veevaldkonna kooskõlastuste andmine"/>
    <x v="0"/>
  </r>
  <r>
    <s v="2025"/>
    <x v="2"/>
    <s v="2025"/>
    <s v="L70"/>
    <x v="1"/>
    <x v="0"/>
    <s v="Kindlaksmääratud vahendid"/>
    <s v="K"/>
    <x v="1"/>
    <x v="3"/>
    <s v="Tööjõukulud"/>
    <x v="2"/>
    <x v="2"/>
    <s v="None"/>
    <s v="None"/>
    <s v="None"/>
    <s v="None"/>
    <x v="8"/>
    <x v="8"/>
    <s v="ELMV01"/>
    <s v="Merekeskkonna ja vee kaitse ning kasutus"/>
    <s v="ELMV"/>
    <x v="1"/>
    <s v="EL"/>
    <x v="0"/>
    <n v="-263239.67467261862"/>
    <s v="ELMV010204"/>
    <s v="Vee erikasutuse loastamine"/>
    <x v="0"/>
  </r>
  <r>
    <s v="2025"/>
    <x v="2"/>
    <s v="2025"/>
    <s v="L10"/>
    <x v="2"/>
    <x v="2"/>
    <s v="Tulud ja tuludest sõltuvad kulud"/>
    <s v="K"/>
    <x v="1"/>
    <x v="1"/>
    <s v="Majandamiskulud"/>
    <x v="2"/>
    <x v="2"/>
    <s v="1L10-TA21-07121"/>
    <s v="SF21+ tehniline abi KEM"/>
    <s v="None"/>
    <s v="None"/>
    <x v="20"/>
    <x v="20"/>
    <s v="ELMV01"/>
    <s v="Merekeskkonna ja vee kaitse ning kasutus"/>
    <s v="ELMV"/>
    <x v="1"/>
    <s v="EL"/>
    <x v="0"/>
    <n v="-2617.2638969400009"/>
    <s v="ELMV010104"/>
    <s v="Reostustõrjeplaani kooskõlastamine"/>
    <x v="0"/>
  </r>
  <r>
    <s v="2025"/>
    <x v="2"/>
    <s v="2025"/>
    <s v="L10"/>
    <x v="2"/>
    <x v="2"/>
    <s v="Tulud ja tuludest sõltuvad kulud"/>
    <s v="K"/>
    <x v="1"/>
    <x v="1"/>
    <s v="Majandamiskulud"/>
    <x v="2"/>
    <x v="2"/>
    <s v="1L10-TA21-07121"/>
    <s v="SF21+ tehniline abi KEM"/>
    <s v="None"/>
    <s v="None"/>
    <x v="20"/>
    <x v="20"/>
    <s v="ELMV01"/>
    <s v="Merekeskkonna ja vee kaitse ning kasutus"/>
    <s v="ELMV"/>
    <x v="1"/>
    <s v="EL"/>
    <x v="0"/>
    <n v="-3010.7087964799994"/>
    <s v="ELMV010105"/>
    <s v="Merega seotud lubade taotlemine"/>
    <x v="0"/>
  </r>
  <r>
    <s v="2025"/>
    <x v="2"/>
    <s v="2025"/>
    <s v="L70"/>
    <x v="1"/>
    <x v="0"/>
    <s v="Kindlaksmääratud vahendid"/>
    <s v="K"/>
    <x v="1"/>
    <x v="3"/>
    <s v="Tööjõukulud"/>
    <x v="2"/>
    <x v="2"/>
    <s v="None"/>
    <s v="None"/>
    <s v="None"/>
    <s v="None"/>
    <x v="10"/>
    <x v="10"/>
    <s v="KLEK01"/>
    <s v="Eluslooduse kaitse ja kasutus"/>
    <s v="KLEK"/>
    <x v="2"/>
    <s v="KL"/>
    <x v="1"/>
    <n v="-133473.63786217282"/>
    <s v="KLEK010106"/>
    <s v="Loomade poolt tekitatud kahjude hüvitamine"/>
    <x v="0"/>
  </r>
  <r>
    <s v="2025"/>
    <x v="2"/>
    <s v="2025"/>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4"/>
    <s v="Riiklik toetus kaugküttesüsteemide renoveerimiseks KIKi kaudu"/>
    <x v="0"/>
  </r>
  <r>
    <s v="2025"/>
    <x v="2"/>
    <s v="2025"/>
    <s v="L10"/>
    <x v="2"/>
    <x v="0"/>
    <s v="Kindlaksmääratud vahendid"/>
    <s v="K"/>
    <x v="1"/>
    <x v="5"/>
    <s v="Sotsiaaltoetused"/>
    <x v="2"/>
    <x v="2"/>
    <s v="None"/>
    <s v="None"/>
    <s v="L10-TEADUS-ARENDUS"/>
    <s v="Teadus- ja arendustegevuse koordineerimi"/>
    <x v="12"/>
    <x v="12"/>
    <s v="KLEM04"/>
    <s v="Õhukvaliteedi parendamine"/>
    <s v="KLEM"/>
    <x v="4"/>
    <s v="KL"/>
    <x v="1"/>
    <n v="-198.4126984126984"/>
    <s v="KLEM040110"/>
    <s v="F-gaaside ja osoonikihti kahandavate ainete käitlemine ja järelevalve"/>
    <x v="0"/>
  </r>
  <r>
    <s v="2025"/>
    <x v="2"/>
    <s v="2025"/>
    <s v="L10"/>
    <x v="2"/>
    <x v="0"/>
    <s v="Kindlaksmääratud vahendid"/>
    <s v="K"/>
    <x v="1"/>
    <x v="5"/>
    <s v="Sotsiaaltoetused"/>
    <x v="2"/>
    <x v="2"/>
    <s v="None"/>
    <s v="None"/>
    <s v="L10-TEADUS-ARENDUS"/>
    <s v="Teadus- ja arendustegevuse koordineerimi"/>
    <x v="12"/>
    <x v="12"/>
    <s v="KLEM04"/>
    <s v="Õhukvaliteedi parendamine"/>
    <s v="KLEM"/>
    <x v="4"/>
    <s v="KL"/>
    <x v="1"/>
    <n v="-198.4126984126984"/>
    <s v="KLEM040101"/>
    <s v="Õhukvaliteedi valdkonna poliitika kujundamine ja rakendamine"/>
    <x v="0"/>
  </r>
  <r>
    <s v="2025"/>
    <x v="2"/>
    <s v="2025"/>
    <s v="L70"/>
    <x v="1"/>
    <x v="0"/>
    <s v="Kindlaksmääratud vahendid"/>
    <s v="K"/>
    <x v="1"/>
    <x v="3"/>
    <s v="Tööjõukulud"/>
    <x v="2"/>
    <x v="2"/>
    <s v="None"/>
    <s v="None"/>
    <s v="None"/>
    <s v="None"/>
    <x v="10"/>
    <x v="10"/>
    <s v="KLEK01"/>
    <s v="Eluslooduse kaitse ja kasutus"/>
    <s v="KLEK"/>
    <x v="2"/>
    <s v="KL"/>
    <x v="1"/>
    <n v="-31514.608939679696"/>
    <s v="KLEK010109"/>
    <s v="Abitute loomade abist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2"/>
    <s v="Taastuvenergia piirülese koostöö edendamine läbi paindlike koostöömehhanismide rakendamise"/>
    <x v="0"/>
  </r>
  <r>
    <s v="2025"/>
    <x v="2"/>
    <s v="2025"/>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3"/>
    <s v="Geotermaalenergia arendamine"/>
    <x v="0"/>
  </r>
  <r>
    <s v="2025"/>
    <x v="2"/>
    <s v="2025"/>
    <s v="L70"/>
    <x v="1"/>
    <x v="0"/>
    <s v="Kindlaksmääratud vahendid"/>
    <s v="K"/>
    <x v="1"/>
    <x v="3"/>
    <s v="Tööjõukulud"/>
    <x v="2"/>
    <x v="2"/>
    <s v="None"/>
    <s v="None"/>
    <s v="L70-RTE-OHK"/>
    <s v="None"/>
    <x v="12"/>
    <x v="12"/>
    <s v="KLEM04"/>
    <s v="Õhukvaliteedi parendamine"/>
    <s v="KLEM"/>
    <x v="4"/>
    <s v="KL"/>
    <x v="1"/>
    <n v="-1222.2222222222219"/>
    <s v="KLEM040109"/>
    <s v="Kütuste ja energia kasvuhoonegaaside mahu aruande kinnitamine"/>
    <x v="0"/>
  </r>
  <r>
    <s v="2025"/>
    <x v="2"/>
    <s v="2025"/>
    <s v="L70"/>
    <x v="1"/>
    <x v="0"/>
    <s v="Kindlaksmääratud vahendid"/>
    <s v="K"/>
    <x v="1"/>
    <x v="3"/>
    <s v="Tööjõukulud"/>
    <x v="2"/>
    <x v="2"/>
    <s v="None"/>
    <s v="None"/>
    <s v="None"/>
    <s v="None"/>
    <x v="10"/>
    <x v="10"/>
    <s v="KLEK01"/>
    <s v="Eluslooduse kaitse ja kasutus"/>
    <s v="KLEK"/>
    <x v="2"/>
    <s v="KL"/>
    <x v="1"/>
    <n v="-908362.25767312082"/>
    <s v="KLEK010113"/>
    <s v="Looduskaitseliste piirangutega seotud tegevuste loastamine"/>
    <x v="0"/>
  </r>
  <r>
    <s v="2025"/>
    <x v="2"/>
    <s v="2025"/>
    <s v="L70"/>
    <x v="1"/>
    <x v="0"/>
    <s v="Kindlaksmääratud vahendid"/>
    <s v="K"/>
    <x v="1"/>
    <x v="3"/>
    <s v="Tööjõukulud"/>
    <x v="2"/>
    <x v="2"/>
    <s v="None"/>
    <s v="None"/>
    <s v="None"/>
    <s v="None"/>
    <x v="10"/>
    <x v="10"/>
    <s v="KLEK01"/>
    <s v="Eluslooduse kaitse ja kasutus"/>
    <s v="KLEK"/>
    <x v="2"/>
    <s v="KL"/>
    <x v="1"/>
    <n v="-74152.021034540463"/>
    <s v="KLEK010114"/>
    <s v="Kalastuskaartide menetlemine ja andmete kontollimine"/>
    <x v="0"/>
  </r>
  <r>
    <s v="2025"/>
    <x v="2"/>
    <s v="2025"/>
    <s v="L70"/>
    <x v="1"/>
    <x v="0"/>
    <s v="Kindlaksmääratud vahendid"/>
    <s v="K"/>
    <x v="1"/>
    <x v="3"/>
    <s v="Tööjõukulud"/>
    <x v="2"/>
    <x v="2"/>
    <s v="None"/>
    <s v="None"/>
    <s v="None"/>
    <s v="None"/>
    <x v="10"/>
    <x v="10"/>
    <s v="KLEK01"/>
    <s v="Eluslooduse kaitse ja kasutus"/>
    <s v="KLEK"/>
    <x v="2"/>
    <s v="KL"/>
    <x v="1"/>
    <n v="-316999.88992266048"/>
    <s v="KLEK010112"/>
    <s v="Loodusväärtuste riikliku kaitse korrald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7"/>
    <s v="Tööstusalade meede"/>
    <x v="0"/>
  </r>
  <r>
    <s v="2025"/>
    <x v="2"/>
    <s v="2025"/>
    <s v="L10"/>
    <x v="2"/>
    <x v="2"/>
    <s v="Tulud ja tuludest sõltuvad kulud"/>
    <s v="K"/>
    <x v="1"/>
    <x v="3"/>
    <s v="Tööjõukulud"/>
    <x v="2"/>
    <x v="2"/>
    <s v="9L10-MU00-CAEED-3"/>
    <s v="EL energeetikaprogrammi IEE projekt CA-EED-3"/>
    <s v="None"/>
    <s v="None"/>
    <x v="17"/>
    <x v="17"/>
    <s v="KLEM01"/>
    <s v="Energiavarustuse tagamine ja energiaturu korraldus"/>
    <s v="KLEM"/>
    <x v="4"/>
    <s v="KL"/>
    <x v="1"/>
    <n v="1.1999999969702912E-5"/>
    <s v="KLEM010102"/>
    <s v="Gaasimajanduse valdkonna poliitika kujundamine ja selle elluviimise korraldamine"/>
    <x v="0"/>
  </r>
  <r>
    <s v="2025"/>
    <x v="2"/>
    <s v="2025"/>
    <s v="L10"/>
    <x v="2"/>
    <x v="2"/>
    <s v="Tulud ja tuludest sõltuvad kulud"/>
    <s v="K"/>
    <x v="1"/>
    <x v="3"/>
    <s v="Tööjõukulud"/>
    <x v="2"/>
    <x v="2"/>
    <s v="9L10-MU00-CAEED-3"/>
    <s v="EL energeetikaprogrammi IEE projekt CA-EED-3"/>
    <s v="None"/>
    <s v="None"/>
    <x v="17"/>
    <x v="17"/>
    <s v="KLEM01"/>
    <s v="Energiavarustuse tagamine ja energiaturu korraldus"/>
    <s v="KLEM"/>
    <x v="4"/>
    <s v="KL"/>
    <x v="1"/>
    <n v="8.0000000366453605E-6"/>
    <s v="KLEM010103"/>
    <s v="Transpordikütuste valdkonna poliitika kujund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5"/>
    <s v="Rohevesiniku transpordis kasutuselevõtu toetamine"/>
    <x v="0"/>
  </r>
  <r>
    <s v="2025"/>
    <x v="2"/>
    <s v="2025"/>
    <s v="L70"/>
    <x v="1"/>
    <x v="0"/>
    <s v="Kindlaksmääratud vahendid"/>
    <s v="K"/>
    <x v="1"/>
    <x v="3"/>
    <s v="Tööjõukulud"/>
    <x v="2"/>
    <x v="2"/>
    <s v="None"/>
    <s v="None"/>
    <s v="None"/>
    <s v="None"/>
    <x v="10"/>
    <x v="10"/>
    <s v="KLEK01"/>
    <s v="Eluslooduse kaitse ja kasutus"/>
    <s v="KLEK"/>
    <x v="2"/>
    <s v="KL"/>
    <x v="1"/>
    <n v="-79713.42261213102"/>
    <s v="KLEK010119"/>
    <s v="Kala käitlemise kontrollimine"/>
    <x v="0"/>
  </r>
  <r>
    <s v="2025"/>
    <x v="2"/>
    <s v="2025"/>
    <s v="L10"/>
    <x v="2"/>
    <x v="0"/>
    <s v="Kindlaksmääratud vahendid"/>
    <s v="K"/>
    <x v="1"/>
    <x v="3"/>
    <s v="Tööjõukulud"/>
    <x v="2"/>
    <x v="2"/>
    <s v="None"/>
    <s v="None"/>
    <s v="L10-TEADUS-ARENDUS"/>
    <s v="Teadus- ja arendustegevuse koordineerimi"/>
    <x v="21"/>
    <x v="21"/>
    <s v="KLEM03"/>
    <s v="Maapõueressursside uurimine ja kasutamine"/>
    <s v="KLEM"/>
    <x v="4"/>
    <s v="KL"/>
    <x v="1"/>
    <n v="-2153.539682539682"/>
    <s v="KLEM030101"/>
    <s v="Maapõue poliitika kujundamine ja elluviimise korrald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8"/>
    <s v="Eesti-Läti ühise meretuulepargi ELWIND eelarendus."/>
    <x v="0"/>
  </r>
  <r>
    <s v="2025"/>
    <x v="2"/>
    <s v="2025"/>
    <s v="L10"/>
    <x v="2"/>
    <x v="2"/>
    <s v="Tulud ja tuludest sõltuvad kulud"/>
    <s v="K"/>
    <x v="1"/>
    <x v="3"/>
    <s v="Tööjõukulud"/>
    <x v="2"/>
    <x v="2"/>
    <s v="9L10-MU00-NET4LIFE"/>
    <s v="Net4LIFE riiklike kontaktinimeste võrgustik"/>
    <s v="None"/>
    <s v="None"/>
    <x v="4"/>
    <x v="4"/>
    <s v="ELER03"/>
    <s v="Ringmajanduse poliitika"/>
    <s v="ELER"/>
    <x v="3"/>
    <s v="EL"/>
    <x v="0"/>
    <n v="3.3329999951092759E-5"/>
    <s v="ELER030104"/>
    <s v="Jäätmekorralduse poliitika kujundamine ja jäätmevaldkonna andmete digitaliseeri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3"/>
    <s v="Taastuvast energiaallikast ja tõhusa koostootmise režiimil toodetud elektrienergia vähempakkumised"/>
    <x v="0"/>
  </r>
  <r>
    <s v="2025"/>
    <x v="2"/>
    <s v="2025"/>
    <s v="L70"/>
    <x v="1"/>
    <x v="0"/>
    <s v="Kindlaksmääratud vahendid"/>
    <s v="K"/>
    <x v="1"/>
    <x v="3"/>
    <s v="Tööjõukulud"/>
    <x v="2"/>
    <x v="2"/>
    <s v="None"/>
    <s v="None"/>
    <s v="None"/>
    <s v="None"/>
    <x v="6"/>
    <x v="6"/>
    <s v="KLEK02"/>
    <s v="Keskkonnakorraldus ja kiirgusohutus"/>
    <s v="KLEK"/>
    <x v="2"/>
    <s v="KL"/>
    <x v="1"/>
    <n v="-44491.212620724276"/>
    <s v="KLEK020102"/>
    <s v="Keskkonnavastutuse menetlemine"/>
    <x v="0"/>
  </r>
  <r>
    <s v="2025"/>
    <x v="2"/>
    <s v="2025"/>
    <s v="L70"/>
    <x v="1"/>
    <x v="0"/>
    <s v="Kindlaksmääratud vahendid"/>
    <s v="K"/>
    <x v="1"/>
    <x v="3"/>
    <s v="Tööjõukulud"/>
    <x v="2"/>
    <x v="2"/>
    <s v="None"/>
    <s v="None"/>
    <s v="None"/>
    <s v="None"/>
    <x v="2"/>
    <x v="2"/>
    <s v="KLEK01"/>
    <s v="Eluslooduse kaitse ja kasutus"/>
    <s v="KLEK"/>
    <x v="2"/>
    <s v="KL"/>
    <x v="1"/>
    <n v="-85274.824189721534"/>
    <s v="KLEK010209"/>
    <s v="Kultiveerimismaterjali sertifitseerimine ja järelevalve"/>
    <x v="0"/>
  </r>
  <r>
    <s v="2025"/>
    <x v="2"/>
    <s v="2025"/>
    <s v="L70"/>
    <x v="1"/>
    <x v="0"/>
    <s v="Kindlaksmääratud vahendid"/>
    <s v="K"/>
    <x v="1"/>
    <x v="3"/>
    <s v="Tööjõukulud"/>
    <x v="2"/>
    <x v="2"/>
    <s v="None"/>
    <s v="None"/>
    <s v="None"/>
    <s v="None"/>
    <x v="10"/>
    <x v="10"/>
    <s v="KLEK01"/>
    <s v="Eluslooduse kaitse ja kasutus"/>
    <s v="KLEK"/>
    <x v="2"/>
    <s v="KL"/>
    <x v="1"/>
    <n v="-1759256.6990444725"/>
    <s v="KLEK010118"/>
    <s v="Püügitegevuse kontrollimine"/>
    <x v="0"/>
  </r>
  <r>
    <s v="2025"/>
    <x v="2"/>
    <s v="2025"/>
    <s v="L10"/>
    <x v="2"/>
    <x v="0"/>
    <s v="Kindlaksmääratud vahendid"/>
    <s v="K"/>
    <x v="1"/>
    <x v="3"/>
    <s v="Tööjõukulud"/>
    <x v="2"/>
    <x v="2"/>
    <s v="None"/>
    <s v="None"/>
    <s v="L10-TEADUS-ARENDUS"/>
    <s v="Teadus- ja arendustegevuse koordineerimi"/>
    <x v="7"/>
    <x v="7"/>
    <s v="KLRK01"/>
    <s v="Kliimaeesmärkide elluviimine ja ilmainfo tagamine ning rohereformi ja keskkonnateadlikkuse suunamine"/>
    <s v="KLRK"/>
    <x v="5"/>
    <s v="KL"/>
    <x v="1"/>
    <n v="-2153.539682539682"/>
    <s v="KLRK010101"/>
    <s v="Kliimapoliitika kujundamine ja rakendamine"/>
    <x v="0"/>
  </r>
  <r>
    <s v="2025"/>
    <x v="2"/>
    <s v="2025"/>
    <s v="L70"/>
    <x v="1"/>
    <x v="0"/>
    <s v="Kindlaksmääratud vahendid"/>
    <s v="K"/>
    <x v="1"/>
    <x v="3"/>
    <s v="Tööjõukulud"/>
    <x v="2"/>
    <x v="2"/>
    <s v="None"/>
    <s v="None"/>
    <s v="None"/>
    <s v="None"/>
    <x v="16"/>
    <x v="16"/>
    <s v="KLEK02"/>
    <s v="Keskkonnakorraldus ja kiirgusohutus"/>
    <s v="KLEK"/>
    <x v="2"/>
    <s v="KL"/>
    <x v="1"/>
    <n v="-22245.606310362138"/>
    <s v="KLEK020203"/>
    <s v="Kiirgusohutushinnangute koostamine"/>
    <x v="0"/>
  </r>
  <r>
    <s v="2025"/>
    <x v="2"/>
    <s v="2025"/>
    <s v="L70"/>
    <x v="1"/>
    <x v="0"/>
    <s v="Kindlaksmääratud vahendid"/>
    <s v="K"/>
    <x v="1"/>
    <x v="3"/>
    <s v="Tööjõukulud"/>
    <x v="2"/>
    <x v="2"/>
    <s v="None"/>
    <s v="None"/>
    <s v="None"/>
    <s v="None"/>
    <x v="6"/>
    <x v="6"/>
    <s v="KLEK02"/>
    <s v="Keskkonnakorraldus ja kiirgusohutus"/>
    <s v="KLEK"/>
    <x v="2"/>
    <s v="KL"/>
    <x v="1"/>
    <n v="-285485.28098298039"/>
    <s v="KLEK020106"/>
    <s v="Suure keskkonnamõjuga ettevõtete nõuetele vastavuse tagamine"/>
    <x v="0"/>
  </r>
  <r>
    <s v="2025"/>
    <x v="2"/>
    <s v="2025"/>
    <s v="L70"/>
    <x v="1"/>
    <x v="0"/>
    <s v="Kindlaksmääratud vahendid"/>
    <s v="K"/>
    <x v="1"/>
    <x v="3"/>
    <s v="Tööjõukulud"/>
    <x v="2"/>
    <x v="2"/>
    <s v="None"/>
    <s v="None"/>
    <s v="None"/>
    <s v="None"/>
    <x v="16"/>
    <x v="16"/>
    <s v="KLEK02"/>
    <s v="Keskkonnakorraldus ja kiirgusohutus"/>
    <s v="KLEK"/>
    <x v="2"/>
    <s v="KL"/>
    <x v="1"/>
    <n v="-20391.805784498636"/>
    <s v="KLEK020207"/>
    <s v="Kiirgushädaolukordadeks valmisoleku ja reageerimise tagamine"/>
    <x v="0"/>
  </r>
  <r>
    <s v="2025"/>
    <x v="2"/>
    <s v="2025"/>
    <s v="L70"/>
    <x v="1"/>
    <x v="0"/>
    <s v="Kindlaksmääratud vahendid"/>
    <s v="K"/>
    <x v="1"/>
    <x v="3"/>
    <s v="Tööjõukulud"/>
    <x v="2"/>
    <x v="2"/>
    <s v="None"/>
    <s v="None"/>
    <s v="None"/>
    <s v="None"/>
    <x v="21"/>
    <x v="21"/>
    <s v="KLEM03"/>
    <s v="Maapõueressursside uurimine ja kasutamine"/>
    <s v="KLEM"/>
    <x v="4"/>
    <s v="KL"/>
    <x v="1"/>
    <n v="-278070.0788795267"/>
    <s v="KLEM030107"/>
    <s v="Maavara kaevandamise loastamine"/>
    <x v="0"/>
  </r>
  <r>
    <s v="2025"/>
    <x v="2"/>
    <s v="2025"/>
    <s v="L70"/>
    <x v="1"/>
    <x v="0"/>
    <s v="Kindlaksmääratud vahendid"/>
    <s v="K"/>
    <x v="1"/>
    <x v="3"/>
    <s v="Tööjõukulud"/>
    <x v="2"/>
    <x v="2"/>
    <s v="None"/>
    <s v="None"/>
    <s v="None"/>
    <s v="None"/>
    <x v="16"/>
    <x v="16"/>
    <s v="KLEK02"/>
    <s v="Keskkonnakorraldus ja kiirgusohutus"/>
    <s v="KLEK"/>
    <x v="2"/>
    <s v="KL"/>
    <x v="1"/>
    <n v="-92690.026293175586"/>
    <s v="KLEK020206"/>
    <s v="Kiirgusseire teostamine"/>
    <x v="0"/>
  </r>
  <r>
    <s v="2025"/>
    <x v="2"/>
    <s v="2025"/>
    <s v="L70"/>
    <x v="1"/>
    <x v="0"/>
    <s v="Kindlaksmääratud vahendid"/>
    <s v="K"/>
    <x v="1"/>
    <x v="3"/>
    <s v="Tööjõukulud"/>
    <x v="2"/>
    <x v="2"/>
    <s v="None"/>
    <s v="None"/>
    <s v="None"/>
    <s v="None"/>
    <x v="6"/>
    <x v="6"/>
    <s v="KLEK02"/>
    <s v="Keskkonnakorraldus ja kiirgusohutus"/>
    <s v="KLEK"/>
    <x v="2"/>
    <s v="KL"/>
    <x v="1"/>
    <n v="-285485.2809829808"/>
    <s v="KLEK020104"/>
    <s v="Planeeringute ja projektide kooskõlastamine"/>
    <x v="0"/>
  </r>
  <r>
    <s v="2025"/>
    <x v="2"/>
    <s v="2025"/>
    <s v="L70"/>
    <x v="1"/>
    <x v="0"/>
    <s v="Kindlaksmääratud vahendid"/>
    <s v="K"/>
    <x v="1"/>
    <x v="3"/>
    <s v="Tööjõukulud"/>
    <x v="2"/>
    <x v="2"/>
    <s v="None"/>
    <s v="None"/>
    <s v="None"/>
    <s v="None"/>
    <x v="21"/>
    <x v="21"/>
    <s v="KLEM03"/>
    <s v="Maapõueressursside uurimine ja kasutamine"/>
    <s v="KLEM"/>
    <x v="4"/>
    <s v="KL"/>
    <x v="1"/>
    <n v="-5561.4015775905364"/>
    <s v="KLEM030110"/>
    <s v="Kaevise võõrandamise ja väikesaartel kaevandamise loastamine"/>
    <x v="0"/>
  </r>
  <r>
    <s v="2025"/>
    <x v="2"/>
    <s v="2025"/>
    <s v="L10"/>
    <x v="2"/>
    <x v="0"/>
    <s v="Kindlaksmääratud vahendid"/>
    <s v="K"/>
    <x v="1"/>
    <x v="3"/>
    <s v="Tööjõukulud"/>
    <x v="2"/>
    <x v="2"/>
    <s v="None"/>
    <s v="None"/>
    <s v="None"/>
    <s v="None"/>
    <x v="9"/>
    <x v="9"/>
    <s v="ELER01"/>
    <s v="Ehituspoliitika"/>
    <s v="ELER"/>
    <x v="3"/>
    <s v="EL"/>
    <x v="0"/>
    <n v="-74499.366917312786"/>
    <s v="ELER010205"/>
    <s v="Ehitiste keskkonnasäästlikkuse, energiatõhususe ja sisekliima poliitika kujundamine"/>
    <x v="0"/>
  </r>
  <r>
    <s v="2025"/>
    <x v="2"/>
    <s v="2025"/>
    <s v="L10"/>
    <x v="2"/>
    <x v="0"/>
    <s v="Kindlaksmääratud vahendid"/>
    <s v="K"/>
    <x v="1"/>
    <x v="3"/>
    <s v="Tööjõukulud"/>
    <x v="2"/>
    <x v="2"/>
    <s v="None"/>
    <s v="None"/>
    <s v="None"/>
    <s v="None"/>
    <x v="9"/>
    <x v="9"/>
    <s v="ELER01"/>
    <s v="Ehituspoliitika"/>
    <s v="ELER"/>
    <x v="3"/>
    <s v="EL"/>
    <x v="0"/>
    <n v="-74499.366917312771"/>
    <s v="ELER010203"/>
    <s v="Kvaliteetse elukeskkonna poliitika kujundamine"/>
    <x v="0"/>
  </r>
  <r>
    <s v="2025"/>
    <x v="2"/>
    <s v="2025"/>
    <s v="L10"/>
    <x v="2"/>
    <x v="0"/>
    <s v="Kindlaksmääratud vahendid"/>
    <s v="K"/>
    <x v="1"/>
    <x v="3"/>
    <s v="Tööjõukulud"/>
    <x v="2"/>
    <x v="2"/>
    <s v="None"/>
    <s v="None"/>
    <s v="None"/>
    <s v="None"/>
    <x v="4"/>
    <x v="4"/>
    <s v="ELER03"/>
    <s v="Ringmajanduse poliitika"/>
    <s v="ELER"/>
    <x v="3"/>
    <s v="EL"/>
    <x v="0"/>
    <n v="-140246.94298973109"/>
    <s v="ELER030101"/>
    <s v="Olmejäätmetega seotud poliitika kujundamine"/>
    <x v="0"/>
  </r>
  <r>
    <s v="2025"/>
    <x v="2"/>
    <s v="2025"/>
    <s v="L10"/>
    <x v="2"/>
    <x v="2"/>
    <s v="Tulud ja tuludest sõltuvad kulud"/>
    <s v="K"/>
    <x v="1"/>
    <x v="3"/>
    <s v="Tööjõukulud"/>
    <x v="2"/>
    <x v="2"/>
    <s v="1L10-TA21-07121"/>
    <s v="SF21+ tehniline abi KEM"/>
    <s v="None"/>
    <s v="None"/>
    <x v="6"/>
    <x v="6"/>
    <s v="KLEK02"/>
    <s v="Keskkonnakorraldus ja kiirgusohutus"/>
    <s v="KLEK"/>
    <x v="2"/>
    <s v="KL"/>
    <x v="1"/>
    <n v="-31333.743534059991"/>
    <s v="KLEK020101"/>
    <s v="Keskkonnamõju tõhusa maandamise meetmete rakendamine Keskkonnamõju hindamise poliitika kujundamine"/>
    <x v="0"/>
  </r>
  <r>
    <s v="2025"/>
    <x v="2"/>
    <s v="2025"/>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4"/>
    <s v="Lääne-Eesti põhivõrkude tugevdamine"/>
    <x v="0"/>
  </r>
  <r>
    <s v="2025"/>
    <x v="2"/>
    <s v="2025"/>
    <s v="L70"/>
    <x v="1"/>
    <x v="0"/>
    <s v="Kindlaksmääratud vahendid"/>
    <s v="K"/>
    <x v="1"/>
    <x v="3"/>
    <s v="Tööjõukulud"/>
    <x v="2"/>
    <x v="2"/>
    <s v="None"/>
    <s v="None"/>
    <s v="None"/>
    <s v="None"/>
    <x v="12"/>
    <x v="12"/>
    <s v="KLEM04"/>
    <s v="Õhukvaliteedi parendamine"/>
    <s v="KLEM"/>
    <x v="4"/>
    <s v="KL"/>
    <x v="1"/>
    <n v="-1853.8005258635112"/>
    <s v="KLEM040109"/>
    <s v="Kütuste ja energia kasvuhoonegaaside mahu aruande kinnitamine"/>
    <x v="0"/>
  </r>
  <r>
    <s v="2025"/>
    <x v="2"/>
    <s v="2025"/>
    <s v="L10"/>
    <x v="2"/>
    <x v="0"/>
    <s v="Kindlaksmääratud vahendid"/>
    <s v="K"/>
    <x v="1"/>
    <x v="3"/>
    <s v="Tööjõukulud"/>
    <x v="2"/>
    <x v="2"/>
    <s v="None"/>
    <s v="None"/>
    <s v="L10-TEADUS-ARENDUS"/>
    <s v="Teadus- ja arendustegevuse koordineerimi"/>
    <x v="12"/>
    <x v="12"/>
    <s v="KLEM04"/>
    <s v="Õhukvaliteedi parendamine"/>
    <s v="KLEM"/>
    <x v="4"/>
    <s v="KL"/>
    <x v="1"/>
    <n v="-2153.539682539682"/>
    <s v="KLEM040111"/>
    <s v="Fluoritud kasvuhoonegaaside piiramise ja osoonikihi kaitse alase poliitika kujundamine ja rakendamine"/>
    <x v="0"/>
  </r>
  <r>
    <s v="2025"/>
    <x v="2"/>
    <s v="2025"/>
    <s v="L70"/>
    <x v="1"/>
    <x v="0"/>
    <s v="Kindlaksmääratud vahendid"/>
    <s v="K"/>
    <x v="1"/>
    <x v="3"/>
    <s v="Tööjõukulud"/>
    <x v="2"/>
    <x v="2"/>
    <s v="None"/>
    <s v="None"/>
    <s v="None"/>
    <s v="None"/>
    <x v="10"/>
    <x v="10"/>
    <s v="KLEK01"/>
    <s v="Eluslooduse kaitse ja kasutus"/>
    <s v="KLEK"/>
    <x v="2"/>
    <s v="KL"/>
    <x v="1"/>
    <n v="-439350.72462965222"/>
    <s v="KLEK010110"/>
    <s v="Loodusväärtuste uuringute korraldamine ja kaitse tulemuslikkuse hindamine"/>
    <x v="0"/>
  </r>
  <r>
    <s v="2025"/>
    <x v="2"/>
    <s v="2025"/>
    <s v="L70"/>
    <x v="1"/>
    <x v="0"/>
    <s v="Kindlaksmääratud vahendid"/>
    <s v="K"/>
    <x v="1"/>
    <x v="1"/>
    <s v="Majandamiskulud"/>
    <x v="2"/>
    <x v="2"/>
    <s v="None"/>
    <s v="None"/>
    <s v="L70-RTE-JAAT"/>
    <s v="None"/>
    <x v="4"/>
    <x v="4"/>
    <s v="ELER03"/>
    <s v="Ringmajanduse poliitika"/>
    <s v="ELER"/>
    <x v="3"/>
    <s v="EL"/>
    <x v="0"/>
    <n v="-500"/>
    <s v="ELER030108"/>
    <s v="Jäätmete koristamise korraldamine"/>
    <x v="0"/>
  </r>
  <r>
    <s v="2025"/>
    <x v="2"/>
    <s v="2025"/>
    <s v="L70"/>
    <x v="1"/>
    <x v="0"/>
    <s v="Kindlaksmääratud vahendid"/>
    <s v="K"/>
    <x v="1"/>
    <x v="1"/>
    <s v="Majandamiskulud"/>
    <x v="2"/>
    <x v="2"/>
    <s v="None"/>
    <s v="None"/>
    <s v="L70-RTE-JAAT"/>
    <s v="None"/>
    <x v="4"/>
    <x v="4"/>
    <s v="ELER03"/>
    <s v="Ringmajanduse poliitika"/>
    <s v="ELER"/>
    <x v="3"/>
    <s v="EL"/>
    <x v="0"/>
    <n v="-500"/>
    <s v="ELER030111"/>
    <s v="Jäätmekäitluse nõuetele vastavuse tagamine"/>
    <x v="0"/>
  </r>
  <r>
    <s v="2025"/>
    <x v="2"/>
    <s v="2025"/>
    <s v="L70"/>
    <x v="1"/>
    <x v="0"/>
    <s v="Kindlaksmääratud vahendid"/>
    <s v="K"/>
    <x v="1"/>
    <x v="1"/>
    <s v="Majandamiskulud"/>
    <x v="2"/>
    <x v="2"/>
    <s v="None"/>
    <s v="None"/>
    <s v="L70-RTE-JAAT"/>
    <s v="None"/>
    <x v="4"/>
    <x v="4"/>
    <s v="ELER03"/>
    <s v="Ringmajanduse poliitika"/>
    <s v="ELER"/>
    <x v="3"/>
    <s v="EL"/>
    <x v="0"/>
    <n v="-1000"/>
    <s v="ELER030105"/>
    <s v="Jäätmekäitluse loastamine"/>
    <x v="0"/>
  </r>
  <r>
    <s v="2025"/>
    <x v="2"/>
    <s v="2025"/>
    <s v="L70"/>
    <x v="1"/>
    <x v="0"/>
    <s v="Kindlaksmääratud vahendid"/>
    <s v="K"/>
    <x v="1"/>
    <x v="1"/>
    <s v="Majandamiskulud"/>
    <x v="2"/>
    <x v="2"/>
    <s v="None"/>
    <s v="None"/>
    <s v="None"/>
    <s v="None"/>
    <x v="4"/>
    <x v="4"/>
    <s v="ELER03"/>
    <s v="Ringmajanduse poliitika"/>
    <s v="ELER"/>
    <x v="3"/>
    <s v="EL"/>
    <x v="0"/>
    <n v="-7670.0193804111414"/>
    <s v="ELER030107"/>
    <s v="Jäätmekäitleja registreerimine"/>
    <x v="0"/>
  </r>
  <r>
    <s v="2025"/>
    <x v="2"/>
    <s v="2025"/>
    <s v="L70"/>
    <x v="1"/>
    <x v="0"/>
    <s v="Kindlaksmääratud vahendid"/>
    <s v="K"/>
    <x v="1"/>
    <x v="1"/>
    <s v="Majandamiskulud"/>
    <x v="2"/>
    <x v="2"/>
    <s v="None"/>
    <s v="None"/>
    <s v="None"/>
    <s v="None"/>
    <x v="20"/>
    <x v="20"/>
    <s v="ELMV01"/>
    <s v="Merekeskkonna ja vee kaitse ning kasutus"/>
    <s v="ELMV"/>
    <x v="1"/>
    <s v="EL"/>
    <x v="0"/>
    <n v="-50202.731323184213"/>
    <s v="ELMV010106"/>
    <s v="Merekeskkonna kaitse nõuetele vastavuse tagamine"/>
    <x v="0"/>
  </r>
  <r>
    <s v="2025"/>
    <x v="2"/>
    <s v="2025"/>
    <s v="L10"/>
    <x v="2"/>
    <x v="0"/>
    <s v="Kindlaksmääratud vahendid"/>
    <s v="K"/>
    <x v="1"/>
    <x v="3"/>
    <s v="Tööjõukulud"/>
    <x v="2"/>
    <x v="2"/>
    <s v="None"/>
    <s v="None"/>
    <s v="None"/>
    <s v="None"/>
    <x v="29"/>
    <x v="29"/>
    <s v="ELMR01"/>
    <s v="Maa ja ruumiloome"/>
    <s v="ELMR"/>
    <x v="7"/>
    <s v="EL"/>
    <x v="0"/>
    <n v="4.9999973271042109E-5"/>
    <s v="ELER010101"/>
    <s v="Eesti ehitatud keskkonna andmete haldamine"/>
    <x v="0"/>
  </r>
  <r>
    <s v="2025"/>
    <x v="2"/>
    <s v="2025"/>
    <s v="L10"/>
    <x v="2"/>
    <x v="0"/>
    <s v="Kindlaksmääratud vahendid"/>
    <s v="K"/>
    <x v="1"/>
    <x v="3"/>
    <s v="Tööjõukulud"/>
    <x v="2"/>
    <x v="2"/>
    <s v="None"/>
    <s v="None"/>
    <s v="None"/>
    <s v="None"/>
    <x v="4"/>
    <x v="4"/>
    <s v="ELER03"/>
    <s v="Ringmajanduse poliitika"/>
    <s v="ELER"/>
    <x v="3"/>
    <s v="EL"/>
    <x v="0"/>
    <n v="-140246.94298973112"/>
    <s v="ELER030103"/>
    <s v="Ehitus- ja lammutusjäätmete poliitika kujundamine"/>
    <x v="0"/>
  </r>
  <r>
    <s v="2025"/>
    <x v="2"/>
    <s v="2025"/>
    <s v="L70"/>
    <x v="1"/>
    <x v="0"/>
    <s v="Kindlaksmääratud vahendid"/>
    <s v="K"/>
    <x v="1"/>
    <x v="1"/>
    <s v="Majandamiskulud"/>
    <x v="2"/>
    <x v="2"/>
    <s v="None"/>
    <s v="None"/>
    <s v="None"/>
    <s v="None"/>
    <x v="8"/>
    <x v="8"/>
    <s v="ELMV01"/>
    <s v="Merekeskkonna ja vee kaitse ning kasutus"/>
    <s v="ELMV"/>
    <x v="1"/>
    <s v="EL"/>
    <x v="0"/>
    <n v="-77056.8326846696"/>
    <s v="ELMV010211"/>
    <s v="Veekaitse nõuetele vastavuse tagamine"/>
    <x v="0"/>
  </r>
  <r>
    <s v="2025"/>
    <x v="2"/>
    <s v="2025"/>
    <s v="L10"/>
    <x v="2"/>
    <x v="0"/>
    <s v="Kindlaksmääratud vahendid"/>
    <s v="K"/>
    <x v="1"/>
    <x v="3"/>
    <s v="Tööjõukulud"/>
    <x v="2"/>
    <x v="2"/>
    <s v="None"/>
    <s v="None"/>
    <s v="None"/>
    <s v="None"/>
    <x v="8"/>
    <x v="8"/>
    <s v="ELMV01"/>
    <s v="Merekeskkonna ja vee kaitse ning kasutus"/>
    <s v="ELMV"/>
    <x v="1"/>
    <s v="EL"/>
    <x v="0"/>
    <n v="-217012.07377243112"/>
    <s v="ELMV010202"/>
    <s v="Veeteenuse osutamise poliitika kujundamine ja rakendamine"/>
    <x v="0"/>
  </r>
  <r>
    <s v="2025"/>
    <x v="2"/>
    <s v="2025"/>
    <s v="L10"/>
    <x v="2"/>
    <x v="0"/>
    <s v="Kindlaksmääratud vahendid"/>
    <s v="K"/>
    <x v="1"/>
    <x v="3"/>
    <s v="Tööjõukulud"/>
    <x v="2"/>
    <x v="2"/>
    <s v="None"/>
    <s v="None"/>
    <s v="None"/>
    <s v="None"/>
    <x v="20"/>
    <x v="20"/>
    <s v="ELMV01"/>
    <s v="Merekeskkonna ja vee kaitse ning kasutus"/>
    <s v="ELMV"/>
    <x v="1"/>
    <s v="EL"/>
    <x v="0"/>
    <n v="-224227.75352214774"/>
    <s v="ELMV010105"/>
    <s v="Merega seotud lubade taotlemine"/>
    <x v="0"/>
  </r>
  <r>
    <s v="2025"/>
    <x v="2"/>
    <s v="2025"/>
    <s v="L10"/>
    <x v="2"/>
    <x v="0"/>
    <s v="Kindlaksmääratud vahendid"/>
    <s v="K"/>
    <x v="1"/>
    <x v="3"/>
    <s v="Tööjõukulud"/>
    <x v="2"/>
    <x v="2"/>
    <s v="None"/>
    <s v="None"/>
    <s v="None"/>
    <s v="None"/>
    <x v="14"/>
    <x v="14"/>
    <s v="ELMV02"/>
    <s v="Meremajanduse konkurentsivõime tõstmine"/>
    <s v="ELMV"/>
    <x v="1"/>
    <s v="EL"/>
    <x v="0"/>
    <n v="-224227.75352214777"/>
    <s v="ELMV020101"/>
    <s v="Meremajanduse poliitika kujundamine ja rakendamine"/>
    <x v="0"/>
  </r>
  <r>
    <s v="2025"/>
    <x v="2"/>
    <s v="2025"/>
    <s v="L10"/>
    <x v="2"/>
    <x v="0"/>
    <s v="Kindlaksmääratud vahendid"/>
    <s v="K"/>
    <x v="1"/>
    <x v="3"/>
    <s v="Tööjõukulud"/>
    <x v="2"/>
    <x v="2"/>
    <s v="None"/>
    <s v="None"/>
    <s v="None"/>
    <s v="None"/>
    <x v="23"/>
    <x v="23"/>
    <s v="ELTL01"/>
    <s v="Transpordi konkurentsivõime"/>
    <s v="ELTL"/>
    <x v="0"/>
    <s v="EL"/>
    <x v="0"/>
    <n v="-259069.17859935111"/>
    <s v="ELTL010201"/>
    <s v="Õhutranspordi taristu arendamine ja korrashoid ning transpordipoliitika kujundamine"/>
    <x v="0"/>
  </r>
  <r>
    <s v="2025"/>
    <x v="2"/>
    <s v="2025"/>
    <s v="L10"/>
    <x v="2"/>
    <x v="2"/>
    <s v="Tulud ja tuludest sõltuvad kulud"/>
    <s v="K"/>
    <x v="1"/>
    <x v="1"/>
    <s v="Majandamiskulud"/>
    <x v="2"/>
    <x v="2"/>
    <s v="1L10-TA21-07121"/>
    <s v="SF21+ tehniline abi KEM"/>
    <s v="None"/>
    <s v="None"/>
    <x v="19"/>
    <x v="19"/>
    <s v="KLRK01"/>
    <s v="Kliimaeesmärkide elluviimine ja ilmainfo tagamine ning rohereformi ja keskkonnateadlikkuse suunamine"/>
    <s v="KLRK"/>
    <x v="5"/>
    <s v="KL"/>
    <x v="1"/>
    <n v="-6346.4372925799998"/>
    <s v="KLRK010302"/>
    <s v="Keskkonnateadlikkuse (sh keskkonnaharidus) poliitika kujundamine ja rakendamine"/>
    <x v="0"/>
  </r>
  <r>
    <s v="2025"/>
    <x v="2"/>
    <s v="2025"/>
    <s v="L70"/>
    <x v="1"/>
    <x v="0"/>
    <s v="Kindlaksmääratud vahendid"/>
    <s v="K"/>
    <x v="1"/>
    <x v="1"/>
    <s v="Majandamiskulud"/>
    <x v="2"/>
    <x v="2"/>
    <s v="None"/>
    <s v="None"/>
    <s v="None"/>
    <s v="None"/>
    <x v="10"/>
    <x v="10"/>
    <s v="KLEK01"/>
    <s v="Eluslooduse kaitse ja kasutus"/>
    <s v="KLEK"/>
    <x v="2"/>
    <s v="KL"/>
    <x v="1"/>
    <n v="-33456.987927436152"/>
    <s v="KLEK010114"/>
    <s v="Kalastuskaartide menetlemine ja andmete kontollimine"/>
    <x v="0"/>
  </r>
  <r>
    <s v="2025"/>
    <x v="2"/>
    <s v="2025"/>
    <s v="L70"/>
    <x v="1"/>
    <x v="0"/>
    <s v="Kindlaksmääratud vahendid"/>
    <s v="K"/>
    <x v="1"/>
    <x v="1"/>
    <s v="Majandamiskulud"/>
    <x v="2"/>
    <x v="2"/>
    <s v="None"/>
    <s v="None"/>
    <s v="None"/>
    <s v="None"/>
    <x v="10"/>
    <x v="10"/>
    <s v="KLEK01"/>
    <s v="Eluslooduse kaitse ja kasutus"/>
    <s v="KLEK"/>
    <x v="2"/>
    <s v="KL"/>
    <x v="1"/>
    <n v="-122122.10944592291"/>
    <s v="KLEK010110"/>
    <s v="Loodusväärtuste uuringute korraldamine ja kaitse tulemuslikkuse hindamine"/>
    <x v="0"/>
  </r>
  <r>
    <s v="2025"/>
    <x v="2"/>
    <s v="2025"/>
    <s v="L70"/>
    <x v="1"/>
    <x v="0"/>
    <s v="Kindlaksmääratud vahendid"/>
    <s v="K"/>
    <x v="1"/>
    <x v="1"/>
    <s v="Majandamiskulud"/>
    <x v="2"/>
    <x v="2"/>
    <s v="None"/>
    <s v="None"/>
    <s v="None"/>
    <s v="None"/>
    <x v="8"/>
    <x v="8"/>
    <s v="ELMV01"/>
    <s v="Merekeskkonna ja vee kaitse ning kasutus"/>
    <s v="ELMV"/>
    <x v="1"/>
    <s v="EL"/>
    <x v="0"/>
    <n v="-57846.360365908928"/>
    <s v="ELMV010206"/>
    <s v="Veemajanduskava rakendamine"/>
    <x v="0"/>
  </r>
  <r>
    <s v="2025"/>
    <x v="2"/>
    <s v="2025"/>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20000"/>
    <s v="KLEK010111"/>
    <s v="Looduskaitseliste tööde korraldamine"/>
    <x v="0"/>
  </r>
  <r>
    <s v="2025"/>
    <x v="2"/>
    <s v="2025"/>
    <s v="L10"/>
    <x v="2"/>
    <x v="0"/>
    <s v="Kindlaksmääratud vahendid"/>
    <s v="K"/>
    <x v="1"/>
    <x v="3"/>
    <s v="Tööjõukulud"/>
    <x v="2"/>
    <x v="2"/>
    <s v="None"/>
    <s v="None"/>
    <s v="None"/>
    <s v="None"/>
    <x v="22"/>
    <x v="22"/>
    <s v="ELTL01"/>
    <s v="Transpordi konkurentsivõime"/>
    <s v="ELTL"/>
    <x v="0"/>
    <s v="EL"/>
    <x v="0"/>
    <n v="-91665.408405924434"/>
    <s v="ELTL010401"/>
    <s v="Keskkonnahoidlikku liikuvust soodustava linnakeskkonna kujundamine"/>
    <x v="0"/>
  </r>
  <r>
    <s v="2025"/>
    <x v="2"/>
    <s v="2025"/>
    <s v="L10"/>
    <x v="2"/>
    <x v="2"/>
    <s v="Tulud ja tuludest sõltuvad kulud"/>
    <s v="K"/>
    <x v="1"/>
    <x v="1"/>
    <s v="Majandamiskulud"/>
    <x v="2"/>
    <x v="2"/>
    <s v="9L10-MU00-CAEED-3"/>
    <s v="EL energeetikaprogrammi IEE projekt CA-EED-3"/>
    <s v="None"/>
    <s v="None"/>
    <x v="18"/>
    <x v="18"/>
    <s v="KLEM01"/>
    <s v="Energiavarustuse tagamine ja energiaturu korraldus"/>
    <s v="KLEM"/>
    <x v="4"/>
    <s v="KL"/>
    <x v="1"/>
    <n v="1.1000000199601345E-5"/>
    <s v="KLEM010201"/>
    <s v="Soojusmajanduse valdkonna poliitika kujundamine ja selle elluviimise korraldamine"/>
    <x v="0"/>
  </r>
  <r>
    <s v="2025"/>
    <x v="2"/>
    <s v="2025"/>
    <s v="L10"/>
    <x v="2"/>
    <x v="0"/>
    <s v="Kindlaksmääratud vahendid"/>
    <s v="K"/>
    <x v="1"/>
    <x v="3"/>
    <s v="Tööjõukulud"/>
    <x v="2"/>
    <x v="2"/>
    <s v="None"/>
    <s v="None"/>
    <s v="None"/>
    <s v="None"/>
    <x v="22"/>
    <x v="22"/>
    <s v="ELTL01"/>
    <s v="Transpordi konkurentsivõime"/>
    <s v="ELTL"/>
    <x v="0"/>
    <s v="EL"/>
    <x v="0"/>
    <n v="-91665.408405924449"/>
    <s v="ELTL010402"/>
    <s v="Ohutuse alase transpordipoliitika kujundamine ja selle elluviimise korraldamine"/>
    <x v="0"/>
  </r>
  <r>
    <s v="2025"/>
    <x v="2"/>
    <s v="2025"/>
    <s v="L10"/>
    <x v="2"/>
    <x v="0"/>
    <s v="Kindlaksmääratud vahendid"/>
    <s v="K"/>
    <x v="1"/>
    <x v="3"/>
    <s v="Tööjõukulud"/>
    <x v="2"/>
    <x v="2"/>
    <s v="None"/>
    <s v="None"/>
    <s v="None"/>
    <s v="None"/>
    <x v="24"/>
    <x v="24"/>
    <s v="ELTL01"/>
    <s v="Transpordi konkurentsivõime"/>
    <s v="ELTL"/>
    <x v="0"/>
    <s v="EL"/>
    <x v="0"/>
    <n v="-368068.38799507113"/>
    <s v="ELTL010101"/>
    <s v="Raudteetranspordi taristu arendamine ja korrashoid ning transpordipoliitika kujundamine"/>
    <x v="0"/>
  </r>
  <r>
    <s v="2025"/>
    <x v="2"/>
    <s v="2025"/>
    <s v="L70"/>
    <x v="1"/>
    <x v="0"/>
    <s v="Kindlaksmääratud vahendid"/>
    <s v="K"/>
    <x v="1"/>
    <x v="1"/>
    <s v="Majandamiskulud"/>
    <x v="2"/>
    <x v="2"/>
    <s v="None"/>
    <s v="None"/>
    <s v="None"/>
    <s v="None"/>
    <x v="10"/>
    <x v="10"/>
    <s v="KLEK01"/>
    <s v="Eluslooduse kaitse ja kasutus"/>
    <s v="KLEK"/>
    <x v="2"/>
    <s v="KL"/>
    <x v="1"/>
    <n v="-662459.84478520765"/>
    <s v="KLEK010111"/>
    <s v="Looduskaitseliste tööde korraldamine"/>
    <x v="0"/>
  </r>
  <r>
    <s v="2025"/>
    <x v="2"/>
    <s v="2025"/>
    <s v="L70"/>
    <x v="1"/>
    <x v="0"/>
    <s v="Kindlaksmääratud vahendid"/>
    <s v="K"/>
    <x v="1"/>
    <x v="1"/>
    <s v="Majandamiskulud"/>
    <x v="2"/>
    <x v="2"/>
    <s v="None"/>
    <s v="None"/>
    <s v="None"/>
    <s v="None"/>
    <x v="10"/>
    <x v="10"/>
    <s v="KLEK01"/>
    <s v="Eluslooduse kaitse ja kasutus"/>
    <s v="KLEK"/>
    <x v="2"/>
    <s v="KL"/>
    <x v="1"/>
    <n v="-32852.494990175517"/>
    <s v="KLEK010109"/>
    <s v="Abitute loomade abistamine"/>
    <x v="0"/>
  </r>
  <r>
    <s v="2025"/>
    <x v="2"/>
    <s v="2025"/>
    <s v="L70"/>
    <x v="1"/>
    <x v="0"/>
    <s v="Kindlaksmääratud vahendid"/>
    <s v="K"/>
    <x v="1"/>
    <x v="1"/>
    <s v="Majandamiskulud"/>
    <x v="2"/>
    <x v="2"/>
    <s v="None"/>
    <s v="None"/>
    <s v="None"/>
    <s v="None"/>
    <x v="10"/>
    <x v="10"/>
    <s v="KLEK01"/>
    <s v="Eluslooduse kaitse ja kasutus"/>
    <s v="KLEK"/>
    <x v="2"/>
    <s v="KL"/>
    <x v="1"/>
    <n v="-27441.988164858532"/>
    <s v="KLEK010107"/>
    <s v="Kaitstavatel loodusobjektidel olevate maade riigile omandamine"/>
    <x v="0"/>
  </r>
  <r>
    <s v="2025"/>
    <x v="2"/>
    <s v="2025"/>
    <s v="L70"/>
    <x v="1"/>
    <x v="0"/>
    <s v="Kindlaksmääratud vahendid"/>
    <s v="K"/>
    <x v="1"/>
    <x v="1"/>
    <s v="Majandamiskulud"/>
    <x v="2"/>
    <x v="2"/>
    <s v="None"/>
    <s v="None"/>
    <s v="None"/>
    <s v="None"/>
    <x v="10"/>
    <x v="10"/>
    <s v="KLEK01"/>
    <s v="Eluslooduse kaitse ja kasutus"/>
    <s v="KLEK"/>
    <x v="2"/>
    <s v="KL"/>
    <x v="1"/>
    <n v="-83224.310510761832"/>
    <s v="KLEK010105"/>
    <s v="Kaitsekorralduslike tegevuste planeerimine"/>
    <x v="0"/>
  </r>
  <r>
    <s v="2025"/>
    <x v="2"/>
    <s v="2025"/>
    <s v="L10"/>
    <x v="2"/>
    <x v="2"/>
    <s v="Tulud ja tuludest sõltuvad kulud"/>
    <s v="K"/>
    <x v="1"/>
    <x v="1"/>
    <s v="Majandamiskulud"/>
    <x v="2"/>
    <x v="2"/>
    <s v="1L10-TA21-07121"/>
    <s v="SF21+ tehniline abi KEM"/>
    <s v="None"/>
    <s v="None"/>
    <x v="19"/>
    <x v="19"/>
    <s v="KLRK01"/>
    <s v="Kliimaeesmärkide elluviimine ja ilmainfo tagamine ning rohereformi ja keskkonnateadlikkuse suunamine"/>
    <s v="KLRK"/>
    <x v="5"/>
    <s v="KL"/>
    <x v="1"/>
    <n v="-3010.7087964799994"/>
    <s v="KLRK010309"/>
    <s v="Riiklike keskkonnaseire programmide arendamine"/>
    <x v="0"/>
  </r>
  <r>
    <s v="2025"/>
    <x v="2"/>
    <s v="2025"/>
    <s v="L10"/>
    <x v="2"/>
    <x v="0"/>
    <s v="Kindlaksmääratud vahendid"/>
    <s v="K"/>
    <x v="1"/>
    <x v="5"/>
    <s v="Sotsiaaltoetused"/>
    <x v="2"/>
    <x v="2"/>
    <s v="None"/>
    <s v="None"/>
    <s v="L10-TEADUS-ARENDUS"/>
    <s v="Teadus- ja arendustegevuse koordineerimi"/>
    <x v="16"/>
    <x v="16"/>
    <s v="KLEK02"/>
    <s v="Keskkonnakorraldus ja kiirgusohutus"/>
    <s v="KLEK"/>
    <x v="2"/>
    <s v="KL"/>
    <x v="1"/>
    <n v="-198.4126984126984"/>
    <s v="KLEK020201"/>
    <s v="Kiirguspoliitika kujundamine ja rakendamine"/>
    <x v="0"/>
  </r>
  <r>
    <s v="2025"/>
    <x v="2"/>
    <s v="2025"/>
    <s v="L10"/>
    <x v="2"/>
    <x v="0"/>
    <s v="Kindlaksmääratud vahendid"/>
    <s v="K"/>
    <x v="1"/>
    <x v="5"/>
    <s v="Sotsiaaltoetused"/>
    <x v="2"/>
    <x v="2"/>
    <s v="None"/>
    <s v="None"/>
    <s v="None"/>
    <s v="None"/>
    <x v="9"/>
    <x v="9"/>
    <s v="ELER01"/>
    <s v="Ehituspoliitika"/>
    <s v="ELER"/>
    <x v="3"/>
    <s v="EL"/>
    <x v="0"/>
    <n v="-75.396823809523809"/>
    <s v="ELER010205"/>
    <s v="Ehitiste keskkonnasäästlikkuse, energiatõhususe ja sisekliima poliitika kujundamine"/>
    <x v="0"/>
  </r>
  <r>
    <s v="2025"/>
    <x v="2"/>
    <s v="2025"/>
    <s v="L70"/>
    <x v="1"/>
    <x v="0"/>
    <s v="Kindlaksmääratud vahendid"/>
    <s v="K"/>
    <x v="1"/>
    <x v="1"/>
    <s v="Majandamiskulud"/>
    <x v="2"/>
    <x v="2"/>
    <s v="None"/>
    <s v="None"/>
    <s v="None"/>
    <s v="None"/>
    <x v="4"/>
    <x v="4"/>
    <s v="ELER03"/>
    <s v="Ringmajanduse poliitika"/>
    <s v="ELER"/>
    <x v="3"/>
    <s v="EL"/>
    <x v="0"/>
    <n v="-113591.18635360331"/>
    <s v="ELER030111"/>
    <s v="Jäätmekäitluse nõuetele vastavuse tagamine"/>
    <x v="0"/>
  </r>
  <r>
    <s v="2025"/>
    <x v="2"/>
    <s v="2025"/>
    <s v="L10"/>
    <x v="2"/>
    <x v="2"/>
    <s v="Tulud ja tuludest sõltuvad kulud"/>
    <s v="K"/>
    <x v="1"/>
    <x v="1"/>
    <s v="Majandamiskulud"/>
    <x v="2"/>
    <x v="2"/>
    <s v="1L10-TA21-07121"/>
    <s v="SF21+ tehniline abi KEM"/>
    <s v="None"/>
    <s v="None"/>
    <x v="12"/>
    <x v="12"/>
    <s v="KLEM04"/>
    <s v="Õhukvaliteedi parendamine"/>
    <s v="KLEM"/>
    <x v="4"/>
    <s v="KL"/>
    <x v="1"/>
    <n v="-12419.173785480003"/>
    <s v="KLEM040101"/>
    <s v="Õhukvaliteedi valdkonna poliitika kujundamine ja rakendamine"/>
    <x v="0"/>
  </r>
  <r>
    <s v="2025"/>
    <x v="2"/>
    <s v="2025"/>
    <s v="L10"/>
    <x v="2"/>
    <x v="2"/>
    <s v="Tulud ja tuludest sõltuvad kulud"/>
    <s v="K"/>
    <x v="1"/>
    <x v="1"/>
    <s v="Majandamiskulud"/>
    <x v="2"/>
    <x v="2"/>
    <s v="1L10-TA21-07121"/>
    <s v="SF21+ tehniline abi KEM"/>
    <s v="None"/>
    <s v="None"/>
    <x v="21"/>
    <x v="21"/>
    <s v="KLEM03"/>
    <s v="Maapõueressursside uurimine ja kasutamine"/>
    <s v="KLEM"/>
    <x v="4"/>
    <s v="KL"/>
    <x v="1"/>
    <n v="-7201.7522915799991"/>
    <s v="KLEM030101"/>
    <s v="Maapõue poliitika kujundamine ja elluviimise korraldamine"/>
    <x v="0"/>
  </r>
  <r>
    <s v="2025"/>
    <x v="2"/>
    <s v="2025"/>
    <s v="L70"/>
    <x v="1"/>
    <x v="0"/>
    <s v="Kindlaksmääratud vahendid"/>
    <s v="K"/>
    <x v="1"/>
    <x v="1"/>
    <s v="Majandamiskulud"/>
    <x v="2"/>
    <x v="2"/>
    <s v="None"/>
    <s v="None"/>
    <s v="None"/>
    <s v="None"/>
    <x v="4"/>
    <x v="4"/>
    <s v="ELER03"/>
    <s v="Ringmajanduse poliitika"/>
    <s v="ELER"/>
    <x v="3"/>
    <s v="EL"/>
    <x v="0"/>
    <n v="-24543.062017315657"/>
    <s v="ELER030105"/>
    <s v="Jäätmekäitluse loastamine"/>
    <x v="0"/>
  </r>
  <r>
    <s v="2025"/>
    <x v="2"/>
    <s v="2025"/>
    <s v="L10"/>
    <x v="2"/>
    <x v="2"/>
    <s v="Tulud ja tuludest sõltuvad kulud"/>
    <s v="K"/>
    <x v="1"/>
    <x v="1"/>
    <s v="Majandamiskulud"/>
    <x v="2"/>
    <x v="2"/>
    <s v="1L10-TA21-07121"/>
    <s v="SF21+ tehniline abi KEM"/>
    <s v="None"/>
    <s v="None"/>
    <x v="2"/>
    <x v="2"/>
    <s v="KLEK01"/>
    <s v="Eluslooduse kaitse ja kasutus"/>
    <s v="KLEK"/>
    <x v="2"/>
    <s v="KL"/>
    <x v="1"/>
    <n v="-4310.7875949599984"/>
    <s v="KLEK010210"/>
    <s v="Jahinduspoliitika kujundamine ja rakendamine"/>
    <x v="0"/>
  </r>
  <r>
    <s v="2025"/>
    <x v="2"/>
    <s v="2025"/>
    <s v="L10"/>
    <x v="2"/>
    <x v="0"/>
    <s v="Kindlaksmääratud vahendid"/>
    <s v="K"/>
    <x v="1"/>
    <x v="3"/>
    <s v="Tööjõukulud"/>
    <x v="2"/>
    <x v="2"/>
    <s v="None"/>
    <s v="None"/>
    <s v="None"/>
    <s v="None"/>
    <x v="4"/>
    <x v="4"/>
    <s v="ELER03"/>
    <s v="Ringmajanduse poliitika"/>
    <s v="ELER"/>
    <x v="3"/>
    <s v="EL"/>
    <x v="0"/>
    <n v="-140246.94298973109"/>
    <s v="ELER030104"/>
    <s v="Jäätmekorralduse poliitika kujundamine ja jäätmevaldkonna andmete digitaliseeri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9"/>
    <s v="Energia salvestuse pilootprogramm"/>
    <x v="0"/>
  </r>
  <r>
    <s v="2025"/>
    <x v="2"/>
    <s v="2025"/>
    <s v="L10"/>
    <x v="2"/>
    <x v="0"/>
    <s v="Kindlaksmääratud vahendid"/>
    <s v="K"/>
    <x v="1"/>
    <x v="5"/>
    <s v="Sotsiaaltoetused"/>
    <x v="2"/>
    <x v="2"/>
    <s v="None"/>
    <s v="None"/>
    <s v="None"/>
    <s v="None"/>
    <x v="28"/>
    <x v="28"/>
    <s v="ELER01"/>
    <s v="Ehituspoliitika"/>
    <s v="ELER"/>
    <x v="3"/>
    <s v="EL"/>
    <x v="0"/>
    <n v="-75.396823809523809"/>
    <s v="ELER010103"/>
    <s v="Ehitiste eluringi protsesside digitaliseerimine"/>
    <x v="0"/>
  </r>
  <r>
    <s v="2025"/>
    <x v="2"/>
    <s v="2025"/>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5"/>
    <s v="Jaotusvõrgu tugevdamine"/>
    <x v="0"/>
  </r>
  <r>
    <s v="2025"/>
    <x v="2"/>
    <s v="2025"/>
    <s v="L10"/>
    <x v="2"/>
    <x v="0"/>
    <s v="Kindlaksmääratud vahendid"/>
    <s v="K"/>
    <x v="1"/>
    <x v="3"/>
    <s v="Tööjõukulud"/>
    <x v="2"/>
    <x v="2"/>
    <s v="None"/>
    <s v="None"/>
    <s v="None"/>
    <s v="None"/>
    <x v="13"/>
    <x v="13"/>
    <s v="ELER02"/>
    <s v="Eluasemepoliitika"/>
    <s v="ELER"/>
    <x v="3"/>
    <s v="EL"/>
    <x v="0"/>
    <n v="-74499.366917312786"/>
    <s v="ELER020102"/>
    <s v="Elamufondi ja elukeskkonna parendamise toetamine"/>
    <x v="0"/>
  </r>
  <r>
    <s v="2025"/>
    <x v="2"/>
    <s v="2025"/>
    <s v="L10"/>
    <x v="2"/>
    <x v="0"/>
    <s v="Kindlaksmääratud vahendid"/>
    <s v="K"/>
    <x v="1"/>
    <x v="3"/>
    <s v="Tööjõukulud"/>
    <x v="2"/>
    <x v="2"/>
    <s v="None"/>
    <s v="None"/>
    <s v="None"/>
    <s v="None"/>
    <x v="13"/>
    <x v="13"/>
    <s v="ELER02"/>
    <s v="Eluasemepoliitika"/>
    <s v="ELER"/>
    <x v="3"/>
    <s v="EL"/>
    <x v="0"/>
    <n v="-74499.366917312786"/>
    <s v="ELER020101"/>
    <s v="Eluasemepoliitika kujundamine"/>
    <x v="0"/>
  </r>
  <r>
    <s v="2025"/>
    <x v="2"/>
    <s v="2025"/>
    <s v="L70"/>
    <x v="1"/>
    <x v="0"/>
    <s v="Kindlaksmääratud vahendid"/>
    <s v="K"/>
    <x v="1"/>
    <x v="3"/>
    <s v="Tööjõukulud"/>
    <x v="2"/>
    <x v="2"/>
    <s v="None"/>
    <s v="None"/>
    <s v="None"/>
    <s v="None"/>
    <x v="12"/>
    <x v="12"/>
    <s v="KLEM04"/>
    <s v="Õhukvaliteedi parendamine"/>
    <s v="KLEM"/>
    <x v="4"/>
    <s v="KL"/>
    <x v="1"/>
    <n v="-228017.46468121189"/>
    <s v="KLEM040107"/>
    <s v="Atmosfääriõhu kaitse nõuetele vastavuse tagamine"/>
    <x v="0"/>
  </r>
  <r>
    <s v="2025"/>
    <x v="2"/>
    <s v="2025"/>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6984126984"/>
    <s v="KLRK010301"/>
    <s v="Rohereformi tervikliku elluviimise koordineerimine"/>
    <x v="0"/>
  </r>
  <r>
    <s v="2025"/>
    <x v="2"/>
    <s v="2025"/>
    <s v="L70"/>
    <x v="1"/>
    <x v="0"/>
    <s v="Kindlaksmääratud vahendid"/>
    <s v="K"/>
    <x v="1"/>
    <x v="3"/>
    <s v="Tööjõukulud"/>
    <x v="2"/>
    <x v="2"/>
    <s v="None"/>
    <s v="None"/>
    <s v="None"/>
    <s v="None"/>
    <x v="12"/>
    <x v="12"/>
    <s v="KLEM04"/>
    <s v="Õhukvaliteedi parendamine"/>
    <s v="KLEM"/>
    <x v="4"/>
    <s v="KL"/>
    <x v="1"/>
    <n v="-320707.49097438745"/>
    <s v="KLEM040102"/>
    <s v="Õhusaaste loastamine"/>
    <x v="0"/>
  </r>
  <r>
    <s v="2025"/>
    <x v="2"/>
    <s v="2025"/>
    <s v="L10"/>
    <x v="2"/>
    <x v="2"/>
    <s v="Tulud ja tuludest sõltuvad kulud"/>
    <s v="K"/>
    <x v="1"/>
    <x v="3"/>
    <s v="Tööjõukulud"/>
    <x v="2"/>
    <x v="2"/>
    <s v="9L10-RR20-08112REPOW"/>
    <s v="Taastuvenergia kasutuselevõtu kiirendamine"/>
    <s v="None"/>
    <s v="None"/>
    <x v="5"/>
    <x v="5"/>
    <s v="KLEM02"/>
    <s v="Taastuvenergia osakaalu suurendamine lõpptarbimises"/>
    <s v="KLEM"/>
    <x v="4"/>
    <s v="KL"/>
    <x v="1"/>
    <n v="-859682.99980000022"/>
    <s v="KLEM020101"/>
    <s v="Taastuvenergia valdkonna poliitika kujundamine ja selle elluviimise korraldamine"/>
    <x v="0"/>
  </r>
  <r>
    <s v="2025"/>
    <x v="2"/>
    <s v="2025"/>
    <s v="L10"/>
    <x v="2"/>
    <x v="0"/>
    <s v="Kindlaksmääratud vahendid"/>
    <s v="K"/>
    <x v="1"/>
    <x v="3"/>
    <s v="Tööjõukulud"/>
    <x v="2"/>
    <x v="2"/>
    <s v="None"/>
    <s v="None"/>
    <s v="None"/>
    <s v="None"/>
    <x v="9"/>
    <x v="9"/>
    <s v="ELER01"/>
    <s v="Ehituspoliitika"/>
    <s v="ELER"/>
    <x v="3"/>
    <s v="EL"/>
    <x v="0"/>
    <n v="-74499.366917312786"/>
    <s v="ELER010202"/>
    <s v="Jätkusuutlikku arengut toetava ehitusvaldkonna poliitika kujundamine"/>
    <x v="0"/>
  </r>
  <r>
    <s v="2025"/>
    <x v="2"/>
    <s v="2025"/>
    <s v="L10"/>
    <x v="2"/>
    <x v="0"/>
    <s v="Kindlaksmääratud vahendid"/>
    <s v="K"/>
    <x v="1"/>
    <x v="3"/>
    <s v="Tööjõukulud"/>
    <x v="2"/>
    <x v="2"/>
    <s v="None"/>
    <s v="None"/>
    <s v="None"/>
    <s v="None"/>
    <x v="9"/>
    <x v="9"/>
    <s v="ELER01"/>
    <s v="Ehituspoliitika"/>
    <s v="ELER"/>
    <x v="3"/>
    <s v="EL"/>
    <x v="0"/>
    <n v="-74499.366917312786"/>
    <s v="ELER010201"/>
    <s v="Ehitustoodete poliitika kujundamine"/>
    <x v="0"/>
  </r>
  <r>
    <s v="2025"/>
    <x v="2"/>
    <s v="2025"/>
    <s v="L10"/>
    <x v="2"/>
    <x v="0"/>
    <s v="Kindlaksmääratud vahendid"/>
    <s v="K"/>
    <x v="1"/>
    <x v="3"/>
    <s v="Tööjõukulud"/>
    <x v="2"/>
    <x v="2"/>
    <s v="None"/>
    <s v="None"/>
    <s v="None"/>
    <s v="None"/>
    <x v="28"/>
    <x v="28"/>
    <s v="ELER01"/>
    <s v="Ehituspoliitika"/>
    <s v="ELER"/>
    <x v="3"/>
    <s v="EL"/>
    <x v="0"/>
    <n v="-74499.366917312786"/>
    <s v="ELER010103"/>
    <s v="Ehitiste eluringi protsesside digitaliseerimine"/>
    <x v="0"/>
  </r>
  <r>
    <s v="2025"/>
    <x v="2"/>
    <s v="2025"/>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2539682"/>
    <s v="KLRK010309"/>
    <s v="Riiklike keskkonnaseire programmide arendamine"/>
    <x v="0"/>
  </r>
  <r>
    <s v="2025"/>
    <x v="2"/>
    <s v="2025"/>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2539682"/>
    <s v="KLRK010302"/>
    <s v="Keskkonnateadlikkuse (sh keskkonnaharidus) poliitika kujundamine ja rakendamine"/>
    <x v="0"/>
  </r>
  <r>
    <s v="2025"/>
    <x v="2"/>
    <s v="2025"/>
    <s v="L70"/>
    <x v="1"/>
    <x v="0"/>
    <s v="Kindlaksmääratud vahendid"/>
    <s v="K"/>
    <x v="1"/>
    <x v="3"/>
    <s v="Tööjõukulud"/>
    <x v="2"/>
    <x v="2"/>
    <s v="None"/>
    <s v="None"/>
    <s v="None"/>
    <s v="None"/>
    <x v="16"/>
    <x v="16"/>
    <s v="KLEK02"/>
    <s v="Keskkonnakorraldus ja kiirgusohutus"/>
    <s v="KLEK"/>
    <x v="2"/>
    <s v="KL"/>
    <x v="1"/>
    <n v="-77859.622086267482"/>
    <s v="KLEK020202"/>
    <s v="Kiirgustegevuse nõuetele vastavuse tagamine"/>
    <x v="0"/>
  </r>
  <r>
    <s v="2025"/>
    <x v="2"/>
    <s v="2025"/>
    <s v="L70"/>
    <x v="1"/>
    <x v="0"/>
    <s v="Kindlaksmääratud vahendid"/>
    <s v="K"/>
    <x v="1"/>
    <x v="3"/>
    <s v="Tööjõukulud"/>
    <x v="2"/>
    <x v="2"/>
    <s v="None"/>
    <s v="None"/>
    <s v="None"/>
    <s v="None"/>
    <x v="6"/>
    <x v="6"/>
    <s v="KLEK02"/>
    <s v="Keskkonnakorraldus ja kiirgusohutus"/>
    <s v="KLEK"/>
    <x v="2"/>
    <s v="KL"/>
    <x v="1"/>
    <n v="-265093.47519848216"/>
    <s v="KLEK020107"/>
    <s v="Tööstusheite loastamine"/>
    <x v="0"/>
  </r>
  <r>
    <s v="2025"/>
    <x v="2"/>
    <s v="2025"/>
    <s v="L10"/>
    <x v="2"/>
    <x v="2"/>
    <s v="Tulud ja tuludest sõltuvad kulud"/>
    <s v="K"/>
    <x v="1"/>
    <x v="3"/>
    <s v="Tööjõukulud"/>
    <x v="2"/>
    <x v="2"/>
    <s v="9L10-MU00-ADAPTEST"/>
    <s v="LIFE SIP AdaptEst kliimamuutustega kohanemine"/>
    <s v="None"/>
    <s v="None"/>
    <x v="7"/>
    <x v="7"/>
    <s v="KLRK01"/>
    <s v="Kliimaeesmärkide elluviimine ja ilmainfo tagamine ning rohereformi ja keskkonnateadlikkuse suunamine"/>
    <s v="KLRK"/>
    <x v="5"/>
    <s v="KL"/>
    <x v="1"/>
    <n v="-61451.399900000004"/>
    <s v="KLRK010101"/>
    <s v="Kliimapoliitika kujundamine ja rakendamine"/>
    <x v="0"/>
  </r>
  <r>
    <s v="2025"/>
    <x v="2"/>
    <s v="2025"/>
    <s v="L10"/>
    <x v="2"/>
    <x v="0"/>
    <s v="Kindlaksmääratud vahendid"/>
    <s v="K"/>
    <x v="1"/>
    <x v="3"/>
    <s v="Tööjõukulud"/>
    <x v="2"/>
    <x v="2"/>
    <s v="None"/>
    <s v="None"/>
    <s v="None"/>
    <s v="None"/>
    <x v="22"/>
    <x v="22"/>
    <s v="ELTL01"/>
    <s v="Transpordi konkurentsivõime"/>
    <s v="ELTL"/>
    <x v="0"/>
    <s v="EL"/>
    <x v="0"/>
    <n v="-91665.40840592442"/>
    <s v="ELTL010404"/>
    <s v="Üleriigilise liikuvuspoliitika kujundamine ning uudsete transpordilahenduste väljatöötamises osalemine"/>
    <x v="0"/>
  </r>
  <r>
    <s v="2025"/>
    <x v="2"/>
    <s v="2025"/>
    <s v="L10"/>
    <x v="2"/>
    <x v="0"/>
    <s v="Kindlaksmääratud vahendid"/>
    <s v="K"/>
    <x v="1"/>
    <x v="3"/>
    <s v="Tööjõukulud"/>
    <x v="2"/>
    <x v="2"/>
    <s v="None"/>
    <s v="None"/>
    <s v="L10-TEADUS-ARENDUS"/>
    <s v="Teadus- ja arendustegevuse koordineerimi"/>
    <x v="12"/>
    <x v="12"/>
    <s v="KLEM04"/>
    <s v="Õhukvaliteedi parendamine"/>
    <s v="KLEM"/>
    <x v="4"/>
    <s v="KL"/>
    <x v="1"/>
    <n v="-2153.539682539682"/>
    <s v="KLEM040110"/>
    <s v="F-gaaside ja osoonikihti kahandavate ainete käitlemine ja järelevalve"/>
    <x v="0"/>
  </r>
  <r>
    <s v="2025"/>
    <x v="2"/>
    <s v="2025"/>
    <s v="L10"/>
    <x v="2"/>
    <x v="0"/>
    <s v="Kindlaksmääratud vahendid"/>
    <s v="K"/>
    <x v="1"/>
    <x v="5"/>
    <s v="Sotsiaaltoetused"/>
    <x v="2"/>
    <x v="2"/>
    <s v="None"/>
    <s v="None"/>
    <s v="None"/>
    <s v="None"/>
    <x v="15"/>
    <x v="15"/>
    <s v="ELER03"/>
    <s v="Ringmajanduse poliitika"/>
    <s v="ELER"/>
    <x v="3"/>
    <s v="EL"/>
    <x v="0"/>
    <n v="-75.396823809523809"/>
    <s v="ELER030202"/>
    <s v="Ettevõtete ressursitõhususe toeta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6"/>
    <s v="Rohevesiniku tervikahela väljatööt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9"/>
    <s v="Energia salvestuse pilootprogramm"/>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5"/>
    <s v="Rohevesiniku transpordis kasutuselevõtu toetamine"/>
    <x v="0"/>
  </r>
  <r>
    <s v="2025"/>
    <x v="2"/>
    <s v="2025"/>
    <s v="L10"/>
    <x v="2"/>
    <x v="2"/>
    <s v="Tulud ja tuludest sõltuvad kulud"/>
    <s v="K"/>
    <x v="1"/>
    <x v="3"/>
    <s v="Tööjõukulud"/>
    <x v="2"/>
    <x v="2"/>
    <s v="9L10-MU00-CAEED-3"/>
    <s v="EL energeetikaprogrammi IEE projekt CA-EED-3"/>
    <s v="None"/>
    <s v="None"/>
    <x v="18"/>
    <x v="18"/>
    <s v="KLEM01"/>
    <s v="Energiavarustuse tagamine ja energiaturu korraldus"/>
    <s v="KLEM"/>
    <x v="4"/>
    <s v="KL"/>
    <x v="1"/>
    <n v="1.1000000085914508E-5"/>
    <s v="KLEM010201"/>
    <s v="Soojusmajanduse valdkonna poliitika kujundamine ja selle elluviimise korraldamine"/>
    <x v="0"/>
  </r>
  <r>
    <s v="2025"/>
    <x v="2"/>
    <s v="2025"/>
    <s v="L10"/>
    <x v="2"/>
    <x v="0"/>
    <s v="Kindlaksmääratud vahendid"/>
    <s v="K"/>
    <x v="1"/>
    <x v="3"/>
    <s v="Tööjõukulud"/>
    <x v="2"/>
    <x v="2"/>
    <s v="None"/>
    <s v="None"/>
    <s v="None"/>
    <s v="None"/>
    <x v="10"/>
    <x v="10"/>
    <s v="KLEK01"/>
    <s v="Eluslooduse kaitse ja kasutus"/>
    <s v="KLEK"/>
    <x v="2"/>
    <s v="KL"/>
    <x v="1"/>
    <n v="-405284.31743360969"/>
    <s v="KLEK010101"/>
    <s v="Elurikkuse kaitse poliitika kujundamine ja rakenda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7"/>
    <s v="Tööstusalade meede"/>
    <x v="0"/>
  </r>
  <r>
    <s v="2025"/>
    <x v="2"/>
    <s v="2025"/>
    <s v="L10"/>
    <x v="2"/>
    <x v="2"/>
    <s v="Tulud ja tuludest sõltuvad kulud"/>
    <s v="K"/>
    <x v="1"/>
    <x v="3"/>
    <s v="Tööjõukulud"/>
    <x v="2"/>
    <x v="2"/>
    <s v="9L10-MU00-NET4LIFE"/>
    <s v="Net4LIFE riiklike kontaktinimeste võrgustik"/>
    <s v="None"/>
    <s v="None"/>
    <x v="7"/>
    <x v="7"/>
    <s v="KLRK01"/>
    <s v="Kliimaeesmärkide elluviimine ja ilmainfo tagamine ning rohereformi ja keskkonnateadlikkuse suunamine"/>
    <s v="KLRK"/>
    <x v="5"/>
    <s v="KL"/>
    <x v="1"/>
    <n v="3.3340000300086103E-5"/>
    <s v="KLRK010101"/>
    <s v="Kliimapoliitika kujundamine ja rakendamine"/>
    <x v="0"/>
  </r>
  <r>
    <s v="2025"/>
    <x v="2"/>
    <s v="2025"/>
    <s v="L70"/>
    <x v="1"/>
    <x v="0"/>
    <s v="Kindlaksmääratud vahendid"/>
    <s v="K"/>
    <x v="1"/>
    <x v="3"/>
    <s v="Tööjõukulud"/>
    <x v="2"/>
    <x v="2"/>
    <s v="None"/>
    <s v="None"/>
    <s v="None"/>
    <s v="None"/>
    <x v="10"/>
    <x v="10"/>
    <s v="KLEK01"/>
    <s v="Eluslooduse kaitse ja kasutus"/>
    <s v="KLEK"/>
    <x v="2"/>
    <s v="KL"/>
    <x v="1"/>
    <n v="-22245.606310362145"/>
    <s v="KLEK010116"/>
    <s v="Kala ja vähi asutamise loastamine"/>
    <x v="0"/>
  </r>
  <r>
    <s v="2025"/>
    <x v="2"/>
    <s v="2025"/>
    <s v="L10"/>
    <x v="2"/>
    <x v="0"/>
    <s v="Kindlaksmääratud vahendid"/>
    <s v="K"/>
    <x v="1"/>
    <x v="5"/>
    <s v="Sotsiaaltoetused"/>
    <x v="2"/>
    <x v="2"/>
    <s v="None"/>
    <s v="None"/>
    <s v="L10-TEADUS-ARENDUS"/>
    <s v="Teadus- ja arendustegevuse koordineerimi"/>
    <x v="21"/>
    <x v="21"/>
    <s v="KLEM03"/>
    <s v="Maapõueressursside uurimine ja kasutamine"/>
    <s v="KLEM"/>
    <x v="4"/>
    <s v="KL"/>
    <x v="1"/>
    <n v="-198.4126984126984"/>
    <s v="KLEM030101"/>
    <s v="Maapõue poliitika kujundamine ja elluviimise korraldamine"/>
    <x v="0"/>
  </r>
  <r>
    <s v="2025"/>
    <x v="2"/>
    <s v="2025"/>
    <s v="L10"/>
    <x v="2"/>
    <x v="2"/>
    <s v="Tulud ja tuludest sõltuvad kulud"/>
    <s v="K"/>
    <x v="1"/>
    <x v="3"/>
    <s v="Tööjõukulud"/>
    <x v="2"/>
    <x v="2"/>
    <s v="9L10-IR21-GOV4WATER"/>
    <s v="Gov4Water"/>
    <s v="None"/>
    <s v="None"/>
    <x v="7"/>
    <x v="7"/>
    <s v="KLRK01"/>
    <s v="Kliimaeesmärkide elluviimine ja ilmainfo tagamine ning rohereformi ja keskkonnateadlikkuse suunamine"/>
    <s v="KLRK"/>
    <x v="5"/>
    <s v="KL"/>
    <x v="1"/>
    <n v="-27106"/>
    <s v="KLRK010101"/>
    <s v="Kliimapoliitika kujundamine ja rakend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6"/>
    <s v="Rohevesiniku tervikahela väljatöötamine"/>
    <x v="0"/>
  </r>
  <r>
    <s v="2025"/>
    <x v="2"/>
    <s v="2025"/>
    <s v="L10"/>
    <x v="2"/>
    <x v="2"/>
    <s v="Tulud ja tuludest sõltuvad kulud"/>
    <s v="K"/>
    <x v="1"/>
    <x v="3"/>
    <s v="Tööjõukulud"/>
    <x v="2"/>
    <x v="2"/>
    <s v="9L10-RR20-04132BAUH"/>
    <s v="Väikeelamute rekonstrueerimise toetam"/>
    <s v="None"/>
    <s v="None"/>
    <x v="13"/>
    <x v="13"/>
    <s v="ELER02"/>
    <s v="Eluasemepoliitika"/>
    <s v="ELER"/>
    <x v="3"/>
    <s v="EL"/>
    <x v="0"/>
    <n v="-69891"/>
    <s v="ELER020102"/>
    <s v="Elamufondi ja elukeskkonna parendamise toetamine"/>
    <x v="0"/>
  </r>
  <r>
    <s v="2025"/>
    <x v="2"/>
    <s v="2025"/>
    <s v="L70"/>
    <x v="1"/>
    <x v="0"/>
    <s v="Kindlaksmääratud vahendid"/>
    <s v="K"/>
    <x v="1"/>
    <x v="1"/>
    <s v="Majandamiskulud"/>
    <x v="2"/>
    <x v="2"/>
    <s v="None"/>
    <s v="None"/>
    <s v="None"/>
    <s v="None"/>
    <x v="2"/>
    <x v="2"/>
    <s v="KLEK01"/>
    <s v="Eluslooduse kaitse ja kasutus"/>
    <s v="KLEK"/>
    <x v="2"/>
    <s v="KL"/>
    <x v="1"/>
    <n v="-14651.060161127349"/>
    <s v="KLEK010209"/>
    <s v="Kultiveerimismaterjali sertifitseerimine ja järelevalve"/>
    <x v="0"/>
  </r>
  <r>
    <s v="2025"/>
    <x v="2"/>
    <s v="2025"/>
    <s v="L10"/>
    <x v="2"/>
    <x v="2"/>
    <s v="Tulud ja tuludest sõltuvad kulud"/>
    <s v="K"/>
    <x v="1"/>
    <x v="3"/>
    <s v="Tööjõukulud"/>
    <x v="2"/>
    <x v="2"/>
    <s v="1L10-TA21-07121"/>
    <s v="SF21+ tehniline abi KEM"/>
    <s v="None"/>
    <s v="None"/>
    <x v="12"/>
    <x v="12"/>
    <s v="KLEM04"/>
    <s v="Õhukvaliteedi parendamine"/>
    <s v="KLEM"/>
    <x v="4"/>
    <s v="KL"/>
    <x v="1"/>
    <n v="-18990.147596399991"/>
    <s v="KLEM040111"/>
    <s v="Fluoritud kasvuhoonegaaside piiramise ja osoonikihi kaitse alase poliitika kujundamine ja rakendamine"/>
    <x v="0"/>
  </r>
  <r>
    <s v="2025"/>
    <x v="2"/>
    <s v="2025"/>
    <s v="L10"/>
    <x v="2"/>
    <x v="2"/>
    <s v="Tulud ja tuludest sõltuvad kulud"/>
    <s v="K"/>
    <x v="1"/>
    <x v="3"/>
    <s v="Tööjõukulud"/>
    <x v="2"/>
    <x v="2"/>
    <s v="9L10-CA-RES4"/>
    <s v="EL taastuvenergia direktiivi ülevõtmise tegevused CA RES IV"/>
    <s v="None"/>
    <s v="None"/>
    <x v="5"/>
    <x v="5"/>
    <s v="KLEM02"/>
    <s v="Taastuvenergia osakaalu suurendamine lõpptarbimises"/>
    <s v="KLEM"/>
    <x v="4"/>
    <s v="KL"/>
    <x v="1"/>
    <n v="1.0000000020227162E-4"/>
    <s v="KLEM020101"/>
    <s v="Taastuvenergia valdkonna poliitika kujundamine ja selle elluviimise korraldamine"/>
    <x v="0"/>
  </r>
  <r>
    <s v="2025"/>
    <x v="2"/>
    <s v="2025"/>
    <s v="L10"/>
    <x v="2"/>
    <x v="2"/>
    <s v="Tulud ja tuludest sõltuvad kulud"/>
    <s v="K"/>
    <x v="1"/>
    <x v="3"/>
    <s v="Tööjõukulud"/>
    <x v="2"/>
    <x v="2"/>
    <s v="1L10-RF21-01121SEKMO"/>
    <s v="Väikeste moodulreaktorite strateegiate tehniline analüüs"/>
    <s v="None"/>
    <s v="None"/>
    <x v="16"/>
    <x v="16"/>
    <s v="KLEK02"/>
    <s v="Keskkonnakorraldus ja kiirgusohutus"/>
    <s v="KLEK"/>
    <x v="2"/>
    <s v="KL"/>
    <x v="1"/>
    <n v="-31111"/>
    <s v="KLEK020201"/>
    <s v="Kiirguspoliitika kujundamine ja rakendamine"/>
    <x v="0"/>
  </r>
  <r>
    <s v="2025"/>
    <x v="2"/>
    <s v="2025"/>
    <s v="L10"/>
    <x v="2"/>
    <x v="2"/>
    <s v="Tulud ja tuludest sõltuvad kulud"/>
    <s v="K"/>
    <x v="1"/>
    <x v="3"/>
    <s v="Tööjõukulud"/>
    <x v="2"/>
    <x v="2"/>
    <s v="1L10-TA21-07121"/>
    <s v="SF21+ tehniline abi KEM"/>
    <s v="None"/>
    <s v="None"/>
    <x v="19"/>
    <x v="19"/>
    <s v="KLRK01"/>
    <s v="Kliimaeesmärkide elluviimine ja ilmainfo tagamine ning rohereformi ja keskkonnateadlikkuse suunamine"/>
    <s v="KLRK"/>
    <x v="5"/>
    <s v="KL"/>
    <x v="1"/>
    <n v="-18568.14431648"/>
    <s v="KLRK010309"/>
    <s v="Riiklike keskkonnaseire programmide arendamine"/>
    <x v="0"/>
  </r>
  <r>
    <s v="2025"/>
    <x v="2"/>
    <s v="2025"/>
    <s v="L10"/>
    <x v="2"/>
    <x v="2"/>
    <s v="Tulud ja tuludest sõltuvad kulud"/>
    <s v="K"/>
    <x v="1"/>
    <x v="1"/>
    <s v="Majandamiskulud"/>
    <x v="2"/>
    <x v="2"/>
    <s v="1L10-TA21-07121"/>
    <s v="SF21+ tehniline abi KEM"/>
    <s v="None"/>
    <s v="None"/>
    <x v="4"/>
    <x v="4"/>
    <s v="ELER03"/>
    <s v="Ringmajanduse poliitika"/>
    <s v="ELER"/>
    <x v="3"/>
    <s v="EL"/>
    <x v="0"/>
    <n v="-11837.55958616"/>
    <s v="ELER030101"/>
    <s v="Olmejäätmetega seotud poliitika kujundamine"/>
    <x v="0"/>
  </r>
  <r>
    <s v="2025"/>
    <x v="2"/>
    <s v="2025"/>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3"/>
    <s v="Geotermaalenergia arenda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3"/>
    <s v="Taastuvast energiaallikast ja tõhusa koostootmise režiimil toodetud elektrienergia vähempakkumised"/>
    <x v="0"/>
  </r>
  <r>
    <s v="2025"/>
    <x v="2"/>
    <s v="2025"/>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2"/>
    <s v="Kiviõlis põlevkivist soojusetootmise asendamine taastuvenergia allikatega"/>
    <x v="0"/>
  </r>
  <r>
    <s v="2025"/>
    <x v="2"/>
    <s v="2025"/>
    <s v="L70"/>
    <x v="1"/>
    <x v="0"/>
    <s v="Kindlaksmääratud vahendid"/>
    <s v="K"/>
    <x v="1"/>
    <x v="3"/>
    <s v="Tööjõukulud"/>
    <x v="2"/>
    <x v="2"/>
    <s v="None"/>
    <s v="None"/>
    <s v="None"/>
    <s v="None"/>
    <x v="10"/>
    <x v="10"/>
    <s v="KLEK01"/>
    <s v="Eluslooduse kaitse ja kasutus"/>
    <s v="KLEK"/>
    <x v="2"/>
    <s v="KL"/>
    <x v="1"/>
    <n v="-380029.10780201969"/>
    <s v="KLEK010105"/>
    <s v="Kaitsekorralduslike tegevuste planeerimine"/>
    <x v="0"/>
  </r>
  <r>
    <s v="2025"/>
    <x v="2"/>
    <s v="2025"/>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6984126984"/>
    <s v="KLRK010309"/>
    <s v="Riiklike keskkonnaseire programmide arendamine"/>
    <x v="0"/>
  </r>
  <r>
    <s v="2025"/>
    <x v="2"/>
    <s v="2025"/>
    <s v="L10"/>
    <x v="2"/>
    <x v="2"/>
    <s v="Tulud ja tuludest sõltuvad kulud"/>
    <s v="K"/>
    <x v="1"/>
    <x v="1"/>
    <s v="Majandamiskulud"/>
    <x v="2"/>
    <x v="2"/>
    <s v="1L10-TA21-07121"/>
    <s v="SF21+ tehniline abi KEM"/>
    <s v="None"/>
    <s v="None"/>
    <x v="10"/>
    <x v="10"/>
    <s v="KLEK01"/>
    <s v="Eluslooduse kaitse ja kasutus"/>
    <s v="KLEK"/>
    <x v="2"/>
    <s v="KL"/>
    <x v="1"/>
    <n v="-17961.614979000002"/>
    <s v="KLEK010101"/>
    <s v="Elurikkuse kaitse poliitika kujundamine ja rakendamine"/>
    <x v="0"/>
  </r>
  <r>
    <s v="2025"/>
    <x v="2"/>
    <s v="2025"/>
    <s v="L10"/>
    <x v="2"/>
    <x v="2"/>
    <s v="Tulud ja tuludest sõltuvad kulud"/>
    <s v="K"/>
    <x v="1"/>
    <x v="1"/>
    <s v="Majandamiskulud"/>
    <x v="2"/>
    <x v="2"/>
    <s v="1L10-TA21-07121"/>
    <s v="SF21+ tehniline abi KEM"/>
    <s v="None"/>
    <s v="None"/>
    <x v="10"/>
    <x v="10"/>
    <s v="KLEK01"/>
    <s v="Eluslooduse kaitse ja kasutus"/>
    <s v="KLEK"/>
    <x v="2"/>
    <s v="KL"/>
    <x v="1"/>
    <n v="-3044.9213964399978"/>
    <s v="KLEK010102"/>
    <s v="CITES loa taotlemine"/>
    <x v="0"/>
  </r>
  <r>
    <s v="2025"/>
    <x v="2"/>
    <s v="2025"/>
    <s v="L10"/>
    <x v="2"/>
    <x v="2"/>
    <s v="Tulud ja tuludest sõltuvad kulud"/>
    <s v="K"/>
    <x v="1"/>
    <x v="1"/>
    <s v="Majandamiskulud"/>
    <x v="2"/>
    <x v="2"/>
    <s v="1L10-TA21-07121"/>
    <s v="SF21+ tehniline abi KEM"/>
    <s v="None"/>
    <s v="None"/>
    <x v="8"/>
    <x v="8"/>
    <s v="ELMV01"/>
    <s v="Merekeskkonna ja vee kaitse ning kasutus"/>
    <s v="ELMV"/>
    <x v="1"/>
    <s v="EL"/>
    <x v="0"/>
    <n v="-4019.9804952999984"/>
    <s v="ELMV010203"/>
    <s v="Veemajandusega seotud tegevustes kvalifikatsiooni taotlemine"/>
    <x v="0"/>
  </r>
  <r>
    <s v="2025"/>
    <x v="2"/>
    <s v="2025"/>
    <s v="L10"/>
    <x v="2"/>
    <x v="2"/>
    <s v="Tulud ja tuludest sõltuvad kulud"/>
    <s v="K"/>
    <x v="1"/>
    <x v="3"/>
    <s v="Tööjõukulud"/>
    <x v="2"/>
    <x v="2"/>
    <s v="1L10-TA21-07121"/>
    <s v="SF21+ tehniline abi KEM"/>
    <s v="None"/>
    <s v="None"/>
    <x v="6"/>
    <x v="6"/>
    <s v="KLEK02"/>
    <s v="Keskkonnakorraldus ja kiirgusohutus"/>
    <s v="KLEK"/>
    <x v="2"/>
    <s v="KL"/>
    <x v="1"/>
    <n v="-61190.47558839999"/>
    <s v="KLEK020105"/>
    <s v="Tööstusheite ja kemikaalipoliitika kujundamine ja rakendamine"/>
    <x v="0"/>
  </r>
  <r>
    <s v="2025"/>
    <x v="2"/>
    <s v="2025"/>
    <s v="L70"/>
    <x v="1"/>
    <x v="0"/>
    <s v="Kindlaksmääratud vahendid"/>
    <s v="K"/>
    <x v="1"/>
    <x v="1"/>
    <s v="Majandamiskulud"/>
    <x v="2"/>
    <x v="2"/>
    <s v="None"/>
    <s v="None"/>
    <s v="None"/>
    <s v="None"/>
    <x v="6"/>
    <x v="6"/>
    <s v="KLEK02"/>
    <s v="Keskkonnakorraldus ja kiirgusohutus"/>
    <s v="KLEK"/>
    <x v="2"/>
    <s v="KL"/>
    <x v="1"/>
    <n v="-4097.464881673819"/>
    <s v="KLEK020102"/>
    <s v="Keskkonnavastutuse menetlemine"/>
    <x v="0"/>
  </r>
  <r>
    <s v="2025"/>
    <x v="2"/>
    <s v="2025"/>
    <s v="L10"/>
    <x v="2"/>
    <x v="0"/>
    <s v="Kindlaksmääratud vahendid"/>
    <s v="K"/>
    <x v="1"/>
    <x v="5"/>
    <s v="Sotsiaaltoetused"/>
    <x v="2"/>
    <x v="2"/>
    <s v="None"/>
    <s v="None"/>
    <s v="None"/>
    <s v="None"/>
    <x v="9"/>
    <x v="9"/>
    <s v="ELER01"/>
    <s v="Ehituspoliitika"/>
    <s v="ELER"/>
    <x v="3"/>
    <s v="EL"/>
    <x v="0"/>
    <n v="-75.396823809523809"/>
    <s v="ELER010202"/>
    <s v="Jätkusuutlikku arengut toetava ehitusvaldkonna poliitika kujundamine"/>
    <x v="0"/>
  </r>
  <r>
    <s v="2025"/>
    <x v="2"/>
    <s v="2025"/>
    <s v="L10"/>
    <x v="2"/>
    <x v="2"/>
    <s v="Tulud ja tuludest sõltuvad kulud"/>
    <s v="K"/>
    <x v="1"/>
    <x v="1"/>
    <s v="Majandamiskulud"/>
    <x v="2"/>
    <x v="2"/>
    <s v="1L10-TA21-07121"/>
    <s v="SF21+ tehniline abi KEM"/>
    <s v="None"/>
    <s v="None"/>
    <x v="6"/>
    <x v="6"/>
    <s v="KLEK02"/>
    <s v="Keskkonnakorraldus ja kiirgusohutus"/>
    <s v="KLEK"/>
    <x v="2"/>
    <s v="KL"/>
    <x v="1"/>
    <n v="-9921.6539883999994"/>
    <s v="KLEK020105"/>
    <s v="Tööstusheite ja kemikaalipoliitika kujundamine ja rakendamine"/>
    <x v="0"/>
  </r>
  <r>
    <s v="2025"/>
    <x v="2"/>
    <s v="2025"/>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3"/>
    <s v="Transpordikütuste valdkonna poliitika kujundamine"/>
    <x v="0"/>
  </r>
  <r>
    <s v="2025"/>
    <x v="2"/>
    <s v="2025"/>
    <s v="L10"/>
    <x v="2"/>
    <x v="2"/>
    <s v="Tulud ja tuludest sõltuvad kulud"/>
    <s v="K"/>
    <x v="1"/>
    <x v="3"/>
    <s v="Tööjõukulud"/>
    <x v="2"/>
    <x v="2"/>
    <s v="1L10-TA21-07121"/>
    <s v="SF21+ tehniline abi KEM"/>
    <s v="None"/>
    <s v="None"/>
    <x v="2"/>
    <x v="2"/>
    <s v="KLEK01"/>
    <s v="Eluslooduse kaitse ja kasutus"/>
    <s v="KLEK"/>
    <x v="2"/>
    <s v="KL"/>
    <x v="1"/>
    <n v="-63933.496907879977"/>
    <s v="KLEK010201"/>
    <s v="Metsapoliitika kujundamine ja rakendamine"/>
    <x v="0"/>
  </r>
  <r>
    <s v="2025"/>
    <x v="2"/>
    <s v="2025"/>
    <s v="L10"/>
    <x v="2"/>
    <x v="2"/>
    <s v="Tulud ja tuludest sõltuvad kulud"/>
    <s v="K"/>
    <x v="1"/>
    <x v="3"/>
    <s v="Tööjõukulud"/>
    <x v="2"/>
    <x v="2"/>
    <s v="1L10-TA21-07121"/>
    <s v="SF21+ tehniline abi KEM"/>
    <s v="None"/>
    <s v="None"/>
    <x v="10"/>
    <x v="10"/>
    <s v="KLEK01"/>
    <s v="Eluslooduse kaitse ja kasutus"/>
    <s v="KLEK"/>
    <x v="2"/>
    <s v="KL"/>
    <x v="1"/>
    <n v="-110775.860979"/>
    <s v="KLEK010101"/>
    <s v="Elurikkuse kaitse poliitika kujundamine ja rakendamine"/>
    <x v="0"/>
  </r>
  <r>
    <s v="2025"/>
    <x v="2"/>
    <s v="2025"/>
    <s v="L10"/>
    <x v="2"/>
    <x v="2"/>
    <s v="Tulud ja tuludest sõltuvad kulud"/>
    <s v="K"/>
    <x v="1"/>
    <x v="1"/>
    <s v="Majandamiskulud"/>
    <x v="2"/>
    <x v="2"/>
    <s v="1L10-TA21-07121"/>
    <s v="SF21+ tehniline abi KEM"/>
    <s v="None"/>
    <s v="None"/>
    <x v="7"/>
    <x v="7"/>
    <s v="KLRK01"/>
    <s v="Kliimaeesmärkide elluviimine ja ilmainfo tagamine ning rohereformi ja keskkonnateadlikkuse suunamine"/>
    <s v="KLRK"/>
    <x v="5"/>
    <s v="KL"/>
    <x v="1"/>
    <n v="-13941.6344837"/>
    <s v="KLRK010101"/>
    <s v="Kliimapoliitika kujundamine ja rakendamine"/>
    <x v="0"/>
  </r>
  <r>
    <s v="2025"/>
    <x v="2"/>
    <s v="2025"/>
    <s v="L10"/>
    <x v="2"/>
    <x v="2"/>
    <s v="Tulud ja tuludest sõltuvad kulud"/>
    <s v="K"/>
    <x v="1"/>
    <x v="1"/>
    <s v="Majandamiskulud"/>
    <x v="2"/>
    <x v="2"/>
    <s v="1L10-TA21-07121"/>
    <s v="SF21+ tehniline abi KEM"/>
    <s v="None"/>
    <s v="None"/>
    <x v="12"/>
    <x v="12"/>
    <s v="KLEM04"/>
    <s v="Õhukvaliteedi parendamine"/>
    <s v="KLEM"/>
    <x v="4"/>
    <s v="KL"/>
    <x v="1"/>
    <n v="-3079.1339963999981"/>
    <s v="KLEM040111"/>
    <s v="Fluoritud kasvuhoonegaaside piiramise ja osoonikihi kaitse alase poliitika kujundamine ja rakendamine"/>
    <x v="0"/>
  </r>
  <r>
    <s v="2025"/>
    <x v="2"/>
    <s v="2025"/>
    <s v="L70"/>
    <x v="1"/>
    <x v="0"/>
    <s v="Kindlaksmääratud vahendid"/>
    <s v="K"/>
    <x v="1"/>
    <x v="3"/>
    <s v="Tööjõukulud"/>
    <x v="2"/>
    <x v="2"/>
    <s v="None"/>
    <s v="None"/>
    <s v="None"/>
    <s v="None"/>
    <x v="4"/>
    <x v="4"/>
    <s v="ELER03"/>
    <s v="Ringmajanduse poliitika"/>
    <s v="ELER"/>
    <x v="3"/>
    <s v="EL"/>
    <x v="0"/>
    <n v="-956561.07134557213"/>
    <s v="ELER030111"/>
    <s v="Jäätmekäitluse nõuetele vastavuse tagamine"/>
    <x v="0"/>
  </r>
  <r>
    <s v="2025"/>
    <x v="2"/>
    <s v="2025"/>
    <s v="L10"/>
    <x v="2"/>
    <x v="0"/>
    <s v="Kindlaksmääratud vahendid"/>
    <s v="K"/>
    <x v="1"/>
    <x v="3"/>
    <s v="Tööjõukulud"/>
    <x v="2"/>
    <x v="2"/>
    <s v="None"/>
    <s v="None"/>
    <s v="None"/>
    <s v="None"/>
    <x v="2"/>
    <x v="2"/>
    <s v="KLEK01"/>
    <s v="Eluslooduse kaitse ja kasutus"/>
    <s v="KLEK"/>
    <x v="2"/>
    <s v="KL"/>
    <x v="1"/>
    <n v="-206301.3370414231"/>
    <s v="KLEK010201"/>
    <s v="Metsapoliitika kujundamine ja rakendamine"/>
    <x v="0"/>
  </r>
  <r>
    <s v="2025"/>
    <x v="2"/>
    <s v="2025"/>
    <s v="L10"/>
    <x v="2"/>
    <x v="2"/>
    <s v="Tulud ja tuludest sõltuvad kulud"/>
    <s v="K"/>
    <x v="1"/>
    <x v="1"/>
    <s v="Majandamiskulud"/>
    <x v="2"/>
    <x v="2"/>
    <s v="9L10-MU00-NET4LIFE"/>
    <s v="Net4LIFE riiklike kontaktinimeste võrgustik"/>
    <s v="None"/>
    <s v="None"/>
    <x v="4"/>
    <x v="4"/>
    <s v="ELER03"/>
    <s v="Ringmajanduse poliitika"/>
    <s v="ELER"/>
    <x v="3"/>
    <s v="EL"/>
    <x v="0"/>
    <n v="3.3329999951092759E-5"/>
    <s v="ELER030104"/>
    <s v="Jäätmekorralduse poliitika kujundamine ja jäätmevaldkonna andmete digitaliseerimine"/>
    <x v="0"/>
  </r>
  <r>
    <s v="2025"/>
    <x v="2"/>
    <s v="2025"/>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5"/>
    <s v="Jaotusvõrgu tugevdamine"/>
    <x v="0"/>
  </r>
  <r>
    <s v="2025"/>
    <x v="2"/>
    <s v="2025"/>
    <s v="L10"/>
    <x v="2"/>
    <x v="2"/>
    <s v="Tulud ja tuludest sõltuvad kulud"/>
    <s v="K"/>
    <x v="1"/>
    <x v="1"/>
    <s v="Majandamiskulud"/>
    <x v="2"/>
    <x v="2"/>
    <s v="9L10-CA-RES4"/>
    <s v="EL taastuvenergia direktiivi ülevõtmise tegevused CA RES IV"/>
    <s v="None"/>
    <s v="None"/>
    <x v="5"/>
    <x v="5"/>
    <s v="KLEM02"/>
    <s v="Taastuvenergia osakaalu suurendamine lõpptarbimises"/>
    <s v="KLEM"/>
    <x v="4"/>
    <s v="KL"/>
    <x v="1"/>
    <n v="1.0000000020227162E-4"/>
    <s v="KLEM020101"/>
    <s v="Taastuvenergia valdkonna poliitika kujundamine ja selle elluviimise korraldamine"/>
    <x v="0"/>
  </r>
  <r>
    <s v="2025"/>
    <x v="2"/>
    <s v="2025"/>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10"/>
    <s v="Ühtse keskkonnakaitselubade poliitika kujundamine"/>
    <x v="0"/>
  </r>
  <r>
    <s v="2025"/>
    <x v="2"/>
    <s v="2025"/>
    <s v="L10"/>
    <x v="2"/>
    <x v="2"/>
    <s v="Tulud ja tuludest sõltuvad kulud"/>
    <s v="K"/>
    <x v="1"/>
    <x v="1"/>
    <s v="Majandamiskulud"/>
    <x v="2"/>
    <x v="2"/>
    <s v="9L10-MU00-ACCORD"/>
    <s v="Automat. Compliance Checks for Construct. Renovat.  Demolit"/>
    <s v="None"/>
    <s v="None"/>
    <x v="28"/>
    <x v="28"/>
    <s v="ELER01"/>
    <s v="Ehituspoliitika"/>
    <s v="ELER"/>
    <x v="3"/>
    <s v="EL"/>
    <x v="0"/>
    <n v="1.0000000020227162E-4"/>
    <s v="ELER010103"/>
    <s v="Ehitiste eluringi protsesside digitaliseerimine"/>
    <x v="0"/>
  </r>
  <r>
    <s v="2025"/>
    <x v="2"/>
    <s v="2025"/>
    <s v="L10"/>
    <x v="2"/>
    <x v="2"/>
    <s v="Tulud ja tuludest sõltuvad kulud"/>
    <s v="K"/>
    <x v="1"/>
    <x v="3"/>
    <s v="Tööjõukulud"/>
    <x v="2"/>
    <x v="2"/>
    <s v="1L10-TA21-07121"/>
    <s v="SF21+ tehniline abi KEM"/>
    <s v="None"/>
    <s v="None"/>
    <x v="4"/>
    <x v="4"/>
    <s v="ELER03"/>
    <s v="Ringmajanduse poliitika"/>
    <s v="ELER"/>
    <x v="3"/>
    <s v="EL"/>
    <x v="0"/>
    <n v="-51695.401790199983"/>
    <s v="ELER030104"/>
    <s v="Jäätmekorralduse poliitika kujundamine ja jäätmevaldkonna andmete digitaliseerimine"/>
    <x v="0"/>
  </r>
  <r>
    <s v="2025"/>
    <x v="2"/>
    <s v="2025"/>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09"/>
    <s v="Keskkonnatasude poliitika kujundamine"/>
    <x v="0"/>
  </r>
  <r>
    <s v="2025"/>
    <x v="2"/>
    <s v="2025"/>
    <s v="L70"/>
    <x v="1"/>
    <x v="0"/>
    <s v="Kindlaksmääratud vahendid"/>
    <s v="K"/>
    <x v="1"/>
    <x v="1"/>
    <s v="Majandamiskulud"/>
    <x v="2"/>
    <x v="2"/>
    <s v="None"/>
    <s v="None"/>
    <s v="None"/>
    <s v="None"/>
    <x v="6"/>
    <x v="6"/>
    <s v="KLEK02"/>
    <s v="Keskkonnakorraldus ja kiirgusohutus"/>
    <s v="KLEK"/>
    <x v="2"/>
    <s v="KL"/>
    <x v="1"/>
    <n v="-29062.367394720655"/>
    <s v="KLEK020107"/>
    <s v="Tööstusheite loastamine"/>
    <x v="0"/>
  </r>
  <r>
    <s v="2025"/>
    <x v="2"/>
    <s v="2025"/>
    <s v="L10"/>
    <x v="2"/>
    <x v="2"/>
    <s v="Tulud ja tuludest sõltuvad kulud"/>
    <s v="K"/>
    <x v="1"/>
    <x v="4"/>
    <s v="Muud antud toetused ja ülekanded"/>
    <x v="2"/>
    <x v="2"/>
    <s v="9L10-RR20-02131-ROHE"/>
    <s v="Rohetehnoloogiate arenguprogrammid"/>
    <s v="None"/>
    <s v="None"/>
    <x v="7"/>
    <x v="7"/>
    <s v="KLRK01"/>
    <s v="Kliimaeesmärkide elluviimine ja ilmainfo tagamine ning rohereformi ja keskkonnateadlikkuse suunamine"/>
    <s v="KLRK"/>
    <x v="5"/>
    <s v="KL"/>
    <x v="1"/>
    <n v="-797178.99990000005"/>
    <s v="KLRK010101"/>
    <s v="Kliimapoliitika kujundamine ja rakendamine"/>
    <x v="0"/>
  </r>
  <r>
    <s v="2025"/>
    <x v="2"/>
    <s v="2025"/>
    <s v="L10"/>
    <x v="2"/>
    <x v="2"/>
    <s v="Tulud ja tuludest sõltuvad kulud"/>
    <s v="K"/>
    <x v="1"/>
    <x v="3"/>
    <s v="Tööjõukulud"/>
    <x v="2"/>
    <x v="2"/>
    <s v="1L10-CF21-24112TAIBU"/>
    <s v="Ringmajanduse teavitused ja koolitused ning lahendused"/>
    <s v="None"/>
    <s v="None"/>
    <x v="4"/>
    <x v="4"/>
    <s v="ELER03"/>
    <s v="Ringmajanduse poliitika"/>
    <s v="ELER"/>
    <x v="3"/>
    <s v="EL"/>
    <x v="0"/>
    <n v="-62146"/>
    <s v="ELER030104"/>
    <s v="Jäätmekorralduse poliitika kujundamine ja jäätmevaldkonna andmete digitaliseerimine"/>
    <x v="0"/>
  </r>
  <r>
    <s v="2025"/>
    <x v="2"/>
    <s v="2025"/>
    <s v="L10"/>
    <x v="2"/>
    <x v="2"/>
    <s v="Tulud ja tuludest sõltuvad kulud"/>
    <s v="K"/>
    <x v="1"/>
    <x v="3"/>
    <s v="Tööjõukulud"/>
    <x v="2"/>
    <x v="2"/>
    <s v="1L10-CF21-23132"/>
    <s v="Kliimameetmed ja muud kohanemise meetmed;"/>
    <s v="None"/>
    <s v="None"/>
    <x v="7"/>
    <x v="7"/>
    <s v="KLRK01"/>
    <s v="Kliimaeesmärkide elluviimine ja ilmainfo tagamine ning rohereformi ja keskkonnateadlikkuse suunamine"/>
    <s v="KLRK"/>
    <x v="5"/>
    <s v="KL"/>
    <x v="1"/>
    <n v="-48576"/>
    <s v="KLRK010101"/>
    <s v="Kliimapoliitika kujundamine ja rakendamine"/>
    <x v="0"/>
  </r>
  <r>
    <s v="2025"/>
    <x v="2"/>
    <s v="2025"/>
    <s v="L10"/>
    <x v="2"/>
    <x v="2"/>
    <s v="Tulud ja tuludest sõltuvad kulud"/>
    <s v="K"/>
    <x v="1"/>
    <x v="4"/>
    <s v="Muud antud toetused ja ülekanded"/>
    <x v="2"/>
    <x v="2"/>
    <s v="9L10-RR20-04132BAUH"/>
    <s v="Väikeelamute rekonstrueerimise toetam"/>
    <s v="None"/>
    <s v="None"/>
    <x v="13"/>
    <x v="13"/>
    <s v="ELER02"/>
    <s v="Eluasemepoliitika"/>
    <s v="ELER"/>
    <x v="3"/>
    <s v="EL"/>
    <x v="0"/>
    <n v="1.0000000474974513E-4"/>
    <s v="ELER020102"/>
    <s v="Elamufondi ja elukeskkonna parendamise toetamine"/>
    <x v="0"/>
  </r>
  <r>
    <s v="2025"/>
    <x v="2"/>
    <s v="2025"/>
    <s v="L10"/>
    <x v="2"/>
    <x v="0"/>
    <s v="Kindlaksmääratud vahendid"/>
    <s v="K"/>
    <x v="1"/>
    <x v="5"/>
    <s v="Sotsiaaltoetused"/>
    <x v="2"/>
    <x v="2"/>
    <s v="None"/>
    <s v="None"/>
    <s v="None"/>
    <s v="None"/>
    <x v="4"/>
    <x v="4"/>
    <s v="ELER03"/>
    <s v="Ringmajanduse poliitika"/>
    <s v="ELER"/>
    <x v="3"/>
    <s v="EL"/>
    <x v="0"/>
    <n v="-75.396823809523809"/>
    <s v="ELER030104"/>
    <s v="Jäätmekorralduse poliitika kujundamine ja jäätmevaldkonna andmete digitaliseerimine"/>
    <x v="0"/>
  </r>
  <r>
    <s v="2025"/>
    <x v="2"/>
    <s v="2025"/>
    <s v="L10"/>
    <x v="2"/>
    <x v="2"/>
    <s v="Tulud ja tuludest sõltuvad kulud"/>
    <s v="K"/>
    <x v="1"/>
    <x v="1"/>
    <s v="Majandamiskulud"/>
    <x v="2"/>
    <x v="2"/>
    <s v="9L10-MU00-CAEED-3"/>
    <s v="EL energeetikaprogrammi IEE projekt CA-EED-3"/>
    <s v="None"/>
    <s v="None"/>
    <x v="5"/>
    <x v="5"/>
    <s v="KLEM02"/>
    <s v="Taastuvenergia osakaalu suurendamine lõpptarbimises"/>
    <s v="KLEM"/>
    <x v="4"/>
    <s v="KL"/>
    <x v="1"/>
    <n v="3.0000000208474376E-6"/>
    <s v="KLEM020103"/>
    <s v="Taastuvast energiaallikast ja tõhusa koostootmise režiimil toodetud elektrienergia vähempakkumised"/>
    <x v="0"/>
  </r>
  <r>
    <s v="2025"/>
    <x v="2"/>
    <s v="2025"/>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1"/>
    <s v="Elektrimajanduse valdkonna poliitika kujundamine ja selle elluviimise korraldamine"/>
    <x v="0"/>
  </r>
  <r>
    <s v="2025"/>
    <x v="2"/>
    <s v="2025"/>
    <s v="L10"/>
    <x v="2"/>
    <x v="0"/>
    <s v="Kindlaksmääratud vahendid"/>
    <s v="K"/>
    <x v="1"/>
    <x v="5"/>
    <s v="Sotsiaaltoetused"/>
    <x v="2"/>
    <x v="2"/>
    <s v="None"/>
    <s v="None"/>
    <s v="L10-TEADUS-ARENDUS"/>
    <s v="Teadus- ja arendustegevuse koordineerimi"/>
    <x v="2"/>
    <x v="2"/>
    <s v="KLEK01"/>
    <s v="Eluslooduse kaitse ja kasutus"/>
    <s v="KLEK"/>
    <x v="2"/>
    <s v="KL"/>
    <x v="1"/>
    <n v="-198.4126984126984"/>
    <s v="KLEK010202"/>
    <s v="Vääriselupaiga väljavaliku eksperdi tunnistuse taotlemine"/>
    <x v="0"/>
  </r>
  <r>
    <s v="2025"/>
    <x v="2"/>
    <s v="2025"/>
    <s v="L10"/>
    <x v="2"/>
    <x v="0"/>
    <s v="Kindlaksmääratud vahendid"/>
    <s v="K"/>
    <x v="1"/>
    <x v="3"/>
    <s v="Tööjõukulud"/>
    <x v="2"/>
    <x v="2"/>
    <s v="None"/>
    <s v="None"/>
    <s v="L10-TEADUS-ARENDUS"/>
    <s v="Teadus- ja arendustegevuse koordineerimi"/>
    <x v="16"/>
    <x v="16"/>
    <s v="KLEK02"/>
    <s v="Keskkonnakorraldus ja kiirgusohutus"/>
    <s v="KLEK"/>
    <x v="2"/>
    <s v="KL"/>
    <x v="1"/>
    <n v="-2153.539682539682"/>
    <s v="KLEK020201"/>
    <s v="Kiirguspoliitika kujundamine ja rakendamine"/>
    <x v="0"/>
  </r>
  <r>
    <s v="2025"/>
    <x v="2"/>
    <s v="2025"/>
    <s v="L70"/>
    <x v="1"/>
    <x v="0"/>
    <s v="Kindlaksmääratud vahendid"/>
    <s v="K"/>
    <x v="1"/>
    <x v="3"/>
    <s v="Tööjõukulud"/>
    <x v="2"/>
    <x v="2"/>
    <s v="None"/>
    <s v="None"/>
    <s v="L70-RTE-JAAT"/>
    <s v="None"/>
    <x v="4"/>
    <x v="4"/>
    <s v="ELER03"/>
    <s v="Ringmajanduse poliitika"/>
    <s v="ELER"/>
    <x v="3"/>
    <s v="EL"/>
    <x v="0"/>
    <n v="-7857.1428571428569"/>
    <s v="ELER030112"/>
    <s v="Jäätme valdkonna kooskõlastuste andmine"/>
    <x v="0"/>
  </r>
  <r>
    <s v="2025"/>
    <x v="2"/>
    <s v="2025"/>
    <s v="L10"/>
    <x v="2"/>
    <x v="2"/>
    <s v="Tulud ja tuludest sõltuvad kulud"/>
    <s v="K"/>
    <x v="1"/>
    <x v="1"/>
    <s v="Majandamiskulud"/>
    <x v="2"/>
    <x v="2"/>
    <s v="9L10-MU00-NET4LIFE"/>
    <s v="Net4LIFE riiklike kontaktinimeste võrgustik"/>
    <s v="None"/>
    <s v="None"/>
    <x v="7"/>
    <x v="7"/>
    <s v="KLRK01"/>
    <s v="Kliimaeesmärkide elluviimine ja ilmainfo tagamine ning rohereformi ja keskkonnateadlikkuse suunamine"/>
    <s v="KLRK"/>
    <x v="5"/>
    <s v="KL"/>
    <x v="1"/>
    <n v="3.3339999845338752E-5"/>
    <s v="KLRK010101"/>
    <s v="Kliimapoliitika kujundamine ja rakendamine"/>
    <x v="0"/>
  </r>
  <r>
    <s v="2025"/>
    <x v="2"/>
    <s v="2025"/>
    <s v="L10"/>
    <x v="2"/>
    <x v="0"/>
    <s v="Kindlaksmääratud vahendid"/>
    <s v="K"/>
    <x v="1"/>
    <x v="5"/>
    <s v="Sotsiaaltoetused"/>
    <x v="2"/>
    <x v="2"/>
    <s v="None"/>
    <s v="None"/>
    <s v="L10-TEADUS-ARENDUS"/>
    <s v="Teadus- ja arendustegevuse koordineerimi"/>
    <x v="10"/>
    <x v="10"/>
    <s v="KLEK01"/>
    <s v="Eluslooduse kaitse ja kasutus"/>
    <s v="KLEK"/>
    <x v="2"/>
    <s v="KL"/>
    <x v="1"/>
    <n v="-198.4126984126984"/>
    <s v="KLEK010101"/>
    <s v="Elurikkuse kaitse poliitika kujundamine ja rakendamine"/>
    <x v="0"/>
  </r>
  <r>
    <s v="2025"/>
    <x v="2"/>
    <s v="2025"/>
    <s v="L10"/>
    <x v="2"/>
    <x v="2"/>
    <s v="Tulud ja tuludest sõltuvad kulud"/>
    <s v="K"/>
    <x v="1"/>
    <x v="4"/>
    <s v="Muud antud toetused ja ülekanded"/>
    <x v="2"/>
    <x v="2"/>
    <s v="9L10-MU14-RB-CEF11"/>
    <s v="Rail Baltic 1435 mm raudtee arendamine Eestis CEF XI rahastus"/>
    <s v="None"/>
    <s v="None"/>
    <x v="24"/>
    <x v="24"/>
    <s v="ELTL01"/>
    <s v="Transpordi konkurentsivõime"/>
    <s v="ELTL"/>
    <x v="0"/>
    <s v="EL"/>
    <x v="0"/>
    <n v="-476790.99990000011"/>
    <s v="ELTL010101"/>
    <s v="Raudteetranspordi taristu arendamine ja korrashoid ning transpordipoliitika kujundamine"/>
    <x v="0"/>
  </r>
  <r>
    <s v="2025"/>
    <x v="2"/>
    <s v="2025"/>
    <s v="L10"/>
    <x v="2"/>
    <x v="2"/>
    <s v="Tulud ja tuludest sõltuvad kulud"/>
    <s v="K"/>
    <x v="1"/>
    <x v="4"/>
    <s v="Muud antud toetused ja ülekanded"/>
    <x v="2"/>
    <x v="2"/>
    <s v="9L10-MU14-RB-CEF10"/>
    <s v="Rail Baltic 1435 mm raudtee arendamine Eestis CEF X rahastus"/>
    <s v="None"/>
    <s v="None"/>
    <x v="24"/>
    <x v="24"/>
    <s v="ELTL01"/>
    <s v="Transpordi konkurentsivõime"/>
    <s v="ELTL"/>
    <x v="0"/>
    <s v="EL"/>
    <x v="0"/>
    <n v="-582743.99980000034"/>
    <s v="ELTL010101"/>
    <s v="Raudteetranspordi taristu arendamine ja korrashoid ning transpordipoliitika kujundamine"/>
    <x v="0"/>
  </r>
  <r>
    <s v="2025"/>
    <x v="2"/>
    <s v="2025"/>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09"/>
    <s v="Keskkonnatasude poliitika kujundamine"/>
    <x v="0"/>
  </r>
  <r>
    <s v="2025"/>
    <x v="2"/>
    <s v="2025"/>
    <s v="L10"/>
    <x v="2"/>
    <x v="0"/>
    <s v="Kindlaksmääratud vahendid"/>
    <s v="K"/>
    <x v="1"/>
    <x v="5"/>
    <s v="Sotsiaaltoetused"/>
    <x v="2"/>
    <x v="2"/>
    <s v="None"/>
    <s v="None"/>
    <s v="None"/>
    <s v="None"/>
    <x v="8"/>
    <x v="8"/>
    <s v="ELMV01"/>
    <s v="Merekeskkonna ja vee kaitse ning kasutus"/>
    <s v="ELMV"/>
    <x v="1"/>
    <s v="EL"/>
    <x v="0"/>
    <n v="-75.396823809523809"/>
    <s v="ELMV010202"/>
    <s v="Veeteenuse osutamise poliitika kujundamine ja rakendamine"/>
    <x v="0"/>
  </r>
  <r>
    <s v="2025"/>
    <x v="2"/>
    <s v="2025"/>
    <s v="L10"/>
    <x v="2"/>
    <x v="2"/>
    <s v="Tulud ja tuludest sõltuvad kulud"/>
    <s v="K"/>
    <x v="1"/>
    <x v="4"/>
    <s v="Muud antud toetused ja ülekanded"/>
    <x v="2"/>
    <x v="2"/>
    <s v="9L10-MU00-LIFEIPLKO"/>
    <s v="LIFE IP elupaikade ja liikide seisundi parandamiseks metsa- ja põllumajandusmaa"/>
    <s v="None"/>
    <s v="None"/>
    <x v="10"/>
    <x v="10"/>
    <s v="KLEK01"/>
    <s v="Eluslooduse kaitse ja kasutus"/>
    <s v="KLEK"/>
    <x v="2"/>
    <s v="KL"/>
    <x v="1"/>
    <n v="-1199999.9998999999"/>
    <s v="KLEK010101"/>
    <s v="Elurikkuse kaitse poliitika kujundamine ja rakendamine"/>
    <x v="0"/>
  </r>
  <r>
    <s v="2025"/>
    <x v="2"/>
    <s v="2025"/>
    <s v="L10"/>
    <x v="2"/>
    <x v="2"/>
    <s v="Tulud ja tuludest sõltuvad kulud"/>
    <s v="K"/>
    <x v="1"/>
    <x v="4"/>
    <s v="Muud antud toetused ja ülekanded"/>
    <x v="2"/>
    <x v="2"/>
    <s v="9L10-MU00-ADAPTEST"/>
    <s v="LIFE SIP AdaptEst kliimamuutustega kohanemine"/>
    <s v="None"/>
    <s v="None"/>
    <x v="7"/>
    <x v="7"/>
    <s v="KLRK01"/>
    <s v="Kliimaeesmärkide elluviimine ja ilmainfo tagamine ning rohereformi ja keskkonnateadlikkuse suunamine"/>
    <s v="KLRK"/>
    <x v="5"/>
    <s v="KL"/>
    <x v="1"/>
    <n v="-769252.59990000003"/>
    <s v="KLRK010101"/>
    <s v="Kliimapoliitika kujundamine ja rakendamine"/>
    <x v="0"/>
  </r>
  <r>
    <s v="2025"/>
    <x v="2"/>
    <s v="2025"/>
    <s v="L10"/>
    <x v="2"/>
    <x v="2"/>
    <s v="Tulud ja tuludest sõltuvad kulud"/>
    <s v="K"/>
    <x v="1"/>
    <x v="4"/>
    <s v="Muud antud toetused ja ülekanded"/>
    <x v="2"/>
    <x v="2"/>
    <s v="9L10-MF00-08122RONG"/>
    <s v="Rongide soetamine-MF"/>
    <s v="None"/>
    <s v="None"/>
    <x v="24"/>
    <x v="24"/>
    <s v="ELTL01"/>
    <s v="Transpordi konkurentsivõime"/>
    <s v="ELTL"/>
    <x v="0"/>
    <s v="EL"/>
    <x v="0"/>
    <n v="1.9999966025352478E-4"/>
    <s v="ELTL010101"/>
    <s v="Raudteetranspordi taristu arendamine ja korrashoid ning transpordipoliitika kujundamine"/>
    <x v="0"/>
  </r>
  <r>
    <s v="2025"/>
    <x v="2"/>
    <s v="2025"/>
    <s v="L10"/>
    <x v="2"/>
    <x v="2"/>
    <s v="Tulud ja tuludest sõltuvad kulud"/>
    <s v="KM"/>
    <x v="3"/>
    <x v="7"/>
    <s v="Käibemaks tegevuskuludelt"/>
    <x v="2"/>
    <x v="2"/>
    <s v="1L10-CF21-23132"/>
    <s v="Kliimameetmed ja muud kohanemise meetmed;"/>
    <s v="None"/>
    <s v="None"/>
    <x v="27"/>
    <x v="27"/>
    <s v="XX0100"/>
    <s v="XX Meede"/>
    <s v="XX01"/>
    <x v="6"/>
    <s v="XX"/>
    <x v="2"/>
    <n v="-87875"/>
    <s v="XX01000000"/>
    <s v="XX Teenus"/>
    <x v="0"/>
  </r>
  <r>
    <s v="2025"/>
    <x v="2"/>
    <s v="2025"/>
    <s v="L10"/>
    <x v="2"/>
    <x v="2"/>
    <s v="Tulud ja tuludest sõltuvad kulud"/>
    <s v="K"/>
    <x v="1"/>
    <x v="1"/>
    <s v="Majandamiskulud"/>
    <x v="2"/>
    <x v="2"/>
    <s v="9L10-RR20-08112REPOW"/>
    <s v="Taastuvenergia kasutuselevõtu kiirendamine"/>
    <s v="None"/>
    <s v="None"/>
    <x v="5"/>
    <x v="5"/>
    <s v="KLEM02"/>
    <s v="Taastuvenergia osakaalu suurendamine lõpptarbimises"/>
    <s v="KLEM"/>
    <x v="4"/>
    <s v="KL"/>
    <x v="1"/>
    <n v="-2828619.3298000004"/>
    <s v="KLEM020101"/>
    <s v="Taastuvenergia valdkonna poliitika kujundamine ja selle elluviimise korraldamine"/>
    <x v="0"/>
  </r>
  <r>
    <s v="2025"/>
    <x v="2"/>
    <s v="2025"/>
    <s v="L70"/>
    <x v="1"/>
    <x v="3"/>
    <s v="Arvestuslikud vahendid"/>
    <s v="T"/>
    <x v="2"/>
    <x v="15"/>
    <s v="Muud eespool nimetamata tulud"/>
    <x v="2"/>
    <x v="2"/>
    <s v="None"/>
    <s v="None"/>
    <s v="None"/>
    <s v="None"/>
    <x v="27"/>
    <x v="27"/>
    <s v="XX0100"/>
    <s v="XX Meede"/>
    <s v="XX01"/>
    <x v="6"/>
    <s v="XX"/>
    <x v="2"/>
    <n v="320000.0001"/>
    <s v="XX01000000"/>
    <s v="XX Teenus"/>
    <x v="0"/>
  </r>
  <r>
    <s v="2025"/>
    <x v="2"/>
    <s v="2025"/>
    <s v="L70"/>
    <x v="1"/>
    <x v="3"/>
    <s v="Arvestuslikud vahendid"/>
    <s v="T"/>
    <x v="2"/>
    <x v="16"/>
    <s v="Tulud loodusressursside kasutamisest"/>
    <x v="2"/>
    <x v="2"/>
    <s v="None"/>
    <s v="None"/>
    <s v="None"/>
    <s v="None"/>
    <x v="27"/>
    <x v="27"/>
    <s v="XX0100"/>
    <s v="XX Meede"/>
    <s v="XX01"/>
    <x v="6"/>
    <s v="XX"/>
    <x v="2"/>
    <n v="59402607.000700012"/>
    <s v="XX01000000"/>
    <s v="XX Teenus"/>
    <x v="0"/>
  </r>
  <r>
    <s v="2025"/>
    <x v="2"/>
    <s v="2025"/>
    <s v="L10"/>
    <x v="2"/>
    <x v="0"/>
    <s v="Kindlaksmääratud vahendid"/>
    <s v="K"/>
    <x v="1"/>
    <x v="5"/>
    <s v="Sotsiaaltoetused"/>
    <x v="2"/>
    <x v="2"/>
    <s v="None"/>
    <s v="None"/>
    <s v="None"/>
    <s v="None"/>
    <x v="24"/>
    <x v="24"/>
    <s v="ELTL01"/>
    <s v="Transpordi konkurentsivõime"/>
    <s v="ELTL"/>
    <x v="0"/>
    <s v="EL"/>
    <x v="0"/>
    <n v="-75.396823809523809"/>
    <s v="ELTL010101"/>
    <s v="Raudteetranspordi taristu arendamine ja korrashoid ning transpordipoliitika kujundamine"/>
    <x v="0"/>
  </r>
  <r>
    <s v="2025"/>
    <x v="2"/>
    <s v="2025"/>
    <s v="L10"/>
    <x v="2"/>
    <x v="0"/>
    <s v="Kindlaksmääratud vahendid"/>
    <s v="K"/>
    <x v="1"/>
    <x v="3"/>
    <s v="Tööjõukulud"/>
    <x v="2"/>
    <x v="2"/>
    <s v="None"/>
    <s v="None"/>
    <s v="L10-TEADUS-ARENDUS"/>
    <s v="Teadus- ja arendustegevuse koordineerimi"/>
    <x v="2"/>
    <x v="2"/>
    <s v="KLEK01"/>
    <s v="Eluslooduse kaitse ja kasutus"/>
    <s v="KLEK"/>
    <x v="2"/>
    <s v="KL"/>
    <x v="1"/>
    <n v="-2153.539682539682"/>
    <s v="KLEK010201"/>
    <s v="Metsapoliitika kujundamine ja rakendamine"/>
    <x v="0"/>
  </r>
  <r>
    <s v="2025"/>
    <x v="2"/>
    <s v="2025"/>
    <s v="L10"/>
    <x v="2"/>
    <x v="0"/>
    <s v="Kindlaksmääratud vahendid"/>
    <s v="K"/>
    <x v="1"/>
    <x v="5"/>
    <s v="Sotsiaaltoetused"/>
    <x v="2"/>
    <x v="2"/>
    <s v="None"/>
    <s v="None"/>
    <s v="None"/>
    <s v="None"/>
    <x v="23"/>
    <x v="23"/>
    <s v="ELTL01"/>
    <s v="Transpordi konkurentsivõime"/>
    <s v="ELTL"/>
    <x v="0"/>
    <s v="EL"/>
    <x v="0"/>
    <n v="-75.396823809523809"/>
    <s v="ELTL010201"/>
    <s v="Õhutranspordi taristu arendamine ja korrashoid ning transpordipoliitika kujundamine"/>
    <x v="0"/>
  </r>
  <r>
    <s v="2025"/>
    <x v="2"/>
    <s v="2025"/>
    <s v="L10"/>
    <x v="2"/>
    <x v="0"/>
    <s v="Kindlaksmääratud vahendid"/>
    <s v="K"/>
    <x v="1"/>
    <x v="3"/>
    <s v="Tööjõukulud"/>
    <x v="2"/>
    <x v="2"/>
    <s v="None"/>
    <s v="None"/>
    <s v="L10-TEADUS-ARENDUS"/>
    <s v="Teadus- ja arendustegevuse koordineerimi"/>
    <x v="10"/>
    <x v="10"/>
    <s v="KLEK01"/>
    <s v="Eluslooduse kaitse ja kasutus"/>
    <s v="KLEK"/>
    <x v="2"/>
    <s v="KL"/>
    <x v="1"/>
    <n v="-2153.539682539682"/>
    <s v="KLEK010102"/>
    <s v="CITES loa taotlemine"/>
    <x v="0"/>
  </r>
  <r>
    <s v="2025"/>
    <x v="2"/>
    <s v="2025"/>
    <s v="L10"/>
    <x v="2"/>
    <x v="0"/>
    <s v="Kindlaksmääratud vahendid"/>
    <s v="K"/>
    <x v="1"/>
    <x v="5"/>
    <s v="Sotsiaaltoetused"/>
    <x v="2"/>
    <x v="2"/>
    <s v="None"/>
    <s v="None"/>
    <s v="None"/>
    <s v="None"/>
    <x v="3"/>
    <x v="3"/>
    <s v="ELTL01"/>
    <s v="Transpordi konkurentsivõime"/>
    <s v="ELTL"/>
    <x v="0"/>
    <s v="EL"/>
    <x v="0"/>
    <n v="-75.396823809523809"/>
    <s v="ELTL010301"/>
    <s v="Teetransporditaristu arendamine ja korrashoid ning transpordipoliitika kujundamine"/>
    <x v="0"/>
  </r>
  <r>
    <s v="2025"/>
    <x v="2"/>
    <s v="2025"/>
    <s v="L60"/>
    <x v="7"/>
    <x v="5"/>
    <s v="Majandustegevusest laekuv tulu"/>
    <s v="KM"/>
    <x v="3"/>
    <x v="7"/>
    <s v="Käibemaks tegevuskuludelt"/>
    <x v="2"/>
    <x v="2"/>
    <s v="None"/>
    <s v="None"/>
    <s v="None"/>
    <s v="None"/>
    <x v="27"/>
    <x v="27"/>
    <s v="XX0100"/>
    <s v="XX Meede"/>
    <s v="XX01"/>
    <x v="6"/>
    <s v="XX"/>
    <x v="2"/>
    <n v="-8870"/>
    <s v="XX01000000"/>
    <s v="XX Teenus"/>
    <x v="0"/>
  </r>
  <r>
    <s v="2025"/>
    <x v="2"/>
    <s v="2025"/>
    <s v="L10"/>
    <x v="2"/>
    <x v="0"/>
    <s v="Kindlaksmääratud vahendid"/>
    <s v="K"/>
    <x v="1"/>
    <x v="3"/>
    <s v="Tööjõukulud"/>
    <x v="2"/>
    <x v="2"/>
    <s v="None"/>
    <s v="None"/>
    <s v="L10-TEADUS-ARENDUS"/>
    <s v="Teadus- ja arendustegevuse koordineerimi"/>
    <x v="22"/>
    <x v="22"/>
    <s v="ELTL01"/>
    <s v="Transpordi konkurentsivõime"/>
    <s v="ELTL"/>
    <x v="0"/>
    <s v="EL"/>
    <x v="0"/>
    <n v="-2153.539682539682"/>
    <s v="ELTL010404"/>
    <s v="Üleriigilise liikuvuspoliitika kujundamine ning uudsete transpordilahenduste väljatöötamises osalemine"/>
    <x v="0"/>
  </r>
  <r>
    <s v="2025"/>
    <x v="2"/>
    <s v="2025"/>
    <s v="L60"/>
    <x v="7"/>
    <x v="5"/>
    <s v="Majandustegevusest laekuv tulu"/>
    <s v="K"/>
    <x v="1"/>
    <x v="3"/>
    <s v="Tööjõukulud"/>
    <x v="2"/>
    <x v="2"/>
    <s v="None"/>
    <s v="None"/>
    <s v="None"/>
    <s v="None"/>
    <x v="19"/>
    <x v="19"/>
    <s v="KLRK01"/>
    <s v="Kliimaeesmärkide elluviimine ja ilmainfo tagamine ning rohereformi ja keskkonnateadlikkuse suunamine"/>
    <s v="KLRK"/>
    <x v="5"/>
    <s v="KL"/>
    <x v="1"/>
    <n v="-7457.4"/>
    <s v="KLRK010304"/>
    <s v="Muuseumikogu korraldamine ja loodusteaduslik uurimistöö"/>
    <x v="0"/>
  </r>
  <r>
    <s v="2025"/>
    <x v="2"/>
    <s v="2025"/>
    <s v="L10"/>
    <x v="2"/>
    <x v="0"/>
    <s v="Kindlaksmääratud vahendid"/>
    <s v="K"/>
    <x v="1"/>
    <x v="5"/>
    <s v="Sotsiaaltoetused"/>
    <x v="2"/>
    <x v="2"/>
    <s v="None"/>
    <s v="None"/>
    <s v="L10-TEADUS-ARENDUS"/>
    <s v="Teadus- ja arendustegevuse koordineerimi"/>
    <x v="10"/>
    <x v="10"/>
    <s v="KLEK01"/>
    <s v="Eluslooduse kaitse ja kasutus"/>
    <s v="KLEK"/>
    <x v="2"/>
    <s v="KL"/>
    <x v="1"/>
    <n v="-198.4126984126984"/>
    <s v="KLEK010102"/>
    <s v="CITES loa taotlemine"/>
    <x v="0"/>
  </r>
  <r>
    <s v="2025"/>
    <x v="2"/>
    <s v="2025"/>
    <s v="L70"/>
    <x v="1"/>
    <x v="0"/>
    <s v="Kindlaksmääratud vahendid"/>
    <s v="K"/>
    <x v="1"/>
    <x v="1"/>
    <s v="Majandamiskulud"/>
    <x v="2"/>
    <x v="2"/>
    <s v="None"/>
    <s v="None"/>
    <s v="None"/>
    <s v="None"/>
    <x v="6"/>
    <x v="6"/>
    <s v="KLEK02"/>
    <s v="Keskkonnakorraldus ja kiirgusohutus"/>
    <s v="KLEK"/>
    <x v="2"/>
    <s v="KL"/>
    <x v="1"/>
    <n v="-32316.840469901923"/>
    <s v="KLEK020106"/>
    <s v="Suure keskkonnamõjuga ettevõtete nõuetele vastavuse tagamine"/>
    <x v="0"/>
  </r>
  <r>
    <s v="2025"/>
    <x v="2"/>
    <s v="2025"/>
    <s v="L10"/>
    <x v="2"/>
    <x v="2"/>
    <s v="Tulud ja tuludest sõltuvad kulud"/>
    <s v="KM"/>
    <x v="3"/>
    <x v="7"/>
    <s v="Käibemaks tegevuskuludelt"/>
    <x v="2"/>
    <x v="2"/>
    <s v="9L10-MU00-LIFEIPLKO"/>
    <s v="LIFE IP elupaikade ja liikide seisundi parandamiseks metsa- ja põllumajandusmaa"/>
    <s v="None"/>
    <s v="None"/>
    <x v="27"/>
    <x v="27"/>
    <s v="XX0100"/>
    <s v="XX Meede"/>
    <s v="XX01"/>
    <x v="6"/>
    <s v="XX"/>
    <x v="2"/>
    <n v="-9999.9998999999989"/>
    <s v="XX01000000"/>
    <s v="XX Teenus"/>
    <x v="0"/>
  </r>
  <r>
    <s v="2025"/>
    <x v="2"/>
    <s v="2025"/>
    <s v="L10"/>
    <x v="2"/>
    <x v="0"/>
    <s v="Kindlaksmääratud vahendid"/>
    <s v="K"/>
    <x v="1"/>
    <x v="3"/>
    <s v="Tööjõukulud"/>
    <x v="2"/>
    <x v="2"/>
    <s v="None"/>
    <s v="None"/>
    <s v="L10-TEADUS-ARENDUS"/>
    <s v="Teadus- ja arendustegevuse koordineerimi"/>
    <x v="3"/>
    <x v="3"/>
    <s v="ELTL01"/>
    <s v="Transpordi konkurentsivõime"/>
    <s v="ELTL"/>
    <x v="0"/>
    <s v="EL"/>
    <x v="0"/>
    <n v="-2153.539682539682"/>
    <s v="ELTL010301"/>
    <s v="Teetransporditaristu arendamine ja korrashoid ning transpordipoliitika kujundamine"/>
    <x v="0"/>
  </r>
  <r>
    <s v="2025"/>
    <x v="2"/>
    <s v="2025"/>
    <s v="L10"/>
    <x v="2"/>
    <x v="2"/>
    <s v="Tulud ja tuludest sõltuvad kulud"/>
    <s v="KM"/>
    <x v="3"/>
    <x v="7"/>
    <s v="Käibemaks tegevuskuludelt"/>
    <x v="2"/>
    <x v="2"/>
    <s v="9L10-MU14-LIFE20"/>
    <s v="None"/>
    <s v="None"/>
    <s v="None"/>
    <x v="27"/>
    <x v="27"/>
    <s v="XX0100"/>
    <s v="XX Meede"/>
    <s v="XX01"/>
    <x v="6"/>
    <s v="XX"/>
    <x v="2"/>
    <n v="-7090.9999000000025"/>
    <s v="XX01000000"/>
    <s v="XX Teenus"/>
    <x v="0"/>
  </r>
  <r>
    <s v="2025"/>
    <x v="2"/>
    <s v="2025"/>
    <s v="L10"/>
    <x v="2"/>
    <x v="2"/>
    <s v="Tulud ja tuludest sõltuvad kulud"/>
    <s v="KM"/>
    <x v="3"/>
    <x v="7"/>
    <s v="Käibemaks tegevuskuludelt"/>
    <x v="2"/>
    <x v="2"/>
    <s v="9L10-MU14-RB-CEF9"/>
    <s v="Rail Baltic 1435 mm raudtee arendamine Eestis CEF IX rahastus"/>
    <s v="None"/>
    <s v="None"/>
    <x v="27"/>
    <x v="27"/>
    <s v="XX0100"/>
    <s v="XX Meede"/>
    <s v="XX01"/>
    <x v="6"/>
    <s v="XX"/>
    <x v="2"/>
    <n v="1.000000047497451E-4"/>
    <s v="XX01000000"/>
    <s v="XX Teenus"/>
    <x v="0"/>
  </r>
  <r>
    <s v="2025"/>
    <x v="2"/>
    <s v="2025"/>
    <s v="L10"/>
    <x v="2"/>
    <x v="0"/>
    <s v="Kindlaksmääratud vahendid"/>
    <s v="K"/>
    <x v="1"/>
    <x v="3"/>
    <s v="Tööjõukulud"/>
    <x v="2"/>
    <x v="2"/>
    <s v="None"/>
    <s v="None"/>
    <s v="L10-TEADUS-ARENDUS"/>
    <s v="Teadus- ja arendustegevuse koordineerimi"/>
    <x v="24"/>
    <x v="24"/>
    <s v="ELTL01"/>
    <s v="Transpordi konkurentsivõime"/>
    <s v="ELTL"/>
    <x v="0"/>
    <s v="EL"/>
    <x v="0"/>
    <n v="-2153.539682539682"/>
    <s v="ELTL010101"/>
    <s v="Raudteetranspordi taristu arendamine ja korrashoid ning transpordipoliitika kujundamine"/>
    <x v="0"/>
  </r>
  <r>
    <s v="2025"/>
    <x v="2"/>
    <s v="2025"/>
    <s v="L10"/>
    <x v="2"/>
    <x v="2"/>
    <s v="Tulud ja tuludest sõltuvad kulud"/>
    <s v="KM"/>
    <x v="3"/>
    <x v="7"/>
    <s v="Käibemaks tegevuskuludelt"/>
    <x v="2"/>
    <x v="2"/>
    <s v="9L10-MU21-DUT"/>
    <s v="European Parntership Driving Urban Transitions"/>
    <s v="None"/>
    <s v="None"/>
    <x v="27"/>
    <x v="27"/>
    <s v="XX0100"/>
    <s v="XX Meede"/>
    <s v="XX01"/>
    <x v="6"/>
    <s v="XX"/>
    <x v="2"/>
    <n v="1.0000000111176632E-4"/>
    <s v="XX01000000"/>
    <s v="XX Teenus"/>
    <x v="0"/>
  </r>
  <r>
    <s v="2025"/>
    <x v="2"/>
    <s v="2025"/>
    <s v="L10"/>
    <x v="2"/>
    <x v="2"/>
    <s v="Tulud ja tuludest sõltuvad kulud"/>
    <s v="KM"/>
    <x v="3"/>
    <x v="7"/>
    <s v="Käibemaks tegevuskuludelt"/>
    <x v="2"/>
    <x v="2"/>
    <s v="9L10-MU21-LIFE-HOME"/>
    <s v="LIFE22-CET-LIFEheritageHOME"/>
    <s v="None"/>
    <s v="None"/>
    <x v="27"/>
    <x v="27"/>
    <s v="XX0100"/>
    <s v="XX Meede"/>
    <s v="XX01"/>
    <x v="6"/>
    <s v="XX"/>
    <x v="2"/>
    <n v="-1361.94"/>
    <s v="XX01000000"/>
    <s v="XX Teenus"/>
    <x v="0"/>
  </r>
  <r>
    <s v="2025"/>
    <x v="2"/>
    <s v="2025"/>
    <s v="L60"/>
    <x v="7"/>
    <x v="0"/>
    <s v="Kindlaksmääratud vahendid"/>
    <s v="K"/>
    <x v="1"/>
    <x v="3"/>
    <s v="Tööjõukulud"/>
    <x v="2"/>
    <x v="2"/>
    <s v="None"/>
    <s v="None"/>
    <s v="None"/>
    <s v="None"/>
    <x v="19"/>
    <x v="19"/>
    <s v="KLRK01"/>
    <s v="Kliimaeesmärkide elluviimine ja ilmainfo tagamine ning rohereformi ja keskkonnateadlikkuse suunamine"/>
    <s v="KLRK"/>
    <x v="5"/>
    <s v="KL"/>
    <x v="1"/>
    <n v="-381089.28000000003"/>
    <s v="KLRK010303"/>
    <s v="Keskkonnateadlikkust suurendavate näituste, koolituste, haridusprogrammide, sündmuste korraldamine ning teavitustegevused"/>
    <x v="0"/>
  </r>
  <r>
    <s v="2025"/>
    <x v="2"/>
    <s v="2025"/>
    <s v="L10"/>
    <x v="2"/>
    <x v="2"/>
    <s v="Tulud ja tuludest sõltuvad kulud"/>
    <s v="KM"/>
    <x v="3"/>
    <x v="12"/>
    <s v="Käibemaks põhivara soetustelt"/>
    <x v="2"/>
    <x v="2"/>
    <s v="9L10-MU14-RB-CEF9"/>
    <s v="Rail Baltic 1435 mm raudtee arendamine Eestis CEF IX rahastus"/>
    <s v="None"/>
    <s v="None"/>
    <x v="27"/>
    <x v="27"/>
    <s v="XX0100"/>
    <s v="XX Meede"/>
    <s v="XX01"/>
    <x v="6"/>
    <s v="XX"/>
    <x v="2"/>
    <n v="4.9999998736893769E-4"/>
    <s v="XX01000000"/>
    <s v="XX Teenus"/>
    <x v="0"/>
  </r>
  <r>
    <s v="2025"/>
    <x v="2"/>
    <s v="2025"/>
    <s v="L10"/>
    <x v="2"/>
    <x v="0"/>
    <s v="Kindlaksmääratud vahendid"/>
    <s v="K"/>
    <x v="1"/>
    <x v="3"/>
    <s v="Tööjõukulud"/>
    <x v="2"/>
    <x v="2"/>
    <s v="None"/>
    <s v="None"/>
    <s v="L10-TEADUS-ARENDUS"/>
    <s v="Teadus- ja arendustegevuse koordineerimi"/>
    <x v="8"/>
    <x v="8"/>
    <s v="ELMV01"/>
    <s v="Merekeskkonna ja vee kaitse ning kasutus"/>
    <s v="ELMV"/>
    <x v="1"/>
    <s v="EL"/>
    <x v="0"/>
    <n v="-2153.539682539682"/>
    <s v="ELMV010202"/>
    <s v="Veeteenuse osutamise poliitika kujundamine ja rakendamine"/>
    <x v="0"/>
  </r>
  <r>
    <s v="2025"/>
    <x v="2"/>
    <s v="2025"/>
    <s v="L10"/>
    <x v="2"/>
    <x v="0"/>
    <s v="Kindlaksmääratud vahendid"/>
    <s v="K"/>
    <x v="1"/>
    <x v="5"/>
    <s v="Sotsiaaltoetused"/>
    <x v="2"/>
    <x v="2"/>
    <s v="None"/>
    <s v="None"/>
    <s v="None"/>
    <s v="None"/>
    <x v="2"/>
    <x v="2"/>
    <s v="KLEK01"/>
    <s v="Eluslooduse kaitse ja kasutus"/>
    <s v="KLEK"/>
    <x v="2"/>
    <s v="KL"/>
    <x v="1"/>
    <n v="-75.396823809523809"/>
    <s v="KLEK010210"/>
    <s v="Jahinduspoliitika kujundamine ja rakendamine"/>
    <x v="0"/>
  </r>
  <r>
    <s v="2025"/>
    <x v="2"/>
    <s v="2025"/>
    <s v="L40"/>
    <x v="4"/>
    <x v="4"/>
    <s v="Mitterahalised vahendid"/>
    <s v="K"/>
    <x v="1"/>
    <x v="8"/>
    <s v="Amortisatsioon"/>
    <x v="2"/>
    <x v="2"/>
    <s v="None"/>
    <s v="None"/>
    <s v="None"/>
    <s v="None"/>
    <x v="2"/>
    <x v="2"/>
    <s v="KLEK01"/>
    <s v="Eluslooduse kaitse ja kasutus"/>
    <s v="KLEK"/>
    <x v="2"/>
    <s v="KL"/>
    <x v="1"/>
    <n v="-11594"/>
    <s v="KLEK010214"/>
    <s v="Ulukiseire korraldamine ja analüüside tegemine"/>
    <x v="0"/>
  </r>
  <r>
    <s v="2025"/>
    <x v="2"/>
    <s v="2025"/>
    <s v="L10"/>
    <x v="2"/>
    <x v="2"/>
    <s v="Tulud ja tuludest sõltuvad kulud"/>
    <s v="T"/>
    <x v="2"/>
    <x v="9"/>
    <s v="Saadud välistoetused"/>
    <x v="2"/>
    <x v="2"/>
    <s v="1L10-TA21-07121"/>
    <s v="SF21+ tehniline abi KEM"/>
    <s v="None"/>
    <s v="None"/>
    <x v="27"/>
    <x v="27"/>
    <s v="XX0100"/>
    <s v="XX Meede"/>
    <s v="XX01"/>
    <x v="6"/>
    <s v="XX"/>
    <x v="2"/>
    <n v="920058.3003"/>
    <s v="XX01000000"/>
    <s v="XX Teenus"/>
    <x v="0"/>
  </r>
  <r>
    <s v="2025"/>
    <x v="2"/>
    <s v="2025"/>
    <s v="L10"/>
    <x v="2"/>
    <x v="2"/>
    <s v="Tulud ja tuludest sõltuvad kulud"/>
    <s v="T"/>
    <x v="2"/>
    <x v="9"/>
    <s v="Saadud välistoetused"/>
    <x v="2"/>
    <x v="2"/>
    <s v="6L10-SH00-01212-BIM"/>
    <s v="Bioloogiline mitmekesisus"/>
    <s v="None"/>
    <s v="None"/>
    <x v="27"/>
    <x v="27"/>
    <s v="XX0100"/>
    <s v="XX Meede"/>
    <s v="XX01"/>
    <x v="6"/>
    <s v="XX"/>
    <x v="2"/>
    <n v="24746.500299999832"/>
    <s v="XX01000000"/>
    <s v="XX Teenus"/>
    <x v="0"/>
  </r>
  <r>
    <s v="2025"/>
    <x v="2"/>
    <s v="2025"/>
    <s v="L70"/>
    <x v="1"/>
    <x v="0"/>
    <s v="Kindlaksmääratud vahendid"/>
    <s v="K"/>
    <x v="1"/>
    <x v="1"/>
    <s v="Majandamiskulud"/>
    <x v="2"/>
    <x v="2"/>
    <s v="None"/>
    <s v="None"/>
    <s v="None"/>
    <s v="None"/>
    <x v="2"/>
    <x v="2"/>
    <s v="KLEK01"/>
    <s v="Eluslooduse kaitse ja kasutus"/>
    <s v="KLEK"/>
    <x v="2"/>
    <s v="KL"/>
    <x v="1"/>
    <n v="-14497.748297979582"/>
    <s v="KLEK010213"/>
    <s v="Jahinduse loastamine"/>
    <x v="0"/>
  </r>
  <r>
    <s v="2025"/>
    <x v="2"/>
    <s v="2025"/>
    <s v="L10"/>
    <x v="2"/>
    <x v="0"/>
    <s v="Kindlaksmääratud vahendid"/>
    <s v="K"/>
    <x v="1"/>
    <x v="3"/>
    <s v="Tööjõukulud"/>
    <x v="2"/>
    <x v="2"/>
    <s v="None"/>
    <s v="None"/>
    <s v="None"/>
    <s v="None"/>
    <x v="6"/>
    <x v="6"/>
    <s v="KLEK02"/>
    <s v="Keskkonnakorraldus ja kiirgusohutus"/>
    <s v="KLEK"/>
    <x v="2"/>
    <s v="KL"/>
    <x v="1"/>
    <n v="-151428.21480357778"/>
    <s v="KLEK020101"/>
    <s v="Keskkonnamõju tõhusa maandamise meetmete rakendamine Keskkonnamõju hindamise poliitika kujundamine"/>
    <x v="0"/>
  </r>
  <r>
    <s v="2025"/>
    <x v="2"/>
    <s v="2025"/>
    <s v="L10"/>
    <x v="2"/>
    <x v="2"/>
    <s v="Tulud ja tuludest sõltuvad kulud"/>
    <s v="T"/>
    <x v="2"/>
    <x v="9"/>
    <s v="Saadud välistoetused"/>
    <x v="2"/>
    <x v="2"/>
    <s v="9L10-MU00-NET4LIFE"/>
    <s v="Net4LIFE riiklike kontaktinimeste võrgustik"/>
    <s v="None"/>
    <s v="None"/>
    <x v="27"/>
    <x v="27"/>
    <s v="XX0100"/>
    <s v="XX Meede"/>
    <s v="XX01"/>
    <x v="6"/>
    <s v="XX"/>
    <x v="2"/>
    <n v="9.999999929277692E-5"/>
    <s v="XX01000000"/>
    <s v="XX Teenus"/>
    <x v="0"/>
  </r>
  <r>
    <s v="2025"/>
    <x v="2"/>
    <s v="2025"/>
    <s v="L10"/>
    <x v="2"/>
    <x v="0"/>
    <s v="Kindlaksmääratud vahendid"/>
    <s v="K"/>
    <x v="1"/>
    <x v="3"/>
    <s v="Tööjõukulud"/>
    <x v="2"/>
    <x v="2"/>
    <s v="None"/>
    <s v="None"/>
    <s v="L10-TEADUS-ARENDUS"/>
    <s v="Teadus- ja arendustegevuse koordineerimi"/>
    <x v="15"/>
    <x v="15"/>
    <s v="ELER03"/>
    <s v="Ringmajanduse poliitika"/>
    <s v="ELER"/>
    <x v="3"/>
    <s v="EL"/>
    <x v="0"/>
    <n v="-2153.539682539682"/>
    <s v="ELER030202"/>
    <s v="Ettevõtete ressursitõhususe toetamine"/>
    <x v="0"/>
  </r>
  <r>
    <s v="2025"/>
    <x v="2"/>
    <s v="2025"/>
    <s v="L10"/>
    <x v="2"/>
    <x v="0"/>
    <s v="Kindlaksmääratud vahendid"/>
    <s v="K"/>
    <x v="1"/>
    <x v="5"/>
    <s v="Sotsiaaltoetused"/>
    <x v="2"/>
    <x v="2"/>
    <s v="None"/>
    <s v="None"/>
    <s v="None"/>
    <s v="None"/>
    <x v="6"/>
    <x v="6"/>
    <s v="KLEK02"/>
    <s v="Keskkonnakorraldus ja kiirgusohutus"/>
    <s v="KLEK"/>
    <x v="2"/>
    <s v="KL"/>
    <x v="1"/>
    <n v="-75.396823809523809"/>
    <s v="KLEK020110"/>
    <s v="Ühtse keskkonnakaitselubade poliitika kujundamine"/>
    <x v="0"/>
  </r>
  <r>
    <s v="2025"/>
    <x v="2"/>
    <s v="2025"/>
    <s v="L10"/>
    <x v="2"/>
    <x v="0"/>
    <s v="Kindlaksmääratud vahendid"/>
    <s v="K"/>
    <x v="1"/>
    <x v="3"/>
    <s v="Tööjõukulud"/>
    <x v="2"/>
    <x v="2"/>
    <s v="None"/>
    <s v="None"/>
    <s v="L10-TEADUS-ARENDUS"/>
    <s v="Teadus- ja arendustegevuse koordineerimi"/>
    <x v="15"/>
    <x v="15"/>
    <s v="ELER03"/>
    <s v="Ringmajanduse poliitika"/>
    <s v="ELER"/>
    <x v="3"/>
    <s v="EL"/>
    <x v="0"/>
    <n v="-2153.539682539682"/>
    <s v="ELER030201"/>
    <s v="Olmejäätmetega seotud poliitika kujundamine Energia- ja ressursitõhususe poliitika kujundamine"/>
    <x v="0"/>
  </r>
  <r>
    <s v="2025"/>
    <x v="2"/>
    <s v="2025"/>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10792.093000000001"/>
    <s v="KLRK010203"/>
    <s v="Ilmaprognooside ja hoiatuste koostamine"/>
    <x v="0"/>
  </r>
  <r>
    <s v="2025"/>
    <x v="2"/>
    <s v="2025"/>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341.83100000000002"/>
    <s v="KLRK010202"/>
    <s v="Ilma- ja kliimaandmete analüüside tegemine ja eksperthinnangute andmine"/>
    <x v="0"/>
  </r>
  <r>
    <s v="2025"/>
    <x v="2"/>
    <s v="2025"/>
    <s v="L10"/>
    <x v="2"/>
    <x v="0"/>
    <s v="Kindlaksmääratud vahendid"/>
    <s v="K"/>
    <x v="1"/>
    <x v="5"/>
    <s v="Sotsiaaltoetused"/>
    <x v="2"/>
    <x v="2"/>
    <s v="None"/>
    <s v="None"/>
    <s v="None"/>
    <s v="None"/>
    <x v="17"/>
    <x v="17"/>
    <s v="KLEM01"/>
    <s v="Energiavarustuse tagamine ja energiaturu korraldus"/>
    <s v="KLEM"/>
    <x v="4"/>
    <s v="KL"/>
    <x v="1"/>
    <n v="-75.396823809523809"/>
    <s v="KLEM010101"/>
    <s v="Elektrimajanduse valdkonna poliitika kujundamine ja selle elluviimise korraldamine"/>
    <x v="0"/>
  </r>
  <r>
    <s v="2025"/>
    <x v="2"/>
    <s v="2025"/>
    <s v="L40"/>
    <x v="4"/>
    <x v="5"/>
    <s v="Majandustegevusest laekuv tulu"/>
    <s v="K"/>
    <x v="1"/>
    <x v="1"/>
    <s v="Majandamiskulud"/>
    <x v="2"/>
    <x v="2"/>
    <s v="None"/>
    <s v="None"/>
    <s v="None"/>
    <s v="None"/>
    <x v="2"/>
    <x v="2"/>
    <s v="KLEK01"/>
    <s v="Eluslooduse kaitse ja kasutus"/>
    <s v="KLEK"/>
    <x v="2"/>
    <s v="KL"/>
    <x v="1"/>
    <n v="-1416.1569999999999"/>
    <s v="KLEK010204"/>
    <s v="Metsa valdkonna analüüside tegemine"/>
    <x v="0"/>
  </r>
  <r>
    <s v="2025"/>
    <x v="2"/>
    <s v="2025"/>
    <s v="L10"/>
    <x v="2"/>
    <x v="2"/>
    <s v="Tulud ja tuludest sõltuvad kulud"/>
    <s v="T"/>
    <x v="2"/>
    <x v="9"/>
    <s v="Saadud välistoetused"/>
    <x v="2"/>
    <x v="2"/>
    <s v="9L10-RR20-01122-EEH"/>
    <s v="E-ehituse arendamine"/>
    <s v="None"/>
    <s v="None"/>
    <x v="27"/>
    <x v="27"/>
    <s v="XX0100"/>
    <s v="XX Meede"/>
    <s v="XX01"/>
    <x v="6"/>
    <s v="XX"/>
    <x v="2"/>
    <n v="573053.00040000002"/>
    <s v="XX01000000"/>
    <s v="XX Teenus"/>
    <x v="0"/>
  </r>
  <r>
    <s v="2025"/>
    <x v="2"/>
    <s v="2025"/>
    <s v="L10"/>
    <x v="2"/>
    <x v="2"/>
    <s v="Tulud ja tuludest sõltuvad kulud"/>
    <s v="T"/>
    <x v="2"/>
    <x v="9"/>
    <s v="Saadud välistoetused"/>
    <x v="2"/>
    <x v="2"/>
    <s v="9L10-RR20-02131-ROHE"/>
    <s v="Rohetehnoloogiate arenguprogrammid"/>
    <s v="None"/>
    <s v="None"/>
    <x v="27"/>
    <x v="27"/>
    <s v="XX0100"/>
    <s v="XX Meede"/>
    <s v="XX01"/>
    <x v="6"/>
    <s v="XX"/>
    <x v="2"/>
    <n v="797179.00039999979"/>
    <s v="XX01000000"/>
    <s v="XX Teenus"/>
    <x v="0"/>
  </r>
  <r>
    <s v="2025"/>
    <x v="2"/>
    <s v="2025"/>
    <s v="L10"/>
    <x v="2"/>
    <x v="2"/>
    <s v="Tulud ja tuludest sõltuvad kulud"/>
    <s v="T"/>
    <x v="2"/>
    <x v="9"/>
    <s v="Saadud välistoetused"/>
    <x v="2"/>
    <x v="2"/>
    <s v="9L10-RR20-02211-RESS"/>
    <s v="Ressursitõhusate rohetehnoloogiate kasutuselevõtt"/>
    <s v="None"/>
    <s v="None"/>
    <x v="27"/>
    <x v="27"/>
    <s v="XX0100"/>
    <s v="XX Meede"/>
    <s v="XX01"/>
    <x v="6"/>
    <s v="XX"/>
    <x v="2"/>
    <n v="25257.000199999999"/>
    <s v="XX01000000"/>
    <s v="XX Teenus"/>
    <x v="0"/>
  </r>
  <r>
    <s v="2025"/>
    <x v="2"/>
    <s v="2025"/>
    <s v="L10"/>
    <x v="2"/>
    <x v="0"/>
    <s v="Kindlaksmääratud vahendid"/>
    <s v="K"/>
    <x v="1"/>
    <x v="3"/>
    <s v="Tööjõukulud"/>
    <x v="2"/>
    <x v="2"/>
    <s v="None"/>
    <s v="None"/>
    <s v="L10-TEADUS-ARENDUS"/>
    <s v="Teadus- ja arendustegevuse koordineerimi"/>
    <x v="13"/>
    <x v="13"/>
    <s v="ELER02"/>
    <s v="Eluasemepoliitika"/>
    <s v="ELER"/>
    <x v="3"/>
    <s v="EL"/>
    <x v="0"/>
    <n v="-2153.539682539682"/>
    <s v="ELER020102"/>
    <s v="Elamufondi ja elukeskkonna parendamise toetamine"/>
    <x v="0"/>
  </r>
  <r>
    <s v="2025"/>
    <x v="2"/>
    <s v="2025"/>
    <s v="L40"/>
    <x v="4"/>
    <x v="5"/>
    <s v="Majandustegevusest laekuv tulu"/>
    <s v="K"/>
    <x v="1"/>
    <x v="3"/>
    <s v="Tööjõukulud"/>
    <x v="2"/>
    <x v="2"/>
    <s v="None"/>
    <s v="None"/>
    <s v="None"/>
    <s v="None"/>
    <x v="2"/>
    <x v="2"/>
    <s v="KLEK01"/>
    <s v="Eluslooduse kaitse ja kasutus"/>
    <s v="KLEK"/>
    <x v="2"/>
    <s v="KL"/>
    <x v="1"/>
    <n v="-20502.892"/>
    <s v="KLEK010205"/>
    <s v="Metsaseire korraldamine ja aruannete avaldamine"/>
    <x v="0"/>
  </r>
  <r>
    <s v="2025"/>
    <x v="2"/>
    <s v="2025"/>
    <s v="L10"/>
    <x v="2"/>
    <x v="2"/>
    <s v="Tulud ja tuludest sõltuvad kulud"/>
    <s v="T"/>
    <x v="2"/>
    <x v="9"/>
    <s v="Saadud välistoetused"/>
    <x v="2"/>
    <x v="2"/>
    <s v="9L10-RR20-08112REPOW"/>
    <s v="Taastuvenergia kasutuselevõtu kiirendamine"/>
    <s v="None"/>
    <s v="None"/>
    <x v="27"/>
    <x v="27"/>
    <s v="XX0100"/>
    <s v="XX Meede"/>
    <s v="XX01"/>
    <x v="6"/>
    <s v="XX"/>
    <x v="2"/>
    <n v="3688302.3303"/>
    <s v="XX01000000"/>
    <s v="XX Teenus"/>
    <x v="0"/>
  </r>
  <r>
    <s v="2025"/>
    <x v="2"/>
    <s v="2025"/>
    <s v="L10"/>
    <x v="2"/>
    <x v="0"/>
    <s v="Kindlaksmääratud vahendid"/>
    <s v="K"/>
    <x v="1"/>
    <x v="5"/>
    <s v="Sotsiaaltoetused"/>
    <x v="2"/>
    <x v="2"/>
    <s v="None"/>
    <s v="None"/>
    <s v="None"/>
    <s v="None"/>
    <x v="17"/>
    <x v="17"/>
    <s v="KLEM01"/>
    <s v="Energiavarustuse tagamine ja energiaturu korraldus"/>
    <s v="KLEM"/>
    <x v="4"/>
    <s v="KL"/>
    <x v="1"/>
    <n v="-75.396823809523809"/>
    <s v="KLEM010105"/>
    <s v="Jaotusvõrgu tugevdamine"/>
    <x v="0"/>
  </r>
  <r>
    <s v="2025"/>
    <x v="2"/>
    <s v="2025"/>
    <s v="L10"/>
    <x v="2"/>
    <x v="2"/>
    <s v="Tulud ja tuludest sõltuvad kulud"/>
    <s v="T"/>
    <x v="2"/>
    <x v="9"/>
    <s v="Saadud välistoetused"/>
    <x v="26"/>
    <x v="26"/>
    <s v="9L10-FINEST_TWINS"/>
    <s v="Smart City Center of Excellence"/>
    <s v="None"/>
    <s v="None"/>
    <x v="27"/>
    <x v="27"/>
    <s v="XX0100"/>
    <s v="XX Meede"/>
    <s v="XX01"/>
    <x v="6"/>
    <s v="XX"/>
    <x v="2"/>
    <n v="1.0000000474974513E-4"/>
    <s v="XX01000000"/>
    <s v="XX Teenus"/>
    <x v="0"/>
  </r>
  <r>
    <s v="2025"/>
    <x v="2"/>
    <s v="2025"/>
    <s v="L10"/>
    <x v="2"/>
    <x v="0"/>
    <s v="Kindlaksmääratud vahendid"/>
    <s v="K"/>
    <x v="1"/>
    <x v="3"/>
    <s v="Tööjõukulud"/>
    <x v="2"/>
    <x v="2"/>
    <s v="None"/>
    <s v="None"/>
    <s v="L10-TEADUS-ARENDUS"/>
    <s v="Teadus- ja arendustegevuse koordineerimi"/>
    <x v="9"/>
    <x v="9"/>
    <s v="ELER01"/>
    <s v="Ehituspoliitika"/>
    <s v="ELER"/>
    <x v="3"/>
    <s v="EL"/>
    <x v="0"/>
    <n v="-2153.539682539682"/>
    <s v="ELER010204"/>
    <s v="Energiamärgiste süsteemi ülalpidamine ja arendamine"/>
    <x v="0"/>
  </r>
  <r>
    <s v="2025"/>
    <x v="2"/>
    <s v="2025"/>
    <s v="L40"/>
    <x v="4"/>
    <x v="2"/>
    <s v="Tulud ja tuludest sõltuvad kulud"/>
    <s v="T"/>
    <x v="2"/>
    <x v="9"/>
    <s v="Saadud välistoetused"/>
    <x v="2"/>
    <x v="2"/>
    <s v="6L40-SH00-01212-BIM"/>
    <s v="Bioloogiline mitmekesisus"/>
    <s v="None"/>
    <s v="None"/>
    <x v="27"/>
    <x v="27"/>
    <s v="XX0100"/>
    <s v="XX Meede"/>
    <s v="XX01"/>
    <x v="6"/>
    <s v="XX"/>
    <x v="2"/>
    <n v="1449467.0001000001"/>
    <s v="XX01000000"/>
    <s v="XX Teenus"/>
    <x v="0"/>
  </r>
  <r>
    <s v="2025"/>
    <x v="2"/>
    <s v="2025"/>
    <s v="L10"/>
    <x v="2"/>
    <x v="2"/>
    <s v="Tulud ja tuludest sõltuvad kulud"/>
    <s v="K"/>
    <x v="1"/>
    <x v="1"/>
    <s v="Majandamiskulud"/>
    <x v="2"/>
    <x v="2"/>
    <s v="9L10-MU21-CETP"/>
    <s v="Clean Energy Transition Partnership"/>
    <s v="None"/>
    <s v="None"/>
    <x v="15"/>
    <x v="15"/>
    <s v="ELER03"/>
    <s v="Ringmajanduse poliitika"/>
    <s v="ELER"/>
    <x v="3"/>
    <s v="EL"/>
    <x v="0"/>
    <n v="1.0000000111176632E-4"/>
    <s v="ELER030201"/>
    <s v="Olmejäätmetega seotud poliitika kujundamine Energia- ja ressursitõhususe poliitika kujundamine"/>
    <x v="0"/>
  </r>
  <r>
    <s v="2025"/>
    <x v="2"/>
    <s v="2025"/>
    <s v="L10"/>
    <x v="2"/>
    <x v="0"/>
    <s v="Kindlaksmääratud vahendid"/>
    <s v="K"/>
    <x v="1"/>
    <x v="3"/>
    <s v="Tööjõukulud"/>
    <x v="2"/>
    <x v="2"/>
    <s v="None"/>
    <s v="None"/>
    <s v="L10-TEADUS-ARENDUS"/>
    <s v="Teadus- ja arendustegevuse koordineerimi"/>
    <x v="9"/>
    <x v="9"/>
    <s v="ELER01"/>
    <s v="Ehituspoliitika"/>
    <s v="ELER"/>
    <x v="3"/>
    <s v="EL"/>
    <x v="0"/>
    <n v="-2153.539682539682"/>
    <s v="ELER010202"/>
    <s v="Jätkusuutlikku arengut toetava ehitusvaldkonna poliitika kujundamine"/>
    <x v="0"/>
  </r>
  <r>
    <s v="2025"/>
    <x v="2"/>
    <s v="2025"/>
    <s v="L10"/>
    <x v="2"/>
    <x v="2"/>
    <s v="Tulud ja tuludest sõltuvad kulud"/>
    <s v="T"/>
    <x v="2"/>
    <x v="9"/>
    <s v="Saadud välistoetused"/>
    <x v="26"/>
    <x v="26"/>
    <s v="9L10-MU00-EPBD-CA-VI"/>
    <s v="Ehitiste energiatõhusus CA-VI"/>
    <s v="None"/>
    <s v="None"/>
    <x v="27"/>
    <x v="27"/>
    <s v="XX0100"/>
    <s v="XX Meede"/>
    <s v="XX01"/>
    <x v="6"/>
    <s v="XX"/>
    <x v="2"/>
    <n v="9.9999997473787516E-5"/>
    <s v="XX01000000"/>
    <s v="XX Teenus"/>
    <x v="0"/>
  </r>
  <r>
    <s v="2025"/>
    <x v="2"/>
    <s v="2025"/>
    <s v="L40"/>
    <x v="4"/>
    <x v="2"/>
    <s v="Tulud ja tuludest sõltuvad kulud"/>
    <s v="KM"/>
    <x v="3"/>
    <x v="12"/>
    <s v="Käibemaks põhivara soetustelt"/>
    <x v="2"/>
    <x v="2"/>
    <s v="1L40-RF21-02352-YLEU"/>
    <s v="Üleujutusohu ennetamine ja leevendamine, hoiatussüsteemid"/>
    <s v="None"/>
    <s v="None"/>
    <x v="27"/>
    <x v="27"/>
    <s v="XX0100"/>
    <s v="XX Meede"/>
    <s v="XX01"/>
    <x v="6"/>
    <s v="XX"/>
    <x v="2"/>
    <n v="-179607"/>
    <s v="XX01000000"/>
    <s v="XX Teenus"/>
    <x v="0"/>
  </r>
  <r>
    <s v="2025"/>
    <x v="2"/>
    <s v="2025"/>
    <s v="L10"/>
    <x v="2"/>
    <x v="0"/>
    <s v="Kindlaksmääratud vahendid"/>
    <s v="K"/>
    <x v="1"/>
    <x v="5"/>
    <s v="Sotsiaaltoetused"/>
    <x v="2"/>
    <x v="2"/>
    <s v="None"/>
    <s v="None"/>
    <s v="None"/>
    <s v="None"/>
    <x v="18"/>
    <x v="18"/>
    <s v="KLEM01"/>
    <s v="Energiavarustuse tagamine ja energiaturu korraldus"/>
    <s v="KLEM"/>
    <x v="4"/>
    <s v="KL"/>
    <x v="1"/>
    <n v="-75.396823809523809"/>
    <s v="KLEM010204"/>
    <s v="Riiklik toetus kaugküttesüsteemide renoveerimiseks KIKi kaudu"/>
    <x v="0"/>
  </r>
  <r>
    <s v="2025"/>
    <x v="2"/>
    <s v="2025"/>
    <s v="L10"/>
    <x v="2"/>
    <x v="2"/>
    <s v="Tulud ja tuludest sõltuvad kulud"/>
    <s v="T"/>
    <x v="2"/>
    <x v="9"/>
    <s v="Saadud välistoetused"/>
    <x v="26"/>
    <x v="26"/>
    <s v="9L10-MU21-CETP"/>
    <s v="Clean Energy Transition Partnership"/>
    <s v="None"/>
    <s v="None"/>
    <x v="27"/>
    <x v="27"/>
    <s v="XX0100"/>
    <s v="XX Meede"/>
    <s v="XX01"/>
    <x v="6"/>
    <s v="XX"/>
    <x v="2"/>
    <n v="1.0000000111176632E-4"/>
    <s v="XX01000000"/>
    <s v="XX Teenus"/>
    <x v="0"/>
  </r>
  <r>
    <s v="2025"/>
    <x v="2"/>
    <s v="2025"/>
    <s v="L10"/>
    <x v="2"/>
    <x v="0"/>
    <s v="Kindlaksmääratud vahendid"/>
    <s v="K"/>
    <x v="1"/>
    <x v="3"/>
    <s v="Tööjõukulud"/>
    <x v="2"/>
    <x v="2"/>
    <s v="None"/>
    <s v="None"/>
    <s v="L10-RTE-RAIEINFO"/>
    <s v="RTE Metsainfo operatiivsemaks muutmine"/>
    <x v="2"/>
    <x v="2"/>
    <s v="KLEK01"/>
    <s v="Eluslooduse kaitse ja kasutus"/>
    <s v="KLEK"/>
    <x v="2"/>
    <s v="KL"/>
    <x v="1"/>
    <n v="-48000"/>
    <s v="KLEK010201"/>
    <s v="Metsapoliitika kujundamine ja rakendamine"/>
    <x v="0"/>
  </r>
  <r>
    <s v="2025"/>
    <x v="2"/>
    <s v="2025"/>
    <s v="L40"/>
    <x v="4"/>
    <x v="2"/>
    <s v="Tulud ja tuludest sõltuvad kulud"/>
    <s v="KM"/>
    <x v="3"/>
    <x v="7"/>
    <s v="Käibemaks tegevuskuludelt"/>
    <x v="2"/>
    <x v="2"/>
    <s v="1L40-RF21-02352-YLEU"/>
    <s v="Üleujutusohu ennetamine ja leevendamine, hoiatussüsteemid"/>
    <s v="None"/>
    <s v="None"/>
    <x v="27"/>
    <x v="27"/>
    <s v="XX0100"/>
    <s v="XX Meede"/>
    <s v="XX01"/>
    <x v="6"/>
    <s v="XX"/>
    <x v="2"/>
    <n v="-141557"/>
    <s v="XX01000000"/>
    <s v="XX Teenus"/>
    <x v="0"/>
  </r>
  <r>
    <s v="2025"/>
    <x v="2"/>
    <s v="2025"/>
    <s v="L10"/>
    <x v="2"/>
    <x v="6"/>
    <s v="Vahendatud tulud ja nendest sõltuvad kulud – piirmäärad väljaspool SAP"/>
    <s v="K"/>
    <x v="1"/>
    <x v="4"/>
    <s v="Muud antud toetused ja ülekanded"/>
    <x v="4"/>
    <x v="4"/>
    <s v="S9LRR-RT20-01121"/>
    <s v="A  E-ehituse arendamine"/>
    <s v="None"/>
    <s v="None"/>
    <x v="28"/>
    <x v="28"/>
    <s v="ELER01"/>
    <s v="Ehituspoliitika"/>
    <s v="ELER"/>
    <x v="3"/>
    <s v="EL"/>
    <x v="0"/>
    <n v="-2948080.9998000003"/>
    <s v="ELER010103"/>
    <s v="Ehitiste eluringi protsesside digitaliseerimine"/>
    <x v="0"/>
  </r>
  <r>
    <s v="2025"/>
    <x v="2"/>
    <s v="2025"/>
    <s v="L10"/>
    <x v="2"/>
    <x v="0"/>
    <s v="Kindlaksmääratud vahendid"/>
    <s v="K"/>
    <x v="1"/>
    <x v="3"/>
    <s v="Tööjõukulud"/>
    <x v="2"/>
    <x v="2"/>
    <s v="None"/>
    <s v="None"/>
    <s v="L10-RTE-JAAT"/>
    <s v="Jäätmete projekt  RTE (reaalajamajandu"/>
    <x v="4"/>
    <x v="4"/>
    <s v="ELER03"/>
    <s v="Ringmajanduse poliitika"/>
    <s v="ELER"/>
    <x v="3"/>
    <s v="EL"/>
    <x v="0"/>
    <n v="-49999.999899999995"/>
    <s v="ELER030104"/>
    <s v="Jäätmekorralduse poliitika kujundamine ja jäätmevaldkonna andmete digitaliseerimine"/>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3"/>
    <s v="Taastuvast energiaallikast ja tõhusa koostootmise režiimil toodetud elektrienergia vähempakkumised"/>
    <x v="0"/>
  </r>
  <r>
    <s v="2025"/>
    <x v="2"/>
    <s v="2025"/>
    <s v="L10"/>
    <x v="2"/>
    <x v="0"/>
    <s v="Kindlaksmääratud vahendid"/>
    <s v="K"/>
    <x v="1"/>
    <x v="3"/>
    <s v="Tööjõukulud"/>
    <x v="2"/>
    <x v="2"/>
    <s v="None"/>
    <s v="None"/>
    <s v="L10-RTE-CEF"/>
    <s v="RTE E-veoselehtede projekt"/>
    <x v="22"/>
    <x v="22"/>
    <s v="ELTL01"/>
    <s v="Transpordi konkurentsivõime"/>
    <s v="ELTL"/>
    <x v="0"/>
    <s v="EL"/>
    <x v="0"/>
    <n v="-19000"/>
    <s v="ELTL010404"/>
    <s v="Üleriigilise liikuvuspoliitika kujundamine ning uudsete transpordilahenduste väljatöötamises osalemine"/>
    <x v="0"/>
  </r>
  <r>
    <s v="2025"/>
    <x v="2"/>
    <s v="2025"/>
    <s v="L10"/>
    <x v="2"/>
    <x v="6"/>
    <s v="Vahendatud tulud ja nendest sõltuvad kulud – piirmäärad väljaspool SAP"/>
    <s v="K"/>
    <x v="1"/>
    <x v="4"/>
    <s v="Muud antud toetused ja ülekanded"/>
    <x v="28"/>
    <x v="28"/>
    <s v="S9LRR-RT20-08133"/>
    <s v="Taastuvenergia tootmise võrku integreerimise võimekus"/>
    <s v="None"/>
    <s v="None"/>
    <x v="5"/>
    <x v="5"/>
    <s v="KLEM02"/>
    <s v="Taastuvenergia osakaalu suurendamine lõpptarbimises"/>
    <s v="KLEM"/>
    <x v="4"/>
    <s v="KL"/>
    <x v="1"/>
    <n v="-5799999.9999000011"/>
    <s v="KLEM020101"/>
    <s v="Taastuvenergia valdkonna poliitika kujundamine ja selle elluviimise korraldamine"/>
    <x v="0"/>
  </r>
  <r>
    <s v="2025"/>
    <x v="2"/>
    <s v="2025"/>
    <s v="L10"/>
    <x v="2"/>
    <x v="6"/>
    <s v="Vahendatud tulud ja nendest sõltuvad kulud – piirmäärad väljaspool SAP"/>
    <s v="K"/>
    <x v="1"/>
    <x v="4"/>
    <s v="Muud antud toetused ja ülekanded"/>
    <x v="45"/>
    <x v="45"/>
    <s v="S9LRR-EI20-04131"/>
    <s v="A Väikeelamute rekonstrueerimise toetam"/>
    <s v="None"/>
    <s v="None"/>
    <x v="13"/>
    <x v="13"/>
    <s v="ELER02"/>
    <s v="Eluasemepoliitika"/>
    <s v="ELER"/>
    <x v="3"/>
    <s v="EL"/>
    <x v="0"/>
    <n v="-15000000"/>
    <s v="ELER020102"/>
    <s v="Elamufondi ja elukeskkonna parendamise toetamine"/>
    <x v="0"/>
  </r>
  <r>
    <s v="2025"/>
    <x v="2"/>
    <s v="2025"/>
    <s v="L10"/>
    <x v="2"/>
    <x v="6"/>
    <s v="Vahendatud tulud ja nendest sõltuvad kulud – piirmäärad väljaspool SAP"/>
    <s v="K"/>
    <x v="1"/>
    <x v="4"/>
    <s v="Muud antud toetused ja ülekanded"/>
    <x v="43"/>
    <x v="43"/>
    <s v="S1LJT-EI21-61161"/>
    <s v="Korterelamute rekonstrueerimise toetamine"/>
    <s v="None"/>
    <s v="None"/>
    <x v="13"/>
    <x v="13"/>
    <s v="ELER02"/>
    <s v="Eluasemepoliitika"/>
    <s v="ELER"/>
    <x v="3"/>
    <s v="EL"/>
    <x v="0"/>
    <n v="-10000000"/>
    <s v="ELER020102"/>
    <s v="Elamufondi ja elukeskkonna parendamise toetamine"/>
    <x v="0"/>
  </r>
  <r>
    <s v="2025"/>
    <x v="2"/>
    <s v="2025"/>
    <s v="L10"/>
    <x v="2"/>
    <x v="6"/>
    <s v="Vahendatud tulud ja nendest sõltuvad kulud – piirmäärad väljaspool SAP"/>
    <s v="K"/>
    <x v="1"/>
    <x v="4"/>
    <s v="Muud antud toetused ja ülekanded"/>
    <x v="43"/>
    <x v="43"/>
    <s v="S1LRF-EI21-02111"/>
    <s v="Korterelamute etapipõhine rekonstr"/>
    <s v="None"/>
    <s v="None"/>
    <x v="13"/>
    <x v="13"/>
    <s v="ELER02"/>
    <s v="Eluasemepoliitika"/>
    <s v="ELER"/>
    <x v="3"/>
    <s v="EL"/>
    <x v="0"/>
    <n v="-89999999.999899998"/>
    <s v="ELER020102"/>
    <s v="Elamufondi ja elukeskkonna parendamise toetamine"/>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6"/>
    <s v="Rohevesiniku tervikahela väljatöötamine"/>
    <x v="0"/>
  </r>
  <r>
    <s v="2025"/>
    <x v="2"/>
    <s v="2025"/>
    <s v="L10"/>
    <x v="2"/>
    <x v="6"/>
    <s v="Vahendatud tulud ja nendest sõltuvad kulud – piirmäärad väljaspool SAP"/>
    <s v="K"/>
    <x v="1"/>
    <x v="4"/>
    <s v="Muud antud toetused ja ülekanded"/>
    <x v="46"/>
    <x v="46"/>
    <s v="S1LRF-KI21-02211"/>
    <s v="Biometaani kasutuselevõtu soodustamine"/>
    <s v="None"/>
    <s v="None"/>
    <x v="5"/>
    <x v="5"/>
    <s v="KLEM02"/>
    <s v="Taastuvenergia osakaalu suurendamine lõpptarbimises"/>
    <s v="KLEM"/>
    <x v="4"/>
    <s v="KL"/>
    <x v="1"/>
    <n v="-2333333.3299000002"/>
    <s v="KLEM020101"/>
    <s v="Taastuvenergia valdkonna poliitika kujundamine ja selle elluviimise korraldamine"/>
    <x v="0"/>
  </r>
  <r>
    <s v="2025"/>
    <x v="2"/>
    <s v="2025"/>
    <s v="L10"/>
    <x v="2"/>
    <x v="6"/>
    <s v="Vahendatud tulud ja nendest sõltuvad kulud – piirmäärad väljaspool SAP"/>
    <s v="K"/>
    <x v="1"/>
    <x v="4"/>
    <s v="Muud antud toetused ja ülekanded"/>
    <x v="47"/>
    <x v="47"/>
    <s v="S1LRF-EI21-02141"/>
    <s v="Elamute kohtküte"/>
    <s v="None"/>
    <s v="None"/>
    <x v="12"/>
    <x v="12"/>
    <s v="KLEM04"/>
    <s v="Õhukvaliteedi parendamine"/>
    <s v="KLEM"/>
    <x v="4"/>
    <s v="KL"/>
    <x v="1"/>
    <n v="-3999999.9999000002"/>
    <s v="KLEM040101"/>
    <s v="Õhukvaliteedi valdkonna poliitika kujundamine ja rakendamine"/>
    <x v="0"/>
  </r>
  <r>
    <s v="2025"/>
    <x v="2"/>
    <s v="2025"/>
    <s v="L40"/>
    <x v="4"/>
    <x v="2"/>
    <s v="Tulud ja tuludest sõltuvad kulud"/>
    <s v="K"/>
    <x v="1"/>
    <x v="3"/>
    <s v="Tööjõukulud"/>
    <x v="2"/>
    <x v="2"/>
    <s v="1L40-CF21-23142-HUD3"/>
    <s v="Meteoroloogilise, hüdroloogilise ja keskkonnaseire arendamine"/>
    <s v="None"/>
    <s v="None"/>
    <x v="8"/>
    <x v="8"/>
    <s v="ELMV01"/>
    <s v="Merekeskkonna ja vee kaitse ning kasutus"/>
    <s v="ELMV"/>
    <x v="1"/>
    <s v="EL"/>
    <x v="0"/>
    <n v="-35836.499999999985"/>
    <s v="ELMV010209"/>
    <s v="Hüdroloogilised vaatlused ja seire korraldamine"/>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8"/>
    <s v="Eesti-Läti ühise meretuulepargi ELWIND eelarendus."/>
    <x v="0"/>
  </r>
  <r>
    <s v="2025"/>
    <x v="2"/>
    <s v="2025"/>
    <s v="L10"/>
    <x v="2"/>
    <x v="0"/>
    <s v="Kindlaksmääratud vahendid"/>
    <s v="K"/>
    <x v="1"/>
    <x v="3"/>
    <s v="Tööjõukulud"/>
    <x v="2"/>
    <x v="2"/>
    <s v="None"/>
    <s v="None"/>
    <s v="L10-AVAANDMED"/>
    <s v="Avaandmete direktiivi rakendamine"/>
    <x v="21"/>
    <x v="21"/>
    <s v="KLEM03"/>
    <s v="Maapõueressursside uurimine ja kasutamine"/>
    <s v="KLEM"/>
    <x v="4"/>
    <s v="KL"/>
    <x v="1"/>
    <n v="-1723.5"/>
    <s v="KLEM030101"/>
    <s v="Maapõue poliitika kujundamine ja elluviimise korraldamine"/>
    <x v="0"/>
  </r>
  <r>
    <s v="2025"/>
    <x v="2"/>
    <s v="2025"/>
    <s v="L10"/>
    <x v="2"/>
    <x v="6"/>
    <s v="Vahendatud tulud ja nendest sõltuvad kulud – piirmäärad väljaspool SAP"/>
    <s v="K"/>
    <x v="1"/>
    <x v="4"/>
    <s v="Muud antud toetused ja ülekanded"/>
    <x v="36"/>
    <x v="36"/>
    <s v="S1LCF-KI21-23122"/>
    <s v="Mitteheas seisundis veekogumite tervendamine;"/>
    <s v="None"/>
    <s v="None"/>
    <x v="8"/>
    <x v="8"/>
    <s v="ELMV01"/>
    <s v="Merekeskkonna ja vee kaitse ning kasutus"/>
    <s v="ELMV"/>
    <x v="1"/>
    <s v="EL"/>
    <x v="0"/>
    <n v="-365499.9999"/>
    <s v="ELMV010201"/>
    <s v="Vee kasutamise ja kaitse poliitika kujundamine ja rakendamine"/>
    <x v="0"/>
  </r>
  <r>
    <s v="2025"/>
    <x v="2"/>
    <s v="2025"/>
    <s v="L40"/>
    <x v="4"/>
    <x v="0"/>
    <s v="Kindlaksmääratud vahendid"/>
    <s v="K"/>
    <x v="1"/>
    <x v="2"/>
    <s v="Muud tegevuskulud"/>
    <x v="2"/>
    <x v="2"/>
    <s v="None"/>
    <s v="None"/>
    <s v="None"/>
    <s v="None"/>
    <x v="8"/>
    <x v="8"/>
    <s v="ELMV01"/>
    <s v="Merekeskkonna ja vee kaitse ning kasutus"/>
    <s v="ELMV"/>
    <x v="1"/>
    <s v="EL"/>
    <x v="0"/>
    <n v="-250"/>
    <s v="ELMV010209"/>
    <s v="Hüdroloogilised vaatlused ja seire korraldamine"/>
    <x v="0"/>
  </r>
  <r>
    <s v="2025"/>
    <x v="2"/>
    <s v="2025"/>
    <s v="L10"/>
    <x v="2"/>
    <x v="0"/>
    <s v="Kindlaksmääratud vahendid"/>
    <s v="K"/>
    <x v="1"/>
    <x v="5"/>
    <s v="Sotsiaaltoetused"/>
    <x v="2"/>
    <x v="2"/>
    <s v="None"/>
    <s v="None"/>
    <s v="None"/>
    <s v="None"/>
    <x v="21"/>
    <x v="21"/>
    <s v="KLEM03"/>
    <s v="Maapõueressursside uurimine ja kasutamine"/>
    <s v="KLEM"/>
    <x v="4"/>
    <s v="KL"/>
    <x v="1"/>
    <n v="-75.396823809523809"/>
    <s v="KLEM030101"/>
    <s v="Maapõue poliitika kujundamine ja elluviimise korraldamine"/>
    <x v="0"/>
  </r>
  <r>
    <s v="2025"/>
    <x v="2"/>
    <s v="2025"/>
    <s v="L10"/>
    <x v="2"/>
    <x v="6"/>
    <s v="Vahendatud tulud ja nendest sõltuvad kulud – piirmäärad väljaspool SAP"/>
    <s v="K"/>
    <x v="1"/>
    <x v="4"/>
    <s v="Muud antud toetused ja ülekanded"/>
    <x v="41"/>
    <x v="41"/>
    <s v="S1LCF-KI21-23221"/>
    <s v="Rohestamiskavade elluviimine sh elurikkuse parendamine"/>
    <s v="None"/>
    <s v="None"/>
    <x v="10"/>
    <x v="10"/>
    <s v="KLEK01"/>
    <s v="Eluslooduse kaitse ja kasutus"/>
    <s v="KLEK"/>
    <x v="2"/>
    <s v="KL"/>
    <x v="1"/>
    <n v="-49999.999900000003"/>
    <s v="KLEK010101"/>
    <s v="Elurikkuse kaitse poliitika kujundamine ja rakendamine"/>
    <x v="0"/>
  </r>
  <r>
    <s v="2025"/>
    <x v="2"/>
    <s v="2025"/>
    <s v="L10"/>
    <x v="2"/>
    <x v="0"/>
    <s v="Kindlaksmääratud vahendid"/>
    <s v="K"/>
    <x v="1"/>
    <x v="3"/>
    <s v="Tööjõukulud"/>
    <x v="2"/>
    <x v="2"/>
    <s v="None"/>
    <s v="None"/>
    <s v="L10-AVAANDMED"/>
    <s v="Avaandmete direktiivi rakendamine"/>
    <x v="2"/>
    <x v="2"/>
    <s v="KLEK01"/>
    <s v="Eluslooduse kaitse ja kasutus"/>
    <s v="KLEK"/>
    <x v="2"/>
    <s v="KL"/>
    <x v="1"/>
    <n v="-1255.5"/>
    <s v="KLEK010210"/>
    <s v="Jahinduspoliitika kujundamine ja rakendamine"/>
    <x v="0"/>
  </r>
  <r>
    <s v="2025"/>
    <x v="2"/>
    <s v="2025"/>
    <s v="L40"/>
    <x v="4"/>
    <x v="0"/>
    <s v="Kindlaksmääratud vahendid"/>
    <s v="K"/>
    <x v="1"/>
    <x v="1"/>
    <s v="Majandamiskulud"/>
    <x v="25"/>
    <x v="25"/>
    <s v="None"/>
    <s v="None"/>
    <s v="None"/>
    <s v="None"/>
    <x v="26"/>
    <x v="26"/>
    <s v="KLRK01"/>
    <s v="Kliimaeesmärkide elluviimine ja ilmainfo tagamine ning rohereformi ja keskkonnateadlikkuse suunamine"/>
    <s v="KLRK"/>
    <x v="5"/>
    <s v="KL"/>
    <x v="1"/>
    <n v="-5778.6505063103996"/>
    <s v="KLRK010205"/>
    <s v="Lennumeteoroloogia ilmavaatlus"/>
    <x v="0"/>
  </r>
  <r>
    <s v="2025"/>
    <x v="2"/>
    <s v="2025"/>
    <s v="L70"/>
    <x v="1"/>
    <x v="0"/>
    <s v="Kindlaksmääratud vahendid"/>
    <s v="K"/>
    <x v="1"/>
    <x v="1"/>
    <s v="Majandamiskulud"/>
    <x v="2"/>
    <x v="2"/>
    <s v="None"/>
    <s v="None"/>
    <s v="None"/>
    <s v="None"/>
    <x v="16"/>
    <x v="16"/>
    <s v="KLEK02"/>
    <s v="Keskkonnakorraldus ja kiirgusohutus"/>
    <s v="KLEK"/>
    <x v="2"/>
    <s v="KL"/>
    <x v="1"/>
    <n v="-1121.1249283771626"/>
    <s v="KLEK020205"/>
    <s v="Riikliku  doosiregistri ja isikudooside kiirgusseire toimingud"/>
    <x v="0"/>
  </r>
  <r>
    <s v="2025"/>
    <x v="2"/>
    <s v="2025"/>
    <s v="L10"/>
    <x v="2"/>
    <x v="6"/>
    <s v="Vahendatud tulud ja nendest sõltuvad kulud – piirmäärad väljaspool SAP"/>
    <s v="K"/>
    <x v="1"/>
    <x v="4"/>
    <s v="Muud antud toetused ja ülekanded"/>
    <x v="24"/>
    <x v="24"/>
    <s v="S1LCF-KI21-24112"/>
    <s v="Ringmajanduspõhiste tootmis- ja tarbimismudelite kasutuselevõtt"/>
    <s v="None"/>
    <s v="None"/>
    <x v="4"/>
    <x v="4"/>
    <s v="ELER03"/>
    <s v="Ringmajanduse poliitika"/>
    <s v="ELER"/>
    <x v="3"/>
    <s v="EL"/>
    <x v="0"/>
    <n v="-199999.9999"/>
    <s v="ELER030104"/>
    <s v="Jäätmekorralduse poliitika kujundamine ja jäätmevaldkonna andmete digitaliseerimine"/>
    <x v="0"/>
  </r>
  <r>
    <s v="2025"/>
    <x v="2"/>
    <s v="2025"/>
    <s v="L10"/>
    <x v="2"/>
    <x v="0"/>
    <s v="Kindlaksmääratud vahendid"/>
    <s v="K"/>
    <x v="1"/>
    <x v="5"/>
    <s v="Sotsiaaltoetused"/>
    <x v="2"/>
    <x v="2"/>
    <s v="None"/>
    <s v="None"/>
    <s v="None"/>
    <s v="None"/>
    <x v="12"/>
    <x v="12"/>
    <s v="KLEM04"/>
    <s v="Õhukvaliteedi parendamine"/>
    <s v="KLEM"/>
    <x v="4"/>
    <s v="KL"/>
    <x v="1"/>
    <n v="-75.396823809523809"/>
    <s v="KLEM040111"/>
    <s v="Fluoritud kasvuhoonegaaside piiramise ja osoonikihi kaitse alase poliitika kujundamine ja rakendamine"/>
    <x v="0"/>
  </r>
  <r>
    <s v="2025"/>
    <x v="2"/>
    <s v="2025"/>
    <s v="L10"/>
    <x v="2"/>
    <x v="0"/>
    <s v="Kindlaksmääratud vahendid"/>
    <s v="K"/>
    <x v="1"/>
    <x v="3"/>
    <s v="Tööjõukulud"/>
    <x v="2"/>
    <x v="2"/>
    <s v="None"/>
    <s v="None"/>
    <s v="L10-AVAANDMED"/>
    <s v="Avaandmete direktiivi rakendamine"/>
    <x v="10"/>
    <x v="10"/>
    <s v="KLEK01"/>
    <s v="Eluslooduse kaitse ja kasutus"/>
    <s v="KLEK"/>
    <x v="2"/>
    <s v="KL"/>
    <x v="1"/>
    <n v="-1003.5"/>
    <s v="KLEK010102"/>
    <s v="CITES loa taotlemine"/>
    <x v="0"/>
  </r>
  <r>
    <s v="2025"/>
    <x v="2"/>
    <s v="2025"/>
    <s v="L10"/>
    <x v="2"/>
    <x v="6"/>
    <s v="Vahendatud tulud ja nendest sõltuvad kulud – piirmäärad väljaspool SAP"/>
    <s v="K"/>
    <x v="1"/>
    <x v="4"/>
    <s v="Muud antud toetused ja ülekanded"/>
    <x v="24"/>
    <x v="24"/>
    <s v="S1LCF-KI21-24141"/>
    <s v="Jäätmete liigiti kogumise infrastruktuuri toetamine"/>
    <s v="None"/>
    <s v="None"/>
    <x v="4"/>
    <x v="4"/>
    <s v="ELER03"/>
    <s v="Ringmajanduse poliitika"/>
    <s v="ELER"/>
    <x v="3"/>
    <s v="EL"/>
    <x v="0"/>
    <n v="-99999.999899999995"/>
    <s v="ELER030101"/>
    <s v="Olmejäätmetega seotud poliitika kujundamine"/>
    <x v="0"/>
  </r>
  <r>
    <s v="2025"/>
    <x v="2"/>
    <s v="2025"/>
    <s v="L40"/>
    <x v="4"/>
    <x v="0"/>
    <s v="Kindlaksmääratud vahendid"/>
    <s v="K"/>
    <x v="1"/>
    <x v="1"/>
    <s v="Majandamiskulud"/>
    <x v="25"/>
    <x v="25"/>
    <s v="None"/>
    <s v="None"/>
    <s v="None"/>
    <s v="None"/>
    <x v="12"/>
    <x v="12"/>
    <s v="KLEM04"/>
    <s v="Õhukvaliteedi parendamine"/>
    <s v="KLEM"/>
    <x v="4"/>
    <s v="KL"/>
    <x v="1"/>
    <n v="-8550.3877331247986"/>
    <s v="KLEM040104"/>
    <s v="Välisõhu andmete haldamine ja aruannete avaldamine"/>
    <x v="0"/>
  </r>
  <r>
    <s v="2025"/>
    <x v="2"/>
    <s v="2025"/>
    <s v="L10"/>
    <x v="2"/>
    <x v="0"/>
    <s v="Kindlaksmääratud vahendid"/>
    <s v="K"/>
    <x v="1"/>
    <x v="3"/>
    <s v="Tööjõukulud"/>
    <x v="2"/>
    <x v="2"/>
    <s v="None"/>
    <s v="None"/>
    <s v="L10-AVAANDMED"/>
    <s v="Avaandmete direktiivi rakendamine"/>
    <x v="8"/>
    <x v="8"/>
    <s v="ELMV01"/>
    <s v="Merekeskkonna ja vee kaitse ning kasutus"/>
    <s v="ELMV"/>
    <x v="1"/>
    <s v="EL"/>
    <x v="0"/>
    <n v="-1075.5"/>
    <s v="ELMV010203"/>
    <s v="Veemajandusega seotud tegevustes kvalifikatsiooni taotlemine"/>
    <x v="0"/>
  </r>
  <r>
    <s v="2025"/>
    <x v="2"/>
    <s v="2025"/>
    <s v="L40"/>
    <x v="4"/>
    <x v="0"/>
    <s v="Kindlaksmääratud vahendid"/>
    <s v="K"/>
    <x v="1"/>
    <x v="1"/>
    <s v="Majandamiskulud"/>
    <x v="25"/>
    <x v="25"/>
    <s v="None"/>
    <s v="None"/>
    <s v="None"/>
    <s v="None"/>
    <x v="2"/>
    <x v="2"/>
    <s v="KLEK01"/>
    <s v="Eluslooduse kaitse ja kasutus"/>
    <s v="KLEK"/>
    <x v="2"/>
    <s v="KL"/>
    <x v="1"/>
    <n v="-17922.777796423601"/>
    <s v="KLEK010205"/>
    <s v="Metsaseire korraldamine ja aruannete avaldamine"/>
    <x v="0"/>
  </r>
  <r>
    <s v="2025"/>
    <x v="2"/>
    <s v="2025"/>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75.396823809523809"/>
    <s v="KLRK010302"/>
    <s v="Keskkonnateadlikkuse (sh keskkonnaharidus) poliitika kujundamine ja rakendamine"/>
    <x v="0"/>
  </r>
  <r>
    <s v="2025"/>
    <x v="2"/>
    <s v="2025"/>
    <s v="L40"/>
    <x v="4"/>
    <x v="0"/>
    <s v="Kindlaksmääratud vahendid"/>
    <s v="K"/>
    <x v="1"/>
    <x v="1"/>
    <s v="Majandamiskulud"/>
    <x v="25"/>
    <x v="25"/>
    <s v="None"/>
    <s v="None"/>
    <s v="None"/>
    <s v="None"/>
    <x v="10"/>
    <x v="10"/>
    <s v="KLEK01"/>
    <s v="Eluslooduse kaitse ja kasutus"/>
    <s v="KLEK"/>
    <x v="2"/>
    <s v="KL"/>
    <x v="1"/>
    <n v="-54688.890204579453"/>
    <s v="KLEK010104"/>
    <s v="Eluslooduse seire korraldamine ja aruannete avaldamine"/>
    <x v="0"/>
  </r>
  <r>
    <s v="2025"/>
    <x v="2"/>
    <s v="2025"/>
    <s v="L10"/>
    <x v="2"/>
    <x v="6"/>
    <s v="Vahendatud tulud ja nendest sõltuvad kulud – piirmäärad väljaspool SAP"/>
    <s v="K"/>
    <x v="1"/>
    <x v="4"/>
    <s v="Muud antud toetused ja ülekanded"/>
    <x v="40"/>
    <x v="40"/>
    <s v="S1LJT-RT21-06182"/>
    <s v="Pärandmõjude likvideerimine"/>
    <s v="None"/>
    <s v="None"/>
    <x v="21"/>
    <x v="21"/>
    <s v="KLEM03"/>
    <s v="Maapõueressursside uurimine ja kasutamine"/>
    <s v="KLEM"/>
    <x v="4"/>
    <s v="KL"/>
    <x v="1"/>
    <n v="-74560.099990000002"/>
    <s v="KLEM030101"/>
    <s v="Maapõue poliitika kujundamine ja elluviimise korraldamine"/>
    <x v="0"/>
  </r>
  <r>
    <s v="2025"/>
    <x v="2"/>
    <s v="2025"/>
    <s v="L10"/>
    <x v="2"/>
    <x v="0"/>
    <s v="Kindlaksmääratud vahendid"/>
    <s v="K"/>
    <x v="1"/>
    <x v="3"/>
    <s v="Tööjõukulud"/>
    <x v="2"/>
    <x v="2"/>
    <s v="None"/>
    <s v="None"/>
    <s v="L10-AVAANDMED"/>
    <s v="Avaandmete direktiivi rakendamine"/>
    <x v="20"/>
    <x v="20"/>
    <s v="ELMV01"/>
    <s v="Merekeskkonna ja vee kaitse ning kasutus"/>
    <s v="ELMV"/>
    <x v="1"/>
    <s v="EL"/>
    <x v="0"/>
    <n v="-1021.5"/>
    <s v="ELMV010105"/>
    <s v="Merega seotud lubade taotlemine"/>
    <x v="0"/>
  </r>
  <r>
    <s v="2025"/>
    <x v="2"/>
    <s v="2025"/>
    <s v="L10"/>
    <x v="2"/>
    <x v="0"/>
    <s v="Kindlaksmääratud vahendid"/>
    <s v="K"/>
    <x v="1"/>
    <x v="4"/>
    <s v="Muud antud toetused ja ülekanded"/>
    <x v="48"/>
    <x v="48"/>
    <s v="8L10-RE00-05521"/>
    <s v="KOV elamufondi investeeringutoetus"/>
    <s v="None"/>
    <s v="None"/>
    <x v="13"/>
    <x v="13"/>
    <s v="ELER02"/>
    <s v="Eluasemepoliitika"/>
    <s v="ELER"/>
    <x v="3"/>
    <s v="EL"/>
    <x v="0"/>
    <n v="-5000000"/>
    <s v="ELER020102"/>
    <s v="Elamufondi ja elukeskkonna parendamise toetamine"/>
    <x v="0"/>
  </r>
  <r>
    <s v="2025"/>
    <x v="2"/>
    <s v="2025"/>
    <s v="L10"/>
    <x v="2"/>
    <x v="6"/>
    <s v="Vahendatud tulud ja nendest sõltuvad kulud – piirmäärad väljaspool SAP"/>
    <s v="K"/>
    <x v="1"/>
    <x v="4"/>
    <s v="Muud antud toetused ja ülekanded"/>
    <x v="49"/>
    <x v="49"/>
    <s v="S1LCF-RT21-02342"/>
    <s v="Sadamate akvatooriumi kaitse"/>
    <s v="None"/>
    <s v="None"/>
    <x v="14"/>
    <x v="14"/>
    <s v="ELMV02"/>
    <s v="Meremajanduse konkurentsivõime tõstmine"/>
    <s v="ELMV"/>
    <x v="1"/>
    <s v="EL"/>
    <x v="0"/>
    <n v="-1595999.9999000002"/>
    <s v="ELMV020101"/>
    <s v="Meremajanduse poliitika kujundamine ja rakendamine"/>
    <x v="0"/>
  </r>
  <r>
    <s v="2025"/>
    <x v="2"/>
    <s v="2025"/>
    <s v="L10"/>
    <x v="2"/>
    <x v="6"/>
    <s v="Vahendatud tulud ja nendest sõltuvad kulud – piirmäärad väljaspool SAP"/>
    <s v="K"/>
    <x v="1"/>
    <x v="4"/>
    <s v="Muud antud toetused ja ülekanded"/>
    <x v="50"/>
    <x v="50"/>
    <s v="S1LCF-RT21-03122"/>
    <s v="Raudteede rekonstr. ja eklektrifitseerim"/>
    <s v="None"/>
    <s v="None"/>
    <x v="24"/>
    <x v="24"/>
    <s v="ELTL01"/>
    <s v="Transpordi konkurentsivõime"/>
    <s v="ELTL"/>
    <x v="0"/>
    <s v="EL"/>
    <x v="0"/>
    <n v="-37189325.999899998"/>
    <s v="ELTL010101"/>
    <s v="Raudteetranspordi taristu arendamine ja korrashoid ning transpordipoliitika kujundamine"/>
    <x v="0"/>
  </r>
  <r>
    <s v="2025"/>
    <x v="2"/>
    <s v="2025"/>
    <s v="L10"/>
    <x v="2"/>
    <x v="6"/>
    <s v="Vahendatud tulud ja nendest sõltuvad kulud – piirmäärad väljaspool SAP"/>
    <s v="K"/>
    <x v="1"/>
    <x v="4"/>
    <s v="Muud antud toetused ja ülekanded"/>
    <x v="51"/>
    <x v="51"/>
    <s v="S1LCF-RT21-03122"/>
    <s v="Raudteede rekonstr. ja eklektrifitseerim"/>
    <s v="None"/>
    <s v="None"/>
    <x v="24"/>
    <x v="24"/>
    <s v="ELTL01"/>
    <s v="Transpordi konkurentsivõime"/>
    <s v="ELTL"/>
    <x v="0"/>
    <s v="EL"/>
    <x v="0"/>
    <n v="-8861653.9899000004"/>
    <s v="ELTL010101"/>
    <s v="Raudteetranspordi taristu arendamine ja korrashoid ning transpordipoliitika kujundamine"/>
    <x v="0"/>
  </r>
  <r>
    <s v="2025"/>
    <x v="2"/>
    <s v="2025"/>
    <s v="L10"/>
    <x v="2"/>
    <x v="6"/>
    <s v="Vahendatud tulud ja nendest sõltuvad kulud – piirmäärad väljaspool SAP"/>
    <s v="K"/>
    <x v="1"/>
    <x v="4"/>
    <s v="Muud antud toetused ja ülekanded"/>
    <x v="52"/>
    <x v="52"/>
    <s v="S1LCF-RT21-03122"/>
    <s v="Raudteede rekonstr. ja eklektrifitseerim"/>
    <s v="None"/>
    <s v="None"/>
    <x v="24"/>
    <x v="24"/>
    <s v="ELTL01"/>
    <s v="Transpordi konkurentsivõime"/>
    <s v="ELTL"/>
    <x v="0"/>
    <s v="EL"/>
    <x v="0"/>
    <n v="-8499999.9999000002"/>
    <s v="ELTL010101"/>
    <s v="Raudteetranspordi taristu arendamine ja korrashoid ning transpordipoliitika kujundamine"/>
    <x v="0"/>
  </r>
  <r>
    <s v="2025"/>
    <x v="2"/>
    <s v="2025"/>
    <s v="L10"/>
    <x v="2"/>
    <x v="6"/>
    <s v="Vahendatud tulud ja nendest sõltuvad kulud – piirmäärad väljaspool SAP"/>
    <s v="K"/>
    <x v="1"/>
    <x v="4"/>
    <s v="Muud antud toetused ja ülekanded"/>
    <x v="53"/>
    <x v="53"/>
    <s v="S1LCF-RT21-03122"/>
    <s v="Raudteede rekonstr. ja eklektrifitseerim"/>
    <s v="None"/>
    <s v="None"/>
    <x v="24"/>
    <x v="24"/>
    <s v="ELTL01"/>
    <s v="Transpordi konkurentsivõime"/>
    <s v="ELTL"/>
    <x v="0"/>
    <s v="EL"/>
    <x v="0"/>
    <n v="9.999983012676239E-5"/>
    <s v="ELTL010101"/>
    <s v="Raudteetranspordi taristu arendamine ja korrashoid ning transpordipoliitika kujundamine"/>
    <x v="0"/>
  </r>
  <r>
    <s v="2025"/>
    <x v="2"/>
    <s v="2025"/>
    <s v="L10"/>
    <x v="2"/>
    <x v="6"/>
    <s v="Vahendatud tulud ja nendest sõltuvad kulud – piirmäärad väljaspool SAP"/>
    <s v="K"/>
    <x v="1"/>
    <x v="4"/>
    <s v="Muud antud toetused ja ülekanded"/>
    <x v="7"/>
    <x v="7"/>
    <s v="S1LRF-RT21-25111"/>
    <s v="Jalgrattateede põhivõrkude ehitamine ja parkim"/>
    <s v="None"/>
    <s v="None"/>
    <x v="22"/>
    <x v="22"/>
    <s v="ELTL01"/>
    <s v="Transpordi konkurentsivõime"/>
    <s v="ELTL"/>
    <x v="0"/>
    <s v="EL"/>
    <x v="0"/>
    <n v="-3000000"/>
    <s v="ELTL010401"/>
    <s v="Keskkonnahoidlikku liikuvust soodustava linnakeskkonna kujundamine"/>
    <x v="0"/>
  </r>
  <r>
    <s v="2025"/>
    <x v="2"/>
    <s v="2025"/>
    <s v="L10"/>
    <x v="2"/>
    <x v="0"/>
    <s v="Kindlaksmääratud vahendid"/>
    <s v="K"/>
    <x v="1"/>
    <x v="3"/>
    <s v="Tööjõukulud"/>
    <x v="2"/>
    <x v="2"/>
    <s v="9L10-MU21-LIFE-HOME"/>
    <s v="LIFE22-CET-LIFEheritageHOME"/>
    <s v="None"/>
    <s v="None"/>
    <x v="15"/>
    <x v="15"/>
    <s v="ELER03"/>
    <s v="Ringmajanduse poliitika"/>
    <s v="ELER"/>
    <x v="3"/>
    <s v="EL"/>
    <x v="0"/>
    <n v="-2883.8850000000002"/>
    <s v="ELER030201"/>
    <s v="Olmejäätmetega seotud poliitika kujundamine Energia- ja ressursitõhususe poliitika kujundamine"/>
    <x v="0"/>
  </r>
  <r>
    <s v="2025"/>
    <x v="2"/>
    <s v="2025"/>
    <s v="L10"/>
    <x v="2"/>
    <x v="0"/>
    <s v="Kindlaksmääratud vahendid"/>
    <s v="K"/>
    <x v="1"/>
    <x v="4"/>
    <s v="Muud antud toetused ja ülekanded"/>
    <x v="30"/>
    <x v="30"/>
    <s v="8L10-RE00-041031"/>
    <s v="Reoveekäitlus ja joogiveevarustus"/>
    <s v="None"/>
    <s v="None"/>
    <x v="20"/>
    <x v="20"/>
    <s v="ELMV01"/>
    <s v="Merekeskkonna ja vee kaitse ning kasutus"/>
    <s v="ELMV"/>
    <x v="1"/>
    <s v="EL"/>
    <x v="0"/>
    <n v="-152000"/>
    <s v="ELMV010101"/>
    <s v="Merekeskkonna poliitika kujundamine ja rakendamine"/>
    <x v="0"/>
  </r>
  <r>
    <s v="2025"/>
    <x v="2"/>
    <s v="2025"/>
    <s v="L40"/>
    <x v="4"/>
    <x v="0"/>
    <s v="Kindlaksmääratud vahendid"/>
    <s v="K"/>
    <x v="1"/>
    <x v="1"/>
    <s v="Majandamiskulud"/>
    <x v="2"/>
    <x v="2"/>
    <s v="None"/>
    <s v="None"/>
    <s v="None"/>
    <s v="None"/>
    <x v="26"/>
    <x v="26"/>
    <s v="KLRK01"/>
    <s v="Kliimaeesmärkide elluviimine ja ilmainfo tagamine ning rohereformi ja keskkonnateadlikkuse suunamine"/>
    <s v="KLRK"/>
    <x v="5"/>
    <s v="KL"/>
    <x v="1"/>
    <n v="-8696.5591646819485"/>
    <s v="KLRK010204"/>
    <s v="Lennumeteoroloogia prognoosid ja hoiatused"/>
    <x v="0"/>
  </r>
  <r>
    <s v="2025"/>
    <x v="2"/>
    <s v="2025"/>
    <s v="L40"/>
    <x v="4"/>
    <x v="0"/>
    <s v="Kindlaksmääratud vahendid"/>
    <s v="K"/>
    <x v="1"/>
    <x v="1"/>
    <s v="Majandamiskulud"/>
    <x v="2"/>
    <x v="2"/>
    <s v="None"/>
    <s v="None"/>
    <s v="None"/>
    <s v="None"/>
    <x v="26"/>
    <x v="26"/>
    <s v="KLRK01"/>
    <s v="Kliimaeesmärkide elluviimine ja ilmainfo tagamine ning rohereformi ja keskkonnateadlikkuse suunamine"/>
    <s v="KLRK"/>
    <x v="5"/>
    <s v="KL"/>
    <x v="1"/>
    <n v="-16665.775193646859"/>
    <s v="KLRK010203"/>
    <s v="Ilmaprognooside ja hoiatuste koostamine"/>
    <x v="0"/>
  </r>
  <r>
    <s v="2025"/>
    <x v="2"/>
    <s v="2025"/>
    <s v="L10"/>
    <x v="2"/>
    <x v="6"/>
    <s v="Vahendatud tulud ja nendest sõltuvad kulud – piirmäärad väljaspool SAP"/>
    <s v="K"/>
    <x v="1"/>
    <x v="4"/>
    <s v="Muud antud toetused ja ülekanded"/>
    <x v="54"/>
    <x v="54"/>
    <s v="S1LJT-RT21-61152"/>
    <s v="Kurtna järvede veerežiimi taastamine"/>
    <s v="None"/>
    <s v="None"/>
    <x v="10"/>
    <x v="10"/>
    <s v="KLEK01"/>
    <s v="Eluslooduse kaitse ja kasutus"/>
    <s v="KLEK"/>
    <x v="2"/>
    <s v="KL"/>
    <x v="1"/>
    <n v="-199999.99990000005"/>
    <s v="KLEK010101"/>
    <s v="Elurikkuse kaitse poliitika kujundamine ja rakendamine"/>
    <x v="0"/>
  </r>
  <r>
    <s v="2025"/>
    <x v="2"/>
    <s v="2025"/>
    <s v="L70"/>
    <x v="1"/>
    <x v="0"/>
    <s v="Kindlaksmääratud vahendid"/>
    <s v="K"/>
    <x v="1"/>
    <x v="1"/>
    <s v="Majandamiskulud"/>
    <x v="2"/>
    <x v="2"/>
    <s v="None"/>
    <s v="None"/>
    <s v="None"/>
    <s v="None"/>
    <x v="16"/>
    <x v="16"/>
    <s v="KLEK02"/>
    <s v="Keskkonnakorraldus ja kiirgusohutus"/>
    <s v="KLEK"/>
    <x v="2"/>
    <s v="KL"/>
    <x v="1"/>
    <n v="-3520.9151159442135"/>
    <s v="KLEK020207"/>
    <s v="Kiirgushädaolukordadeks valmisoleku ja reageerimise tagamine"/>
    <x v="0"/>
  </r>
  <r>
    <s v="2025"/>
    <x v="2"/>
    <s v="2025"/>
    <s v="L40"/>
    <x v="4"/>
    <x v="0"/>
    <s v="Kindlaksmääratud vahendid"/>
    <s v="K"/>
    <x v="1"/>
    <x v="1"/>
    <s v="Majandamiskulud"/>
    <x v="2"/>
    <x v="2"/>
    <s v="None"/>
    <s v="None"/>
    <s v="None"/>
    <s v="None"/>
    <x v="12"/>
    <x v="12"/>
    <s v="KLEM04"/>
    <s v="Õhukvaliteedi parendamine"/>
    <s v="KLEM"/>
    <x v="4"/>
    <s v="KL"/>
    <x v="1"/>
    <n v="-1732.241459648762"/>
    <s v="KLEM040105"/>
    <s v="Välisõhu valdkonna analüüside tegemine"/>
    <x v="0"/>
  </r>
  <r>
    <s v="2025"/>
    <x v="2"/>
    <s v="2025"/>
    <s v="L10"/>
    <x v="2"/>
    <x v="6"/>
    <s v="Vahendatud tulud ja nendest sõltuvad kulud – piirmäärad väljaspool SAP"/>
    <s v="K"/>
    <x v="1"/>
    <x v="4"/>
    <s v="Muud antud toetused ja ülekanded"/>
    <x v="2"/>
    <x v="2"/>
    <s v="S1LRF-KI21-02211"/>
    <s v="Biometaani kasutuselevõtu soodustamine"/>
    <s v="None"/>
    <s v="None"/>
    <x v="5"/>
    <x v="5"/>
    <s v="KLEM02"/>
    <s v="Taastuvenergia osakaalu suurendamine lõpptarbimises"/>
    <s v="KLEM"/>
    <x v="4"/>
    <s v="KL"/>
    <x v="1"/>
    <n v="1.0000000474974513E-4"/>
    <s v="KLEM020101"/>
    <s v="Taastuvenergia valdkonna poliitika kujundamine ja selle elluviimise korraldamine"/>
    <x v="0"/>
  </r>
  <r>
    <s v="2025"/>
    <x v="2"/>
    <s v="2025"/>
    <s v="L10"/>
    <x v="2"/>
    <x v="0"/>
    <s v="Kindlaksmääratud vahendid"/>
    <s v="K"/>
    <x v="1"/>
    <x v="4"/>
    <s v="Muud antud toetused ja ülekanded"/>
    <x v="9"/>
    <x v="9"/>
    <s v="9L10-RR20-02131-ROHE"/>
    <s v="Rohetehnoloogiate arenguprogrammid"/>
    <s v="None"/>
    <s v="None"/>
    <x v="7"/>
    <x v="7"/>
    <s v="KLRK01"/>
    <s v="Kliimaeesmärkide elluviimine ja ilmainfo tagamine ning rohereformi ja keskkonnateadlikkuse suunamine"/>
    <s v="KLRK"/>
    <x v="5"/>
    <s v="KL"/>
    <x v="1"/>
    <n v="-79791"/>
    <s v="KLRK010101"/>
    <s v="Kliimapoliitika kujundamine ja rakendamine"/>
    <x v="0"/>
  </r>
  <r>
    <s v="2025"/>
    <x v="2"/>
    <s v="2025"/>
    <s v="L10"/>
    <x v="2"/>
    <x v="0"/>
    <s v="Kindlaksmääratud vahendid"/>
    <s v="K"/>
    <x v="1"/>
    <x v="4"/>
    <s v="Muud antud toetused ja ülekanded"/>
    <x v="30"/>
    <x v="30"/>
    <s v="8L10-RE00-041031"/>
    <s v="Reoveekäitlus ja joogiveevarustus"/>
    <s v="None"/>
    <s v="None"/>
    <x v="2"/>
    <x v="2"/>
    <s v="KLEK01"/>
    <s v="Eluslooduse kaitse ja kasutus"/>
    <s v="KLEK"/>
    <x v="2"/>
    <s v="KL"/>
    <x v="1"/>
    <n v="-190000"/>
    <s v="KLEK010201"/>
    <s v="Metsapoliitika kujundamine ja rakendamine"/>
    <x v="0"/>
  </r>
  <r>
    <s v="2025"/>
    <x v="2"/>
    <s v="2025"/>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3.6000000022795575E-5"/>
    <s v="KLRK010304"/>
    <s v="Muuseumikogu korraldamine ja loodusteaduslik uurimistöö"/>
    <x v="0"/>
  </r>
  <r>
    <s v="2025"/>
    <x v="2"/>
    <s v="2025"/>
    <s v="L40"/>
    <x v="4"/>
    <x v="0"/>
    <s v="Kindlaksmääratud vahendid"/>
    <s v="K"/>
    <x v="1"/>
    <x v="1"/>
    <s v="Majandamiskulud"/>
    <x v="2"/>
    <x v="2"/>
    <s v="None"/>
    <s v="None"/>
    <s v="None"/>
    <s v="None"/>
    <x v="10"/>
    <x v="10"/>
    <s v="KLEK01"/>
    <s v="Eluslooduse kaitse ja kasutus"/>
    <s v="KLEK"/>
    <x v="2"/>
    <s v="KL"/>
    <x v="1"/>
    <n v="-421538.55762193375"/>
    <s v="KLEK010104"/>
    <s v="Eluslooduse seire korraldamine ja aruannete avaldamine"/>
    <x v="0"/>
  </r>
  <r>
    <s v="2025"/>
    <x v="2"/>
    <s v="2025"/>
    <s v="L40"/>
    <x v="4"/>
    <x v="0"/>
    <s v="Kindlaksmääratud vahendid"/>
    <s v="K"/>
    <x v="1"/>
    <x v="1"/>
    <s v="Majandamiskulud"/>
    <x v="2"/>
    <x v="2"/>
    <s v="None"/>
    <s v="None"/>
    <s v="None"/>
    <s v="None"/>
    <x v="10"/>
    <x v="10"/>
    <s v="KLEK01"/>
    <s v="Eluslooduse kaitse ja kasutus"/>
    <s v="KLEK"/>
    <x v="2"/>
    <s v="KL"/>
    <x v="1"/>
    <n v="-6590.8339936462107"/>
    <s v="KLEK010103"/>
    <s v="Eluslooduse valdkonna analüüside tegemine"/>
    <x v="0"/>
  </r>
  <r>
    <s v="2025"/>
    <x v="2"/>
    <s v="2025"/>
    <s v="L10"/>
    <x v="2"/>
    <x v="0"/>
    <s v="Kindlaksmääratud vahendid"/>
    <s v="K"/>
    <x v="1"/>
    <x v="3"/>
    <s v="Tööjõukulud"/>
    <x v="2"/>
    <x v="2"/>
    <s v="None"/>
    <s v="None"/>
    <s v="None"/>
    <s v="None"/>
    <x v="6"/>
    <x v="6"/>
    <s v="KLEK02"/>
    <s v="Keskkonnakorraldus ja kiirgusohutus"/>
    <s v="KLEK"/>
    <x v="2"/>
    <s v="KL"/>
    <x v="1"/>
    <n v="-151428.21480357778"/>
    <s v="KLEK020109"/>
    <s v="Keskkonnatasude poliitika kujundamine"/>
    <x v="0"/>
  </r>
  <r>
    <s v="2025"/>
    <x v="2"/>
    <s v="2025"/>
    <s v="L10"/>
    <x v="2"/>
    <x v="0"/>
    <s v="Kindlaksmääratud vahendid"/>
    <s v="K"/>
    <x v="1"/>
    <x v="3"/>
    <s v="Tööjõukulud"/>
    <x v="2"/>
    <x v="2"/>
    <s v="None"/>
    <s v="None"/>
    <s v="None"/>
    <s v="None"/>
    <x v="6"/>
    <x v="6"/>
    <s v="KLEK02"/>
    <s v="Keskkonnakorraldus ja kiirgusohutus"/>
    <s v="KLEK"/>
    <x v="2"/>
    <s v="KL"/>
    <x v="1"/>
    <n v="-151428.21480357778"/>
    <s v="KLEK020105"/>
    <s v="Tööstusheite ja kemikaalipoliitika kujundamine ja rakendamine"/>
    <x v="0"/>
  </r>
  <r>
    <s v="2025"/>
    <x v="2"/>
    <s v="2025"/>
    <s v="L40"/>
    <x v="4"/>
    <x v="0"/>
    <s v="Kindlaksmääratud vahendid"/>
    <s v="K"/>
    <x v="1"/>
    <x v="1"/>
    <s v="Majandamiskulud"/>
    <x v="2"/>
    <x v="2"/>
    <s v="None"/>
    <s v="None"/>
    <s v="None"/>
    <s v="None"/>
    <x v="8"/>
    <x v="8"/>
    <s v="ELMV01"/>
    <s v="Merekeskkonna ja vee kaitse ning kasutus"/>
    <s v="ELMV"/>
    <x v="1"/>
    <s v="EL"/>
    <x v="0"/>
    <n v="-11167.513884627539"/>
    <s v="ELMV010207"/>
    <s v="Vee valdkonna kavade, analüüside ja projektide tegemine"/>
    <x v="0"/>
  </r>
  <r>
    <s v="2025"/>
    <x v="2"/>
    <s v="2025"/>
    <s v="L40"/>
    <x v="4"/>
    <x v="0"/>
    <s v="Kindlaksmääratud vahendid"/>
    <s v="K"/>
    <x v="1"/>
    <x v="1"/>
    <s v="Majandamiskulud"/>
    <x v="2"/>
    <x v="2"/>
    <s v="None"/>
    <s v="None"/>
    <s v="None"/>
    <s v="None"/>
    <x v="20"/>
    <x v="20"/>
    <s v="ELMV01"/>
    <s v="Merekeskkonna ja vee kaitse ning kasutus"/>
    <s v="ELMV"/>
    <x v="1"/>
    <s v="EL"/>
    <x v="0"/>
    <n v="-106.05559956441401"/>
    <s v="ELMV010103"/>
    <s v="Mere valdkonna kavade ja analüüside tegemine"/>
    <x v="0"/>
  </r>
  <r>
    <s v="2025"/>
    <x v="2"/>
    <s v="2025"/>
    <s v="L10"/>
    <x v="2"/>
    <x v="6"/>
    <s v="Vahendatud tulud ja nendest sõltuvad kulud – piirmäärad väljaspool SAP"/>
    <s v="K"/>
    <x v="1"/>
    <x v="4"/>
    <s v="Muud antud toetused ja ülekanded"/>
    <x v="2"/>
    <x v="2"/>
    <s v="S9LRR-KI20-04321"/>
    <s v="A Tööstusalades energia tootmise hoogust"/>
    <s v="None"/>
    <s v="None"/>
    <x v="5"/>
    <x v="5"/>
    <s v="KLEM02"/>
    <s v="Taastuvenergia osakaalu suurendamine lõpptarbimises"/>
    <s v="KLEM"/>
    <x v="4"/>
    <s v="KL"/>
    <x v="1"/>
    <n v="-499999.99990000017"/>
    <s v="KLEM020101"/>
    <s v="Taastuvenergia valdkonna poliitika kujundamine ja selle elluviimise korraldamine"/>
    <x v="0"/>
  </r>
  <r>
    <s v="2025"/>
    <x v="2"/>
    <s v="2025"/>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14500"/>
    <s v="KLRK010203"/>
    <s v="Ilmaprognooside ja hoiatuste koostamine"/>
    <x v="0"/>
  </r>
  <r>
    <s v="2025"/>
    <x v="2"/>
    <s v="2025"/>
    <s v="L40"/>
    <x v="4"/>
    <x v="0"/>
    <s v="Kindlaksmääratud vahendid"/>
    <s v="K"/>
    <x v="1"/>
    <x v="1"/>
    <s v="Majandamiskulud"/>
    <x v="2"/>
    <x v="2"/>
    <s v="None"/>
    <s v="None"/>
    <s v="L40-TEADUS-SMILULUCF"/>
    <s v="SMI ja LULUCF andmehõive metoodika aren"/>
    <x v="2"/>
    <x v="2"/>
    <s v="KLEK01"/>
    <s v="Eluslooduse kaitse ja kasutus"/>
    <s v="KLEK"/>
    <x v="2"/>
    <s v="KL"/>
    <x v="1"/>
    <n v="-125000"/>
    <s v="KLEK010205"/>
    <s v="Metsaseire korraldamine ja aruannete avaldamine"/>
    <x v="0"/>
  </r>
  <r>
    <s v="2025"/>
    <x v="2"/>
    <s v="2025"/>
    <s v="L10"/>
    <x v="2"/>
    <x v="6"/>
    <s v="Vahendatud tulud ja nendest sõltuvad kulud – piirmäärad väljaspool SAP"/>
    <s v="K"/>
    <x v="1"/>
    <x v="4"/>
    <s v="Muud antud toetused ja ülekanded"/>
    <x v="2"/>
    <x v="2"/>
    <s v="S9LRR-KI20-04333"/>
    <s v="R Energia salvestuse pilootprogramm"/>
    <s v="None"/>
    <s v="None"/>
    <x v="5"/>
    <x v="5"/>
    <s v="KLEM02"/>
    <s v="Taastuvenergia osakaalu suurendamine lõpptarbimises"/>
    <s v="KLEM"/>
    <x v="4"/>
    <s v="KL"/>
    <x v="1"/>
    <n v="-43942.999900000003"/>
    <s v="KLEM020101"/>
    <s v="Taastuvenergia valdkonna poliitika kujundamine ja selle elluviimise korraldamine"/>
    <x v="0"/>
  </r>
  <r>
    <s v="2025"/>
    <x v="2"/>
    <s v="2025"/>
    <s v="L10"/>
    <x v="2"/>
    <x v="0"/>
    <s v="Kindlaksmääratud vahendid"/>
    <s v="K"/>
    <x v="1"/>
    <x v="4"/>
    <s v="Muud antud toetused ja ülekanded"/>
    <x v="2"/>
    <x v="2"/>
    <s v="8L10-RE00-LAMMUTUS"/>
    <s v="KR Mahajäetud elamufondi lammutamine"/>
    <s v="None"/>
    <s v="None"/>
    <x v="13"/>
    <x v="13"/>
    <s v="ELER02"/>
    <s v="Eluasemepoliitika"/>
    <s v="ELER"/>
    <x v="3"/>
    <s v="EL"/>
    <x v="0"/>
    <n v="9.9999946542084217E-5"/>
    <s v="ELER020102"/>
    <s v="Elamufondi ja elukeskkonna parendamise toetamine"/>
    <x v="0"/>
  </r>
  <r>
    <s v="2025"/>
    <x v="2"/>
    <s v="2025"/>
    <s v="L10"/>
    <x v="2"/>
    <x v="6"/>
    <s v="Vahendatud tulud ja nendest sõltuvad kulud – piirmäärad väljaspool SAP"/>
    <s v="K"/>
    <x v="1"/>
    <x v="4"/>
    <s v="Muud antud toetused ja ülekanded"/>
    <x v="27"/>
    <x v="27"/>
    <s v="S9LRR-EI20-04121"/>
    <s v="A Korterelamute rekonstrueerimise toetam"/>
    <s v="None"/>
    <s v="None"/>
    <x v="13"/>
    <x v="13"/>
    <s v="ELER02"/>
    <s v="Eluasemepoliitika"/>
    <s v="ELER"/>
    <x v="3"/>
    <s v="EL"/>
    <x v="0"/>
    <n v="9.999983012676239E-5"/>
    <s v="ELER020102"/>
    <s v="Elamufondi ja elukeskkonna parendamise toetamine"/>
    <x v="0"/>
  </r>
  <r>
    <s v="2025"/>
    <x v="2"/>
    <s v="2025"/>
    <s v="L10"/>
    <x v="2"/>
    <x v="6"/>
    <s v="Vahendatud tulud ja nendest sõltuvad kulud – piirmäärad väljaspool SAP"/>
    <s v="K"/>
    <x v="1"/>
    <x v="4"/>
    <s v="Muud antud toetused ja ülekanded"/>
    <x v="27"/>
    <x v="27"/>
    <s v="S9LRR-EI20-04131"/>
    <s v="A Väikeelamute rekonstrueerimise toetam"/>
    <s v="None"/>
    <s v="None"/>
    <x v="13"/>
    <x v="13"/>
    <s v="ELER02"/>
    <s v="Eluasemepoliitika"/>
    <s v="ELER"/>
    <x v="3"/>
    <s v="EL"/>
    <x v="0"/>
    <n v="15000000.0001"/>
    <s v="ELER020102"/>
    <s v="Elamufondi ja elukeskkonna parendamise toetamine"/>
    <x v="0"/>
  </r>
  <r>
    <s v="2025"/>
    <x v="2"/>
    <s v="2025"/>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668.99999331000015"/>
    <s v="KLRK010308"/>
    <s v="Valdkonnaülese keskkonnaanalüüsi tegemine"/>
    <x v="0"/>
  </r>
  <r>
    <s v="2025"/>
    <x v="2"/>
    <s v="2025"/>
    <s v="L10"/>
    <x v="2"/>
    <x v="0"/>
    <s v="Kindlaksmääratud vahendid"/>
    <s v="K"/>
    <x v="1"/>
    <x v="4"/>
    <s v="Muud antud toetused ja ülekanded"/>
    <x v="2"/>
    <x v="2"/>
    <s v="None"/>
    <s v="None"/>
    <s v="None"/>
    <s v="None"/>
    <x v="28"/>
    <x v="28"/>
    <s v="ELER01"/>
    <s v="Ehituspoliitika"/>
    <s v="ELER"/>
    <x v="3"/>
    <s v="EL"/>
    <x v="0"/>
    <n v="1.5873015968281834E-6"/>
    <s v="ELER010103"/>
    <s v="Ehitiste eluringi protsesside digitaliseerimine"/>
    <x v="0"/>
  </r>
  <r>
    <s v="2025"/>
    <x v="2"/>
    <s v="2025"/>
    <s v="L10"/>
    <x v="2"/>
    <x v="0"/>
    <s v="Kindlaksmääratud vahendid"/>
    <s v="K"/>
    <x v="1"/>
    <x v="4"/>
    <s v="Muud antud toetused ja ülekanded"/>
    <x v="18"/>
    <x v="18"/>
    <s v="None"/>
    <s v="None"/>
    <s v="None"/>
    <s v="None"/>
    <x v="12"/>
    <x v="12"/>
    <s v="KLEM04"/>
    <s v="Õhukvaliteedi parendamine"/>
    <s v="KLEM"/>
    <x v="4"/>
    <s v="KL"/>
    <x v="1"/>
    <n v="-99.999899999998888"/>
    <s v="KLEM040111"/>
    <s v="Fluoritud kasvuhoonegaaside piiramise ja osoonikihi kaitse alase poliitika kujundamine ja rakendamine"/>
    <x v="0"/>
  </r>
  <r>
    <s v="2025"/>
    <x v="2"/>
    <s v="2025"/>
    <s v="L10"/>
    <x v="2"/>
    <x v="6"/>
    <s v="Vahendatud tulud ja nendest sõltuvad kulud – piirmäärad väljaspool SAP"/>
    <s v="T"/>
    <x v="2"/>
    <x v="9"/>
    <s v="Saadud välistoetused"/>
    <x v="2"/>
    <x v="2"/>
    <s v="S1LCF-KI21-23212"/>
    <s v="Elupaikade taastamine"/>
    <s v="None"/>
    <s v="None"/>
    <x v="27"/>
    <x v="27"/>
    <s v="XX0100"/>
    <s v="XX Meede"/>
    <s v="XX01"/>
    <x v="6"/>
    <s v="XX"/>
    <x v="2"/>
    <n v="1500000.0002000001"/>
    <s v="XX01000000"/>
    <s v="XX Teenus"/>
    <x v="0"/>
  </r>
  <r>
    <s v="2025"/>
    <x v="2"/>
    <s v="2025"/>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148.99999851000001"/>
    <s v="KLRK010202"/>
    <s v="Ilma- ja kliimaandmete analüüside tegemine ja eksperthinnangute andmine"/>
    <x v="0"/>
  </r>
  <r>
    <s v="2025"/>
    <x v="2"/>
    <s v="2025"/>
    <s v="L10"/>
    <x v="2"/>
    <x v="0"/>
    <s v="Kindlaksmääratud vahendid"/>
    <s v="K"/>
    <x v="1"/>
    <x v="3"/>
    <s v="Tööjõukulud"/>
    <x v="2"/>
    <x v="2"/>
    <s v="None"/>
    <s v="None"/>
    <s v="None"/>
    <s v="None"/>
    <x v="2"/>
    <x v="2"/>
    <s v="KLEK01"/>
    <s v="Eluslooduse kaitse ja kasutus"/>
    <s v="KLEK"/>
    <x v="2"/>
    <s v="KL"/>
    <x v="1"/>
    <n v="-206301.33704142313"/>
    <s v="KLEK010210"/>
    <s v="Jahinduspoliitika kujundamine ja rakendamine"/>
    <x v="0"/>
  </r>
  <r>
    <s v="2025"/>
    <x v="2"/>
    <s v="2025"/>
    <s v="L10"/>
    <x v="2"/>
    <x v="6"/>
    <s v="Vahendatud tulud ja nendest sõltuvad kulud – piirmäärad väljaspool SAP"/>
    <s v="T"/>
    <x v="2"/>
    <x v="9"/>
    <s v="Saadud välistoetused"/>
    <x v="2"/>
    <x v="2"/>
    <s v="S1LCF-KI21-24112"/>
    <s v="Ringmajanduspõhiste tootmis- ja tarbimismudelite kasutuselevõtt"/>
    <s v="None"/>
    <s v="None"/>
    <x v="27"/>
    <x v="27"/>
    <s v="XX0100"/>
    <s v="XX Meede"/>
    <s v="XX01"/>
    <x v="6"/>
    <s v="XX"/>
    <x v="2"/>
    <n v="200000.00020000001"/>
    <s v="XX01000000"/>
    <s v="XX Teenus"/>
    <x v="0"/>
  </r>
  <r>
    <s v="2025"/>
    <x v="2"/>
    <s v="2025"/>
    <s v="L10"/>
    <x v="2"/>
    <x v="0"/>
    <s v="Kindlaksmääratud vahendid"/>
    <s v="K"/>
    <x v="1"/>
    <x v="4"/>
    <s v="Muud antud toetused ja ülekanded"/>
    <x v="18"/>
    <x v="18"/>
    <s v="None"/>
    <s v="None"/>
    <s v="None"/>
    <s v="None"/>
    <x v="21"/>
    <x v="21"/>
    <s v="KLEM03"/>
    <s v="Maapõueressursside uurimine ja kasutamine"/>
    <s v="KLEM"/>
    <x v="4"/>
    <s v="KL"/>
    <x v="1"/>
    <n v="-153.70370370370381"/>
    <s v="KLEM030109"/>
    <s v="Maapõuekaitse nõuetele vastavuse tagamine"/>
    <x v="0"/>
  </r>
  <r>
    <s v="2025"/>
    <x v="2"/>
    <s v="2025"/>
    <s v="L40"/>
    <x v="4"/>
    <x v="0"/>
    <s v="Kindlaksmääratud vahendid"/>
    <s v="K"/>
    <x v="1"/>
    <x v="1"/>
    <s v="Majandamiskulud"/>
    <x v="2"/>
    <x v="2"/>
    <s v="None"/>
    <s v="None"/>
    <s v="L40-AVAANDMED"/>
    <s v="Avaandmete direktiivi rakendamine"/>
    <x v="2"/>
    <x v="2"/>
    <s v="KLEK01"/>
    <s v="Eluslooduse kaitse ja kasutus"/>
    <s v="KLEK"/>
    <x v="2"/>
    <s v="KL"/>
    <x v="1"/>
    <n v="-229.99999769999999"/>
    <s v="KLEK010214"/>
    <s v="Ulukiseire korraldamine ja analüüside tegemine"/>
    <x v="0"/>
  </r>
  <r>
    <s v="2025"/>
    <x v="2"/>
    <s v="2025"/>
    <s v="L10"/>
    <x v="2"/>
    <x v="6"/>
    <s v="Vahendatud tulud ja nendest sõltuvad kulud – piirmäärad väljaspool SAP"/>
    <s v="T"/>
    <x v="2"/>
    <x v="9"/>
    <s v="Saadud välistoetused"/>
    <x v="2"/>
    <x v="2"/>
    <s v="S1LCF-KI21-24141"/>
    <s v="Jäätmete liigiti kogumise infrastruktuuri toetamine"/>
    <s v="None"/>
    <s v="None"/>
    <x v="27"/>
    <x v="27"/>
    <s v="XX0100"/>
    <s v="XX Meede"/>
    <s v="XX01"/>
    <x v="6"/>
    <s v="XX"/>
    <x v="2"/>
    <n v="100000.00020000001"/>
    <s v="XX01000000"/>
    <s v="XX Teenus"/>
    <x v="0"/>
  </r>
  <r>
    <s v="2025"/>
    <x v="2"/>
    <s v="2025"/>
    <s v="L10"/>
    <x v="2"/>
    <x v="0"/>
    <s v="Kindlaksmääratud vahendid"/>
    <s v="K"/>
    <x v="1"/>
    <x v="4"/>
    <s v="Muud antud toetused ja ülekanded"/>
    <x v="18"/>
    <x v="18"/>
    <s v="None"/>
    <s v="None"/>
    <s v="None"/>
    <s v="None"/>
    <x v="5"/>
    <x v="5"/>
    <s v="KLEM02"/>
    <s v="Taastuvenergia osakaalu suurendamine lõpptarbimises"/>
    <s v="KLEM"/>
    <x v="4"/>
    <s v="KL"/>
    <x v="1"/>
    <n v="-23555.800000000003"/>
    <s v="KLEM020101"/>
    <s v="Taastuvenergia valdkonna poliitika kujundamine ja selle elluviimise korraldamine"/>
    <x v="0"/>
  </r>
  <r>
    <s v="2025"/>
    <x v="2"/>
    <s v="2025"/>
    <s v="L10"/>
    <x v="2"/>
    <x v="0"/>
    <s v="Kindlaksmääratud vahendid"/>
    <s v="K"/>
    <x v="1"/>
    <x v="4"/>
    <s v="Muud antud toetused ja ülekanded"/>
    <x v="2"/>
    <x v="2"/>
    <s v="None"/>
    <s v="None"/>
    <s v="None"/>
    <s v="None"/>
    <x v="9"/>
    <x v="9"/>
    <s v="ELER01"/>
    <s v="Ehituspoliitika"/>
    <s v="ELER"/>
    <x v="3"/>
    <s v="EL"/>
    <x v="0"/>
    <n v="1.5873015968281834E-6"/>
    <s v="ELER010205"/>
    <s v="Ehitiste keskkonnasäästlikkuse, energiatõhususe ja sisekliima poliitika kujundamine"/>
    <x v="0"/>
  </r>
  <r>
    <s v="2025"/>
    <x v="2"/>
    <s v="2025"/>
    <s v="L10"/>
    <x v="2"/>
    <x v="0"/>
    <s v="Kindlaksmääratud vahendid"/>
    <s v="K"/>
    <x v="1"/>
    <x v="4"/>
    <s v="Muud antud toetused ja ülekanded"/>
    <x v="18"/>
    <x v="18"/>
    <s v="None"/>
    <s v="None"/>
    <s v="None"/>
    <s v="None"/>
    <x v="18"/>
    <x v="18"/>
    <s v="KLEM01"/>
    <s v="Energiavarustuse tagamine ja energiaturu korraldus"/>
    <s v="KLEM"/>
    <x v="4"/>
    <s v="KL"/>
    <x v="1"/>
    <n v="-11755.800000000001"/>
    <s v="KLEM010201"/>
    <s v="Soojusmajanduse valdkonna poliitika kujundamine ja selle elluviimise korraldamine"/>
    <x v="0"/>
  </r>
  <r>
    <s v="2025"/>
    <x v="2"/>
    <s v="2025"/>
    <s v="L10"/>
    <x v="2"/>
    <x v="6"/>
    <s v="Vahendatud tulud ja nendest sõltuvad kulud – piirmäärad väljaspool SAP"/>
    <s v="T"/>
    <x v="2"/>
    <x v="9"/>
    <s v="Saadud välistoetused"/>
    <x v="2"/>
    <x v="2"/>
    <s v="S1LCF-RT21-02342"/>
    <s v="Sadamate akvatooriumi kaitse"/>
    <s v="None"/>
    <s v="None"/>
    <x v="27"/>
    <x v="27"/>
    <s v="XX0100"/>
    <s v="XX Meede"/>
    <s v="XX01"/>
    <x v="6"/>
    <s v="XX"/>
    <x v="2"/>
    <n v="1596000.0001999999"/>
    <s v="XX01000000"/>
    <s v="XX Teenus"/>
    <x v="0"/>
  </r>
  <r>
    <s v="2025"/>
    <x v="2"/>
    <s v="2025"/>
    <s v="L40"/>
    <x v="4"/>
    <x v="0"/>
    <s v="Kindlaksmääratud vahendid"/>
    <s v="K"/>
    <x v="1"/>
    <x v="1"/>
    <s v="Majandamiskulud"/>
    <x v="2"/>
    <x v="2"/>
    <s v="None"/>
    <s v="None"/>
    <s v="L40-AVAANDMED"/>
    <s v="Avaandmete direktiivi rakendamine"/>
    <x v="8"/>
    <x v="8"/>
    <s v="ELMV01"/>
    <s v="Merekeskkonna ja vee kaitse ning kasutus"/>
    <s v="ELMV"/>
    <x v="1"/>
    <s v="EL"/>
    <x v="0"/>
    <n v="-909.99999090000017"/>
    <s v="ELMV010209"/>
    <s v="Hüdroloogilised vaatlused ja seire korraldamine"/>
    <x v="0"/>
  </r>
  <r>
    <s v="2025"/>
    <x v="2"/>
    <s v="2025"/>
    <s v="L10"/>
    <x v="2"/>
    <x v="0"/>
    <s v="Kindlaksmääratud vahendid"/>
    <s v="K"/>
    <x v="1"/>
    <x v="4"/>
    <s v="Muud antud toetused ja ülekanded"/>
    <x v="18"/>
    <x v="18"/>
    <s v="None"/>
    <s v="None"/>
    <s v="None"/>
    <s v="None"/>
    <x v="17"/>
    <x v="17"/>
    <s v="KLEM01"/>
    <s v="Energiavarustuse tagamine ja energiaturu korraldus"/>
    <s v="KLEM"/>
    <x v="4"/>
    <s v="KL"/>
    <x v="1"/>
    <n v="-11755.800000000001"/>
    <s v="KLEM010102"/>
    <s v="Gaasimajanduse valdkonna poliitika kujundamine ja selle elluviimise korraldamine"/>
    <x v="0"/>
  </r>
  <r>
    <s v="2025"/>
    <x v="2"/>
    <s v="2025"/>
    <s v="L40"/>
    <x v="4"/>
    <x v="0"/>
    <s v="Kindlaksmääratud vahendid"/>
    <s v="K"/>
    <x v="1"/>
    <x v="1"/>
    <s v="Majandamiskulud"/>
    <x v="2"/>
    <x v="2"/>
    <s v="None"/>
    <s v="None"/>
    <s v="L40-AVAANDMED"/>
    <s v="Avaandmete direktiivi rakendamine"/>
    <x v="20"/>
    <x v="20"/>
    <s v="ELMV01"/>
    <s v="Merekeskkonna ja vee kaitse ning kasutus"/>
    <s v="ELMV"/>
    <x v="1"/>
    <s v="EL"/>
    <x v="0"/>
    <n v="-5.9999999400000013"/>
    <s v="ELMV010103"/>
    <s v="Mere valdkonna kavade ja analüüside tegemine"/>
    <x v="0"/>
  </r>
  <r>
    <s v="2025"/>
    <x v="2"/>
    <s v="2025"/>
    <s v="L10"/>
    <x v="2"/>
    <x v="6"/>
    <s v="Vahendatud tulud ja nendest sõltuvad kulud – piirmäärad väljaspool SAP"/>
    <s v="T"/>
    <x v="2"/>
    <x v="9"/>
    <s v="Saadud välistoetused"/>
    <x v="2"/>
    <x v="2"/>
    <s v="S1LJT-RT21-06182"/>
    <s v="Pärandmõjude likvideerimine"/>
    <s v="None"/>
    <s v="None"/>
    <x v="27"/>
    <x v="27"/>
    <s v="XX0100"/>
    <s v="XX Meede"/>
    <s v="XX01"/>
    <x v="6"/>
    <s v="XX"/>
    <x v="2"/>
    <n v="745601.00020000001"/>
    <s v="XX01000000"/>
    <s v="XX Teenus"/>
    <x v="0"/>
  </r>
  <r>
    <s v="2025"/>
    <x v="2"/>
    <s v="2025"/>
    <s v="L40"/>
    <x v="4"/>
    <x v="0"/>
    <s v="Kindlaksmääratud vahendid"/>
    <s v="K"/>
    <x v="1"/>
    <x v="1"/>
    <s v="Majandamiskulud"/>
    <x v="2"/>
    <x v="2"/>
    <s v="None"/>
    <s v="None"/>
    <s v="L40-AVAANDMED"/>
    <s v="Avaandmete direktiivi rakendamine"/>
    <x v="4"/>
    <x v="4"/>
    <s v="ELER03"/>
    <s v="Ringmajanduse poliitika"/>
    <s v="ELER"/>
    <x v="3"/>
    <s v="EL"/>
    <x v="0"/>
    <n v="-234.99999765000001"/>
    <s v="ELER030110"/>
    <s v="Jäätmevaldkonna analüüside tegemine"/>
    <x v="0"/>
  </r>
  <r>
    <s v="2025"/>
    <x v="2"/>
    <s v="2025"/>
    <s v="L10"/>
    <x v="2"/>
    <x v="6"/>
    <s v="Vahendatud tulud ja nendest sõltuvad kulud – piirmäärad väljaspool SAP"/>
    <s v="T"/>
    <x v="2"/>
    <x v="9"/>
    <s v="Saadud välistoetused"/>
    <x v="2"/>
    <x v="2"/>
    <s v="S1LJT-RT21-61152"/>
    <s v="Kurtna järvede veerežiimi taastamine"/>
    <s v="None"/>
    <s v="None"/>
    <x v="27"/>
    <x v="27"/>
    <s v="XX0100"/>
    <s v="XX Meede"/>
    <s v="XX01"/>
    <x v="6"/>
    <s v="XX"/>
    <x v="2"/>
    <n v="200000.00019999995"/>
    <s v="XX01000000"/>
    <s v="XX Teenus"/>
    <x v="0"/>
  </r>
  <r>
    <s v="2025"/>
    <x v="2"/>
    <s v="2025"/>
    <s v="L10"/>
    <x v="2"/>
    <x v="0"/>
    <s v="Kindlaksmääratud vahendid"/>
    <s v="K"/>
    <x v="1"/>
    <x v="4"/>
    <s v="Muud antud toetused ja ülekanded"/>
    <x v="18"/>
    <x v="18"/>
    <s v="None"/>
    <s v="None"/>
    <s v="None"/>
    <s v="None"/>
    <x v="16"/>
    <x v="16"/>
    <s v="KLEK02"/>
    <s v="Keskkonnakorraldus ja kiirgusohutus"/>
    <s v="KLEK"/>
    <x v="2"/>
    <s v="KL"/>
    <x v="1"/>
    <n v="-33.333333333333343"/>
    <s v="KLEK020202"/>
    <s v="Kiirgustegevuse nõuetele vastavuse tagamine"/>
    <x v="0"/>
  </r>
  <r>
    <s v="2025"/>
    <x v="2"/>
    <s v="2025"/>
    <s v="L10"/>
    <x v="2"/>
    <x v="0"/>
    <s v="Kindlaksmääratud vahendid"/>
    <s v="K"/>
    <x v="1"/>
    <x v="3"/>
    <s v="Tööjõukulud"/>
    <x v="2"/>
    <x v="2"/>
    <s v="None"/>
    <s v="None"/>
    <s v="None"/>
    <s v="None"/>
    <x v="6"/>
    <x v="6"/>
    <s v="KLEK02"/>
    <s v="Keskkonnakorraldus ja kiirgusohutus"/>
    <s v="KLEK"/>
    <x v="2"/>
    <s v="KL"/>
    <x v="1"/>
    <n v="-151428.21480357778"/>
    <s v="KLEK020110"/>
    <s v="Ühtse keskkonnakaitselubade poliitika kujundamine"/>
    <x v="0"/>
  </r>
  <r>
    <s v="2025"/>
    <x v="2"/>
    <s v="2025"/>
    <s v="L10"/>
    <x v="2"/>
    <x v="0"/>
    <s v="Kindlaksmääratud vahendid"/>
    <s v="K"/>
    <x v="1"/>
    <x v="5"/>
    <s v="Sotsiaaltoetused"/>
    <x v="2"/>
    <x v="2"/>
    <s v="None"/>
    <s v="None"/>
    <s v="L10-TEADUS-ARENDUS"/>
    <s v="Teadus- ja arendustegevuse koordineerimi"/>
    <x v="22"/>
    <x v="22"/>
    <s v="ELTL01"/>
    <s v="Transpordi konkurentsivõime"/>
    <s v="ELTL"/>
    <x v="0"/>
    <s v="EL"/>
    <x v="0"/>
    <n v="-198.4126984126984"/>
    <s v="ELTL010402"/>
    <s v="Ohutuse alase transpordipoliitika kujundamine ja selle elluviimise korraldamine"/>
    <x v="0"/>
  </r>
  <r>
    <s v="2025"/>
    <x v="2"/>
    <s v="2025"/>
    <s v="L70"/>
    <x v="1"/>
    <x v="0"/>
    <s v="Kindlaksmääratud vahendid"/>
    <s v="K"/>
    <x v="1"/>
    <x v="1"/>
    <s v="Majandamiskulud"/>
    <x v="2"/>
    <x v="2"/>
    <s v="None"/>
    <s v="None"/>
    <s v="None"/>
    <s v="None"/>
    <x v="21"/>
    <x v="21"/>
    <s v="KLEM03"/>
    <s v="Maapõueressursside uurimine ja kasutamine"/>
    <s v="KLEM"/>
    <x v="4"/>
    <s v="KL"/>
    <x v="1"/>
    <n v="-13464.498669853096"/>
    <s v="KLEM030108"/>
    <s v="Maavarauuringute loastamine"/>
    <x v="0"/>
  </r>
  <r>
    <s v="2025"/>
    <x v="2"/>
    <s v="2025"/>
    <s v="L10"/>
    <x v="2"/>
    <x v="6"/>
    <s v="Vahendatud tulud ja nendest sõltuvad kulud – piirmäärad väljaspool SAP"/>
    <s v="T"/>
    <x v="2"/>
    <x v="9"/>
    <s v="Saadud välistoetused"/>
    <x v="2"/>
    <x v="2"/>
    <s v="S1LRF-KI21-02211"/>
    <s v="Biometaani kasutuselevõtu soodustamine"/>
    <s v="None"/>
    <s v="None"/>
    <x v="27"/>
    <x v="27"/>
    <s v="XX0100"/>
    <s v="XX Meede"/>
    <s v="XX01"/>
    <x v="6"/>
    <s v="XX"/>
    <x v="2"/>
    <n v="2333333.3301999997"/>
    <s v="XX01000000"/>
    <s v="XX Teenus"/>
    <x v="0"/>
  </r>
  <r>
    <s v="2025"/>
    <x v="2"/>
    <s v="2025"/>
    <s v="L10"/>
    <x v="2"/>
    <x v="6"/>
    <s v="Vahendatud tulud ja nendest sõltuvad kulud – piirmäärad väljaspool SAP"/>
    <s v="T"/>
    <x v="2"/>
    <x v="9"/>
    <s v="Saadud välistoetused"/>
    <x v="2"/>
    <x v="2"/>
    <s v="S1LRF-KI21-02351"/>
    <s v="Üleujutusriskide maandamine"/>
    <s v="None"/>
    <s v="None"/>
    <x v="27"/>
    <x v="27"/>
    <s v="XX0100"/>
    <s v="XX Meede"/>
    <s v="XX01"/>
    <x v="6"/>
    <s v="XX"/>
    <x v="2"/>
    <n v="201704.00020000001"/>
    <s v="XX01000000"/>
    <s v="XX Teenus"/>
    <x v="0"/>
  </r>
  <r>
    <s v="2025"/>
    <x v="2"/>
    <s v="2025"/>
    <s v="L40"/>
    <x v="4"/>
    <x v="0"/>
    <s v="Kindlaksmääratud vahendid"/>
    <s v="K"/>
    <x v="1"/>
    <x v="3"/>
    <s v="Tööjõukulud"/>
    <x v="2"/>
    <x v="2"/>
    <s v="None"/>
    <s v="None"/>
    <s v="None"/>
    <s v="None"/>
    <x v="26"/>
    <x v="26"/>
    <s v="KLRK01"/>
    <s v="Kliimaeesmärkide elluviimine ja ilmainfo tagamine ning rohereformi ja keskkonnateadlikkuse suunamine"/>
    <s v="KLRK"/>
    <x v="5"/>
    <s v="KL"/>
    <x v="1"/>
    <n v="-75414.575802020001"/>
    <s v="KLRK010202"/>
    <s v="Ilma- ja kliimaandmete analüüside tegemine ja eksperthinnangute andmine"/>
    <x v="0"/>
  </r>
  <r>
    <s v="2025"/>
    <x v="2"/>
    <s v="2025"/>
    <s v="L10"/>
    <x v="2"/>
    <x v="6"/>
    <s v="Vahendatud tulud ja nendest sõltuvad kulud – piirmäärad väljaspool SAP"/>
    <s v="T"/>
    <x v="2"/>
    <x v="9"/>
    <s v="Saadud välistoetused"/>
    <x v="2"/>
    <x v="2"/>
    <s v="S1LRF-KI21-21512"/>
    <s v="Õhuseire arendamine"/>
    <s v="None"/>
    <s v="None"/>
    <x v="27"/>
    <x v="27"/>
    <s v="XX0100"/>
    <s v="XX Meede"/>
    <s v="XX01"/>
    <x v="6"/>
    <s v="XX"/>
    <x v="2"/>
    <n v="1951250.0002000001"/>
    <s v="XX01000000"/>
    <s v="XX Teenus"/>
    <x v="0"/>
  </r>
  <r>
    <s v="2025"/>
    <x v="2"/>
    <s v="2025"/>
    <s v="L10"/>
    <x v="2"/>
    <x v="0"/>
    <s v="Kindlaksmääratud vahendid"/>
    <s v="K"/>
    <x v="1"/>
    <x v="4"/>
    <s v="Muud antud toetused ja ülekanded"/>
    <x v="18"/>
    <x v="18"/>
    <s v="None"/>
    <s v="None"/>
    <s v="None"/>
    <s v="None"/>
    <x v="2"/>
    <x v="2"/>
    <s v="KLEK01"/>
    <s v="Eluslooduse kaitse ja kasutus"/>
    <s v="KLEK"/>
    <x v="2"/>
    <s v="KL"/>
    <x v="1"/>
    <n v="-322.22222222222217"/>
    <s v="KLEK010211"/>
    <s v="Jahipidamise nõuetele vastavuse tagamine"/>
    <x v="0"/>
  </r>
  <r>
    <s v="2025"/>
    <x v="2"/>
    <s v="2025"/>
    <s v="L10"/>
    <x v="2"/>
    <x v="2"/>
    <s v="Tulud ja tuludest sõltuvad kulud"/>
    <s v="K"/>
    <x v="1"/>
    <x v="4"/>
    <s v="Muud antud toetused ja ülekanded"/>
    <x v="2"/>
    <x v="2"/>
    <s v="6L10-SH00-01212-BIM"/>
    <s v="Bioloogiline mitmekesisus"/>
    <s v="None"/>
    <s v="None"/>
    <x v="10"/>
    <x v="10"/>
    <s v="KLEK01"/>
    <s v="Eluslooduse kaitse ja kasutus"/>
    <s v="KLEK"/>
    <x v="2"/>
    <s v="KL"/>
    <x v="1"/>
    <n v="9.999983012676239E-5"/>
    <s v="KLEK010101"/>
    <s v="Elurikkuse kaitse poliitika kujundamine ja rakendamine"/>
    <x v="0"/>
  </r>
  <r>
    <s v="2025"/>
    <x v="2"/>
    <s v="2025"/>
    <s v="L40"/>
    <x v="4"/>
    <x v="0"/>
    <s v="Kindlaksmääratud vahendid"/>
    <s v="K"/>
    <x v="1"/>
    <x v="3"/>
    <s v="Tööjõukulud"/>
    <x v="2"/>
    <x v="2"/>
    <s v="None"/>
    <s v="None"/>
    <s v="None"/>
    <s v="None"/>
    <x v="2"/>
    <x v="2"/>
    <s v="KLEK01"/>
    <s v="Eluslooduse kaitse ja kasutus"/>
    <s v="KLEK"/>
    <x v="2"/>
    <s v="KL"/>
    <x v="1"/>
    <n v="-166203.73034539999"/>
    <s v="KLEK010214"/>
    <s v="Ulukiseire korraldamine ja analüüside tegemine"/>
    <x v="0"/>
  </r>
  <r>
    <s v="2025"/>
    <x v="2"/>
    <s v="2025"/>
    <s v="L40"/>
    <x v="4"/>
    <x v="0"/>
    <s v="Kindlaksmääratud vahendid"/>
    <s v="K"/>
    <x v="1"/>
    <x v="3"/>
    <s v="Tööjõukulud"/>
    <x v="2"/>
    <x v="2"/>
    <s v="None"/>
    <s v="None"/>
    <s v="None"/>
    <s v="None"/>
    <x v="2"/>
    <x v="2"/>
    <s v="KLEK01"/>
    <s v="Eluslooduse kaitse ja kasutus"/>
    <s v="KLEK"/>
    <x v="2"/>
    <s v="KL"/>
    <x v="1"/>
    <n v="-50682.856148600004"/>
    <s v="KLEK010206"/>
    <s v="Metsakorraldajate kutsetunnistuse ja metsakorraldustööde tegevuslubade taotlemine"/>
    <x v="0"/>
  </r>
  <r>
    <s v="2025"/>
    <x v="2"/>
    <s v="2025"/>
    <s v="L10"/>
    <x v="2"/>
    <x v="6"/>
    <s v="Vahendatud tulud ja nendest sõltuvad kulud – piirmäärad väljaspool SAP"/>
    <s v="T"/>
    <x v="2"/>
    <x v="9"/>
    <s v="Saadud välistoetused"/>
    <x v="2"/>
    <x v="2"/>
    <s v="S9LRR-EI20-04123"/>
    <s v="R Korterelamute rekonstrueerimise toetam"/>
    <s v="None"/>
    <s v="None"/>
    <x v="27"/>
    <x v="27"/>
    <s v="XX0100"/>
    <s v="XX Meede"/>
    <s v="XX01"/>
    <x v="6"/>
    <s v="XX"/>
    <x v="2"/>
    <n v="104692.00020000001"/>
    <s v="XX01000000"/>
    <s v="XX Teenus"/>
    <x v="0"/>
  </r>
  <r>
    <s v="2025"/>
    <x v="2"/>
    <s v="2025"/>
    <s v="L10"/>
    <x v="2"/>
    <x v="0"/>
    <s v="Kindlaksmääratud vahendid"/>
    <s v="K"/>
    <x v="1"/>
    <x v="4"/>
    <s v="Muud antud toetused ja ülekanded"/>
    <x v="2"/>
    <x v="2"/>
    <s v="None"/>
    <s v="None"/>
    <s v="None"/>
    <s v="None"/>
    <x v="20"/>
    <x v="20"/>
    <s v="ELMV01"/>
    <s v="Merekeskkonna ja vee kaitse ning kasutus"/>
    <s v="ELMV"/>
    <x v="1"/>
    <s v="EL"/>
    <x v="0"/>
    <n v="1.5873015968281834E-6"/>
    <s v="ELMV010105"/>
    <s v="Merega seotud lubade taotlemine"/>
    <x v="0"/>
  </r>
  <r>
    <s v="2025"/>
    <x v="2"/>
    <s v="2025"/>
    <s v="L40"/>
    <x v="4"/>
    <x v="0"/>
    <s v="Kindlaksmääratud vahendid"/>
    <s v="K"/>
    <x v="1"/>
    <x v="3"/>
    <s v="Tööjõukulud"/>
    <x v="2"/>
    <x v="2"/>
    <s v="None"/>
    <s v="None"/>
    <s v="None"/>
    <s v="None"/>
    <x v="10"/>
    <x v="10"/>
    <s v="KLEK01"/>
    <s v="Eluslooduse kaitse ja kasutus"/>
    <s v="KLEK"/>
    <x v="2"/>
    <s v="KL"/>
    <x v="1"/>
    <n v="-54268.687038199991"/>
    <s v="KLEK010103"/>
    <s v="Eluslooduse valdkonna analüüside tegemine"/>
    <x v="0"/>
  </r>
  <r>
    <s v="2025"/>
    <x v="2"/>
    <s v="2025"/>
    <s v="L10"/>
    <x v="2"/>
    <x v="6"/>
    <s v="Vahendatud tulud ja nendest sõltuvad kulud – piirmäärad väljaspool SAP"/>
    <s v="T"/>
    <x v="2"/>
    <x v="9"/>
    <s v="Saadud välistoetused"/>
    <x v="2"/>
    <x v="2"/>
    <s v="S9LRR-EI20-04133"/>
    <s v="Väikeelamute rekonstrueerimise toetamine"/>
    <s v="None"/>
    <s v="None"/>
    <x v="27"/>
    <x v="27"/>
    <s v="XX0100"/>
    <s v="XX Meede"/>
    <s v="XX01"/>
    <x v="6"/>
    <s v="XX"/>
    <x v="2"/>
    <n v="370400.00020000001"/>
    <s v="XX01000000"/>
    <s v="XX Teenus"/>
    <x v="0"/>
  </r>
  <r>
    <s v="2025"/>
    <x v="2"/>
    <s v="2025"/>
    <s v="L10"/>
    <x v="2"/>
    <x v="0"/>
    <s v="Kindlaksmääratud vahendid"/>
    <s v="K"/>
    <x v="1"/>
    <x v="4"/>
    <s v="Muud antud toetused ja ülekanded"/>
    <x v="18"/>
    <x v="18"/>
    <s v="None"/>
    <s v="None"/>
    <s v="None"/>
    <s v="None"/>
    <x v="10"/>
    <x v="10"/>
    <s v="KLEK01"/>
    <s v="Eluslooduse kaitse ja kasutus"/>
    <s v="KLEK"/>
    <x v="2"/>
    <s v="KL"/>
    <x v="1"/>
    <n v="-1450"/>
    <s v="KLEK010113"/>
    <s v="Looduskaitseliste piirangutega seotud tegevuste loastamine"/>
    <x v="0"/>
  </r>
  <r>
    <s v="2025"/>
    <x v="2"/>
    <s v="2025"/>
    <s v="L10"/>
    <x v="2"/>
    <x v="0"/>
    <s v="Kindlaksmääratud vahendid"/>
    <s v="K"/>
    <x v="1"/>
    <x v="4"/>
    <s v="Muud antud toetused ja ülekanded"/>
    <x v="2"/>
    <x v="2"/>
    <s v="None"/>
    <s v="None"/>
    <s v="None"/>
    <s v="None"/>
    <x v="8"/>
    <x v="8"/>
    <s v="ELMV01"/>
    <s v="Merekeskkonna ja vee kaitse ning kasutus"/>
    <s v="ELMV"/>
    <x v="1"/>
    <s v="EL"/>
    <x v="0"/>
    <n v="1.5873015968281834E-6"/>
    <s v="ELMV010202"/>
    <s v="Veeteenuse osutamise poliitika kujundamine ja rakendamine"/>
    <x v="0"/>
  </r>
  <r>
    <s v="2025"/>
    <x v="2"/>
    <s v="2025"/>
    <s v="L10"/>
    <x v="2"/>
    <x v="6"/>
    <s v="Vahendatud tulud ja nendest sõltuvad kulud – piirmäärad väljaspool SAP"/>
    <s v="T"/>
    <x v="2"/>
    <x v="9"/>
    <s v="Saadud välistoetused"/>
    <x v="2"/>
    <x v="2"/>
    <s v="S9LRR-KI20-02311"/>
    <s v="A Vesiniku terviktehnoloog.kasutuselevõt"/>
    <s v="None"/>
    <s v="None"/>
    <x v="27"/>
    <x v="27"/>
    <s v="XX0100"/>
    <s v="XX Meede"/>
    <s v="XX01"/>
    <x v="6"/>
    <s v="XX"/>
    <x v="2"/>
    <n v="2000000.0002000018"/>
    <s v="XX01000000"/>
    <s v="XX Teenus"/>
    <x v="0"/>
  </r>
  <r>
    <s v="2025"/>
    <x v="2"/>
    <s v="2025"/>
    <s v="L40"/>
    <x v="4"/>
    <x v="0"/>
    <s v="Kindlaksmääratud vahendid"/>
    <s v="K"/>
    <x v="1"/>
    <x v="3"/>
    <s v="Tööjõukulud"/>
    <x v="2"/>
    <x v="2"/>
    <s v="None"/>
    <s v="None"/>
    <s v="None"/>
    <s v="None"/>
    <x v="20"/>
    <x v="20"/>
    <s v="ELMV01"/>
    <s v="Merekeskkonna ja vee kaitse ning kasutus"/>
    <s v="ELMV"/>
    <x v="1"/>
    <s v="EL"/>
    <x v="0"/>
    <n v="-36686.372524099992"/>
    <s v="ELMV010102"/>
    <s v="Mereseire korraldamine ja aruannete koostamine"/>
    <x v="0"/>
  </r>
  <r>
    <s v="2025"/>
    <x v="2"/>
    <s v="2025"/>
    <s v="L40"/>
    <x v="4"/>
    <x v="0"/>
    <s v="Kindlaksmääratud vahendid"/>
    <s v="K"/>
    <x v="1"/>
    <x v="3"/>
    <s v="Tööjõukulud"/>
    <x v="2"/>
    <x v="2"/>
    <s v="None"/>
    <s v="None"/>
    <s v="None"/>
    <s v="None"/>
    <x v="4"/>
    <x v="4"/>
    <s v="ELER03"/>
    <s v="Ringmajanduse poliitika"/>
    <s v="ELER"/>
    <x v="3"/>
    <s v="EL"/>
    <x v="0"/>
    <n v="-154940.17707029998"/>
    <s v="ELER030110"/>
    <s v="Jäätmevaldkonna analüüside tegemine"/>
    <x v="0"/>
  </r>
  <r>
    <s v="2025"/>
    <x v="2"/>
    <s v="2025"/>
    <s v="L10"/>
    <x v="2"/>
    <x v="0"/>
    <s v="Kindlaksmääratud vahendid"/>
    <s v="K"/>
    <x v="1"/>
    <x v="4"/>
    <s v="Muud antud toetused ja ülekanded"/>
    <x v="2"/>
    <x v="2"/>
    <s v="None"/>
    <s v="None"/>
    <s v="None"/>
    <s v="None"/>
    <x v="14"/>
    <x v="14"/>
    <s v="ELMV02"/>
    <s v="Meremajanduse konkurentsivõime tõstmine"/>
    <s v="ELMV"/>
    <x v="1"/>
    <s v="EL"/>
    <x v="0"/>
    <n v="1.5873015968281834E-6"/>
    <s v="ELMV020101"/>
    <s v="Meremajanduse poliitika kujundamine ja rakendamine"/>
    <x v="0"/>
  </r>
  <r>
    <s v="2025"/>
    <x v="2"/>
    <s v="2025"/>
    <s v="L40"/>
    <x v="4"/>
    <x v="0"/>
    <s v="Kindlaksmääratud vahendid"/>
    <s v="K"/>
    <x v="1"/>
    <x v="3"/>
    <s v="Tööjõukulud"/>
    <x v="2"/>
    <x v="2"/>
    <s v="None"/>
    <s v="None"/>
    <s v="L40-RTE-RAIEINFO"/>
    <s v="Raieinfo operatiivsemaks muutmine"/>
    <x v="2"/>
    <x v="2"/>
    <s v="KLEK01"/>
    <s v="Eluslooduse kaitse ja kasutus"/>
    <s v="KLEK"/>
    <x v="2"/>
    <s v="KL"/>
    <x v="1"/>
    <n v="-264000"/>
    <s v="KLEK010205"/>
    <s v="Metsaseire korraldamine ja aruannete avaldamine"/>
    <x v="0"/>
  </r>
  <r>
    <s v="2025"/>
    <x v="2"/>
    <s v="2025"/>
    <s v="L40"/>
    <x v="4"/>
    <x v="0"/>
    <s v="Kindlaksmääratud vahendid"/>
    <s v="K"/>
    <x v="1"/>
    <x v="3"/>
    <s v="Tööjõukulud"/>
    <x v="2"/>
    <x v="2"/>
    <s v="None"/>
    <s v="None"/>
    <s v="L40-RTE-PAK"/>
    <s v="RTE pakendi valdkond (reaalajamajandus)"/>
    <x v="4"/>
    <x v="4"/>
    <s v="ELER03"/>
    <s v="Ringmajanduse poliitika"/>
    <s v="ELER"/>
    <x v="3"/>
    <s v="EL"/>
    <x v="0"/>
    <n v="-41999.999999999985"/>
    <s v="ELER030109"/>
    <s v="Jäätmekäitluse aruandluse ja registreeringute korraldamine"/>
    <x v="0"/>
  </r>
  <r>
    <s v="2025"/>
    <x v="2"/>
    <s v="2025"/>
    <s v="L40"/>
    <x v="4"/>
    <x v="0"/>
    <s v="Kindlaksmääratud vahendid"/>
    <s v="K"/>
    <x v="1"/>
    <x v="3"/>
    <s v="Tööjõukulud"/>
    <x v="2"/>
    <x v="2"/>
    <s v="None"/>
    <s v="None"/>
    <s v="L40-RTE-OHK"/>
    <s v="RTE õhu valdkond (reaalajamajandus)"/>
    <x v="12"/>
    <x v="12"/>
    <s v="KLEM04"/>
    <s v="Õhukvaliteedi parendamine"/>
    <s v="KLEM"/>
    <x v="4"/>
    <s v="KL"/>
    <x v="1"/>
    <n v="-22000"/>
    <s v="KLEM040104"/>
    <s v="Välisõhu andmete haldamine ja aruannete avaldamine"/>
    <x v="0"/>
  </r>
  <r>
    <s v="2025"/>
    <x v="2"/>
    <s v="2025"/>
    <s v="L10"/>
    <x v="2"/>
    <x v="6"/>
    <s v="Vahendatud tulud ja nendest sõltuvad kulud – piirmäärad väljaspool SAP"/>
    <s v="T"/>
    <x v="2"/>
    <x v="9"/>
    <s v="Saadud välistoetused"/>
    <x v="2"/>
    <x v="2"/>
    <s v="S9LRR-RT20-04313"/>
    <s v="R Elektrivõrgu tugevdamise programm"/>
    <s v="None"/>
    <s v="None"/>
    <x v="27"/>
    <x v="27"/>
    <s v="XX0100"/>
    <s v="XX Meede"/>
    <s v="XX01"/>
    <x v="6"/>
    <s v="XX"/>
    <x v="2"/>
    <n v="12000000.0002"/>
    <s v="XX01000000"/>
    <s v="XX Teenus"/>
    <x v="0"/>
  </r>
  <r>
    <s v="2025"/>
    <x v="2"/>
    <s v="2025"/>
    <s v="L10"/>
    <x v="2"/>
    <x v="0"/>
    <s v="Kindlaksmääratud vahendid"/>
    <s v="K"/>
    <x v="1"/>
    <x v="4"/>
    <s v="Muud antud toetused ja ülekanded"/>
    <x v="18"/>
    <x v="18"/>
    <s v="None"/>
    <s v="None"/>
    <s v="None"/>
    <s v="None"/>
    <x v="22"/>
    <x v="22"/>
    <s v="ELTL01"/>
    <s v="Transpordi konkurentsivõime"/>
    <s v="ELTL"/>
    <x v="0"/>
    <s v="EL"/>
    <x v="0"/>
    <n v="-775506.99980000011"/>
    <s v="ELTL010402"/>
    <s v="Ohutuse alase transpordipoliitika kujundamine ja selle elluviimise korraldamine"/>
    <x v="0"/>
  </r>
  <r>
    <s v="2025"/>
    <x v="2"/>
    <s v="2025"/>
    <s v="L10"/>
    <x v="2"/>
    <x v="6"/>
    <s v="Vahendatud tulud ja nendest sõltuvad kulud – piirmäärad väljaspool SAP"/>
    <s v="T"/>
    <x v="2"/>
    <x v="9"/>
    <s v="Saadud välistoetused"/>
    <x v="2"/>
    <x v="2"/>
    <s v="S9LRR-RT20-05133"/>
    <s v="RB viaduktide rajamine"/>
    <s v="None"/>
    <s v="None"/>
    <x v="27"/>
    <x v="27"/>
    <s v="XX0100"/>
    <s v="XX Meede"/>
    <s v="XX01"/>
    <x v="6"/>
    <s v="XX"/>
    <x v="2"/>
    <n v="9.999983012676239E-5"/>
    <s v="XX01000000"/>
    <s v="XX Teenus"/>
    <x v="0"/>
  </r>
  <r>
    <s v="2025"/>
    <x v="2"/>
    <s v="2025"/>
    <s v="L10"/>
    <x v="2"/>
    <x v="6"/>
    <s v="Vahendatud tulud ja nendest sõltuvad kulud – piirmäärad väljaspool SAP"/>
    <s v="T"/>
    <x v="2"/>
    <x v="9"/>
    <s v="Saadud välistoetused"/>
    <x v="2"/>
    <x v="2"/>
    <s v="S9LRR-RT20-05143"/>
    <s v="Tallinna Vanasadama trammiliini rajamine"/>
    <s v="None"/>
    <s v="None"/>
    <x v="27"/>
    <x v="27"/>
    <s v="XX0100"/>
    <s v="XX Meede"/>
    <s v="XX01"/>
    <x v="6"/>
    <s v="XX"/>
    <x v="2"/>
    <n v="2600000.0001999997"/>
    <s v="XX01000000"/>
    <s v="XX Teenus"/>
    <x v="0"/>
  </r>
  <r>
    <s v="2025"/>
    <x v="2"/>
    <s v="2025"/>
    <s v="L10"/>
    <x v="2"/>
    <x v="0"/>
    <s v="Kindlaksmääratud vahendid"/>
    <s v="K"/>
    <x v="1"/>
    <x v="4"/>
    <s v="Muud antud toetused ja ülekanded"/>
    <x v="2"/>
    <x v="2"/>
    <s v="None"/>
    <s v="None"/>
    <s v="None"/>
    <s v="None"/>
    <x v="22"/>
    <x v="22"/>
    <s v="ELTL01"/>
    <s v="Transpordi konkurentsivõime"/>
    <s v="ELTL"/>
    <x v="0"/>
    <s v="EL"/>
    <x v="0"/>
    <n v="1.5873015968281834E-6"/>
    <s v="ELTL010401"/>
    <s v="Keskkonnahoidlikku liikuvust soodustava linnakeskkonna kujundamine"/>
    <x v="0"/>
  </r>
  <r>
    <s v="2025"/>
    <x v="2"/>
    <s v="2025"/>
    <s v="L10"/>
    <x v="2"/>
    <x v="7"/>
    <s v="Muud tulud ja tuludest sõltuvad kulud"/>
    <s v="I"/>
    <x v="0"/>
    <x v="0"/>
    <s v="Materiaalsete ja immateriaalsete vara soetamine/renoveerimin"/>
    <x v="32"/>
    <x v="32"/>
    <s v="9L10-MU14-RB-CEF9"/>
    <s v="Rail Baltic 1435 mm raudtee arendamine Eestis CEF IX rahastus"/>
    <s v="None"/>
    <s v="None"/>
    <x v="27"/>
    <x v="27"/>
    <s v="XX0100"/>
    <s v="XX Meede"/>
    <s v="XX01"/>
    <x v="6"/>
    <s v="XX"/>
    <x v="2"/>
    <n v="-164798.99979999999"/>
    <s v="XX01000000"/>
    <s v="XX Teenus"/>
    <x v="0"/>
  </r>
  <r>
    <s v="2025"/>
    <x v="2"/>
    <s v="2025"/>
    <s v="L10"/>
    <x v="2"/>
    <x v="7"/>
    <s v="Muud tulud ja tuludest sõltuvad kulud"/>
    <s v="K"/>
    <x v="1"/>
    <x v="4"/>
    <s v="Muud antud toetused ja ülekanded"/>
    <x v="32"/>
    <x v="32"/>
    <s v="9L10-MU14-RB-CEF10"/>
    <s v="Rail Baltic 1435 mm raudtee arendamine Eestis CEF X rahastus"/>
    <s v="None"/>
    <s v="None"/>
    <x v="24"/>
    <x v="24"/>
    <s v="ELTL01"/>
    <s v="Transpordi konkurentsivõime"/>
    <s v="ELTL"/>
    <x v="0"/>
    <s v="EL"/>
    <x v="0"/>
    <n v="-14302784.9998"/>
    <s v="ELTL010101"/>
    <s v="Raudteetranspordi taristu arendamine ja korrashoid ning transpordipoliitika kujundamine"/>
    <x v="0"/>
  </r>
  <r>
    <s v="2025"/>
    <x v="2"/>
    <s v="2025"/>
    <s v="L10"/>
    <x v="2"/>
    <x v="7"/>
    <s v="Muud tulud ja tuludest sõltuvad kulud"/>
    <s v="K"/>
    <x v="1"/>
    <x v="4"/>
    <s v="Muud antud toetused ja ülekanded"/>
    <x v="32"/>
    <x v="32"/>
    <s v="9L10-MU14-RB-CEF11"/>
    <s v="Rail Baltic 1435 mm raudtee arendamine Eestis CEF XI rahastus"/>
    <s v="None"/>
    <s v="None"/>
    <x v="24"/>
    <x v="24"/>
    <s v="ELTL01"/>
    <s v="Transpordi konkurentsivõime"/>
    <s v="ELTL"/>
    <x v="0"/>
    <s v="EL"/>
    <x v="0"/>
    <n v="-9410708.9998000003"/>
    <s v="ELTL010101"/>
    <s v="Raudteetranspordi taristu arendamine ja korrashoid ning transpordipoliitika kujundamine"/>
    <x v="0"/>
  </r>
  <r>
    <s v="2025"/>
    <x v="2"/>
    <s v="2025"/>
    <s v="L10"/>
    <x v="2"/>
    <x v="2"/>
    <s v="Tulud ja tuludest sõltuvad kulud"/>
    <s v="K"/>
    <x v="1"/>
    <x v="3"/>
    <s v="Tööjõukulud"/>
    <x v="2"/>
    <x v="2"/>
    <s v="9L10-FINEST_TWINS"/>
    <s v="Smart City Center of Excellence"/>
    <s v="None"/>
    <s v="None"/>
    <x v="22"/>
    <x v="22"/>
    <s v="ELTL01"/>
    <s v="Transpordi konkurentsivõime"/>
    <s v="ELTL"/>
    <x v="0"/>
    <s v="EL"/>
    <x v="0"/>
    <n v="1.0000000474974513E-4"/>
    <s v="ELTL010401"/>
    <s v="Keskkonnahoidlikku liikuvust soodustava linnakeskkonna kujundamine"/>
    <x v="0"/>
  </r>
  <r>
    <s v="2025"/>
    <x v="2"/>
    <s v="2025"/>
    <s v="L10"/>
    <x v="2"/>
    <x v="2"/>
    <s v="Tulud ja tuludest sõltuvad kulud"/>
    <s v="K"/>
    <x v="1"/>
    <x v="1"/>
    <s v="Majandamiskulud"/>
    <x v="2"/>
    <x v="2"/>
    <s v="9L10-MU21-LIFE-HOME"/>
    <s v="LIFE22-CET-LIFEheritageHOME"/>
    <s v="None"/>
    <s v="None"/>
    <x v="15"/>
    <x v="15"/>
    <s v="ELER03"/>
    <s v="Ringmajanduse poliitika"/>
    <s v="ELER"/>
    <x v="3"/>
    <s v="EL"/>
    <x v="0"/>
    <n v="-6190.6197131147601"/>
    <s v="ELER030201"/>
    <s v="Olmejäätmetega seotud poliitika kujundamine Energia- ja ressursitõhususe poliitika kujundamine"/>
    <x v="0"/>
  </r>
  <r>
    <s v="2025"/>
    <x v="2"/>
    <s v="2025"/>
    <s v="L10"/>
    <x v="2"/>
    <x v="7"/>
    <s v="Muud tulud ja tuludest sõltuvad kulud"/>
    <s v="K"/>
    <x v="1"/>
    <x v="4"/>
    <s v="Muud antud toetused ja ülekanded"/>
    <x v="32"/>
    <x v="32"/>
    <s v="9L10-RB-AREND-CEF8"/>
    <s v="Rail Baltic 1435 mm raudtee arendamine Eestis(VIII)"/>
    <s v="None"/>
    <s v="None"/>
    <x v="24"/>
    <x v="24"/>
    <s v="ELTL01"/>
    <s v="Transpordi konkurentsivõime"/>
    <s v="ELTL"/>
    <x v="0"/>
    <s v="EL"/>
    <x v="0"/>
    <n v="-6363615.9998000003"/>
    <s v="ELTL010101"/>
    <s v="Raudteetranspordi taristu arendamine ja korrashoid ning transpordipoliitika kujundamine"/>
    <x v="0"/>
  </r>
  <r>
    <s v="2025"/>
    <x v="2"/>
    <s v="2025"/>
    <s v="L10"/>
    <x v="2"/>
    <x v="0"/>
    <s v="Kindlaksmääratud vahendid"/>
    <s v="K"/>
    <x v="1"/>
    <x v="4"/>
    <s v="Muud antud toetused ja ülekanded"/>
    <x v="18"/>
    <x v="18"/>
    <s v="None"/>
    <s v="None"/>
    <s v="None"/>
    <s v="None"/>
    <x v="8"/>
    <x v="8"/>
    <s v="ELMV01"/>
    <s v="Merekeskkonna ja vee kaitse ning kasutus"/>
    <s v="ELMV"/>
    <x v="1"/>
    <s v="EL"/>
    <x v="0"/>
    <n v="-471.89999609999995"/>
    <s v="ELMV010210"/>
    <s v="Hüdroloogiliste analüüside ja prognooside tegemine"/>
    <x v="0"/>
  </r>
  <r>
    <s v="2025"/>
    <x v="2"/>
    <s v="2025"/>
    <s v="L10"/>
    <x v="2"/>
    <x v="0"/>
    <s v="Kindlaksmääratud vahendid"/>
    <s v="K"/>
    <x v="1"/>
    <x v="4"/>
    <s v="Muud antud toetused ja ülekanded"/>
    <x v="2"/>
    <x v="2"/>
    <s v="None"/>
    <s v="None"/>
    <s v="None"/>
    <s v="None"/>
    <x v="10"/>
    <x v="10"/>
    <s v="KLEK01"/>
    <s v="Eluslooduse kaitse ja kasutus"/>
    <s v="KLEK"/>
    <x v="2"/>
    <s v="KL"/>
    <x v="1"/>
    <n v="1.5873015968281834E-6"/>
    <s v="KLEK010102"/>
    <s v="CITES loa taotlemine"/>
    <x v="0"/>
  </r>
  <r>
    <s v="2025"/>
    <x v="2"/>
    <s v="2025"/>
    <s v="L10"/>
    <x v="2"/>
    <x v="0"/>
    <s v="Kindlaksmääratud vahendid"/>
    <s v="K"/>
    <x v="1"/>
    <x v="4"/>
    <s v="Muud antud toetused ja ülekanded"/>
    <x v="18"/>
    <x v="18"/>
    <s v="None"/>
    <s v="None"/>
    <s v="None"/>
    <s v="None"/>
    <x v="8"/>
    <x v="8"/>
    <s v="ELMV01"/>
    <s v="Merekeskkonna ja vee kaitse ning kasutus"/>
    <s v="ELMV"/>
    <x v="1"/>
    <s v="EL"/>
    <x v="0"/>
    <n v="-5360.2999556999985"/>
    <s v="ELMV010209"/>
    <s v="Hüdroloogilised vaatlused ja seire korraldamine"/>
    <x v="0"/>
  </r>
  <r>
    <s v="2025"/>
    <x v="2"/>
    <s v="2025"/>
    <s v="L40"/>
    <x v="4"/>
    <x v="0"/>
    <s v="Kindlaksmääratud vahendid"/>
    <s v="K"/>
    <x v="1"/>
    <x v="3"/>
    <s v="Tööjõukulud"/>
    <x v="2"/>
    <x v="2"/>
    <s v="None"/>
    <s v="None"/>
    <s v="L40-AVAANDMED"/>
    <s v="Avaandmete direktiivi rakendamine"/>
    <x v="10"/>
    <x v="10"/>
    <s v="KLEK01"/>
    <s v="Eluslooduse kaitse ja kasutus"/>
    <s v="KLEK"/>
    <x v="2"/>
    <s v="KL"/>
    <x v="1"/>
    <n v="-21650"/>
    <s v="KLEK010104"/>
    <s v="Eluslooduse seire korraldamine ja aruannete avaldamine"/>
    <x v="0"/>
  </r>
  <r>
    <s v="2025"/>
    <x v="2"/>
    <s v="2025"/>
    <s v="L40"/>
    <x v="4"/>
    <x v="0"/>
    <s v="Kindlaksmääratud vahendid"/>
    <s v="K"/>
    <x v="1"/>
    <x v="3"/>
    <s v="Tööjõukulud"/>
    <x v="2"/>
    <x v="2"/>
    <s v="None"/>
    <s v="None"/>
    <s v="L40-AVAANDMED"/>
    <s v="Avaandmete direktiivi rakendamine"/>
    <x v="10"/>
    <x v="10"/>
    <s v="KLEK01"/>
    <s v="Eluslooduse kaitse ja kasutus"/>
    <s v="KLEK"/>
    <x v="2"/>
    <s v="KL"/>
    <x v="1"/>
    <n v="-2250"/>
    <s v="KLEK010103"/>
    <s v="Eluslooduse valdkonna analüüside tegemine"/>
    <x v="0"/>
  </r>
  <r>
    <s v="2025"/>
    <x v="2"/>
    <s v="2025"/>
    <s v="L10"/>
    <x v="2"/>
    <x v="0"/>
    <s v="Kindlaksmääratud vahendid"/>
    <s v="K"/>
    <x v="1"/>
    <x v="4"/>
    <s v="Muud antud toetused ja ülekanded"/>
    <x v="2"/>
    <x v="2"/>
    <s v="None"/>
    <s v="None"/>
    <s v="None"/>
    <s v="None"/>
    <x v="2"/>
    <x v="2"/>
    <s v="KLEK01"/>
    <s v="Eluslooduse kaitse ja kasutus"/>
    <s v="KLEK"/>
    <x v="2"/>
    <s v="KL"/>
    <x v="1"/>
    <n v="1.5873015968281834E-6"/>
    <s v="KLEK010202"/>
    <s v="Vääriselupaiga väljavaliku eksperdi tunnistuse taotlemine"/>
    <x v="0"/>
  </r>
  <r>
    <s v="2025"/>
    <x v="2"/>
    <s v="2025"/>
    <s v="L40"/>
    <x v="4"/>
    <x v="0"/>
    <s v="Kindlaksmääratud vahendid"/>
    <s v="K"/>
    <x v="1"/>
    <x v="3"/>
    <s v="Tööjõukulud"/>
    <x v="2"/>
    <x v="2"/>
    <s v="None"/>
    <s v="None"/>
    <s v="L40-AVAANDMED"/>
    <s v="Avaandmete direktiivi rakendamine"/>
    <x v="8"/>
    <x v="8"/>
    <s v="ELMV01"/>
    <s v="Merekeskkonna ja vee kaitse ning kasutus"/>
    <s v="ELMV"/>
    <x v="1"/>
    <s v="EL"/>
    <x v="0"/>
    <n v="-9250"/>
    <s v="ELMV010208"/>
    <s v="Veeseire ja aruandluse korraldamine"/>
    <x v="0"/>
  </r>
  <r>
    <s v="2025"/>
    <x v="2"/>
    <s v="2025"/>
    <s v="L40"/>
    <x v="4"/>
    <x v="0"/>
    <s v="Kindlaksmääratud vahendid"/>
    <s v="K"/>
    <x v="1"/>
    <x v="3"/>
    <s v="Tööjõukulud"/>
    <x v="2"/>
    <x v="2"/>
    <s v="None"/>
    <s v="None"/>
    <s v="L40-AVAANDMED"/>
    <s v="Avaandmete direktiivi rakendamine"/>
    <x v="8"/>
    <x v="8"/>
    <s v="ELMV01"/>
    <s v="Merekeskkonna ja vee kaitse ning kasutus"/>
    <s v="ELMV"/>
    <x v="1"/>
    <s v="EL"/>
    <x v="0"/>
    <n v="-15775"/>
    <s v="ELMV010207"/>
    <s v="Vee valdkonna kavade, analüüside ja projektide tegemine"/>
    <x v="0"/>
  </r>
  <r>
    <s v="2025"/>
    <x v="2"/>
    <s v="2025"/>
    <s v="L10"/>
    <x v="2"/>
    <x v="7"/>
    <s v="Muud tulud ja tuludest sõltuvad kulud"/>
    <s v="K"/>
    <x v="1"/>
    <x v="4"/>
    <s v="Muud antud toetused ja ülekanded"/>
    <x v="32"/>
    <x v="32"/>
    <s v="S8L10-KVOOT"/>
    <s v="CO2 kvootide müügi arvel ja rohelise investeerimisskeemi kohaselt rahastatavad"/>
    <s v="L10-KLIIMA21-PLELWD"/>
    <s v="Meretuuleernergia pilootprojekt ELWIND"/>
    <x v="5"/>
    <x v="5"/>
    <s v="KLEM02"/>
    <s v="Taastuvenergia osakaalu suurendamine lõpptarbimises"/>
    <s v="KLEM"/>
    <x v="4"/>
    <s v="KL"/>
    <x v="1"/>
    <n v="-2000000"/>
    <s v="KLEM020108"/>
    <s v="Eesti-Läti ühise meretuulepargi ELWIND eelarendus."/>
    <x v="0"/>
  </r>
  <r>
    <s v="2025"/>
    <x v="2"/>
    <s v="2025"/>
    <s v="L10"/>
    <x v="2"/>
    <x v="7"/>
    <s v="Muud tulud ja tuludest sõltuvad kulud"/>
    <s v="K"/>
    <x v="1"/>
    <x v="4"/>
    <s v="Muud antud toetused ja ülekanded"/>
    <x v="32"/>
    <x v="32"/>
    <s v="S8L10-KVOOT"/>
    <s v="CO2 kvootide müügi arvel ja rohelise investeerimisskeemi kohaselt rahastatavad"/>
    <s v="L10-KLIIMA21-PLMAJA"/>
    <s v="Piloot loodusmaja ehitamine"/>
    <x v="9"/>
    <x v="9"/>
    <s v="ELER01"/>
    <s v="Ehituspoliitika"/>
    <s v="ELER"/>
    <x v="3"/>
    <s v="EL"/>
    <x v="0"/>
    <n v="-27770745"/>
    <s v="ELER010205"/>
    <s v="Ehitiste keskkonnasäästlikkuse, energiatõhususe ja sisekliima poliitika kujundamine"/>
    <x v="0"/>
  </r>
  <r>
    <s v="2025"/>
    <x v="2"/>
    <s v="2025"/>
    <s v="L10"/>
    <x v="2"/>
    <x v="0"/>
    <s v="Kindlaksmääratud vahendid"/>
    <s v="K"/>
    <x v="1"/>
    <x v="4"/>
    <s v="Muud antud toetused ja ülekanded"/>
    <x v="18"/>
    <x v="18"/>
    <s v="None"/>
    <s v="None"/>
    <s v="None"/>
    <s v="None"/>
    <x v="4"/>
    <x v="4"/>
    <s v="ELER03"/>
    <s v="Ringmajanduse poliitika"/>
    <s v="ELER"/>
    <x v="3"/>
    <s v="EL"/>
    <x v="0"/>
    <n v="-792.59259259259261"/>
    <s v="ELER030111"/>
    <s v="Jäätmekäitluse nõuetele vastavuse tagamine"/>
    <x v="0"/>
  </r>
  <r>
    <s v="2025"/>
    <x v="2"/>
    <s v="2025"/>
    <s v="L40"/>
    <x v="4"/>
    <x v="0"/>
    <s v="Kindlaksmääratud vahendid"/>
    <s v="K"/>
    <x v="1"/>
    <x v="3"/>
    <s v="Tööjõukulud"/>
    <x v="2"/>
    <x v="2"/>
    <s v="9L40-LIFE-IPCLEANEST"/>
    <s v="Viru alamvesikonna integreeritud veeprojekt"/>
    <s v="None"/>
    <s v="None"/>
    <x v="8"/>
    <x v="8"/>
    <s v="ELMV01"/>
    <s v="Merekeskkonna ja vee kaitse ning kasutus"/>
    <s v="ELMV"/>
    <x v="1"/>
    <s v="EL"/>
    <x v="0"/>
    <n v="-57984"/>
    <s v="ELMV010207"/>
    <s v="Vee valdkonna kavade, analüüside ja projektide tegemine"/>
    <x v="0"/>
  </r>
  <r>
    <s v="2025"/>
    <x v="2"/>
    <s v="2025"/>
    <s v="L10"/>
    <x v="2"/>
    <x v="7"/>
    <s v="Muud tulud ja tuludest sõltuvad kulud"/>
    <s v="K"/>
    <x v="1"/>
    <x v="4"/>
    <s v="Muud antud toetused ja ülekanded"/>
    <x v="32"/>
    <x v="32"/>
    <s v="S8L10-KVOOT"/>
    <s v="CO2 kvootide müügi arvel ja rohelise investeerimisskeemi kohaselt rahastatavad"/>
    <s v="L10-KLIIMA21-RB"/>
    <s v="Rail Balticu rajamise toetamine"/>
    <x v="24"/>
    <x v="24"/>
    <s v="ELTL01"/>
    <s v="Transpordi konkurentsivõime"/>
    <s v="ELTL"/>
    <x v="0"/>
    <s v="EL"/>
    <x v="0"/>
    <n v="-1500000"/>
    <s v="ELTL010101"/>
    <s v="Raudteetranspordi taristu arendamine ja korrashoid ning transpordipoliitika kujundamine"/>
    <x v="0"/>
  </r>
  <r>
    <s v="2025"/>
    <x v="2"/>
    <s v="2025"/>
    <s v="L10"/>
    <x v="2"/>
    <x v="0"/>
    <s v="Kindlaksmääratud vahendid"/>
    <s v="K"/>
    <x v="1"/>
    <x v="4"/>
    <s v="Muud antud toetused ja ülekanded"/>
    <x v="2"/>
    <x v="2"/>
    <s v="None"/>
    <s v="None"/>
    <s v="None"/>
    <s v="None"/>
    <x v="6"/>
    <x v="6"/>
    <s v="KLEK02"/>
    <s v="Keskkonnakorraldus ja kiirgusohutus"/>
    <s v="KLEK"/>
    <x v="2"/>
    <s v="KL"/>
    <x v="1"/>
    <n v="1.5873015968281834E-6"/>
    <s v="KLEK020109"/>
    <s v="Keskkonnatasude poliitika kujundamine"/>
    <x v="0"/>
  </r>
  <r>
    <s v="2025"/>
    <x v="2"/>
    <s v="2025"/>
    <s v="L10"/>
    <x v="2"/>
    <x v="7"/>
    <s v="Muud tulud ja tuludest sõltuvad kulud"/>
    <s v="K"/>
    <x v="1"/>
    <x v="4"/>
    <s v="Muud antud toetused ja ülekanded"/>
    <x v="32"/>
    <x v="32"/>
    <s v="S8L10-KVOOT"/>
    <s v="CO2 kvootide müügi arvel ja rohelise investeerimisskeemi kohaselt rahastatavad"/>
    <s v="L10-KLIIMA21-RETROFT"/>
    <s v="None"/>
    <x v="14"/>
    <x v="14"/>
    <s v="ELMV02"/>
    <s v="Meremajanduse konkurentsivõime tõstmine"/>
    <s v="ELMV"/>
    <x v="1"/>
    <s v="EL"/>
    <x v="0"/>
    <n v="-1499999.9998999999"/>
    <s v="ELMV020101"/>
    <s v="Meremajanduse poliitika kujundamine ja rakendamine"/>
    <x v="0"/>
  </r>
  <r>
    <s v="2025"/>
    <x v="2"/>
    <s v="2025"/>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28363.9999904127"/>
    <s v="KLRK010309"/>
    <s v="Riiklike keskkonnaseire programmide arendamine"/>
    <x v="0"/>
  </r>
  <r>
    <s v="2025"/>
    <x v="2"/>
    <s v="2025"/>
    <s v="L10"/>
    <x v="2"/>
    <x v="4"/>
    <s v="Mitterahalised vahendid"/>
    <s v="K"/>
    <x v="1"/>
    <x v="8"/>
    <s v="Amortisatsioon"/>
    <x v="2"/>
    <x v="2"/>
    <s v="None"/>
    <s v="None"/>
    <s v="None"/>
    <s v="None"/>
    <x v="15"/>
    <x v="15"/>
    <s v="ELER03"/>
    <s v="Ringmajanduse poliitika"/>
    <s v="ELER"/>
    <x v="3"/>
    <s v="EL"/>
    <x v="0"/>
    <n v="9.9999999974897946E-5"/>
    <s v="ELER030201"/>
    <s v="Olmejäätmetega seotud poliitika kujundamine Energia- ja ressursitõhususe poliitika kujundamine"/>
    <x v="0"/>
  </r>
  <r>
    <s v="2025"/>
    <x v="2"/>
    <s v="2025"/>
    <s v="L70"/>
    <x v="1"/>
    <x v="0"/>
    <s v="Kindlaksmääratud vahendid"/>
    <s v="K"/>
    <x v="1"/>
    <x v="1"/>
    <s v="Majandamiskulud"/>
    <x v="2"/>
    <x v="2"/>
    <s v="None"/>
    <s v="None"/>
    <s v="None"/>
    <s v="None"/>
    <x v="21"/>
    <x v="21"/>
    <s v="KLEM03"/>
    <s v="Maapõueressursside uurimine ja kasutamine"/>
    <s v="KLEM"/>
    <x v="4"/>
    <s v="KL"/>
    <x v="1"/>
    <n v="-23266.493063784714"/>
    <s v="KLEM030109"/>
    <s v="Maapõuekaitse nõuetele vastavuse tagamine"/>
    <x v="0"/>
  </r>
  <r>
    <s v="2025"/>
    <x v="2"/>
    <s v="2025"/>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5873015968281834E-6"/>
    <s v="KLRK010301"/>
    <s v="Rohereformi tervikliku elluviimise koordineerimine"/>
    <x v="0"/>
  </r>
  <r>
    <s v="2025"/>
    <x v="2"/>
    <s v="2025"/>
    <s v="L10"/>
    <x v="2"/>
    <x v="7"/>
    <s v="Muud tulud ja tuludest sõltuvad kulud"/>
    <s v="K"/>
    <x v="1"/>
    <x v="4"/>
    <s v="Muud antud toetused ja ülekanded"/>
    <x v="32"/>
    <x v="32"/>
    <s v="S8L10-KVOOT"/>
    <s v="CO2 kvootide müügi arvel ja rohelise investeerimisskeemi kohaselt rahastatavad"/>
    <s v="None"/>
    <s v="None"/>
    <x v="24"/>
    <x v="24"/>
    <s v="ELTL01"/>
    <s v="Transpordi konkurentsivõime"/>
    <s v="ELTL"/>
    <x v="0"/>
    <s v="EL"/>
    <x v="0"/>
    <n v="1.9999989308416843E-4"/>
    <s v="ELTL010101"/>
    <s v="Raudteetranspordi taristu arendamine ja korrashoid ning transpordipoliitika kujundamine"/>
    <x v="0"/>
  </r>
  <r>
    <s v="2025"/>
    <x v="2"/>
    <s v="2025"/>
    <s v="L10"/>
    <x v="2"/>
    <x v="7"/>
    <s v="Muud tulud ja tuludest sõltuvad kulud"/>
    <s v="KM"/>
    <x v="3"/>
    <x v="7"/>
    <s v="Käibemaks tegevuskuludelt"/>
    <x v="33"/>
    <x v="33"/>
    <s v="S8L10-KVOOT"/>
    <s v="CO2 kvootide müügi arvel ja rohelise investeerimisskeemi kohaselt rahastatavad"/>
    <s v="L10-KLIIMA21"/>
    <s v="None"/>
    <x v="27"/>
    <x v="27"/>
    <s v="XX0100"/>
    <s v="XX Meede"/>
    <s v="XX01"/>
    <x v="6"/>
    <s v="XX"/>
    <x v="2"/>
    <n v="2.0000000949949029E-4"/>
    <s v="XX01000000"/>
    <s v="XX Teenus"/>
    <x v="0"/>
  </r>
  <r>
    <s v="2025"/>
    <x v="2"/>
    <s v="2025"/>
    <s v="L10"/>
    <x v="2"/>
    <x v="0"/>
    <s v="Kindlaksmääratud vahendid"/>
    <s v="K"/>
    <x v="1"/>
    <x v="4"/>
    <s v="Muud antud toetused ja ülekanded"/>
    <x v="2"/>
    <x v="2"/>
    <s v="None"/>
    <s v="None"/>
    <s v="None"/>
    <s v="None"/>
    <x v="17"/>
    <x v="17"/>
    <s v="KLEM01"/>
    <s v="Energiavarustuse tagamine ja energiaturu korraldus"/>
    <s v="KLEM"/>
    <x v="4"/>
    <s v="KL"/>
    <x v="1"/>
    <n v="1.5873015968281834E-6"/>
    <s v="KLEM010102"/>
    <s v="Gaasimajanduse valdkonna poliitika kujundamine ja selle elluviimise korraldamine"/>
    <x v="0"/>
  </r>
  <r>
    <s v="2025"/>
    <x v="2"/>
    <s v="2025"/>
    <s v="L10"/>
    <x v="2"/>
    <x v="7"/>
    <s v="Muud tulud ja tuludest sõltuvad kulud"/>
    <s v="K"/>
    <x v="1"/>
    <x v="4"/>
    <s v="Muud antud toetused ja ülekanded"/>
    <x v="33"/>
    <x v="33"/>
    <s v="9L10-MU00-ADAPTEST"/>
    <s v="LIFE SIP AdaptEst kliimamuutustega kohanemine"/>
    <s v="L10-KLIIMA21-ADAPTES"/>
    <s v="LIFE-SIP AdaptEst omafinantseering"/>
    <x v="7"/>
    <x v="7"/>
    <s v="KLRK01"/>
    <s v="Kliimaeesmärkide elluviimine ja ilmainfo tagamine ning rohereformi ja keskkonnateadlikkuse suunamine"/>
    <s v="KLRK"/>
    <x v="5"/>
    <s v="KL"/>
    <x v="1"/>
    <n v="-1056032.3999999999"/>
    <s v="KLRK010101"/>
    <s v="Kliimapoliitika kujundamine ja rakendamine"/>
    <x v="0"/>
  </r>
  <r>
    <s v="2025"/>
    <x v="2"/>
    <s v="2025"/>
    <s v="L10"/>
    <x v="2"/>
    <x v="0"/>
    <s v="Kindlaksmääratud vahendid"/>
    <s v="K"/>
    <x v="1"/>
    <x v="4"/>
    <s v="Muud antud toetused ja ülekanded"/>
    <x v="2"/>
    <x v="2"/>
    <s v="None"/>
    <s v="None"/>
    <s v="None"/>
    <s v="None"/>
    <x v="12"/>
    <x v="12"/>
    <s v="KLEM04"/>
    <s v="Õhukvaliteedi parendamine"/>
    <s v="KLEM"/>
    <x v="4"/>
    <s v="KL"/>
    <x v="1"/>
    <n v="1.6587299398906907E-5"/>
    <s v="KLEM040110"/>
    <s v="F-gaaside ja osoonikihti kahandavate ainete käitlemine ja järelevalve"/>
    <x v="0"/>
  </r>
  <r>
    <s v="2025"/>
    <x v="2"/>
    <s v="2025"/>
    <s v="L10"/>
    <x v="2"/>
    <x v="7"/>
    <s v="Muud tulud ja tuludest sõltuvad kulud"/>
    <s v="K"/>
    <x v="1"/>
    <x v="1"/>
    <s v="Majandamiskulud"/>
    <x v="33"/>
    <x v="33"/>
    <s v="S8L10-KVOOT"/>
    <s v="CO2 kvootide müügi arvel ja rohelise investeerimisskeemi kohaselt rahastatavad"/>
    <s v="L10-KLIIMA-PILOOT"/>
    <s v="Kliimapoliitika eesmärkide täitmine"/>
    <x v="7"/>
    <x v="7"/>
    <s v="KLRK01"/>
    <s v="Kliimaeesmärkide elluviimine ja ilmainfo tagamine ning rohereformi ja keskkonnateadlikkuse suunamine"/>
    <s v="KLRK"/>
    <x v="5"/>
    <s v="KL"/>
    <x v="1"/>
    <n v="-2417000"/>
    <s v="KLRK010101"/>
    <s v="Kliimapoliitika kujundamine ja rakendamine"/>
    <x v="0"/>
  </r>
  <r>
    <s v="2025"/>
    <x v="2"/>
    <s v="2025"/>
    <s v="L10"/>
    <x v="2"/>
    <x v="7"/>
    <s v="Muud tulud ja tuludest sõltuvad kulud"/>
    <s v="K"/>
    <x v="1"/>
    <x v="4"/>
    <s v="Muud antud toetused ja ülekanded"/>
    <x v="33"/>
    <x v="33"/>
    <s v="9L10-MU14-RB-CEF9"/>
    <s v="Rail Baltic 1435 mm raudtee arendamine Eestis CEF IX rahastus"/>
    <s v="None"/>
    <s v="None"/>
    <x v="24"/>
    <x v="24"/>
    <s v="ELTL01"/>
    <s v="Transpordi konkurentsivõime"/>
    <s v="ELTL"/>
    <x v="0"/>
    <s v="EL"/>
    <x v="0"/>
    <n v="-622139.00380000006"/>
    <s v="ELTL010101"/>
    <s v="Raudteetranspordi taristu arendamine ja korrashoid ning transpordipoliitika kujundamine"/>
    <x v="0"/>
  </r>
  <r>
    <s v="2025"/>
    <x v="2"/>
    <s v="2025"/>
    <s v="L10"/>
    <x v="2"/>
    <x v="0"/>
    <s v="Kindlaksmääratud vahendid"/>
    <s v="K"/>
    <x v="1"/>
    <x v="4"/>
    <s v="Muud antud toetused ja ülekanded"/>
    <x v="2"/>
    <x v="2"/>
    <s v="None"/>
    <s v="None"/>
    <s v="None"/>
    <s v="None"/>
    <x v="21"/>
    <x v="21"/>
    <s v="KLEM03"/>
    <s v="Maapõueressursside uurimine ja kasutamine"/>
    <s v="KLEM"/>
    <x v="4"/>
    <s v="KL"/>
    <x v="1"/>
    <n v="1.5873015968281834E-6"/>
    <s v="KLEM030101"/>
    <s v="Maapõue poliitika kujundamine ja elluviimise korraldamine"/>
    <x v="0"/>
  </r>
  <r>
    <s v="2025"/>
    <x v="2"/>
    <s v="2025"/>
    <s v="L10"/>
    <x v="2"/>
    <x v="0"/>
    <s v="Kindlaksmääratud vahendid"/>
    <s v="K"/>
    <x v="1"/>
    <x v="4"/>
    <s v="Muud antud toetused ja ülekanded"/>
    <x v="2"/>
    <x v="2"/>
    <s v="None"/>
    <s v="None"/>
    <s v="None"/>
    <s v="None"/>
    <x v="17"/>
    <x v="17"/>
    <s v="KLEM01"/>
    <s v="Energiavarustuse tagamine ja energiaturu korraldus"/>
    <s v="KLEM"/>
    <x v="4"/>
    <s v="KL"/>
    <x v="1"/>
    <n v="1.5873015968281834E-6"/>
    <s v="KLEM010105"/>
    <s v="Jaotusvõrgu tugevda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9"/>
    <s v="Energia salvestuse pilootprogramm"/>
    <x v="0"/>
  </r>
  <r>
    <s v="2025"/>
    <x v="2"/>
    <s v="2025"/>
    <s v="L70"/>
    <x v="1"/>
    <x v="0"/>
    <s v="Kindlaksmääratud vahendid"/>
    <s v="K"/>
    <x v="1"/>
    <x v="1"/>
    <s v="Majandamiskulud"/>
    <x v="2"/>
    <x v="2"/>
    <s v="None"/>
    <s v="None"/>
    <s v="None"/>
    <s v="None"/>
    <x v="16"/>
    <x v="16"/>
    <s v="KLEK02"/>
    <s v="Keskkonnakorraldus ja kiirgusohutus"/>
    <s v="KLEK"/>
    <x v="2"/>
    <s v="KL"/>
    <x v="1"/>
    <n v="-5527.3143277508752"/>
    <s v="KLEK020209"/>
    <s v="Kiirgusalane nõustamine ja õigusloome protsessis osalemine"/>
    <x v="0"/>
  </r>
  <r>
    <s v="2025"/>
    <x v="2"/>
    <s v="2025"/>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4"/>
    <s v="Elektribusside transpordisektoris kasutuselevõtu toetamine"/>
    <x v="0"/>
  </r>
  <r>
    <s v="2025"/>
    <x v="2"/>
    <s v="2025"/>
    <s v="L10"/>
    <x v="2"/>
    <x v="7"/>
    <s v="Muud tulud ja tuludest sõltuvad kulud"/>
    <s v="K"/>
    <x v="1"/>
    <x v="4"/>
    <s v="Muud antud toetused ja ülekanded"/>
    <x v="33"/>
    <x v="33"/>
    <s v="S8L10-KVOOT"/>
    <s v="CO2 kvootide müügi arvel ja rohelise investeerimisskeemi kohaselt rahastatavad"/>
    <s v="L10-KLIIMA21-AK"/>
    <s v="Aruandluse koostamine 21-30, 21kliima"/>
    <x v="12"/>
    <x v="12"/>
    <s v="KLEM04"/>
    <s v="Õhukvaliteedi parendamine"/>
    <s v="KLEM"/>
    <x v="4"/>
    <s v="KL"/>
    <x v="1"/>
    <n v="-2500000"/>
    <s v="KLEM040101"/>
    <s v="Õhukvaliteedi valdkonna 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26"/>
    <x v="26"/>
    <s v="KLRK01"/>
    <s v="Kliimaeesmärkide elluviimine ja ilmainfo tagamine ning rohereformi ja keskkonnateadlikkuse suunamine"/>
    <s v="KLRK"/>
    <x v="5"/>
    <s v="KL"/>
    <x v="1"/>
    <n v="-730"/>
    <s v="KLRK010205"/>
    <s v="Lennumeteoroloogia ilmavaatlus"/>
    <x v="0"/>
  </r>
  <r>
    <s v="2025"/>
    <x v="2"/>
    <s v="2025"/>
    <s v="L10"/>
    <x v="2"/>
    <x v="7"/>
    <s v="Muud tulud ja tuludest sõltuvad kulud"/>
    <s v="K"/>
    <x v="1"/>
    <x v="4"/>
    <s v="Muud antud toetused ja ülekanded"/>
    <x v="33"/>
    <x v="33"/>
    <s v="S8L10-KVOOT"/>
    <s v="CO2 kvootide müügi arvel ja rohelise investeerimisskeemi kohaselt rahastatavad"/>
    <s v="L10-KLIIMA21-KAASRAH"/>
    <s v="None"/>
    <x v="7"/>
    <x v="7"/>
    <s v="KLRK01"/>
    <s v="Kliimaeesmärkide elluviimine ja ilmainfo tagamine ning rohereformi ja keskkonnateadlikkuse suunamine"/>
    <s v="KLRK"/>
    <x v="5"/>
    <s v="KL"/>
    <x v="1"/>
    <n v="-1200000"/>
    <s v="KLRK010101"/>
    <s v="Kliima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LOODUS"/>
    <s v="None"/>
    <x v="10"/>
    <x v="10"/>
    <s v="KLEK01"/>
    <s v="Eluslooduse kaitse ja kasutus"/>
    <s v="KLEK"/>
    <x v="2"/>
    <s v="KL"/>
    <x v="1"/>
    <n v="-1000000"/>
    <s v="KLEK010101"/>
    <s v="Elurikkuse kaitse 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METS"/>
    <s v="None"/>
    <x v="2"/>
    <x v="2"/>
    <s v="KLEK01"/>
    <s v="Eluslooduse kaitse ja kasutus"/>
    <s v="KLEK"/>
    <x v="2"/>
    <s v="KL"/>
    <x v="1"/>
    <n v="-799999.99990000005"/>
    <s v="KLEK010201"/>
    <s v="Metsapoliitika kujundamine ja rakendamine"/>
    <x v="0"/>
  </r>
  <r>
    <s v="2025"/>
    <x v="2"/>
    <s v="2025"/>
    <s v="L10"/>
    <x v="2"/>
    <x v="0"/>
    <s v="Kindlaksmääratud vahendid"/>
    <s v="K"/>
    <x v="1"/>
    <x v="4"/>
    <s v="Muud antud toetused ja ülekanded"/>
    <x v="2"/>
    <x v="2"/>
    <s v="None"/>
    <s v="None"/>
    <s v="None"/>
    <s v="None"/>
    <x v="5"/>
    <x v="5"/>
    <s v="KLEM02"/>
    <s v="Taastuvenergia osakaalu suurendamine lõpptarbimises"/>
    <s v="KLEM"/>
    <x v="4"/>
    <s v="KL"/>
    <x v="1"/>
    <n v="1.5873015968281834E-6"/>
    <s v="KLEM020104"/>
    <s v="Elektribusside transpordisektoris kasutuselevõtu toetamine"/>
    <x v="0"/>
  </r>
  <r>
    <s v="2025"/>
    <x v="2"/>
    <s v="2025"/>
    <s v="L60"/>
    <x v="7"/>
    <x v="2"/>
    <s v="Tulud ja tuludest sõltuvad kulud"/>
    <s v="K"/>
    <x v="1"/>
    <x v="1"/>
    <s v="Majandamiskulud"/>
    <x v="2"/>
    <x v="2"/>
    <s v="9L60-MU00-ADAPTEST"/>
    <s v="LIFE SIP AdaptEst kliimamuutustega kohanemine"/>
    <s v="None"/>
    <s v="None"/>
    <x v="19"/>
    <x v="19"/>
    <s v="KLRK01"/>
    <s v="Kliimaeesmärkide elluviimine ja ilmainfo tagamine ning rohereformi ja keskkonnateadlikkuse suunamine"/>
    <s v="KLRK"/>
    <x v="5"/>
    <s v="KL"/>
    <x v="1"/>
    <n v="-105933.71"/>
    <s v="KLRK010303"/>
    <s v="Keskkonnateadlikkust suurendavate näituste, koolituste, haridusprogrammide, sündmuste korraldamine ning teavitustegevused"/>
    <x v="0"/>
  </r>
  <r>
    <s v="2025"/>
    <x v="2"/>
    <s v="2025"/>
    <s v="L10"/>
    <x v="2"/>
    <x v="7"/>
    <s v="Muud tulud ja tuludest sõltuvad kulud"/>
    <s v="K"/>
    <x v="1"/>
    <x v="4"/>
    <s v="Muud antud toetused ja ülekanded"/>
    <x v="33"/>
    <x v="33"/>
    <s v="S8L10-KVOOT"/>
    <s v="CO2 kvootide müügi arvel ja rohelise investeerimisskeemi kohaselt rahastatavad"/>
    <s v="L10-KLIIMA21-PLVOOR"/>
    <s v="Pilootprojektide avatud taotlusvoor"/>
    <x v="7"/>
    <x v="7"/>
    <s v="KLRK01"/>
    <s v="Kliimaeesmärkide elluviimine ja ilmainfo tagamine ning rohereformi ja keskkonnateadlikkuse suunamine"/>
    <s v="KLRK"/>
    <x v="5"/>
    <s v="KL"/>
    <x v="1"/>
    <n v="-1000000"/>
    <s v="KLRK010101"/>
    <s v="Kliimapoliitika kujundamine ja rakendamine"/>
    <x v="0"/>
  </r>
  <r>
    <s v="2025"/>
    <x v="2"/>
    <s v="2025"/>
    <s v="L10"/>
    <x v="2"/>
    <x v="0"/>
    <s v="Kindlaksmääratud vahendid"/>
    <s v="K"/>
    <x v="1"/>
    <x v="3"/>
    <s v="Tööjõukulud"/>
    <x v="2"/>
    <x v="2"/>
    <s v="None"/>
    <s v="None"/>
    <s v="None"/>
    <s v="None"/>
    <x v="17"/>
    <x v="17"/>
    <s v="KLEM01"/>
    <s v="Energiavarustuse tagamine ja energiaturu korraldus"/>
    <s v="KLEM"/>
    <x v="4"/>
    <s v="KL"/>
    <x v="1"/>
    <n v="-44466.373807777782"/>
    <s v="KLEM010104"/>
    <s v="Lääne-Eesti põhivõrkude tugevdamine"/>
    <x v="0"/>
  </r>
  <r>
    <s v="2025"/>
    <x v="2"/>
    <s v="2025"/>
    <s v="L10"/>
    <x v="2"/>
    <x v="7"/>
    <s v="Muud tulud ja tuludest sõltuvad kulud"/>
    <s v="K"/>
    <x v="1"/>
    <x v="4"/>
    <s v="Muud antud toetused ja ülekanded"/>
    <x v="33"/>
    <x v="33"/>
    <s v="S8L10-KVOOT"/>
    <s v="CO2 kvootide müügi arvel ja rohelise investeerimisskeemi kohaselt rahastatavad"/>
    <s v="L10-KLIIMA21-REOVEE"/>
    <s v="None"/>
    <x v="8"/>
    <x v="8"/>
    <s v="ELMV01"/>
    <s v="Merekeskkonna ja vee kaitse ning kasutus"/>
    <s v="ELMV"/>
    <x v="1"/>
    <s v="EL"/>
    <x v="0"/>
    <n v="-450000"/>
    <s v="ELMV010202"/>
    <s v="Veeteenuse osutamise poliitika kujundamine ja rakendamine"/>
    <x v="0"/>
  </r>
  <r>
    <s v="2025"/>
    <x v="2"/>
    <s v="2025"/>
    <s v="L10"/>
    <x v="2"/>
    <x v="0"/>
    <s v="Kindlaksmääratud vahendid"/>
    <s v="K"/>
    <x v="1"/>
    <x v="3"/>
    <s v="Tööjõukulud"/>
    <x v="2"/>
    <x v="2"/>
    <s v="None"/>
    <s v="None"/>
    <s v="None"/>
    <s v="None"/>
    <x v="17"/>
    <x v="17"/>
    <s v="KLEM01"/>
    <s v="Energiavarustuse tagamine ja energiaturu korraldus"/>
    <s v="KLEM"/>
    <x v="4"/>
    <s v="KL"/>
    <x v="1"/>
    <n v="-44466.373807777782"/>
    <s v="KLEM010105"/>
    <s v="Jaotusvõrgu tugevdamine"/>
    <x v="0"/>
  </r>
  <r>
    <s v="2025"/>
    <x v="2"/>
    <s v="2025"/>
    <s v="L70"/>
    <x v="1"/>
    <x v="0"/>
    <s v="Kindlaksmääratud vahendid"/>
    <s v="K"/>
    <x v="1"/>
    <x v="1"/>
    <s v="Majandamiskulud"/>
    <x v="2"/>
    <x v="2"/>
    <s v="None"/>
    <s v="None"/>
    <s v="None"/>
    <s v="None"/>
    <x v="12"/>
    <x v="12"/>
    <s v="KLEM04"/>
    <s v="Õhukvaliteedi parendamine"/>
    <s v="KLEM"/>
    <x v="4"/>
    <s v="KL"/>
    <x v="1"/>
    <n v="-1703.8265289802532"/>
    <s v="KLEM040112"/>
    <s v="FOKA registreeringute hal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7"/>
    <x v="7"/>
    <s v="KLRK01"/>
    <s v="Kliimaeesmärkide elluviimine ja ilmainfo tagamine ning rohereformi ja keskkonnateadlikkuse suunamine"/>
    <s v="KLRK"/>
    <x v="5"/>
    <s v="KL"/>
    <x v="1"/>
    <n v="-18000"/>
    <s v="KLRK010101"/>
    <s v="Kliimapoliitika kujundamine ja rakendamine"/>
    <x v="0"/>
  </r>
  <r>
    <s v="2025"/>
    <x v="2"/>
    <s v="2025"/>
    <s v="L10"/>
    <x v="2"/>
    <x v="7"/>
    <s v="Muud tulud ja tuludest sõltuvad kulud"/>
    <s v="K"/>
    <x v="1"/>
    <x v="4"/>
    <s v="Muud antud toetused ja ülekanded"/>
    <x v="33"/>
    <x v="33"/>
    <s v="S8L10-KVOOT"/>
    <s v="CO2 kvootide müügi arvel ja rohelise investeerimisskeemi kohaselt rahastatavad"/>
    <s v="L10-KLIIMA21-MULD"/>
    <s v="Maa- ja mullakasutuse juhtimissüsteem"/>
    <x v="21"/>
    <x v="21"/>
    <s v="KLEM03"/>
    <s v="Maapõueressursside uurimine ja kasutamine"/>
    <s v="KLEM"/>
    <x v="4"/>
    <s v="KL"/>
    <x v="1"/>
    <n v="-1602999.9998999999"/>
    <s v="KLEM030101"/>
    <s v="Maapõue poliitika kujundamine ja elluviimise korraldamine"/>
    <x v="0"/>
  </r>
  <r>
    <s v="2025"/>
    <x v="2"/>
    <s v="2025"/>
    <s v="L70"/>
    <x v="1"/>
    <x v="0"/>
    <s v="Kindlaksmääratud vahendid"/>
    <s v="K"/>
    <x v="1"/>
    <x v="1"/>
    <s v="Majandamiskulud"/>
    <x v="2"/>
    <x v="2"/>
    <s v="None"/>
    <s v="None"/>
    <s v="None"/>
    <s v="None"/>
    <x v="19"/>
    <x v="19"/>
    <s v="KLRK01"/>
    <s v="Kliimaeesmärkide elluviimine ja ilmainfo tagamine ning rohereformi ja keskkonnateadlikkuse suunamine"/>
    <s v="KLRK"/>
    <x v="5"/>
    <s v="KL"/>
    <x v="1"/>
    <n v="-18843.483966618329"/>
    <s v="KLRK010305"/>
    <s v="Keskkonnaalaste õppeprogrammide korraldamine"/>
    <x v="0"/>
  </r>
  <r>
    <s v="2025"/>
    <x v="2"/>
    <s v="2025"/>
    <s v="L10"/>
    <x v="2"/>
    <x v="7"/>
    <s v="Muud tulud ja tuludest sõltuvad kulud"/>
    <s v="K"/>
    <x v="1"/>
    <x v="4"/>
    <s v="Muud antud toetused ja ülekanded"/>
    <x v="33"/>
    <x v="33"/>
    <s v="S8L10-KVOOT"/>
    <s v="CO2 kvootide müügi arvel ja rohelise investeerimisskeemi kohaselt rahastatavad"/>
    <s v="L10-KLIIMA21-RVKOOST"/>
    <s v="Eesti panus rahvusvah. kliimakoost, 21kl"/>
    <x v="26"/>
    <x v="26"/>
    <s v="KLRK01"/>
    <s v="Kliimaeesmärkide elluviimine ja ilmainfo tagamine ning rohereformi ja keskkonnateadlikkuse suunamine"/>
    <s v="KLRK"/>
    <x v="5"/>
    <s v="KL"/>
    <x v="1"/>
    <n v="-12935.599999999999"/>
    <s v="KLRK010201"/>
    <s v="Ilmavaatluste korraldamine ning ilma- ja kliimaandmete avaldamine"/>
    <x v="0"/>
  </r>
  <r>
    <s v="2025"/>
    <x v="2"/>
    <s v="2025"/>
    <s v="L10"/>
    <x v="2"/>
    <x v="0"/>
    <s v="Kindlaksmääratud vahendid"/>
    <s v="K"/>
    <x v="1"/>
    <x v="3"/>
    <s v="Tööjõukulud"/>
    <x v="2"/>
    <x v="2"/>
    <s v="None"/>
    <s v="None"/>
    <s v="None"/>
    <s v="None"/>
    <x v="18"/>
    <x v="18"/>
    <s v="KLEM01"/>
    <s v="Energiavarustuse tagamine ja energiaturu korraldus"/>
    <s v="KLEM"/>
    <x v="4"/>
    <s v="KL"/>
    <x v="1"/>
    <n v="-44466.373807777782"/>
    <s v="KLEM010202"/>
    <s v="Kiviõlis põlevkivist soojusetootmise asendamine taastuvenergia allikatega"/>
    <x v="0"/>
  </r>
  <r>
    <s v="2025"/>
    <x v="2"/>
    <s v="2025"/>
    <s v="L10"/>
    <x v="2"/>
    <x v="2"/>
    <s v="Tulud ja tuludest sõltuvad kulud"/>
    <s v="K"/>
    <x v="1"/>
    <x v="4"/>
    <s v="Muud antud toetused ja ülekanded"/>
    <x v="44"/>
    <x v="44"/>
    <s v="9L10-MU14-RB-CEF11"/>
    <s v="Rail Baltic 1435 mm raudtee arendamine Eestis CEF XI rahastus"/>
    <s v="None"/>
    <s v="None"/>
    <x v="24"/>
    <x v="24"/>
    <s v="ELTL01"/>
    <s v="Transpordi konkurentsivõime"/>
    <s v="ELTL"/>
    <x v="0"/>
    <s v="EL"/>
    <x v="0"/>
    <n v="-37642835.999799997"/>
    <s v="ELTL010101"/>
    <s v="Raudteetranspordi taristu arendamine ja korrashoid ning transpordipoliitika kujundamine"/>
    <x v="0"/>
  </r>
  <r>
    <s v="2025"/>
    <x v="2"/>
    <s v="2025"/>
    <s v="L70"/>
    <x v="1"/>
    <x v="0"/>
    <s v="Kindlaksmääratud vahendid"/>
    <s v="K"/>
    <x v="1"/>
    <x v="1"/>
    <s v="Majandamiskulud"/>
    <x v="2"/>
    <x v="2"/>
    <s v="None"/>
    <s v="None"/>
    <s v="None"/>
    <s v="None"/>
    <x v="7"/>
    <x v="7"/>
    <s v="KLRK01"/>
    <s v="Kliimaeesmärkide elluviimine ja ilmainfo tagamine ning rohereformi ja keskkonnateadlikkuse suunamine"/>
    <s v="KLRK"/>
    <x v="5"/>
    <s v="KL"/>
    <x v="1"/>
    <n v="-7837.2706047377387"/>
    <s v="KLRK010103"/>
    <s v="Kasvuhoonegaaside lubatud heitkoguste ühikutega kauplemise süsteemi rakendamine"/>
    <x v="0"/>
  </r>
  <r>
    <s v="2025"/>
    <x v="2"/>
    <s v="2025"/>
    <s v="L70"/>
    <x v="1"/>
    <x v="0"/>
    <s v="Kindlaksmääratud vahendid"/>
    <s v="K"/>
    <x v="1"/>
    <x v="1"/>
    <s v="Majandamiskulud"/>
    <x v="25"/>
    <x v="25"/>
    <s v="None"/>
    <s v="None"/>
    <s v="None"/>
    <s v="None"/>
    <x v="4"/>
    <x v="4"/>
    <s v="ELER03"/>
    <s v="Ringmajanduse poliitika"/>
    <s v="ELER"/>
    <x v="3"/>
    <s v="EL"/>
    <x v="0"/>
    <n v="-8832.883683386528"/>
    <s v="ELER030107"/>
    <s v="Jäätmekäitleja registreerimine"/>
    <x v="0"/>
  </r>
  <r>
    <s v="2025"/>
    <x v="2"/>
    <s v="2025"/>
    <s v="L10"/>
    <x v="2"/>
    <x v="0"/>
    <s v="Kindlaksmääratud vahendid"/>
    <s v="K"/>
    <x v="1"/>
    <x v="3"/>
    <s v="Tööjõukulud"/>
    <x v="2"/>
    <x v="2"/>
    <s v="None"/>
    <s v="None"/>
    <s v="None"/>
    <s v="None"/>
    <x v="18"/>
    <x v="18"/>
    <s v="KLEM01"/>
    <s v="Energiavarustuse tagamine ja energiaturu korraldus"/>
    <s v="KLEM"/>
    <x v="4"/>
    <s v="KL"/>
    <x v="1"/>
    <n v="-44466.373807777782"/>
    <s v="KLEM010204"/>
    <s v="Riiklik toetus kaugküttesüsteemide renoveerimiseks KIKi kaudu"/>
    <x v="0"/>
  </r>
  <r>
    <s v="2025"/>
    <x v="2"/>
    <s v="2025"/>
    <s v="L70"/>
    <x v="1"/>
    <x v="0"/>
    <s v="Kindlaksmääratud vahendid"/>
    <s v="K"/>
    <x v="1"/>
    <x v="1"/>
    <s v="Majandamiskulud"/>
    <x v="25"/>
    <x v="25"/>
    <s v="None"/>
    <s v="None"/>
    <s v="None"/>
    <s v="None"/>
    <x v="4"/>
    <x v="4"/>
    <s v="ELER03"/>
    <s v="Ringmajanduse poliitika"/>
    <s v="ELER"/>
    <x v="3"/>
    <s v="EL"/>
    <x v="0"/>
    <n v="-2944.2945611288428"/>
    <s v="ELER030112"/>
    <s v="Jäätme valdkonna kooskõlastuste andmine"/>
    <x v="0"/>
  </r>
  <r>
    <s v="2025"/>
    <x v="2"/>
    <s v="2025"/>
    <s v="L10"/>
    <x v="2"/>
    <x v="0"/>
    <s v="Kindlaksmääratud vahendid"/>
    <s v="K"/>
    <x v="1"/>
    <x v="3"/>
    <s v="Tööjõukulud"/>
    <x v="2"/>
    <x v="2"/>
    <s v="None"/>
    <s v="None"/>
    <s v="None"/>
    <s v="None"/>
    <x v="5"/>
    <x v="5"/>
    <s v="KLEM02"/>
    <s v="Taastuvenergia osakaalu suurendamine lõpptarbimises"/>
    <s v="KLEM"/>
    <x v="4"/>
    <s v="KL"/>
    <x v="1"/>
    <n v="-160460.5480432231"/>
    <s v="KLEM020101"/>
    <s v="Taastuvenergia valdkonna poliitika kujundamine ja selle elluviimise korraldamine"/>
    <x v="0"/>
  </r>
  <r>
    <s v="2025"/>
    <x v="2"/>
    <s v="2025"/>
    <s v="L10"/>
    <x v="2"/>
    <x v="2"/>
    <s v="Tulud ja tuludest sõltuvad kulud"/>
    <s v="I"/>
    <x v="0"/>
    <x v="0"/>
    <s v="Materiaalsete ja immateriaalsete vara soetamine/renoveerimin"/>
    <x v="4"/>
    <x v="4"/>
    <s v="9L10-RR20-01122-EEH"/>
    <s v="E-ehituse arendamine"/>
    <s v="None"/>
    <s v="None"/>
    <x v="27"/>
    <x v="27"/>
    <s v="XX0100"/>
    <s v="XX Meede"/>
    <s v="XX01"/>
    <x v="6"/>
    <s v="XX"/>
    <x v="2"/>
    <n v="-149999.99989999982"/>
    <s v="XX01000000"/>
    <s v="XX Teenus"/>
    <x v="0"/>
  </r>
  <r>
    <s v="2025"/>
    <x v="2"/>
    <s v="2025"/>
    <s v="L10"/>
    <x v="2"/>
    <x v="0"/>
    <s v="Kindlaksmääratud vahendid"/>
    <s v="K"/>
    <x v="1"/>
    <x v="3"/>
    <s v="Tööjõukulud"/>
    <x v="2"/>
    <x v="2"/>
    <s v="None"/>
    <s v="None"/>
    <s v="None"/>
    <s v="None"/>
    <x v="5"/>
    <x v="5"/>
    <s v="KLEM02"/>
    <s v="Taastuvenergia osakaalu suurendamine lõpptarbimises"/>
    <s v="KLEM"/>
    <x v="4"/>
    <s v="KL"/>
    <x v="1"/>
    <n v="-44466.373807777782"/>
    <s v="KLEM020102"/>
    <s v="Taastuvenergia piirülese koostöö edendamine läbi paindlike koostöömehhanismide rakendamise"/>
    <x v="0"/>
  </r>
  <r>
    <s v="2025"/>
    <x v="2"/>
    <s v="2025"/>
    <s v="L10"/>
    <x v="2"/>
    <x v="7"/>
    <s v="Muud tulud ja tuludest sõltuvad kulud"/>
    <s v="K"/>
    <x v="1"/>
    <x v="4"/>
    <s v="Muud antud toetused ja ülekanded"/>
    <x v="33"/>
    <x v="33"/>
    <s v="9L10-MU21-RB-CEF12"/>
    <s v="Rail Baltic 1435 mm raudtee arendamine Eestis CEF XII rahastus"/>
    <s v="None"/>
    <s v="None"/>
    <x v="24"/>
    <x v="24"/>
    <s v="ELTL01"/>
    <s v="Transpordi konkurentsivõime"/>
    <s v="ELTL"/>
    <x v="0"/>
    <s v="EL"/>
    <x v="0"/>
    <n v="-660097.71"/>
    <s v="ELTL010101"/>
    <s v="Raudteetranspordi taristu arendamine ja korrashoid ning transpordipoliitika kujundamine"/>
    <x v="0"/>
  </r>
  <r>
    <s v="2025"/>
    <x v="2"/>
    <s v="2025"/>
    <s v="L70"/>
    <x v="1"/>
    <x v="0"/>
    <s v="Kindlaksmääratud vahendid"/>
    <s v="K"/>
    <x v="1"/>
    <x v="1"/>
    <s v="Majandamiskulud"/>
    <x v="25"/>
    <x v="25"/>
    <s v="None"/>
    <s v="None"/>
    <s v="None"/>
    <s v="None"/>
    <x v="20"/>
    <x v="20"/>
    <s v="ELMV01"/>
    <s v="Merekeskkonna ja vee kaitse ning kasutus"/>
    <s v="ELMV"/>
    <x v="1"/>
    <s v="EL"/>
    <x v="0"/>
    <n v="-1570.2904326020498"/>
    <s v="ELMV010106"/>
    <s v="Merekeskkonna kaitse nõuetele vastavuse tagamine"/>
    <x v="0"/>
  </r>
  <r>
    <s v="2025"/>
    <x v="2"/>
    <s v="2025"/>
    <s v="L10"/>
    <x v="2"/>
    <x v="7"/>
    <s v="Muud tulud ja tuludest sõltuvad kulud"/>
    <s v="K"/>
    <x v="1"/>
    <x v="1"/>
    <s v="Majandamiskulud"/>
    <x v="33"/>
    <x v="33"/>
    <s v="S8L10-KVOOT"/>
    <s v="CO2 kvootide müügi arvel ja rohelise investeerimisskeemi kohaselt rahastatavad"/>
    <s v="L10-KLIIMA21"/>
    <s v="None"/>
    <x v="7"/>
    <x v="7"/>
    <s v="KLRK01"/>
    <s v="Kliimaeesmärkide elluviimine ja ilmainfo tagamine ning rohereformi ja keskkonnateadlikkuse suunamine"/>
    <s v="KLRK"/>
    <x v="5"/>
    <s v="KL"/>
    <x v="1"/>
    <n v="4.9999955081148084E-4"/>
    <s v="KLRK010101"/>
    <s v="Kliimapoliitika kujundamine ja rakendamine"/>
    <x v="0"/>
  </r>
  <r>
    <s v="2025"/>
    <x v="2"/>
    <s v="2025"/>
    <s v="L70"/>
    <x v="1"/>
    <x v="0"/>
    <s v="Kindlaksmääratud vahendid"/>
    <s v="K"/>
    <x v="1"/>
    <x v="1"/>
    <s v="Majandamiskulud"/>
    <x v="25"/>
    <x v="25"/>
    <s v="None"/>
    <s v="None"/>
    <s v="None"/>
    <s v="None"/>
    <x v="4"/>
    <x v="4"/>
    <s v="ELER03"/>
    <s v="Ringmajanduse poliitika"/>
    <s v="ELER"/>
    <x v="3"/>
    <s v="EL"/>
    <x v="0"/>
    <n v="-3925.7260815051236"/>
    <s v="ELER030106"/>
    <s v="Riikidevahelise jäätmeveo loastamine"/>
    <x v="0"/>
  </r>
  <r>
    <s v="2025"/>
    <x v="2"/>
    <s v="2025"/>
    <s v="L10"/>
    <x v="2"/>
    <x v="7"/>
    <s v="Muud tulud ja tuludest sõltuvad kulud"/>
    <s v="K"/>
    <x v="1"/>
    <x v="4"/>
    <s v="Muud antud toetused ja ülekanded"/>
    <x v="33"/>
    <x v="33"/>
    <s v="9L10-MU14-RB-CEF10"/>
    <s v="Rail Baltic 1435 mm raudtee arendamine Eestis CEF X rahastus"/>
    <s v="None"/>
    <s v="None"/>
    <x v="24"/>
    <x v="24"/>
    <s v="ELTL01"/>
    <s v="Transpordi konkurentsivõime"/>
    <s v="ELTL"/>
    <x v="0"/>
    <s v="EL"/>
    <x v="0"/>
    <n v="-145685.99979999996"/>
    <s v="ELTL010101"/>
    <s v="Raudteetranspordi taristu arendamine ja korrashoid ning transpordipoliitika kujundamine"/>
    <x v="0"/>
  </r>
  <r>
    <s v="2025"/>
    <x v="2"/>
    <s v="2025"/>
    <s v="L70"/>
    <x v="1"/>
    <x v="0"/>
    <s v="Kindlaksmääratud vahendid"/>
    <s v="K"/>
    <x v="1"/>
    <x v="1"/>
    <s v="Majandamiskulud"/>
    <x v="25"/>
    <x v="25"/>
    <s v="None"/>
    <s v="None"/>
    <s v="None"/>
    <s v="None"/>
    <x v="8"/>
    <x v="8"/>
    <s v="ELMV01"/>
    <s v="Merekeskkonna ja vee kaitse ning kasutus"/>
    <s v="ELMV"/>
    <x v="1"/>
    <s v="EL"/>
    <x v="0"/>
    <n v="-15899.190630095747"/>
    <s v="ELMV010212"/>
    <s v="Veevaldkonna kooskõlastuste andmine"/>
    <x v="0"/>
  </r>
  <r>
    <s v="2025"/>
    <x v="2"/>
    <s v="2025"/>
    <s v="L10"/>
    <x v="2"/>
    <x v="7"/>
    <s v="Muud tulud ja tuludest sõltuvad kulud"/>
    <s v="KM"/>
    <x v="3"/>
    <x v="7"/>
    <s v="Käibemaks tegevuskuludelt"/>
    <x v="33"/>
    <x v="33"/>
    <s v="9L10-MU14-RB-CEF9"/>
    <s v="Rail Baltic 1435 mm raudtee arendamine Eestis CEF IX rahastus"/>
    <s v="None"/>
    <s v="None"/>
    <x v="27"/>
    <x v="27"/>
    <s v="XX0100"/>
    <s v="XX Meede"/>
    <s v="XX01"/>
    <x v="6"/>
    <s v="XX"/>
    <x v="2"/>
    <n v="2.0000000949949026E-4"/>
    <s v="XX01000000"/>
    <s v="XX Teenus"/>
    <x v="0"/>
  </r>
  <r>
    <s v="2025"/>
    <x v="2"/>
    <s v="2025"/>
    <s v="L70"/>
    <x v="1"/>
    <x v="0"/>
    <s v="Kindlaksmääratud vahendid"/>
    <s v="K"/>
    <x v="1"/>
    <x v="1"/>
    <s v="Majandamiskulud"/>
    <x v="25"/>
    <x v="25"/>
    <s v="None"/>
    <s v="None"/>
    <s v="None"/>
    <s v="None"/>
    <x v="10"/>
    <x v="10"/>
    <s v="KLEK01"/>
    <s v="Eluslooduse kaitse ja kasutus"/>
    <s v="KLEK"/>
    <x v="2"/>
    <s v="KL"/>
    <x v="1"/>
    <n v="-14132.613893418449"/>
    <s v="KLEK010106"/>
    <s v="Loomade poolt tekitatud kahjude hüvitamine"/>
    <x v="0"/>
  </r>
  <r>
    <s v="2025"/>
    <x v="2"/>
    <s v="2025"/>
    <s v="L10"/>
    <x v="2"/>
    <x v="0"/>
    <s v="Kindlaksmääratud vahendid"/>
    <s v="K"/>
    <x v="1"/>
    <x v="4"/>
    <s v="Muud antud toetused ja ülekanded"/>
    <x v="2"/>
    <x v="2"/>
    <s v="None"/>
    <s v="None"/>
    <s v="None"/>
    <s v="None"/>
    <x v="17"/>
    <x v="17"/>
    <s v="KLEM01"/>
    <s v="Energiavarustuse tagamine ja energiaturu korraldus"/>
    <s v="KLEM"/>
    <x v="4"/>
    <s v="KL"/>
    <x v="1"/>
    <n v="1.5873015968281834E-6"/>
    <s v="KLEM010101"/>
    <s v="Elektrimajanduse valdkonna poliitika kujundamine ja selle elluviimise korraldamine"/>
    <x v="0"/>
  </r>
  <r>
    <s v="2025"/>
    <x v="2"/>
    <s v="2025"/>
    <s v="L10"/>
    <x v="2"/>
    <x v="0"/>
    <s v="Kindlaksmääratud vahendid"/>
    <s v="K"/>
    <x v="1"/>
    <x v="3"/>
    <s v="Tööjõukulud"/>
    <x v="2"/>
    <x v="2"/>
    <s v="None"/>
    <s v="None"/>
    <s v="None"/>
    <s v="None"/>
    <x v="5"/>
    <x v="5"/>
    <s v="KLEM02"/>
    <s v="Taastuvenergia osakaalu suurendamine lõpptarbimises"/>
    <s v="KLEM"/>
    <x v="4"/>
    <s v="KL"/>
    <x v="1"/>
    <n v="-160460.54804322307"/>
    <s v="KLEM020103"/>
    <s v="Taastuvast energiaallikast ja tõhusa koostootmise režiimil toodetud elektrienergia vähempakkumised"/>
    <x v="0"/>
  </r>
  <r>
    <s v="2025"/>
    <x v="2"/>
    <s v="2025"/>
    <s v="L10"/>
    <x v="2"/>
    <x v="7"/>
    <s v="Muud tulud ja tuludest sõltuvad kulud"/>
    <s v="K"/>
    <x v="1"/>
    <x v="4"/>
    <s v="Muud antud toetused ja ülekanded"/>
    <x v="32"/>
    <x v="32"/>
    <s v="S8L10-KVOOT"/>
    <s v="CO2 kvootide müügi arvel ja rohelise investeerimisskeemi kohaselt rahastatavad"/>
    <s v="None"/>
    <s v="None"/>
    <x v="14"/>
    <x v="14"/>
    <s v="ELMV02"/>
    <s v="Meremajanduse konkurentsivõime tõstmine"/>
    <s v="ELMV"/>
    <x v="1"/>
    <s v="EL"/>
    <x v="0"/>
    <n v="9.999983012676239E-5"/>
    <s v="ELMV020101"/>
    <s v="Meremajanduse poliitika kujundamine ja rakendamine"/>
    <x v="0"/>
  </r>
  <r>
    <s v="2025"/>
    <x v="2"/>
    <s v="2025"/>
    <s v="L70"/>
    <x v="1"/>
    <x v="0"/>
    <s v="Kindlaksmääratud vahendid"/>
    <s v="K"/>
    <x v="1"/>
    <x v="1"/>
    <s v="Majandamiskulud"/>
    <x v="25"/>
    <x v="25"/>
    <s v="None"/>
    <s v="None"/>
    <s v="None"/>
    <s v="None"/>
    <x v="10"/>
    <x v="10"/>
    <s v="KLEK01"/>
    <s v="Eluslooduse kaitse ja kasutus"/>
    <s v="KLEK"/>
    <x v="2"/>
    <s v="KL"/>
    <x v="1"/>
    <n v="-46519.854065835709"/>
    <s v="KLEK010110"/>
    <s v="Loodusväärtuste uuringute korraldamine ja kaitse tulemuslikkuse hindamine"/>
    <x v="0"/>
  </r>
  <r>
    <s v="2025"/>
    <x v="2"/>
    <s v="2025"/>
    <s v="L10"/>
    <x v="2"/>
    <x v="1"/>
    <s v="Välistoetuse riigieelarvelise kaasfinantseerimine toetuse vahendamisel"/>
    <s v="K"/>
    <x v="1"/>
    <x v="4"/>
    <s v="Muud antud toetused ja ülekanded"/>
    <x v="53"/>
    <x v="53"/>
    <s v="S1LCF-RT21-03122"/>
    <s v="Raudteede rekonstr. ja eklektrifitseerim"/>
    <s v="None"/>
    <s v="None"/>
    <x v="24"/>
    <x v="24"/>
    <s v="ELTL01"/>
    <s v="Transpordi konkurentsivõime"/>
    <s v="ELTL"/>
    <x v="0"/>
    <s v="EL"/>
    <x v="0"/>
    <n v="1.0000012116506696E-4"/>
    <s v="ELTL010101"/>
    <s v="Raudteetranspordi taristu arendamine ja korrashoid ning transpordipoliitika kujundamine"/>
    <x v="0"/>
  </r>
  <r>
    <s v="2025"/>
    <x v="2"/>
    <s v="2025"/>
    <s v="L70"/>
    <x v="1"/>
    <x v="0"/>
    <s v="Kindlaksmääratud vahendid"/>
    <s v="K"/>
    <x v="1"/>
    <x v="1"/>
    <s v="Majandamiskulud"/>
    <x v="25"/>
    <x v="25"/>
    <s v="None"/>
    <s v="None"/>
    <s v="None"/>
    <s v="None"/>
    <x v="10"/>
    <x v="10"/>
    <s v="KLEK01"/>
    <s v="Eluslooduse kaitse ja kasutus"/>
    <s v="KLEK"/>
    <x v="2"/>
    <s v="KL"/>
    <x v="1"/>
    <n v="-86907.110861198962"/>
    <s v="KLEK010108"/>
    <s v="Looduskaitse nõuetele vastavuse tagamine"/>
    <x v="0"/>
  </r>
  <r>
    <s v="2025"/>
    <x v="2"/>
    <s v="2025"/>
    <s v="L70"/>
    <x v="1"/>
    <x v="0"/>
    <s v="Kindlaksmääratud vahendid"/>
    <s v="K"/>
    <x v="1"/>
    <x v="1"/>
    <s v="Majandamiskulud"/>
    <x v="25"/>
    <x v="25"/>
    <s v="None"/>
    <s v="None"/>
    <s v="None"/>
    <s v="None"/>
    <x v="8"/>
    <x v="8"/>
    <s v="ELMV01"/>
    <s v="Merekeskkonna ja vee kaitse ning kasutus"/>
    <s v="ELMV"/>
    <x v="1"/>
    <s v="EL"/>
    <x v="0"/>
    <n v="-69289.065338565415"/>
    <s v="ELMV010211"/>
    <s v="Veekaitse nõuetele vastavuse tagamine"/>
    <x v="0"/>
  </r>
  <r>
    <s v="2025"/>
    <x v="2"/>
    <s v="2025"/>
    <s v="L70"/>
    <x v="1"/>
    <x v="0"/>
    <s v="Kindlaksmääratud vahendid"/>
    <s v="K"/>
    <x v="1"/>
    <x v="1"/>
    <s v="Majandamiskulud"/>
    <x v="25"/>
    <x v="25"/>
    <s v="None"/>
    <s v="None"/>
    <s v="None"/>
    <s v="None"/>
    <x v="10"/>
    <x v="10"/>
    <s v="KLEK01"/>
    <s v="Eluslooduse kaitse ja kasutus"/>
    <s v="KLEK"/>
    <x v="2"/>
    <s v="KL"/>
    <x v="1"/>
    <n v="-7851.4521630102463"/>
    <s v="KLEK010114"/>
    <s v="Kalastuskaartide menetlemine ja andmete kontollimine"/>
    <x v="0"/>
  </r>
  <r>
    <s v="2025"/>
    <x v="2"/>
    <s v="2025"/>
    <s v="L70"/>
    <x v="1"/>
    <x v="0"/>
    <s v="Kindlaksmääratud vahendid"/>
    <s v="K"/>
    <x v="1"/>
    <x v="1"/>
    <s v="Majandamiskulud"/>
    <x v="25"/>
    <x v="25"/>
    <s v="None"/>
    <s v="None"/>
    <s v="None"/>
    <s v="None"/>
    <x v="10"/>
    <x v="10"/>
    <s v="KLEK01"/>
    <s v="Eluslooduse kaitse ja kasutus"/>
    <s v="KLEK"/>
    <x v="2"/>
    <s v="KL"/>
    <x v="1"/>
    <n v="-1570.2904326020493"/>
    <s v="KLEK010115"/>
    <s v="Kalalaevade eelteadete esitamine"/>
    <x v="0"/>
  </r>
  <r>
    <s v="2025"/>
    <x v="2"/>
    <s v="2025"/>
    <s v="L70"/>
    <x v="1"/>
    <x v="0"/>
    <s v="Kindlaksmääratud vahendid"/>
    <s v="K"/>
    <x v="1"/>
    <x v="1"/>
    <s v="Majandamiskulud"/>
    <x v="25"/>
    <x v="25"/>
    <s v="None"/>
    <s v="None"/>
    <s v="None"/>
    <s v="None"/>
    <x v="10"/>
    <x v="10"/>
    <s v="KLEK01"/>
    <s v="Eluslooduse kaitse ja kasutus"/>
    <s v="KLEK"/>
    <x v="2"/>
    <s v="KL"/>
    <x v="1"/>
    <n v="-33564.957996868805"/>
    <s v="KLEK010112"/>
    <s v="Loodusväärtuste riikliku kaitse korraldamine"/>
    <x v="0"/>
  </r>
  <r>
    <s v="2025"/>
    <x v="2"/>
    <s v="2025"/>
    <s v="L10"/>
    <x v="2"/>
    <x v="0"/>
    <s v="Kindlaksmääratud vahendid"/>
    <s v="K"/>
    <x v="1"/>
    <x v="4"/>
    <s v="Muud antud toetused ja ülekanded"/>
    <x v="2"/>
    <x v="2"/>
    <s v="None"/>
    <s v="None"/>
    <s v="None"/>
    <s v="None"/>
    <x v="6"/>
    <x v="6"/>
    <s v="KLEK02"/>
    <s v="Keskkonnakorraldus ja kiirgusohutus"/>
    <s v="KLEK"/>
    <x v="2"/>
    <s v="KL"/>
    <x v="1"/>
    <n v="1.5873015968281834E-6"/>
    <s v="KLEK020105"/>
    <s v="Tööstusheite ja kemikaalipoliitika kujundamine ja rakendamine"/>
    <x v="0"/>
  </r>
  <r>
    <s v="2025"/>
    <x v="2"/>
    <s v="2025"/>
    <s v="L40"/>
    <x v="4"/>
    <x v="0"/>
    <s v="Kindlaksmääratud vahendid"/>
    <s v="K"/>
    <x v="1"/>
    <x v="3"/>
    <s v="Tööjõukulud"/>
    <x v="2"/>
    <x v="2"/>
    <s v="None"/>
    <s v="None"/>
    <s v="L40-AVAANDMED"/>
    <s v="Avaandmete direktiivi rakendamine"/>
    <x v="4"/>
    <x v="4"/>
    <s v="ELER03"/>
    <s v="Ringmajanduse poliitika"/>
    <s v="ELER"/>
    <x v="3"/>
    <s v="EL"/>
    <x v="0"/>
    <n v="-5875"/>
    <s v="ELER030110"/>
    <s v="Jäätmevaldkonna analüüside tegemine"/>
    <x v="0"/>
  </r>
  <r>
    <s v="2025"/>
    <x v="2"/>
    <s v="2025"/>
    <s v="L10"/>
    <x v="2"/>
    <x v="7"/>
    <s v="Muud tulud ja tuludest sõltuvad kulud"/>
    <s v="K"/>
    <x v="1"/>
    <x v="4"/>
    <s v="Muud antud toetused ja ülekanded"/>
    <x v="32"/>
    <x v="32"/>
    <s v="S8L10-KVOOT"/>
    <s v="CO2 kvootide müügi arvel ja rohelise investeerimisskeemi kohaselt rahastatavad"/>
    <s v="L10-KLIIMA21-PLREM"/>
    <s v="Säästva liikuvuse pilootprojektid REM-"/>
    <x v="22"/>
    <x v="22"/>
    <s v="ELTL01"/>
    <s v="Transpordi konkurentsivõime"/>
    <s v="ELTL"/>
    <x v="0"/>
    <s v="EL"/>
    <x v="0"/>
    <n v="9.999983012676239E-5"/>
    <s v="ELTL010404"/>
    <s v="Üleriigilise liikuvuspoliitika kujundamine ning uudsete transpordilahenduste väljatöötamises osalemine"/>
    <x v="0"/>
  </r>
  <r>
    <s v="2025"/>
    <x v="2"/>
    <s v="2025"/>
    <s v="L10"/>
    <x v="2"/>
    <x v="1"/>
    <s v="Välistoetuse riigieelarvelise kaasfinantseerimine toetuse vahendamisel"/>
    <s v="K"/>
    <x v="1"/>
    <x v="4"/>
    <s v="Muud antud toetused ja ülekanded"/>
    <x v="40"/>
    <x v="40"/>
    <s v="S1LJT-RT21-06182"/>
    <s v="Pärandmõjude likvideerimine"/>
    <s v="None"/>
    <s v="None"/>
    <x v="21"/>
    <x v="21"/>
    <s v="KLEM03"/>
    <s v="Maapõueressursside uurimine ja kasutamine"/>
    <s v="KLEM"/>
    <x v="4"/>
    <s v="KL"/>
    <x v="1"/>
    <n v="-21571.999990000004"/>
    <s v="KLEM030101"/>
    <s v="Maapõue poliitika kujundamine ja elluviimise korraldamine"/>
    <x v="0"/>
  </r>
  <r>
    <s v="2025"/>
    <x v="2"/>
    <s v="2025"/>
    <s v="L10"/>
    <x v="2"/>
    <x v="0"/>
    <s v="Kindlaksmääratud vahendid"/>
    <s v="K"/>
    <x v="1"/>
    <x v="3"/>
    <s v="Tööjõukulud"/>
    <x v="2"/>
    <x v="2"/>
    <s v="None"/>
    <s v="None"/>
    <s v="None"/>
    <s v="None"/>
    <x v="5"/>
    <x v="5"/>
    <s v="KLEM02"/>
    <s v="Taastuvenergia osakaalu suurendamine lõpptarbimises"/>
    <s v="KLEM"/>
    <x v="4"/>
    <s v="KL"/>
    <x v="1"/>
    <n v="-44466.373807777782"/>
    <s v="KLEM020107"/>
    <s v="Tööstusalade meede"/>
    <x v="0"/>
  </r>
  <r>
    <s v="2025"/>
    <x v="2"/>
    <s v="2025"/>
    <s v="L10"/>
    <x v="2"/>
    <x v="7"/>
    <s v="Muud tulud ja tuludest sõltuvad kulud"/>
    <s v="K"/>
    <x v="1"/>
    <x v="4"/>
    <s v="Muud antud toetused ja ülekanded"/>
    <x v="32"/>
    <x v="32"/>
    <s v="S8L10-KVOOT"/>
    <s v="CO2 kvootide müügi arvel ja rohelise investeerimisskeemi kohaselt rahastatavad"/>
    <s v="L10-KLIIMA21-LENNUJ"/>
    <s v="None"/>
    <x v="23"/>
    <x v="23"/>
    <s v="ELTL01"/>
    <s v="Transpordi konkurentsivõime"/>
    <s v="ELTL"/>
    <x v="0"/>
    <s v="EL"/>
    <x v="0"/>
    <n v="-2600000"/>
    <s v="ELTL010201"/>
    <s v="Õhutranspordi taristu arendamine ja korrashoid ning transpordipoliitika kujundamine"/>
    <x v="0"/>
  </r>
  <r>
    <s v="2025"/>
    <x v="2"/>
    <s v="2025"/>
    <s v="L70"/>
    <x v="1"/>
    <x v="0"/>
    <s v="Kindlaksmääratud vahendid"/>
    <s v="K"/>
    <x v="1"/>
    <x v="1"/>
    <s v="Majandamiskulud"/>
    <x v="2"/>
    <x v="2"/>
    <s v="None"/>
    <s v="None"/>
    <s v="None"/>
    <s v="None"/>
    <x v="12"/>
    <x v="12"/>
    <s v="KLEM04"/>
    <s v="Õhukvaliteedi parendamine"/>
    <s v="KLEM"/>
    <x v="4"/>
    <s v="KL"/>
    <x v="1"/>
    <n v="-55231.484226020671"/>
    <s v="KLEM040106"/>
    <s v="Keskkonnaprobleemide ja -rikkumiste kohta teadete edastamine"/>
    <x v="0"/>
  </r>
  <r>
    <s v="2025"/>
    <x v="2"/>
    <s v="2025"/>
    <s v="L40"/>
    <x v="4"/>
    <x v="0"/>
    <s v="Kindlaksmääratud vahendid"/>
    <s v="K"/>
    <x v="1"/>
    <x v="3"/>
    <s v="Tööjõukulud"/>
    <x v="2"/>
    <x v="2"/>
    <s v="None"/>
    <s v="None"/>
    <s v="L40-AVAANDMED"/>
    <s v="Avaandmete direktiivi rakendamine"/>
    <x v="8"/>
    <x v="8"/>
    <s v="ELMV01"/>
    <s v="Merekeskkonna ja vee kaitse ning kasutus"/>
    <s v="ELMV"/>
    <x v="1"/>
    <s v="EL"/>
    <x v="0"/>
    <n v="-22750"/>
    <s v="ELMV010209"/>
    <s v="Hüdroloogilised vaatlused ja seire korraldamine"/>
    <x v="0"/>
  </r>
  <r>
    <s v="2025"/>
    <x v="2"/>
    <s v="2025"/>
    <s v="L70"/>
    <x v="1"/>
    <x v="0"/>
    <s v="Kindlaksmääratud vahendid"/>
    <s v="K"/>
    <x v="1"/>
    <x v="1"/>
    <s v="Majandamiskulud"/>
    <x v="25"/>
    <x v="25"/>
    <s v="None"/>
    <s v="None"/>
    <s v="None"/>
    <s v="None"/>
    <x v="2"/>
    <x v="2"/>
    <s v="KLEK01"/>
    <s v="Eluslooduse kaitse ja kasutus"/>
    <s v="KLEK"/>
    <x v="2"/>
    <s v="KL"/>
    <x v="1"/>
    <n v="-41612.696463954322"/>
    <s v="KLEK010211"/>
    <s v="Jahipidamise nõuetele vastavuse tagamine"/>
    <x v="0"/>
  </r>
  <r>
    <s v="2025"/>
    <x v="2"/>
    <s v="2025"/>
    <s v="L10"/>
    <x v="2"/>
    <x v="7"/>
    <s v="Muud tulud ja tuludest sõltuvad kulud"/>
    <s v="K"/>
    <x v="1"/>
    <x v="4"/>
    <s v="Muud antud toetused ja ülekanded"/>
    <x v="32"/>
    <x v="32"/>
    <s v="S8L10-KVOOT"/>
    <s v="CO2 kvootide müügi arvel ja rohelise investeerimisskeemi kohaselt rahastatavad"/>
    <s v="L10-KLIIMA21-ELAUTO"/>
    <s v="Väheseheitega sõidukid, 21kliima"/>
    <x v="22"/>
    <x v="22"/>
    <s v="ELTL01"/>
    <s v="Transpordi konkurentsivõime"/>
    <s v="ELTL"/>
    <x v="0"/>
    <s v="EL"/>
    <x v="0"/>
    <n v="-999999.99989999994"/>
    <s v="ELTL010404"/>
    <s v="Üleriigilise liikuvuspoliitika kujundamine ning uudsete transpordilahenduste väljatöötamises osalemine"/>
    <x v="0"/>
  </r>
  <r>
    <s v="2025"/>
    <x v="2"/>
    <s v="2025"/>
    <s v="L10"/>
    <x v="2"/>
    <x v="0"/>
    <s v="Kindlaksmääratud vahendid"/>
    <s v="K"/>
    <x v="1"/>
    <x v="4"/>
    <s v="Muud antud toetused ja ülekanded"/>
    <x v="2"/>
    <x v="2"/>
    <s v="None"/>
    <s v="None"/>
    <s v="None"/>
    <s v="None"/>
    <x v="2"/>
    <x v="2"/>
    <s v="KLEK01"/>
    <s v="Eluslooduse kaitse ja kasutus"/>
    <s v="KLEK"/>
    <x v="2"/>
    <s v="KL"/>
    <x v="1"/>
    <n v="-5538173.5547884125"/>
    <s v="KLEK010201"/>
    <s v="Metsapoliitika kujundamine ja rakendamine"/>
    <x v="0"/>
  </r>
  <r>
    <s v="2025"/>
    <x v="2"/>
    <s v="2025"/>
    <s v="L10"/>
    <x v="2"/>
    <x v="0"/>
    <s v="Kindlaksmääratud vahendid"/>
    <s v="K"/>
    <x v="1"/>
    <x v="5"/>
    <s v="Sotsiaaltoetused"/>
    <x v="2"/>
    <x v="2"/>
    <s v="None"/>
    <s v="None"/>
    <s v="L10-TEADUS-ARENDUS"/>
    <s v="Teadus- ja arendustegevuse koordineerimi"/>
    <x v="3"/>
    <x v="3"/>
    <s v="ELTL01"/>
    <s v="Transpordi konkurentsivõime"/>
    <s v="ELTL"/>
    <x v="0"/>
    <s v="EL"/>
    <x v="0"/>
    <n v="-198.4126984126984"/>
    <s v="ELTL010301"/>
    <s v="Teetransporditaristu arendamine ja korrashoid ning transpordipoliitika kujundamine"/>
    <x v="0"/>
  </r>
  <r>
    <s v="2025"/>
    <x v="2"/>
    <s v="2025"/>
    <s v="L10"/>
    <x v="2"/>
    <x v="0"/>
    <s v="Kindlaksmääratud vahendid"/>
    <s v="K"/>
    <x v="1"/>
    <x v="3"/>
    <s v="Tööjõukulud"/>
    <x v="2"/>
    <x v="2"/>
    <s v="None"/>
    <s v="None"/>
    <s v="None"/>
    <s v="None"/>
    <x v="12"/>
    <x v="12"/>
    <s v="KLEM04"/>
    <s v="Õhukvaliteedi parendamine"/>
    <s v="KLEM"/>
    <x v="4"/>
    <s v="KL"/>
    <x v="1"/>
    <n v="-113940.63624504977"/>
    <s v="KLEM040111"/>
    <s v="Fluoritud kasvuhoonegaaside piiramise ja osoonikihi kaitse alase poliitika kujundamine ja rakendamine"/>
    <x v="0"/>
  </r>
  <r>
    <s v="2025"/>
    <x v="2"/>
    <s v="2025"/>
    <s v="L40"/>
    <x v="4"/>
    <x v="0"/>
    <s v="Kindlaksmääratud vahendid"/>
    <s v="K"/>
    <x v="1"/>
    <x v="3"/>
    <s v="Tööjõukulud"/>
    <x v="2"/>
    <x v="2"/>
    <s v="None"/>
    <s v="None"/>
    <s v="L40-AVAANDMED"/>
    <s v="Avaandmete direktiivi rakendamine"/>
    <x v="2"/>
    <x v="2"/>
    <s v="KLEK01"/>
    <s v="Eluslooduse kaitse ja kasutus"/>
    <s v="KLEK"/>
    <x v="2"/>
    <s v="KL"/>
    <x v="1"/>
    <n v="-5750"/>
    <s v="KLEK010214"/>
    <s v="Ulukiseire korraldamine ja analüüside tegemine"/>
    <x v="0"/>
  </r>
  <r>
    <s v="2025"/>
    <x v="2"/>
    <s v="2025"/>
    <s v="L10"/>
    <x v="2"/>
    <x v="7"/>
    <s v="Muud tulud ja tuludest sõltuvad kulud"/>
    <s v="K"/>
    <x v="1"/>
    <x v="4"/>
    <s v="Muud antud toetused ja ülekanded"/>
    <x v="32"/>
    <x v="32"/>
    <s v="S8L10-KVOOT"/>
    <s v="CO2 kvootide müügi arvel ja rohelise investeerimisskeemi kohaselt rahastatavad"/>
    <s v="L10-KLIIMA"/>
    <s v="Kliimameetmetest rahastamine"/>
    <x v="14"/>
    <x v="14"/>
    <s v="ELMV02"/>
    <s v="Meremajanduse konkurentsivõime tõstmine"/>
    <s v="ELMV"/>
    <x v="1"/>
    <s v="EL"/>
    <x v="0"/>
    <n v="-13971000"/>
    <s v="ELMV020101"/>
    <s v="Meremajanduse poliitika kujundamine ja rakendamine"/>
    <x v="0"/>
  </r>
  <r>
    <s v="2025"/>
    <x v="2"/>
    <s v="2025"/>
    <s v="L70"/>
    <x v="1"/>
    <x v="0"/>
    <s v="Kindlaksmääratud vahendid"/>
    <s v="K"/>
    <x v="1"/>
    <x v="1"/>
    <s v="Majandamiskulud"/>
    <x v="25"/>
    <x v="25"/>
    <s v="None"/>
    <s v="None"/>
    <s v="None"/>
    <s v="None"/>
    <x v="6"/>
    <x v="6"/>
    <s v="KLEK02"/>
    <s v="Keskkonnakorraldus ja kiirgusohutus"/>
    <s v="KLEK"/>
    <x v="2"/>
    <s v="KL"/>
    <x v="1"/>
    <n v="-4710.8712978061485"/>
    <s v="KLEK020102"/>
    <s v="Keskkonnavastutuse menetlemine"/>
    <x v="0"/>
  </r>
  <r>
    <s v="2025"/>
    <x v="2"/>
    <s v="2025"/>
    <s v="L10"/>
    <x v="2"/>
    <x v="0"/>
    <s v="Kindlaksmääratud vahendid"/>
    <s v="K"/>
    <x v="1"/>
    <x v="3"/>
    <s v="Tööjõukulud"/>
    <x v="2"/>
    <x v="2"/>
    <s v="None"/>
    <s v="None"/>
    <s v="None"/>
    <s v="None"/>
    <x v="19"/>
    <x v="19"/>
    <s v="KLRK01"/>
    <s v="Kliimaeesmärkide elluviimine ja ilmainfo tagamine ning rohereformi ja keskkonnateadlikkuse suunamine"/>
    <s v="KLRK"/>
    <x v="5"/>
    <s v="KL"/>
    <x v="1"/>
    <n v="-217133.34570099777"/>
    <s v="KLRK010301"/>
    <s v="Rohereformi tervikliku elluviimise koordineerimine"/>
    <x v="0"/>
  </r>
  <r>
    <s v="2025"/>
    <x v="2"/>
    <s v="2025"/>
    <s v="L10"/>
    <x v="2"/>
    <x v="1"/>
    <s v="Välistoetuse riigieelarvelise kaasfinantseerimine toetuse vahendamisel"/>
    <s v="K"/>
    <x v="1"/>
    <x v="4"/>
    <s v="Muud antud toetused ja ülekanded"/>
    <x v="24"/>
    <x v="24"/>
    <s v="S1LCF-KI21-24142"/>
    <s v="Jäätmete liigiti kogumise mudel"/>
    <s v="None"/>
    <s v="None"/>
    <x v="4"/>
    <x v="4"/>
    <s v="ELER03"/>
    <s v="Ringmajanduse poliitika"/>
    <s v="ELER"/>
    <x v="3"/>
    <s v="EL"/>
    <x v="0"/>
    <n v="1.0000000474974513E-4"/>
    <s v="ELER030101"/>
    <s v="Olmejäätmetega seotud poliitika kujundamine"/>
    <x v="0"/>
  </r>
  <r>
    <s v="2025"/>
    <x v="2"/>
    <s v="2025"/>
    <s v="L70"/>
    <x v="1"/>
    <x v="0"/>
    <s v="Kindlaksmääratud vahendid"/>
    <s v="K"/>
    <x v="1"/>
    <x v="1"/>
    <s v="Majandamiskulud"/>
    <x v="25"/>
    <x v="25"/>
    <s v="None"/>
    <s v="None"/>
    <s v="None"/>
    <s v="None"/>
    <x v="6"/>
    <x v="6"/>
    <s v="KLEK02"/>
    <s v="Keskkonnakorraldus ja kiirgusohutus"/>
    <s v="KLEK"/>
    <x v="2"/>
    <s v="KL"/>
    <x v="1"/>
    <n v="-32976.099084643036"/>
    <s v="KLEK020103"/>
    <s v="Keskkonnamõju hindamise toimingud"/>
    <x v="0"/>
  </r>
  <r>
    <s v="2025"/>
    <x v="2"/>
    <s v="2025"/>
    <s v="L70"/>
    <x v="1"/>
    <x v="0"/>
    <s v="Kindlaksmääratud vahendid"/>
    <s v="K"/>
    <x v="1"/>
    <x v="1"/>
    <s v="Majandamiskulud"/>
    <x v="25"/>
    <x v="25"/>
    <s v="None"/>
    <s v="None"/>
    <s v="None"/>
    <s v="None"/>
    <x v="6"/>
    <x v="6"/>
    <s v="KLEK02"/>
    <s v="Keskkonnakorraldus ja kiirgusohutus"/>
    <s v="KLEK"/>
    <x v="2"/>
    <s v="KL"/>
    <x v="1"/>
    <n v="-28068.941482761631"/>
    <s v="KLEK020107"/>
    <s v="Tööstusheite loastamine"/>
    <x v="0"/>
  </r>
  <r>
    <s v="2025"/>
    <x v="2"/>
    <s v="2025"/>
    <s v="L10"/>
    <x v="2"/>
    <x v="2"/>
    <s v="Tulud ja tuludest sõltuvad kulud"/>
    <s v="I"/>
    <x v="0"/>
    <x v="0"/>
    <s v="Materiaalsete ja immateriaalsete vara soetamine/renoveerimin"/>
    <x v="4"/>
    <x v="4"/>
    <s v="9L10-MU21-LIFE-HOME"/>
    <s v="LIFE22-CET-LIFEheritageHOME"/>
    <s v="None"/>
    <s v="None"/>
    <x v="27"/>
    <x v="27"/>
    <s v="XX0100"/>
    <s v="XX Meede"/>
    <s v="XX01"/>
    <x v="6"/>
    <s v="XX"/>
    <x v="2"/>
    <n v="-60968.975409836123"/>
    <s v="XX01000000"/>
    <s v="XX Teenus"/>
    <x v="0"/>
  </r>
  <r>
    <s v="2025"/>
    <x v="2"/>
    <s v="2025"/>
    <s v="L10"/>
    <x v="2"/>
    <x v="2"/>
    <s v="Tulud ja tuludest sõltuvad kulud"/>
    <s v="I"/>
    <x v="0"/>
    <x v="0"/>
    <s v="Materiaalsete ja immateriaalsete vara soetamine/renoveerimin"/>
    <x v="4"/>
    <x v="4"/>
    <s v="9L10-RR20-08112REPOW"/>
    <s v="Taastuvenergia kasutuselevõtu kiirendamine"/>
    <s v="None"/>
    <s v="None"/>
    <x v="27"/>
    <x v="27"/>
    <s v="XX0100"/>
    <s v="XX Meede"/>
    <s v="XX01"/>
    <x v="6"/>
    <s v="XX"/>
    <x v="2"/>
    <n v="1.0000000474974513E-4"/>
    <s v="XX01000000"/>
    <s v="XX Teenus"/>
    <x v="0"/>
  </r>
  <r>
    <s v="2025"/>
    <x v="2"/>
    <s v="2025"/>
    <s v="L10"/>
    <x v="2"/>
    <x v="0"/>
    <s v="Kindlaksmääratud vahendid"/>
    <s v="K"/>
    <x v="1"/>
    <x v="5"/>
    <s v="Sotsiaaltoetused"/>
    <x v="2"/>
    <x v="2"/>
    <s v="None"/>
    <s v="None"/>
    <s v="L10-TEADUS-ARENDUS"/>
    <s v="Teadus- ja arendustegevuse koordineerimi"/>
    <x v="8"/>
    <x v="8"/>
    <s v="ELMV01"/>
    <s v="Merekeskkonna ja vee kaitse ning kasutus"/>
    <s v="ELMV"/>
    <x v="1"/>
    <s v="EL"/>
    <x v="0"/>
    <n v="-198.4126984126984"/>
    <s v="ELMV010202"/>
    <s v="Veeteenuse osutamise poliitika kujundamine ja rakendamine"/>
    <x v="0"/>
  </r>
  <r>
    <s v="2025"/>
    <x v="2"/>
    <s v="2025"/>
    <s v="L10"/>
    <x v="2"/>
    <x v="1"/>
    <s v="Välistoetuse riigieelarvelise kaasfinantseerimine toetuse vahendamisel"/>
    <s v="K"/>
    <x v="1"/>
    <x v="4"/>
    <s v="Muud antud toetused ja ülekanded"/>
    <x v="36"/>
    <x v="36"/>
    <s v="S1LCF-KI21-23122"/>
    <s v="Mitteheas seisundis veekogumite tervendamine;"/>
    <s v="None"/>
    <s v="None"/>
    <x v="8"/>
    <x v="8"/>
    <s v="ELMV01"/>
    <s v="Merekeskkonna ja vee kaitse ning kasutus"/>
    <s v="ELMV"/>
    <x v="1"/>
    <s v="EL"/>
    <x v="0"/>
    <n v="-64499.999900000003"/>
    <s v="ELMV010201"/>
    <s v="Vee kasutamise ja kaitse poliitika kujundamine ja rakendamine"/>
    <x v="0"/>
  </r>
  <r>
    <s v="2025"/>
    <x v="2"/>
    <s v="2025"/>
    <s v="L10"/>
    <x v="2"/>
    <x v="0"/>
    <s v="Kindlaksmääratud vahendid"/>
    <s v="K"/>
    <x v="1"/>
    <x v="5"/>
    <s v="Sotsiaaltoetused"/>
    <x v="2"/>
    <x v="2"/>
    <s v="None"/>
    <s v="None"/>
    <s v="L10-TEADUS-ARENDUS"/>
    <s v="Teadus- ja arendustegevuse koordineerimi"/>
    <x v="20"/>
    <x v="20"/>
    <s v="ELMV01"/>
    <s v="Merekeskkonna ja vee kaitse ning kasutus"/>
    <s v="ELMV"/>
    <x v="1"/>
    <s v="EL"/>
    <x v="0"/>
    <n v="-198.4126984126984"/>
    <s v="ELMV010105"/>
    <s v="Merega seotud lubade taotlemine"/>
    <x v="0"/>
  </r>
  <r>
    <s v="2025"/>
    <x v="2"/>
    <s v="2025"/>
    <s v="L10"/>
    <x v="2"/>
    <x v="1"/>
    <s v="Välistoetuse riigieelarvelise kaasfinantseerimine toetuse vahendamisel"/>
    <s v="K"/>
    <x v="1"/>
    <x v="4"/>
    <s v="Muud antud toetused ja ülekanded"/>
    <x v="40"/>
    <x v="40"/>
    <s v="S1LJT-RT21-06182"/>
    <s v="Pärandmõjude likvideerimine"/>
    <s v="None"/>
    <s v="None"/>
    <x v="4"/>
    <x v="4"/>
    <s v="ELER03"/>
    <s v="Ringmajanduse poliitika"/>
    <s v="ELER"/>
    <x v="3"/>
    <s v="EL"/>
    <x v="0"/>
    <n v="-129431.99993999998"/>
    <s v="ELER030101"/>
    <s v="Olmejäätmetega seotud poliitika kujundamine"/>
    <x v="0"/>
  </r>
  <r>
    <s v="2025"/>
    <x v="2"/>
    <s v="2025"/>
    <s v="L10"/>
    <x v="2"/>
    <x v="6"/>
    <s v="Vahendatud tulud ja nendest sõltuvad kulud – piirmäärad väljaspool SAP"/>
    <s v="T"/>
    <x v="2"/>
    <x v="9"/>
    <s v="Saadud välistoetused"/>
    <x v="2"/>
    <x v="2"/>
    <s v="S9LRR-RT20-05123"/>
    <s v="Multifunktsionaalne töölaev"/>
    <s v="None"/>
    <s v="None"/>
    <x v="27"/>
    <x v="27"/>
    <s v="XX0100"/>
    <s v="XX Meede"/>
    <s v="XX01"/>
    <x v="6"/>
    <s v="XX"/>
    <x v="2"/>
    <n v="1.0000006295740604E-4"/>
    <s v="XX01000000"/>
    <s v="XX Teenus"/>
    <x v="0"/>
  </r>
  <r>
    <s v="2025"/>
    <x v="2"/>
    <s v="2025"/>
    <s v="L70"/>
    <x v="1"/>
    <x v="0"/>
    <s v="Kindlaksmääratud vahendid"/>
    <s v="K"/>
    <x v="1"/>
    <x v="1"/>
    <s v="Majandamiskulud"/>
    <x v="25"/>
    <x v="25"/>
    <s v="None"/>
    <s v="None"/>
    <s v="None"/>
    <s v="None"/>
    <x v="16"/>
    <x v="16"/>
    <s v="KLEK02"/>
    <s v="Keskkonnakorraldus ja kiirgusohutus"/>
    <s v="KLEK"/>
    <x v="2"/>
    <s v="KL"/>
    <x v="1"/>
    <n v="-17618.045522633558"/>
    <s v="KLEK020208"/>
    <s v="Kiirgustaseme, radionukliidide sisalduse ja isikudooside mõõtmine"/>
    <x v="0"/>
  </r>
  <r>
    <s v="2025"/>
    <x v="2"/>
    <s v="2025"/>
    <s v="L70"/>
    <x v="1"/>
    <x v="0"/>
    <s v="Kindlaksmääratud vahendid"/>
    <s v="K"/>
    <x v="1"/>
    <x v="1"/>
    <s v="Majandamiskulud"/>
    <x v="25"/>
    <x v="25"/>
    <s v="None"/>
    <s v="None"/>
    <s v="None"/>
    <s v="None"/>
    <x v="16"/>
    <x v="16"/>
    <s v="KLEK02"/>
    <s v="Keskkonnakorraldus ja kiirgusohutus"/>
    <s v="KLEK"/>
    <x v="2"/>
    <s v="KL"/>
    <x v="1"/>
    <n v="-11384.605636364857"/>
    <s v="KLEK020210"/>
    <s v="Kiirgusvaldkonna loastamine"/>
    <x v="0"/>
  </r>
  <r>
    <s v="2025"/>
    <x v="2"/>
    <s v="2025"/>
    <s v="L10"/>
    <x v="2"/>
    <x v="6"/>
    <s v="Vahendatud tulud ja nendest sõltuvad kulud – piirmäärad väljaspool SAP"/>
    <s v="T"/>
    <x v="2"/>
    <x v="9"/>
    <s v="Saadud välistoetused"/>
    <x v="2"/>
    <x v="2"/>
    <s v="S9LRR-KI20-04333"/>
    <s v="R Energia salvestuse pilootprogramm"/>
    <s v="None"/>
    <s v="None"/>
    <x v="27"/>
    <x v="27"/>
    <s v="XX0100"/>
    <s v="XX Meede"/>
    <s v="XX01"/>
    <x v="6"/>
    <s v="XX"/>
    <x v="2"/>
    <n v="43943.000199999995"/>
    <s v="XX01000000"/>
    <s v="XX Teenus"/>
    <x v="0"/>
  </r>
  <r>
    <s v="2025"/>
    <x v="2"/>
    <s v="2025"/>
    <s v="L10"/>
    <x v="2"/>
    <x v="0"/>
    <s v="Kindlaksmääratud vahendid"/>
    <s v="K"/>
    <x v="1"/>
    <x v="1"/>
    <s v="Majandamiskulud"/>
    <x v="25"/>
    <x v="25"/>
    <s v="None"/>
    <s v="None"/>
    <s v="None"/>
    <s v="None"/>
    <x v="2"/>
    <x v="2"/>
    <s v="KLEK01"/>
    <s v="Eluslooduse kaitse ja kasutus"/>
    <s v="KLEK"/>
    <x v="2"/>
    <s v="KL"/>
    <x v="1"/>
    <n v="-1339.31"/>
    <s v="KLEK010201"/>
    <s v="Metsapoliitika kujundamine ja rakendamine"/>
    <x v="0"/>
  </r>
  <r>
    <s v="2025"/>
    <x v="2"/>
    <s v="2025"/>
    <s v="L10"/>
    <x v="2"/>
    <x v="0"/>
    <s v="Kindlaksmääratud vahendid"/>
    <s v="K"/>
    <x v="1"/>
    <x v="3"/>
    <s v="Tööjõukulud"/>
    <x v="9"/>
    <x v="9"/>
    <s v="None"/>
    <s v="None"/>
    <s v="None"/>
    <s v="None"/>
    <x v="9"/>
    <x v="9"/>
    <s v="ELER01"/>
    <s v="Ehituspoliitika"/>
    <s v="ELER"/>
    <x v="3"/>
    <s v="EL"/>
    <x v="0"/>
    <n v="-1146.6732506575595"/>
    <s v="ELER010203"/>
    <s v="Kvaliteetse elukeskkonna poliitika kujundamine"/>
    <x v="0"/>
  </r>
  <r>
    <s v="2025"/>
    <x v="2"/>
    <s v="2025"/>
    <s v="L10"/>
    <x v="2"/>
    <x v="0"/>
    <s v="Kindlaksmääratud vahendid"/>
    <s v="K"/>
    <x v="1"/>
    <x v="3"/>
    <s v="Tööjõukulud"/>
    <x v="9"/>
    <x v="9"/>
    <s v="None"/>
    <s v="None"/>
    <s v="None"/>
    <s v="None"/>
    <x v="9"/>
    <x v="9"/>
    <s v="ELER01"/>
    <s v="Ehituspoliitika"/>
    <s v="ELER"/>
    <x v="3"/>
    <s v="EL"/>
    <x v="0"/>
    <n v="-1146.6732506575595"/>
    <s v="ELER010201"/>
    <s v="Ehitustoodete poliitika kujundamine"/>
    <x v="0"/>
  </r>
  <r>
    <s v="2025"/>
    <x v="2"/>
    <s v="2025"/>
    <s v="L10"/>
    <x v="2"/>
    <x v="6"/>
    <s v="Vahendatud tulud ja nendest sõltuvad kulud – piirmäärad väljaspool SAP"/>
    <s v="T"/>
    <x v="2"/>
    <x v="9"/>
    <s v="Saadud välistoetused"/>
    <x v="2"/>
    <x v="2"/>
    <s v="S9LRR-KI20-04321"/>
    <s v="A Tööstusalades energia tootmise hoogust"/>
    <s v="None"/>
    <s v="None"/>
    <x v="27"/>
    <x v="27"/>
    <s v="XX0100"/>
    <s v="XX Meede"/>
    <s v="XX01"/>
    <x v="6"/>
    <s v="XX"/>
    <x v="2"/>
    <n v="500000.00019999995"/>
    <s v="XX01000000"/>
    <s v="XX Teenus"/>
    <x v="0"/>
  </r>
  <r>
    <s v="2025"/>
    <x v="2"/>
    <s v="2025"/>
    <s v="L10"/>
    <x v="2"/>
    <x v="0"/>
    <s v="Kindlaksmääratud vahendid"/>
    <s v="K"/>
    <x v="1"/>
    <x v="4"/>
    <s v="Muud antud toetused ja ülekanded"/>
    <x v="2"/>
    <x v="2"/>
    <s v="None"/>
    <s v="None"/>
    <s v="None"/>
    <s v="None"/>
    <x v="8"/>
    <x v="8"/>
    <s v="ELMV01"/>
    <s v="Merekeskkonna ja vee kaitse ning kasutus"/>
    <s v="ELMV"/>
    <x v="1"/>
    <s v="EL"/>
    <x v="0"/>
    <n v="1.5873015968281834E-6"/>
    <s v="ELMV010203"/>
    <s v="Veemajandusega seotud tegevustes kvalifikatsiooni taotlemine"/>
    <x v="0"/>
  </r>
  <r>
    <s v="2025"/>
    <x v="2"/>
    <s v="2025"/>
    <s v="L10"/>
    <x v="2"/>
    <x v="0"/>
    <s v="Kindlaksmääratud vahendid"/>
    <s v="K"/>
    <x v="1"/>
    <x v="3"/>
    <s v="Tööjõukulud"/>
    <x v="9"/>
    <x v="9"/>
    <s v="None"/>
    <s v="None"/>
    <s v="None"/>
    <s v="None"/>
    <x v="9"/>
    <x v="9"/>
    <s v="ELER01"/>
    <s v="Ehituspoliitika"/>
    <s v="ELER"/>
    <x v="3"/>
    <s v="EL"/>
    <x v="0"/>
    <n v="-1146.6732506575595"/>
    <s v="ELER010205"/>
    <s v="Ehitiste keskkonnasäästlikkuse, energiatõhususe ja sisekliima poliitika kujundamine"/>
    <x v="0"/>
  </r>
  <r>
    <s v="2025"/>
    <x v="2"/>
    <s v="2025"/>
    <s v="L70"/>
    <x v="1"/>
    <x v="0"/>
    <s v="Kindlaksmääratud vahendid"/>
    <s v="K"/>
    <x v="1"/>
    <x v="1"/>
    <s v="Majandamiskulud"/>
    <x v="25"/>
    <x v="25"/>
    <s v="None"/>
    <s v="None"/>
    <s v="None"/>
    <s v="None"/>
    <x v="12"/>
    <x v="12"/>
    <s v="KLEM04"/>
    <s v="Õhukvaliteedi parendamine"/>
    <s v="KLEM"/>
    <x v="4"/>
    <s v="KL"/>
    <x v="1"/>
    <n v="-11188.319332289604"/>
    <s v="KLEM040103"/>
    <s v="Õhuvaldkonna tegevuste registreerimine"/>
    <x v="0"/>
  </r>
  <r>
    <s v="2025"/>
    <x v="2"/>
    <s v="2025"/>
    <s v="L40"/>
    <x v="4"/>
    <x v="0"/>
    <s v="Kindlaksmääratud vahendid"/>
    <s v="K"/>
    <x v="1"/>
    <x v="3"/>
    <s v="Tööjõukulud"/>
    <x v="2"/>
    <x v="2"/>
    <s v="None"/>
    <s v="None"/>
    <s v="None"/>
    <s v="None"/>
    <x v="8"/>
    <x v="8"/>
    <s v="ELMV01"/>
    <s v="Merekeskkonna ja vee kaitse ning kasutus"/>
    <s v="ELMV"/>
    <x v="1"/>
    <s v="EL"/>
    <x v="0"/>
    <n v="-535933.02493179997"/>
    <s v="ELMV010209"/>
    <s v="Hüdroloogilised vaatlused ja seire korraldamine"/>
    <x v="0"/>
  </r>
  <r>
    <s v="2025"/>
    <x v="2"/>
    <s v="2025"/>
    <s v="L10"/>
    <x v="2"/>
    <x v="6"/>
    <s v="Vahendatud tulud ja nendest sõltuvad kulud – piirmäärad väljaspool SAP"/>
    <s v="T"/>
    <x v="2"/>
    <x v="9"/>
    <s v="Saadud välistoetused"/>
    <x v="2"/>
    <x v="2"/>
    <s v="S9LRR-KI20-02131"/>
    <s v="Rohetehnoloogiate arenguprogrammid"/>
    <s v="None"/>
    <s v="None"/>
    <x v="27"/>
    <x v="27"/>
    <s v="XX0100"/>
    <s v="XX Meede"/>
    <s v="XX01"/>
    <x v="6"/>
    <s v="XX"/>
    <x v="2"/>
    <n v="2047150.0002000001"/>
    <s v="XX01000000"/>
    <s v="XX Teenus"/>
    <x v="0"/>
  </r>
  <r>
    <s v="2025"/>
    <x v="2"/>
    <s v="2025"/>
    <s v="L70"/>
    <x v="1"/>
    <x v="0"/>
    <s v="Kindlaksmääratud vahendid"/>
    <s v="K"/>
    <x v="1"/>
    <x v="1"/>
    <s v="Majandamiskulud"/>
    <x v="25"/>
    <x v="25"/>
    <s v="None"/>
    <s v="None"/>
    <s v="None"/>
    <s v="None"/>
    <x v="21"/>
    <x v="21"/>
    <s v="KLEM03"/>
    <s v="Maapõueressursside uurimine ja kasutamine"/>
    <s v="KLEM"/>
    <x v="4"/>
    <s v="KL"/>
    <x v="1"/>
    <n v="-21198.92084012767"/>
    <s v="KLEM030109"/>
    <s v="Maapõuekaitse nõuetele vastavuse tagamine"/>
    <x v="0"/>
  </r>
  <r>
    <s v="2025"/>
    <x v="2"/>
    <s v="2025"/>
    <s v="L40"/>
    <x v="4"/>
    <x v="0"/>
    <s v="Kindlaksmääratud vahendid"/>
    <s v="K"/>
    <x v="1"/>
    <x v="3"/>
    <s v="Tööjõukulud"/>
    <x v="2"/>
    <x v="2"/>
    <s v="None"/>
    <s v="None"/>
    <s v="None"/>
    <s v="None"/>
    <x v="10"/>
    <x v="10"/>
    <s v="KLEK01"/>
    <s v="Eluslooduse kaitse ja kasutus"/>
    <s v="KLEK"/>
    <x v="2"/>
    <s v="KL"/>
    <x v="1"/>
    <n v="-517457.31616267998"/>
    <s v="KLEK010104"/>
    <s v="Eluslooduse seire korraldamine ja aruannete avaldamine"/>
    <x v="0"/>
  </r>
  <r>
    <s v="2025"/>
    <x v="2"/>
    <s v="2025"/>
    <s v="L10"/>
    <x v="2"/>
    <x v="0"/>
    <s v="Kindlaksmääratud vahendid"/>
    <s v="K"/>
    <x v="1"/>
    <x v="3"/>
    <s v="Tööjõukulud"/>
    <x v="9"/>
    <x v="9"/>
    <s v="None"/>
    <s v="None"/>
    <s v="None"/>
    <s v="None"/>
    <x v="13"/>
    <x v="13"/>
    <s v="ELER02"/>
    <s v="Eluasemepoliitika"/>
    <s v="ELER"/>
    <x v="3"/>
    <s v="EL"/>
    <x v="0"/>
    <n v="-1146.6732506575595"/>
    <s v="ELER020102"/>
    <s v="Elamufondi ja elukeskkonna parendamise toetamine"/>
    <x v="0"/>
  </r>
  <r>
    <s v="2025"/>
    <x v="2"/>
    <s v="2025"/>
    <s v="LC0"/>
    <x v="5"/>
    <x v="4"/>
    <s v="Mitterahalised vahendid"/>
    <s v="K"/>
    <x v="1"/>
    <x v="8"/>
    <s v="Amortisatsioon"/>
    <x v="2"/>
    <x v="2"/>
    <s v="None"/>
    <s v="None"/>
    <s v="None"/>
    <s v="None"/>
    <x v="14"/>
    <x v="14"/>
    <s v="ELMV02"/>
    <s v="Meremajanduse konkurentsivõime tõstmine"/>
    <s v="ELMV"/>
    <x v="1"/>
    <s v="EL"/>
    <x v="0"/>
    <n v="-388315.19999999984"/>
    <s v="ELMV020103"/>
    <s v="Lootsimine"/>
    <x v="0"/>
  </r>
  <r>
    <s v="2025"/>
    <x v="2"/>
    <s v="2025"/>
    <s v="LC0"/>
    <x v="5"/>
    <x v="4"/>
    <s v="Mitterahalised vahendid"/>
    <s v="K"/>
    <x v="1"/>
    <x v="8"/>
    <s v="Amortisatsioon"/>
    <x v="2"/>
    <x v="2"/>
    <s v="None"/>
    <s v="None"/>
    <s v="None"/>
    <s v="None"/>
    <x v="14"/>
    <x v="14"/>
    <s v="ELMV02"/>
    <s v="Meremajanduse konkurentsivõime tõstmine"/>
    <s v="ELMV"/>
    <x v="1"/>
    <s v="EL"/>
    <x v="0"/>
    <n v="-721156.79999999993"/>
    <s v="ELMV020102"/>
    <s v="Laevade mehitamine ja tehniline korrashoid"/>
    <x v="0"/>
  </r>
  <r>
    <s v="2025"/>
    <x v="2"/>
    <s v="2025"/>
    <s v="LC0"/>
    <x v="5"/>
    <x v="2"/>
    <s v="Tulud ja tuludest sõltuvad kulud"/>
    <s v="T"/>
    <x v="2"/>
    <x v="9"/>
    <s v="Saadud välistoetused"/>
    <x v="2"/>
    <x v="2"/>
    <s v="9LC0-RR20-05123-MFL"/>
    <s v="Multifunktsionaalne laev"/>
    <s v="None"/>
    <s v="None"/>
    <x v="14"/>
    <x v="14"/>
    <s v="ELMV02"/>
    <s v="Meremajanduse konkurentsivõime tõstmine"/>
    <s v="ELMV"/>
    <x v="1"/>
    <s v="EL"/>
    <x v="0"/>
    <n v="7887440.0000999998"/>
    <s v="ELMV020102"/>
    <s v="Laevade mehitamine ja tehniline korrashoid"/>
    <x v="0"/>
  </r>
  <r>
    <s v="2025"/>
    <x v="2"/>
    <s v="2025"/>
    <s v="L10"/>
    <x v="2"/>
    <x v="0"/>
    <s v="Kindlaksmääratud vahendid"/>
    <s v="K"/>
    <x v="1"/>
    <x v="5"/>
    <s v="Sotsiaaltoetused"/>
    <x v="2"/>
    <x v="2"/>
    <s v="None"/>
    <s v="None"/>
    <s v="L10-TEADUS-ARENDUS"/>
    <s v="Teadus- ja arendustegevuse koordineerimi"/>
    <x v="4"/>
    <x v="4"/>
    <s v="ELER03"/>
    <s v="Ringmajanduse poliitika"/>
    <s v="ELER"/>
    <x v="3"/>
    <s v="EL"/>
    <x v="0"/>
    <n v="-198.4126984126984"/>
    <s v="ELER030101"/>
    <s v="Olmejäätmetega seotud poliitika kujundamine"/>
    <x v="0"/>
  </r>
  <r>
    <s v="2025"/>
    <x v="2"/>
    <s v="2025"/>
    <s v="L10"/>
    <x v="2"/>
    <x v="0"/>
    <s v="Kindlaksmääratud vahendid"/>
    <s v="K"/>
    <x v="1"/>
    <x v="3"/>
    <s v="Tööjõukulud"/>
    <x v="2"/>
    <x v="2"/>
    <s v="None"/>
    <s v="None"/>
    <s v="None"/>
    <s v="None"/>
    <x v="17"/>
    <x v="17"/>
    <s v="KLEM01"/>
    <s v="Energiavarustuse tagamine ja energiaturu korraldus"/>
    <s v="KLEM"/>
    <x v="4"/>
    <s v="KL"/>
    <x v="1"/>
    <n v="-160460.54804322307"/>
    <s v="KLEM010102"/>
    <s v="Gaasimajanduse valdkonna poliitika kujundamine ja selle elluviimise korraldamine"/>
    <x v="0"/>
  </r>
  <r>
    <s v="2025"/>
    <x v="2"/>
    <s v="2025"/>
    <s v="L40"/>
    <x v="4"/>
    <x v="0"/>
    <s v="Kindlaksmääratud vahendid"/>
    <s v="K"/>
    <x v="1"/>
    <x v="3"/>
    <s v="Tööjõukulud"/>
    <x v="2"/>
    <x v="2"/>
    <s v="None"/>
    <s v="None"/>
    <s v="None"/>
    <s v="None"/>
    <x v="12"/>
    <x v="12"/>
    <s v="KLEM04"/>
    <s v="Õhukvaliteedi parendamine"/>
    <s v="KLEM"/>
    <x v="4"/>
    <s v="KL"/>
    <x v="1"/>
    <n v="-67478.812608039996"/>
    <s v="KLEM040105"/>
    <s v="Välisõhu valdkonna analüüside tegemine"/>
    <x v="0"/>
  </r>
  <r>
    <s v="2025"/>
    <x v="2"/>
    <s v="2025"/>
    <s v="L10"/>
    <x v="2"/>
    <x v="6"/>
    <s v="Vahendatud tulud ja nendest sõltuvad kulud – piirmäärad väljaspool SAP"/>
    <s v="T"/>
    <x v="2"/>
    <x v="9"/>
    <s v="Saadud välistoetused"/>
    <x v="2"/>
    <x v="2"/>
    <s v="S1LRF-RT21-25111"/>
    <s v="Jalgrattateede põhivõrkude ehitamine ja parkim"/>
    <s v="None"/>
    <s v="None"/>
    <x v="27"/>
    <x v="27"/>
    <s v="XX0100"/>
    <s v="XX Meede"/>
    <s v="XX01"/>
    <x v="6"/>
    <s v="XX"/>
    <x v="2"/>
    <n v="3000000.0000999998"/>
    <s v="XX01000000"/>
    <s v="XX Teenus"/>
    <x v="0"/>
  </r>
  <r>
    <s v="2025"/>
    <x v="2"/>
    <s v="2025"/>
    <s v="L10"/>
    <x v="2"/>
    <x v="0"/>
    <s v="Kindlaksmääratud vahendid"/>
    <s v="K"/>
    <x v="1"/>
    <x v="3"/>
    <s v="Tööjõukulud"/>
    <x v="9"/>
    <x v="9"/>
    <s v="None"/>
    <s v="None"/>
    <s v="None"/>
    <s v="None"/>
    <x v="4"/>
    <x v="4"/>
    <s v="ELER03"/>
    <s v="Ringmajanduse poliitika"/>
    <s v="ELER"/>
    <x v="3"/>
    <s v="EL"/>
    <x v="0"/>
    <n v="-2158.6414041788089"/>
    <s v="ELER030102"/>
    <s v="Tootjavastutuse ja ohtlike jäätmetega seotud poliitika kujundamine"/>
    <x v="0"/>
  </r>
  <r>
    <s v="2025"/>
    <x v="2"/>
    <s v="2025"/>
    <s v="L10"/>
    <x v="2"/>
    <x v="0"/>
    <s v="Kindlaksmääratud vahendid"/>
    <s v="K"/>
    <x v="1"/>
    <x v="5"/>
    <s v="Sotsiaaltoetused"/>
    <x v="2"/>
    <x v="2"/>
    <s v="None"/>
    <s v="None"/>
    <s v="L10-TEADUS-ARENDUS"/>
    <s v="Teadus- ja arendustegevuse koordineerimi"/>
    <x v="13"/>
    <x v="13"/>
    <s v="ELER02"/>
    <s v="Eluasemepoliitika"/>
    <s v="ELER"/>
    <x v="3"/>
    <s v="EL"/>
    <x v="0"/>
    <n v="-198.4126984126984"/>
    <s v="ELER020102"/>
    <s v="Elamufondi ja elukeskkonna parendamise toetamine"/>
    <x v="0"/>
  </r>
  <r>
    <s v="2025"/>
    <x v="2"/>
    <s v="2025"/>
    <s v="L70"/>
    <x v="1"/>
    <x v="0"/>
    <s v="Kindlaksmääratud vahendid"/>
    <s v="K"/>
    <x v="1"/>
    <x v="1"/>
    <s v="Majandamiskulud"/>
    <x v="25"/>
    <x v="25"/>
    <s v="None"/>
    <s v="None"/>
    <s v="None"/>
    <s v="None"/>
    <x v="12"/>
    <x v="12"/>
    <s v="KLEM04"/>
    <s v="Õhukvaliteedi parendamine"/>
    <s v="KLEM"/>
    <x v="4"/>
    <s v="KL"/>
    <x v="1"/>
    <n v="-785.14521630102467"/>
    <s v="KLEM040113"/>
    <s v="Fluoritud kasvuhoonegaase sisaldava toote, seadme ja süsteemi käitlemisloa andmine ja haldamine"/>
    <x v="0"/>
  </r>
  <r>
    <s v="2025"/>
    <x v="2"/>
    <s v="2025"/>
    <s v="L10"/>
    <x v="2"/>
    <x v="0"/>
    <s v="Kindlaksmääratud vahendid"/>
    <s v="K"/>
    <x v="1"/>
    <x v="3"/>
    <s v="Tööjõukulud"/>
    <x v="9"/>
    <x v="9"/>
    <s v="None"/>
    <s v="None"/>
    <s v="None"/>
    <s v="None"/>
    <x v="4"/>
    <x v="4"/>
    <s v="ELER03"/>
    <s v="Ringmajanduse poliitika"/>
    <s v="ELER"/>
    <x v="3"/>
    <s v="EL"/>
    <x v="0"/>
    <n v="-2158.6414041788094"/>
    <s v="ELER030103"/>
    <s v="Ehitus- ja lammutusjäätmete poliitika kujundamine"/>
    <x v="0"/>
  </r>
  <r>
    <s v="2025"/>
    <x v="2"/>
    <s v="2025"/>
    <s v="L10"/>
    <x v="2"/>
    <x v="0"/>
    <s v="Kindlaksmääratud vahendid"/>
    <s v="K"/>
    <x v="1"/>
    <x v="3"/>
    <s v="Tööjõukulud"/>
    <x v="9"/>
    <x v="9"/>
    <s v="None"/>
    <s v="None"/>
    <s v="None"/>
    <s v="None"/>
    <x v="4"/>
    <x v="4"/>
    <s v="ELER03"/>
    <s v="Ringmajanduse poliitika"/>
    <s v="ELER"/>
    <x v="3"/>
    <s v="EL"/>
    <x v="0"/>
    <n v="-2158.6414041788094"/>
    <s v="ELER030104"/>
    <s v="Jäätmekorralduse poliitika kujundamine ja jäätmevaldkonna andmete digitaliseerimine"/>
    <x v="0"/>
  </r>
  <r>
    <s v="2025"/>
    <x v="2"/>
    <s v="2025"/>
    <s v="L10"/>
    <x v="2"/>
    <x v="0"/>
    <s v="Kindlaksmääratud vahendid"/>
    <s v="K"/>
    <x v="1"/>
    <x v="5"/>
    <s v="Sotsiaaltoetused"/>
    <x v="2"/>
    <x v="2"/>
    <s v="None"/>
    <s v="None"/>
    <s v="L10-TEADUS-ARENDUS"/>
    <s v="Teadus- ja arendustegevuse koordineerimi"/>
    <x v="13"/>
    <x v="13"/>
    <s v="ELER02"/>
    <s v="Eluasemepoliitika"/>
    <s v="ELER"/>
    <x v="3"/>
    <s v="EL"/>
    <x v="0"/>
    <n v="-198.4126984126984"/>
    <s v="ELER020101"/>
    <s v="Eluasemepoliitika kujundamine"/>
    <x v="0"/>
  </r>
  <r>
    <s v="2025"/>
    <x v="2"/>
    <s v="2025"/>
    <s v="L70"/>
    <x v="1"/>
    <x v="2"/>
    <s v="Tulud ja tuludest sõltuvad kulud"/>
    <s v="K"/>
    <x v="1"/>
    <x v="3"/>
    <s v="Tööjõukulud"/>
    <x v="2"/>
    <x v="2"/>
    <s v="6L70-SH00-01212-BIM"/>
    <s v="Bioloogiline mitmekesisus"/>
    <s v="None"/>
    <s v="None"/>
    <x v="10"/>
    <x v="10"/>
    <s v="KLEK01"/>
    <s v="Eluslooduse kaitse ja kasutus"/>
    <s v="KLEK"/>
    <x v="2"/>
    <s v="KL"/>
    <x v="1"/>
    <n v="-297091.80000000005"/>
    <s v="KLEK010105"/>
    <s v="Kaitsekorralduslike tegevuste planeerimine"/>
    <x v="0"/>
  </r>
  <r>
    <s v="2025"/>
    <x v="2"/>
    <s v="2025"/>
    <s v="L10"/>
    <x v="2"/>
    <x v="0"/>
    <s v="Kindlaksmääratud vahendid"/>
    <s v="K"/>
    <x v="1"/>
    <x v="5"/>
    <s v="Sotsiaaltoetused"/>
    <x v="2"/>
    <x v="2"/>
    <s v="None"/>
    <s v="None"/>
    <s v="L10-TEADUS-ARENDUS"/>
    <s v="Teadus- ja arendustegevuse koordineerimi"/>
    <x v="9"/>
    <x v="9"/>
    <s v="ELER01"/>
    <s v="Ehituspoliitika"/>
    <s v="ELER"/>
    <x v="3"/>
    <s v="EL"/>
    <x v="0"/>
    <n v="-198.4126984126984"/>
    <s v="ELER010205"/>
    <s v="Ehitiste keskkonnasäästlikkuse, energiatõhususe ja sisekliima poliitika kujundamine"/>
    <x v="0"/>
  </r>
  <r>
    <s v="2025"/>
    <x v="2"/>
    <s v="2025"/>
    <s v="L40"/>
    <x v="4"/>
    <x v="0"/>
    <s v="Kindlaksmääratud vahendid"/>
    <s v="K"/>
    <x v="1"/>
    <x v="1"/>
    <s v="Majandamiskulud"/>
    <x v="2"/>
    <x v="2"/>
    <s v="9L40-LIFE-IPCLEANEST"/>
    <s v="Viru alamvesikonna integreeritud veeprojekt"/>
    <s v="None"/>
    <s v="None"/>
    <x v="8"/>
    <x v="8"/>
    <s v="ELMV01"/>
    <s v="Merekeskkonna ja vee kaitse ning kasutus"/>
    <s v="ELMV"/>
    <x v="1"/>
    <s v="EL"/>
    <x v="0"/>
    <n v="-61095.000000000007"/>
    <s v="ELMV010207"/>
    <s v="Vee valdkonna kavade, analüüside ja projektide tegemine"/>
    <x v="0"/>
  </r>
  <r>
    <s v="2025"/>
    <x v="2"/>
    <s v="2025"/>
    <s v="L10"/>
    <x v="2"/>
    <x v="6"/>
    <s v="Vahendatud tulud ja nendest sõltuvad kulud – piirmäärad väljaspool SAP"/>
    <s v="T"/>
    <x v="2"/>
    <x v="9"/>
    <s v="Saadud välistoetused"/>
    <x v="2"/>
    <x v="2"/>
    <s v="S1LRF-EI21-02111"/>
    <s v="Korterelamute etapipõhine rekonstr"/>
    <s v="None"/>
    <s v="None"/>
    <x v="27"/>
    <x v="27"/>
    <s v="XX0100"/>
    <s v="XX Meede"/>
    <s v="XX01"/>
    <x v="6"/>
    <s v="XX"/>
    <x v="2"/>
    <n v="90000000.000200003"/>
    <s v="XX01000000"/>
    <s v="XX Teenus"/>
    <x v="0"/>
  </r>
  <r>
    <s v="2025"/>
    <x v="2"/>
    <s v="2025"/>
    <s v="L40"/>
    <x v="4"/>
    <x v="0"/>
    <s v="Kindlaksmääratud vahendid"/>
    <s v="K"/>
    <x v="1"/>
    <x v="1"/>
    <s v="Majandamiskulud"/>
    <x v="2"/>
    <x v="2"/>
    <s v="None"/>
    <s v="None"/>
    <s v="L40-AVAANDMED"/>
    <s v="Avaandmete direktiivi rakendamine"/>
    <x v="4"/>
    <x v="4"/>
    <s v="ELER03"/>
    <s v="Ringmajanduse poliitika"/>
    <s v="ELER"/>
    <x v="3"/>
    <s v="EL"/>
    <x v="0"/>
    <n v="-332.99999667000003"/>
    <s v="ELER030109"/>
    <s v="Jäätmekäitluse aruandluse ja registreeringute korraldamine"/>
    <x v="0"/>
  </r>
  <r>
    <s v="2025"/>
    <x v="2"/>
    <s v="2025"/>
    <s v="L10"/>
    <x v="2"/>
    <x v="6"/>
    <s v="Vahendatud tulud ja nendest sõltuvad kulud – piirmäärad väljaspool SAP"/>
    <s v="T"/>
    <x v="2"/>
    <x v="9"/>
    <s v="Saadud välistoetused"/>
    <x v="2"/>
    <x v="2"/>
    <s v="S1LJT-RT21-61142"/>
    <s v="Jääkreostusobjektide ohutustamine"/>
    <s v="None"/>
    <s v="None"/>
    <x v="27"/>
    <x v="27"/>
    <s v="XX0100"/>
    <s v="XX Meede"/>
    <s v="XX01"/>
    <x v="6"/>
    <s v="XX"/>
    <x v="2"/>
    <n v="2243750.0001999997"/>
    <s v="XX01000000"/>
    <s v="XX Teenus"/>
    <x v="0"/>
  </r>
  <r>
    <s v="2025"/>
    <x v="2"/>
    <s v="2025"/>
    <s v="LC0"/>
    <x v="5"/>
    <x v="2"/>
    <s v="Tulud ja tuludest sõltuvad kulud"/>
    <s v="K"/>
    <x v="1"/>
    <x v="3"/>
    <s v="Tööjõukulud"/>
    <x v="2"/>
    <x v="2"/>
    <s v="9LC0-MF00-08122LAEV"/>
    <s v="Parvlaeva soetamine-MF"/>
    <s v="None"/>
    <s v="None"/>
    <x v="14"/>
    <x v="14"/>
    <s v="ELMV02"/>
    <s v="Meremajanduse konkurentsivõime tõstmine"/>
    <s v="ELMV"/>
    <x v="1"/>
    <s v="EL"/>
    <x v="0"/>
    <n v="1.0000000474974513E-4"/>
    <s v="ELMV020102"/>
    <s v="Laevade mehitamine ja tehniline korrashoid"/>
    <x v="0"/>
  </r>
  <r>
    <s v="2025"/>
    <x v="2"/>
    <s v="2025"/>
    <s v="L70"/>
    <x v="1"/>
    <x v="2"/>
    <s v="Tulud ja tuludest sõltuvad kulud"/>
    <s v="K"/>
    <x v="1"/>
    <x v="3"/>
    <s v="Tööjõukulud"/>
    <x v="2"/>
    <x v="2"/>
    <s v="6L70-SH00-01212-BIM"/>
    <s v="Bioloogiline mitmekesisus"/>
    <s v="None"/>
    <s v="None"/>
    <x v="10"/>
    <x v="10"/>
    <s v="KLEK01"/>
    <s v="Eluslooduse kaitse ja kasutus"/>
    <s v="KLEK"/>
    <x v="2"/>
    <s v="KL"/>
    <x v="1"/>
    <n v="-19806.12"/>
    <s v="KLEK010111"/>
    <s v="Looduskaitseliste tööde korraldamine"/>
    <x v="0"/>
  </r>
  <r>
    <s v="2025"/>
    <x v="2"/>
    <s v="2025"/>
    <s v="L10"/>
    <x v="2"/>
    <x v="0"/>
    <s v="Kindlaksmääratud vahendid"/>
    <s v="K"/>
    <x v="1"/>
    <x v="5"/>
    <s v="Sotsiaaltoetused"/>
    <x v="2"/>
    <x v="2"/>
    <s v="None"/>
    <s v="None"/>
    <s v="L10-TEADUS-ARENDUS"/>
    <s v="Teadus- ja arendustegevuse koordineerimi"/>
    <x v="9"/>
    <x v="9"/>
    <s v="ELER01"/>
    <s v="Ehituspoliitika"/>
    <s v="ELER"/>
    <x v="3"/>
    <s v="EL"/>
    <x v="0"/>
    <n v="-198.4126984126984"/>
    <s v="ELER010204"/>
    <s v="Energiamärgiste süsteemi ülalpidamine ja arendamine"/>
    <x v="0"/>
  </r>
  <r>
    <s v="2025"/>
    <x v="2"/>
    <s v="2025"/>
    <s v="L10"/>
    <x v="2"/>
    <x v="0"/>
    <s v="Kindlaksmääratud vahendid"/>
    <s v="K"/>
    <x v="1"/>
    <x v="3"/>
    <s v="Tööjõukulud"/>
    <x v="9"/>
    <x v="9"/>
    <s v="None"/>
    <s v="None"/>
    <s v="None"/>
    <s v="None"/>
    <x v="20"/>
    <x v="20"/>
    <s v="ELMV01"/>
    <s v="Merekeskkonna ja vee kaitse ning kasutus"/>
    <s v="ELMV"/>
    <x v="1"/>
    <s v="EL"/>
    <x v="0"/>
    <n v="-3451.2503616877375"/>
    <s v="ELMV010101"/>
    <s v="Merekeskkonna poliitika kujundamine ja rakendamine"/>
    <x v="0"/>
  </r>
  <r>
    <s v="2025"/>
    <x v="2"/>
    <s v="2025"/>
    <s v="L10"/>
    <x v="2"/>
    <x v="0"/>
    <s v="Kindlaksmääratud vahendid"/>
    <s v="K"/>
    <x v="1"/>
    <x v="3"/>
    <s v="Tööjõukulud"/>
    <x v="9"/>
    <x v="9"/>
    <s v="None"/>
    <s v="None"/>
    <s v="None"/>
    <s v="None"/>
    <x v="15"/>
    <x v="15"/>
    <s v="ELER03"/>
    <s v="Ringmajanduse poliitika"/>
    <s v="ELER"/>
    <x v="3"/>
    <s v="EL"/>
    <x v="0"/>
    <n v="-2158.6414041788089"/>
    <s v="ELER030202"/>
    <s v="Ettevõtete ressursitõhususe toetamine"/>
    <x v="0"/>
  </r>
  <r>
    <s v="2025"/>
    <x v="2"/>
    <s v="2025"/>
    <s v="L10"/>
    <x v="2"/>
    <x v="0"/>
    <s v="Kindlaksmääratud vahendid"/>
    <s v="K"/>
    <x v="1"/>
    <x v="4"/>
    <s v="Muud antud toetused ja ülekanded"/>
    <x v="2"/>
    <x v="2"/>
    <s v="None"/>
    <s v="None"/>
    <s v="None"/>
    <s v="None"/>
    <x v="13"/>
    <x v="13"/>
    <s v="ELER02"/>
    <s v="Eluasemepoliitika"/>
    <s v="ELER"/>
    <x v="3"/>
    <s v="EL"/>
    <x v="0"/>
    <n v="1.5873015968281834E-6"/>
    <s v="ELER020101"/>
    <s v="Eluasemepoliitika kujundamine"/>
    <x v="0"/>
  </r>
  <r>
    <s v="2025"/>
    <x v="2"/>
    <s v="2025"/>
    <s v="L70"/>
    <x v="1"/>
    <x v="2"/>
    <s v="Tulud ja tuludest sõltuvad kulud"/>
    <s v="K"/>
    <x v="1"/>
    <x v="4"/>
    <s v="Muud antud toetused ja ülekanded"/>
    <x v="2"/>
    <x v="2"/>
    <s v="9L70-MU14-WOODMEADOW"/>
    <s v="Puisniidu LIFE"/>
    <s v="None"/>
    <s v="None"/>
    <x v="10"/>
    <x v="10"/>
    <s v="KLEK01"/>
    <s v="Eluslooduse kaitse ja kasutus"/>
    <s v="KLEK"/>
    <x v="2"/>
    <s v="KL"/>
    <x v="1"/>
    <n v="-697000"/>
    <s v="KLEK010111"/>
    <s v="Looduskaitseliste tööde korraldamine"/>
    <x v="0"/>
  </r>
  <r>
    <s v="2025"/>
    <x v="2"/>
    <s v="2025"/>
    <s v="L10"/>
    <x v="2"/>
    <x v="0"/>
    <s v="Kindlaksmääratud vahendid"/>
    <s v="K"/>
    <x v="1"/>
    <x v="3"/>
    <s v="Tööjõukulud"/>
    <x v="9"/>
    <x v="9"/>
    <s v="None"/>
    <s v="None"/>
    <s v="None"/>
    <s v="None"/>
    <x v="20"/>
    <x v="20"/>
    <s v="ELMV01"/>
    <s v="Merekeskkonna ja vee kaitse ning kasutus"/>
    <s v="ELMV"/>
    <x v="1"/>
    <s v="EL"/>
    <x v="0"/>
    <n v="-3451.2503616877384"/>
    <s v="ELMV010104"/>
    <s v="Reostustõrjeplaani kooskõlastamine"/>
    <x v="0"/>
  </r>
  <r>
    <s v="2025"/>
    <x v="2"/>
    <s v="2025"/>
    <s v="L10"/>
    <x v="2"/>
    <x v="0"/>
    <s v="Kindlaksmääratud vahendid"/>
    <s v="K"/>
    <x v="1"/>
    <x v="5"/>
    <s v="Sotsiaaltoetused"/>
    <x v="2"/>
    <x v="2"/>
    <s v="None"/>
    <s v="None"/>
    <s v="L10-TEADUS-ARENDUS"/>
    <s v="Teadus- ja arendustegevuse koordineerimi"/>
    <x v="9"/>
    <x v="9"/>
    <s v="ELER01"/>
    <s v="Ehituspoliitika"/>
    <s v="ELER"/>
    <x v="3"/>
    <s v="EL"/>
    <x v="0"/>
    <n v="-198.4126984126984"/>
    <s v="ELER010203"/>
    <s v="Kvaliteetse elukeskkonna poliitika kujundamine"/>
    <x v="0"/>
  </r>
  <r>
    <s v="2025"/>
    <x v="2"/>
    <s v="2025"/>
    <s v="L10"/>
    <x v="2"/>
    <x v="6"/>
    <s v="Vahendatud tulud ja nendest sõltuvad kulud – piirmäärad väljaspool SAP"/>
    <s v="T"/>
    <x v="2"/>
    <x v="9"/>
    <s v="Saadud välistoetused"/>
    <x v="2"/>
    <x v="2"/>
    <s v="S1LCF-KI21-24142"/>
    <s v="Jäätmete liigiti kogumise mudel"/>
    <s v="None"/>
    <s v="None"/>
    <x v="27"/>
    <x v="27"/>
    <s v="XX0100"/>
    <s v="XX Meede"/>
    <s v="XX01"/>
    <x v="6"/>
    <s v="XX"/>
    <x v="2"/>
    <n v="1.0000000474974513E-4"/>
    <s v="XX01000000"/>
    <s v="XX Teenus"/>
    <x v="0"/>
  </r>
  <r>
    <s v="2025"/>
    <x v="2"/>
    <s v="2025"/>
    <s v="L70"/>
    <x v="1"/>
    <x v="2"/>
    <s v="Tulud ja tuludest sõltuvad kulud"/>
    <s v="K"/>
    <x v="1"/>
    <x v="3"/>
    <s v="Tööjõukulud"/>
    <x v="2"/>
    <x v="2"/>
    <s v="9L70-MU00-ADAPTEST"/>
    <s v="LIFE SIP AdaptEst kliimamuutustega kohanemine"/>
    <s v="None"/>
    <s v="None"/>
    <x v="10"/>
    <x v="10"/>
    <s v="KLEK01"/>
    <s v="Eluslooduse kaitse ja kasutus"/>
    <s v="KLEK"/>
    <x v="2"/>
    <s v="KL"/>
    <x v="1"/>
    <n v="-16800"/>
    <s v="KLEK010111"/>
    <s v="Looduskaitseliste tööde korraldamine"/>
    <x v="0"/>
  </r>
  <r>
    <s v="2025"/>
    <x v="2"/>
    <s v="2025"/>
    <s v="L40"/>
    <x v="4"/>
    <x v="0"/>
    <s v="Kindlaksmääratud vahendid"/>
    <s v="K"/>
    <x v="1"/>
    <x v="1"/>
    <s v="Majandamiskulud"/>
    <x v="2"/>
    <x v="2"/>
    <s v="None"/>
    <s v="None"/>
    <s v="L40-AVAANDMED"/>
    <s v="Avaandmete direktiivi rakendamine"/>
    <x v="12"/>
    <x v="12"/>
    <s v="KLEM04"/>
    <s v="Õhukvaliteedi parendamine"/>
    <s v="KLEM"/>
    <x v="4"/>
    <s v="KL"/>
    <x v="1"/>
    <n v="-223.99999775999999"/>
    <s v="KLEM040104"/>
    <s v="Välisõhu andmete haldamine ja aruannete avaldamine"/>
    <x v="0"/>
  </r>
  <r>
    <s v="2025"/>
    <x v="2"/>
    <s v="2025"/>
    <s v="L10"/>
    <x v="2"/>
    <x v="0"/>
    <s v="Kindlaksmääratud vahendid"/>
    <s v="K"/>
    <x v="1"/>
    <x v="3"/>
    <s v="Tööjõukulud"/>
    <x v="9"/>
    <x v="9"/>
    <s v="None"/>
    <s v="None"/>
    <s v="None"/>
    <s v="None"/>
    <x v="8"/>
    <x v="8"/>
    <s v="ELMV01"/>
    <s v="Merekeskkonna ja vee kaitse ning kasutus"/>
    <s v="ELMV"/>
    <x v="1"/>
    <s v="EL"/>
    <x v="0"/>
    <n v="-3340.1886534252385"/>
    <s v="ELMV010201"/>
    <s v="Vee kasutamise ja kaitse poliitika kujundamine ja rakendamine"/>
    <x v="0"/>
  </r>
  <r>
    <s v="2025"/>
    <x v="2"/>
    <s v="2025"/>
    <s v="L10"/>
    <x v="2"/>
    <x v="6"/>
    <s v="Vahendatud tulud ja nendest sõltuvad kulud – piirmäärad väljaspool SAP"/>
    <s v="T"/>
    <x v="2"/>
    <x v="9"/>
    <s v="Saadud välistoetused"/>
    <x v="2"/>
    <x v="2"/>
    <s v="S1LCF-KI21-24121"/>
    <s v="Tööstuse ja teenindussektori energia- ja ressursitõhusus"/>
    <s v="None"/>
    <s v="None"/>
    <x v="27"/>
    <x v="27"/>
    <s v="XX0100"/>
    <s v="XX Meede"/>
    <s v="XX01"/>
    <x v="6"/>
    <s v="XX"/>
    <x v="2"/>
    <n v="400000.00020000001"/>
    <s v="XX01000000"/>
    <s v="XX Teenus"/>
    <x v="0"/>
  </r>
  <r>
    <s v="2025"/>
    <x v="2"/>
    <s v="2025"/>
    <s v="LC0"/>
    <x v="5"/>
    <x v="0"/>
    <s v="Kindlaksmääratud vahendid"/>
    <s v="I"/>
    <x v="0"/>
    <x v="0"/>
    <s v="Materiaalsete ja immateriaalsete vara soetamine/renoveerimin"/>
    <x v="23"/>
    <x v="23"/>
    <s v="None"/>
    <s v="None"/>
    <s v="None"/>
    <s v="None"/>
    <x v="1"/>
    <x v="1"/>
    <s v="ELMV00"/>
    <s v="ELMV Meede"/>
    <s v="ELMV"/>
    <x v="1"/>
    <s v="EL"/>
    <x v="0"/>
    <n v="-2508333"/>
    <s v="ELMV000000"/>
    <s v="ELMV Teenus"/>
    <x v="0"/>
  </r>
  <r>
    <s v="2025"/>
    <x v="2"/>
    <s v="2025"/>
    <s v="L10"/>
    <x v="2"/>
    <x v="0"/>
    <s v="Kindlaksmääratud vahendid"/>
    <s v="K"/>
    <x v="1"/>
    <x v="5"/>
    <s v="Sotsiaaltoetused"/>
    <x v="2"/>
    <x v="2"/>
    <s v="None"/>
    <s v="None"/>
    <s v="L10-TEADUS-ARENDUS"/>
    <s v="Teadus- ja arendustegevuse koordineerimi"/>
    <x v="9"/>
    <x v="9"/>
    <s v="ELER01"/>
    <s v="Ehituspoliitika"/>
    <s v="ELER"/>
    <x v="3"/>
    <s v="EL"/>
    <x v="0"/>
    <n v="-198.4126984126984"/>
    <s v="ELER010202"/>
    <s v="Jätkusuutlikku arengut toetava ehitusvaldkonna poliitika kujundamine"/>
    <x v="0"/>
  </r>
  <r>
    <s v="2025"/>
    <x v="2"/>
    <s v="2025"/>
    <s v="L70"/>
    <x v="1"/>
    <x v="2"/>
    <s v="Tulud ja tuludest sõltuvad kulud"/>
    <s v="K"/>
    <x v="1"/>
    <x v="3"/>
    <s v="Tööjõukulud"/>
    <x v="2"/>
    <x v="2"/>
    <s v="9L70-RR20-08112REPOW"/>
    <s v="Taastuvenergia kasutuselevõtu kiirendamine"/>
    <s v="None"/>
    <s v="None"/>
    <x v="6"/>
    <x v="6"/>
    <s v="KLEK02"/>
    <s v="Keskkonnakorraldus ja kiirgusohutus"/>
    <s v="KLEK"/>
    <x v="2"/>
    <s v="KL"/>
    <x v="1"/>
    <n v="-1200000"/>
    <s v="KLEK020103"/>
    <s v="Keskkonnamõju hindamise toimingud"/>
    <x v="0"/>
  </r>
  <r>
    <s v="2025"/>
    <x v="2"/>
    <s v="2025"/>
    <s v="L10"/>
    <x v="2"/>
    <x v="0"/>
    <s v="Kindlaksmääratud vahendid"/>
    <s v="K"/>
    <x v="1"/>
    <x v="4"/>
    <s v="Muud antud toetused ja ülekanded"/>
    <x v="2"/>
    <x v="2"/>
    <s v="None"/>
    <s v="None"/>
    <s v="None"/>
    <s v="None"/>
    <x v="9"/>
    <x v="9"/>
    <s v="ELER01"/>
    <s v="Ehituspoliitika"/>
    <s v="ELER"/>
    <x v="3"/>
    <s v="EL"/>
    <x v="0"/>
    <n v="1.5873015968281834E-6"/>
    <s v="ELER010201"/>
    <s v="Ehitustoodete poliitika kujundamine"/>
    <x v="0"/>
  </r>
  <r>
    <s v="2025"/>
    <x v="2"/>
    <s v="2025"/>
    <s v="L10"/>
    <x v="2"/>
    <x v="0"/>
    <s v="Kindlaksmääratud vahendid"/>
    <s v="K"/>
    <x v="1"/>
    <x v="3"/>
    <s v="Tööjõukulud"/>
    <x v="9"/>
    <x v="9"/>
    <s v="None"/>
    <s v="None"/>
    <s v="None"/>
    <s v="None"/>
    <x v="8"/>
    <x v="8"/>
    <s v="ELMV01"/>
    <s v="Merekeskkonna ja vee kaitse ning kasutus"/>
    <s v="ELMV"/>
    <x v="1"/>
    <s v="EL"/>
    <x v="0"/>
    <n v="-3340.1886534252385"/>
    <s v="ELMV010203"/>
    <s v="Veemajandusega seotud tegevustes kvalifikatsiooni taotlemine"/>
    <x v="0"/>
  </r>
  <r>
    <s v="2025"/>
    <x v="2"/>
    <s v="2025"/>
    <s v="L10"/>
    <x v="2"/>
    <x v="6"/>
    <s v="Vahendatud tulud ja nendest sõltuvad kulud – piirmäärad väljaspool SAP"/>
    <s v="T"/>
    <x v="2"/>
    <x v="9"/>
    <s v="Saadud välistoetused"/>
    <x v="2"/>
    <x v="2"/>
    <s v="S1LCF-KI21-23131"/>
    <s v="KOV kliimameetmete avatud voor"/>
    <s v="None"/>
    <s v="None"/>
    <x v="27"/>
    <x v="27"/>
    <s v="XX0100"/>
    <s v="XX Meede"/>
    <s v="XX01"/>
    <x v="6"/>
    <s v="XX"/>
    <x v="2"/>
    <n v="400000.00020000001"/>
    <s v="XX01000000"/>
    <s v="XX Teenus"/>
    <x v="0"/>
  </r>
  <r>
    <s v="2025"/>
    <x v="2"/>
    <s v="2025"/>
    <s v="L10"/>
    <x v="2"/>
    <x v="0"/>
    <s v="Kindlaksmääratud vahendid"/>
    <s v="K"/>
    <x v="1"/>
    <x v="3"/>
    <s v="Tööjõukulud"/>
    <x v="9"/>
    <x v="9"/>
    <s v="None"/>
    <s v="None"/>
    <s v="None"/>
    <s v="None"/>
    <x v="8"/>
    <x v="8"/>
    <s v="ELMV01"/>
    <s v="Merekeskkonna ja vee kaitse ning kasutus"/>
    <s v="ELMV"/>
    <x v="1"/>
    <s v="EL"/>
    <x v="0"/>
    <n v="-3340.1886534252385"/>
    <s v="ELMV010202"/>
    <s v="Veeteenuse osutamise poliitika kujundamine ja rakendamine"/>
    <x v="0"/>
  </r>
  <r>
    <s v="2025"/>
    <x v="2"/>
    <s v="2025"/>
    <s v="L70"/>
    <x v="1"/>
    <x v="2"/>
    <s v="Tulud ja tuludest sõltuvad kulud"/>
    <s v="K"/>
    <x v="1"/>
    <x v="1"/>
    <s v="Majandamiskulud"/>
    <x v="2"/>
    <x v="2"/>
    <s v="6L70-SH00-01212-BIM"/>
    <s v="Bioloogiline mitmekesisus"/>
    <s v="None"/>
    <s v="None"/>
    <x v="10"/>
    <x v="10"/>
    <s v="KLEK01"/>
    <s v="Eluslooduse kaitse ja kasutus"/>
    <s v="KLEK"/>
    <x v="2"/>
    <s v="KL"/>
    <x v="1"/>
    <n v="-14602.2"/>
    <s v="KLEK010111"/>
    <s v="Looduskaitseliste tööde korraldamine"/>
    <x v="0"/>
  </r>
  <r>
    <s v="2025"/>
    <x v="2"/>
    <s v="2025"/>
    <s v="LB0"/>
    <x v="6"/>
    <x v="4"/>
    <s v="Mitterahalised vahendid"/>
    <s v="K"/>
    <x v="1"/>
    <x v="8"/>
    <s v="Amortisatsioon"/>
    <x v="2"/>
    <x v="2"/>
    <s v="None"/>
    <s v="None"/>
    <s v="None"/>
    <s v="None"/>
    <x v="21"/>
    <x v="21"/>
    <s v="KLEM03"/>
    <s v="Maapõueressursside uurimine ja kasutamine"/>
    <s v="KLEM"/>
    <x v="4"/>
    <s v="KL"/>
    <x v="1"/>
    <n v="-15832.301969761906"/>
    <s v="KLEM030103"/>
    <s v="Maapõueressursside kasutuselevõtu ja väärindamise võimaluste uuringud"/>
    <x v="0"/>
  </r>
  <r>
    <s v="2025"/>
    <x v="2"/>
    <s v="2025"/>
    <s v="LB0"/>
    <x v="6"/>
    <x v="4"/>
    <s v="Mitterahalised vahendid"/>
    <s v="K"/>
    <x v="1"/>
    <x v="8"/>
    <s v="Amortisatsioon"/>
    <x v="2"/>
    <x v="2"/>
    <s v="None"/>
    <s v="None"/>
    <s v="None"/>
    <s v="None"/>
    <x v="21"/>
    <x v="21"/>
    <s v="KLEM03"/>
    <s v="Maapõueressursside uurimine ja kasutamine"/>
    <s v="KLEM"/>
    <x v="4"/>
    <s v="KL"/>
    <x v="1"/>
    <n v="9.2857143272340181E-6"/>
    <s v="KLEM030102"/>
    <s v="Ekspertarvamuste koostamine, konsultatsioonide andmine, valitsusasutuste maapõuealane nõustamine"/>
    <x v="0"/>
  </r>
  <r>
    <s v="2025"/>
    <x v="2"/>
    <s v="2025"/>
    <s v="L10"/>
    <x v="2"/>
    <x v="0"/>
    <s v="Kindlaksmääratud vahendid"/>
    <s v="K"/>
    <x v="1"/>
    <x v="5"/>
    <s v="Sotsiaaltoetused"/>
    <x v="2"/>
    <x v="2"/>
    <s v="None"/>
    <s v="None"/>
    <s v="L10-TEADUS-ARENDUS"/>
    <s v="Teadus- ja arendustegevuse koordineerimi"/>
    <x v="28"/>
    <x v="28"/>
    <s v="ELER01"/>
    <s v="Ehituspoliitika"/>
    <s v="ELER"/>
    <x v="3"/>
    <s v="EL"/>
    <x v="0"/>
    <n v="-198.4126984126984"/>
    <s v="ELER010103"/>
    <s v="Ehitiste eluringi protsesside digitaliseerimine"/>
    <x v="0"/>
  </r>
  <r>
    <s v="2025"/>
    <x v="2"/>
    <s v="2025"/>
    <s v="LC0"/>
    <x v="5"/>
    <x v="3"/>
    <s v="Arvestuslikud vahendid"/>
    <s v="KM"/>
    <x v="3"/>
    <x v="7"/>
    <s v="Käibemaks tegevuskuludelt"/>
    <x v="2"/>
    <x v="2"/>
    <s v="None"/>
    <s v="None"/>
    <s v="None"/>
    <s v="None"/>
    <x v="27"/>
    <x v="27"/>
    <s v="XX0100"/>
    <s v="XX Meede"/>
    <s v="XX01"/>
    <x v="6"/>
    <s v="XX"/>
    <x v="2"/>
    <n v="-653728.99980000011"/>
    <s v="XX01000000"/>
    <s v="XX Teenus"/>
    <x v="0"/>
  </r>
  <r>
    <s v="2025"/>
    <x v="2"/>
    <s v="2025"/>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6677.700199506853"/>
    <s v="KLRK010301"/>
    <s v="Rohereformi tervikliku elluviimise koordineerimine"/>
    <x v="0"/>
  </r>
  <r>
    <s v="2025"/>
    <x v="2"/>
    <s v="2025"/>
    <s v="L10"/>
    <x v="2"/>
    <x v="0"/>
    <s v="Kindlaksmääratud vahendid"/>
    <s v="K"/>
    <x v="1"/>
    <x v="4"/>
    <s v="Muud antud toetused ja ülekanded"/>
    <x v="2"/>
    <x v="2"/>
    <s v="8L10-RE00-KODUTOETUS"/>
    <s v="KR Kodutoetus lasterikaste perede eluasemetingimuste parandamiseks"/>
    <s v="None"/>
    <s v="None"/>
    <x v="13"/>
    <x v="13"/>
    <s v="ELER02"/>
    <s v="Eluasemepoliitika"/>
    <s v="ELER"/>
    <x v="3"/>
    <s v="EL"/>
    <x v="0"/>
    <n v="-151999.9999"/>
    <s v="ELER020102"/>
    <s v="Elamufondi ja elukeskkonna parendamise toetamine"/>
    <x v="0"/>
  </r>
  <r>
    <s v="2025"/>
    <x v="2"/>
    <s v="2025"/>
    <s v="L40"/>
    <x v="4"/>
    <x v="0"/>
    <s v="Kindlaksmääratud vahendid"/>
    <s v="K"/>
    <x v="1"/>
    <x v="1"/>
    <s v="Majandamiskulud"/>
    <x v="2"/>
    <x v="2"/>
    <s v="None"/>
    <s v="None"/>
    <s v="None"/>
    <s v="None"/>
    <x v="4"/>
    <x v="4"/>
    <s v="ELER03"/>
    <s v="Ringmajanduse poliitika"/>
    <s v="ELER"/>
    <x v="3"/>
    <s v="EL"/>
    <x v="0"/>
    <n v="-4153.8443007662145"/>
    <s v="ELER030110"/>
    <s v="Jäätmevaldkonna analüüside tegemine"/>
    <x v="0"/>
  </r>
  <r>
    <s v="2025"/>
    <x v="2"/>
    <s v="2025"/>
    <s v="L10"/>
    <x v="2"/>
    <x v="6"/>
    <s v="Vahendatud tulud ja nendest sõltuvad kulud – piirmäärad väljaspool SAP"/>
    <s v="K"/>
    <x v="1"/>
    <x v="4"/>
    <s v="Muud antud toetused ja ülekanded"/>
    <x v="2"/>
    <x v="2"/>
    <s v="S9LRR-KI20-04323"/>
    <s v="R Tööstusalades energia tootmise hoogust"/>
    <s v="None"/>
    <s v="None"/>
    <x v="5"/>
    <x v="5"/>
    <s v="KLEM02"/>
    <s v="Taastuvenergia osakaalu suurendamine lõpptarbimises"/>
    <s v="KLEM"/>
    <x v="4"/>
    <s v="KL"/>
    <x v="1"/>
    <n v="-72828.999899999995"/>
    <s v="KLEM020101"/>
    <s v="Taastuvenergia valdkonna poliitika kujundamine ja selle elluviimise korraldamine"/>
    <x v="0"/>
  </r>
  <r>
    <s v="2025"/>
    <x v="2"/>
    <s v="2025"/>
    <s v="L10"/>
    <x v="2"/>
    <x v="0"/>
    <s v="Kindlaksmääratud vahendid"/>
    <s v="K"/>
    <x v="1"/>
    <x v="1"/>
    <s v="Majandamiskulud"/>
    <x v="2"/>
    <x v="2"/>
    <s v="None"/>
    <s v="None"/>
    <s v="None"/>
    <s v="None"/>
    <x v="18"/>
    <x v="18"/>
    <s v="KLEM01"/>
    <s v="Energiavarustuse tagamine ja energiaturu korraldus"/>
    <s v="KLEM"/>
    <x v="4"/>
    <s v="KL"/>
    <x v="1"/>
    <n v="-19159.087376111143"/>
    <s v="KLEM010202"/>
    <s v="Kiviõlis põlevkivist soojusetootmise asendamine taastuvenergia allikatega"/>
    <x v="0"/>
  </r>
  <r>
    <s v="2025"/>
    <x v="2"/>
    <s v="2025"/>
    <s v="L10"/>
    <x v="2"/>
    <x v="6"/>
    <s v="Vahendatud tulud ja nendest sõltuvad kulud – piirmäärad väljaspool SAP"/>
    <s v="K"/>
    <x v="1"/>
    <x v="4"/>
    <s v="Muud antud toetused ja ülekanded"/>
    <x v="2"/>
    <x v="2"/>
    <s v="S9LRR-KI20-02313"/>
    <s v="R Vesiniku terviktehnoloog.kasutuselevõt"/>
    <s v="None"/>
    <s v="None"/>
    <x v="5"/>
    <x v="5"/>
    <s v="KLEM02"/>
    <s v="Taastuvenergia osakaalu suurendamine lõpptarbimises"/>
    <s v="KLEM"/>
    <x v="4"/>
    <s v="KL"/>
    <x v="1"/>
    <n v="-109783.9999"/>
    <s v="KLEM020101"/>
    <s v="Taastuvenergia valdkonna poliitika kujundamine ja selle elluviimise korraldamine"/>
    <x v="0"/>
  </r>
  <r>
    <s v="2025"/>
    <x v="2"/>
    <s v="2025"/>
    <s v="L10"/>
    <x v="2"/>
    <x v="0"/>
    <s v="Kindlaksmääratud vahendid"/>
    <s v="I"/>
    <x v="0"/>
    <x v="0"/>
    <s v="Materiaalsete ja immateriaalsete vara soetamine/renoveerimin"/>
    <x v="4"/>
    <x v="4"/>
    <s v="9L10-MU21-LIFE-HOME"/>
    <s v="LIFE22-CET-LIFEheritageHOME"/>
    <s v="None"/>
    <s v="None"/>
    <x v="27"/>
    <x v="27"/>
    <s v="XX0100"/>
    <s v="XX Meede"/>
    <s v="XX01"/>
    <x v="6"/>
    <s v="XX"/>
    <x v="2"/>
    <n v="-3208.8934426229498"/>
    <s v="XX01000000"/>
    <s v="XX Teenus"/>
    <x v="0"/>
  </r>
  <r>
    <s v="2025"/>
    <x v="2"/>
    <s v="2025"/>
    <s v="L70"/>
    <x v="1"/>
    <x v="2"/>
    <s v="Tulud ja tuludest sõltuvad kulud"/>
    <s v="K"/>
    <x v="1"/>
    <x v="1"/>
    <s v="Majandamiskulud"/>
    <x v="2"/>
    <x v="2"/>
    <s v="9L70-MU00-ADAPTEST"/>
    <s v="LIFE SIP AdaptEst kliimamuutustega kohanemine"/>
    <s v="None"/>
    <s v="None"/>
    <x v="10"/>
    <x v="10"/>
    <s v="KLEK01"/>
    <s v="Eluslooduse kaitse ja kasutus"/>
    <s v="KLEK"/>
    <x v="2"/>
    <s v="KL"/>
    <x v="1"/>
    <n v="-1033.2"/>
    <s v="KLEK010105"/>
    <s v="Kaitsekorralduslike tegevuste planeerimine"/>
    <x v="0"/>
  </r>
  <r>
    <s v="2025"/>
    <x v="2"/>
    <s v="2025"/>
    <s v="L10"/>
    <x v="2"/>
    <x v="0"/>
    <s v="Kindlaksmääratud vahendid"/>
    <s v="K"/>
    <x v="1"/>
    <x v="3"/>
    <s v="Tööjõukulud"/>
    <x v="9"/>
    <x v="9"/>
    <s v="None"/>
    <s v="None"/>
    <s v="None"/>
    <s v="None"/>
    <x v="3"/>
    <x v="3"/>
    <s v="ELTL01"/>
    <s v="Transpordi konkurentsivõime"/>
    <s v="ELTL"/>
    <x v="0"/>
    <s v="EL"/>
    <x v="0"/>
    <n v="-5665.2048519423815"/>
    <s v="ELTL010301"/>
    <s v="Teetransporditaristu arendamine ja korrashoid ning transpordipoliitika kujundamine"/>
    <x v="0"/>
  </r>
  <r>
    <s v="2025"/>
    <x v="2"/>
    <s v="2025"/>
    <s v="L10"/>
    <x v="2"/>
    <x v="0"/>
    <s v="Kindlaksmääratud vahendid"/>
    <s v="F"/>
    <x v="4"/>
    <x v="10"/>
    <s v="Antud sihtfinantseerimine"/>
    <x v="27"/>
    <x v="27"/>
    <s v="None"/>
    <s v="None"/>
    <s v="None"/>
    <s v="None"/>
    <x v="27"/>
    <x v="27"/>
    <s v="XX0100"/>
    <s v="XX Meede"/>
    <s v="XX01"/>
    <x v="6"/>
    <s v="XX"/>
    <x v="2"/>
    <n v="-800000"/>
    <s v="XX01000000"/>
    <s v="XX Teenus"/>
    <x v="0"/>
  </r>
  <r>
    <s v="2025"/>
    <x v="2"/>
    <s v="2025"/>
    <s v="L10"/>
    <x v="2"/>
    <x v="6"/>
    <s v="Vahendatud tulud ja nendest sõltuvad kulud – piirmäärad väljaspool SAP"/>
    <s v="K"/>
    <x v="1"/>
    <x v="4"/>
    <s v="Muud antud toetused ja ülekanded"/>
    <x v="2"/>
    <x v="2"/>
    <s v="S9LRR-EI20-04133"/>
    <s v="Väikeelamute rekonstrueerimise toetamine"/>
    <s v="None"/>
    <s v="None"/>
    <x v="13"/>
    <x v="13"/>
    <s v="ELER02"/>
    <s v="Eluasemepoliitika"/>
    <s v="ELER"/>
    <x v="3"/>
    <s v="EL"/>
    <x v="0"/>
    <n v="-370399.9999"/>
    <s v="ELER020102"/>
    <s v="Elamufondi ja elukeskkonna parendamise toetamine"/>
    <x v="0"/>
  </r>
  <r>
    <s v="2025"/>
    <x v="2"/>
    <s v="2025"/>
    <s v="L10"/>
    <x v="2"/>
    <x v="0"/>
    <s v="Kindlaksmääratud vahendid"/>
    <s v="K"/>
    <x v="1"/>
    <x v="4"/>
    <s v="Muud antud toetused ja ülekanded"/>
    <x v="30"/>
    <x v="30"/>
    <s v="8L10-RE00-041031"/>
    <s v="Reoveekäitlus ja joogiveevarustus"/>
    <s v="None"/>
    <s v="None"/>
    <x v="12"/>
    <x v="12"/>
    <s v="KLEM04"/>
    <s v="Õhukvaliteedi parendamine"/>
    <s v="KLEM"/>
    <x v="4"/>
    <s v="KL"/>
    <x v="1"/>
    <n v="-722000"/>
    <s v="KLEM040101"/>
    <s v="Õhukvaliteedi valdkonna poliitika kujundamine ja rakendamine"/>
    <x v="0"/>
  </r>
  <r>
    <s v="2025"/>
    <x v="2"/>
    <s v="2025"/>
    <s v="L70"/>
    <x v="1"/>
    <x v="2"/>
    <s v="Tulud ja tuludest sõltuvad kulud"/>
    <s v="K"/>
    <x v="1"/>
    <x v="1"/>
    <s v="Majandamiskulud"/>
    <x v="2"/>
    <x v="2"/>
    <s v="9L70-MU00-ADAPTEST"/>
    <s v="LIFE SIP AdaptEst kliimamuutustega kohanemine"/>
    <s v="None"/>
    <s v="None"/>
    <x v="10"/>
    <x v="10"/>
    <s v="KLEK01"/>
    <s v="Eluslooduse kaitse ja kasutus"/>
    <s v="KLEK"/>
    <x v="2"/>
    <s v="KL"/>
    <x v="1"/>
    <n v="-1377.6"/>
    <s v="KLEK010111"/>
    <s v="Looduskaitseliste tööde korraldamine"/>
    <x v="0"/>
  </r>
  <r>
    <s v="2025"/>
    <x v="2"/>
    <s v="2025"/>
    <s v="L10"/>
    <x v="2"/>
    <x v="0"/>
    <s v="Kindlaksmääratud vahendid"/>
    <s v="K"/>
    <x v="1"/>
    <x v="3"/>
    <s v="Tööjõukulud"/>
    <x v="9"/>
    <x v="9"/>
    <s v="None"/>
    <s v="None"/>
    <s v="None"/>
    <s v="None"/>
    <x v="24"/>
    <x v="24"/>
    <s v="ELTL01"/>
    <s v="Transpordi konkurentsivõime"/>
    <s v="ELTL"/>
    <x v="0"/>
    <s v="EL"/>
    <x v="0"/>
    <n v="-5665.2048519423824"/>
    <s v="ELTL010101"/>
    <s v="Raudteetranspordi taristu arendamine ja korrashoid ning transpordipoliitika kujundamine"/>
    <x v="0"/>
  </r>
  <r>
    <s v="2025"/>
    <x v="2"/>
    <s v="2025"/>
    <s v="L40"/>
    <x v="4"/>
    <x v="0"/>
    <s v="Kindlaksmääratud vahendid"/>
    <s v="K"/>
    <x v="1"/>
    <x v="1"/>
    <s v="Majandamiskulud"/>
    <x v="2"/>
    <x v="2"/>
    <s v="None"/>
    <s v="None"/>
    <s v="None"/>
    <s v="None"/>
    <x v="2"/>
    <x v="2"/>
    <s v="KLEK01"/>
    <s v="Eluslooduse kaitse ja kasutus"/>
    <s v="KLEK"/>
    <x v="2"/>
    <s v="KL"/>
    <x v="1"/>
    <n v="-98305.264443080843"/>
    <s v="KLEK010214"/>
    <s v="Ulukiseire korraldamine ja analüüside tegemine"/>
    <x v="0"/>
  </r>
  <r>
    <s v="2025"/>
    <x v="2"/>
    <s v="2025"/>
    <s v="L10"/>
    <x v="2"/>
    <x v="6"/>
    <s v="Vahendatud tulud ja nendest sõltuvad kulud – piirmäärad väljaspool SAP"/>
    <s v="K"/>
    <x v="1"/>
    <x v="4"/>
    <s v="Muud antud toetused ja ülekanded"/>
    <x v="2"/>
    <x v="2"/>
    <s v="S9LRR-EI20-04121"/>
    <s v="A Korterelamute rekonstrueerimise toetam"/>
    <s v="None"/>
    <s v="None"/>
    <x v="13"/>
    <x v="13"/>
    <s v="ELER02"/>
    <s v="Eluasemepoliitika"/>
    <s v="ELER"/>
    <x v="3"/>
    <s v="EL"/>
    <x v="0"/>
    <n v="9.999983012676239E-5"/>
    <s v="ELER020102"/>
    <s v="Elamufondi ja elukeskkonna parendamise toetamine"/>
    <x v="0"/>
  </r>
  <r>
    <s v="2025"/>
    <x v="2"/>
    <s v="2025"/>
    <s v="L70"/>
    <x v="1"/>
    <x v="2"/>
    <s v="Tulud ja tuludest sõltuvad kulud"/>
    <s v="K"/>
    <x v="1"/>
    <x v="1"/>
    <s v="Majandamiskulud"/>
    <x v="2"/>
    <x v="2"/>
    <s v="9L70-ORAVALIFE"/>
    <s v="Lendorava elupaikade taastamine (LIFE17/NAT/FI/000469)"/>
    <s v="None"/>
    <s v="None"/>
    <x v="10"/>
    <x v="10"/>
    <s v="KLEK01"/>
    <s v="Eluslooduse kaitse ja kasutus"/>
    <s v="KLEK"/>
    <x v="2"/>
    <s v="KL"/>
    <x v="1"/>
    <n v="-2586"/>
    <s v="KLEK010105"/>
    <s v="Kaitsekorralduslike tegevuste planeerimine"/>
    <x v="0"/>
  </r>
  <r>
    <s v="2025"/>
    <x v="2"/>
    <s v="2025"/>
    <s v="L10"/>
    <x v="2"/>
    <x v="0"/>
    <s v="Kindlaksmääratud vahendid"/>
    <s v="F"/>
    <x v="4"/>
    <x v="17"/>
    <s v="Osalused avaliku sektori ja sidusüksuste"/>
    <x v="2"/>
    <x v="2"/>
    <s v="None"/>
    <s v="None"/>
    <s v="None"/>
    <s v="None"/>
    <x v="27"/>
    <x v="27"/>
    <s v="XX0100"/>
    <s v="XX Meede"/>
    <s v="XX01"/>
    <x v="6"/>
    <s v="XX"/>
    <x v="2"/>
    <n v="-4000000"/>
    <s v="XX01000000"/>
    <s v="XX Teenus"/>
    <x v="0"/>
  </r>
  <r>
    <s v="2025"/>
    <x v="2"/>
    <s v="2025"/>
    <s v="L10"/>
    <x v="2"/>
    <x v="0"/>
    <s v="Kindlaksmääratud vahendid"/>
    <s v="K"/>
    <x v="1"/>
    <x v="1"/>
    <s v="Majandamiskulud"/>
    <x v="2"/>
    <x v="2"/>
    <s v="None"/>
    <s v="None"/>
    <s v="None"/>
    <s v="None"/>
    <x v="17"/>
    <x v="17"/>
    <s v="KLEM01"/>
    <s v="Energiavarustuse tagamine ja energiaturu korraldus"/>
    <s v="KLEM"/>
    <x v="4"/>
    <s v="KL"/>
    <x v="1"/>
    <n v="-35352.884780500477"/>
    <s v="KLEM010102"/>
    <s v="Gaasimajanduse valdkonna poliitika kujundamine ja selle elluviimise korraldamine"/>
    <x v="0"/>
  </r>
  <r>
    <s v="2025"/>
    <x v="2"/>
    <s v="2025"/>
    <s v="L70"/>
    <x v="1"/>
    <x v="2"/>
    <s v="Tulud ja tuludest sõltuvad kulud"/>
    <s v="K"/>
    <x v="1"/>
    <x v="1"/>
    <s v="Majandamiskulud"/>
    <x v="2"/>
    <x v="2"/>
    <s v="9L70-RR20-08112REPOW"/>
    <s v="Taastuvenergia kasutuselevõtu kiirendamine"/>
    <s v="None"/>
    <s v="None"/>
    <x v="6"/>
    <x v="6"/>
    <s v="KLEK02"/>
    <s v="Keskkonnakorraldus ja kiirgusohutus"/>
    <s v="KLEK"/>
    <x v="2"/>
    <s v="KL"/>
    <x v="1"/>
    <n v="-375000"/>
    <s v="KLEK020103"/>
    <s v="Keskkonnamõju hindamise toimingud"/>
    <x v="0"/>
  </r>
  <r>
    <s v="2025"/>
    <x v="2"/>
    <s v="2025"/>
    <s v="LB0"/>
    <x v="6"/>
    <x v="7"/>
    <s v="Muud tulud ja tuludest sõltuvad kulud"/>
    <s v="K"/>
    <x v="1"/>
    <x v="3"/>
    <s v="Tööjõukulud"/>
    <x v="2"/>
    <x v="2"/>
    <s v="9LB0-MU00-LIFE IP"/>
    <s v="Development of an integrated water management and its modern tools in Estonia"/>
    <s v="None"/>
    <s v="None"/>
    <x v="21"/>
    <x v="21"/>
    <s v="KLEM03"/>
    <s v="Maapõueressursside uurimine ja kasutamine"/>
    <s v="KLEM"/>
    <x v="4"/>
    <s v="KL"/>
    <x v="1"/>
    <n v="-152.4"/>
    <s v="KLEM030105"/>
    <s v="Info kogumine, säilitamine ja avalikkuse maapõuealase teadlikkuse tagamine"/>
    <x v="0"/>
  </r>
  <r>
    <s v="2025"/>
    <x v="2"/>
    <s v="2025"/>
    <s v="L10"/>
    <x v="2"/>
    <x v="6"/>
    <s v="Vahendatud tulud ja nendest sõltuvad kulud – piirmäärad väljaspool SAP"/>
    <s v="K"/>
    <x v="1"/>
    <x v="4"/>
    <s v="Muud antud toetused ja ülekanded"/>
    <x v="55"/>
    <x v="55"/>
    <s v="S1LJT-RT21-61142"/>
    <s v="Jääkreostusobjektide ohutustamine"/>
    <s v="None"/>
    <s v="None"/>
    <x v="8"/>
    <x v="8"/>
    <s v="ELMV01"/>
    <s v="Merekeskkonna ja vee kaitse ning kasutus"/>
    <s v="ELMV"/>
    <x v="1"/>
    <s v="EL"/>
    <x v="0"/>
    <n v="-2243749.9999000002"/>
    <s v="ELMV010201"/>
    <s v="Vee kasutamise ja kaitse poliitika kujundamine ja rakendamine"/>
    <x v="0"/>
  </r>
  <r>
    <s v="2025"/>
    <x v="2"/>
    <s v="2025"/>
    <s v="L10"/>
    <x v="2"/>
    <x v="3"/>
    <s v="Arvestuslikud vahendid"/>
    <s v="T"/>
    <x v="2"/>
    <x v="18"/>
    <s v="Tulem osalustelt"/>
    <x v="2"/>
    <x v="2"/>
    <s v="None"/>
    <s v="None"/>
    <s v="None"/>
    <s v="None"/>
    <x v="27"/>
    <x v="27"/>
    <s v="XX0100"/>
    <s v="XX Meede"/>
    <s v="XX01"/>
    <x v="6"/>
    <s v="XX"/>
    <x v="2"/>
    <n v="73415248.000200003"/>
    <s v="XX01000000"/>
    <s v="XX Teenus"/>
    <x v="0"/>
  </r>
  <r>
    <s v="2025"/>
    <x v="2"/>
    <s v="2025"/>
    <s v="L10"/>
    <x v="2"/>
    <x v="0"/>
    <s v="Kindlaksmääratud vahendid"/>
    <s v="K"/>
    <x v="1"/>
    <x v="3"/>
    <s v="Tööjõukulud"/>
    <x v="9"/>
    <x v="9"/>
    <s v="None"/>
    <s v="None"/>
    <s v="None"/>
    <s v="None"/>
    <x v="10"/>
    <x v="10"/>
    <s v="KLEK01"/>
    <s v="Eluslooduse kaitse ja kasutus"/>
    <s v="KLEK"/>
    <x v="2"/>
    <s v="KL"/>
    <x v="1"/>
    <n v="-6238.0219449103815"/>
    <s v="KLEK010101"/>
    <s v="Elurikkuse kaitse poliitika kujundamine ja rakendamine"/>
    <x v="0"/>
  </r>
  <r>
    <s v="2025"/>
    <x v="2"/>
    <s v="2025"/>
    <s v="L40"/>
    <x v="4"/>
    <x v="0"/>
    <s v="Kindlaksmääratud vahendid"/>
    <s v="K"/>
    <x v="1"/>
    <x v="1"/>
    <s v="Majandamiskulud"/>
    <x v="2"/>
    <x v="2"/>
    <s v="None"/>
    <s v="None"/>
    <s v="None"/>
    <s v="None"/>
    <x v="19"/>
    <x v="19"/>
    <s v="KLRK01"/>
    <s v="Kliimaeesmärkide elluviimine ja ilmainfo tagamine ning rohereformi ja keskkonnateadlikkuse suunamine"/>
    <s v="KLRK"/>
    <x v="5"/>
    <s v="KL"/>
    <x v="1"/>
    <n v="-31597.532922468647"/>
    <s v="KLRK010307"/>
    <s v="Keskkonnateabe avaldamine"/>
    <x v="0"/>
  </r>
  <r>
    <s v="2025"/>
    <x v="2"/>
    <s v="2025"/>
    <s v="L10"/>
    <x v="2"/>
    <x v="6"/>
    <s v="Vahendatud tulud ja nendest sõltuvad kulud – piirmäärad väljaspool SAP"/>
    <s v="K"/>
    <x v="1"/>
    <x v="4"/>
    <s v="Muud antud toetused ja ülekanded"/>
    <x v="7"/>
    <x v="7"/>
    <s v="S1LRF-RT21-25112"/>
    <s v="Jalgrattateed, mitmeliigil. ühistransp.sõlmed"/>
    <s v="None"/>
    <s v="None"/>
    <x v="22"/>
    <x v="22"/>
    <s v="ELTL01"/>
    <s v="Transpordi konkurentsivõime"/>
    <s v="ELTL"/>
    <x v="0"/>
    <s v="EL"/>
    <x v="0"/>
    <n v="9.999983012676239E-5"/>
    <s v="ELTL010401"/>
    <s v="Keskkonnahoidlikku liikuvust soodustava linnakeskkonna kujundamine"/>
    <x v="0"/>
  </r>
  <r>
    <s v="2025"/>
    <x v="2"/>
    <s v="2025"/>
    <s v="L10"/>
    <x v="2"/>
    <x v="0"/>
    <s v="Kindlaksmääratud vahendid"/>
    <s v="K"/>
    <x v="1"/>
    <x v="3"/>
    <s v="Tööjõukulud"/>
    <x v="9"/>
    <x v="9"/>
    <s v="None"/>
    <s v="None"/>
    <s v="None"/>
    <s v="None"/>
    <x v="22"/>
    <x v="22"/>
    <s v="ELTL01"/>
    <s v="Transpordi konkurentsivõime"/>
    <s v="ELTL"/>
    <x v="0"/>
    <s v="EL"/>
    <x v="0"/>
    <n v="-1410.8881213223808"/>
    <s v="ELTL010404"/>
    <s v="Üleriigilise liikuvuspoliitika kujundamine ning uudsete transpordilahenduste väljatöötamises osalemine"/>
    <x v="0"/>
  </r>
  <r>
    <s v="2025"/>
    <x v="2"/>
    <s v="2025"/>
    <s v="L10"/>
    <x v="2"/>
    <x v="0"/>
    <s v="Kindlaksmääratud vahendid"/>
    <s v="K"/>
    <x v="1"/>
    <x v="3"/>
    <s v="Tööjõukulud"/>
    <x v="9"/>
    <x v="9"/>
    <s v="None"/>
    <s v="None"/>
    <s v="None"/>
    <s v="None"/>
    <x v="10"/>
    <x v="10"/>
    <s v="KLEK01"/>
    <s v="Eluslooduse kaitse ja kasutus"/>
    <s v="KLEK"/>
    <x v="2"/>
    <s v="KL"/>
    <x v="1"/>
    <n v="-6238.0219449103824"/>
    <s v="KLEK010102"/>
    <s v="CITES loa taotlemine"/>
    <x v="0"/>
  </r>
  <r>
    <s v="2025"/>
    <x v="2"/>
    <s v="2025"/>
    <s v="L10"/>
    <x v="2"/>
    <x v="3"/>
    <s v="Arvestuslikud vahendid"/>
    <s v="T"/>
    <x v="2"/>
    <x v="16"/>
    <s v="Tulud loodusressursside kasutamisest"/>
    <x v="2"/>
    <x v="2"/>
    <s v="None"/>
    <s v="None"/>
    <s v="None"/>
    <s v="None"/>
    <x v="27"/>
    <x v="27"/>
    <s v="XX0100"/>
    <s v="XX Meede"/>
    <s v="XX01"/>
    <x v="6"/>
    <s v="XX"/>
    <x v="2"/>
    <n v="110000.00020000013"/>
    <s v="XX01000000"/>
    <s v="XX Teenus"/>
    <x v="0"/>
  </r>
  <r>
    <s v="2025"/>
    <x v="2"/>
    <s v="2025"/>
    <s v="L70"/>
    <x v="1"/>
    <x v="2"/>
    <s v="Tulud ja tuludest sõltuvad kulud"/>
    <s v="KM"/>
    <x v="3"/>
    <x v="7"/>
    <s v="Käibemaks tegevuskuludelt"/>
    <x v="2"/>
    <x v="2"/>
    <s v="9L70-MU00-ADAPTEST"/>
    <s v="LIFE SIP AdaptEst kliimamuutustega kohanemine"/>
    <s v="None"/>
    <s v="None"/>
    <x v="27"/>
    <x v="27"/>
    <s v="XX0100"/>
    <s v="XX Meede"/>
    <s v="XX01"/>
    <x v="6"/>
    <s v="XX"/>
    <x v="2"/>
    <n v="-540"/>
    <s v="XX01000000"/>
    <s v="XX Teenus"/>
    <x v="0"/>
  </r>
  <r>
    <s v="2025"/>
    <x v="2"/>
    <s v="2025"/>
    <s v="L10"/>
    <x v="2"/>
    <x v="0"/>
    <s v="Kindlaksmääratud vahendid"/>
    <s v="K"/>
    <x v="1"/>
    <x v="1"/>
    <s v="Majandamiskulud"/>
    <x v="2"/>
    <x v="2"/>
    <s v="None"/>
    <s v="None"/>
    <s v="None"/>
    <s v="None"/>
    <x v="6"/>
    <x v="6"/>
    <s v="KLEK02"/>
    <s v="Keskkonnakorraldus ja kiirgusohutus"/>
    <s v="KLEK"/>
    <x v="2"/>
    <s v="KL"/>
    <x v="1"/>
    <n v="-19316.511149011152"/>
    <s v="KLEK020105"/>
    <s v="Tööstusheite ja kemikaalipoliitika kujundamine ja rakendamine"/>
    <x v="0"/>
  </r>
  <r>
    <s v="2025"/>
    <x v="2"/>
    <s v="2025"/>
    <s v="LB0"/>
    <x v="6"/>
    <x v="2"/>
    <s v="Tulud ja tuludest sõltuvad kulud"/>
    <s v="T"/>
    <x v="2"/>
    <x v="9"/>
    <s v="Saadud välistoetused"/>
    <x v="2"/>
    <x v="2"/>
    <s v="9LB0-MU00-EGT-TWINN"/>
    <s v="Research capacity green energy"/>
    <s v="None"/>
    <s v="None"/>
    <x v="27"/>
    <x v="27"/>
    <s v="XX0100"/>
    <s v="XX Meede"/>
    <s v="XX01"/>
    <x v="6"/>
    <s v="XX"/>
    <x v="2"/>
    <n v="183000.0001"/>
    <s v="XX01000000"/>
    <s v="XX Teenus"/>
    <x v="0"/>
  </r>
  <r>
    <s v="2025"/>
    <x v="2"/>
    <s v="2025"/>
    <s v="L10"/>
    <x v="2"/>
    <x v="3"/>
    <s v="Arvestuslikud vahendid"/>
    <s v="T"/>
    <x v="2"/>
    <x v="11"/>
    <s v="Tulud majandustegevusest (järg)"/>
    <x v="2"/>
    <x v="2"/>
    <s v="None"/>
    <s v="None"/>
    <s v="None"/>
    <s v="None"/>
    <x v="27"/>
    <x v="27"/>
    <s v="XX0100"/>
    <s v="XX Meede"/>
    <s v="XX01"/>
    <x v="6"/>
    <s v="XX"/>
    <x v="2"/>
    <n v="1409908.0002000001"/>
    <s v="XX01000000"/>
    <s v="XX Teenus"/>
    <x v="0"/>
  </r>
  <r>
    <s v="2025"/>
    <x v="2"/>
    <s v="2025"/>
    <s v="L70"/>
    <x v="1"/>
    <x v="2"/>
    <s v="Tulud ja tuludest sõltuvad kulud"/>
    <s v="KM"/>
    <x v="3"/>
    <x v="7"/>
    <s v="Käibemaks tegevuskuludelt"/>
    <x v="2"/>
    <x v="2"/>
    <s v="9L70-MU00-LIFEIPLKO"/>
    <s v="Metsa- ja põllumajandusmaade majandamine elupaikade ja liikide kaitsmiseks (LIF"/>
    <s v="None"/>
    <s v="None"/>
    <x v="27"/>
    <x v="27"/>
    <s v="XX0100"/>
    <s v="XX Meede"/>
    <s v="XX01"/>
    <x v="6"/>
    <s v="XX"/>
    <x v="2"/>
    <n v="-23172"/>
    <s v="XX01000000"/>
    <s v="XX Teenus"/>
    <x v="0"/>
  </r>
  <r>
    <s v="2025"/>
    <x v="2"/>
    <s v="2025"/>
    <s v="L40"/>
    <x v="4"/>
    <x v="0"/>
    <s v="Kindlaksmääratud vahendid"/>
    <s v="K"/>
    <x v="1"/>
    <x v="1"/>
    <s v="Majandamiskulud"/>
    <x v="25"/>
    <x v="25"/>
    <s v="None"/>
    <s v="None"/>
    <s v="None"/>
    <s v="None"/>
    <x v="8"/>
    <x v="8"/>
    <s v="ELMV01"/>
    <s v="Merekeskkonna ja vee kaitse ning kasutus"/>
    <s v="ELMV"/>
    <x v="1"/>
    <s v="EL"/>
    <x v="0"/>
    <n v="-9992.1095201510507"/>
    <s v="ELMV010210"/>
    <s v="Hüdroloogiliste analüüside ja prognooside tegemine"/>
    <x v="0"/>
  </r>
  <r>
    <s v="2025"/>
    <x v="2"/>
    <s v="2025"/>
    <s v="L10"/>
    <x v="2"/>
    <x v="6"/>
    <s v="Vahendatud tulud ja nendest sõltuvad kulud – piirmäärad väljaspool SAP"/>
    <s v="K"/>
    <x v="1"/>
    <x v="4"/>
    <s v="Muud antud toetused ja ülekanded"/>
    <x v="56"/>
    <x v="56"/>
    <s v="S9LRR-RT20-05123"/>
    <s v="Multifunktsionaalne töölaev"/>
    <s v="None"/>
    <s v="None"/>
    <x v="20"/>
    <x v="20"/>
    <s v="ELMV01"/>
    <s v="Merekeskkonna ja vee kaitse ning kasutus"/>
    <s v="ELMV"/>
    <x v="1"/>
    <s v="EL"/>
    <x v="0"/>
    <n v="1.0000006295740604E-4"/>
    <s v="ELMV010101"/>
    <s v="Merekeskkonna poliitika kujundamine ja rakendamine"/>
    <x v="0"/>
  </r>
  <r>
    <s v="2025"/>
    <x v="2"/>
    <s v="2025"/>
    <s v="L70"/>
    <x v="1"/>
    <x v="2"/>
    <s v="Tulud ja tuludest sõltuvad kulud"/>
    <s v="KM"/>
    <x v="3"/>
    <x v="7"/>
    <s v="Käibemaks tegevuskuludelt"/>
    <x v="2"/>
    <x v="2"/>
    <s v="9L70-RANNIKULIFE"/>
    <s v="Läänemere rannikuelupaikade võrgustike taastamine (LIFE17 NAT/FI/000544)"/>
    <s v="None"/>
    <s v="None"/>
    <x v="27"/>
    <x v="27"/>
    <s v="XX0100"/>
    <s v="XX Meede"/>
    <s v="XX01"/>
    <x v="6"/>
    <s v="XX"/>
    <x v="2"/>
    <n v="-540"/>
    <s v="XX01000000"/>
    <s v="XX Teenus"/>
    <x v="0"/>
  </r>
  <r>
    <s v="2025"/>
    <x v="2"/>
    <s v="2025"/>
    <s v="L10"/>
    <x v="2"/>
    <x v="6"/>
    <s v="Vahendatud tulud ja nendest sõltuvad kulud – piirmäärad väljaspool SAP"/>
    <s v="K"/>
    <x v="1"/>
    <x v="4"/>
    <s v="Muud antud toetused ja ülekanded"/>
    <x v="40"/>
    <x v="40"/>
    <s v="S1LJT-RT21-06182"/>
    <s v="Pärandmõjude likvideerimine"/>
    <s v="None"/>
    <s v="None"/>
    <x v="6"/>
    <x v="6"/>
    <s v="KLEK02"/>
    <s v="Keskkonnakorraldus ja kiirgusohutus"/>
    <s v="KLEK"/>
    <x v="2"/>
    <s v="KL"/>
    <x v="1"/>
    <n v="-223680.29996999999"/>
    <s v="KLEK020105"/>
    <s v="Tööstusheite ja kemikaalipoliitika kujundamine ja rakendamine"/>
    <x v="0"/>
  </r>
  <r>
    <s v="2025"/>
    <x v="2"/>
    <s v="2025"/>
    <s v="L10"/>
    <x v="2"/>
    <x v="3"/>
    <s v="Arvestuslikud vahendid"/>
    <s v="T"/>
    <x v="2"/>
    <x v="6"/>
    <s v="Riigilõivud"/>
    <x v="2"/>
    <x v="2"/>
    <s v="None"/>
    <s v="None"/>
    <s v="None"/>
    <s v="None"/>
    <x v="27"/>
    <x v="27"/>
    <s v="XX0100"/>
    <s v="XX Meede"/>
    <s v="XX01"/>
    <x v="6"/>
    <s v="XX"/>
    <x v="2"/>
    <n v="22600.000200000002"/>
    <s v="XX01000000"/>
    <s v="XX Teenus"/>
    <x v="0"/>
  </r>
  <r>
    <s v="2025"/>
    <x v="2"/>
    <s v="2025"/>
    <s v="L10"/>
    <x v="2"/>
    <x v="0"/>
    <s v="Kindlaksmääratud vahendid"/>
    <s v="K"/>
    <x v="1"/>
    <x v="3"/>
    <s v="Tööjõukulud"/>
    <x v="9"/>
    <x v="9"/>
    <s v="None"/>
    <s v="None"/>
    <s v="None"/>
    <s v="None"/>
    <x v="2"/>
    <x v="2"/>
    <s v="KLEK01"/>
    <s v="Eluslooduse kaitse ja kasutus"/>
    <s v="KLEK"/>
    <x v="2"/>
    <s v="KL"/>
    <x v="1"/>
    <n v="-3175.3320135303807"/>
    <s v="KLEK010210"/>
    <s v="Jahinduspoliitika kujundamine ja rakendamine"/>
    <x v="0"/>
  </r>
  <r>
    <s v="2025"/>
    <x v="2"/>
    <s v="2025"/>
    <s v="LB0"/>
    <x v="6"/>
    <x v="2"/>
    <s v="Tulud ja tuludest sõltuvad kulud"/>
    <s v="K"/>
    <x v="1"/>
    <x v="1"/>
    <s v="Majandamiskulud"/>
    <x v="2"/>
    <x v="2"/>
    <s v="9LB0-MU21-GSEU"/>
    <s v="Geological Service for Europa"/>
    <s v="None"/>
    <s v="None"/>
    <x v="21"/>
    <x v="21"/>
    <s v="KLEM03"/>
    <s v="Maapõueressursside uurimine ja kasutamine"/>
    <s v="KLEM"/>
    <x v="4"/>
    <s v="KL"/>
    <x v="1"/>
    <n v="-78.688800000000001"/>
    <s v="KLEM030104"/>
    <s v="Geoloogiline kaardistamine, maapõueinformatsiooni kogumine, süstematiseerimine, haldamine ja avalikustamine"/>
    <x v="0"/>
  </r>
  <r>
    <s v="2025"/>
    <x v="2"/>
    <s v="2025"/>
    <s v="L10"/>
    <x v="2"/>
    <x v="6"/>
    <s v="Vahendatud tulud ja nendest sõltuvad kulud – piirmäärad väljaspool SAP"/>
    <s v="K"/>
    <x v="1"/>
    <x v="4"/>
    <s v="Muud antud toetused ja ülekanded"/>
    <x v="24"/>
    <x v="24"/>
    <s v="S1LCF-KI21-24151"/>
    <s v="Ringlussevõtu võimekuse tõstmise avatud voor"/>
    <s v="None"/>
    <s v="None"/>
    <x v="4"/>
    <x v="4"/>
    <s v="ELER03"/>
    <s v="Ringmajanduse poliitika"/>
    <s v="ELER"/>
    <x v="3"/>
    <s v="EL"/>
    <x v="0"/>
    <n v="-299999.9999"/>
    <s v="ELER030101"/>
    <s v="Olmejäätmetega seotud poliitika kujundamine"/>
    <x v="0"/>
  </r>
  <r>
    <s v="2025"/>
    <x v="2"/>
    <s v="2025"/>
    <s v="LB0"/>
    <x v="6"/>
    <x v="2"/>
    <s v="Tulud ja tuludest sõltuvad kulud"/>
    <s v="K"/>
    <x v="1"/>
    <x v="1"/>
    <s v="Majandamiskulud"/>
    <x v="2"/>
    <x v="2"/>
    <s v="9LB0-MU21-GSEU"/>
    <s v="Geological Service for Europa"/>
    <s v="None"/>
    <s v="None"/>
    <x v="21"/>
    <x v="21"/>
    <s v="KLEM03"/>
    <s v="Maapõueressursside uurimine ja kasutamine"/>
    <s v="KLEM"/>
    <x v="4"/>
    <s v="KL"/>
    <x v="1"/>
    <n v="-668.85479999999995"/>
    <s v="KLEM030103"/>
    <s v="Maapõueressursside kasutuselevõtu ja väärindamise võimaluste uuringud"/>
    <x v="0"/>
  </r>
  <r>
    <s v="2025"/>
    <x v="2"/>
    <s v="2025"/>
    <s v="L10"/>
    <x v="2"/>
    <x v="0"/>
    <s v="Kindlaksmääratud vahendid"/>
    <s v="K"/>
    <x v="1"/>
    <x v="5"/>
    <s v="Sotsiaaltoetused"/>
    <x v="2"/>
    <x v="2"/>
    <s v="None"/>
    <s v="None"/>
    <s v="None"/>
    <s v="None"/>
    <x v="7"/>
    <x v="7"/>
    <s v="KLRK01"/>
    <s v="Kliimaeesmärkide elluviimine ja ilmainfo tagamine ning rohereformi ja keskkonnateadlikkuse suunamine"/>
    <s v="KLRK"/>
    <x v="5"/>
    <s v="KL"/>
    <x v="1"/>
    <n v="-75.396823809523809"/>
    <s v="KLRK010101"/>
    <s v="Kliimapoliitika kujundamine ja rakendamine"/>
    <x v="0"/>
  </r>
  <r>
    <s v="2025"/>
    <x v="2"/>
    <s v="2025"/>
    <s v="LB0"/>
    <x v="6"/>
    <x v="2"/>
    <s v="Tulud ja tuludest sõltuvad kulud"/>
    <s v="K"/>
    <x v="1"/>
    <x v="1"/>
    <s v="Majandamiskulud"/>
    <x v="2"/>
    <x v="2"/>
    <s v="9LB0-MU21-GSEU"/>
    <s v="Geological Service for Europa"/>
    <s v="None"/>
    <s v="None"/>
    <x v="21"/>
    <x v="21"/>
    <s v="KLEM03"/>
    <s v="Maapõueressursside uurimine ja kasutamine"/>
    <s v="KLEM"/>
    <x v="4"/>
    <s v="KL"/>
    <x v="1"/>
    <n v="-59.016599999999997"/>
    <s v="KLEM030102"/>
    <s v="Ekspertarvamuste koostamine, konsultatsioonide andmine, valitsusasutuste maapõuealane nõustamine"/>
    <x v="0"/>
  </r>
  <r>
    <s v="2025"/>
    <x v="2"/>
    <s v="2025"/>
    <s v="L10"/>
    <x v="2"/>
    <x v="3"/>
    <s v="Arvestuslikud vahendid"/>
    <s v="KM"/>
    <x v="3"/>
    <x v="12"/>
    <s v="Käibemaks põhivara soetustelt"/>
    <x v="2"/>
    <x v="2"/>
    <s v="None"/>
    <s v="None"/>
    <s v="None"/>
    <s v="None"/>
    <x v="27"/>
    <x v="27"/>
    <s v="XX0100"/>
    <s v="XX Meede"/>
    <s v="XX01"/>
    <x v="6"/>
    <s v="XX"/>
    <x v="2"/>
    <n v="-825007.11"/>
    <s v="XX01000000"/>
    <s v="XX Teenus"/>
    <x v="0"/>
  </r>
  <r>
    <s v="2025"/>
    <x v="2"/>
    <s v="2025"/>
    <s v="L70"/>
    <x v="1"/>
    <x v="2"/>
    <s v="Tulud ja tuludest sõltuvad kulud"/>
    <s v="KM"/>
    <x v="3"/>
    <x v="7"/>
    <s v="Käibemaks tegevuskuludelt"/>
    <x v="2"/>
    <x v="2"/>
    <s v="9L70-ORAVALIFE"/>
    <s v="Lendorava elupaikade taastamine (LIFE17/NAT/FI/000469)"/>
    <s v="None"/>
    <s v="None"/>
    <x v="27"/>
    <x v="27"/>
    <s v="XX0100"/>
    <s v="XX Meede"/>
    <s v="XX01"/>
    <x v="6"/>
    <s v="XX"/>
    <x v="2"/>
    <n v="-413.99999999999989"/>
    <s v="XX01000000"/>
    <s v="XX Teenus"/>
    <x v="0"/>
  </r>
  <r>
    <s v="2025"/>
    <x v="2"/>
    <s v="2025"/>
    <s v="L70"/>
    <x v="1"/>
    <x v="0"/>
    <s v="Kindlaksmääratud vahendid"/>
    <s v="K"/>
    <x v="1"/>
    <x v="1"/>
    <s v="Majandamiskulud"/>
    <x v="2"/>
    <x v="2"/>
    <s v="None"/>
    <s v="None"/>
    <s v="None"/>
    <s v="None"/>
    <x v="12"/>
    <x v="12"/>
    <s v="KLEM04"/>
    <s v="Õhukvaliteedi parendamine"/>
    <s v="KLEM"/>
    <x v="4"/>
    <s v="KL"/>
    <x v="1"/>
    <n v="-9711.8645918108177"/>
    <s v="KLEM040103"/>
    <s v="Õhuvaldkonna tegevuste registreerimine"/>
    <x v="0"/>
  </r>
  <r>
    <s v="2025"/>
    <x v="2"/>
    <s v="2025"/>
    <s v="L70"/>
    <x v="1"/>
    <x v="2"/>
    <s v="Tulud ja tuludest sõltuvad kulud"/>
    <s v="T"/>
    <x v="2"/>
    <x v="9"/>
    <s v="Saadud välistoetused"/>
    <x v="2"/>
    <x v="2"/>
    <s v="9L70-MU00-ADAPTEST"/>
    <s v="LIFE SIP AdaptEst kliimamuutustega kohanemine"/>
    <s v="None"/>
    <s v="None"/>
    <x v="27"/>
    <x v="27"/>
    <s v="XX0100"/>
    <s v="XX Meede"/>
    <s v="XX01"/>
    <x v="6"/>
    <s v="XX"/>
    <x v="2"/>
    <n v="33000.000200000002"/>
    <s v="XX01000000"/>
    <s v="XX Teenus"/>
    <x v="0"/>
  </r>
  <r>
    <s v="2025"/>
    <x v="2"/>
    <s v="2025"/>
    <s v="L40"/>
    <x v="4"/>
    <x v="0"/>
    <s v="Kindlaksmääratud vahendid"/>
    <s v="K"/>
    <x v="1"/>
    <x v="1"/>
    <s v="Majandamiskulud"/>
    <x v="25"/>
    <x v="25"/>
    <s v="None"/>
    <s v="None"/>
    <s v="None"/>
    <s v="None"/>
    <x v="19"/>
    <x v="19"/>
    <s v="KLRK01"/>
    <s v="Kliimaeesmärkide elluviimine ja ilmainfo tagamine ning rohereformi ja keskkonnateadlikkuse suunamine"/>
    <s v="KLRK"/>
    <x v="5"/>
    <s v="KL"/>
    <x v="1"/>
    <n v="-27221.140254589121"/>
    <s v="KLRK010307"/>
    <s v="Keskkonnateabe avaldamine"/>
    <x v="0"/>
  </r>
  <r>
    <s v="2025"/>
    <x v="2"/>
    <s v="2025"/>
    <s v="L10"/>
    <x v="2"/>
    <x v="0"/>
    <s v="Kindlaksmääratud vahendid"/>
    <s v="K"/>
    <x v="1"/>
    <x v="5"/>
    <s v="Sotsiaaltoetused"/>
    <x v="2"/>
    <x v="2"/>
    <s v="None"/>
    <s v="None"/>
    <s v="None"/>
    <s v="None"/>
    <x v="12"/>
    <x v="12"/>
    <s v="KLEM04"/>
    <s v="Õhukvaliteedi parendamine"/>
    <s v="KLEM"/>
    <x v="4"/>
    <s v="KL"/>
    <x v="1"/>
    <n v="-75.396823809523809"/>
    <s v="KLEM040101"/>
    <s v="Õhukvaliteedi valdkonna poliitika kujundamine ja rakendamine"/>
    <x v="0"/>
  </r>
  <r>
    <s v="2025"/>
    <x v="2"/>
    <s v="2025"/>
    <s v="L10"/>
    <x v="2"/>
    <x v="6"/>
    <s v="Vahendatud tulud ja nendest sõltuvad kulud – piirmäärad väljaspool SAP"/>
    <s v="K"/>
    <x v="1"/>
    <x v="4"/>
    <s v="Muud antud toetused ja ülekanded"/>
    <x v="29"/>
    <x v="29"/>
    <s v="S1LRF-KI21-02351"/>
    <s v="Üleujutusriskide maandamine"/>
    <s v="None"/>
    <s v="None"/>
    <x v="7"/>
    <x v="7"/>
    <s v="KLRK01"/>
    <s v="Kliimaeesmärkide elluviimine ja ilmainfo tagamine ning rohereformi ja keskkonnateadlikkuse suunamine"/>
    <s v="KLRK"/>
    <x v="5"/>
    <s v="KL"/>
    <x v="1"/>
    <n v="-201703.9999"/>
    <s v="KLRK010101"/>
    <s v="Kliimapoliitika kujundamine ja rakendamine"/>
    <x v="0"/>
  </r>
  <r>
    <s v="2025"/>
    <x v="2"/>
    <s v="2025"/>
    <s v="L10"/>
    <x v="2"/>
    <x v="3"/>
    <s v="Arvestuslikud vahendid"/>
    <s v="KM"/>
    <x v="3"/>
    <x v="12"/>
    <s v="Käibemaks põhivara soetustelt"/>
    <x v="2"/>
    <x v="2"/>
    <s v="9L10-RR20-08112REPOW"/>
    <s v="Taastuvenergia kasutuselevõtu kiirendamine"/>
    <s v="None"/>
    <s v="None"/>
    <x v="27"/>
    <x v="27"/>
    <s v="XX0100"/>
    <s v="XX Meede"/>
    <s v="XX01"/>
    <x v="6"/>
    <s v="XX"/>
    <x v="2"/>
    <n v="1.0000000111176632E-4"/>
    <s v="XX01000000"/>
    <s v="XX Teenus"/>
    <x v="0"/>
  </r>
  <r>
    <s v="2025"/>
    <x v="2"/>
    <s v="2025"/>
    <s v="L10"/>
    <x v="2"/>
    <x v="0"/>
    <s v="Kindlaksmääratud vahendid"/>
    <s v="K"/>
    <x v="1"/>
    <x v="1"/>
    <s v="Majandamiskulud"/>
    <x v="2"/>
    <x v="2"/>
    <s v="None"/>
    <s v="None"/>
    <s v="None"/>
    <s v="None"/>
    <x v="22"/>
    <x v="22"/>
    <s v="ELTL01"/>
    <s v="Transpordi konkurentsivõime"/>
    <s v="ELTL"/>
    <x v="0"/>
    <s v="EL"/>
    <x v="0"/>
    <n v="-19228.553783517807"/>
    <s v="ELTL010404"/>
    <s v="Üleriigilise liikuvuspoliitika kujundamine ning uudsete transpordilahenduste väljatöötamises osalemine"/>
    <x v="0"/>
  </r>
  <r>
    <s v="2025"/>
    <x v="2"/>
    <s v="2025"/>
    <s v="L70"/>
    <x v="1"/>
    <x v="2"/>
    <s v="Tulud ja tuludest sõltuvad kulud"/>
    <s v="T"/>
    <x v="2"/>
    <x v="9"/>
    <s v="Saadud välistoetused"/>
    <x v="2"/>
    <x v="2"/>
    <s v="9L70-MU21-BLUE4ALL"/>
    <s v="Merekaitse projekt 101094014"/>
    <s v="None"/>
    <s v="None"/>
    <x v="27"/>
    <x v="27"/>
    <s v="XX0100"/>
    <s v="XX Meede"/>
    <s v="XX01"/>
    <x v="6"/>
    <s v="XX"/>
    <x v="2"/>
    <n v="60646.000099999983"/>
    <s v="XX01000000"/>
    <s v="XX Teenus"/>
    <x v="0"/>
  </r>
  <r>
    <s v="2025"/>
    <x v="2"/>
    <s v="2025"/>
    <s v="L10"/>
    <x v="2"/>
    <x v="0"/>
    <s v="Kindlaksmääratud vahendid"/>
    <s v="K"/>
    <x v="1"/>
    <x v="5"/>
    <s v="Sotsiaaltoetused"/>
    <x v="2"/>
    <x v="2"/>
    <s v="None"/>
    <s v="None"/>
    <s v="None"/>
    <s v="None"/>
    <x v="5"/>
    <x v="5"/>
    <s v="KLEM02"/>
    <s v="Taastuvenergia osakaalu suurendamine lõpptarbimises"/>
    <s v="KLEM"/>
    <x v="4"/>
    <s v="KL"/>
    <x v="1"/>
    <n v="-75.396823809523809"/>
    <s v="KLEM020109"/>
    <s v="Energia salvestuse pilootprogramm"/>
    <x v="0"/>
  </r>
  <r>
    <s v="2025"/>
    <x v="2"/>
    <s v="2025"/>
    <s v="L10"/>
    <x v="2"/>
    <x v="0"/>
    <s v="Kindlaksmääratud vahendid"/>
    <s v="K"/>
    <x v="1"/>
    <x v="3"/>
    <s v="Tööjõukulud"/>
    <x v="9"/>
    <x v="9"/>
    <s v="None"/>
    <s v="None"/>
    <s v="None"/>
    <s v="None"/>
    <x v="17"/>
    <x v="17"/>
    <s v="KLEM01"/>
    <s v="Energiavarustuse tagamine ja energiaturu korraldus"/>
    <s v="KLEM"/>
    <x v="4"/>
    <s v="KL"/>
    <x v="1"/>
    <n v="-2469.7635139803806"/>
    <s v="KLEM010101"/>
    <s v="Elektrimajanduse valdkonna poliitika kujundamine ja selle elluviimise korraldamine"/>
    <x v="0"/>
  </r>
  <r>
    <s v="2025"/>
    <x v="2"/>
    <s v="2025"/>
    <s v="L10"/>
    <x v="2"/>
    <x v="6"/>
    <s v="Vahendatud tulud ja nendest sõltuvad kulud – piirmäärad väljaspool SAP"/>
    <s v="K"/>
    <x v="1"/>
    <x v="4"/>
    <s v="Muud antud toetused ja ülekanded"/>
    <x v="36"/>
    <x v="36"/>
    <s v="S1LCF-KI21-23111"/>
    <s v="Kombineeritud sadeveesüsteemid"/>
    <s v="None"/>
    <s v="None"/>
    <x v="8"/>
    <x v="8"/>
    <s v="ELMV01"/>
    <s v="Merekeskkonna ja vee kaitse ning kasutus"/>
    <s v="ELMV"/>
    <x v="1"/>
    <s v="EL"/>
    <x v="0"/>
    <n v="-1079999.9998999999"/>
    <s v="ELMV010201"/>
    <s v="Vee kasutamise ja kaitse poliitika kujundamine ja rakendamine"/>
    <x v="0"/>
  </r>
  <r>
    <s v="2025"/>
    <x v="2"/>
    <s v="2025"/>
    <s v="L10"/>
    <x v="2"/>
    <x v="0"/>
    <s v="Kindlaksmääratud vahendid"/>
    <s v="K"/>
    <x v="1"/>
    <x v="3"/>
    <s v="Tööjõukulud"/>
    <x v="9"/>
    <x v="9"/>
    <s v="None"/>
    <s v="None"/>
    <s v="None"/>
    <s v="None"/>
    <x v="16"/>
    <x v="16"/>
    <s v="KLEK02"/>
    <s v="Keskkonnakorraldus ja kiirgusohutus"/>
    <s v="KLEK"/>
    <x v="2"/>
    <s v="KL"/>
    <x v="1"/>
    <n v="-2330.7403874023807"/>
    <s v="KLEK020201"/>
    <s v="Kiirguspoliitika kujundamine ja rakendamine"/>
    <x v="0"/>
  </r>
  <r>
    <s v="2025"/>
    <x v="2"/>
    <s v="2025"/>
    <s v="L70"/>
    <x v="1"/>
    <x v="2"/>
    <s v="Tulud ja tuludest sõltuvad kulud"/>
    <s v="T"/>
    <x v="2"/>
    <x v="9"/>
    <s v="Saadud välistoetused"/>
    <x v="2"/>
    <x v="2"/>
    <s v="9L70-LIFEIP-CLEANEST"/>
    <s v="Viru alamvesikonna integreeritud veeprojekt"/>
    <s v="None"/>
    <s v="None"/>
    <x v="27"/>
    <x v="27"/>
    <s v="XX0100"/>
    <s v="XX Meede"/>
    <s v="XX01"/>
    <x v="6"/>
    <s v="XX"/>
    <x v="2"/>
    <n v="88158.000200000009"/>
    <s v="XX01000000"/>
    <s v="XX Teenus"/>
    <x v="0"/>
  </r>
  <r>
    <s v="2025"/>
    <x v="2"/>
    <s v="2025"/>
    <s v="L10"/>
    <x v="2"/>
    <x v="0"/>
    <s v="Kindlaksmääratud vahendid"/>
    <s v="K"/>
    <x v="1"/>
    <x v="3"/>
    <s v="Tööjõukulud"/>
    <x v="9"/>
    <x v="9"/>
    <s v="None"/>
    <s v="None"/>
    <s v="None"/>
    <s v="None"/>
    <x v="17"/>
    <x v="17"/>
    <s v="KLEM01"/>
    <s v="Energiavarustuse tagamine ja energiaturu korraldus"/>
    <s v="KLEM"/>
    <x v="4"/>
    <s v="KL"/>
    <x v="1"/>
    <n v="-2469.763513980381"/>
    <s v="KLEM010102"/>
    <s v="Gaasimajanduse valdkonna poliitika kujundamine ja selle elluviimise korraldamine"/>
    <x v="0"/>
  </r>
  <r>
    <s v="2025"/>
    <x v="2"/>
    <s v="2025"/>
    <s v="L10"/>
    <x v="2"/>
    <x v="3"/>
    <s v="Arvestuslikud vahendid"/>
    <s v="KM"/>
    <x v="3"/>
    <x v="7"/>
    <s v="Käibemaks tegevuskuludelt"/>
    <x v="25"/>
    <x v="25"/>
    <s v="None"/>
    <s v="None"/>
    <s v="None"/>
    <s v="None"/>
    <x v="27"/>
    <x v="27"/>
    <s v="XX0100"/>
    <s v="XX Meede"/>
    <s v="XX01"/>
    <x v="6"/>
    <s v="XX"/>
    <x v="2"/>
    <n v="-294.64999999999998"/>
    <s v="XX01000000"/>
    <s v="XX Teenus"/>
    <x v="0"/>
  </r>
  <r>
    <s v="2025"/>
    <x v="2"/>
    <s v="2025"/>
    <s v="L70"/>
    <x v="1"/>
    <x v="5"/>
    <s v="Majandustegevusest laekuv tulu"/>
    <s v="I"/>
    <x v="0"/>
    <x v="0"/>
    <s v="Materiaalsete ja immateriaalsete vara soetamine/renoveerimin"/>
    <x v="10"/>
    <x v="10"/>
    <s v="None"/>
    <s v="None"/>
    <s v="L70-KKO-OMATULU"/>
    <s v="KKO tasulised teenused"/>
    <x v="16"/>
    <x v="16"/>
    <s v="KLEK02"/>
    <s v="Keskkonnakorraldus ja kiirgusohutus"/>
    <s v="KLEK"/>
    <x v="2"/>
    <s v="KL"/>
    <x v="1"/>
    <n v="-69685"/>
    <s v="KLEK020208"/>
    <s v="Kiirgustaseme, radionukliidide sisalduse ja isikudooside mõõtmine"/>
    <x v="0"/>
  </r>
  <r>
    <s v="2025"/>
    <x v="2"/>
    <s v="2025"/>
    <s v="L40"/>
    <x v="4"/>
    <x v="2"/>
    <s v="Tulud ja tuludest sõltuvad kulud"/>
    <s v="K"/>
    <x v="1"/>
    <x v="3"/>
    <s v="Tööjõukulud"/>
    <x v="2"/>
    <x v="2"/>
    <s v="6L40-SH00-01212-BIM"/>
    <s v="Bioloogiline mitmekesisus"/>
    <s v="None"/>
    <s v="None"/>
    <x v="10"/>
    <x v="10"/>
    <s v="KLEK01"/>
    <s v="Eluslooduse kaitse ja kasutus"/>
    <s v="KLEK"/>
    <x v="2"/>
    <s v="KL"/>
    <x v="1"/>
    <n v="-179100"/>
    <s v="KLEK010104"/>
    <s v="Eluslooduse seire korraldamine ja aruannete avaldamine"/>
    <x v="0"/>
  </r>
  <r>
    <s v="2025"/>
    <x v="2"/>
    <s v="2025"/>
    <s v="L10"/>
    <x v="2"/>
    <x v="0"/>
    <s v="Kindlaksmääratud vahendid"/>
    <s v="K"/>
    <x v="1"/>
    <x v="1"/>
    <s v="Majandamiskulud"/>
    <x v="2"/>
    <x v="2"/>
    <s v="None"/>
    <s v="None"/>
    <s v="None"/>
    <s v="None"/>
    <x v="24"/>
    <x v="24"/>
    <s v="ELTL01"/>
    <s v="Transpordi konkurentsivõime"/>
    <s v="ELTL"/>
    <x v="0"/>
    <s v="EL"/>
    <x v="0"/>
    <n v="-70486.756961424486"/>
    <s v="ELTL010101"/>
    <s v="Raudteetranspordi taristu arendamine ja korrashoid ning transpordipoliitika kujundamine"/>
    <x v="0"/>
  </r>
  <r>
    <s v="2025"/>
    <x v="2"/>
    <s v="2025"/>
    <s v="LB0"/>
    <x v="6"/>
    <x v="2"/>
    <s v="Tulud ja tuludest sõltuvad kulud"/>
    <s v="K"/>
    <x v="1"/>
    <x v="3"/>
    <s v="Tööjõukulud"/>
    <x v="2"/>
    <x v="2"/>
    <s v="9LB0-MU21-GSEU"/>
    <s v="Geological Service for Europa"/>
    <s v="None"/>
    <s v="None"/>
    <x v="21"/>
    <x v="21"/>
    <s v="KLEM03"/>
    <s v="Maapõueressursside uurimine ja kasutamine"/>
    <s v="KLEM"/>
    <x v="4"/>
    <s v="KL"/>
    <x v="1"/>
    <n v="-323.27999999999997"/>
    <s v="KLEM030104"/>
    <s v="Geoloogiline kaardistamine, maapõueinformatsiooni kogumine, süstematiseerimine, haldamine ja avalikustamine"/>
    <x v="0"/>
  </r>
  <r>
    <s v="2025"/>
    <x v="2"/>
    <s v="2025"/>
    <s v="L10"/>
    <x v="2"/>
    <x v="3"/>
    <s v="Arvestuslikud vahendid"/>
    <s v="KM"/>
    <x v="3"/>
    <x v="7"/>
    <s v="Käibemaks tegevuskuludelt"/>
    <x v="2"/>
    <x v="2"/>
    <s v="None"/>
    <s v="None"/>
    <s v="None"/>
    <s v="None"/>
    <x v="27"/>
    <x v="27"/>
    <s v="XX0100"/>
    <s v="XX Meede"/>
    <s v="XX01"/>
    <x v="6"/>
    <s v="XX"/>
    <x v="2"/>
    <n v="-1602393.1199"/>
    <s v="XX01000000"/>
    <s v="XX Teenus"/>
    <x v="0"/>
  </r>
  <r>
    <s v="2025"/>
    <x v="2"/>
    <s v="2025"/>
    <s v="L70"/>
    <x v="1"/>
    <x v="5"/>
    <s v="Majandustegevusest laekuv tulu"/>
    <s v="K"/>
    <x v="1"/>
    <x v="3"/>
    <s v="Tööjõukulud"/>
    <x v="2"/>
    <x v="2"/>
    <s v="None"/>
    <s v="None"/>
    <s v="L70-KKO-OMATULU"/>
    <s v="KKO tasulised teenused"/>
    <x v="16"/>
    <x v="16"/>
    <s v="KLEK02"/>
    <s v="Keskkonnakorraldus ja kiirgusohutus"/>
    <s v="KLEK"/>
    <x v="2"/>
    <s v="KL"/>
    <x v="1"/>
    <n v="-584.99999999999989"/>
    <s v="KLEK020203"/>
    <s v="Kiirgusohutushinnangute koostamine"/>
    <x v="0"/>
  </r>
  <r>
    <s v="2025"/>
    <x v="2"/>
    <s v="2025"/>
    <s v="L70"/>
    <x v="1"/>
    <x v="5"/>
    <s v="Majandustegevusest laekuv tulu"/>
    <s v="KM"/>
    <x v="3"/>
    <x v="7"/>
    <s v="Käibemaks tegevuskuludelt"/>
    <x v="2"/>
    <x v="2"/>
    <s v="None"/>
    <s v="None"/>
    <s v="L70-KKO-OMATULU"/>
    <s v="KKO tasulised teenused"/>
    <x v="27"/>
    <x v="27"/>
    <s v="XX0100"/>
    <s v="XX Meede"/>
    <s v="XX01"/>
    <x v="6"/>
    <s v="XX"/>
    <x v="2"/>
    <n v="-12701"/>
    <s v="XX01000000"/>
    <s v="XX Teenus"/>
    <x v="0"/>
  </r>
  <r>
    <s v="2025"/>
    <x v="2"/>
    <s v="2025"/>
    <s v="L10"/>
    <x v="2"/>
    <x v="0"/>
    <s v="Kindlaksmääratud vahendid"/>
    <s v="K"/>
    <x v="1"/>
    <x v="3"/>
    <s v="Tööjõukulud"/>
    <x v="9"/>
    <x v="9"/>
    <s v="None"/>
    <s v="None"/>
    <s v="None"/>
    <s v="None"/>
    <x v="18"/>
    <x v="18"/>
    <s v="KLEM01"/>
    <s v="Energiavarustuse tagamine ja energiaturu korraldus"/>
    <s v="KLEM"/>
    <x v="4"/>
    <s v="KL"/>
    <x v="1"/>
    <n v="-2469.763513980381"/>
    <s v="KLEM010201"/>
    <s v="Soojusmajanduse valdkonna poliitika kujundamine ja selle elluviimise korraldamine"/>
    <x v="0"/>
  </r>
  <r>
    <s v="2025"/>
    <x v="2"/>
    <s v="2025"/>
    <s v="L10"/>
    <x v="2"/>
    <x v="0"/>
    <s v="Kindlaksmääratud vahendid"/>
    <s v="K"/>
    <x v="1"/>
    <x v="3"/>
    <s v="Tööjõukulud"/>
    <x v="9"/>
    <x v="9"/>
    <s v="None"/>
    <s v="None"/>
    <s v="None"/>
    <s v="None"/>
    <x v="17"/>
    <x v="17"/>
    <s v="KLEM01"/>
    <s v="Energiavarustuse tagamine ja energiaturu korraldus"/>
    <s v="KLEM"/>
    <x v="4"/>
    <s v="KL"/>
    <x v="1"/>
    <n v="-684.41388845238112"/>
    <s v="KLEM010105"/>
    <s v="Jaotusvõrgu tugevdamine"/>
    <x v="0"/>
  </r>
  <r>
    <s v="2025"/>
    <x v="2"/>
    <s v="2025"/>
    <s v="L10"/>
    <x v="2"/>
    <x v="6"/>
    <s v="Vahendatud tulud ja nendest sõltuvad kulud – piirmäärad väljaspool SAP"/>
    <s v="K"/>
    <x v="1"/>
    <x v="4"/>
    <s v="Muud antud toetused ja ülekanded"/>
    <x v="44"/>
    <x v="44"/>
    <s v="S1LCF-RT21-03122"/>
    <s v="Raudteede rekonstr. ja eklektrifitseerim"/>
    <s v="None"/>
    <s v="None"/>
    <x v="24"/>
    <x v="24"/>
    <s v="ELTL01"/>
    <s v="Transpordi konkurentsivõime"/>
    <s v="ELTL"/>
    <x v="0"/>
    <s v="EL"/>
    <x v="0"/>
    <n v="-12809499.9999"/>
    <s v="ELTL010101"/>
    <s v="Raudteetranspordi taristu arendamine ja korrashoid ning transpordipoliitika kujundamine"/>
    <x v="0"/>
  </r>
  <r>
    <s v="2025"/>
    <x v="2"/>
    <s v="2025"/>
    <s v="L70"/>
    <x v="1"/>
    <x v="8"/>
    <s v="Edasiantav maks – keskkonnatasud"/>
    <s v="T"/>
    <x v="2"/>
    <x v="14"/>
    <s v="Saastetasud ja keskkonnale tekitatud kahju hüvitis"/>
    <x v="2"/>
    <x v="2"/>
    <s v="None"/>
    <s v="None"/>
    <s v="None"/>
    <s v="None"/>
    <x v="27"/>
    <x v="27"/>
    <s v="XX0100"/>
    <s v="XX Meede"/>
    <s v="XX01"/>
    <x v="6"/>
    <s v="XX"/>
    <x v="2"/>
    <n v="789444.00029999996"/>
    <s v="XX01000000"/>
    <s v="XX Teenus"/>
    <x v="0"/>
  </r>
  <r>
    <s v="2025"/>
    <x v="2"/>
    <s v="2025"/>
    <s v="L40"/>
    <x v="4"/>
    <x v="2"/>
    <s v="Tulud ja tuludest sõltuvad kulud"/>
    <s v="KM"/>
    <x v="3"/>
    <x v="7"/>
    <s v="Käibemaks tegevuskuludelt"/>
    <x v="2"/>
    <x v="2"/>
    <s v="6L40-SH00-01212-BIM"/>
    <s v="Bioloogiline mitmekesisus"/>
    <s v="None"/>
    <s v="None"/>
    <x v="27"/>
    <x v="27"/>
    <s v="XX0100"/>
    <s v="XX Meede"/>
    <s v="XX01"/>
    <x v="6"/>
    <s v="XX"/>
    <x v="2"/>
    <n v="-64225"/>
    <s v="XX01000000"/>
    <s v="XX Teenus"/>
    <x v="0"/>
  </r>
  <r>
    <s v="2025"/>
    <x v="2"/>
    <s v="2025"/>
    <s v="L10"/>
    <x v="2"/>
    <x v="0"/>
    <s v="Kindlaksmääratud vahendid"/>
    <s v="K"/>
    <x v="1"/>
    <x v="1"/>
    <s v="Majandamiskulud"/>
    <x v="2"/>
    <x v="2"/>
    <s v="None"/>
    <s v="None"/>
    <s v="None"/>
    <s v="None"/>
    <x v="20"/>
    <x v="20"/>
    <s v="ELMV01"/>
    <s v="Merekeskkonna ja vee kaitse ning kasutus"/>
    <s v="ELMV"/>
    <x v="1"/>
    <s v="EL"/>
    <x v="0"/>
    <n v="-19423.655864546141"/>
    <s v="ELMV010105"/>
    <s v="Merega seotud lubade taotlemine"/>
    <x v="0"/>
  </r>
  <r>
    <s v="2025"/>
    <x v="2"/>
    <s v="2025"/>
    <s v="L10"/>
    <x v="2"/>
    <x v="2"/>
    <s v="Tulud ja tuludest sõltuvad kulud"/>
    <s v="T"/>
    <x v="2"/>
    <x v="9"/>
    <s v="Saadud välistoetused"/>
    <x v="26"/>
    <x v="26"/>
    <s v="9L10-MU21-DUT"/>
    <s v="European Parntership Driving Urban Transitions"/>
    <s v="None"/>
    <s v="None"/>
    <x v="27"/>
    <x v="27"/>
    <s v="XX0100"/>
    <s v="XX Meede"/>
    <s v="XX01"/>
    <x v="6"/>
    <s v="XX"/>
    <x v="2"/>
    <n v="1.0000000111176632E-4"/>
    <s v="XX01000000"/>
    <s v="XX Teenus"/>
    <x v="0"/>
  </r>
  <r>
    <s v="2025"/>
    <x v="2"/>
    <s v="2025"/>
    <s v="LB0"/>
    <x v="6"/>
    <x v="2"/>
    <s v="Tulud ja tuludest sõltuvad kulud"/>
    <s v="K"/>
    <x v="1"/>
    <x v="3"/>
    <s v="Tööjõukulud"/>
    <x v="2"/>
    <x v="2"/>
    <s v="9LB0-MU00-LIFE IP"/>
    <s v="Development of an integrated water management and its modern tools in Estonia"/>
    <s v="None"/>
    <s v="None"/>
    <x v="21"/>
    <x v="21"/>
    <s v="KLEM03"/>
    <s v="Maapõueressursside uurimine ja kasutamine"/>
    <s v="KLEM"/>
    <x v="4"/>
    <s v="KL"/>
    <x v="1"/>
    <n v="-1600.2"/>
    <s v="KLEM030104"/>
    <s v="Geoloogiline kaardistamine, maapõueinformatsiooni kogumine, süstematiseerimine, haldamine ja avalikustamine"/>
    <x v="0"/>
  </r>
  <r>
    <s v="2025"/>
    <x v="2"/>
    <s v="2025"/>
    <s v="L40"/>
    <x v="4"/>
    <x v="2"/>
    <s v="Tulud ja tuludest sõltuvad kulud"/>
    <s v="KM"/>
    <x v="3"/>
    <x v="12"/>
    <s v="Käibemaks põhivara soetustelt"/>
    <x v="2"/>
    <x v="2"/>
    <s v="1L40-CF21-23142-HUD3"/>
    <s v="Meteoroloogilise, hüdroloogilise ja keskkonnaseire arendamine"/>
    <s v="None"/>
    <s v="None"/>
    <x v="27"/>
    <x v="27"/>
    <s v="XX0100"/>
    <s v="XX Meede"/>
    <s v="XX01"/>
    <x v="6"/>
    <s v="XX"/>
    <x v="2"/>
    <n v="-405014"/>
    <s v="XX01000000"/>
    <s v="XX Teenus"/>
    <x v="0"/>
  </r>
  <r>
    <s v="2025"/>
    <x v="2"/>
    <s v="2025"/>
    <s v="L70"/>
    <x v="1"/>
    <x v="5"/>
    <s v="Majandustegevusest laekuv tulu"/>
    <s v="K"/>
    <x v="1"/>
    <x v="1"/>
    <s v="Majandamiskulud"/>
    <x v="2"/>
    <x v="2"/>
    <s v="None"/>
    <s v="None"/>
    <s v="L70-KKO-OMATULU"/>
    <s v="KKO tasulised teenused"/>
    <x v="16"/>
    <x v="16"/>
    <s v="KLEK02"/>
    <s v="Keskkonnakorraldus ja kiirgusohutus"/>
    <s v="KLEK"/>
    <x v="2"/>
    <s v="KL"/>
    <x v="1"/>
    <n v="-57470.215000000004"/>
    <s v="KLEK020208"/>
    <s v="Kiirgustaseme, radionukliidide sisalduse ja isikudooside mõõtmine"/>
    <x v="0"/>
  </r>
  <r>
    <s v="2025"/>
    <x v="2"/>
    <s v="2025"/>
    <s v="L10"/>
    <x v="2"/>
    <x v="0"/>
    <s v="Kindlaksmääratud vahendid"/>
    <s v="K"/>
    <x v="1"/>
    <x v="5"/>
    <s v="Sotsiaaltoetused"/>
    <x v="2"/>
    <x v="2"/>
    <s v="None"/>
    <s v="None"/>
    <s v="None"/>
    <s v="None"/>
    <x v="18"/>
    <x v="18"/>
    <s v="KLEM01"/>
    <s v="Energiavarustuse tagamine ja energiaturu korraldus"/>
    <s v="KLEM"/>
    <x v="4"/>
    <s v="KL"/>
    <x v="1"/>
    <n v="-75.396823809523809"/>
    <s v="KLEM010203"/>
    <s v="Geotermaalenergia arendamine"/>
    <x v="0"/>
  </r>
  <r>
    <s v="2025"/>
    <x v="2"/>
    <s v="2025"/>
    <s v="L10"/>
    <x v="2"/>
    <x v="0"/>
    <s v="Kindlaksmääratud vahendid"/>
    <s v="K"/>
    <x v="1"/>
    <x v="3"/>
    <s v="Tööjõukulud"/>
    <x v="9"/>
    <x v="9"/>
    <s v="None"/>
    <s v="None"/>
    <s v="None"/>
    <s v="None"/>
    <x v="18"/>
    <x v="18"/>
    <s v="KLEM01"/>
    <s v="Energiavarustuse tagamine ja energiaturu korraldus"/>
    <s v="KLEM"/>
    <x v="4"/>
    <s v="KL"/>
    <x v="1"/>
    <n v="-684.41388845238112"/>
    <s v="KLEM010204"/>
    <s v="Riiklik toetus kaugküttesüsteemide renoveerimiseks KIKi kaudu"/>
    <x v="0"/>
  </r>
  <r>
    <s v="2025"/>
    <x v="2"/>
    <s v="2025"/>
    <s v="L10"/>
    <x v="2"/>
    <x v="2"/>
    <s v="Tulud ja tuludest sõltuvad kulud"/>
    <s v="T"/>
    <x v="2"/>
    <x v="9"/>
    <s v="Saadud välistoetused"/>
    <x v="26"/>
    <x v="26"/>
    <s v="9L10-MU00-CAEED-3"/>
    <s v="EL energeetikaprogrammi IEE projekt CA-EED-3"/>
    <s v="None"/>
    <s v="None"/>
    <x v="27"/>
    <x v="27"/>
    <s v="XX0100"/>
    <s v="XX Meede"/>
    <s v="XX01"/>
    <x v="6"/>
    <s v="XX"/>
    <x v="2"/>
    <n v="9.999999929277692E-5"/>
    <s v="XX01000000"/>
    <s v="XX Teenus"/>
    <x v="0"/>
  </r>
  <r>
    <s v="2025"/>
    <x v="2"/>
    <s v="2025"/>
    <s v="L70"/>
    <x v="1"/>
    <x v="4"/>
    <s v="Mitterahalised vahendid"/>
    <s v="K"/>
    <x v="1"/>
    <x v="8"/>
    <s v="Amortisatsioon"/>
    <x v="2"/>
    <x v="2"/>
    <s v="None"/>
    <s v="None"/>
    <s v="None"/>
    <s v="None"/>
    <x v="4"/>
    <x v="4"/>
    <s v="ELER03"/>
    <s v="Ringmajanduse poliitika"/>
    <s v="ELER"/>
    <x v="3"/>
    <s v="EL"/>
    <x v="0"/>
    <n v="-2.2034181905103396"/>
    <s v="ELER030108"/>
    <s v="Jäätmete koristamise korraldamine"/>
    <x v="0"/>
  </r>
  <r>
    <s v="2025"/>
    <x v="2"/>
    <s v="2025"/>
    <s v="L70"/>
    <x v="1"/>
    <x v="4"/>
    <s v="Mitterahalised vahendid"/>
    <s v="K"/>
    <x v="1"/>
    <x v="8"/>
    <s v="Amortisatsioon"/>
    <x v="2"/>
    <x v="2"/>
    <s v="None"/>
    <s v="None"/>
    <s v="None"/>
    <s v="None"/>
    <x v="4"/>
    <x v="4"/>
    <s v="ELER03"/>
    <s v="Ringmajanduse poliitika"/>
    <s v="ELER"/>
    <x v="3"/>
    <s v="EL"/>
    <x v="0"/>
    <n v="-11.01709095255169"/>
    <s v="ELER030106"/>
    <s v="Riikidevahelise jäätmeveo loastamine"/>
    <x v="0"/>
  </r>
  <r>
    <s v="2025"/>
    <x v="2"/>
    <s v="2025"/>
    <s v="L10"/>
    <x v="2"/>
    <x v="0"/>
    <s v="Kindlaksmääratud vahendid"/>
    <s v="K"/>
    <x v="1"/>
    <x v="3"/>
    <s v="Tööjõukulud"/>
    <x v="9"/>
    <x v="9"/>
    <s v="None"/>
    <s v="None"/>
    <s v="None"/>
    <s v="None"/>
    <x v="5"/>
    <x v="5"/>
    <s v="KLEM02"/>
    <s v="Taastuvenergia osakaalu suurendamine lõpptarbimises"/>
    <s v="KLEM"/>
    <x v="4"/>
    <s v="KL"/>
    <x v="1"/>
    <n v="-2469.7635139803806"/>
    <s v="KLEM020101"/>
    <s v="Taastuvenergia valdkonna poliitika kujundamine ja selle elluviimise korraldamine"/>
    <x v="0"/>
  </r>
  <r>
    <s v="2025"/>
    <x v="2"/>
    <s v="2025"/>
    <s v="LB0"/>
    <x v="6"/>
    <x v="0"/>
    <s v="Kindlaksmääratud vahendid"/>
    <s v="K"/>
    <x v="1"/>
    <x v="2"/>
    <s v="Muud tegevuskulud"/>
    <x v="2"/>
    <x v="2"/>
    <s v="None"/>
    <s v="None"/>
    <s v="None"/>
    <s v="None"/>
    <x v="21"/>
    <x v="21"/>
    <s v="KLEM03"/>
    <s v="Maapõueressursside uurimine ja kasutamine"/>
    <s v="KLEM"/>
    <x v="4"/>
    <s v="KL"/>
    <x v="1"/>
    <n v="-749.30232558139551"/>
    <s v="KLEM030104"/>
    <s v="Geoloogiline kaardistamine, maapõueinformatsiooni kogumine, süstematiseerimine, haldamine ja avalikustamine"/>
    <x v="0"/>
  </r>
  <r>
    <s v="2025"/>
    <x v="2"/>
    <s v="2025"/>
    <s v="LB0"/>
    <x v="6"/>
    <x v="0"/>
    <s v="Kindlaksmääratud vahendid"/>
    <s v="K"/>
    <x v="1"/>
    <x v="2"/>
    <s v="Muud tegevuskulud"/>
    <x v="2"/>
    <x v="2"/>
    <s v="None"/>
    <s v="None"/>
    <s v="None"/>
    <s v="None"/>
    <x v="21"/>
    <x v="21"/>
    <s v="KLEM03"/>
    <s v="Maapõueressursside uurimine ja kasutamine"/>
    <s v="KLEM"/>
    <x v="4"/>
    <s v="KL"/>
    <x v="1"/>
    <n v="-381.86046511627904"/>
    <s v="KLEM030103"/>
    <s v="Maapõueressursside kasutuselevõtu ja väärindamise võimaluste uuringud"/>
    <x v="0"/>
  </r>
  <r>
    <s v="2025"/>
    <x v="2"/>
    <s v="2025"/>
    <s v="L10"/>
    <x v="2"/>
    <x v="3"/>
    <s v="Arvestuslikud vahendid"/>
    <s v="KM"/>
    <x v="3"/>
    <x v="7"/>
    <s v="Käibemaks tegevuskuludelt"/>
    <x v="2"/>
    <x v="2"/>
    <s v="9L10-LIFE-IPCLEANEST"/>
    <s v="Viru alamvesikonna integreeritud veeprojekt"/>
    <s v="None"/>
    <s v="None"/>
    <x v="27"/>
    <x v="27"/>
    <s v="XX0100"/>
    <s v="XX Meede"/>
    <s v="XX01"/>
    <x v="6"/>
    <s v="XX"/>
    <x v="2"/>
    <n v="-18473"/>
    <s v="XX01000000"/>
    <s v="XX Teenus"/>
    <x v="0"/>
  </r>
  <r>
    <s v="2025"/>
    <x v="2"/>
    <s v="2025"/>
    <s v="L10"/>
    <x v="2"/>
    <x v="0"/>
    <s v="Kindlaksmääratud vahendid"/>
    <s v="K"/>
    <x v="1"/>
    <x v="3"/>
    <s v="Tööjõukulud"/>
    <x v="9"/>
    <x v="9"/>
    <s v="None"/>
    <s v="None"/>
    <s v="None"/>
    <s v="None"/>
    <x v="18"/>
    <x v="18"/>
    <s v="KLEM01"/>
    <s v="Energiavarustuse tagamine ja energiaturu korraldus"/>
    <s v="KLEM"/>
    <x v="4"/>
    <s v="KL"/>
    <x v="1"/>
    <n v="-684.41388845238112"/>
    <s v="KLEM010203"/>
    <s v="Geotermaalenergia arendamine"/>
    <x v="0"/>
  </r>
  <r>
    <s v="2025"/>
    <x v="2"/>
    <s v="2025"/>
    <s v="L10"/>
    <x v="2"/>
    <x v="0"/>
    <s v="Kindlaksmääratud vahendid"/>
    <s v="K"/>
    <x v="1"/>
    <x v="5"/>
    <s v="Sotsiaaltoetused"/>
    <x v="2"/>
    <x v="2"/>
    <s v="None"/>
    <s v="None"/>
    <s v="None"/>
    <s v="None"/>
    <x v="17"/>
    <x v="17"/>
    <s v="KLEM01"/>
    <s v="Energiavarustuse tagamine ja energiaturu korraldus"/>
    <s v="KLEM"/>
    <x v="4"/>
    <s v="KL"/>
    <x v="1"/>
    <n v="-75.396823809523809"/>
    <s v="KLEM010104"/>
    <s v="Lääne-Eesti põhivõrkude tugevdamine"/>
    <x v="0"/>
  </r>
  <r>
    <s v="2025"/>
    <x v="2"/>
    <s v="2025"/>
    <s v="L40"/>
    <x v="4"/>
    <x v="5"/>
    <s v="Majandustegevusest laekuv tulu"/>
    <s v="K"/>
    <x v="1"/>
    <x v="3"/>
    <s v="Tööjõukulud"/>
    <x v="2"/>
    <x v="2"/>
    <s v="None"/>
    <s v="None"/>
    <s v="None"/>
    <s v="None"/>
    <x v="26"/>
    <x v="26"/>
    <s v="KLRK01"/>
    <s v="Kliimaeesmärkide elluviimine ja ilmainfo tagamine ning rohereformi ja keskkonnateadlikkuse suunamine"/>
    <s v="KLRK"/>
    <x v="5"/>
    <s v="KL"/>
    <x v="1"/>
    <n v="-123770.734"/>
    <s v="KLRK010203"/>
    <s v="Ilmaprognooside ja hoiatuste koostamine"/>
    <x v="0"/>
  </r>
  <r>
    <s v="2025"/>
    <x v="2"/>
    <s v="2025"/>
    <s v="L10"/>
    <x v="2"/>
    <x v="2"/>
    <s v="Tulud ja tuludest sõltuvad kulud"/>
    <s v="T"/>
    <x v="2"/>
    <x v="9"/>
    <s v="Saadud välistoetused"/>
    <x v="2"/>
    <x v="2"/>
    <s v="9L10-RR20-04122BAUH"/>
    <s v="Korterelamute energiatõhususe suurendamine (Bauhaus algatus)"/>
    <s v="None"/>
    <s v="None"/>
    <x v="27"/>
    <x v="27"/>
    <s v="XX0100"/>
    <s v="XX Meede"/>
    <s v="XX01"/>
    <x v="6"/>
    <s v="XX"/>
    <x v="2"/>
    <n v="119891.0004"/>
    <s v="XX01000000"/>
    <s v="XX Teenus"/>
    <x v="0"/>
  </r>
  <r>
    <s v="2025"/>
    <x v="2"/>
    <s v="2025"/>
    <s v="L10"/>
    <x v="2"/>
    <x v="0"/>
    <s v="Kindlaksmääratud vahendid"/>
    <s v="K"/>
    <x v="1"/>
    <x v="3"/>
    <s v="Tööjõukulud"/>
    <x v="9"/>
    <x v="9"/>
    <s v="None"/>
    <s v="None"/>
    <s v="None"/>
    <s v="None"/>
    <x v="5"/>
    <x v="5"/>
    <s v="KLEM02"/>
    <s v="Taastuvenergia osakaalu suurendamine lõpptarbimises"/>
    <s v="KLEM"/>
    <x v="4"/>
    <s v="KL"/>
    <x v="1"/>
    <n v="-2469.763513980381"/>
    <s v="KLEM020103"/>
    <s v="Taastuvast energiaallikast ja tõhusa koostootmise režiimil toodetud elektrienergia vähempakkumised"/>
    <x v="0"/>
  </r>
  <r>
    <s v="2025"/>
    <x v="2"/>
    <s v="2025"/>
    <s v="L70"/>
    <x v="1"/>
    <x v="4"/>
    <s v="Mitterahalised vahendid"/>
    <s v="K"/>
    <x v="1"/>
    <x v="8"/>
    <s v="Amortisatsioon"/>
    <x v="2"/>
    <x v="2"/>
    <s v="None"/>
    <s v="None"/>
    <s v="None"/>
    <s v="None"/>
    <x v="8"/>
    <x v="8"/>
    <s v="ELMV01"/>
    <s v="Merekeskkonna ja vee kaitse ning kasutus"/>
    <s v="ELMV"/>
    <x v="1"/>
    <s v="EL"/>
    <x v="0"/>
    <n v="-14316.151655312537"/>
    <s v="ELMV010211"/>
    <s v="Veekaitse nõuetele vastavuse tagamine"/>
    <x v="0"/>
  </r>
  <r>
    <s v="2025"/>
    <x v="2"/>
    <s v="2025"/>
    <s v="LB0"/>
    <x v="6"/>
    <x v="0"/>
    <s v="Kindlaksmääratud vahendid"/>
    <s v="K"/>
    <x v="1"/>
    <x v="1"/>
    <s v="Majandamiskulud"/>
    <x v="25"/>
    <x v="25"/>
    <s v="None"/>
    <s v="None"/>
    <s v="None"/>
    <s v="None"/>
    <x v="21"/>
    <x v="21"/>
    <s v="KLEM03"/>
    <s v="Maapõueressursside uurimine ja kasutamine"/>
    <s v="KLEM"/>
    <x v="4"/>
    <s v="KL"/>
    <x v="1"/>
    <n v="-108659.83477240652"/>
    <s v="KLEM030104"/>
    <s v="Geoloogiline kaardistamine, maapõueinformatsiooni kogumine, süstematiseerimine, haldamine ja avalikustamine"/>
    <x v="0"/>
  </r>
  <r>
    <s v="2025"/>
    <x v="2"/>
    <s v="2025"/>
    <s v="L70"/>
    <x v="1"/>
    <x v="4"/>
    <s v="Mitterahalised vahendid"/>
    <s v="K"/>
    <x v="1"/>
    <x v="8"/>
    <s v="Amortisatsioon"/>
    <x v="2"/>
    <x v="2"/>
    <s v="None"/>
    <s v="None"/>
    <s v="None"/>
    <s v="None"/>
    <x v="8"/>
    <x v="8"/>
    <s v="ELMV01"/>
    <s v="Merekeskkonna ja vee kaitse ning kasutus"/>
    <s v="ELMV"/>
    <x v="1"/>
    <s v="EL"/>
    <x v="0"/>
    <n v="-44.619218357834356"/>
    <s v="ELMV010212"/>
    <s v="Veevaldkonna kooskõlastuste andmine"/>
    <x v="0"/>
  </r>
  <r>
    <s v="2025"/>
    <x v="2"/>
    <s v="2025"/>
    <s v="L40"/>
    <x v="4"/>
    <x v="5"/>
    <s v="Majandustegevusest laekuv tulu"/>
    <s v="K"/>
    <x v="1"/>
    <x v="1"/>
    <s v="Majandamiskulud"/>
    <x v="2"/>
    <x v="2"/>
    <s v="None"/>
    <s v="None"/>
    <s v="None"/>
    <s v="None"/>
    <x v="2"/>
    <x v="2"/>
    <s v="KLEK01"/>
    <s v="Eluslooduse kaitse ja kasutus"/>
    <s v="KLEK"/>
    <x v="2"/>
    <s v="KL"/>
    <x v="1"/>
    <n v="-1855.654"/>
    <s v="KLEK010205"/>
    <s v="Metsaseire korraldamine ja aruannete avaldamine"/>
    <x v="0"/>
  </r>
  <r>
    <s v="2025"/>
    <x v="2"/>
    <s v="2025"/>
    <s v="L10"/>
    <x v="2"/>
    <x v="0"/>
    <s v="Kindlaksmääratud vahendid"/>
    <s v="K"/>
    <x v="1"/>
    <x v="3"/>
    <s v="Tööjõukulud"/>
    <x v="9"/>
    <x v="9"/>
    <s v="None"/>
    <s v="None"/>
    <s v="None"/>
    <s v="None"/>
    <x v="5"/>
    <x v="5"/>
    <s v="KLEM02"/>
    <s v="Taastuvenergia osakaalu suurendamine lõpptarbimises"/>
    <s v="KLEM"/>
    <x v="4"/>
    <s v="KL"/>
    <x v="1"/>
    <n v="-684.413888452381"/>
    <s v="KLEM020105"/>
    <s v="Rohevesiniku transpordis kasutuselevõtu toetamine"/>
    <x v="0"/>
  </r>
  <r>
    <s v="2025"/>
    <x v="2"/>
    <s v="2025"/>
    <s v="L10"/>
    <x v="2"/>
    <x v="2"/>
    <s v="Tulud ja tuludest sõltuvad kulud"/>
    <s v="T"/>
    <x v="2"/>
    <x v="9"/>
    <s v="Saadud välistoetused"/>
    <x v="2"/>
    <x v="2"/>
    <s v="9L10-MU21-LIFE-HOME"/>
    <s v="LIFE22-CET-LIFEheritageHOME"/>
    <s v="None"/>
    <s v="None"/>
    <x v="27"/>
    <x v="27"/>
    <s v="XX0100"/>
    <s v="XX Meede"/>
    <s v="XX01"/>
    <x v="6"/>
    <s v="XX"/>
    <x v="2"/>
    <n v="136728.52009999999"/>
    <s v="XX01000000"/>
    <s v="XX Teenus"/>
    <x v="0"/>
  </r>
  <r>
    <s v="2025"/>
    <x v="2"/>
    <s v="2025"/>
    <s v="L10"/>
    <x v="2"/>
    <x v="0"/>
    <s v="Kindlaksmääratud vahendid"/>
    <s v="K"/>
    <x v="1"/>
    <x v="5"/>
    <s v="Sotsiaaltoetused"/>
    <x v="2"/>
    <x v="2"/>
    <s v="None"/>
    <s v="None"/>
    <s v="None"/>
    <s v="None"/>
    <x v="16"/>
    <x v="16"/>
    <s v="KLEK02"/>
    <s v="Keskkonnakorraldus ja kiirgusohutus"/>
    <s v="KLEK"/>
    <x v="2"/>
    <s v="KL"/>
    <x v="1"/>
    <n v="-75.396823809523809"/>
    <s v="KLEK020201"/>
    <s v="Kiirguspoliitika kujundamine ja rakendamine"/>
    <x v="0"/>
  </r>
  <r>
    <s v="2025"/>
    <x v="2"/>
    <s v="2025"/>
    <s v="L10"/>
    <x v="2"/>
    <x v="0"/>
    <s v="Kindlaksmääratud vahendid"/>
    <s v="K"/>
    <x v="1"/>
    <x v="3"/>
    <s v="Tööjõukulud"/>
    <x v="9"/>
    <x v="9"/>
    <s v="None"/>
    <s v="None"/>
    <s v="None"/>
    <s v="None"/>
    <x v="5"/>
    <x v="5"/>
    <s v="KLEM02"/>
    <s v="Taastuvenergia osakaalu suurendamine lõpptarbimises"/>
    <s v="KLEM"/>
    <x v="4"/>
    <s v="KL"/>
    <x v="1"/>
    <n v="-684.41388845238112"/>
    <s v="KLEM020104"/>
    <s v="Elektribusside transpordisektoris kasutuselevõtu toetamine"/>
    <x v="0"/>
  </r>
  <r>
    <s v="2025"/>
    <x v="2"/>
    <s v="2025"/>
    <s v="L70"/>
    <x v="1"/>
    <x v="4"/>
    <s v="Mitterahalised vahendid"/>
    <s v="K"/>
    <x v="1"/>
    <x v="8"/>
    <s v="Amortisatsioon"/>
    <x v="2"/>
    <x v="2"/>
    <s v="None"/>
    <s v="None"/>
    <s v="None"/>
    <s v="None"/>
    <x v="8"/>
    <x v="8"/>
    <s v="ELMV01"/>
    <s v="Merekeskkonna ja vee kaitse ning kasutus"/>
    <s v="ELMV"/>
    <x v="1"/>
    <s v="EL"/>
    <x v="0"/>
    <n v="-78.221345763117014"/>
    <s v="ELMV010204"/>
    <s v="Vee erikasutuse loastamine"/>
    <x v="0"/>
  </r>
  <r>
    <s v="2025"/>
    <x v="2"/>
    <s v="2025"/>
    <s v="L40"/>
    <x v="4"/>
    <x v="5"/>
    <s v="Majandustegevusest laekuv tulu"/>
    <s v="K"/>
    <x v="1"/>
    <x v="2"/>
    <s v="Muud tegevuskulud"/>
    <x v="2"/>
    <x v="2"/>
    <s v="None"/>
    <s v="None"/>
    <s v="None"/>
    <s v="None"/>
    <x v="26"/>
    <x v="26"/>
    <s v="KLRK01"/>
    <s v="Kliimaeesmärkide elluviimine ja ilmainfo tagamine ning rohereformi ja keskkonnateadlikkuse suunamine"/>
    <s v="KLRK"/>
    <x v="5"/>
    <s v="KL"/>
    <x v="1"/>
    <n v="-100"/>
    <s v="KLRK010201"/>
    <s v="Ilmavaatluste korraldamine ning ilma- ja kliimaandmete avaldamine"/>
    <x v="0"/>
  </r>
  <r>
    <s v="2025"/>
    <x v="2"/>
    <s v="2025"/>
    <s v="L10"/>
    <x v="2"/>
    <x v="2"/>
    <s v="Tulud ja tuludest sõltuvad kulud"/>
    <s v="T"/>
    <x v="2"/>
    <x v="9"/>
    <s v="Saadud välistoetused"/>
    <x v="2"/>
    <x v="2"/>
    <s v="9L10-MU14-LIFE20"/>
    <s v="None"/>
    <s v="None"/>
    <s v="None"/>
    <x v="27"/>
    <x v="27"/>
    <s v="XX0100"/>
    <s v="XX Meede"/>
    <s v="XX01"/>
    <x v="6"/>
    <s v="XX"/>
    <x v="2"/>
    <n v="1337500.0001000001"/>
    <s v="XX01000000"/>
    <s v="XX Teenus"/>
    <x v="0"/>
  </r>
  <r>
    <s v="2025"/>
    <x v="2"/>
    <s v="2025"/>
    <s v="L10"/>
    <x v="2"/>
    <x v="0"/>
    <s v="Kindlaksmääratud vahendid"/>
    <s v="K"/>
    <x v="1"/>
    <x v="3"/>
    <s v="Tööjõukulud"/>
    <x v="9"/>
    <x v="9"/>
    <s v="None"/>
    <s v="None"/>
    <s v="None"/>
    <s v="None"/>
    <x v="5"/>
    <x v="5"/>
    <s v="KLEM02"/>
    <s v="Taastuvenergia osakaalu suurendamine lõpptarbimises"/>
    <s v="KLEM"/>
    <x v="4"/>
    <s v="KL"/>
    <x v="1"/>
    <n v="-684.413888452381"/>
    <s v="KLEM020106"/>
    <s v="Rohevesiniku tervikahela väljatöötamine"/>
    <x v="0"/>
  </r>
  <r>
    <s v="2025"/>
    <x v="2"/>
    <s v="2025"/>
    <s v="L10"/>
    <x v="2"/>
    <x v="0"/>
    <s v="Kindlaksmääratud vahendid"/>
    <s v="K"/>
    <x v="1"/>
    <x v="3"/>
    <s v="Tööjõukulud"/>
    <x v="9"/>
    <x v="9"/>
    <s v="None"/>
    <s v="None"/>
    <s v="None"/>
    <s v="None"/>
    <x v="5"/>
    <x v="5"/>
    <s v="KLEM02"/>
    <s v="Taastuvenergia osakaalu suurendamine lõpptarbimises"/>
    <s v="KLEM"/>
    <x v="4"/>
    <s v="KL"/>
    <x v="1"/>
    <n v="-684.41388845238112"/>
    <s v="KLEM020107"/>
    <s v="Tööstusalade meede"/>
    <x v="0"/>
  </r>
  <r>
    <s v="2025"/>
    <x v="2"/>
    <s v="2025"/>
    <s v="LB0"/>
    <x v="6"/>
    <x v="0"/>
    <s v="Kindlaksmääratud vahendid"/>
    <s v="K"/>
    <x v="1"/>
    <x v="3"/>
    <s v="Tööjõukulud"/>
    <x v="2"/>
    <x v="2"/>
    <s v="None"/>
    <s v="None"/>
    <s v="None"/>
    <s v="None"/>
    <x v="21"/>
    <x v="21"/>
    <s v="KLEM03"/>
    <s v="Maapõueressursside uurimine ja kasutamine"/>
    <s v="KLEM"/>
    <x v="4"/>
    <s v="KL"/>
    <x v="1"/>
    <n v="-413811.07647630235"/>
    <s v="KLEM030106"/>
    <s v="Maapõue valdkonna seirete ja uuringute läbiviimine"/>
    <x v="0"/>
  </r>
  <r>
    <s v="2025"/>
    <x v="2"/>
    <s v="2025"/>
    <s v="L10"/>
    <x v="2"/>
    <x v="0"/>
    <s v="Kindlaksmääratud vahendid"/>
    <s v="K"/>
    <x v="1"/>
    <x v="3"/>
    <s v="Tööjõukulud"/>
    <x v="9"/>
    <x v="9"/>
    <s v="None"/>
    <s v="None"/>
    <s v="None"/>
    <s v="None"/>
    <x v="5"/>
    <x v="5"/>
    <s v="KLEM02"/>
    <s v="Taastuvenergia osakaalu suurendamine lõpptarbimises"/>
    <s v="KLEM"/>
    <x v="4"/>
    <s v="KL"/>
    <x v="1"/>
    <n v="-684.413888452381"/>
    <s v="KLEM020108"/>
    <s v="Eesti-Läti ühise meretuulepargi ELWIND eelarendus."/>
    <x v="0"/>
  </r>
  <r>
    <s v="2025"/>
    <x v="2"/>
    <s v="2025"/>
    <s v="LB0"/>
    <x v="6"/>
    <x v="0"/>
    <s v="Kindlaksmääratud vahendid"/>
    <s v="K"/>
    <x v="1"/>
    <x v="3"/>
    <s v="Tööjõukulud"/>
    <x v="2"/>
    <x v="2"/>
    <s v="None"/>
    <s v="None"/>
    <s v="None"/>
    <s v="None"/>
    <x v="21"/>
    <x v="21"/>
    <s v="KLEM03"/>
    <s v="Maapõueressursside uurimine ja kasutamine"/>
    <s v="KLEM"/>
    <x v="4"/>
    <s v="KL"/>
    <x v="1"/>
    <n v="-1158900.0268795583"/>
    <s v="KLEM030103"/>
    <s v="Maapõueressursside kasutuselevõtu ja väärindamise võimaluste uuringud"/>
    <x v="0"/>
  </r>
  <r>
    <s v="2025"/>
    <x v="2"/>
    <s v="2025"/>
    <s v="LB0"/>
    <x v="6"/>
    <x v="0"/>
    <s v="Kindlaksmääratud vahendid"/>
    <s v="K"/>
    <x v="1"/>
    <x v="3"/>
    <s v="Tööjõukulud"/>
    <x v="2"/>
    <x v="2"/>
    <s v="None"/>
    <s v="None"/>
    <s v="None"/>
    <s v="None"/>
    <x v="21"/>
    <x v="21"/>
    <s v="KLEM03"/>
    <s v="Maapõueressursside uurimine ja kasutamine"/>
    <s v="KLEM"/>
    <x v="4"/>
    <s v="KL"/>
    <x v="1"/>
    <n v="-155283.72316188371"/>
    <s v="KLEM030102"/>
    <s v="Ekspertarvamuste koostamine, konsultatsioonide andmine, valitsusasutuste maapõuealane nõustamine"/>
    <x v="0"/>
  </r>
  <r>
    <s v="2025"/>
    <x v="2"/>
    <s v="2025"/>
    <s v="L70"/>
    <x v="1"/>
    <x v="4"/>
    <s v="Mitterahalised vahendid"/>
    <s v="K"/>
    <x v="1"/>
    <x v="8"/>
    <s v="Amortisatsioon"/>
    <x v="2"/>
    <x v="2"/>
    <s v="None"/>
    <s v="None"/>
    <s v="None"/>
    <s v="None"/>
    <x v="10"/>
    <x v="10"/>
    <s v="KLEK01"/>
    <s v="Eluslooduse kaitse ja kasutus"/>
    <s v="KLEK"/>
    <x v="2"/>
    <s v="KL"/>
    <x v="1"/>
    <n v="-22.034148571762405"/>
    <s v="KLEK010114"/>
    <s v="Kalastuskaartide menetlemine ja andmete kontollimine"/>
    <x v="0"/>
  </r>
  <r>
    <s v="2025"/>
    <x v="2"/>
    <s v="2025"/>
    <s v="L10"/>
    <x v="2"/>
    <x v="0"/>
    <s v="Kindlaksmääratud vahendid"/>
    <s v="K"/>
    <x v="1"/>
    <x v="3"/>
    <s v="Tööjõukulud"/>
    <x v="9"/>
    <x v="9"/>
    <s v="None"/>
    <s v="None"/>
    <s v="None"/>
    <s v="None"/>
    <x v="21"/>
    <x v="21"/>
    <s v="KLEM03"/>
    <s v="Maapõueressursside uurimine ja kasutamine"/>
    <s v="KLEM"/>
    <x v="4"/>
    <s v="KL"/>
    <x v="1"/>
    <n v="-3478.4651466703808"/>
    <s v="KLEM030101"/>
    <s v="Maapõue poliitika kujundamine ja elluviimise korraldamine"/>
    <x v="0"/>
  </r>
  <r>
    <s v="2025"/>
    <x v="2"/>
    <s v="2025"/>
    <s v="L60"/>
    <x v="7"/>
    <x v="3"/>
    <s v="Arvestuslikud vahendid"/>
    <s v="KM"/>
    <x v="3"/>
    <x v="7"/>
    <s v="Käibemaks tegevuskuludelt"/>
    <x v="2"/>
    <x v="2"/>
    <s v="9L60-MU00-ADAPTEST"/>
    <s v="LIFE SIP AdaptEst kliimamuutustega kohanemine"/>
    <s v="None"/>
    <s v="None"/>
    <x v="27"/>
    <x v="27"/>
    <s v="XX0100"/>
    <s v="XX Meede"/>
    <s v="XX01"/>
    <x v="6"/>
    <s v="XX"/>
    <x v="2"/>
    <n v="-12529.21"/>
    <s v="XX01000000"/>
    <s v="XX Teenus"/>
    <x v="0"/>
  </r>
  <r>
    <s v="2025"/>
    <x v="2"/>
    <s v="2025"/>
    <s v="L10"/>
    <x v="2"/>
    <x v="2"/>
    <s v="Tulud ja tuludest sõltuvad kulud"/>
    <s v="T"/>
    <x v="2"/>
    <x v="9"/>
    <s v="Saadud välistoetused"/>
    <x v="2"/>
    <x v="2"/>
    <s v="1L10-CF21-23132"/>
    <s v="Kliimameetmed ja muud kohanemise meetmed;"/>
    <s v="None"/>
    <s v="None"/>
    <x v="27"/>
    <x v="27"/>
    <s v="XX0100"/>
    <s v="XX Meede"/>
    <s v="XX01"/>
    <x v="6"/>
    <s v="XX"/>
    <x v="2"/>
    <n v="380807.00020000001"/>
    <s v="XX01000000"/>
    <s v="XX Teenus"/>
    <x v="0"/>
  </r>
  <r>
    <s v="2025"/>
    <x v="2"/>
    <s v="2025"/>
    <s v="L10"/>
    <x v="2"/>
    <x v="0"/>
    <s v="Kindlaksmääratud vahendid"/>
    <s v="K"/>
    <x v="1"/>
    <x v="3"/>
    <s v="Tööjõukulud"/>
    <x v="9"/>
    <x v="9"/>
    <s v="None"/>
    <s v="None"/>
    <s v="None"/>
    <s v="None"/>
    <x v="5"/>
    <x v="5"/>
    <s v="KLEM02"/>
    <s v="Taastuvenergia osakaalu suurendamine lõpptarbimises"/>
    <s v="KLEM"/>
    <x v="4"/>
    <s v="KL"/>
    <x v="1"/>
    <n v="-684.413888452381"/>
    <s v="KLEM020109"/>
    <s v="Energia salvestuse pilootprogramm"/>
    <x v="0"/>
  </r>
  <r>
    <s v="2025"/>
    <x v="2"/>
    <s v="2025"/>
    <s v="LB0"/>
    <x v="6"/>
    <x v="3"/>
    <s v="Arvestuslikud vahendid"/>
    <s v="KM"/>
    <x v="3"/>
    <x v="7"/>
    <s v="Käibemaks tegevuskuludelt"/>
    <x v="2"/>
    <x v="2"/>
    <s v="9LB0-MU00-ADAPTEST"/>
    <s v="LIFE SIP AdaptEst kliimamuutustega kohanemine"/>
    <s v="None"/>
    <s v="None"/>
    <x v="27"/>
    <x v="27"/>
    <s v="XX0100"/>
    <s v="XX Meede"/>
    <s v="XX01"/>
    <x v="6"/>
    <s v="XX"/>
    <x v="2"/>
    <n v="-485.91200341923502"/>
    <s v="XX01000000"/>
    <s v="XX Teenus"/>
    <x v="0"/>
  </r>
  <r>
    <s v="2025"/>
    <x v="2"/>
    <s v="2025"/>
    <s v="LB0"/>
    <x v="6"/>
    <x v="3"/>
    <s v="Arvestuslikud vahendid"/>
    <s v="KM"/>
    <x v="3"/>
    <x v="12"/>
    <s v="Käibemaks põhivara soetustelt"/>
    <x v="2"/>
    <x v="2"/>
    <s v="None"/>
    <s v="None"/>
    <s v="None"/>
    <s v="None"/>
    <x v="27"/>
    <x v="27"/>
    <s v="XX0100"/>
    <s v="XX Meede"/>
    <s v="XX01"/>
    <x v="6"/>
    <s v="XX"/>
    <x v="2"/>
    <n v="-4000"/>
    <s v="XX01000000"/>
    <s v="XX Teenus"/>
    <x v="0"/>
  </r>
  <r>
    <s v="2025"/>
    <x v="2"/>
    <s v="2025"/>
    <s v="LA0"/>
    <x v="0"/>
    <x v="4"/>
    <s v="Mitterahalised vahendid"/>
    <s v="K"/>
    <x v="1"/>
    <x v="8"/>
    <s v="Amortisatsioon"/>
    <x v="2"/>
    <x v="2"/>
    <s v="None"/>
    <s v="None"/>
    <s v="None"/>
    <s v="None"/>
    <x v="22"/>
    <x v="22"/>
    <s v="ELTL01"/>
    <s v="Transpordi konkurentsivõime"/>
    <s v="ELTL"/>
    <x v="0"/>
    <s v="EL"/>
    <x v="0"/>
    <n v="-1437113.72"/>
    <s v="ELTL010403"/>
    <s v="Maantee taristuga seotud lubade väljastamine"/>
    <x v="0"/>
  </r>
  <r>
    <s v="2025"/>
    <x v="2"/>
    <s v="2025"/>
    <s v="L10"/>
    <x v="2"/>
    <x v="0"/>
    <s v="Kindlaksmääratud vahendid"/>
    <s v="K"/>
    <x v="1"/>
    <x v="5"/>
    <s v="Sotsiaaltoetused"/>
    <x v="2"/>
    <x v="2"/>
    <s v="None"/>
    <s v="None"/>
    <s v="None"/>
    <s v="None"/>
    <x v="10"/>
    <x v="10"/>
    <s v="KLEK01"/>
    <s v="Eluslooduse kaitse ja kasutus"/>
    <s v="KLEK"/>
    <x v="2"/>
    <s v="KL"/>
    <x v="1"/>
    <n v="-75.396823809523809"/>
    <s v="KLEK010102"/>
    <s v="CITES loa taotlemine"/>
    <x v="0"/>
  </r>
  <r>
    <s v="2025"/>
    <x v="2"/>
    <s v="2025"/>
    <s v="L10"/>
    <x v="2"/>
    <x v="2"/>
    <s v="Tulud ja tuludest sõltuvad kulud"/>
    <s v="KM"/>
    <x v="3"/>
    <x v="7"/>
    <s v="Käibemaks tegevuskuludelt"/>
    <x v="2"/>
    <x v="2"/>
    <s v="9L10-MU21-CETP"/>
    <s v="Clean Energy Transition Partnership"/>
    <s v="None"/>
    <s v="None"/>
    <x v="27"/>
    <x v="27"/>
    <s v="XX0100"/>
    <s v="XX Meede"/>
    <s v="XX01"/>
    <x v="6"/>
    <s v="XX"/>
    <x v="2"/>
    <n v="1.0000000111176632E-4"/>
    <s v="XX01000000"/>
    <s v="XX Teenus"/>
    <x v="0"/>
  </r>
  <r>
    <s v="2025"/>
    <x v="2"/>
    <s v="2025"/>
    <s v="L70"/>
    <x v="1"/>
    <x v="4"/>
    <s v="Mitterahalised vahendid"/>
    <s v="K"/>
    <x v="1"/>
    <x v="8"/>
    <s v="Amortisatsioon"/>
    <x v="2"/>
    <x v="2"/>
    <s v="None"/>
    <s v="None"/>
    <s v="None"/>
    <s v="None"/>
    <x v="2"/>
    <x v="2"/>
    <s v="KLEK01"/>
    <s v="Eluslooduse kaitse ja kasutus"/>
    <s v="KLEK"/>
    <x v="2"/>
    <s v="KL"/>
    <x v="1"/>
    <n v="-25.339309190868889"/>
    <s v="KLEK010209"/>
    <s v="Kultiveerimismaterjali sertifitseerimine ja järelevalve"/>
    <x v="0"/>
  </r>
  <r>
    <s v="2025"/>
    <x v="2"/>
    <s v="2025"/>
    <s v="LA0"/>
    <x v="0"/>
    <x v="4"/>
    <s v="Mitterahalised vahendid"/>
    <s v="K"/>
    <x v="1"/>
    <x v="8"/>
    <s v="Amortisatsioon"/>
    <x v="2"/>
    <x v="2"/>
    <s v="None"/>
    <s v="None"/>
    <s v="None"/>
    <s v="None"/>
    <x v="3"/>
    <x v="3"/>
    <s v="ELTL01"/>
    <s v="Transpordi konkurentsivõime"/>
    <s v="ELTL"/>
    <x v="0"/>
    <s v="EL"/>
    <x v="0"/>
    <n v="-8622682.3200000003"/>
    <s v="ELTL010303"/>
    <s v="Teetransporditaristu säilitamine"/>
    <x v="0"/>
  </r>
  <r>
    <s v="2025"/>
    <x v="2"/>
    <s v="2025"/>
    <s v="LA0"/>
    <x v="0"/>
    <x v="4"/>
    <s v="Mitterahalised vahendid"/>
    <s v="K"/>
    <x v="1"/>
    <x v="8"/>
    <s v="Amortisatsioon"/>
    <x v="2"/>
    <x v="2"/>
    <s v="None"/>
    <s v="None"/>
    <s v="None"/>
    <s v="None"/>
    <x v="3"/>
    <x v="3"/>
    <s v="ELTL01"/>
    <s v="Transpordi konkurentsivõime"/>
    <s v="ELTL"/>
    <x v="0"/>
    <s v="EL"/>
    <x v="0"/>
    <n v="-14371137.199999999"/>
    <s v="ELTL010302"/>
    <s v="Teetransporditaristu korrashoid, ehitus ja info"/>
    <x v="0"/>
  </r>
  <r>
    <s v="2025"/>
    <x v="2"/>
    <s v="2025"/>
    <s v="L10"/>
    <x v="2"/>
    <x v="2"/>
    <s v="Tulud ja tuludest sõltuvad kulud"/>
    <s v="KM"/>
    <x v="3"/>
    <x v="7"/>
    <s v="Käibemaks tegevuskuludelt"/>
    <x v="2"/>
    <x v="2"/>
    <s v="9L10-MU00-NET4LIFE"/>
    <s v="Net4LIFE riiklike kontaktinimeste võrgustik"/>
    <s v="None"/>
    <s v="None"/>
    <x v="27"/>
    <x v="27"/>
    <s v="XX0100"/>
    <s v="XX Meede"/>
    <s v="XX01"/>
    <x v="6"/>
    <s v="XX"/>
    <x v="2"/>
    <n v="9.9999999974897946E-5"/>
    <s v="XX01000000"/>
    <s v="XX Teenus"/>
    <x v="0"/>
  </r>
  <r>
    <s v="2025"/>
    <x v="2"/>
    <s v="2025"/>
    <s v="L10"/>
    <x v="2"/>
    <x v="0"/>
    <s v="Kindlaksmääratud vahendid"/>
    <s v="K"/>
    <x v="1"/>
    <x v="1"/>
    <s v="Majandamiskulud"/>
    <x v="2"/>
    <x v="2"/>
    <s v="None"/>
    <s v="None"/>
    <s v="L10-TEADUS-ARENDUS"/>
    <s v="Teadus- ja arendustegevuse koordineerimi"/>
    <x v="12"/>
    <x v="12"/>
    <s v="KLEM04"/>
    <s v="Õhukvaliteedi parendamine"/>
    <s v="KLEM"/>
    <x v="4"/>
    <s v="KL"/>
    <x v="1"/>
    <n v="-3263.7142857142849"/>
    <s v="KLEM040111"/>
    <s v="Fluoritud kasvuhoonegaaside piiramise ja osoonikihi kaitse alase poliitika kujundamine ja rakendamine"/>
    <x v="0"/>
  </r>
  <r>
    <s v="2025"/>
    <x v="2"/>
    <s v="2025"/>
    <s v="LA0"/>
    <x v="0"/>
    <x v="4"/>
    <s v="Mitterahalised vahendid"/>
    <s v="K"/>
    <x v="1"/>
    <x v="8"/>
    <s v="Amortisatsioon"/>
    <x v="2"/>
    <x v="2"/>
    <s v="None"/>
    <s v="None"/>
    <s v="None"/>
    <s v="None"/>
    <x v="14"/>
    <x v="14"/>
    <s v="ELMV02"/>
    <s v="Meremajanduse konkurentsivõime tõstmine"/>
    <s v="ELMV"/>
    <x v="1"/>
    <s v="EL"/>
    <x v="0"/>
    <n v="-1437202.0333"/>
    <s v="ELMV020105"/>
    <s v="Veetranspordi ohutus, lubade ja diplomite väljastamine ning järelevalve"/>
    <x v="0"/>
  </r>
  <r>
    <s v="2025"/>
    <x v="2"/>
    <s v="2025"/>
    <s v="L60"/>
    <x v="7"/>
    <x v="5"/>
    <s v="Majandustegevusest laekuv tulu"/>
    <s v="K"/>
    <x v="1"/>
    <x v="3"/>
    <s v="Tööjõukulud"/>
    <x v="2"/>
    <x v="2"/>
    <s v="None"/>
    <s v="None"/>
    <s v="None"/>
    <s v="None"/>
    <x v="19"/>
    <x v="19"/>
    <s v="KLRK01"/>
    <s v="Kliimaeesmärkide elluviimine ja ilmainfo tagamine ning rohereformi ja keskkonnateadlikkuse suunamine"/>
    <s v="KLRK"/>
    <x v="5"/>
    <s v="KL"/>
    <x v="1"/>
    <n v="-74542.600000000006"/>
    <s v="KLRK010303"/>
    <s v="Keskkonnateadlikkust suurendavate näituste, koolituste, haridusprogrammide, sündmuste korraldamine ning teavitustegevused"/>
    <x v="0"/>
  </r>
  <r>
    <s v="2025"/>
    <x v="2"/>
    <s v="2025"/>
    <s v="L10"/>
    <x v="2"/>
    <x v="0"/>
    <s v="Kindlaksmääratud vahendid"/>
    <s v="K"/>
    <x v="1"/>
    <x v="3"/>
    <s v="Tööjõukulud"/>
    <x v="9"/>
    <x v="9"/>
    <s v="None"/>
    <s v="None"/>
    <s v="None"/>
    <s v="None"/>
    <x v="12"/>
    <x v="12"/>
    <s v="KLEM04"/>
    <s v="Õhukvaliteedi parendamine"/>
    <s v="KLEM"/>
    <x v="4"/>
    <s v="KL"/>
    <x v="1"/>
    <n v="-1753.7421477703811"/>
    <s v="KLEM040110"/>
    <s v="F-gaaside ja osoonikihti kahandavate ainete käitlemine ja järelevalve"/>
    <x v="0"/>
  </r>
  <r>
    <s v="2025"/>
    <x v="2"/>
    <s v="2025"/>
    <s v="L60"/>
    <x v="7"/>
    <x v="5"/>
    <s v="Majandustegevusest laekuv tulu"/>
    <s v="K"/>
    <x v="1"/>
    <x v="1"/>
    <s v="Majandamiskulud"/>
    <x v="2"/>
    <x v="2"/>
    <s v="None"/>
    <s v="None"/>
    <s v="None"/>
    <s v="None"/>
    <x v="19"/>
    <x v="19"/>
    <s v="KLRK01"/>
    <s v="Kliimaeesmärkide elluviimine ja ilmainfo tagamine ning rohereformi ja keskkonnateadlikkuse suunamine"/>
    <s v="KLRK"/>
    <x v="5"/>
    <s v="KL"/>
    <x v="1"/>
    <n v="-53222.523999999998"/>
    <s v="KLRK010303"/>
    <s v="Keskkonnateadlikkust suurendavate näituste, koolituste, haridusprogrammide, sündmuste korraldamine ning teavitustegevused"/>
    <x v="0"/>
  </r>
  <r>
    <s v="2025"/>
    <x v="2"/>
    <s v="2025"/>
    <s v="L10"/>
    <x v="2"/>
    <x v="2"/>
    <s v="Tulud ja tuludest sõltuvad kulud"/>
    <s v="KM"/>
    <x v="3"/>
    <x v="7"/>
    <s v="Käibemaks tegevuskuludelt"/>
    <x v="2"/>
    <x v="2"/>
    <s v="9L10-MU00-ACCORD"/>
    <s v="Automat. Compliance Checks for Construct. Renovat.  Demolit"/>
    <s v="None"/>
    <s v="None"/>
    <x v="27"/>
    <x v="27"/>
    <s v="XX0100"/>
    <s v="XX Meede"/>
    <s v="XX01"/>
    <x v="6"/>
    <s v="XX"/>
    <x v="2"/>
    <n v="9.9999999974897946E-5"/>
    <s v="XX01000000"/>
    <s v="XX Teenus"/>
    <x v="0"/>
  </r>
  <r>
    <s v="2025"/>
    <x v="2"/>
    <s v="2025"/>
    <s v="LB0"/>
    <x v="6"/>
    <x v="0"/>
    <s v="Kindlaksmääratud vahendid"/>
    <s v="K"/>
    <x v="1"/>
    <x v="3"/>
    <s v="Tööjõukulud"/>
    <x v="2"/>
    <x v="2"/>
    <s v="None"/>
    <s v="None"/>
    <s v="None"/>
    <s v="None"/>
    <x v="21"/>
    <x v="21"/>
    <s v="KLEM03"/>
    <s v="Maapõueressursside uurimine ja kasutamine"/>
    <s v="KLEM"/>
    <x v="4"/>
    <s v="KL"/>
    <x v="1"/>
    <n v="-804238.16867479065"/>
    <s v="KLEM030104"/>
    <s v="Geoloogiline kaardistamine, maapõueinformatsiooni kogumine, süstematiseerimine, haldamine ja avalikustamine"/>
    <x v="0"/>
  </r>
  <r>
    <s v="2025"/>
    <x v="2"/>
    <s v="2025"/>
    <s v="LB0"/>
    <x v="6"/>
    <x v="2"/>
    <s v="Tulud ja tuludest sõltuvad kulud"/>
    <s v="K"/>
    <x v="1"/>
    <x v="1"/>
    <s v="Majandamiskulud"/>
    <x v="2"/>
    <x v="2"/>
    <s v="9LB0-MU21-GSEU"/>
    <s v="Geological Service for Europa"/>
    <s v="None"/>
    <s v="None"/>
    <x v="21"/>
    <x v="21"/>
    <s v="KLEM03"/>
    <s v="Maapõueressursside uurimine ja kasutamine"/>
    <s v="KLEM"/>
    <x v="4"/>
    <s v="KL"/>
    <x v="1"/>
    <n v="-59.016599999999997"/>
    <s v="KLEM030105"/>
    <s v="Info kogumine, säilitamine ja avalikkuse maapõuealase teadlikkuse tagamine"/>
    <x v="0"/>
  </r>
  <r>
    <s v="2025"/>
    <x v="2"/>
    <s v="2025"/>
    <s v="L70"/>
    <x v="1"/>
    <x v="4"/>
    <s v="Mitterahalised vahendid"/>
    <s v="K"/>
    <x v="1"/>
    <x v="8"/>
    <s v="Amortisatsioon"/>
    <x v="2"/>
    <x v="2"/>
    <s v="None"/>
    <s v="None"/>
    <s v="None"/>
    <s v="None"/>
    <x v="6"/>
    <x v="6"/>
    <s v="KLEK02"/>
    <s v="Keskkonnakorraldus ja kiirgusohutus"/>
    <s v="KLEK"/>
    <x v="2"/>
    <s v="KL"/>
    <x v="1"/>
    <n v="-92.543564001434206"/>
    <s v="KLEK020103"/>
    <s v="Keskkonnamõju hindamise toimingud"/>
    <x v="0"/>
  </r>
  <r>
    <s v="2025"/>
    <x v="2"/>
    <s v="2025"/>
    <s v="LA0"/>
    <x v="0"/>
    <x v="9"/>
    <s v="Ebaregulaarsed tulud ja nendest sõltuvad kulud"/>
    <s v="I"/>
    <x v="0"/>
    <x v="0"/>
    <s v="Materiaalsete ja immateriaalsete vara soetamine/renoveerimin"/>
    <x v="13"/>
    <x v="13"/>
    <s v="None"/>
    <s v="None"/>
    <s v="None"/>
    <s v="None"/>
    <x v="0"/>
    <x v="0"/>
    <s v="ELTL00"/>
    <s v="ELTL Meede"/>
    <s v="ELTL"/>
    <x v="0"/>
    <s v="EL"/>
    <x v="0"/>
    <n v="-204918"/>
    <s v="ELTL000000"/>
    <s v="ELTL Teenus"/>
    <x v="0"/>
  </r>
  <r>
    <s v="2025"/>
    <x v="2"/>
    <s v="2025"/>
    <s v="L10"/>
    <x v="2"/>
    <x v="0"/>
    <s v="Kindlaksmääratud vahendid"/>
    <s v="K"/>
    <x v="1"/>
    <x v="1"/>
    <s v="Majandamiskulud"/>
    <x v="2"/>
    <x v="2"/>
    <s v="None"/>
    <s v="None"/>
    <s v="L10-TEADUS-ARENDUS"/>
    <s v="Teadus- ja arendustegevuse koordineerimi"/>
    <x v="12"/>
    <x v="12"/>
    <s v="KLEM04"/>
    <s v="Õhukvaliteedi parendamine"/>
    <s v="KLEM"/>
    <x v="4"/>
    <s v="KL"/>
    <x v="1"/>
    <n v="-3263.7142857142849"/>
    <s v="KLEM040110"/>
    <s v="F-gaaside ja osoonikihti kahandavate ainete käitlemine ja järelevalve"/>
    <x v="0"/>
  </r>
  <r>
    <s v="2025"/>
    <x v="2"/>
    <s v="2025"/>
    <s v="L70"/>
    <x v="1"/>
    <x v="4"/>
    <s v="Mitterahalised vahendid"/>
    <s v="K"/>
    <x v="1"/>
    <x v="8"/>
    <s v="Amortisatsioon"/>
    <x v="2"/>
    <x v="2"/>
    <s v="None"/>
    <s v="None"/>
    <s v="None"/>
    <s v="None"/>
    <x v="6"/>
    <x v="6"/>
    <s v="KLEK02"/>
    <s v="Keskkonnakorraldus ja kiirgusohutus"/>
    <s v="KLEK"/>
    <x v="2"/>
    <s v="KL"/>
    <x v="1"/>
    <n v="-78.772200310744608"/>
    <s v="KLEK020107"/>
    <s v="Tööstusheite loastamine"/>
    <x v="0"/>
  </r>
  <r>
    <s v="2025"/>
    <x v="2"/>
    <s v="2025"/>
    <s v="L70"/>
    <x v="1"/>
    <x v="4"/>
    <s v="Mitterahalised vahendid"/>
    <s v="K"/>
    <x v="1"/>
    <x v="8"/>
    <s v="Amortisatsioon"/>
    <x v="2"/>
    <x v="2"/>
    <s v="None"/>
    <s v="None"/>
    <s v="None"/>
    <s v="None"/>
    <x v="16"/>
    <x v="16"/>
    <s v="KLEK02"/>
    <s v="Keskkonnakorraldus ja kiirgusohutus"/>
    <s v="KLEK"/>
    <x v="2"/>
    <s v="KL"/>
    <x v="1"/>
    <n v="-1435.3058910003583"/>
    <s v="KLEK020202"/>
    <s v="Kiirgustegevuse nõuetele vastavuse tagamine"/>
    <x v="0"/>
  </r>
  <r>
    <s v="2025"/>
    <x v="2"/>
    <s v="2025"/>
    <s v="LA0"/>
    <x v="0"/>
    <x v="5"/>
    <s v="Majandustegevusest laekuv tulu"/>
    <s v="K"/>
    <x v="1"/>
    <x v="1"/>
    <s v="Majandamiskulud"/>
    <x v="2"/>
    <x v="2"/>
    <s v="None"/>
    <s v="None"/>
    <s v="None"/>
    <s v="None"/>
    <x v="22"/>
    <x v="22"/>
    <s v="ELTL01"/>
    <s v="Transpordi konkurentsivõime"/>
    <s v="ELTL"/>
    <x v="0"/>
    <s v="EL"/>
    <x v="0"/>
    <n v="-14967.2"/>
    <s v="ELTL010407"/>
    <s v="Lennunduse ohutus, lubade väljastamine ja järelevalve"/>
    <x v="0"/>
  </r>
  <r>
    <s v="2025"/>
    <x v="2"/>
    <s v="2025"/>
    <s v="L10"/>
    <x v="2"/>
    <x v="0"/>
    <s v="Kindlaksmääratud vahendid"/>
    <s v="K"/>
    <x v="1"/>
    <x v="3"/>
    <s v="Tööjõukulud"/>
    <x v="2"/>
    <x v="2"/>
    <s v="None"/>
    <s v="None"/>
    <s v="L10-TEADUS-ARENDUS"/>
    <s v="Teadus- ja arendustegevuse koordineerimi"/>
    <x v="2"/>
    <x v="2"/>
    <s v="KLEK01"/>
    <s v="Eluslooduse kaitse ja kasutus"/>
    <s v="KLEK"/>
    <x v="2"/>
    <s v="KL"/>
    <x v="1"/>
    <n v="-2153.539682539682"/>
    <s v="KLEK010210"/>
    <s v="Jahinduspoliitika kujundamine ja rakendamine"/>
    <x v="0"/>
  </r>
  <r>
    <s v="2025"/>
    <x v="2"/>
    <s v="2025"/>
    <s v="L10"/>
    <x v="2"/>
    <x v="0"/>
    <s v="Kindlaksmääratud vahendid"/>
    <s v="K"/>
    <x v="1"/>
    <x v="5"/>
    <s v="Sotsiaaltoetused"/>
    <x v="2"/>
    <x v="2"/>
    <s v="None"/>
    <s v="None"/>
    <s v="None"/>
    <s v="None"/>
    <x v="14"/>
    <x v="14"/>
    <s v="ELMV02"/>
    <s v="Meremajanduse konkurentsivõime tõstmine"/>
    <s v="ELMV"/>
    <x v="1"/>
    <s v="EL"/>
    <x v="0"/>
    <n v="-75.396823809523809"/>
    <s v="ELMV020101"/>
    <s v="Meremajanduse poliitika kujundamine ja rakendamine"/>
    <x v="0"/>
  </r>
  <r>
    <s v="2025"/>
    <x v="2"/>
    <s v="2025"/>
    <s v="L10"/>
    <x v="2"/>
    <x v="0"/>
    <s v="Kindlaksmääratud vahendid"/>
    <s v="K"/>
    <x v="1"/>
    <x v="1"/>
    <s v="Majandamiskulud"/>
    <x v="2"/>
    <x v="2"/>
    <s v="9L10-LIFE-IPCLEANEST"/>
    <s v="Viru alamvesikonna integreeritud veeprojekt"/>
    <s v="None"/>
    <s v="None"/>
    <x v="8"/>
    <x v="8"/>
    <s v="ELMV01"/>
    <s v="Merekeskkonna ja vee kaitse ning kasutus"/>
    <s v="ELMV"/>
    <x v="1"/>
    <s v="EL"/>
    <x v="0"/>
    <n v="-79771.499899999995"/>
    <s v="ELMV010201"/>
    <s v="Vee kasutamise ja kaitse poliitika kujundamine ja rakendamine"/>
    <x v="0"/>
  </r>
  <r>
    <s v="2025"/>
    <x v="2"/>
    <s v="2025"/>
    <s v="L10"/>
    <x v="2"/>
    <x v="0"/>
    <s v="Kindlaksmääratud vahendid"/>
    <s v="K"/>
    <x v="1"/>
    <x v="1"/>
    <s v="Majandamiskulud"/>
    <x v="2"/>
    <x v="2"/>
    <s v="9L10-MU00-LIFEIPLKO"/>
    <s v="LIFE IP elupaikade ja liikide seisundi parandamiseks metsa- ja põllumajandusmaa"/>
    <s v="None"/>
    <s v="None"/>
    <x v="10"/>
    <x v="10"/>
    <s v="KLEK01"/>
    <s v="Eluslooduse kaitse ja kasutus"/>
    <s v="KLEK"/>
    <x v="2"/>
    <s v="KL"/>
    <x v="1"/>
    <n v="-4000"/>
    <s v="KLEK010101"/>
    <s v="Elurikkuse kaitse poliitika kujundamine ja rakendamine"/>
    <x v="0"/>
  </r>
  <r>
    <s v="2025"/>
    <x v="2"/>
    <s v="2025"/>
    <s v="LA0"/>
    <x v="0"/>
    <x v="5"/>
    <s v="Majandustegevusest laekuv tulu"/>
    <s v="K"/>
    <x v="1"/>
    <x v="1"/>
    <s v="Majandamiskulud"/>
    <x v="2"/>
    <x v="2"/>
    <s v="None"/>
    <s v="None"/>
    <s v="None"/>
    <s v="None"/>
    <x v="3"/>
    <x v="3"/>
    <s v="ELTL01"/>
    <s v="Transpordi konkurentsivõime"/>
    <s v="ELTL"/>
    <x v="0"/>
    <s v="EL"/>
    <x v="0"/>
    <n v="-1122540"/>
    <s v="ELTL010304"/>
    <s v="Teetransporditaristu arendamine"/>
    <x v="0"/>
  </r>
  <r>
    <s v="2025"/>
    <x v="2"/>
    <s v="2025"/>
    <s v="L70"/>
    <x v="1"/>
    <x v="4"/>
    <s v="Mitterahalised vahendid"/>
    <s v="K"/>
    <x v="1"/>
    <x v="8"/>
    <s v="Amortisatsioon"/>
    <x v="2"/>
    <x v="2"/>
    <s v="None"/>
    <s v="None"/>
    <s v="None"/>
    <s v="None"/>
    <x v="16"/>
    <x v="16"/>
    <s v="KLEK02"/>
    <s v="Keskkonnakorraldus ja kiirgusohutus"/>
    <s v="KLEK"/>
    <x v="2"/>
    <s v="KL"/>
    <x v="1"/>
    <n v="-3.3051272857655083"/>
    <s v="KLEK020205"/>
    <s v="Riikliku  doosiregistri ja isikudooside kiirgusseire toimingud"/>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7"/>
    <s v="Tööstusalade meede"/>
    <x v="0"/>
  </r>
  <r>
    <s v="2025"/>
    <x v="2"/>
    <s v="2025"/>
    <s v="LA0"/>
    <x v="0"/>
    <x v="5"/>
    <s v="Majandustegevusest laekuv tulu"/>
    <s v="K"/>
    <x v="1"/>
    <x v="1"/>
    <s v="Majandamiskulud"/>
    <x v="2"/>
    <x v="2"/>
    <s v="None"/>
    <s v="None"/>
    <s v="None"/>
    <s v="None"/>
    <x v="14"/>
    <x v="14"/>
    <s v="ELMV02"/>
    <s v="Meremajanduse konkurentsivõime tõstmine"/>
    <s v="ELMV"/>
    <x v="1"/>
    <s v="EL"/>
    <x v="0"/>
    <n v="-14967.2"/>
    <s v="ELMV020105"/>
    <s v="Veetranspordi ohutus, lubade ja diplomite väljastamine ning järelevalve"/>
    <x v="0"/>
  </r>
  <r>
    <s v="2025"/>
    <x v="2"/>
    <s v="2025"/>
    <s v="LA0"/>
    <x v="0"/>
    <x v="5"/>
    <s v="Majandustegevusest laekuv tulu"/>
    <s v="K"/>
    <x v="1"/>
    <x v="1"/>
    <s v="Majandamiskulud"/>
    <x v="2"/>
    <x v="2"/>
    <s v="None"/>
    <s v="None"/>
    <s v="None"/>
    <s v="None"/>
    <x v="14"/>
    <x v="14"/>
    <s v="ELMV02"/>
    <s v="Meremajanduse konkurentsivõime tõstmine"/>
    <s v="ELMV"/>
    <x v="1"/>
    <s v="EL"/>
    <x v="0"/>
    <n v="-14967.2"/>
    <s v="ELMV020104"/>
    <s v="Veetranspordiga seotud taristu haldamine, arendus ja korrashoid"/>
    <x v="0"/>
  </r>
  <r>
    <s v="2025"/>
    <x v="2"/>
    <s v="2025"/>
    <s v="L70"/>
    <x v="1"/>
    <x v="4"/>
    <s v="Mitterahalised vahendid"/>
    <s v="K"/>
    <x v="1"/>
    <x v="8"/>
    <s v="Amortisatsioon"/>
    <x v="2"/>
    <x v="2"/>
    <s v="None"/>
    <s v="None"/>
    <s v="None"/>
    <s v="None"/>
    <x v="16"/>
    <x v="16"/>
    <s v="KLEK02"/>
    <s v="Keskkonnakorraldus ja kiirgusohutus"/>
    <s v="KLEK"/>
    <x v="2"/>
    <s v="KL"/>
    <x v="1"/>
    <n v="-10164.663835190977"/>
    <s v="KLEK020210"/>
    <s v="Kiirgusvaldkonna loastamine"/>
    <x v="0"/>
  </r>
  <r>
    <s v="2025"/>
    <x v="2"/>
    <s v="2025"/>
    <s v="LA0"/>
    <x v="0"/>
    <x v="2"/>
    <s v="Tulud ja tuludest sõltuvad kulud"/>
    <s v="T"/>
    <x v="2"/>
    <x v="9"/>
    <s v="Saadud välistoetused"/>
    <x v="2"/>
    <x v="2"/>
    <s v="9LA0-RR20-05133"/>
    <s v="Kangru LS viaduktid"/>
    <s v="None"/>
    <s v="None"/>
    <x v="27"/>
    <x v="27"/>
    <s v="XX0100"/>
    <s v="XX Meede"/>
    <s v="XX01"/>
    <x v="6"/>
    <s v="XX"/>
    <x v="2"/>
    <n v="9137344.0000999998"/>
    <s v="XX01000000"/>
    <s v="XX Teenus"/>
    <x v="0"/>
  </r>
  <r>
    <s v="2025"/>
    <x v="2"/>
    <s v="2025"/>
    <s v="L10"/>
    <x v="2"/>
    <x v="0"/>
    <s v="Kindlaksmääratud vahendid"/>
    <s v="K"/>
    <x v="1"/>
    <x v="1"/>
    <s v="Majandamiskulud"/>
    <x v="2"/>
    <x v="2"/>
    <s v="9L10-MU21-LIFE-HOME"/>
    <s v="LIFE22-CET-LIFEheritageHOME"/>
    <s v="None"/>
    <s v="None"/>
    <x v="15"/>
    <x v="15"/>
    <s v="ELER03"/>
    <s v="Ringmajanduse poliitika"/>
    <s v="ELER"/>
    <x v="3"/>
    <s v="EL"/>
    <x v="0"/>
    <n v="-325.82209016393398"/>
    <s v="ELER030201"/>
    <s v="Olmejäätmetega seotud poliitika kujundamine Energia- ja ressursitõhususe poliitika kujundamine"/>
    <x v="0"/>
  </r>
  <r>
    <s v="2025"/>
    <x v="2"/>
    <s v="2025"/>
    <s v="L10"/>
    <x v="2"/>
    <x v="2"/>
    <s v="Tulud ja tuludest sõltuvad kulud"/>
    <s v="K"/>
    <x v="1"/>
    <x v="1"/>
    <s v="Majandamiskulud"/>
    <x v="2"/>
    <x v="2"/>
    <s v="9L10-MU00-CAEED-3"/>
    <s v="EL energeetikaprogrammi IEE projekt CA-EED-3"/>
    <s v="None"/>
    <s v="None"/>
    <x v="17"/>
    <x v="17"/>
    <s v="KLEM01"/>
    <s v="Energiavarustuse tagamine ja energiaturu korraldus"/>
    <s v="KLEM"/>
    <x v="4"/>
    <s v="KL"/>
    <x v="1"/>
    <n v="1.1999999969702912E-5"/>
    <s v="KLEM010102"/>
    <s v="Gaasimajanduse valdkonna poliitika kujundamine ja selle elluviimise korraldamine"/>
    <x v="0"/>
  </r>
  <r>
    <s v="2025"/>
    <x v="2"/>
    <s v="2025"/>
    <s v="L70"/>
    <x v="1"/>
    <x v="4"/>
    <s v="Mitterahalised vahendid"/>
    <s v="K"/>
    <x v="1"/>
    <x v="8"/>
    <s v="Amortisatsioon"/>
    <x v="2"/>
    <x v="2"/>
    <s v="None"/>
    <s v="None"/>
    <s v="None"/>
    <s v="None"/>
    <x v="21"/>
    <x v="21"/>
    <s v="KLEM03"/>
    <s v="Maapõueressursside uurimine ja kasutamine"/>
    <s v="KLEM"/>
    <x v="4"/>
    <s v="KL"/>
    <x v="1"/>
    <n v="-1.6525636428827546"/>
    <s v="KLEM030110"/>
    <s v="Kaevise võõrandamise ja väikesaartel kaevandamise loastamine"/>
    <x v="0"/>
  </r>
  <r>
    <s v="2025"/>
    <x v="2"/>
    <s v="2025"/>
    <s v="LA0"/>
    <x v="0"/>
    <x v="2"/>
    <s v="Tulud ja tuludest sõltuvad kulud"/>
    <s v="T"/>
    <x v="2"/>
    <x v="9"/>
    <s v="Saadud välistoetused"/>
    <x v="2"/>
    <x v="2"/>
    <s v="9LA0-MU00-ESTMILMOB"/>
    <s v="Multimodal military mobility in Estonia"/>
    <s v="None"/>
    <s v="None"/>
    <x v="27"/>
    <x v="27"/>
    <s v="XX0100"/>
    <s v="XX Meede"/>
    <s v="XX01"/>
    <x v="6"/>
    <s v="XX"/>
    <x v="2"/>
    <n v="3188000.0000999998"/>
    <s v="XX01000000"/>
    <s v="XX Teenus"/>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2"/>
    <s v="Taastuvenergia piirülese koostöö edendamine läbi paindlike koostöömehhanismide rakendamise"/>
    <x v="0"/>
  </r>
  <r>
    <s v="2025"/>
    <x v="2"/>
    <s v="2025"/>
    <s v="L10"/>
    <x v="2"/>
    <x v="2"/>
    <s v="Tulud ja tuludest sõltuvad kulud"/>
    <s v="K"/>
    <x v="1"/>
    <x v="1"/>
    <s v="Majandamiskulud"/>
    <x v="2"/>
    <x v="2"/>
    <s v="9L10-MU00-LIFEIPLKO"/>
    <s v="LIFE IP elupaikade ja liikide seisundi parandamiseks metsa- ja põllumajandusmaa"/>
    <s v="None"/>
    <s v="None"/>
    <x v="10"/>
    <x v="10"/>
    <s v="KLEK01"/>
    <s v="Eluslooduse kaitse ja kasutus"/>
    <s v="KLEK"/>
    <x v="2"/>
    <s v="KL"/>
    <x v="1"/>
    <n v="-69999.999899999995"/>
    <s v="KLEK010101"/>
    <s v="Elurikkuse kaitse poliitika kujundamine ja rakendamine"/>
    <x v="0"/>
  </r>
  <r>
    <s v="2025"/>
    <x v="2"/>
    <s v="2025"/>
    <s v="L10"/>
    <x v="2"/>
    <x v="2"/>
    <s v="Tulud ja tuludest sõltuvad kulud"/>
    <s v="K"/>
    <x v="1"/>
    <x v="4"/>
    <s v="Muud antud toetused ja ülekanded"/>
    <x v="2"/>
    <x v="2"/>
    <s v="9L10-RB-AREND-CEF8"/>
    <s v="Rail Baltic 1435 mm raudtee arendamine Eestis(VIII)"/>
    <s v="None"/>
    <s v="None"/>
    <x v="24"/>
    <x v="24"/>
    <s v="ELTL01"/>
    <s v="Transpordi konkurentsivõime"/>
    <s v="ELTL"/>
    <x v="0"/>
    <s v="EL"/>
    <x v="0"/>
    <n v="-1001609.9998000001"/>
    <s v="ELTL010101"/>
    <s v="Raudteetranspordi taristu arendamine ja korrashoid ning transpordipoliitika kujundamine"/>
    <x v="0"/>
  </r>
  <r>
    <s v="2025"/>
    <x v="2"/>
    <s v="2025"/>
    <s v="L70"/>
    <x v="1"/>
    <x v="4"/>
    <s v="Mitterahalised vahendid"/>
    <s v="K"/>
    <x v="1"/>
    <x v="8"/>
    <s v="Amortisatsioon"/>
    <x v="2"/>
    <x v="2"/>
    <s v="None"/>
    <s v="None"/>
    <s v="None"/>
    <s v="None"/>
    <x v="16"/>
    <x v="16"/>
    <s v="KLEK02"/>
    <s v="Keskkonnakorraldus ja kiirgusohutus"/>
    <s v="KLEK"/>
    <x v="2"/>
    <s v="KL"/>
    <x v="1"/>
    <n v="-17.076490976455126"/>
    <s v="KLEK020209"/>
    <s v="Kiirgusalane nõustamine ja õigusloome protsessis osalemine"/>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228263.71428571429"/>
    <s v="KLEM020101"/>
    <s v="Taastuvenergia valdkonna poliitika kujundamine ja selle elluviimise korraldamine"/>
    <x v="0"/>
  </r>
  <r>
    <s v="2025"/>
    <x v="2"/>
    <s v="2025"/>
    <s v="LA0"/>
    <x v="0"/>
    <x v="2"/>
    <s v="Tulud ja tuludest sõltuvad kulud"/>
    <s v="KM"/>
    <x v="3"/>
    <x v="12"/>
    <s v="Käibemaks põhivara soetustelt"/>
    <x v="57"/>
    <x v="57"/>
    <s v="1LA0-CF21-03112LIBAT"/>
    <s v="Libatse-Are lõigu 2+2 tee"/>
    <s v="None"/>
    <s v="None"/>
    <x v="27"/>
    <x v="27"/>
    <s v="XX0100"/>
    <s v="XX Meede"/>
    <s v="XX01"/>
    <x v="6"/>
    <s v="XX"/>
    <x v="2"/>
    <n v="-5346000"/>
    <s v="XX01000000"/>
    <s v="XX Teenus"/>
    <x v="0"/>
  </r>
  <r>
    <s v="2025"/>
    <x v="2"/>
    <s v="2025"/>
    <s v="L10"/>
    <x v="2"/>
    <x v="0"/>
    <s v="Kindlaksmääratud vahendid"/>
    <s v="K"/>
    <x v="1"/>
    <x v="5"/>
    <s v="Sotsiaaltoetused"/>
    <x v="2"/>
    <x v="2"/>
    <s v="None"/>
    <s v="None"/>
    <s v="None"/>
    <s v="None"/>
    <x v="15"/>
    <x v="15"/>
    <s v="ELER03"/>
    <s v="Ringmajanduse poliitika"/>
    <s v="ELER"/>
    <x v="3"/>
    <s v="EL"/>
    <x v="0"/>
    <n v="-75.396823809523809"/>
    <s v="ELER030201"/>
    <s v="Olmejäätmetega seotud poliitika kujundamine Energia- ja ressursitõhususe poliitika kujundamine"/>
    <x v="0"/>
  </r>
  <r>
    <s v="2025"/>
    <x v="2"/>
    <s v="2025"/>
    <s v="L70"/>
    <x v="1"/>
    <x v="4"/>
    <s v="Mitterahalised vahendid"/>
    <s v="K"/>
    <x v="1"/>
    <x v="8"/>
    <s v="Amortisatsioon"/>
    <x v="2"/>
    <x v="2"/>
    <s v="None"/>
    <s v="None"/>
    <s v="None"/>
    <s v="None"/>
    <x v="12"/>
    <x v="12"/>
    <s v="KLEM04"/>
    <s v="Õhukvaliteedi parendamine"/>
    <s v="KLEM"/>
    <x v="4"/>
    <s v="KL"/>
    <x v="1"/>
    <n v="-5716.4351093581927"/>
    <s v="KLEM040107"/>
    <s v="Atmosfääriõhu kaitse nõuetele vastavuse tagamine"/>
    <x v="0"/>
  </r>
  <r>
    <s v="2025"/>
    <x v="2"/>
    <s v="2025"/>
    <s v="LA0"/>
    <x v="0"/>
    <x v="2"/>
    <s v="Tulud ja tuludest sõltuvad kulud"/>
    <s v="K"/>
    <x v="1"/>
    <x v="3"/>
    <s v="Tööjõukulud"/>
    <x v="2"/>
    <x v="2"/>
    <s v="9LA0-MU14-NAPCORE"/>
    <s v="National Access Point Coordination"/>
    <s v="None"/>
    <s v="None"/>
    <x v="3"/>
    <x v="3"/>
    <s v="ELTL01"/>
    <s v="Transpordi konkurentsivõime"/>
    <s v="ELTL"/>
    <x v="0"/>
    <s v="EL"/>
    <x v="0"/>
    <n v="-140718"/>
    <s v="ELTL010302"/>
    <s v="Teetransporditaristu korrashoid, ehitus ja info"/>
    <x v="0"/>
  </r>
  <r>
    <s v="2025"/>
    <x v="2"/>
    <s v="2025"/>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57142849"/>
    <s v="KLEM010201"/>
    <s v="Soojusmajanduse valdkonna poliitika kujundamine ja selle elluviimise korraldamine"/>
    <x v="0"/>
  </r>
  <r>
    <s v="2025"/>
    <x v="2"/>
    <s v="2025"/>
    <s v="LA0"/>
    <x v="0"/>
    <x v="2"/>
    <s v="Tulud ja tuludest sõltuvad kulud"/>
    <s v="I"/>
    <x v="0"/>
    <x v="0"/>
    <s v="Materiaalsete ja immateriaalsete vara soetamine/renoveerimin"/>
    <x v="58"/>
    <x v="58"/>
    <s v="9LA0-MU21-MILMOB-CEF"/>
    <s v="Military mobility in Estonia E67 (Päädeva-Konuvere)"/>
    <s v="None"/>
    <s v="None"/>
    <x v="0"/>
    <x v="0"/>
    <s v="ELTL00"/>
    <s v="ELTL Meede"/>
    <s v="ELTL"/>
    <x v="0"/>
    <s v="EL"/>
    <x v="0"/>
    <n v="-3895000"/>
    <s v="ELTL000000"/>
    <s v="ELTL Teenus"/>
    <x v="0"/>
  </r>
  <r>
    <s v="2025"/>
    <x v="2"/>
    <s v="2025"/>
    <s v="LA0"/>
    <x v="0"/>
    <x v="5"/>
    <s v="Majandustegevusest laekuv tulu"/>
    <s v="K"/>
    <x v="1"/>
    <x v="1"/>
    <s v="Majandamiskulud"/>
    <x v="2"/>
    <x v="2"/>
    <s v="None"/>
    <s v="None"/>
    <s v="None"/>
    <s v="None"/>
    <x v="3"/>
    <x v="3"/>
    <s v="ELTL01"/>
    <s v="Transpordi konkurentsivõime"/>
    <s v="ELTL"/>
    <x v="0"/>
    <s v="EL"/>
    <x v="0"/>
    <n v="-149672"/>
    <s v="ELTL010302"/>
    <s v="Teetransporditaristu korrashoid, ehitus ja info"/>
    <x v="0"/>
  </r>
  <r>
    <s v="2025"/>
    <x v="2"/>
    <s v="2025"/>
    <s v="L70"/>
    <x v="1"/>
    <x v="4"/>
    <s v="Mitterahalised vahendid"/>
    <s v="K"/>
    <x v="1"/>
    <x v="8"/>
    <s v="Amortisatsioon"/>
    <x v="2"/>
    <x v="2"/>
    <s v="None"/>
    <s v="None"/>
    <s v="None"/>
    <s v="None"/>
    <x v="19"/>
    <x v="19"/>
    <s v="KLRK01"/>
    <s v="Kliimaeesmärkide elluviimine ja ilmainfo tagamine ning rohereformi ja keskkonnateadlikkuse suunamine"/>
    <s v="KLRK"/>
    <x v="5"/>
    <s v="KL"/>
    <x v="1"/>
    <n v="-1884.6786183817378"/>
    <s v="KLRK010305"/>
    <s v="Keskkonnaalaste õppeprogrammide korraldamine"/>
    <x v="0"/>
  </r>
  <r>
    <s v="2025"/>
    <x v="2"/>
    <s v="2025"/>
    <s v="LA0"/>
    <x v="0"/>
    <x v="2"/>
    <s v="Tulud ja tuludest sõltuvad kulud"/>
    <s v="I"/>
    <x v="0"/>
    <x v="0"/>
    <s v="Materiaalsete ja immateriaalsete vara soetamine/renoveerimin"/>
    <x v="44"/>
    <x v="44"/>
    <s v="9LA0-RR20-05133"/>
    <s v="Kangru LS viaduktid"/>
    <s v="None"/>
    <s v="None"/>
    <x v="0"/>
    <x v="0"/>
    <s v="ELTL00"/>
    <s v="ELTL Meede"/>
    <s v="ELTL"/>
    <x v="0"/>
    <s v="EL"/>
    <x v="0"/>
    <n v="-9137344"/>
    <s v="ELTL000000"/>
    <s v="ELTL Teenus"/>
    <x v="0"/>
  </r>
  <r>
    <s v="2025"/>
    <x v="2"/>
    <s v="2025"/>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57142849"/>
    <s v="KLEM010105"/>
    <s v="Jaotusvõrgu tugevdamine"/>
    <x v="0"/>
  </r>
  <r>
    <s v="2025"/>
    <x v="2"/>
    <s v="2025"/>
    <s v="L90"/>
    <x v="3"/>
    <x v="3"/>
    <s v="Arvestuslikud vahendid"/>
    <s v="KM"/>
    <x v="3"/>
    <x v="7"/>
    <s v="Käibemaks tegevuskuludelt"/>
    <x v="2"/>
    <x v="2"/>
    <s v="9L90-MU00-ADAPTEST"/>
    <s v="LIFE SIP AdaptEst kliimamuutustega kohanemine"/>
    <s v="None"/>
    <s v="None"/>
    <x v="27"/>
    <x v="27"/>
    <s v="XX0100"/>
    <s v="XX Meede"/>
    <s v="XX01"/>
    <x v="6"/>
    <s v="XX"/>
    <x v="2"/>
    <n v="1.0000000020227162E-4"/>
    <s v="XX01000000"/>
    <s v="XX Teenus"/>
    <x v="0"/>
  </r>
  <r>
    <s v="2025"/>
    <x v="2"/>
    <s v="2025"/>
    <s v="L10"/>
    <x v="2"/>
    <x v="2"/>
    <s v="Tulud ja tuludest sõltuvad kulud"/>
    <s v="K"/>
    <x v="1"/>
    <x v="3"/>
    <s v="Tööjõukulud"/>
    <x v="2"/>
    <x v="2"/>
    <s v="1L10-TA21-07121"/>
    <s v="SF21+ tehniline abi KEM"/>
    <s v="None"/>
    <s v="None"/>
    <x v="20"/>
    <x v="20"/>
    <s v="ELMV01"/>
    <s v="Merekeskkonna ja vee kaitse ning kasutus"/>
    <s v="ELMV"/>
    <x v="1"/>
    <s v="EL"/>
    <x v="0"/>
    <n v="-75433.086285699988"/>
    <s v="ELMV010101"/>
    <s v="Merekeskkonna poliitika kujundamine ja rakendamine"/>
    <x v="0"/>
  </r>
  <r>
    <s v="2025"/>
    <x v="2"/>
    <s v="2025"/>
    <s v="L90"/>
    <x v="3"/>
    <x v="3"/>
    <s v="Arvestuslikud vahendid"/>
    <s v="KM"/>
    <x v="3"/>
    <x v="7"/>
    <s v="Käibemaks tegevuskuludelt"/>
    <x v="2"/>
    <x v="2"/>
    <s v="None"/>
    <s v="None"/>
    <s v="None"/>
    <s v="None"/>
    <x v="27"/>
    <x v="27"/>
    <s v="XX0100"/>
    <s v="XX Meede"/>
    <s v="XX01"/>
    <x v="6"/>
    <s v="XX"/>
    <x v="2"/>
    <n v="-1390670.1998999999"/>
    <s v="XX01000000"/>
    <s v="XX Teenus"/>
    <x v="0"/>
  </r>
  <r>
    <s v="2025"/>
    <x v="2"/>
    <s v="2025"/>
    <s v="LA0"/>
    <x v="0"/>
    <x v="0"/>
    <s v="Kindlaksmääratud vahendid"/>
    <s v="K"/>
    <x v="1"/>
    <x v="1"/>
    <s v="Majandamiskulud"/>
    <x v="25"/>
    <x v="25"/>
    <s v="None"/>
    <s v="None"/>
    <s v="None"/>
    <s v="None"/>
    <x v="22"/>
    <x v="22"/>
    <s v="ELTL01"/>
    <s v="Transpordi konkurentsivõime"/>
    <s v="ELTL"/>
    <x v="0"/>
    <s v="EL"/>
    <x v="0"/>
    <n v="-516.7482"/>
    <s v="ELTL010407"/>
    <s v="Lennunduse ohutus, lubade väljastamine ja järelevalve"/>
    <x v="0"/>
  </r>
  <r>
    <s v="2025"/>
    <x v="2"/>
    <s v="2025"/>
    <s v="L10"/>
    <x v="2"/>
    <x v="0"/>
    <s v="Kindlaksmääratud vahendid"/>
    <s v="K"/>
    <x v="1"/>
    <x v="1"/>
    <s v="Majandamiskulud"/>
    <x v="2"/>
    <x v="2"/>
    <s v="None"/>
    <s v="None"/>
    <s v="L10-AVAANDMED"/>
    <s v="Avaandmete direktiivi rakendamine"/>
    <x v="8"/>
    <x v="8"/>
    <s v="ELMV01"/>
    <s v="Merekeskkonna ja vee kaitse ning kasutus"/>
    <s v="ELMV"/>
    <x v="1"/>
    <s v="EL"/>
    <x v="0"/>
    <n v="-238.99999521999996"/>
    <s v="ELMV010203"/>
    <s v="Veemajandusega seotud tegevustes kvalifikatsiooni taotlemine"/>
    <x v="0"/>
  </r>
  <r>
    <s v="2025"/>
    <x v="2"/>
    <s v="2025"/>
    <s v="L10"/>
    <x v="2"/>
    <x v="0"/>
    <s v="Kindlaksmääratud vahendid"/>
    <s v="K"/>
    <x v="1"/>
    <x v="1"/>
    <s v="Majandamiskulud"/>
    <x v="2"/>
    <x v="2"/>
    <s v="None"/>
    <s v="None"/>
    <s v="L10-AVAANDMED"/>
    <s v="Avaandmete direktiivi rakendamine"/>
    <x v="10"/>
    <x v="10"/>
    <s v="KLEK01"/>
    <s v="Eluslooduse kaitse ja kasutus"/>
    <s v="KLEK"/>
    <x v="2"/>
    <s v="KL"/>
    <x v="1"/>
    <n v="-222.99999553999999"/>
    <s v="KLEK010102"/>
    <s v="CITES loa taotlemine"/>
    <x v="0"/>
  </r>
  <r>
    <s v="2025"/>
    <x v="2"/>
    <s v="2025"/>
    <s v="L10"/>
    <x v="2"/>
    <x v="0"/>
    <s v="Kindlaksmääratud vahendid"/>
    <s v="K"/>
    <x v="1"/>
    <x v="1"/>
    <s v="Majandamiskulud"/>
    <x v="2"/>
    <x v="2"/>
    <s v="None"/>
    <s v="None"/>
    <s v="L10-AVAANDMED"/>
    <s v="Avaandmete direktiivi rakendamine"/>
    <x v="2"/>
    <x v="2"/>
    <s v="KLEK01"/>
    <s v="Eluslooduse kaitse ja kasutus"/>
    <s v="KLEK"/>
    <x v="2"/>
    <s v="KL"/>
    <x v="1"/>
    <n v="-617.9999876400002"/>
    <s v="KLEK010201"/>
    <s v="Metsapoliitika kujundamine ja rakendamine"/>
    <x v="0"/>
  </r>
  <r>
    <s v="2025"/>
    <x v="2"/>
    <s v="2025"/>
    <s v="LA0"/>
    <x v="0"/>
    <x v="0"/>
    <s v="Kindlaksmääratud vahendid"/>
    <s v="K"/>
    <x v="1"/>
    <x v="1"/>
    <s v="Majandamiskulud"/>
    <x v="25"/>
    <x v="25"/>
    <s v="None"/>
    <s v="None"/>
    <s v="None"/>
    <s v="None"/>
    <x v="3"/>
    <x v="3"/>
    <s v="ELTL01"/>
    <s v="Transpordi konkurentsivõime"/>
    <s v="ELTL"/>
    <x v="0"/>
    <s v="EL"/>
    <x v="0"/>
    <n v="-38756.114999999998"/>
    <s v="ELTL010304"/>
    <s v="Teetransporditaristu arendamine"/>
    <x v="0"/>
  </r>
  <r>
    <s v="2025"/>
    <x v="2"/>
    <s v="2025"/>
    <s v="L10"/>
    <x v="2"/>
    <x v="0"/>
    <s v="Kindlaksmääratud vahendid"/>
    <s v="K"/>
    <x v="1"/>
    <x v="1"/>
    <s v="Majandamiskulud"/>
    <x v="2"/>
    <x v="2"/>
    <s v="None"/>
    <s v="None"/>
    <s v="L10-AVAANDMED"/>
    <s v="Avaandmete direktiivi rakendamine"/>
    <x v="2"/>
    <x v="2"/>
    <s v="KLEK01"/>
    <s v="Eluslooduse kaitse ja kasutus"/>
    <s v="KLEK"/>
    <x v="2"/>
    <s v="KL"/>
    <x v="1"/>
    <n v="-216.99999566"/>
    <s v="KLEK010202"/>
    <s v="Vääriselupaiga väljavaliku eksperdi tunnistuse taotlemine"/>
    <x v="0"/>
  </r>
  <r>
    <s v="2025"/>
    <x v="2"/>
    <s v="2025"/>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1"/>
    <s v="Elektrimajanduse valdkonna poliitika kujundamine ja selle elluviimise korraldamine"/>
    <x v="0"/>
  </r>
  <r>
    <s v="2025"/>
    <x v="2"/>
    <s v="2025"/>
    <s v="L10"/>
    <x v="2"/>
    <x v="0"/>
    <s v="Kindlaksmääratud vahendid"/>
    <s v="K"/>
    <x v="1"/>
    <x v="1"/>
    <s v="Majandamiskulud"/>
    <x v="2"/>
    <x v="2"/>
    <s v="None"/>
    <s v="None"/>
    <s v="L10-TEADUS-ARENDUS"/>
    <s v="Teadus- ja arendustegevuse koordineerimi"/>
    <x v="16"/>
    <x v="16"/>
    <s v="KLEK02"/>
    <s v="Keskkonnakorraldus ja kiirgusohutus"/>
    <s v="KLEK"/>
    <x v="2"/>
    <s v="KL"/>
    <x v="1"/>
    <n v="-3263.7142857142849"/>
    <s v="KLEK020201"/>
    <s v="Kiirguspoliitika kujundamine ja rakendamine"/>
    <x v="0"/>
  </r>
  <r>
    <s v="2025"/>
    <x v="2"/>
    <s v="2025"/>
    <s v="L10"/>
    <x v="2"/>
    <x v="0"/>
    <s v="Kindlaksmääratud vahendid"/>
    <s v="K"/>
    <x v="1"/>
    <x v="5"/>
    <s v="Sotsiaaltoetused"/>
    <x v="2"/>
    <x v="2"/>
    <s v="None"/>
    <s v="None"/>
    <s v="None"/>
    <s v="None"/>
    <x v="9"/>
    <x v="9"/>
    <s v="ELER01"/>
    <s v="Ehituspoliitika"/>
    <s v="ELER"/>
    <x v="3"/>
    <s v="EL"/>
    <x v="0"/>
    <n v="-75.396823809523809"/>
    <s v="ELER010204"/>
    <s v="Energiamärgiste süsteemi ülalpidamine ja arendamine"/>
    <x v="0"/>
  </r>
  <r>
    <s v="2025"/>
    <x v="2"/>
    <s v="2025"/>
    <s v="LA0"/>
    <x v="0"/>
    <x v="0"/>
    <s v="Kindlaksmääratud vahendid"/>
    <s v="K"/>
    <x v="1"/>
    <x v="1"/>
    <s v="Majandamiskulud"/>
    <x v="25"/>
    <x v="25"/>
    <s v="None"/>
    <s v="None"/>
    <s v="None"/>
    <s v="None"/>
    <x v="14"/>
    <x v="14"/>
    <s v="ELMV02"/>
    <s v="Meremajanduse konkurentsivõime tõstmine"/>
    <s v="ELMV"/>
    <x v="1"/>
    <s v="EL"/>
    <x v="0"/>
    <n v="-516.74819999999988"/>
    <s v="ELMV020105"/>
    <s v="Veetranspordi ohutus, lubade ja diplomite väljastamine ning järelevalve"/>
    <x v="0"/>
  </r>
  <r>
    <s v="2025"/>
    <x v="2"/>
    <s v="2025"/>
    <s v="L10"/>
    <x v="2"/>
    <x v="2"/>
    <s v="Tulud ja tuludest sõltuvad kulud"/>
    <s v="K"/>
    <x v="1"/>
    <x v="1"/>
    <s v="Majandamiskulud"/>
    <x v="2"/>
    <x v="2"/>
    <s v="1L10-TA21-07121"/>
    <s v="SF21+ tehniline abi KEM"/>
    <s v="None"/>
    <s v="None"/>
    <x v="16"/>
    <x v="16"/>
    <s v="KLEK02"/>
    <s v="Keskkonnakorraldus ja kiirgusohutus"/>
    <s v="KLEK"/>
    <x v="2"/>
    <s v="KL"/>
    <x v="1"/>
    <n v="-5747.7167932800021"/>
    <s v="KLEK020201"/>
    <s v="Kiirguspoliitika kujundamine ja rakendamine"/>
    <x v="0"/>
  </r>
  <r>
    <s v="2025"/>
    <x v="2"/>
    <s v="2025"/>
    <s v="LA0"/>
    <x v="0"/>
    <x v="0"/>
    <s v="Kindlaksmääratud vahendid"/>
    <s v="K"/>
    <x v="1"/>
    <x v="1"/>
    <s v="Majandamiskulud"/>
    <x v="25"/>
    <x v="25"/>
    <s v="None"/>
    <s v="None"/>
    <s v="None"/>
    <s v="None"/>
    <x v="14"/>
    <x v="14"/>
    <s v="ELMV02"/>
    <s v="Meremajanduse konkurentsivõime tõstmine"/>
    <s v="ELMV"/>
    <x v="1"/>
    <s v="EL"/>
    <x v="0"/>
    <n v="-516.7482"/>
    <s v="ELMV020104"/>
    <s v="Veetranspordiga seotud taristu haldamine, arendus ja korrashoid"/>
    <x v="0"/>
  </r>
  <r>
    <s v="2025"/>
    <x v="2"/>
    <s v="2025"/>
    <s v="LA0"/>
    <x v="0"/>
    <x v="0"/>
    <s v="Kindlaksmääratud vahendid"/>
    <s v="K"/>
    <x v="1"/>
    <x v="1"/>
    <s v="Majandamiskulud"/>
    <x v="2"/>
    <x v="2"/>
    <s v="None"/>
    <s v="None"/>
    <s v="None"/>
    <s v="None"/>
    <x v="22"/>
    <x v="22"/>
    <s v="ELTL01"/>
    <s v="Transpordi konkurentsivõime"/>
    <s v="ELTL"/>
    <x v="0"/>
    <s v="EL"/>
    <x v="0"/>
    <n v="-466204.85341847525"/>
    <s v="ELTL010403"/>
    <s v="Maantee taristuga seotud lubade väljastamine"/>
    <x v="0"/>
  </r>
  <r>
    <s v="2025"/>
    <x v="2"/>
    <s v="2025"/>
    <s v="L10"/>
    <x v="2"/>
    <x v="0"/>
    <s v="Kindlaksmääratud vahendid"/>
    <s v="K"/>
    <x v="1"/>
    <x v="1"/>
    <s v="Majandamiskulud"/>
    <x v="2"/>
    <x v="2"/>
    <s v="None"/>
    <s v="None"/>
    <s v="L10-AVAANDMED"/>
    <s v="Avaandmete direktiivi rakendamine"/>
    <x v="6"/>
    <x v="6"/>
    <s v="KLEK02"/>
    <s v="Keskkonnakorraldus ja kiirgusohutus"/>
    <s v="KLEK"/>
    <x v="2"/>
    <s v="KL"/>
    <x v="1"/>
    <n v="-596.99998805999996"/>
    <s v="KLEK020105"/>
    <s v="Tööstusheite ja kemikaalipoliitika kujundamine ja rakendamine"/>
    <x v="0"/>
  </r>
  <r>
    <s v="2025"/>
    <x v="2"/>
    <s v="2025"/>
    <s v="L90"/>
    <x v="3"/>
    <x v="2"/>
    <s v="Tulud ja tuludest sõltuvad kulud"/>
    <s v="K"/>
    <x v="1"/>
    <x v="1"/>
    <s v="Majandamiskulud"/>
    <x v="2"/>
    <x v="2"/>
    <s v="9L90-MU00-ADAPTEST"/>
    <s v="LIFE SIP AdaptEst kliimamuutustega kohanemine"/>
    <s v="None"/>
    <s v="None"/>
    <x v="11"/>
    <x v="11"/>
    <s v="KLEK03"/>
    <s v="Toetavad programmi tegevused"/>
    <s v="KLEK"/>
    <x v="2"/>
    <s v="KL"/>
    <x v="1"/>
    <n v="-2718"/>
    <s v="KLEK030101"/>
    <s v="Kesksed IT-teenused teistele valitsemisaladele"/>
    <x v="0"/>
  </r>
  <r>
    <s v="2025"/>
    <x v="2"/>
    <s v="2025"/>
    <s v="LA0"/>
    <x v="0"/>
    <x v="0"/>
    <s v="Kindlaksmääratud vahendid"/>
    <s v="K"/>
    <x v="1"/>
    <x v="1"/>
    <s v="Majandamiskulud"/>
    <x v="2"/>
    <x v="2"/>
    <s v="None"/>
    <s v="None"/>
    <s v="None"/>
    <s v="None"/>
    <x v="14"/>
    <x v="14"/>
    <s v="ELMV02"/>
    <s v="Meremajanduse konkurentsivõime tõstmine"/>
    <s v="ELMV"/>
    <x v="1"/>
    <s v="EL"/>
    <x v="0"/>
    <n v="-141916.1134184752"/>
    <s v="ELMV020105"/>
    <s v="Veetranspordi ohutus, lubade ja diplomite väljastamine ning järelevalve"/>
    <x v="0"/>
  </r>
  <r>
    <s v="2025"/>
    <x v="2"/>
    <s v="2025"/>
    <s v="L10"/>
    <x v="2"/>
    <x v="0"/>
    <s v="Kindlaksmääratud vahendid"/>
    <s v="K"/>
    <x v="1"/>
    <x v="1"/>
    <s v="Majandamiskulud"/>
    <x v="2"/>
    <x v="2"/>
    <s v="None"/>
    <s v="None"/>
    <s v="L10-TEADUS-ARENDUS"/>
    <s v="Teadus- ja arendustegevuse koordineerimi"/>
    <x v="2"/>
    <x v="2"/>
    <s v="KLEK01"/>
    <s v="Eluslooduse kaitse ja kasutus"/>
    <s v="KLEK"/>
    <x v="2"/>
    <s v="KL"/>
    <x v="1"/>
    <n v="-3263.7142857142849"/>
    <s v="KLEK010210"/>
    <s v="Jahinduspoliitika kujundamine ja rakendamine"/>
    <x v="0"/>
  </r>
  <r>
    <s v="2025"/>
    <x v="2"/>
    <s v="2025"/>
    <s v="LA0"/>
    <x v="0"/>
    <x v="0"/>
    <s v="Kindlaksmääratud vahendid"/>
    <s v="K"/>
    <x v="1"/>
    <x v="1"/>
    <s v="Majandamiskulud"/>
    <x v="2"/>
    <x v="2"/>
    <s v="None"/>
    <s v="None"/>
    <s v="None"/>
    <s v="None"/>
    <x v="22"/>
    <x v="22"/>
    <s v="ELTL01"/>
    <s v="Transpordi konkurentsivõime"/>
    <s v="ELTL"/>
    <x v="0"/>
    <s v="EL"/>
    <x v="0"/>
    <n v="-1241321.7602554257"/>
    <s v="ELTL010405"/>
    <s v="Liikuvuse planeerimine ja liiklusohutus"/>
    <x v="0"/>
  </r>
  <r>
    <s v="2025"/>
    <x v="2"/>
    <s v="2025"/>
    <s v="L10"/>
    <x v="2"/>
    <x v="0"/>
    <s v="Kindlaksmääratud vahendid"/>
    <s v="K"/>
    <x v="1"/>
    <x v="1"/>
    <s v="Majandamiskulud"/>
    <x v="2"/>
    <x v="2"/>
    <s v="None"/>
    <s v="None"/>
    <s v="L10-TEADUS-ARENDUS"/>
    <s v="Teadus- ja arendustegevuse koordineerimi"/>
    <x v="2"/>
    <x v="2"/>
    <s v="KLEK01"/>
    <s v="Eluslooduse kaitse ja kasutus"/>
    <s v="KLEK"/>
    <x v="2"/>
    <s v="KL"/>
    <x v="1"/>
    <n v="-3263.7142857142849"/>
    <s v="KLEK010202"/>
    <s v="Vääriselupaiga väljavaliku eksperdi tunnistuse taotlemine"/>
    <x v="0"/>
  </r>
  <r>
    <s v="2025"/>
    <x v="2"/>
    <s v="2025"/>
    <s v="LA0"/>
    <x v="0"/>
    <x v="0"/>
    <s v="Kindlaksmääratud vahendid"/>
    <s v="K"/>
    <x v="1"/>
    <x v="1"/>
    <s v="Majandamiskulud"/>
    <x v="2"/>
    <x v="2"/>
    <s v="None"/>
    <s v="None"/>
    <s v="LA0-KOOL-MEESKOND"/>
    <s v="III motivatsiooniüritused, meeskond"/>
    <x v="22"/>
    <x v="22"/>
    <s v="ELTL01"/>
    <s v="Transpordi konkurentsivõime"/>
    <s v="ELTL"/>
    <x v="0"/>
    <s v="EL"/>
    <x v="0"/>
    <n v="-9268.51"/>
    <s v="ELTL010405"/>
    <s v="Liikuvuse planeerimine ja liiklusohutus"/>
    <x v="0"/>
  </r>
  <r>
    <s v="2025"/>
    <x v="2"/>
    <s v="2025"/>
    <s v="L10"/>
    <x v="2"/>
    <x v="2"/>
    <s v="Tulud ja tuludest sõltuvad kulud"/>
    <s v="K"/>
    <x v="1"/>
    <x v="3"/>
    <s v="Tööjõukulud"/>
    <x v="2"/>
    <x v="2"/>
    <s v="1L10-TA21-07121"/>
    <s v="SF21+ tehniline abi KEM"/>
    <s v="None"/>
    <s v="None"/>
    <x v="12"/>
    <x v="12"/>
    <s v="KLEM04"/>
    <s v="Õhukvaliteedi parendamine"/>
    <s v="KLEM"/>
    <x v="4"/>
    <s v="KL"/>
    <x v="1"/>
    <n v="-76593.595305479976"/>
    <s v="KLEM040101"/>
    <s v="Õhukvaliteedi valdkonna poliitika kujundamine ja rakendamine"/>
    <x v="0"/>
  </r>
  <r>
    <s v="2025"/>
    <x v="2"/>
    <s v="2025"/>
    <s v="L90"/>
    <x v="3"/>
    <x v="7"/>
    <s v="Muud tulud ja tuludest sõltuvad kulud"/>
    <s v="I"/>
    <x v="0"/>
    <x v="0"/>
    <s v="Materiaalsete ja immateriaalsete vara soetamine/renoveerimin"/>
    <x v="4"/>
    <x v="4"/>
    <s v="9L90-MU00-ADAPTEST"/>
    <s v="LIFE SIP AdaptEst kliimamuutustega kohanemine"/>
    <s v="None"/>
    <s v="None"/>
    <x v="27"/>
    <x v="27"/>
    <s v="XX0100"/>
    <s v="XX Meede"/>
    <s v="XX01"/>
    <x v="6"/>
    <s v="XX"/>
    <x v="2"/>
    <n v="-18845"/>
    <s v="XX01000000"/>
    <s v="XX Teenus"/>
    <x v="0"/>
  </r>
  <r>
    <s v="2025"/>
    <x v="2"/>
    <s v="2025"/>
    <s v="L10"/>
    <x v="2"/>
    <x v="2"/>
    <s v="Tulud ja tuludest sõltuvad kulud"/>
    <s v="K"/>
    <x v="1"/>
    <x v="1"/>
    <s v="Majandamiskulud"/>
    <x v="2"/>
    <x v="2"/>
    <s v="1L10-TA21-07121"/>
    <s v="SF21+ tehniline abi KEM"/>
    <s v="None"/>
    <s v="None"/>
    <x v="8"/>
    <x v="8"/>
    <s v="ELMV01"/>
    <s v="Merekeskkonna ja vee kaitse ning kasutus"/>
    <s v="ELMV"/>
    <x v="1"/>
    <s v="EL"/>
    <x v="0"/>
    <n v="-15874.646381439999"/>
    <s v="ELMV010201"/>
    <s v="Vee kasutamise ja kaitse poliitika kujundamine ja rakendamine"/>
    <x v="0"/>
  </r>
  <r>
    <s v="2025"/>
    <x v="2"/>
    <s v="2025"/>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6984126984"/>
    <s v="KLRK010302"/>
    <s v="Keskkonnateadlikkuse (sh keskkonnaharidus) poliitika kujundamine ja rakendamine"/>
    <x v="0"/>
  </r>
  <r>
    <s v="2025"/>
    <x v="2"/>
    <s v="2025"/>
    <s v="L10"/>
    <x v="2"/>
    <x v="0"/>
    <s v="Kindlaksmääratud vahendid"/>
    <s v="K"/>
    <x v="1"/>
    <x v="1"/>
    <s v="Majandamiskulud"/>
    <x v="2"/>
    <x v="2"/>
    <s v="None"/>
    <s v="None"/>
    <s v="L10-AVAANDMED"/>
    <s v="Avaandmete direktiivi rakendamine"/>
    <x v="12"/>
    <x v="12"/>
    <s v="KLEM04"/>
    <s v="Õhukvaliteedi parendamine"/>
    <s v="KLEM"/>
    <x v="4"/>
    <s v="KL"/>
    <x v="1"/>
    <n v="-256.99999486000013"/>
    <s v="KLEM040110"/>
    <s v="F-gaaside ja osoonikihti kahandavate ainete käitlemine ja järelevalve"/>
    <x v="0"/>
  </r>
  <r>
    <s v="2025"/>
    <x v="2"/>
    <s v="2025"/>
    <s v="LA0"/>
    <x v="0"/>
    <x v="0"/>
    <s v="Kindlaksmääratud vahendid"/>
    <s v="K"/>
    <x v="1"/>
    <x v="1"/>
    <s v="Majandamiskulud"/>
    <x v="2"/>
    <x v="2"/>
    <s v="None"/>
    <s v="None"/>
    <s v="LA0-KOOL-MEESKOND"/>
    <s v="III motivatsiooniüritused, meeskond"/>
    <x v="3"/>
    <x v="3"/>
    <s v="ELTL01"/>
    <s v="Transpordi konkurentsivõime"/>
    <s v="ELTL"/>
    <x v="0"/>
    <s v="EL"/>
    <x v="0"/>
    <n v="-8047.02"/>
    <s v="ELTL010303"/>
    <s v="Teetransporditaristu säilitamine"/>
    <x v="0"/>
  </r>
  <r>
    <s v="2025"/>
    <x v="2"/>
    <s v="2025"/>
    <s v="L10"/>
    <x v="2"/>
    <x v="0"/>
    <s v="Kindlaksmääratud vahendid"/>
    <s v="K"/>
    <x v="1"/>
    <x v="1"/>
    <s v="Majandamiskulud"/>
    <x v="2"/>
    <x v="2"/>
    <s v="None"/>
    <s v="None"/>
    <s v="L10-TEADUS-ARENDUS"/>
    <s v="Teadus- ja arendustegevuse koordineerimi"/>
    <x v="22"/>
    <x v="22"/>
    <s v="ELTL01"/>
    <s v="Transpordi konkurentsivõime"/>
    <s v="ELTL"/>
    <x v="0"/>
    <s v="EL"/>
    <x v="0"/>
    <n v="-53263.714285714283"/>
    <s v="ELTL010404"/>
    <s v="Üleriigilise liikuvuspoliitika kujundamine ning uudsete transpordilahenduste väljatöötamises osalemine"/>
    <x v="0"/>
  </r>
  <r>
    <s v="2025"/>
    <x v="2"/>
    <s v="2025"/>
    <s v="LA0"/>
    <x v="0"/>
    <x v="0"/>
    <s v="Kindlaksmääratud vahendid"/>
    <s v="K"/>
    <x v="1"/>
    <x v="1"/>
    <s v="Majandamiskulud"/>
    <x v="2"/>
    <x v="2"/>
    <s v="None"/>
    <s v="None"/>
    <s v="LA0-KOOL-MEESKOND"/>
    <s v="III motivatsiooniüritused, meeskond"/>
    <x v="3"/>
    <x v="3"/>
    <s v="ELTL01"/>
    <s v="Transpordi konkurentsivõime"/>
    <s v="ELTL"/>
    <x v="0"/>
    <s v="EL"/>
    <x v="0"/>
    <n v="-35641.699999999997"/>
    <s v="ELTL010302"/>
    <s v="Teetransporditaristu korrashoid, ehitus ja info"/>
    <x v="0"/>
  </r>
  <r>
    <s v="2025"/>
    <x v="2"/>
    <s v="2025"/>
    <s v="L10"/>
    <x v="2"/>
    <x v="0"/>
    <s v="Kindlaksmääratud vahendid"/>
    <s v="K"/>
    <x v="1"/>
    <x v="1"/>
    <s v="Majandamiskulud"/>
    <x v="2"/>
    <x v="2"/>
    <s v="None"/>
    <s v="None"/>
    <s v="L10-AVAANDMED"/>
    <s v="Avaandmete direktiivi rakendamine"/>
    <x v="21"/>
    <x v="21"/>
    <s v="KLEM03"/>
    <s v="Maapõueressursside uurimine ja kasutamine"/>
    <s v="KLEM"/>
    <x v="4"/>
    <s v="KL"/>
    <x v="1"/>
    <n v="-382.99999234000006"/>
    <s v="KLEM030101"/>
    <s v="Maapõue poliitika kujundamine ja elluviimise korraldamine"/>
    <x v="0"/>
  </r>
  <r>
    <s v="2025"/>
    <x v="2"/>
    <s v="2025"/>
    <s v="LA0"/>
    <x v="0"/>
    <x v="0"/>
    <s v="Kindlaksmääratud vahendid"/>
    <s v="K"/>
    <x v="1"/>
    <x v="1"/>
    <s v="Majandamiskulud"/>
    <x v="25"/>
    <x v="25"/>
    <s v="None"/>
    <s v="None"/>
    <s v="None"/>
    <s v="None"/>
    <x v="3"/>
    <x v="3"/>
    <s v="ELTL01"/>
    <s v="Transpordi konkurentsivõime"/>
    <s v="ELTL"/>
    <x v="0"/>
    <s v="EL"/>
    <x v="0"/>
    <n v="-5167.482"/>
    <s v="ELTL010302"/>
    <s v="Teetransporditaristu korrashoid, ehitus ja info"/>
    <x v="0"/>
  </r>
  <r>
    <s v="2025"/>
    <x v="2"/>
    <s v="2025"/>
    <s v="LA0"/>
    <x v="0"/>
    <x v="4"/>
    <s v="Mitterahalised vahendid"/>
    <s v="K"/>
    <x v="1"/>
    <x v="8"/>
    <s v="Amortisatsioon"/>
    <x v="2"/>
    <x v="2"/>
    <s v="None"/>
    <s v="None"/>
    <s v="None"/>
    <s v="None"/>
    <x v="3"/>
    <x v="3"/>
    <s v="ELTL01"/>
    <s v="Transpordi konkurentsivõime"/>
    <s v="ELTL"/>
    <x v="0"/>
    <s v="EL"/>
    <x v="0"/>
    <n v="-107783529"/>
    <s v="ELTL010304"/>
    <s v="Teetransporditaristu arendamine"/>
    <x v="0"/>
  </r>
  <r>
    <s v="2025"/>
    <x v="2"/>
    <s v="2025"/>
    <s v="L70"/>
    <x v="1"/>
    <x v="2"/>
    <s v="Tulud ja tuludest sõltuvad kulud"/>
    <s v="T"/>
    <x v="2"/>
    <x v="9"/>
    <s v="Saadud välistoetused"/>
    <x v="2"/>
    <x v="2"/>
    <s v="6L70-SH00-01212-BIM"/>
    <s v="Bioloogiline mitmekesisus"/>
    <s v="None"/>
    <s v="None"/>
    <x v="27"/>
    <x v="27"/>
    <s v="XX0100"/>
    <s v="XX Meede"/>
    <s v="XX01"/>
    <x v="6"/>
    <s v="XX"/>
    <x v="2"/>
    <n v="1065700.0001000001"/>
    <s v="XX01000000"/>
    <s v="XX Teenus"/>
    <x v="0"/>
  </r>
  <r>
    <s v="2025"/>
    <x v="2"/>
    <s v="2025"/>
    <s v="L70"/>
    <x v="1"/>
    <x v="0"/>
    <s v="Kindlaksmääratud vahendid"/>
    <s v="K"/>
    <x v="1"/>
    <x v="1"/>
    <s v="Majandamiskulud"/>
    <x v="2"/>
    <x v="2"/>
    <s v="None"/>
    <s v="None"/>
    <s v="None"/>
    <s v="None"/>
    <x v="12"/>
    <x v="12"/>
    <s v="KLEM04"/>
    <s v="Õhukvaliteedi parendamine"/>
    <s v="KLEM"/>
    <x v="4"/>
    <s v="KL"/>
    <x v="1"/>
    <n v="-30981.133836423316"/>
    <s v="KLEM040102"/>
    <s v="Õhusaaste loastamine"/>
    <x v="0"/>
  </r>
  <r>
    <s v="2025"/>
    <x v="2"/>
    <s v="2025"/>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40.99999517999981"/>
    <s v="KLRK010302"/>
    <s v="Keskkonnateadlikkuse (sh keskkonnaharidus) poliitika kujundamine ja rakendamine"/>
    <x v="0"/>
  </r>
  <r>
    <s v="2025"/>
    <x v="2"/>
    <s v="2025"/>
    <s v="L70"/>
    <x v="1"/>
    <x v="0"/>
    <s v="Kindlaksmääratud vahendid"/>
    <s v="K"/>
    <x v="1"/>
    <x v="3"/>
    <s v="Tööjõukulud"/>
    <x v="2"/>
    <x v="2"/>
    <s v="None"/>
    <s v="None"/>
    <s v="None"/>
    <s v="None"/>
    <x v="16"/>
    <x v="16"/>
    <s v="KLEK02"/>
    <s v="Keskkonnakorraldus ja kiirgusohutus"/>
    <s v="KLEK"/>
    <x v="2"/>
    <s v="KL"/>
    <x v="1"/>
    <n v="-107520.43050008363"/>
    <s v="KLEK020210"/>
    <s v="Kiirgusvaldkonna loastamine"/>
    <x v="0"/>
  </r>
  <r>
    <s v="2025"/>
    <x v="2"/>
    <s v="2025"/>
    <s v="LA0"/>
    <x v="0"/>
    <x v="0"/>
    <s v="Kindlaksmääratud vahendid"/>
    <s v="K"/>
    <x v="1"/>
    <x v="1"/>
    <s v="Majandamiskulud"/>
    <x v="2"/>
    <x v="2"/>
    <s v="None"/>
    <s v="None"/>
    <s v="LA0-KOOL-II-ARENG"/>
    <s v="II keskne arengu koolitus,arenguprogr"/>
    <x v="22"/>
    <x v="22"/>
    <s v="ELTL01"/>
    <s v="Transpordi konkurentsivõime"/>
    <s v="ELTL"/>
    <x v="0"/>
    <s v="EL"/>
    <x v="0"/>
    <n v="-2276.6999999999998"/>
    <s v="ELTL010406"/>
    <s v="Liiklusregistriga seotud toimingud"/>
    <x v="0"/>
  </r>
  <r>
    <s v="2025"/>
    <x v="2"/>
    <s v="2025"/>
    <s v="L10"/>
    <x v="2"/>
    <x v="0"/>
    <s v="Kindlaksmääratud vahendid"/>
    <s v="K"/>
    <x v="1"/>
    <x v="1"/>
    <s v="Majandamiskulud"/>
    <x v="2"/>
    <x v="2"/>
    <s v="None"/>
    <s v="None"/>
    <s v="L10-RTE-JAAT"/>
    <s v="Jäätmete projekt  RTE (reaalajamajandu"/>
    <x v="4"/>
    <x v="4"/>
    <s v="ELER03"/>
    <s v="Ringmajanduse poliitika"/>
    <s v="ELER"/>
    <x v="3"/>
    <s v="EL"/>
    <x v="0"/>
    <n v="-176599.99979999999"/>
    <s v="ELER030104"/>
    <s v="Jäätmekorralduse poliitika kujundamine ja jäätmevaldkonna andmete digitaliseerimine"/>
    <x v="0"/>
  </r>
  <r>
    <s v="2025"/>
    <x v="2"/>
    <s v="2025"/>
    <s v="LA0"/>
    <x v="0"/>
    <x v="0"/>
    <s v="Kindlaksmääratud vahendid"/>
    <s v="K"/>
    <x v="1"/>
    <x v="1"/>
    <s v="Majandamiskulud"/>
    <x v="2"/>
    <x v="2"/>
    <s v="None"/>
    <s v="None"/>
    <s v="LA0-KOOL-II-ARENG"/>
    <s v="II keskne arengu koolitus,arenguprogr"/>
    <x v="22"/>
    <x v="22"/>
    <s v="ELTL01"/>
    <s v="Transpordi konkurentsivõime"/>
    <s v="ELTL"/>
    <x v="0"/>
    <s v="EL"/>
    <x v="0"/>
    <n v="-1138.3499999999999"/>
    <s v="ELTL010403"/>
    <s v="Maantee taristuga seotud lubade väljastamine"/>
    <x v="0"/>
  </r>
  <r>
    <s v="2025"/>
    <x v="2"/>
    <s v="2025"/>
    <s v="LA0"/>
    <x v="0"/>
    <x v="0"/>
    <s v="Kindlaksmääratud vahendid"/>
    <s v="K"/>
    <x v="1"/>
    <x v="1"/>
    <s v="Majandamiskulud"/>
    <x v="2"/>
    <x v="2"/>
    <s v="None"/>
    <s v="None"/>
    <s v="LA0-KOOL-II-ARENG"/>
    <s v="II keskne arengu koolitus,arenguprogr"/>
    <x v="3"/>
    <x v="3"/>
    <s v="ELTL01"/>
    <s v="Transpordi konkurentsivõime"/>
    <s v="ELTL"/>
    <x v="0"/>
    <s v="EL"/>
    <x v="0"/>
    <n v="-6830.0999999999995"/>
    <s v="ELTL010303"/>
    <s v="Teetransporditaristu säilitamine"/>
    <x v="0"/>
  </r>
  <r>
    <s v="2025"/>
    <x v="2"/>
    <s v="2025"/>
    <s v="L10"/>
    <x v="2"/>
    <x v="2"/>
    <s v="Tulud ja tuludest sõltuvad kulud"/>
    <s v="K"/>
    <x v="1"/>
    <x v="3"/>
    <s v="Tööjõukulud"/>
    <x v="2"/>
    <x v="2"/>
    <s v="9L10-MU00-CAEED-3"/>
    <s v="EL energeetikaprogrammi IEE projekt CA-EED-3"/>
    <s v="None"/>
    <s v="None"/>
    <x v="17"/>
    <x v="17"/>
    <s v="KLEM01"/>
    <s v="Energiavarustuse tagamine ja energiaturu korraldus"/>
    <s v="KLEM"/>
    <x v="4"/>
    <s v="KL"/>
    <x v="1"/>
    <n v="2.7000000045518391E-5"/>
    <s v="KLEM010101"/>
    <s v="Elektrimajanduse valdkonna poliitika kujundamine ja selle elluviimise korraldamine"/>
    <x v="0"/>
  </r>
  <r>
    <s v="2025"/>
    <x v="2"/>
    <s v="2025"/>
    <s v="LA0"/>
    <x v="0"/>
    <x v="3"/>
    <s v="Arvestuslikud vahendid"/>
    <s v="KM"/>
    <x v="3"/>
    <x v="12"/>
    <s v="Käibemaks põhivara soetustelt"/>
    <x v="4"/>
    <x v="4"/>
    <s v="None"/>
    <s v="None"/>
    <s v="None"/>
    <s v="None"/>
    <x v="27"/>
    <x v="27"/>
    <s v="XX0100"/>
    <s v="XX Meede"/>
    <s v="XX01"/>
    <x v="6"/>
    <s v="XX"/>
    <x v="2"/>
    <n v="-541200"/>
    <s v="XX01000000"/>
    <s v="XX Teenus"/>
    <x v="0"/>
  </r>
  <r>
    <s v="2025"/>
    <x v="2"/>
    <s v="2025"/>
    <s v="L10"/>
    <x v="2"/>
    <x v="0"/>
    <s v="Kindlaksmääratud vahendid"/>
    <s v="K"/>
    <x v="1"/>
    <x v="1"/>
    <s v="Majandamiskulud"/>
    <x v="2"/>
    <x v="2"/>
    <s v="None"/>
    <s v="None"/>
    <s v="L10-TA-ENMAK"/>
    <s v="Energiamajanduse arengukava"/>
    <x v="17"/>
    <x v="17"/>
    <s v="KLEM01"/>
    <s v="Energiavarustuse tagamine ja energiaturu korraldus"/>
    <s v="KLEM"/>
    <x v="4"/>
    <s v="KL"/>
    <x v="1"/>
    <n v="-56099.999967000003"/>
    <s v="KLEM010101"/>
    <s v="Elektrimajanduse valdkonna poliitika kujundamine ja selle elluviimise korraldamine"/>
    <x v="0"/>
  </r>
  <r>
    <s v="2025"/>
    <x v="2"/>
    <s v="2025"/>
    <s v="L10"/>
    <x v="2"/>
    <x v="0"/>
    <s v="Kindlaksmääratud vahendid"/>
    <s v="K"/>
    <x v="1"/>
    <x v="1"/>
    <s v="Majandamiskulud"/>
    <x v="2"/>
    <x v="2"/>
    <s v="None"/>
    <s v="None"/>
    <s v="L10-TA-E-EHITUS"/>
    <s v="E-ehitus"/>
    <x v="29"/>
    <x v="29"/>
    <s v="ELMR01"/>
    <s v="Maa ja ruumiloome"/>
    <s v="ELMR"/>
    <x v="7"/>
    <s v="EL"/>
    <x v="0"/>
    <n v="1.000000920612365E-4"/>
    <s v="ELER010102"/>
    <s v="E-ehituse platvormi ja ehitisregistri ülalpidamine ning arendamine"/>
    <x v="0"/>
  </r>
  <r>
    <s v="2025"/>
    <x v="2"/>
    <s v="2025"/>
    <s v="LA0"/>
    <x v="0"/>
    <x v="3"/>
    <s v="Arvestuslikud vahendid"/>
    <s v="KM"/>
    <x v="3"/>
    <x v="12"/>
    <s v="Käibemaks põhivara soetustelt"/>
    <x v="13"/>
    <x v="13"/>
    <s v="None"/>
    <s v="None"/>
    <s v="None"/>
    <s v="None"/>
    <x v="27"/>
    <x v="27"/>
    <s v="XX0100"/>
    <s v="XX Meede"/>
    <s v="XX01"/>
    <x v="6"/>
    <s v="XX"/>
    <x v="2"/>
    <n v="-15106430.972569199"/>
    <s v="XX01000000"/>
    <s v="XX Teenus"/>
    <x v="0"/>
  </r>
  <r>
    <s v="2025"/>
    <x v="2"/>
    <s v="2025"/>
    <s v="LA0"/>
    <x v="0"/>
    <x v="0"/>
    <s v="Kindlaksmääratud vahendid"/>
    <s v="K"/>
    <x v="1"/>
    <x v="1"/>
    <s v="Majandamiskulud"/>
    <x v="2"/>
    <x v="2"/>
    <s v="None"/>
    <s v="None"/>
    <s v="LA0-KOOL-I-KVALIF"/>
    <s v="I kriitiline koolitus,kvalifikatsiooni k"/>
    <x v="22"/>
    <x v="22"/>
    <s v="ELTL01"/>
    <s v="Transpordi konkurentsivõime"/>
    <s v="ELTL"/>
    <x v="0"/>
    <s v="EL"/>
    <x v="0"/>
    <n v="-36860.36"/>
    <s v="ELTL010403"/>
    <s v="Maantee taristuga seotud lubade väljastamine"/>
    <x v="0"/>
  </r>
  <r>
    <s v="2025"/>
    <x v="2"/>
    <s v="2025"/>
    <s v="LA0"/>
    <x v="0"/>
    <x v="0"/>
    <s v="Kindlaksmääratud vahendid"/>
    <s v="K"/>
    <x v="1"/>
    <x v="1"/>
    <s v="Majandamiskulud"/>
    <x v="2"/>
    <x v="2"/>
    <s v="None"/>
    <s v="None"/>
    <s v="LA0-KOOL-I-KVALIF"/>
    <s v="I kriitiline koolitus,kvalifikatsiooni k"/>
    <x v="3"/>
    <x v="3"/>
    <s v="ELTL01"/>
    <s v="Transpordi konkurentsivõime"/>
    <s v="ELTL"/>
    <x v="0"/>
    <s v="EL"/>
    <x v="0"/>
    <n v="-57777"/>
    <s v="ELTL010304"/>
    <s v="Teetransporditaristu arendamine"/>
    <x v="0"/>
  </r>
  <r>
    <s v="2025"/>
    <x v="2"/>
    <s v="2025"/>
    <s v="L10"/>
    <x v="2"/>
    <x v="2"/>
    <s v="Tulud ja tuludest sõltuvad kulud"/>
    <s v="K"/>
    <x v="1"/>
    <x v="3"/>
    <s v="Tööjõukulud"/>
    <x v="2"/>
    <x v="2"/>
    <s v="9L10-MU00-CAEED-3"/>
    <s v="EL energeetikaprogrammi IEE projekt CA-EED-3"/>
    <s v="None"/>
    <s v="None"/>
    <x v="5"/>
    <x v="5"/>
    <s v="KLEM02"/>
    <s v="Taastuvenergia osakaalu suurendamine lõpptarbimises"/>
    <s v="KLEM"/>
    <x v="4"/>
    <s v="KL"/>
    <x v="1"/>
    <n v="2.9999999924257281E-6"/>
    <s v="KLEM020103"/>
    <s v="Taastuvast energiaallikast ja tõhusa koostootmise režiimil toodetud elektrienergia vähempakkumised"/>
    <x v="0"/>
  </r>
  <r>
    <s v="2025"/>
    <x v="2"/>
    <s v="2025"/>
    <s v="LA0"/>
    <x v="0"/>
    <x v="0"/>
    <s v="Kindlaksmääratud vahendid"/>
    <s v="K"/>
    <x v="1"/>
    <x v="1"/>
    <s v="Majandamiskulud"/>
    <x v="2"/>
    <x v="2"/>
    <s v="None"/>
    <s v="None"/>
    <s v="LA0-KOOL-II-ARENG"/>
    <s v="II keskne arengu koolitus,arenguprogr"/>
    <x v="14"/>
    <x v="14"/>
    <s v="ELMV02"/>
    <s v="Meremajanduse konkurentsivõime tõstmine"/>
    <s v="ELMV"/>
    <x v="1"/>
    <s v="EL"/>
    <x v="0"/>
    <n v="-1138.3499999999999"/>
    <s v="ELMV020104"/>
    <s v="Veetranspordiga seotud taristu haldamine, arendus ja korrashoid"/>
    <x v="0"/>
  </r>
  <r>
    <s v="2025"/>
    <x v="2"/>
    <s v="2025"/>
    <s v="L10"/>
    <x v="2"/>
    <x v="0"/>
    <s v="Kindlaksmääratud vahendid"/>
    <s v="K"/>
    <x v="1"/>
    <x v="1"/>
    <s v="Majandamiskulud"/>
    <x v="2"/>
    <x v="2"/>
    <s v="None"/>
    <s v="None"/>
    <s v="L10-TEADUS-ARENDUS"/>
    <s v="Teadus- ja arendustegevuse koordineerimi"/>
    <x v="8"/>
    <x v="8"/>
    <s v="ELMV01"/>
    <s v="Merekeskkonna ja vee kaitse ning kasutus"/>
    <s v="ELMV"/>
    <x v="1"/>
    <s v="EL"/>
    <x v="0"/>
    <n v="-3263.7142857142849"/>
    <s v="ELMV010202"/>
    <s v="Veeteenuse osutamise poliitika kujundamine ja rakendamine"/>
    <x v="0"/>
  </r>
  <r>
    <s v="2025"/>
    <x v="2"/>
    <s v="2025"/>
    <s v="LA0"/>
    <x v="0"/>
    <x v="0"/>
    <s v="Kindlaksmääratud vahendid"/>
    <s v="K"/>
    <x v="1"/>
    <x v="1"/>
    <s v="Majandamiskulud"/>
    <x v="2"/>
    <x v="2"/>
    <s v="None"/>
    <s v="None"/>
    <s v="LA0-KOOL-I-KVALIF"/>
    <s v="I kriitiline koolitus,kvalifikatsiooni k"/>
    <x v="14"/>
    <x v="14"/>
    <s v="ELMV02"/>
    <s v="Meremajanduse konkurentsivõime tõstmine"/>
    <s v="ELMV"/>
    <x v="1"/>
    <s v="EL"/>
    <x v="0"/>
    <n v="-33915.360000000001"/>
    <s v="ELMV020104"/>
    <s v="Veetranspordiga seotud taristu haldamine, arendus ja korrashoid"/>
    <x v="0"/>
  </r>
  <r>
    <s v="2025"/>
    <x v="2"/>
    <s v="2025"/>
    <s v="LA0"/>
    <x v="0"/>
    <x v="3"/>
    <s v="Arvestuslikud vahendid"/>
    <s v="KM"/>
    <x v="3"/>
    <x v="12"/>
    <s v="Käibemaks põhivara soetustelt"/>
    <x v="58"/>
    <x v="58"/>
    <s v="9LA0-MU21-MILMOB-CEF"/>
    <s v="Military mobility in Estonia E67 (Päädeva-Konuvere)"/>
    <s v="None"/>
    <s v="None"/>
    <x v="27"/>
    <x v="27"/>
    <s v="XX0100"/>
    <s v="XX Meede"/>
    <s v="XX01"/>
    <x v="6"/>
    <s v="XX"/>
    <x v="2"/>
    <n v="-856900"/>
    <s v="XX01000000"/>
    <s v="XX Teenus"/>
    <x v="0"/>
  </r>
  <r>
    <s v="2025"/>
    <x v="2"/>
    <s v="2025"/>
    <s v="L10"/>
    <x v="2"/>
    <x v="0"/>
    <s v="Kindlaksmääratud vahendid"/>
    <s v="K"/>
    <x v="1"/>
    <x v="1"/>
    <s v="Majandamiskulud"/>
    <x v="2"/>
    <x v="2"/>
    <s v="None"/>
    <s v="None"/>
    <s v="L10-TEADUS-ARENDUS"/>
    <s v="Teadus- ja arendustegevuse koordineerimi"/>
    <x v="9"/>
    <x v="9"/>
    <s v="ELER01"/>
    <s v="Ehituspoliitika"/>
    <s v="ELER"/>
    <x v="3"/>
    <s v="EL"/>
    <x v="0"/>
    <n v="-3263.7142857142849"/>
    <s v="ELER010201"/>
    <s v="Ehitustoodete poliitika kujundamine"/>
    <x v="0"/>
  </r>
  <r>
    <s v="2025"/>
    <x v="2"/>
    <s v="2025"/>
    <s v="LA0"/>
    <x v="0"/>
    <x v="0"/>
    <s v="Kindlaksmääratud vahendid"/>
    <s v="K"/>
    <x v="1"/>
    <x v="3"/>
    <s v="Tööjõukulud"/>
    <x v="2"/>
    <x v="2"/>
    <s v="None"/>
    <s v="None"/>
    <s v="None"/>
    <s v="None"/>
    <x v="22"/>
    <x v="22"/>
    <s v="ELTL01"/>
    <s v="Transpordi konkurentsivõime"/>
    <s v="ELTL"/>
    <x v="0"/>
    <s v="EL"/>
    <x v="0"/>
    <n v="-131165.66483600071"/>
    <s v="ELTL010403"/>
    <s v="Maantee taristuga seotud lubade väljastamine"/>
    <x v="0"/>
  </r>
  <r>
    <s v="2025"/>
    <x v="2"/>
    <s v="2025"/>
    <s v="L10"/>
    <x v="2"/>
    <x v="0"/>
    <s v="Kindlaksmääratud vahendid"/>
    <s v="K"/>
    <x v="1"/>
    <x v="1"/>
    <s v="Majandamiskulud"/>
    <x v="2"/>
    <x v="2"/>
    <s v="None"/>
    <s v="None"/>
    <s v="L10-TA-ENMAK"/>
    <s v="Energiamajanduse arengukava"/>
    <x v="5"/>
    <x v="5"/>
    <s v="KLEM02"/>
    <s v="Taastuvenergia osakaalu suurendamine lõpptarbimises"/>
    <s v="KLEM"/>
    <x v="4"/>
    <s v="KL"/>
    <x v="1"/>
    <n v="-57799.999966000003"/>
    <s v="KLEM020101"/>
    <s v="Taastuvenergia valdkonna poliitika kujundamine ja selle elluviimise korraldamine"/>
    <x v="0"/>
  </r>
  <r>
    <s v="2025"/>
    <x v="2"/>
    <s v="2025"/>
    <s v="LA0"/>
    <x v="0"/>
    <x v="3"/>
    <s v="Arvestuslikud vahendid"/>
    <s v="T"/>
    <x v="2"/>
    <x v="19"/>
    <s v="Kasum/kahjum varude ja põhivara müügist (va finantsvarad)"/>
    <x v="2"/>
    <x v="2"/>
    <s v="None"/>
    <s v="None"/>
    <s v="None"/>
    <s v="None"/>
    <x v="27"/>
    <x v="27"/>
    <s v="XX0100"/>
    <s v="XX Meede"/>
    <s v="XX01"/>
    <x v="6"/>
    <s v="XX"/>
    <x v="2"/>
    <n v="5000.0001000000002"/>
    <s v="XX01000000"/>
    <s v="XX Teenus"/>
    <x v="0"/>
  </r>
  <r>
    <s v="2025"/>
    <x v="2"/>
    <s v="2025"/>
    <s v="LA0"/>
    <x v="0"/>
    <x v="0"/>
    <s v="Kindlaksmääratud vahendid"/>
    <s v="K"/>
    <x v="1"/>
    <x v="3"/>
    <s v="Tööjõukulud"/>
    <x v="2"/>
    <x v="2"/>
    <s v="None"/>
    <s v="None"/>
    <s v="None"/>
    <s v="None"/>
    <x v="14"/>
    <x v="14"/>
    <s v="ELMV02"/>
    <s v="Meremajanduse konkurentsivõime tõstmine"/>
    <s v="ELMV"/>
    <x v="1"/>
    <s v="EL"/>
    <x v="0"/>
    <n v="-93277.208883652667"/>
    <s v="ELMV020105"/>
    <s v="Veetranspordi ohutus, lubade ja diplomite väljastamine ning järelevalve"/>
    <x v="0"/>
  </r>
  <r>
    <s v="2025"/>
    <x v="2"/>
    <s v="2025"/>
    <s v="L10"/>
    <x v="2"/>
    <x v="2"/>
    <s v="Tulud ja tuludest sõltuvad kulud"/>
    <s v="K"/>
    <x v="1"/>
    <x v="3"/>
    <s v="Tööjõukulud"/>
    <x v="2"/>
    <x v="2"/>
    <s v="9L10-RR20-01122-EEH"/>
    <s v="E-ehituse arendamine"/>
    <s v="None"/>
    <s v="None"/>
    <x v="28"/>
    <x v="28"/>
    <s v="ELER01"/>
    <s v="Ehituspoliitika"/>
    <s v="ELER"/>
    <x v="3"/>
    <s v="EL"/>
    <x v="0"/>
    <n v="-213052.99979999999"/>
    <s v="ELER010103"/>
    <s v="Ehitiste eluringi protsesside digitaliseerimine"/>
    <x v="0"/>
  </r>
  <r>
    <s v="2025"/>
    <x v="2"/>
    <s v="2025"/>
    <s v="L10"/>
    <x v="2"/>
    <x v="0"/>
    <s v="Kindlaksmääratud vahendid"/>
    <s v="K"/>
    <x v="1"/>
    <x v="1"/>
    <s v="Majandamiskulud"/>
    <x v="2"/>
    <x v="2"/>
    <s v="None"/>
    <s v="None"/>
    <s v="L10-TEADUS-ARENDUS"/>
    <s v="Teadus- ja arendustegevuse koordineerimi"/>
    <x v="15"/>
    <x v="15"/>
    <s v="ELER03"/>
    <s v="Ringmajanduse poliitika"/>
    <s v="ELER"/>
    <x v="3"/>
    <s v="EL"/>
    <x v="0"/>
    <n v="-3263.7142857142849"/>
    <s v="ELER030202"/>
    <s v="Ettevõtete ressursitõhususe toetamine"/>
    <x v="0"/>
  </r>
  <r>
    <s v="2025"/>
    <x v="2"/>
    <s v="2025"/>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1"/>
    <s v="Taastuvenergia valdkonna poliitika kujundamine ja selle elluviimise korraldamine"/>
    <x v="0"/>
  </r>
  <r>
    <s v="2025"/>
    <x v="2"/>
    <s v="2025"/>
    <s v="LA0"/>
    <x v="0"/>
    <x v="3"/>
    <s v="Arvestuslikud vahendid"/>
    <s v="T"/>
    <x v="2"/>
    <x v="15"/>
    <s v="Muud eespool nimetamata tulud"/>
    <x v="2"/>
    <x v="2"/>
    <s v="None"/>
    <s v="None"/>
    <s v="None"/>
    <s v="None"/>
    <x v="27"/>
    <x v="27"/>
    <s v="XX0100"/>
    <s v="XX Meede"/>
    <s v="XX01"/>
    <x v="6"/>
    <s v="XX"/>
    <x v="2"/>
    <n v="10000.000099999999"/>
    <s v="XX01000000"/>
    <s v="XX Teenus"/>
    <x v="0"/>
  </r>
  <r>
    <s v="2025"/>
    <x v="2"/>
    <s v="2025"/>
    <s v="LA0"/>
    <x v="0"/>
    <x v="0"/>
    <s v="Kindlaksmääratud vahendid"/>
    <s v="K"/>
    <x v="1"/>
    <x v="4"/>
    <s v="Muud antud toetused ja ülekanded"/>
    <x v="18"/>
    <x v="18"/>
    <s v="None"/>
    <s v="None"/>
    <s v="None"/>
    <s v="None"/>
    <x v="22"/>
    <x v="22"/>
    <s v="ELTL01"/>
    <s v="Transpordi konkurentsivõime"/>
    <s v="ELTL"/>
    <x v="0"/>
    <s v="EL"/>
    <x v="0"/>
    <n v="-4500"/>
    <s v="ELTL010406"/>
    <s v="Liiklusregistriga seotud toimingud"/>
    <x v="0"/>
  </r>
  <r>
    <s v="2025"/>
    <x v="2"/>
    <s v="2025"/>
    <s v="L70"/>
    <x v="1"/>
    <x v="0"/>
    <s v="Kindlaksmääratud vahendid"/>
    <s v="K"/>
    <x v="1"/>
    <x v="1"/>
    <s v="Majandamiskulud"/>
    <x v="2"/>
    <x v="2"/>
    <s v="None"/>
    <s v="None"/>
    <s v="None"/>
    <s v="None"/>
    <x v="4"/>
    <x v="4"/>
    <s v="ELER03"/>
    <s v="Ringmajanduse poliitika"/>
    <s v="ELER"/>
    <x v="3"/>
    <s v="EL"/>
    <x v="0"/>
    <n v="-5681.663338864827"/>
    <s v="ELER030108"/>
    <s v="Jäätmete koristamise korraldamine"/>
    <x v="0"/>
  </r>
  <r>
    <s v="2025"/>
    <x v="2"/>
    <s v="2025"/>
    <s v="L10"/>
    <x v="2"/>
    <x v="2"/>
    <s v="Tulud ja tuludest sõltuvad kulud"/>
    <s v="K"/>
    <x v="1"/>
    <x v="3"/>
    <s v="Tööjõukulud"/>
    <x v="2"/>
    <x v="2"/>
    <s v="9L10-MU14-LIFE20"/>
    <s v="None"/>
    <s v="None"/>
    <s v="None"/>
    <x v="9"/>
    <x v="9"/>
    <s v="ELER01"/>
    <s v="Ehituspoliitika"/>
    <s v="ELER"/>
    <x v="3"/>
    <s v="EL"/>
    <x v="0"/>
    <n v="-129362.9999"/>
    <s v="ELER010205"/>
    <s v="Ehitiste keskkonnasäästlikkuse, energiatõhususe ja sisekliima poliitika kujundamine"/>
    <x v="0"/>
  </r>
  <r>
    <s v="2025"/>
    <x v="2"/>
    <s v="2025"/>
    <s v="L10"/>
    <x v="2"/>
    <x v="2"/>
    <s v="Tulud ja tuludest sõltuvad kulud"/>
    <s v="K"/>
    <x v="1"/>
    <x v="1"/>
    <s v="Majandamiskulud"/>
    <x v="2"/>
    <x v="2"/>
    <s v="1L10-TA21-07121"/>
    <s v="SF21+ tehniline abi KEM"/>
    <s v="None"/>
    <s v="None"/>
    <x v="4"/>
    <x v="4"/>
    <s v="ELER03"/>
    <s v="Ringmajanduse poliitika"/>
    <s v="ELER"/>
    <x v="3"/>
    <s v="EL"/>
    <x v="0"/>
    <n v="-8382.0869901999995"/>
    <s v="ELER030104"/>
    <s v="Jäätmekorralduse poliitika kujundamine ja jäätmevaldkonna andmete digitaliseerimine"/>
    <x v="0"/>
  </r>
  <r>
    <s v="2025"/>
    <x v="2"/>
    <s v="2025"/>
    <s v="L10"/>
    <x v="2"/>
    <x v="0"/>
    <s v="Kindlaksmääratud vahendid"/>
    <s v="K"/>
    <x v="1"/>
    <x v="3"/>
    <s v="Tööjõukulud"/>
    <x v="2"/>
    <x v="2"/>
    <s v="None"/>
    <s v="None"/>
    <s v="None"/>
    <s v="None"/>
    <x v="9"/>
    <x v="9"/>
    <s v="ELER01"/>
    <s v="Ehituspoliitika"/>
    <s v="ELER"/>
    <x v="3"/>
    <s v="EL"/>
    <x v="0"/>
    <n v="-74499.366917312771"/>
    <s v="ELER010204"/>
    <s v="Energiamärgiste süsteemi ülalpidamine ja arendamine"/>
    <x v="0"/>
  </r>
  <r>
    <s v="2025"/>
    <x v="2"/>
    <s v="2025"/>
    <s v="L10"/>
    <x v="2"/>
    <x v="0"/>
    <s v="Kindlaksmääratud vahendid"/>
    <s v="K"/>
    <x v="1"/>
    <x v="1"/>
    <s v="Majandamiskulud"/>
    <x v="2"/>
    <x v="2"/>
    <s v="None"/>
    <s v="None"/>
    <s v="L10-TEADUS-ARENDUS"/>
    <s v="Teadus- ja arendustegevuse koordineerimi"/>
    <x v="4"/>
    <x v="4"/>
    <s v="ELER03"/>
    <s v="Ringmajanduse poliitika"/>
    <s v="ELER"/>
    <x v="3"/>
    <s v="EL"/>
    <x v="0"/>
    <n v="-3263.7142857142849"/>
    <s v="ELER030103"/>
    <s v="Ehitus- ja lammutusjäätmete poliitika kujundamine"/>
    <x v="0"/>
  </r>
  <r>
    <s v="2025"/>
    <x v="2"/>
    <s v="2025"/>
    <s v="L70"/>
    <x v="1"/>
    <x v="0"/>
    <s v="Kindlaksmääratud vahendid"/>
    <s v="K"/>
    <x v="1"/>
    <x v="1"/>
    <s v="Majandamiskulud"/>
    <x v="2"/>
    <x v="2"/>
    <s v="None"/>
    <s v="None"/>
    <s v="None"/>
    <s v="None"/>
    <x v="8"/>
    <x v="8"/>
    <s v="ELMV01"/>
    <s v="Merekeskkonna ja vee kaitse ning kasutus"/>
    <s v="ELMV"/>
    <x v="1"/>
    <s v="EL"/>
    <x v="0"/>
    <n v="-12772.7490417266"/>
    <s v="ELMV010205"/>
    <s v="Veevaldkonna tegevuste registreerimine"/>
    <x v="0"/>
  </r>
  <r>
    <s v="2025"/>
    <x v="2"/>
    <s v="2025"/>
    <s v="L10"/>
    <x v="2"/>
    <x v="0"/>
    <s v="Kindlaksmääratud vahendid"/>
    <s v="K"/>
    <x v="1"/>
    <x v="5"/>
    <s v="Sotsiaaltoetused"/>
    <x v="2"/>
    <x v="2"/>
    <s v="None"/>
    <s v="None"/>
    <s v="L10-TEADUS-ARENDUS"/>
    <s v="Teadus- ja arendustegevuse koordineerimi"/>
    <x v="7"/>
    <x v="7"/>
    <s v="KLRK01"/>
    <s v="Kliimaeesmärkide elluviimine ja ilmainfo tagamine ning rohereformi ja keskkonnateadlikkuse suunamine"/>
    <s v="KLRK"/>
    <x v="5"/>
    <s v="KL"/>
    <x v="1"/>
    <n v="-198.4126984126984"/>
    <s v="KLRK010101"/>
    <s v="Kliimapoliitika kujundamine ja rakendamine"/>
    <x v="0"/>
  </r>
  <r>
    <s v="2025"/>
    <x v="2"/>
    <s v="2025"/>
    <s v="L10"/>
    <x v="2"/>
    <x v="2"/>
    <s v="Tulud ja tuludest sõltuvad kulud"/>
    <s v="K"/>
    <x v="1"/>
    <x v="1"/>
    <s v="Majandamiskulud"/>
    <x v="2"/>
    <x v="2"/>
    <s v="1L10-TA21-07121"/>
    <s v="SF21+ tehniline abi KEM"/>
    <s v="None"/>
    <s v="None"/>
    <x v="8"/>
    <x v="8"/>
    <s v="ELMV01"/>
    <s v="Merekeskkonna ja vee kaitse ning kasutus"/>
    <s v="ELMV"/>
    <x v="1"/>
    <s v="EL"/>
    <x v="0"/>
    <n v="-4755.5513944399991"/>
    <s v="ELMV010202"/>
    <s v="Veeteenuse osutamise poliitika kujundamine ja rakendamine"/>
    <x v="0"/>
  </r>
  <r>
    <s v="2025"/>
    <x v="2"/>
    <s v="2025"/>
    <s v="LA0"/>
    <x v="0"/>
    <x v="0"/>
    <s v="Kindlaksmääratud vahendid"/>
    <s v="I"/>
    <x v="0"/>
    <x v="0"/>
    <s v="Materiaalsete ja immateriaalsete vara soetamine/renoveerimin"/>
    <x v="59"/>
    <x v="59"/>
    <s v="None"/>
    <s v="None"/>
    <s v="None"/>
    <s v="None"/>
    <x v="0"/>
    <x v="0"/>
    <s v="ELTL00"/>
    <s v="ELTL Meede"/>
    <s v="ELTL"/>
    <x v="0"/>
    <s v="EL"/>
    <x v="0"/>
    <n v="-500000"/>
    <s v="ELTL000000"/>
    <s v="ELTL Teenus"/>
    <x v="0"/>
  </r>
  <r>
    <s v="2025"/>
    <x v="2"/>
    <s v="2025"/>
    <s v="LA0"/>
    <x v="0"/>
    <x v="0"/>
    <s v="Kindlaksmääratud vahendid"/>
    <s v="I"/>
    <x v="0"/>
    <x v="0"/>
    <s v="Materiaalsete ja immateriaalsete vara soetamine/renoveerimin"/>
    <x v="4"/>
    <x v="4"/>
    <s v="None"/>
    <s v="None"/>
    <s v="None"/>
    <s v="None"/>
    <x v="14"/>
    <x v="14"/>
    <s v="ELMV02"/>
    <s v="Meremajanduse konkurentsivõime tõstmine"/>
    <s v="ELMV"/>
    <x v="1"/>
    <s v="EL"/>
    <x v="0"/>
    <n v="-442.99999999999989"/>
    <s v="ELMV020105"/>
    <s v="Veetranspordi ohutus, lubade ja diplomite väljastamine ning järelevalve"/>
    <x v="0"/>
  </r>
  <r>
    <s v="2025"/>
    <x v="2"/>
    <s v="2025"/>
    <s v="LA0"/>
    <x v="0"/>
    <x v="0"/>
    <s v="Kindlaksmääratud vahendid"/>
    <s v="I"/>
    <x v="0"/>
    <x v="0"/>
    <s v="Materiaalsete ja immateriaalsete vara soetamine/renoveerimin"/>
    <x v="13"/>
    <x v="13"/>
    <s v="None"/>
    <s v="None"/>
    <s v="None"/>
    <s v="None"/>
    <x v="0"/>
    <x v="0"/>
    <s v="ELTL00"/>
    <s v="ELTL Meede"/>
    <s v="ELTL"/>
    <x v="0"/>
    <s v="EL"/>
    <x v="0"/>
    <n v="-68665595.329860002"/>
    <s v="ELTL000000"/>
    <s v="ELTL Teenus"/>
    <x v="0"/>
  </r>
  <r>
    <s v="2025"/>
    <x v="2"/>
    <s v="2025"/>
    <s v="LA0"/>
    <x v="0"/>
    <x v="0"/>
    <s v="Kindlaksmääratud vahendid"/>
    <s v="I"/>
    <x v="0"/>
    <x v="0"/>
    <s v="Materiaalsete ja immateriaalsete vara soetamine/renoveerimin"/>
    <x v="4"/>
    <x v="4"/>
    <s v="None"/>
    <s v="None"/>
    <s v="None"/>
    <s v="None"/>
    <x v="0"/>
    <x v="0"/>
    <s v="ELTL00"/>
    <s v="ELTL Meede"/>
    <s v="ELTL"/>
    <x v="0"/>
    <s v="EL"/>
    <x v="0"/>
    <n v="-2460000"/>
    <s v="ELTL000000"/>
    <s v="ELTL Teenus"/>
    <x v="0"/>
  </r>
  <r>
    <s v="2025"/>
    <x v="2"/>
    <s v="2025"/>
    <s v="L10"/>
    <x v="2"/>
    <x v="0"/>
    <s v="Kindlaksmääratud vahendid"/>
    <s v="K"/>
    <x v="1"/>
    <x v="1"/>
    <s v="Majandamiskulud"/>
    <x v="2"/>
    <x v="2"/>
    <s v="None"/>
    <s v="None"/>
    <s v="L10-TEADUS-ARENDUS"/>
    <s v="Teadus- ja arendustegevuse koordineerimi"/>
    <x v="4"/>
    <x v="4"/>
    <s v="ELER03"/>
    <s v="Ringmajanduse poliitika"/>
    <s v="ELER"/>
    <x v="3"/>
    <s v="EL"/>
    <x v="0"/>
    <n v="-3263.7142857142849"/>
    <s v="ELER030101"/>
    <s v="Olmejäätmetega seotud poliitika kujundamine"/>
    <x v="0"/>
  </r>
  <r>
    <s v="2025"/>
    <x v="2"/>
    <s v="2025"/>
    <s v="L10"/>
    <x v="2"/>
    <x v="2"/>
    <s v="Tulud ja tuludest sõltuvad kulud"/>
    <s v="K"/>
    <x v="1"/>
    <x v="1"/>
    <s v="Majandamiskulud"/>
    <x v="2"/>
    <x v="2"/>
    <s v="1L10-TA21-07121"/>
    <s v="SF21+ tehniline abi KEM"/>
    <s v="None"/>
    <s v="None"/>
    <x v="6"/>
    <x v="6"/>
    <s v="KLEK02"/>
    <s v="Keskkonnakorraldus ja kiirgusohutus"/>
    <s v="KLEK"/>
    <x v="2"/>
    <s v="KL"/>
    <x v="1"/>
    <n v="-5080.5710940600002"/>
    <s v="KLEK020101"/>
    <s v="Keskkonnamõju tõhusa maandamise meetmete rakendamine Keskkonnamõju hindamise poliitika kujundamine"/>
    <x v="0"/>
  </r>
  <r>
    <s v="2025"/>
    <x v="2"/>
    <s v="2025"/>
    <s v="L10"/>
    <x v="2"/>
    <x v="0"/>
    <s v="Kindlaksmääratud vahendid"/>
    <s v="K"/>
    <x v="1"/>
    <x v="1"/>
    <s v="Majandamiskulud"/>
    <x v="2"/>
    <x v="2"/>
    <s v="None"/>
    <s v="None"/>
    <s v="L10-TEADUS-ARENDUS"/>
    <s v="Teadus- ja arendustegevuse koordineerimi"/>
    <x v="13"/>
    <x v="13"/>
    <s v="ELER02"/>
    <s v="Eluasemepoliitika"/>
    <s v="ELER"/>
    <x v="3"/>
    <s v="EL"/>
    <x v="0"/>
    <n v="-3263.7142857142849"/>
    <s v="ELER020101"/>
    <s v="Eluasemepoliitika kujundamine"/>
    <x v="0"/>
  </r>
  <r>
    <s v="2025"/>
    <x v="2"/>
    <s v="2025"/>
    <s v="LA0"/>
    <x v="0"/>
    <x v="0"/>
    <s v="Kindlaksmääratud vahendid"/>
    <s v="I"/>
    <x v="0"/>
    <x v="0"/>
    <s v="Materiaalsete ja immateriaalsete vara soetamine/renoveerimin"/>
    <x v="4"/>
    <x v="4"/>
    <s v="None"/>
    <s v="None"/>
    <s v="None"/>
    <s v="None"/>
    <x v="14"/>
    <x v="14"/>
    <s v="ELMV02"/>
    <s v="Meremajanduse konkurentsivõime tõstmine"/>
    <s v="ELMV"/>
    <x v="1"/>
    <s v="EL"/>
    <x v="0"/>
    <n v="-43857"/>
    <s v="ELMV020104"/>
    <s v="Veetranspordiga seotud taristu haldamine, arendus ja korrashoid"/>
    <x v="0"/>
  </r>
  <r>
    <s v="2025"/>
    <x v="2"/>
    <s v="2025"/>
    <s v="L70"/>
    <x v="1"/>
    <x v="0"/>
    <s v="Kindlaksmääratud vahendid"/>
    <s v="K"/>
    <x v="1"/>
    <x v="1"/>
    <s v="Majandamiskulud"/>
    <x v="2"/>
    <x v="2"/>
    <s v="None"/>
    <s v="None"/>
    <s v="None"/>
    <s v="None"/>
    <x v="10"/>
    <x v="10"/>
    <s v="KLEK01"/>
    <s v="Eluslooduse kaitse ja kasutus"/>
    <s v="KLEK"/>
    <x v="2"/>
    <s v="KL"/>
    <x v="1"/>
    <n v="-77708.437281925959"/>
    <s v="KLEK010112"/>
    <s v="Loodusväärtuste riikliku kaitse korraldamine"/>
    <x v="0"/>
  </r>
  <r>
    <s v="2025"/>
    <x v="2"/>
    <s v="2025"/>
    <s v="LA0"/>
    <x v="0"/>
    <x v="0"/>
    <s v="Kindlaksmääratud vahendid"/>
    <s v="I"/>
    <x v="0"/>
    <x v="0"/>
    <s v="Materiaalsete ja immateriaalsete vara soetamine/renoveerimin"/>
    <x v="0"/>
    <x v="0"/>
    <s v="None"/>
    <s v="None"/>
    <s v="None"/>
    <s v="None"/>
    <x v="0"/>
    <x v="0"/>
    <s v="ELTL00"/>
    <s v="ELTL Meede"/>
    <s v="ELTL"/>
    <x v="0"/>
    <s v="EL"/>
    <x v="0"/>
    <n v="-790000"/>
    <s v="ELTL000000"/>
    <s v="ELTL Teenus"/>
    <x v="0"/>
  </r>
  <r>
    <s v="2025"/>
    <x v="2"/>
    <s v="2025"/>
    <s v="LA0"/>
    <x v="0"/>
    <x v="0"/>
    <s v="Kindlaksmääratud vahendid"/>
    <s v="K"/>
    <x v="1"/>
    <x v="3"/>
    <s v="Tööjõukulud"/>
    <x v="2"/>
    <x v="2"/>
    <s v="9LA0-MU14-NAPCORE"/>
    <s v="National Access Point Coordination"/>
    <s v="None"/>
    <s v="None"/>
    <x v="3"/>
    <x v="3"/>
    <s v="ELTL01"/>
    <s v="Transpordi konkurentsivõime"/>
    <s v="ELTL"/>
    <x v="0"/>
    <s v="EL"/>
    <x v="0"/>
    <n v="-24833"/>
    <s v="ELTL010302"/>
    <s v="Teetransporditaristu korrashoid, ehitus ja info"/>
    <x v="0"/>
  </r>
  <r>
    <s v="2025"/>
    <x v="2"/>
    <s v="2025"/>
    <s v="L70"/>
    <x v="1"/>
    <x v="0"/>
    <s v="Kindlaksmääratud vahendid"/>
    <s v="K"/>
    <x v="1"/>
    <x v="1"/>
    <s v="Majandamiskulud"/>
    <x v="2"/>
    <x v="2"/>
    <s v="None"/>
    <s v="None"/>
    <s v="None"/>
    <s v="None"/>
    <x v="4"/>
    <x v="4"/>
    <s v="ELER03"/>
    <s v="Ringmajanduse poliitika"/>
    <s v="ELER"/>
    <x v="3"/>
    <s v="EL"/>
    <x v="0"/>
    <n v="-2556.5216116521983"/>
    <s v="ELER030112"/>
    <s v="Jäätme valdkonna kooskõlastuste andmine"/>
    <x v="0"/>
  </r>
  <r>
    <s v="2025"/>
    <x v="2"/>
    <s v="2025"/>
    <s v="LA0"/>
    <x v="0"/>
    <x v="3"/>
    <s v="Arvestuslikud vahendid"/>
    <s v="T"/>
    <x v="2"/>
    <x v="20"/>
    <s v="Tulud materiaalsete varade kasutamisest"/>
    <x v="2"/>
    <x v="2"/>
    <s v="None"/>
    <s v="None"/>
    <s v="None"/>
    <s v="None"/>
    <x v="27"/>
    <x v="27"/>
    <s v="XX0100"/>
    <s v="XX Meede"/>
    <s v="XX01"/>
    <x v="6"/>
    <s v="XX"/>
    <x v="2"/>
    <n v="28000000.000100002"/>
    <s v="XX01000000"/>
    <s v="XX Teenus"/>
    <x v="0"/>
  </r>
  <r>
    <s v="2025"/>
    <x v="2"/>
    <s v="2025"/>
    <s v="L70"/>
    <x v="1"/>
    <x v="0"/>
    <s v="Kindlaksmääratud vahendid"/>
    <s v="K"/>
    <x v="1"/>
    <x v="1"/>
    <s v="Majandamiskulud"/>
    <x v="2"/>
    <x v="2"/>
    <s v="None"/>
    <s v="None"/>
    <s v="None"/>
    <s v="None"/>
    <x v="10"/>
    <x v="10"/>
    <s v="KLEK01"/>
    <s v="Eluslooduse kaitse ja kasutus"/>
    <s v="KLEK"/>
    <x v="2"/>
    <s v="KL"/>
    <x v="1"/>
    <n v="-233231.44921315939"/>
    <s v="KLEK010118"/>
    <s v="Püügitegevuse kontrollimine"/>
    <x v="0"/>
  </r>
  <r>
    <s v="2025"/>
    <x v="2"/>
    <s v="2025"/>
    <s v="L70"/>
    <x v="1"/>
    <x v="0"/>
    <s v="Kindlaksmääratud vahendid"/>
    <s v="K"/>
    <x v="1"/>
    <x v="1"/>
    <s v="Majandamiskulud"/>
    <x v="2"/>
    <x v="2"/>
    <s v="None"/>
    <s v="None"/>
    <s v="None"/>
    <s v="None"/>
    <x v="10"/>
    <x v="10"/>
    <s v="KLEK01"/>
    <s v="Eluslooduse kaitse ja kasutus"/>
    <s v="KLEK"/>
    <x v="2"/>
    <s v="KL"/>
    <x v="1"/>
    <n v="-21915.65681722619"/>
    <s v="KLEK010119"/>
    <s v="Kala käitlemise kontrollimine"/>
    <x v="0"/>
  </r>
  <r>
    <s v="2025"/>
    <x v="2"/>
    <s v="2025"/>
    <s v="L10"/>
    <x v="2"/>
    <x v="0"/>
    <s v="Kindlaksmääratud vahendid"/>
    <s v="K"/>
    <x v="1"/>
    <x v="1"/>
    <s v="Majandamiskulud"/>
    <x v="2"/>
    <x v="2"/>
    <s v="None"/>
    <s v="None"/>
    <s v="L10-TEADUS-ARENDUS"/>
    <s v="Teadus- ja arendustegevuse koordineerimi"/>
    <x v="4"/>
    <x v="4"/>
    <s v="ELER03"/>
    <s v="Ringmajanduse poliitika"/>
    <s v="ELER"/>
    <x v="3"/>
    <s v="EL"/>
    <x v="0"/>
    <n v="-3263.7142857142849"/>
    <s v="ELER030104"/>
    <s v="Jäätmekorralduse poliitika kujundamine ja jäätmevaldkonna andmete digitaliseerimine"/>
    <x v="0"/>
  </r>
  <r>
    <s v="2025"/>
    <x v="2"/>
    <s v="2025"/>
    <s v="L70"/>
    <x v="1"/>
    <x v="0"/>
    <s v="Kindlaksmääratud vahendid"/>
    <s v="K"/>
    <x v="1"/>
    <x v="1"/>
    <s v="Majandamiskulud"/>
    <x v="2"/>
    <x v="2"/>
    <s v="None"/>
    <s v="None"/>
    <s v="None"/>
    <s v="None"/>
    <x v="2"/>
    <x v="2"/>
    <s v="KLEK01"/>
    <s v="Eluslooduse kaitse ja kasutus"/>
    <s v="KLEK"/>
    <x v="2"/>
    <s v="KL"/>
    <x v="1"/>
    <n v="-77788.665112628383"/>
    <s v="KLEK010207"/>
    <s v="Metsakasutuse nõuetele vastavuse tagamine"/>
    <x v="0"/>
  </r>
  <r>
    <s v="2025"/>
    <x v="2"/>
    <s v="2025"/>
    <s v="LA0"/>
    <x v="0"/>
    <x v="0"/>
    <s v="Kindlaksmääratud vahendid"/>
    <s v="K"/>
    <x v="1"/>
    <x v="3"/>
    <s v="Tööjõukulud"/>
    <x v="2"/>
    <x v="2"/>
    <s v="None"/>
    <s v="None"/>
    <s v="None"/>
    <s v="None"/>
    <x v="3"/>
    <x v="3"/>
    <s v="ELTL01"/>
    <s v="Transpordi konkurentsivõime"/>
    <s v="ELTL"/>
    <x v="0"/>
    <s v="EL"/>
    <x v="0"/>
    <n v="-8698885.6997232977"/>
    <s v="ELTL010302"/>
    <s v="Teetransporditaristu korrashoid, ehitus ja info"/>
    <x v="0"/>
  </r>
  <r>
    <s v="2025"/>
    <x v="2"/>
    <s v="2025"/>
    <s v="L10"/>
    <x v="2"/>
    <x v="0"/>
    <s v="Kindlaksmääratud vahendid"/>
    <s v="K"/>
    <x v="1"/>
    <x v="1"/>
    <s v="Majandamiskulud"/>
    <x v="2"/>
    <x v="2"/>
    <s v="None"/>
    <s v="None"/>
    <s v="L10-TEADUS-ARENDUS"/>
    <s v="Teadus- ja arendustegevuse koordineerimi"/>
    <x v="9"/>
    <x v="9"/>
    <s v="ELER01"/>
    <s v="Ehituspoliitika"/>
    <s v="ELER"/>
    <x v="3"/>
    <s v="EL"/>
    <x v="0"/>
    <n v="-3263.7142857142849"/>
    <s v="ELER010202"/>
    <s v="Jätkusuutlikku arengut toetava ehitusvaldkonna poliitika kujundamine"/>
    <x v="0"/>
  </r>
  <r>
    <s v="2025"/>
    <x v="2"/>
    <s v="2025"/>
    <s v="LA0"/>
    <x v="0"/>
    <x v="3"/>
    <s v="Arvestuslikud vahendid"/>
    <s v="T"/>
    <x v="2"/>
    <x v="21"/>
    <s v="Liiklusregistri toimingute riigilõiv"/>
    <x v="2"/>
    <x v="2"/>
    <s v="None"/>
    <s v="None"/>
    <s v="None"/>
    <s v="None"/>
    <x v="27"/>
    <x v="27"/>
    <s v="XX0100"/>
    <s v="XX Meede"/>
    <s v="XX01"/>
    <x v="6"/>
    <s v="XX"/>
    <x v="2"/>
    <n v="31000000.000100002"/>
    <s v="XX01000000"/>
    <s v="XX Teenus"/>
    <x v="0"/>
  </r>
  <r>
    <s v="2025"/>
    <x v="2"/>
    <s v="2025"/>
    <s v="L10"/>
    <x v="2"/>
    <x v="0"/>
    <s v="Kindlaksmääratud vahendid"/>
    <s v="K"/>
    <x v="1"/>
    <x v="1"/>
    <s v="Majandamiskulud"/>
    <x v="2"/>
    <x v="2"/>
    <s v="None"/>
    <s v="None"/>
    <s v="L10-TEADUS-ARENDUS"/>
    <s v="Teadus- ja arendustegevuse koordineerimi"/>
    <x v="15"/>
    <x v="15"/>
    <s v="ELER03"/>
    <s v="Ringmajanduse poliitika"/>
    <s v="ELER"/>
    <x v="3"/>
    <s v="EL"/>
    <x v="0"/>
    <n v="-3263.7142857142849"/>
    <s v="ELER030201"/>
    <s v="Olmejäätmetega seotud poliitika kujundamine Energia- ja ressursitõhususe poliitika kujundamine"/>
    <x v="0"/>
  </r>
  <r>
    <s v="2025"/>
    <x v="2"/>
    <s v="2025"/>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05"/>
    <s v="Tööstusheite ja kemikaalipoliitika kujundamine ja rakendamine"/>
    <x v="0"/>
  </r>
  <r>
    <s v="2025"/>
    <x v="2"/>
    <s v="2025"/>
    <s v="LA0"/>
    <x v="0"/>
    <x v="0"/>
    <s v="Kindlaksmääratud vahendid"/>
    <s v="I"/>
    <x v="0"/>
    <x v="0"/>
    <s v="Materiaalsete ja immateriaalsete vara soetamine/renoveerimin"/>
    <x v="20"/>
    <x v="20"/>
    <s v="None"/>
    <s v="None"/>
    <s v="None"/>
    <s v="None"/>
    <x v="0"/>
    <x v="0"/>
    <s v="ELTL00"/>
    <s v="ELTL Meede"/>
    <s v="ELTL"/>
    <x v="0"/>
    <s v="EL"/>
    <x v="0"/>
    <n v="-3000000"/>
    <s v="ELTL000000"/>
    <s v="ELTL Teenus"/>
    <x v="0"/>
  </r>
  <r>
    <s v="2025"/>
    <x v="2"/>
    <s v="2025"/>
    <s v="L10"/>
    <x v="2"/>
    <x v="2"/>
    <s v="Tulud ja tuludest sõltuvad kulud"/>
    <s v="K"/>
    <x v="1"/>
    <x v="1"/>
    <s v="Majandamiskulud"/>
    <x v="2"/>
    <x v="2"/>
    <s v="9L10-MU00-ADAPTEST"/>
    <s v="LIFE SIP AdaptEst kliimamuutustega kohanemine"/>
    <s v="None"/>
    <s v="None"/>
    <x v="7"/>
    <x v="7"/>
    <s v="KLRK01"/>
    <s v="Kliimaeesmärkide elluviimine ja ilmainfo tagamine ning rohereformi ja keskkonnateadlikkuse suunamine"/>
    <s v="KLRK"/>
    <x v="5"/>
    <s v="KL"/>
    <x v="1"/>
    <n v="-3749.9998999999989"/>
    <s v="KLRK010101"/>
    <s v="Kliimapoliitika kujundamine ja rakendamine"/>
    <x v="0"/>
  </r>
  <r>
    <s v="2025"/>
    <x v="2"/>
    <s v="2025"/>
    <s v="L70"/>
    <x v="1"/>
    <x v="0"/>
    <s v="Kindlaksmääratud vahendid"/>
    <s v="K"/>
    <x v="1"/>
    <x v="1"/>
    <s v="Majandamiskulud"/>
    <x v="2"/>
    <x v="2"/>
    <s v="None"/>
    <s v="None"/>
    <s v="None"/>
    <s v="None"/>
    <x v="6"/>
    <x v="6"/>
    <s v="KLEK02"/>
    <s v="Keskkonnakorraldus ja kiirgusohutus"/>
    <s v="KLEK"/>
    <x v="2"/>
    <s v="KL"/>
    <x v="1"/>
    <n v="-40008.721122053481"/>
    <s v="KLEK020104"/>
    <s v="Planeeringute ja projektide kooskõlastamine"/>
    <x v="0"/>
  </r>
  <r>
    <s v="2025"/>
    <x v="2"/>
    <s v="2025"/>
    <s v="LA0"/>
    <x v="0"/>
    <x v="0"/>
    <s v="Kindlaksmääratud vahendid"/>
    <s v="K"/>
    <x v="1"/>
    <x v="3"/>
    <s v="Tööjõukulud"/>
    <x v="2"/>
    <x v="2"/>
    <s v="None"/>
    <s v="None"/>
    <s v="None"/>
    <s v="None"/>
    <x v="22"/>
    <x v="22"/>
    <s v="ELTL01"/>
    <s v="Transpordi konkurentsivõime"/>
    <s v="ELTL"/>
    <x v="0"/>
    <s v="EL"/>
    <x v="0"/>
    <n v="-6443352.7955864845"/>
    <s v="ELTL010406"/>
    <s v="Liiklusregistriga seotud toimingud"/>
    <x v="0"/>
  </r>
  <r>
    <s v="2025"/>
    <x v="2"/>
    <s v="2025"/>
    <s v="LA0"/>
    <x v="0"/>
    <x v="3"/>
    <s v="Arvestuslikud vahendid"/>
    <s v="KM"/>
    <x v="3"/>
    <x v="12"/>
    <s v="Käibemaks põhivara soetustelt"/>
    <x v="20"/>
    <x v="20"/>
    <s v="None"/>
    <s v="None"/>
    <s v="None"/>
    <s v="None"/>
    <x v="27"/>
    <x v="27"/>
    <s v="XX0100"/>
    <s v="XX Meede"/>
    <s v="XX01"/>
    <x v="6"/>
    <s v="XX"/>
    <x v="2"/>
    <n v="-660000"/>
    <s v="XX01000000"/>
    <s v="XX Teenus"/>
    <x v="0"/>
  </r>
  <r>
    <s v="2025"/>
    <x v="2"/>
    <s v="2025"/>
    <s v="L10"/>
    <x v="2"/>
    <x v="0"/>
    <s v="Kindlaksmääratud vahendid"/>
    <s v="K"/>
    <x v="1"/>
    <x v="1"/>
    <s v="Majandamiskulud"/>
    <x v="2"/>
    <x v="2"/>
    <s v="None"/>
    <s v="None"/>
    <s v="L10-TEADUS-ARENDUS"/>
    <s v="Teadus- ja arendustegevuse koordineerimi"/>
    <x v="20"/>
    <x v="20"/>
    <s v="ELMV01"/>
    <s v="Merekeskkonna ja vee kaitse ning kasutus"/>
    <s v="ELMV"/>
    <x v="1"/>
    <s v="EL"/>
    <x v="0"/>
    <n v="-3263.7142857142849"/>
    <s v="ELMV010105"/>
    <s v="Merega seotud lubade taotlemine"/>
    <x v="0"/>
  </r>
  <r>
    <s v="2025"/>
    <x v="2"/>
    <s v="2025"/>
    <s v="LA0"/>
    <x v="0"/>
    <x v="0"/>
    <s v="Kindlaksmääratud vahendid"/>
    <s v="K"/>
    <x v="1"/>
    <x v="1"/>
    <s v="Majandamiskulud"/>
    <x v="2"/>
    <x v="2"/>
    <s v="None"/>
    <s v="None"/>
    <s v="LA0-KOOL-I-KVALIF"/>
    <s v="I kriitiline koolitus,kvalifikatsiooni k"/>
    <x v="3"/>
    <x v="3"/>
    <s v="ELTL01"/>
    <s v="Transpordi konkurentsivõime"/>
    <s v="ELTL"/>
    <x v="0"/>
    <s v="EL"/>
    <x v="0"/>
    <n v="-4622.16"/>
    <s v="ELTL010303"/>
    <s v="Teetransporditaristu säilitamine"/>
    <x v="0"/>
  </r>
  <r>
    <s v="2025"/>
    <x v="2"/>
    <s v="2025"/>
    <s v="L70"/>
    <x v="1"/>
    <x v="0"/>
    <s v="Kindlaksmääratud vahendid"/>
    <s v="K"/>
    <x v="1"/>
    <x v="1"/>
    <s v="Majandamiskulud"/>
    <x v="2"/>
    <x v="2"/>
    <s v="None"/>
    <s v="None"/>
    <s v="None"/>
    <s v="None"/>
    <x v="16"/>
    <x v="16"/>
    <s v="KLEK02"/>
    <s v="Keskkonnakorraldus ja kiirgusohutus"/>
    <s v="KLEK"/>
    <x v="2"/>
    <s v="KL"/>
    <x v="1"/>
    <n v="-2309.3177138971832"/>
    <s v="KLEK020203"/>
    <s v="Kiirgusohutushinnangute koostamine"/>
    <x v="0"/>
  </r>
  <r>
    <s v="2025"/>
    <x v="2"/>
    <s v="2025"/>
    <s v="LA0"/>
    <x v="0"/>
    <x v="3"/>
    <s v="Arvestuslikud vahendid"/>
    <s v="KM"/>
    <x v="3"/>
    <x v="12"/>
    <s v="Käibemaks põhivara soetustelt"/>
    <x v="13"/>
    <x v="13"/>
    <s v="9LA0-MU00-ESTMILMOB"/>
    <s v="Multimodal military mobility in Estonia"/>
    <s v="None"/>
    <s v="None"/>
    <x v="27"/>
    <x v="27"/>
    <s v="XX0100"/>
    <s v="XX Meede"/>
    <s v="XX01"/>
    <x v="6"/>
    <s v="XX"/>
    <x v="2"/>
    <n v="-1662980"/>
    <s v="XX01000000"/>
    <s v="XX Teenus"/>
    <x v="0"/>
  </r>
  <r>
    <s v="2025"/>
    <x v="2"/>
    <s v="2025"/>
    <s v="L10"/>
    <x v="2"/>
    <x v="0"/>
    <s v="Kindlaksmääratud vahendid"/>
    <s v="K"/>
    <x v="1"/>
    <x v="1"/>
    <s v="Majandamiskulud"/>
    <x v="2"/>
    <x v="2"/>
    <s v="None"/>
    <s v="None"/>
    <s v="L10-TEADUS-ARENDUS"/>
    <s v="Teadus- ja arendustegevuse koordineerimi"/>
    <x v="8"/>
    <x v="8"/>
    <s v="ELMV01"/>
    <s v="Merekeskkonna ja vee kaitse ning kasutus"/>
    <s v="ELMV"/>
    <x v="1"/>
    <s v="EL"/>
    <x v="0"/>
    <n v="-143263.71428571429"/>
    <s v="ELMV010201"/>
    <s v="Vee kasutamise ja kaitse poliitika kujundamine ja rakendamine"/>
    <x v="0"/>
  </r>
  <r>
    <s v="2025"/>
    <x v="2"/>
    <s v="2025"/>
    <s v="LA0"/>
    <x v="0"/>
    <x v="0"/>
    <s v="Kindlaksmääratud vahendid"/>
    <s v="K"/>
    <x v="1"/>
    <x v="3"/>
    <s v="Tööjõukulud"/>
    <x v="2"/>
    <x v="2"/>
    <s v="None"/>
    <s v="None"/>
    <s v="None"/>
    <s v="None"/>
    <x v="22"/>
    <x v="22"/>
    <s v="ELTL01"/>
    <s v="Transpordi konkurentsivõime"/>
    <s v="ELTL"/>
    <x v="0"/>
    <s v="EL"/>
    <x v="0"/>
    <n v="-2118062.7385568428"/>
    <s v="ELTL010405"/>
    <s v="Liikuvuse planeerimine ja liiklusohutus"/>
    <x v="0"/>
  </r>
  <r>
    <s v="2025"/>
    <x v="2"/>
    <s v="2025"/>
    <s v="LA0"/>
    <x v="0"/>
    <x v="0"/>
    <s v="Kindlaksmääratud vahendid"/>
    <s v="K"/>
    <x v="1"/>
    <x v="1"/>
    <s v="Majandamiskulud"/>
    <x v="2"/>
    <x v="2"/>
    <s v="None"/>
    <s v="None"/>
    <s v="LA0-KOOL-II-ARENG"/>
    <s v="II keskne arengu koolitus,arenguprogr"/>
    <x v="14"/>
    <x v="14"/>
    <s v="ELMV02"/>
    <s v="Meremajanduse konkurentsivõime tõstmine"/>
    <s v="ELMV"/>
    <x v="1"/>
    <s v="EL"/>
    <x v="0"/>
    <n v="-1138.3499999999999"/>
    <s v="ELMV020105"/>
    <s v="Veetranspordi ohutus, lubade ja diplomite väljastamine ning järelevalve"/>
    <x v="0"/>
  </r>
  <r>
    <s v="2025"/>
    <x v="2"/>
    <s v="2025"/>
    <s v="L10"/>
    <x v="2"/>
    <x v="0"/>
    <s v="Kindlaksmääratud vahendid"/>
    <s v="K"/>
    <x v="1"/>
    <x v="1"/>
    <s v="Majandamiskulud"/>
    <x v="2"/>
    <x v="2"/>
    <s v="None"/>
    <s v="None"/>
    <s v="L10-TEADUS-ARENDUS"/>
    <s v="Teadus- ja arendustegevuse koordineerimi"/>
    <x v="24"/>
    <x v="24"/>
    <s v="ELTL01"/>
    <s v="Transpordi konkurentsivõime"/>
    <s v="ELTL"/>
    <x v="0"/>
    <s v="EL"/>
    <x v="0"/>
    <n v="-3263.7142857142849"/>
    <s v="ELTL010101"/>
    <s v="Raudteetranspordi taristu arendamine ja korrashoid ning transpordipoliitika kujundamine"/>
    <x v="0"/>
  </r>
  <r>
    <s v="2025"/>
    <x v="2"/>
    <s v="2025"/>
    <s v="LA0"/>
    <x v="0"/>
    <x v="0"/>
    <s v="Kindlaksmääratud vahendid"/>
    <s v="K"/>
    <x v="1"/>
    <x v="1"/>
    <s v="Majandamiskulud"/>
    <x v="2"/>
    <x v="2"/>
    <s v="None"/>
    <s v="None"/>
    <s v="LA0-KOOL-I-KVALIF"/>
    <s v="I kriitiline koolitus,kvalifikatsiooni k"/>
    <x v="22"/>
    <x v="22"/>
    <s v="ELTL01"/>
    <s v="Transpordi konkurentsivõime"/>
    <s v="ELTL"/>
    <x v="0"/>
    <s v="EL"/>
    <x v="0"/>
    <n v="-49090.720000000001"/>
    <s v="ELTL010406"/>
    <s v="Liiklusregistriga seotud toimingud"/>
    <x v="0"/>
  </r>
  <r>
    <s v="2025"/>
    <x v="2"/>
    <s v="2025"/>
    <s v="LA0"/>
    <x v="0"/>
    <x v="0"/>
    <s v="Kindlaksmääratud vahendid"/>
    <s v="K"/>
    <x v="1"/>
    <x v="1"/>
    <s v="Majandamiskulud"/>
    <x v="2"/>
    <x v="2"/>
    <s v="None"/>
    <s v="None"/>
    <s v="LA0-KOOL-II-ARENG"/>
    <s v="II keskne arengu koolitus,arenguprogr"/>
    <x v="3"/>
    <x v="3"/>
    <s v="ELTL01"/>
    <s v="Transpordi konkurentsivõime"/>
    <s v="ELTL"/>
    <x v="0"/>
    <s v="EL"/>
    <x v="0"/>
    <n v="-85376.25"/>
    <s v="ELTL010304"/>
    <s v="Teetransporditaristu arendamine"/>
    <x v="0"/>
  </r>
  <r>
    <s v="2025"/>
    <x v="2"/>
    <s v="2025"/>
    <s v="L10"/>
    <x v="2"/>
    <x v="2"/>
    <s v="Tulud ja tuludest sõltuvad kulud"/>
    <s v="K"/>
    <x v="1"/>
    <x v="1"/>
    <s v="Majandamiskulud"/>
    <x v="2"/>
    <x v="2"/>
    <s v="9L10-MU21-DUT"/>
    <s v="European Parntership Driving Urban Transitions"/>
    <s v="None"/>
    <s v="None"/>
    <x v="15"/>
    <x v="15"/>
    <s v="ELER03"/>
    <s v="Ringmajanduse poliitika"/>
    <s v="ELER"/>
    <x v="3"/>
    <s v="EL"/>
    <x v="0"/>
    <n v="5.0000000555883162E-5"/>
    <s v="ELER030201"/>
    <s v="Olmejäätmetega seotud poliitika kujundamine Energia- ja ressursitõhususe poliitika kujundamine"/>
    <x v="0"/>
  </r>
  <r>
    <s v="2025"/>
    <x v="2"/>
    <s v="2025"/>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20.99999558000007"/>
    <s v="KLRK010309"/>
    <s v="Riiklike keskkonnaseire programmide arendamine"/>
    <x v="0"/>
  </r>
  <r>
    <s v="2025"/>
    <x v="2"/>
    <s v="2025"/>
    <s v="L70"/>
    <x v="1"/>
    <x v="0"/>
    <s v="Kindlaksmääratud vahendid"/>
    <s v="K"/>
    <x v="1"/>
    <x v="1"/>
    <s v="Majandamiskulud"/>
    <x v="2"/>
    <x v="2"/>
    <s v="None"/>
    <s v="None"/>
    <s v="None"/>
    <s v="None"/>
    <x v="21"/>
    <x v="21"/>
    <s v="KLEM03"/>
    <s v="Maapõueressursside uurimine ja kasutamine"/>
    <s v="KLEM"/>
    <x v="4"/>
    <s v="KL"/>
    <x v="1"/>
    <n v="-25565.8979347038"/>
    <s v="KLEM030107"/>
    <s v="Maavara kaevandamise loastamine"/>
    <x v="0"/>
  </r>
  <r>
    <s v="2025"/>
    <x v="2"/>
    <s v="2025"/>
    <s v="L90"/>
    <x v="3"/>
    <x v="5"/>
    <s v="Majandustegevusest laekuv tulu"/>
    <s v="T"/>
    <x v="2"/>
    <x v="13"/>
    <s v="Tulud majandustegevusest"/>
    <x v="2"/>
    <x v="2"/>
    <s v="None"/>
    <s v="None"/>
    <s v="None"/>
    <s v="None"/>
    <x v="27"/>
    <x v="27"/>
    <s v="XX0100"/>
    <s v="XX Meede"/>
    <s v="XX01"/>
    <x v="6"/>
    <s v="XX"/>
    <x v="2"/>
    <n v="200000.00020000001"/>
    <s v="XX01000000"/>
    <s v="XX Teenus"/>
    <x v="0"/>
  </r>
  <r>
    <s v="2025"/>
    <x v="2"/>
    <s v="2025"/>
    <s v="L10"/>
    <x v="2"/>
    <x v="0"/>
    <s v="Kindlaksmääratud vahendid"/>
    <s v="K"/>
    <x v="1"/>
    <x v="1"/>
    <s v="Majandamiskulud"/>
    <x v="2"/>
    <x v="2"/>
    <s v="None"/>
    <s v="None"/>
    <s v="L10-TEADUS-ARENDUS"/>
    <s v="Teadus- ja arendustegevuse koordineerimi"/>
    <x v="23"/>
    <x v="23"/>
    <s v="ELTL01"/>
    <s v="Transpordi konkurentsivõime"/>
    <s v="ELTL"/>
    <x v="0"/>
    <s v="EL"/>
    <x v="0"/>
    <n v="-3263.7142857142849"/>
    <s v="ELTL010201"/>
    <s v="Õhutranspordi taristu arendamine ja korrashoid ning transpordipoliitika kujundamine"/>
    <x v="0"/>
  </r>
  <r>
    <s v="2025"/>
    <x v="2"/>
    <s v="2025"/>
    <s v="L10"/>
    <x v="2"/>
    <x v="0"/>
    <s v="Kindlaksmääratud vahendid"/>
    <s v="K"/>
    <x v="1"/>
    <x v="1"/>
    <s v="Majandamiskulud"/>
    <x v="2"/>
    <x v="2"/>
    <s v="None"/>
    <s v="None"/>
    <s v="L10-TEADUS-ARENDUS"/>
    <s v="Teadus- ja arendustegevuse koordineerimi"/>
    <x v="8"/>
    <x v="8"/>
    <s v="ELMV01"/>
    <s v="Merekeskkonna ja vee kaitse ning kasutus"/>
    <s v="ELMV"/>
    <x v="1"/>
    <s v="EL"/>
    <x v="0"/>
    <n v="-3263.7142857142849"/>
    <s v="ELMV010203"/>
    <s v="Veemajandusega seotud tegevustes kvalifikatsiooni taotlemine"/>
    <x v="0"/>
  </r>
  <r>
    <s v="2025"/>
    <x v="2"/>
    <s v="2025"/>
    <s v="L10"/>
    <x v="2"/>
    <x v="0"/>
    <s v="Kindlaksmääratud vahendid"/>
    <s v="K"/>
    <x v="1"/>
    <x v="1"/>
    <s v="Majandamiskulud"/>
    <x v="2"/>
    <x v="2"/>
    <s v="None"/>
    <s v="None"/>
    <s v="L10-TEADUS-ARENDUS"/>
    <s v="Teadus- ja arendustegevuse koordineerimi"/>
    <x v="20"/>
    <x v="20"/>
    <s v="ELMV01"/>
    <s v="Merekeskkonna ja vee kaitse ning kasutus"/>
    <s v="ELMV"/>
    <x v="1"/>
    <s v="EL"/>
    <x v="0"/>
    <n v="-3263.7142857142849"/>
    <s v="ELMV010101"/>
    <s v="Merekeskkonna poliitika kujundamine ja rakendamine"/>
    <x v="0"/>
  </r>
  <r>
    <s v="2025"/>
    <x v="2"/>
    <s v="2025"/>
    <s v="L10"/>
    <x v="2"/>
    <x v="0"/>
    <s v="Kindlaksmääratud vahendid"/>
    <s v="K"/>
    <x v="1"/>
    <x v="1"/>
    <s v="Majandamiskulud"/>
    <x v="2"/>
    <x v="2"/>
    <s v="None"/>
    <s v="None"/>
    <s v="L10-TEADUS-ARENDUS"/>
    <s v="Teadus- ja arendustegevuse koordineerimi"/>
    <x v="9"/>
    <x v="9"/>
    <s v="ELER01"/>
    <s v="Ehituspoliitika"/>
    <s v="ELER"/>
    <x v="3"/>
    <s v="EL"/>
    <x v="0"/>
    <n v="-83263.71428571429"/>
    <s v="ELER010205"/>
    <s v="Ehitiste keskkonnasäästlikkuse, energiatõhususe ja sisekliima poliitika kujundamine"/>
    <x v="0"/>
  </r>
  <r>
    <s v="2025"/>
    <x v="2"/>
    <s v="2025"/>
    <s v="LA0"/>
    <x v="0"/>
    <x v="0"/>
    <s v="Kindlaksmääratud vahendid"/>
    <s v="K"/>
    <x v="1"/>
    <x v="1"/>
    <s v="Majandamiskulud"/>
    <x v="2"/>
    <x v="2"/>
    <s v="None"/>
    <s v="None"/>
    <s v="LA0-KOOL-MEESKOND"/>
    <s v="III motivatsiooniüritused, meeskond"/>
    <x v="14"/>
    <x v="14"/>
    <s v="ELMV02"/>
    <s v="Meremajanduse konkurentsivõime tõstmine"/>
    <s v="ELMV"/>
    <x v="1"/>
    <s v="EL"/>
    <x v="0"/>
    <n v="-19392.169999999998"/>
    <s v="ELMV020104"/>
    <s v="Veetranspordiga seotud taristu haldamine, arendus ja korrashoid"/>
    <x v="0"/>
  </r>
  <r>
    <s v="2025"/>
    <x v="2"/>
    <s v="2025"/>
    <s v="L90"/>
    <x v="3"/>
    <x v="7"/>
    <s v="Muud tulud ja tuludest sõltuvad kulud"/>
    <s v="KM"/>
    <x v="3"/>
    <x v="7"/>
    <s v="Käibemaks tegevuskuludelt"/>
    <x v="2"/>
    <x v="2"/>
    <s v="9L90-MU00-ADAPTEST"/>
    <s v="LIFE SIP AdaptEst kliimamuutustega kohanemine"/>
    <s v="None"/>
    <s v="None"/>
    <x v="27"/>
    <x v="27"/>
    <s v="XX0100"/>
    <s v="XX Meede"/>
    <s v="XX01"/>
    <x v="6"/>
    <s v="XX"/>
    <x v="2"/>
    <n v="-371"/>
    <s v="XX01000000"/>
    <s v="XX Teenus"/>
    <x v="0"/>
  </r>
  <r>
    <s v="2025"/>
    <x v="2"/>
    <s v="2025"/>
    <s v="LA0"/>
    <x v="0"/>
    <x v="0"/>
    <s v="Kindlaksmääratud vahendid"/>
    <s v="K"/>
    <x v="1"/>
    <x v="1"/>
    <s v="Majandamiskulud"/>
    <x v="2"/>
    <x v="2"/>
    <s v="None"/>
    <s v="None"/>
    <s v="LA0-KOOL-II-ARENG"/>
    <s v="II keskne arengu koolitus,arenguprogr"/>
    <x v="22"/>
    <x v="22"/>
    <s v="ELTL01"/>
    <s v="Transpordi konkurentsivõime"/>
    <s v="ELTL"/>
    <x v="0"/>
    <s v="EL"/>
    <x v="0"/>
    <n v="-1138.3499999999999"/>
    <s v="ELTL010407"/>
    <s v="Lennunduse ohutus, lubade väljastamine ja järelevalve"/>
    <x v="0"/>
  </r>
  <r>
    <s v="2025"/>
    <x v="2"/>
    <s v="2025"/>
    <s v="L10"/>
    <x v="2"/>
    <x v="0"/>
    <s v="Kindlaksmääratud vahendid"/>
    <s v="K"/>
    <x v="1"/>
    <x v="1"/>
    <s v="Majandamiskulud"/>
    <x v="2"/>
    <x v="2"/>
    <s v="None"/>
    <s v="None"/>
    <s v="L10-TEADUS-ARENDUS"/>
    <s v="Teadus- ja arendustegevuse koordineerimi"/>
    <x v="10"/>
    <x v="10"/>
    <s v="KLEK01"/>
    <s v="Eluslooduse kaitse ja kasutus"/>
    <s v="KLEK"/>
    <x v="2"/>
    <s v="KL"/>
    <x v="1"/>
    <n v="-133263.71428571429"/>
    <s v="KLEK010101"/>
    <s v="Elurikkuse kaitse poliitika kujundamine ja rakendamine"/>
    <x v="0"/>
  </r>
  <r>
    <s v="2025"/>
    <x v="2"/>
    <s v="2025"/>
    <s v="L10"/>
    <x v="2"/>
    <x v="0"/>
    <s v="Kindlaksmääratud vahendid"/>
    <s v="K"/>
    <x v="1"/>
    <x v="3"/>
    <s v="Tööjõukulud"/>
    <x v="2"/>
    <x v="2"/>
    <s v="None"/>
    <s v="None"/>
    <s v="None"/>
    <s v="None"/>
    <x v="18"/>
    <x v="18"/>
    <s v="KLEM01"/>
    <s v="Energiavarustuse tagamine ja energiaturu korraldus"/>
    <s v="KLEM"/>
    <x v="4"/>
    <s v="KL"/>
    <x v="1"/>
    <n v="-44466.373807777782"/>
    <s v="KLEM010203"/>
    <s v="Geotermaalenergia arendamine"/>
    <x v="0"/>
  </r>
  <r>
    <s v="2025"/>
    <x v="2"/>
    <s v="2025"/>
    <s v="L90"/>
    <x v="3"/>
    <x v="2"/>
    <s v="Tulud ja tuludest sõltuvad kulud"/>
    <s v="T"/>
    <x v="2"/>
    <x v="9"/>
    <s v="Saadud välistoetused"/>
    <x v="26"/>
    <x v="26"/>
    <s v="9L90-MU00-ADAPTEST"/>
    <s v="LIFE SIP AdaptEst kliimamuutustega kohanemine"/>
    <s v="None"/>
    <s v="None"/>
    <x v="27"/>
    <x v="27"/>
    <s v="XX0100"/>
    <s v="XX Meede"/>
    <s v="XX01"/>
    <x v="6"/>
    <s v="XX"/>
    <x v="2"/>
    <n v="65002.730100000001"/>
    <s v="XX01000000"/>
    <s v="XX Teenus"/>
    <x v="0"/>
  </r>
  <r>
    <s v="2025"/>
    <x v="2"/>
    <s v="2025"/>
    <s v="L10"/>
    <x v="2"/>
    <x v="0"/>
    <s v="Kindlaksmääratud vahendid"/>
    <s v="K"/>
    <x v="1"/>
    <x v="1"/>
    <s v="Majandamiskulud"/>
    <x v="2"/>
    <x v="2"/>
    <s v="None"/>
    <s v="None"/>
    <s v="L10-TEADUS-ARENDUS"/>
    <s v="Teadus- ja arendustegevuse koordineerimi"/>
    <x v="10"/>
    <x v="10"/>
    <s v="KLEK01"/>
    <s v="Eluslooduse kaitse ja kasutus"/>
    <s v="KLEK"/>
    <x v="2"/>
    <s v="KL"/>
    <x v="1"/>
    <n v="-3263.7142857142849"/>
    <s v="KLEK010102"/>
    <s v="CITES loa taotlemine"/>
    <x v="0"/>
  </r>
  <r>
    <s v="2025"/>
    <x v="2"/>
    <s v="2025"/>
    <s v="L10"/>
    <x v="2"/>
    <x v="0"/>
    <s v="Kindlaksmääratud vahendid"/>
    <s v="K"/>
    <x v="1"/>
    <x v="1"/>
    <s v="Majandamiskulud"/>
    <x v="2"/>
    <x v="2"/>
    <s v="None"/>
    <s v="None"/>
    <s v="L10-TEADUS-ARENDUS"/>
    <s v="Teadus- ja arendustegevuse koordineerimi"/>
    <x v="22"/>
    <x v="22"/>
    <s v="ELTL01"/>
    <s v="Transpordi konkurentsivõime"/>
    <s v="ELTL"/>
    <x v="0"/>
    <s v="EL"/>
    <x v="0"/>
    <n v="-3263.7142857142849"/>
    <s v="ELTL010401"/>
    <s v="Keskkonnahoidlikku liikuvust soodustava linnakeskkonna kujundamine"/>
    <x v="0"/>
  </r>
  <r>
    <s v="2025"/>
    <x v="2"/>
    <s v="2025"/>
    <s v="LA0"/>
    <x v="0"/>
    <x v="0"/>
    <s v="Kindlaksmääratud vahendid"/>
    <s v="K"/>
    <x v="1"/>
    <x v="1"/>
    <s v="Majandamiskulud"/>
    <x v="2"/>
    <x v="2"/>
    <s v="None"/>
    <s v="None"/>
    <s v="None"/>
    <s v="None"/>
    <x v="14"/>
    <x v="14"/>
    <s v="ELMV02"/>
    <s v="Meremajanduse konkurentsivõime tõstmine"/>
    <s v="ELMV"/>
    <x v="1"/>
    <s v="EL"/>
    <x v="0"/>
    <n v="-372722.6612080175"/>
    <s v="ELMV020104"/>
    <s v="Veetranspordiga seotud taristu haldamine, arendus ja korrashoid"/>
    <x v="0"/>
  </r>
  <r>
    <s v="2025"/>
    <x v="2"/>
    <s v="2025"/>
    <s v="L10"/>
    <x v="2"/>
    <x v="0"/>
    <s v="Kindlaksmääratud vahendid"/>
    <s v="K"/>
    <x v="1"/>
    <x v="3"/>
    <s v="Tööjõukulud"/>
    <x v="2"/>
    <x v="2"/>
    <s v="None"/>
    <s v="None"/>
    <s v="None"/>
    <s v="None"/>
    <x v="5"/>
    <x v="5"/>
    <s v="KLEM02"/>
    <s v="Taastuvenergia osakaalu suurendamine lõpptarbimises"/>
    <s v="KLEM"/>
    <x v="4"/>
    <s v="KL"/>
    <x v="1"/>
    <n v="-44466.373807777782"/>
    <s v="KLEM020104"/>
    <s v="Elektribusside transpordisektoris kasutuselevõtu toetamine"/>
    <x v="0"/>
  </r>
  <r>
    <s v="2025"/>
    <x v="2"/>
    <s v="2025"/>
    <s v="L70"/>
    <x v="1"/>
    <x v="0"/>
    <s v="Kindlaksmääratud vahendid"/>
    <s v="K"/>
    <x v="1"/>
    <x v="1"/>
    <s v="Majandamiskulud"/>
    <x v="25"/>
    <x v="25"/>
    <s v="None"/>
    <s v="None"/>
    <s v="None"/>
    <s v="None"/>
    <x v="10"/>
    <x v="10"/>
    <s v="KLEK01"/>
    <s v="Eluslooduse kaitse ja kasutus"/>
    <s v="KLEK"/>
    <x v="2"/>
    <s v="KL"/>
    <x v="1"/>
    <n v="-4122.0123855803804"/>
    <s v="KLEK010107"/>
    <s v="Kaitstavatel loodusobjektidel olevate maade riigile omandamine"/>
    <x v="0"/>
  </r>
  <r>
    <s v="2025"/>
    <x v="2"/>
    <s v="2025"/>
    <s v="L70"/>
    <x v="1"/>
    <x v="0"/>
    <s v="Kindlaksmääratud vahendid"/>
    <s v="K"/>
    <x v="1"/>
    <x v="1"/>
    <s v="Majandamiskulud"/>
    <x v="25"/>
    <x v="25"/>
    <s v="None"/>
    <s v="None"/>
    <s v="None"/>
    <s v="None"/>
    <x v="4"/>
    <x v="4"/>
    <s v="ELER03"/>
    <s v="Ringmajanduse poliitika"/>
    <s v="ELER"/>
    <x v="3"/>
    <s v="EL"/>
    <x v="0"/>
    <n v="-101283.7329028322"/>
    <s v="ELER030111"/>
    <s v="Jäätmekäitluse nõuetele vastavuse tagamine"/>
    <x v="0"/>
  </r>
  <r>
    <s v="2025"/>
    <x v="2"/>
    <s v="2025"/>
    <s v="L90"/>
    <x v="3"/>
    <x v="2"/>
    <s v="Tulud ja tuludest sõltuvad kulud"/>
    <s v="K"/>
    <x v="1"/>
    <x v="3"/>
    <s v="Tööjõukulud"/>
    <x v="2"/>
    <x v="2"/>
    <s v="9L90-MU00-ADAPTEST"/>
    <s v="LIFE SIP AdaptEst kliimamuutustega kohanemine"/>
    <s v="None"/>
    <s v="None"/>
    <x v="11"/>
    <x v="11"/>
    <s v="KLEK03"/>
    <s v="Toetavad programmi tegevused"/>
    <s v="KLEK"/>
    <x v="2"/>
    <s v="KL"/>
    <x v="1"/>
    <n v="-24674.73"/>
    <s v="KLEK030101"/>
    <s v="Kesksed IT-teenused teistele valitsemisaladele"/>
    <x v="0"/>
  </r>
  <r>
    <s v="2025"/>
    <x v="2"/>
    <s v="2025"/>
    <s v="L10"/>
    <x v="2"/>
    <x v="0"/>
    <s v="Kindlaksmääratud vahendid"/>
    <s v="K"/>
    <x v="1"/>
    <x v="1"/>
    <s v="Majandamiskulud"/>
    <x v="2"/>
    <x v="2"/>
    <s v="None"/>
    <s v="None"/>
    <s v="L10-TEADUS-ARENDUS"/>
    <s v="Teadus- ja arendustegevuse koordineerimi"/>
    <x v="2"/>
    <x v="2"/>
    <s v="KLEK01"/>
    <s v="Eluslooduse kaitse ja kasutus"/>
    <s v="KLEK"/>
    <x v="2"/>
    <s v="KL"/>
    <x v="1"/>
    <n v="-162163.71428571429"/>
    <s v="KLEK010201"/>
    <s v="Metsapoliitika kujundamine ja rakendamine"/>
    <x v="0"/>
  </r>
  <r>
    <s v="2025"/>
    <x v="2"/>
    <s v="2025"/>
    <s v="LA0"/>
    <x v="0"/>
    <x v="0"/>
    <s v="Kindlaksmääratud vahendid"/>
    <s v="K"/>
    <x v="1"/>
    <x v="1"/>
    <s v="Majandamiskulud"/>
    <x v="2"/>
    <x v="2"/>
    <s v="None"/>
    <s v="None"/>
    <s v="None"/>
    <s v="None"/>
    <x v="22"/>
    <x v="22"/>
    <s v="ELTL01"/>
    <s v="Transpordi konkurentsivõime"/>
    <s v="ELTL"/>
    <x v="0"/>
    <s v="EL"/>
    <x v="0"/>
    <n v="-1202272.7068369503"/>
    <s v="ELTL010406"/>
    <s v="Liiklusregistriga seotud toimingud"/>
    <x v="0"/>
  </r>
  <r>
    <s v="2025"/>
    <x v="2"/>
    <s v="2025"/>
    <s v="L90"/>
    <x v="3"/>
    <x v="0"/>
    <s v="Kindlaksmääratud vahendid"/>
    <s v="K"/>
    <x v="1"/>
    <x v="1"/>
    <s v="Majandamiskulud"/>
    <x v="2"/>
    <x v="2"/>
    <s v="None"/>
    <s v="None"/>
    <s v="L90-RTE-JAAT"/>
    <s v="None"/>
    <x v="11"/>
    <x v="11"/>
    <s v="KLEK03"/>
    <s v="Toetavad programmi tegevused"/>
    <s v="KLEK"/>
    <x v="2"/>
    <s v="KL"/>
    <x v="1"/>
    <n v="-50000"/>
    <s v="KLEK030101"/>
    <s v="Kesksed IT-teenused teistele valitsemisaladele"/>
    <x v="0"/>
  </r>
  <r>
    <s v="2025"/>
    <x v="2"/>
    <s v="2025"/>
    <s v="L10"/>
    <x v="2"/>
    <x v="0"/>
    <s v="Kindlaksmääratud vahendid"/>
    <s v="K"/>
    <x v="1"/>
    <x v="1"/>
    <s v="Majandamiskulud"/>
    <x v="2"/>
    <x v="2"/>
    <s v="None"/>
    <s v="None"/>
    <s v="L10-TEADUS-ARENDUS"/>
    <s v="Teadus- ja arendustegevuse koordineerimi"/>
    <x v="6"/>
    <x v="6"/>
    <s v="KLEK02"/>
    <s v="Keskkonnakorraldus ja kiirgusohutus"/>
    <s v="KLEK"/>
    <x v="2"/>
    <s v="KL"/>
    <x v="1"/>
    <n v="-96055.71428571429"/>
    <s v="KLEK020105"/>
    <s v="Tööstusheite ja kemikaalipoliitika kujundamine ja rakendamine"/>
    <x v="0"/>
  </r>
  <r>
    <s v="2025"/>
    <x v="2"/>
    <s v="2025"/>
    <s v="LA0"/>
    <x v="0"/>
    <x v="0"/>
    <s v="Kindlaksmääratud vahendid"/>
    <s v="K"/>
    <x v="1"/>
    <x v="1"/>
    <s v="Majandamiskulud"/>
    <x v="2"/>
    <x v="2"/>
    <s v="None"/>
    <s v="None"/>
    <s v="None"/>
    <s v="None"/>
    <x v="3"/>
    <x v="3"/>
    <s v="ELTL01"/>
    <s v="Transpordi konkurentsivõime"/>
    <s v="ELTL"/>
    <x v="0"/>
    <s v="EL"/>
    <x v="0"/>
    <n v="-4866514.9063856397"/>
    <s v="ELTL010304"/>
    <s v="Teetransporditaristu arendamine"/>
    <x v="0"/>
  </r>
  <r>
    <s v="2025"/>
    <x v="2"/>
    <s v="2025"/>
    <s v="LA0"/>
    <x v="0"/>
    <x v="0"/>
    <s v="Kindlaksmääratud vahendid"/>
    <s v="K"/>
    <x v="1"/>
    <x v="1"/>
    <s v="Majandamiskulud"/>
    <x v="2"/>
    <x v="2"/>
    <s v="None"/>
    <s v="None"/>
    <s v="LA0-KOOL-MEESKOND"/>
    <s v="III motivatsiooniüritused, meeskond"/>
    <x v="22"/>
    <x v="22"/>
    <s v="ELTL01"/>
    <s v="Transpordi konkurentsivõime"/>
    <s v="ELTL"/>
    <x v="0"/>
    <s v="EL"/>
    <x v="0"/>
    <n v="-8784.17"/>
    <s v="ELTL010407"/>
    <s v="Lennunduse ohutus, lubade väljastamine ja järelevalve"/>
    <x v="0"/>
  </r>
  <r>
    <s v="2025"/>
    <x v="2"/>
    <s v="2025"/>
    <s v="L10"/>
    <x v="2"/>
    <x v="0"/>
    <s v="Kindlaksmääratud vahendid"/>
    <s v="K"/>
    <x v="1"/>
    <x v="1"/>
    <s v="Majandamiskulud"/>
    <x v="2"/>
    <x v="2"/>
    <s v="None"/>
    <s v="None"/>
    <s v="L10-TEADUS-ARENDUS"/>
    <s v="Teadus- ja arendustegevuse koordineerimi"/>
    <x v="6"/>
    <x v="6"/>
    <s v="KLEK02"/>
    <s v="Keskkonnakorraldus ja kiirgusohutus"/>
    <s v="KLEK"/>
    <x v="2"/>
    <s v="KL"/>
    <x v="1"/>
    <n v="-3263.7142857142849"/>
    <s v="KLEK020110"/>
    <s v="Ühtse keskkonnakaitselubade poliitika kujundamine"/>
    <x v="0"/>
  </r>
  <r>
    <s v="2025"/>
    <x v="2"/>
    <s v="2025"/>
    <s v="LA0"/>
    <x v="0"/>
    <x v="0"/>
    <s v="Kindlaksmääratud vahendid"/>
    <s v="K"/>
    <x v="1"/>
    <x v="1"/>
    <s v="Majandamiskulud"/>
    <x v="25"/>
    <x v="25"/>
    <s v="None"/>
    <s v="None"/>
    <s v="None"/>
    <s v="None"/>
    <x v="3"/>
    <x v="3"/>
    <s v="ELTL01"/>
    <s v="Transpordi konkurentsivõime"/>
    <s v="ELTL"/>
    <x v="0"/>
    <s v="EL"/>
    <x v="0"/>
    <n v="-3100.4892"/>
    <s v="ELTL010303"/>
    <s v="Teetransporditaristu säilitamine"/>
    <x v="0"/>
  </r>
  <r>
    <s v="2025"/>
    <x v="2"/>
    <s v="2025"/>
    <s v="L10"/>
    <x v="2"/>
    <x v="0"/>
    <s v="Kindlaksmääratud vahendid"/>
    <s v="K"/>
    <x v="1"/>
    <x v="1"/>
    <s v="Majandamiskulud"/>
    <x v="2"/>
    <x v="2"/>
    <s v="None"/>
    <s v="None"/>
    <s v="L10-TEADUS-ARENDUS"/>
    <s v="Teadus- ja arendustegevuse koordineerimi"/>
    <x v="6"/>
    <x v="6"/>
    <s v="KLEK02"/>
    <s v="Keskkonnakorraldus ja kiirgusohutus"/>
    <s v="KLEK"/>
    <x v="2"/>
    <s v="KL"/>
    <x v="1"/>
    <n v="-3263.7142857142849"/>
    <s v="KLEK020109"/>
    <s v="Keskkonnatasude poliitika kujundamine"/>
    <x v="0"/>
  </r>
  <r>
    <s v="2025"/>
    <x v="2"/>
    <s v="2025"/>
    <s v="LA0"/>
    <x v="0"/>
    <x v="0"/>
    <s v="Kindlaksmääratud vahendid"/>
    <s v="K"/>
    <x v="1"/>
    <x v="1"/>
    <s v="Majandamiskulud"/>
    <x v="25"/>
    <x v="25"/>
    <s v="None"/>
    <s v="None"/>
    <s v="None"/>
    <s v="None"/>
    <x v="22"/>
    <x v="22"/>
    <s v="ELTL01"/>
    <s v="Transpordi konkurentsivõime"/>
    <s v="ELTL"/>
    <x v="0"/>
    <s v="EL"/>
    <x v="0"/>
    <n v="-1550.2446"/>
    <s v="ELTL010405"/>
    <s v="Liikuvuse planeerimine ja liiklusohutus"/>
    <x v="0"/>
  </r>
  <r>
    <s v="2025"/>
    <x v="2"/>
    <s v="2025"/>
    <s v="L90"/>
    <x v="3"/>
    <x v="3"/>
    <s v="Arvestuslikud vahendid"/>
    <s v="KM"/>
    <x v="3"/>
    <x v="7"/>
    <s v="Käibemaks tegevuskuludelt"/>
    <x v="2"/>
    <x v="2"/>
    <s v="None"/>
    <s v="None"/>
    <s v="L90-AVAANDMED"/>
    <s v="Avaandmete direktiivi rakendamine"/>
    <x v="27"/>
    <x v="27"/>
    <s v="XX0100"/>
    <s v="XX Meede"/>
    <s v="XX01"/>
    <x v="6"/>
    <s v="XX"/>
    <x v="2"/>
    <n v="-44909.99990000001"/>
    <s v="XX01000000"/>
    <s v="XX Teenus"/>
    <x v="0"/>
  </r>
  <r>
    <s v="2025"/>
    <x v="2"/>
    <s v="2025"/>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57142849"/>
    <s v="KLEM010102"/>
    <s v="Gaasimajanduse valdkonna poliitika kujundamine ja selle elluviimise korraldamine"/>
    <x v="0"/>
  </r>
  <r>
    <s v="2025"/>
    <x v="2"/>
    <s v="2025"/>
    <s v="LA0"/>
    <x v="0"/>
    <x v="0"/>
    <s v="Kindlaksmääratud vahendid"/>
    <s v="K"/>
    <x v="1"/>
    <x v="1"/>
    <s v="Majandamiskulud"/>
    <x v="25"/>
    <x v="25"/>
    <s v="None"/>
    <s v="None"/>
    <s v="None"/>
    <s v="None"/>
    <x v="22"/>
    <x v="22"/>
    <s v="ELTL01"/>
    <s v="Transpordi konkurentsivõime"/>
    <s v="ELTL"/>
    <x v="0"/>
    <s v="EL"/>
    <x v="0"/>
    <n v="-516.7482"/>
    <s v="ELTL010403"/>
    <s v="Maantee taristuga seotud lubade väljastamine"/>
    <x v="0"/>
  </r>
  <r>
    <s v="2025"/>
    <x v="2"/>
    <s v="2025"/>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57142849"/>
    <s v="KLEM010103"/>
    <s v="Transpordikütuste valdkonna poliitika kujundamine"/>
    <x v="0"/>
  </r>
  <r>
    <s v="2025"/>
    <x v="2"/>
    <s v="2025"/>
    <s v="LA0"/>
    <x v="0"/>
    <x v="2"/>
    <s v="Tulud ja tuludest sõltuvad kulud"/>
    <s v="I"/>
    <x v="0"/>
    <x v="0"/>
    <s v="Materiaalsete ja immateriaalsete vara soetamine/renoveerimin"/>
    <x v="13"/>
    <x v="13"/>
    <s v="9LA0-MU00-ESTMILMOB"/>
    <s v="Multimodal military mobility in Estonia"/>
    <s v="None"/>
    <s v="None"/>
    <x v="0"/>
    <x v="0"/>
    <s v="ELTL00"/>
    <s v="ELTL Meede"/>
    <s v="ELTL"/>
    <x v="0"/>
    <s v="EL"/>
    <x v="0"/>
    <n v="-7559000"/>
    <s v="ELTL000000"/>
    <s v="ELTL Teenus"/>
    <x v="0"/>
  </r>
  <r>
    <s v="2025"/>
    <x v="2"/>
    <s v="2025"/>
    <s v="LA0"/>
    <x v="0"/>
    <x v="2"/>
    <s v="Tulud ja tuludest sõltuvad kulud"/>
    <s v="I"/>
    <x v="0"/>
    <x v="0"/>
    <s v="Materiaalsete ja immateriaalsete vara soetamine/renoveerimin"/>
    <x v="4"/>
    <x v="4"/>
    <s v="1LA0-RF21-02362TILM"/>
    <s v="Teeilmajaama seiresüsteemi uuendamine"/>
    <s v="None"/>
    <s v="None"/>
    <x v="0"/>
    <x v="0"/>
    <s v="ELTL00"/>
    <s v="ELTL Meede"/>
    <s v="ELTL"/>
    <x v="0"/>
    <s v="EL"/>
    <x v="0"/>
    <n v="-528422"/>
    <s v="ELTL000000"/>
    <s v="ELTL Teenus"/>
    <x v="0"/>
  </r>
  <r>
    <s v="2025"/>
    <x v="2"/>
    <s v="2025"/>
    <s v="L70"/>
    <x v="1"/>
    <x v="4"/>
    <s v="Mitterahalised vahendid"/>
    <s v="K"/>
    <x v="1"/>
    <x v="8"/>
    <s v="Amortisatsioon"/>
    <x v="2"/>
    <x v="2"/>
    <s v="None"/>
    <s v="None"/>
    <s v="None"/>
    <s v="None"/>
    <x v="12"/>
    <x v="12"/>
    <s v="KLEM04"/>
    <s v="Õhukvaliteedi parendamine"/>
    <s v="KLEM"/>
    <x v="4"/>
    <s v="KL"/>
    <x v="1"/>
    <n v="-5.5085454762758452"/>
    <s v="KLEM040112"/>
    <s v="FOKA registreeringute haldamine"/>
    <x v="0"/>
  </r>
  <r>
    <s v="2025"/>
    <x v="2"/>
    <s v="2025"/>
    <s v="L10"/>
    <x v="2"/>
    <x v="0"/>
    <s v="Kindlaksmääratud vahendid"/>
    <s v="K"/>
    <x v="1"/>
    <x v="1"/>
    <s v="Majandamiskulud"/>
    <x v="2"/>
    <x v="2"/>
    <s v="None"/>
    <s v="None"/>
    <s v="L10-AVAANDMED"/>
    <s v="Avaandmete direktiivi rakendamine"/>
    <x v="20"/>
    <x v="20"/>
    <s v="ELMV01"/>
    <s v="Merekeskkonna ja vee kaitse ning kasutus"/>
    <s v="ELMV"/>
    <x v="1"/>
    <s v="EL"/>
    <x v="0"/>
    <n v="-226.99999546000015"/>
    <s v="ELMV010105"/>
    <s v="Merega seotud lubade taotlemine"/>
    <x v="0"/>
  </r>
  <r>
    <s v="2025"/>
    <x v="2"/>
    <s v="2025"/>
    <s v="L70"/>
    <x v="1"/>
    <x v="4"/>
    <s v="Mitterahalised vahendid"/>
    <s v="K"/>
    <x v="1"/>
    <x v="8"/>
    <s v="Amortisatsioon"/>
    <x v="2"/>
    <x v="2"/>
    <s v="None"/>
    <s v="None"/>
    <s v="None"/>
    <s v="None"/>
    <x v="12"/>
    <x v="12"/>
    <s v="KLEM04"/>
    <s v="Õhukvaliteedi parendamine"/>
    <s v="KLEM"/>
    <x v="4"/>
    <s v="KL"/>
    <x v="1"/>
    <n v="-18.729054619337873"/>
    <s v="KLEM040108"/>
    <s v="Õhusaaste vähendamise kava heakskiitmine"/>
    <x v="0"/>
  </r>
  <r>
    <s v="2025"/>
    <x v="2"/>
    <s v="2025"/>
    <s v="LA0"/>
    <x v="0"/>
    <x v="2"/>
    <s v="Tulud ja tuludest sõltuvad kulud"/>
    <s v="I"/>
    <x v="0"/>
    <x v="0"/>
    <s v="Materiaalsete ja immateriaalsete vara soetamine/renoveerimin"/>
    <x v="57"/>
    <x v="57"/>
    <s v="1LA0-CF21-03112LIBAT"/>
    <s v="Libatse-Are lõigu 2+2 tee"/>
    <s v="None"/>
    <s v="None"/>
    <x v="0"/>
    <x v="0"/>
    <s v="ELTL00"/>
    <s v="ELTL Meede"/>
    <s v="ELTL"/>
    <x v="0"/>
    <s v="EL"/>
    <x v="0"/>
    <n v="-24300000"/>
    <s v="ELTL000000"/>
    <s v="ELTL Teenus"/>
    <x v="0"/>
  </r>
  <r>
    <s v="2025"/>
    <x v="2"/>
    <s v="2025"/>
    <s v="LA0"/>
    <x v="0"/>
    <x v="0"/>
    <s v="Kindlaksmääratud vahendid"/>
    <s v="K"/>
    <x v="1"/>
    <x v="1"/>
    <s v="Majandamiskulud"/>
    <x v="2"/>
    <x v="2"/>
    <s v="None"/>
    <s v="None"/>
    <s v="None"/>
    <s v="None"/>
    <x v="22"/>
    <x v="22"/>
    <s v="ELTL01"/>
    <s v="Transpordi konkurentsivõime"/>
    <s v="ELTL"/>
    <x v="0"/>
    <s v="EL"/>
    <x v="0"/>
    <n v="-183698.85341847522"/>
    <s v="ELTL010407"/>
    <s v="Lennunduse ohutus, lubade väljastamine ja järelevalve"/>
    <x v="0"/>
  </r>
  <r>
    <s v="2025"/>
    <x v="2"/>
    <s v="2025"/>
    <s v="LA0"/>
    <x v="0"/>
    <x v="0"/>
    <s v="Kindlaksmääratud vahendid"/>
    <s v="K"/>
    <x v="1"/>
    <x v="1"/>
    <s v="Majandamiskulud"/>
    <x v="2"/>
    <x v="2"/>
    <s v="None"/>
    <s v="None"/>
    <s v="LA0-KOOL-II-ARENG"/>
    <s v="II keskne arengu koolitus,arenguprogr"/>
    <x v="22"/>
    <x v="22"/>
    <s v="ELTL01"/>
    <s v="Transpordi konkurentsivõime"/>
    <s v="ELTL"/>
    <x v="0"/>
    <s v="EL"/>
    <x v="0"/>
    <n v="-3415.05"/>
    <s v="ELTL010405"/>
    <s v="Liikuvuse planeerimine ja liiklusohutus"/>
    <x v="0"/>
  </r>
  <r>
    <s v="2025"/>
    <x v="2"/>
    <s v="2025"/>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57142849"/>
    <s v="KLEM010203"/>
    <s v="Geotermaalenergia arendamine"/>
    <x v="0"/>
  </r>
  <r>
    <s v="2025"/>
    <x v="2"/>
    <s v="2025"/>
    <s v="L70"/>
    <x v="1"/>
    <x v="4"/>
    <s v="Mitterahalised vahendid"/>
    <s v="K"/>
    <x v="1"/>
    <x v="8"/>
    <s v="Amortisatsioon"/>
    <x v="2"/>
    <x v="2"/>
    <s v="None"/>
    <s v="None"/>
    <s v="None"/>
    <s v="None"/>
    <x v="12"/>
    <x v="12"/>
    <s v="KLEM04"/>
    <s v="Õhukvaliteedi parendamine"/>
    <s v="KLEM"/>
    <x v="4"/>
    <s v="KL"/>
    <x v="1"/>
    <n v="-95.297836739572134"/>
    <s v="KLEM040102"/>
    <s v="Õhusaaste loastamine"/>
    <x v="0"/>
  </r>
  <r>
    <s v="2025"/>
    <x v="2"/>
    <s v="2025"/>
    <s v="LA0"/>
    <x v="0"/>
    <x v="2"/>
    <s v="Tulud ja tuludest sõltuvad kulud"/>
    <s v="T"/>
    <x v="2"/>
    <x v="9"/>
    <s v="Saadud välistoetused"/>
    <x v="2"/>
    <x v="2"/>
    <s v="1LA0-RF21-02362TILM"/>
    <s v="Teeilmajaama seiresüsteemi uuendamine"/>
    <s v="None"/>
    <s v="None"/>
    <x v="27"/>
    <x v="27"/>
    <s v="XX0100"/>
    <s v="XX Meede"/>
    <s v="XX01"/>
    <x v="6"/>
    <s v="XX"/>
    <x v="2"/>
    <n v="470613.00010000012"/>
    <s v="XX01000000"/>
    <s v="XX Teenus"/>
    <x v="0"/>
  </r>
  <r>
    <s v="2025"/>
    <x v="2"/>
    <s v="2025"/>
    <s v="LA0"/>
    <x v="0"/>
    <x v="2"/>
    <s v="Tulud ja tuludest sõltuvad kulud"/>
    <s v="T"/>
    <x v="2"/>
    <x v="9"/>
    <s v="Saadud välistoetused"/>
    <x v="2"/>
    <x v="2"/>
    <s v="9LA0-MU21-MILMOB-CEF"/>
    <s v="Military mobility in Estonia E67 (Päädeva-Konuvere)"/>
    <s v="None"/>
    <s v="None"/>
    <x v="27"/>
    <x v="27"/>
    <s v="XX0100"/>
    <s v="XX Meede"/>
    <s v="XX01"/>
    <x v="6"/>
    <s v="XX"/>
    <x v="2"/>
    <n v="1947500.0001000001"/>
    <s v="XX01000000"/>
    <s v="XX Teenus"/>
    <x v="0"/>
  </r>
  <r>
    <s v="2025"/>
    <x v="2"/>
    <s v="2025"/>
    <s v="L70"/>
    <x v="1"/>
    <x v="4"/>
    <s v="Mitterahalised vahendid"/>
    <s v="K"/>
    <x v="1"/>
    <x v="8"/>
    <s v="Amortisatsioon"/>
    <x v="2"/>
    <x v="2"/>
    <s v="None"/>
    <s v="None"/>
    <s v="None"/>
    <s v="None"/>
    <x v="21"/>
    <x v="21"/>
    <s v="KLEM03"/>
    <s v="Maapõueressursside uurimine ja kasutamine"/>
    <s v="KLEM"/>
    <x v="4"/>
    <s v="KL"/>
    <x v="1"/>
    <n v="-82.62818214413771"/>
    <s v="KLEM030107"/>
    <s v="Maavara kaevandamise loastamine"/>
    <x v="0"/>
  </r>
  <r>
    <s v="2025"/>
    <x v="2"/>
    <s v="2025"/>
    <s v="LA0"/>
    <x v="0"/>
    <x v="2"/>
    <s v="Tulud ja tuludest sõltuvad kulud"/>
    <s v="T"/>
    <x v="2"/>
    <x v="9"/>
    <s v="Saadud välistoetused"/>
    <x v="2"/>
    <x v="2"/>
    <s v="9LA0-MU14-NAPCORE"/>
    <s v="National Access Point Coordination"/>
    <s v="None"/>
    <s v="None"/>
    <x v="27"/>
    <x v="27"/>
    <s v="XX0100"/>
    <s v="XX Meede"/>
    <s v="XX01"/>
    <x v="6"/>
    <s v="XX"/>
    <x v="2"/>
    <n v="140718.0001"/>
    <s v="XX01000000"/>
    <s v="XX Teenus"/>
    <x v="0"/>
  </r>
  <r>
    <s v="2025"/>
    <x v="2"/>
    <s v="2025"/>
    <s v="LA0"/>
    <x v="0"/>
    <x v="2"/>
    <s v="Tulud ja tuludest sõltuvad kulud"/>
    <s v="KM"/>
    <x v="3"/>
    <x v="12"/>
    <s v="Käibemaks põhivara soetustelt"/>
    <x v="60"/>
    <x v="60"/>
    <s v="1LA0-CF21-03112SAUG"/>
    <s v="Sauga-Pärnu 2+2 tee ehitus"/>
    <s v="None"/>
    <s v="None"/>
    <x v="27"/>
    <x v="27"/>
    <s v="XX0100"/>
    <s v="XX Meede"/>
    <s v="XX01"/>
    <x v="6"/>
    <s v="XX"/>
    <x v="2"/>
    <n v="-815980"/>
    <s v="XX01000000"/>
    <s v="XX Teenus"/>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4"/>
    <s v="Elektribusside transpordisektoris kasutuselevõtu toetamine"/>
    <x v="0"/>
  </r>
  <r>
    <s v="2025"/>
    <x v="2"/>
    <s v="2025"/>
    <s v="L70"/>
    <x v="1"/>
    <x v="4"/>
    <s v="Mitterahalised vahendid"/>
    <s v="K"/>
    <x v="1"/>
    <x v="8"/>
    <s v="Amortisatsioon"/>
    <x v="2"/>
    <x v="2"/>
    <s v="None"/>
    <s v="None"/>
    <s v="None"/>
    <s v="None"/>
    <x v="16"/>
    <x v="16"/>
    <s v="KLEK02"/>
    <s v="Keskkonnakorraldus ja kiirgusohutus"/>
    <s v="KLEK"/>
    <x v="2"/>
    <s v="KL"/>
    <x v="1"/>
    <n v="-10138.773671452482"/>
    <s v="KLEK020207"/>
    <s v="Kiirgushädaolukordadeks valmisoleku ja reageerimise tagamine"/>
    <x v="0"/>
  </r>
  <r>
    <s v="2025"/>
    <x v="2"/>
    <s v="2025"/>
    <s v="LA0"/>
    <x v="0"/>
    <x v="7"/>
    <s v="Muud tulud ja tuludest sõltuvad kulud"/>
    <s v="KM"/>
    <x v="3"/>
    <x v="12"/>
    <s v="Käibemaks põhivara soetustelt"/>
    <x v="44"/>
    <x v="44"/>
    <s v="9LA0-MU14-RB-CEF9"/>
    <s v="Rail Baltic projekti kulud CEF 9"/>
    <s v="None"/>
    <s v="None"/>
    <x v="27"/>
    <x v="27"/>
    <s v="XX0100"/>
    <s v="XX Meede"/>
    <s v="XX01"/>
    <x v="6"/>
    <s v="XX"/>
    <x v="2"/>
    <n v="-851457.86000000022"/>
    <s v="XX01000000"/>
    <s v="XX Teenus"/>
    <x v="0"/>
  </r>
  <r>
    <s v="2025"/>
    <x v="2"/>
    <s v="2025"/>
    <s v="LA0"/>
    <x v="0"/>
    <x v="5"/>
    <s v="Majandustegevusest laekuv tulu"/>
    <s v="K"/>
    <x v="1"/>
    <x v="1"/>
    <s v="Majandamiskulud"/>
    <x v="2"/>
    <x v="2"/>
    <s v="None"/>
    <s v="None"/>
    <s v="None"/>
    <s v="None"/>
    <x v="3"/>
    <x v="3"/>
    <s v="ELTL01"/>
    <s v="Transpordi konkurentsivõime"/>
    <s v="ELTL"/>
    <x v="0"/>
    <s v="EL"/>
    <x v="0"/>
    <n v="-89803.199999999997"/>
    <s v="ELTL010303"/>
    <s v="Teetransporditaristu säilitamine"/>
    <x v="0"/>
  </r>
  <r>
    <s v="2025"/>
    <x v="2"/>
    <s v="2025"/>
    <s v="LA0"/>
    <x v="0"/>
    <x v="5"/>
    <s v="Majandustegevusest laekuv tulu"/>
    <s v="K"/>
    <x v="1"/>
    <x v="1"/>
    <s v="Majandamiskulud"/>
    <x v="2"/>
    <x v="2"/>
    <s v="None"/>
    <s v="None"/>
    <s v="None"/>
    <s v="None"/>
    <x v="22"/>
    <x v="22"/>
    <s v="ELTL01"/>
    <s v="Transpordi konkurentsivõime"/>
    <s v="ELTL"/>
    <x v="0"/>
    <s v="EL"/>
    <x v="0"/>
    <n v="-122912.6"/>
    <s v="ELTL010405"/>
    <s v="Liikuvuse planeerimine ja liiklusohutus"/>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6"/>
    <s v="Rohevesiniku tervikahela väljatöötamine"/>
    <x v="0"/>
  </r>
  <r>
    <s v="2025"/>
    <x v="2"/>
    <s v="2025"/>
    <s v="LA0"/>
    <x v="0"/>
    <x v="7"/>
    <s v="Muud tulud ja tuludest sõltuvad kulud"/>
    <s v="I"/>
    <x v="0"/>
    <x v="0"/>
    <s v="Materiaalsete ja immateriaalsete vara soetamine/renoveerimin"/>
    <x v="44"/>
    <x v="44"/>
    <s v="9LA0-MU14-RB-CEF9"/>
    <s v="Rail Baltic projekti kulud CEF 9"/>
    <s v="None"/>
    <s v="None"/>
    <x v="0"/>
    <x v="0"/>
    <s v="ELTL00"/>
    <s v="ELTL Meede"/>
    <s v="ELTL"/>
    <x v="0"/>
    <s v="EL"/>
    <x v="0"/>
    <n v="-580539"/>
    <s v="ELTL000000"/>
    <s v="ELTL Teenus"/>
    <x v="0"/>
  </r>
  <r>
    <s v="2025"/>
    <x v="2"/>
    <s v="2025"/>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57142849"/>
    <s v="KLEM010202"/>
    <s v="Kiviõlis põlevkivist soojusetootmise asendamine taastuvenergia allikatega"/>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9"/>
    <s v="Energia salvestuse pilootprogramm"/>
    <x v="0"/>
  </r>
  <r>
    <s v="2025"/>
    <x v="2"/>
    <s v="2025"/>
    <s v="L70"/>
    <x v="1"/>
    <x v="4"/>
    <s v="Mitterahalised vahendid"/>
    <s v="K"/>
    <x v="1"/>
    <x v="8"/>
    <s v="Amortisatsioon"/>
    <x v="2"/>
    <x v="2"/>
    <s v="None"/>
    <s v="None"/>
    <s v="None"/>
    <s v="None"/>
    <x v="6"/>
    <x v="6"/>
    <s v="KLEK02"/>
    <s v="Keskkonnakorraldus ja kiirgusohutus"/>
    <s v="KLEK"/>
    <x v="2"/>
    <s v="KL"/>
    <x v="1"/>
    <n v="-2909.1716003346482"/>
    <s v="KLEK020106"/>
    <s v="Suure keskkonnamõjuga ettevõtete nõuetele vastavuse tagamine"/>
    <x v="0"/>
  </r>
  <r>
    <s v="2025"/>
    <x v="2"/>
    <s v="2025"/>
    <s v="L10"/>
    <x v="2"/>
    <x v="0"/>
    <s v="Kindlaksmääratud vahendid"/>
    <s v="K"/>
    <x v="1"/>
    <x v="1"/>
    <s v="Majandamiskulud"/>
    <x v="2"/>
    <x v="2"/>
    <s v="None"/>
    <s v="None"/>
    <s v="L10-TEADUS-ARENDUS"/>
    <s v="Teadus- ja arendustegevuse koordineerimi"/>
    <x v="21"/>
    <x v="21"/>
    <s v="KLEM03"/>
    <s v="Maapõueressursside uurimine ja kasutamine"/>
    <s v="KLEM"/>
    <x v="4"/>
    <s v="KL"/>
    <x v="1"/>
    <n v="-3263.7142857142849"/>
    <s v="KLEM030101"/>
    <s v="Maapõue poliitika kujundamine ja elluviimise korraldamine"/>
    <x v="0"/>
  </r>
  <r>
    <s v="2025"/>
    <x v="2"/>
    <s v="2025"/>
    <s v="LA0"/>
    <x v="0"/>
    <x v="9"/>
    <s v="Ebaregulaarsed tulud ja nendest sõltuvad kulud"/>
    <s v="KM"/>
    <x v="3"/>
    <x v="12"/>
    <s v="Käibemaks põhivara soetustelt"/>
    <x v="13"/>
    <x v="13"/>
    <s v="None"/>
    <s v="None"/>
    <s v="None"/>
    <s v="None"/>
    <x v="27"/>
    <x v="27"/>
    <s v="XX0100"/>
    <s v="XX Meede"/>
    <s v="XX01"/>
    <x v="6"/>
    <s v="XX"/>
    <x v="2"/>
    <n v="-45082"/>
    <s v="XX01000000"/>
    <s v="XX Teenus"/>
    <x v="0"/>
  </r>
  <r>
    <s v="2025"/>
    <x v="2"/>
    <s v="2025"/>
    <s v="L70"/>
    <x v="1"/>
    <x v="4"/>
    <s v="Mitterahalised vahendid"/>
    <s v="K"/>
    <x v="1"/>
    <x v="8"/>
    <s v="Amortisatsioon"/>
    <x v="2"/>
    <x v="2"/>
    <s v="None"/>
    <s v="None"/>
    <s v="None"/>
    <s v="None"/>
    <x v="2"/>
    <x v="2"/>
    <s v="KLEK01"/>
    <s v="Eluslooduse kaitse ja kasutus"/>
    <s v="KLEK"/>
    <x v="2"/>
    <s v="KL"/>
    <x v="1"/>
    <n v="-46.271782000717117"/>
    <s v="KLEK010213"/>
    <s v="Jahinduse loastamine"/>
    <x v="0"/>
  </r>
  <r>
    <s v="2025"/>
    <x v="2"/>
    <s v="2025"/>
    <s v="L10"/>
    <x v="2"/>
    <x v="0"/>
    <s v="Kindlaksmääratud vahendid"/>
    <s v="K"/>
    <x v="1"/>
    <x v="1"/>
    <s v="Majandamiskulud"/>
    <x v="2"/>
    <x v="2"/>
    <s v="None"/>
    <s v="None"/>
    <s v="L10-TEADUS-ARENDUS"/>
    <s v="Teadus- ja arendustegevuse koordineerimi"/>
    <x v="12"/>
    <x v="12"/>
    <s v="KLEM04"/>
    <s v="Õhukvaliteedi parendamine"/>
    <s v="KLEM"/>
    <x v="4"/>
    <s v="KL"/>
    <x v="1"/>
    <n v="-78263.71428571429"/>
    <s v="KLEM040101"/>
    <s v="Õhukvaliteedi valdkonna poliitika kujundamine ja rakendamine"/>
    <x v="0"/>
  </r>
  <r>
    <s v="2025"/>
    <x v="2"/>
    <s v="2025"/>
    <s v="LA0"/>
    <x v="0"/>
    <x v="5"/>
    <s v="Majandustegevusest laekuv tulu"/>
    <s v="K"/>
    <x v="1"/>
    <x v="1"/>
    <s v="Majandamiskulud"/>
    <x v="2"/>
    <x v="2"/>
    <s v="None"/>
    <s v="None"/>
    <s v="None"/>
    <s v="None"/>
    <x v="22"/>
    <x v="22"/>
    <s v="ELTL01"/>
    <s v="Transpordi konkurentsivõime"/>
    <s v="ELTL"/>
    <x v="0"/>
    <s v="EL"/>
    <x v="0"/>
    <n v="-29934.400000000001"/>
    <s v="ELTL010406"/>
    <s v="Liiklusregistriga seotud toimingud"/>
    <x v="0"/>
  </r>
  <r>
    <s v="2025"/>
    <x v="2"/>
    <s v="2025"/>
    <s v="L70"/>
    <x v="1"/>
    <x v="4"/>
    <s v="Mitterahalised vahendid"/>
    <s v="K"/>
    <x v="1"/>
    <x v="8"/>
    <s v="Amortisatsioon"/>
    <x v="2"/>
    <x v="2"/>
    <s v="None"/>
    <s v="None"/>
    <s v="None"/>
    <s v="None"/>
    <x v="2"/>
    <x v="2"/>
    <s v="KLEK01"/>
    <s v="Eluslooduse kaitse ja kasutus"/>
    <s v="KLEK"/>
    <x v="2"/>
    <s v="KL"/>
    <x v="1"/>
    <n v="-11414.141164097051"/>
    <s v="KLEK010211"/>
    <s v="Jahipidamise nõuetele vastavuse tagamine"/>
    <x v="0"/>
  </r>
  <r>
    <s v="2025"/>
    <x v="2"/>
    <s v="2025"/>
    <s v="L70"/>
    <x v="1"/>
    <x v="4"/>
    <s v="Mitterahalised vahendid"/>
    <s v="K"/>
    <x v="1"/>
    <x v="8"/>
    <s v="Amortisatsioon"/>
    <x v="2"/>
    <x v="2"/>
    <s v="None"/>
    <s v="None"/>
    <s v="None"/>
    <s v="None"/>
    <x v="2"/>
    <x v="2"/>
    <s v="KLEK01"/>
    <s v="Eluslooduse kaitse ja kasutus"/>
    <s v="KLEK"/>
    <x v="2"/>
    <s v="KL"/>
    <x v="1"/>
    <n v="-426.36141986375048"/>
    <s v="KLEK010208"/>
    <s v="Metsamajanduse loastamine"/>
    <x v="0"/>
  </r>
  <r>
    <s v="2025"/>
    <x v="2"/>
    <s v="2025"/>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3263.7142857142849"/>
    <s v="KLRK010301"/>
    <s v="Rohereformi tervikliku elluviimise koordineerimine"/>
    <x v="0"/>
  </r>
  <r>
    <s v="2025"/>
    <x v="2"/>
    <s v="2025"/>
    <s v="LA0"/>
    <x v="0"/>
    <x v="4"/>
    <s v="Mitterahalised vahendid"/>
    <s v="K"/>
    <x v="1"/>
    <x v="8"/>
    <s v="Amortisatsioon"/>
    <x v="2"/>
    <x v="2"/>
    <s v="None"/>
    <s v="None"/>
    <s v="None"/>
    <s v="None"/>
    <x v="22"/>
    <x v="22"/>
    <s v="ELTL01"/>
    <s v="Transpordi konkurentsivõime"/>
    <s v="ELTL"/>
    <x v="0"/>
    <s v="EL"/>
    <x v="0"/>
    <n v="-1437113.72"/>
    <s v="ELTL010407"/>
    <s v="Lennunduse ohutus, lubade väljastamine ja järelevalve"/>
    <x v="0"/>
  </r>
  <r>
    <s v="2025"/>
    <x v="2"/>
    <s v="2025"/>
    <s v="L70"/>
    <x v="1"/>
    <x v="4"/>
    <s v="Mitterahalised vahendid"/>
    <s v="K"/>
    <x v="1"/>
    <x v="8"/>
    <s v="Amortisatsioon"/>
    <x v="2"/>
    <x v="2"/>
    <s v="None"/>
    <s v="None"/>
    <s v="None"/>
    <s v="None"/>
    <x v="10"/>
    <x v="10"/>
    <s v="KLEK01"/>
    <s v="Eluslooduse kaitse ja kasutus"/>
    <s v="KLEK"/>
    <x v="2"/>
    <s v="KL"/>
    <x v="1"/>
    <n v="-1012.2057288813155"/>
    <s v="KLEK010119"/>
    <s v="Kala käitlemise kontrollimine"/>
    <x v="0"/>
  </r>
  <r>
    <s v="2025"/>
    <x v="2"/>
    <s v="2025"/>
    <s v="L10"/>
    <x v="2"/>
    <x v="0"/>
    <s v="Kindlaksmääratud vahendid"/>
    <s v="K"/>
    <x v="1"/>
    <x v="3"/>
    <s v="Tööjõukulud"/>
    <x v="9"/>
    <x v="9"/>
    <s v="None"/>
    <s v="None"/>
    <s v="None"/>
    <s v="None"/>
    <x v="12"/>
    <x v="12"/>
    <s v="KLEM04"/>
    <s v="Õhukvaliteedi parendamine"/>
    <s v="KLEM"/>
    <x v="4"/>
    <s v="KL"/>
    <x v="1"/>
    <n v="-1753.7421477703811"/>
    <s v="KLEM040101"/>
    <s v="Õhukvaliteedi valdkonna poliitika kujundamine ja rakendamine"/>
    <x v="0"/>
  </r>
  <r>
    <s v="2025"/>
    <x v="2"/>
    <s v="2025"/>
    <s v="L70"/>
    <x v="1"/>
    <x v="4"/>
    <s v="Mitterahalised vahendid"/>
    <s v="K"/>
    <x v="1"/>
    <x v="8"/>
    <s v="Amortisatsioon"/>
    <x v="2"/>
    <x v="2"/>
    <s v="None"/>
    <s v="None"/>
    <s v="None"/>
    <s v="None"/>
    <x v="10"/>
    <x v="10"/>
    <s v="KLEK01"/>
    <s v="Eluslooduse kaitse ja kasutus"/>
    <s v="KLEK"/>
    <x v="2"/>
    <s v="KL"/>
    <x v="1"/>
    <n v="-48960.191949031905"/>
    <s v="KLEK010118"/>
    <s v="Püügitegevuse kontrollimine"/>
    <x v="0"/>
  </r>
  <r>
    <s v="2025"/>
    <x v="2"/>
    <s v="2025"/>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3263.7142857142849"/>
    <s v="KLRK010302"/>
    <s v="Keskkonnateadlikkuse (sh keskkonnaharidus) poliitika kujundamine ja rakendamine"/>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8"/>
    <s v="Eesti-Läti ühise meretuulepargi ELWIND eelarendus."/>
    <x v="0"/>
  </r>
  <r>
    <s v="2025"/>
    <x v="2"/>
    <s v="2025"/>
    <s v="LA0"/>
    <x v="0"/>
    <x v="2"/>
    <s v="Tulud ja tuludest sõltuvad kulud"/>
    <s v="KM"/>
    <x v="3"/>
    <x v="12"/>
    <s v="Käibemaks põhivara soetustelt"/>
    <x v="4"/>
    <x v="4"/>
    <s v="1LA0-RF21-02362TILM"/>
    <s v="Teeilmajaama seiresüsteemi uuendamine"/>
    <s v="None"/>
    <s v="None"/>
    <x v="27"/>
    <x v="27"/>
    <s v="XX0100"/>
    <s v="XX Meede"/>
    <s v="XX01"/>
    <x v="6"/>
    <s v="XX"/>
    <x v="2"/>
    <n v="-116252.84"/>
    <s v="XX01000000"/>
    <s v="XX Teenus"/>
    <x v="0"/>
  </r>
  <r>
    <s v="2025"/>
    <x v="2"/>
    <s v="2025"/>
    <s v="L10"/>
    <x v="2"/>
    <x v="0"/>
    <s v="Kindlaksmääratud vahendid"/>
    <s v="K"/>
    <x v="1"/>
    <x v="1"/>
    <s v="Majandamiskulud"/>
    <x v="2"/>
    <x v="2"/>
    <s v="None"/>
    <s v="None"/>
    <s v="L10-TEADUS-ARENDUS"/>
    <s v="Teadus- ja arendustegevuse koordineerimi"/>
    <x v="3"/>
    <x v="3"/>
    <s v="ELTL01"/>
    <s v="Transpordi konkurentsivõime"/>
    <s v="ELTL"/>
    <x v="0"/>
    <s v="EL"/>
    <x v="0"/>
    <n v="-3263.7142857142849"/>
    <s v="ELTL010301"/>
    <s v="Teetransporditaristu arendamine ja korrashoid ning transpordipoliitika kujundamine"/>
    <x v="0"/>
  </r>
  <r>
    <s v="2025"/>
    <x v="2"/>
    <s v="2025"/>
    <s v="LB0"/>
    <x v="6"/>
    <x v="0"/>
    <s v="Kindlaksmääratud vahendid"/>
    <s v="I"/>
    <x v="0"/>
    <x v="0"/>
    <s v="Materiaalsete ja immateriaalsete vara soetamine/renoveerimin"/>
    <x v="19"/>
    <x v="19"/>
    <s v="None"/>
    <s v="None"/>
    <s v="None"/>
    <s v="None"/>
    <x v="25"/>
    <x v="25"/>
    <s v="KLEM00"/>
    <s v="KLEM Meede"/>
    <s v="KLEM"/>
    <x v="4"/>
    <s v="KL"/>
    <x v="1"/>
    <n v="-175000"/>
    <s v="KLEM000000"/>
    <s v="KLEM Teenus"/>
    <x v="0"/>
  </r>
  <r>
    <s v="2025"/>
    <x v="2"/>
    <s v="2025"/>
    <s v="L10"/>
    <x v="2"/>
    <x v="0"/>
    <s v="Kindlaksmääratud vahendid"/>
    <s v="K"/>
    <x v="1"/>
    <x v="1"/>
    <s v="Majandamiskulud"/>
    <x v="2"/>
    <x v="2"/>
    <s v="None"/>
    <s v="None"/>
    <s v="None"/>
    <s v="None"/>
    <x v="9"/>
    <x v="9"/>
    <s v="ELER01"/>
    <s v="Ehituspoliitika"/>
    <s v="ELER"/>
    <x v="3"/>
    <s v="EL"/>
    <x v="0"/>
    <n v="-19203.289215253641"/>
    <s v="ELER010202"/>
    <s v="Jätkusuutlikku arengut toetava ehitusvaldkonna poliitika kujundamine"/>
    <x v="0"/>
  </r>
  <r>
    <s v="2025"/>
    <x v="2"/>
    <s v="2025"/>
    <s v="LB0"/>
    <x v="6"/>
    <x v="3"/>
    <s v="Arvestuslikud vahendid"/>
    <s v="KM"/>
    <x v="3"/>
    <x v="12"/>
    <s v="Käibemaks põhivara soetustelt"/>
    <x v="19"/>
    <x v="19"/>
    <s v="None"/>
    <s v="None"/>
    <s v="None"/>
    <s v="None"/>
    <x v="27"/>
    <x v="27"/>
    <s v="XX0100"/>
    <s v="XX Meede"/>
    <s v="XX01"/>
    <x v="6"/>
    <s v="XX"/>
    <x v="2"/>
    <n v="-40000"/>
    <s v="XX01000000"/>
    <s v="XX Teenus"/>
    <x v="0"/>
  </r>
  <r>
    <s v="2025"/>
    <x v="2"/>
    <s v="2025"/>
    <s v="L10"/>
    <x v="2"/>
    <x v="0"/>
    <s v="Kindlaksmääratud vahendid"/>
    <s v="K"/>
    <x v="1"/>
    <x v="1"/>
    <s v="Majandamiskulud"/>
    <x v="2"/>
    <x v="2"/>
    <s v="None"/>
    <s v="None"/>
    <s v="None"/>
    <s v="None"/>
    <x v="9"/>
    <x v="9"/>
    <s v="ELER01"/>
    <s v="Ehituspoliitika"/>
    <s v="ELER"/>
    <x v="3"/>
    <s v="EL"/>
    <x v="0"/>
    <n v="-19203.289215253637"/>
    <s v="ELER010204"/>
    <s v="Energiamärgiste süsteemi ülalpidamine ja arendamine"/>
    <x v="0"/>
  </r>
  <r>
    <s v="2025"/>
    <x v="2"/>
    <s v="2025"/>
    <s v="LB0"/>
    <x v="6"/>
    <x v="0"/>
    <s v="Kindlaksmääratud vahendid"/>
    <s v="K"/>
    <x v="1"/>
    <x v="3"/>
    <s v="Tööjõukulud"/>
    <x v="2"/>
    <x v="2"/>
    <s v="None"/>
    <s v="None"/>
    <s v="None"/>
    <s v="None"/>
    <x v="21"/>
    <x v="21"/>
    <s v="KLEM03"/>
    <s v="Maapõueressursside uurimine ja kasutamine"/>
    <s v="KLEM"/>
    <x v="4"/>
    <s v="KL"/>
    <x v="1"/>
    <n v="-180293.5048074651"/>
    <s v="KLEM030105"/>
    <s v="Info kogumine, säilitamine ja avalikkuse maapõuealase teadlikkuse tagamine"/>
    <x v="0"/>
  </r>
  <r>
    <s v="2025"/>
    <x v="2"/>
    <s v="2025"/>
    <s v="L10"/>
    <x v="2"/>
    <x v="0"/>
    <s v="Kindlaksmääratud vahendid"/>
    <s v="K"/>
    <x v="1"/>
    <x v="1"/>
    <s v="Majandamiskulud"/>
    <x v="2"/>
    <x v="2"/>
    <s v="None"/>
    <s v="None"/>
    <s v="None"/>
    <s v="None"/>
    <x v="9"/>
    <x v="9"/>
    <s v="ELER01"/>
    <s v="Ehituspoliitika"/>
    <s v="ELER"/>
    <x v="3"/>
    <s v="EL"/>
    <x v="0"/>
    <n v="-19203.289215253644"/>
    <s v="ELER010203"/>
    <s v="Kvaliteetse elukeskkonna poliitika kujundamine"/>
    <x v="0"/>
  </r>
  <r>
    <s v="2025"/>
    <x v="2"/>
    <s v="2025"/>
    <s v="L10"/>
    <x v="2"/>
    <x v="0"/>
    <s v="Kindlaksmääratud vahendid"/>
    <s v="K"/>
    <x v="1"/>
    <x v="1"/>
    <s v="Majandamiskulud"/>
    <x v="2"/>
    <x v="2"/>
    <s v="None"/>
    <s v="None"/>
    <s v="None"/>
    <s v="None"/>
    <x v="28"/>
    <x v="28"/>
    <s v="ELER01"/>
    <s v="Ehituspoliitika"/>
    <s v="ELER"/>
    <x v="3"/>
    <s v="EL"/>
    <x v="0"/>
    <n v="-19203.289215253641"/>
    <s v="ELER010103"/>
    <s v="Ehitiste eluringi protsesside digitaliseerimine"/>
    <x v="0"/>
  </r>
  <r>
    <s v="2025"/>
    <x v="2"/>
    <s v="2025"/>
    <s v="LB0"/>
    <x v="6"/>
    <x v="0"/>
    <s v="Kindlaksmääratud vahendid"/>
    <s v="K"/>
    <x v="1"/>
    <x v="1"/>
    <s v="Majandamiskulud"/>
    <x v="2"/>
    <x v="2"/>
    <s v="None"/>
    <s v="None"/>
    <s v="None"/>
    <s v="None"/>
    <x v="21"/>
    <x v="21"/>
    <s v="KLEM03"/>
    <s v="Maapõueressursside uurimine ja kasutamine"/>
    <s v="KLEM"/>
    <x v="4"/>
    <s v="KL"/>
    <x v="1"/>
    <n v="-3264964.3614465669"/>
    <s v="KLEM030103"/>
    <s v="Maapõueressursside kasutuselevõtu ja väärindamise võimaluste uuringud"/>
    <x v="0"/>
  </r>
  <r>
    <s v="2025"/>
    <x v="2"/>
    <s v="2025"/>
    <s v="L10"/>
    <x v="2"/>
    <x v="0"/>
    <s v="Kindlaksmääratud vahendid"/>
    <s v="K"/>
    <x v="1"/>
    <x v="1"/>
    <s v="Majandamiskulud"/>
    <x v="2"/>
    <x v="2"/>
    <s v="None"/>
    <s v="None"/>
    <s v="None"/>
    <s v="None"/>
    <x v="13"/>
    <x v="13"/>
    <s v="ELER02"/>
    <s v="Eluasemepoliitika"/>
    <s v="ELER"/>
    <x v="3"/>
    <s v="EL"/>
    <x v="0"/>
    <n v="-19203.289215253641"/>
    <s v="ELER020102"/>
    <s v="Elamufondi ja elukeskkonna parendamise toetamine"/>
    <x v="0"/>
  </r>
  <r>
    <s v="2025"/>
    <x v="2"/>
    <s v="2025"/>
    <s v="LB0"/>
    <x v="6"/>
    <x v="0"/>
    <s v="Kindlaksmääratud vahendid"/>
    <s v="K"/>
    <x v="1"/>
    <x v="1"/>
    <s v="Majandamiskulud"/>
    <x v="2"/>
    <x v="2"/>
    <s v="None"/>
    <s v="None"/>
    <s v="None"/>
    <s v="None"/>
    <x v="21"/>
    <x v="21"/>
    <s v="KLEM03"/>
    <s v="Maapõueressursside uurimine ja kasutamine"/>
    <s v="KLEM"/>
    <x v="4"/>
    <s v="KL"/>
    <x v="1"/>
    <n v="-40378.727668201544"/>
    <s v="KLEM030102"/>
    <s v="Ekspertarvamuste koostamine, konsultatsioonide andmine, valitsusasutuste maapõuealane nõustamine"/>
    <x v="0"/>
  </r>
  <r>
    <s v="2025"/>
    <x v="2"/>
    <s v="2025"/>
    <s v="L10"/>
    <x v="2"/>
    <x v="0"/>
    <s v="Kindlaksmääratud vahendid"/>
    <s v="K"/>
    <x v="1"/>
    <x v="1"/>
    <s v="Majandamiskulud"/>
    <x v="2"/>
    <x v="2"/>
    <s v="None"/>
    <s v="None"/>
    <s v="None"/>
    <s v="None"/>
    <x v="4"/>
    <x v="4"/>
    <s v="ELER03"/>
    <s v="Ringmajanduse poliitika"/>
    <s v="ELER"/>
    <x v="3"/>
    <s v="EL"/>
    <x v="0"/>
    <n v="-19300.054921254472"/>
    <s v="ELER030101"/>
    <s v="Olmejäätmetega seotud poliitika kujundamine"/>
    <x v="0"/>
  </r>
  <r>
    <s v="2025"/>
    <x v="2"/>
    <s v="2025"/>
    <s v="LB0"/>
    <x v="6"/>
    <x v="0"/>
    <s v="Kindlaksmääratud vahendid"/>
    <s v="K"/>
    <x v="1"/>
    <x v="1"/>
    <s v="Majandamiskulud"/>
    <x v="25"/>
    <x v="25"/>
    <s v="None"/>
    <s v="None"/>
    <s v="None"/>
    <s v="None"/>
    <x v="21"/>
    <x v="21"/>
    <s v="KLEM03"/>
    <s v="Maapõueressursside uurimine ja kasutamine"/>
    <s v="KLEM"/>
    <x v="4"/>
    <s v="KL"/>
    <x v="1"/>
    <n v="-14867.211376674799"/>
    <s v="KLEM030105"/>
    <s v="Info kogumine, säilitamine ja avalikkuse maapõuealase teadlikkuse tagamine"/>
    <x v="0"/>
  </r>
  <r>
    <s v="2025"/>
    <x v="2"/>
    <s v="2025"/>
    <s v="LB0"/>
    <x v="6"/>
    <x v="0"/>
    <s v="Kindlaksmääratud vahendid"/>
    <s v="K"/>
    <x v="1"/>
    <x v="1"/>
    <s v="Majandamiskulud"/>
    <x v="25"/>
    <x v="25"/>
    <s v="None"/>
    <s v="None"/>
    <s v="None"/>
    <s v="None"/>
    <x v="21"/>
    <x v="21"/>
    <s v="KLEM03"/>
    <s v="Maapõueressursside uurimine ja kasutamine"/>
    <s v="KLEM"/>
    <x v="4"/>
    <s v="KL"/>
    <x v="1"/>
    <n v="-5284.4292151300815"/>
    <s v="KLEM030102"/>
    <s v="Ekspertarvamuste koostamine, konsultatsioonide andmine, valitsusasutuste maapõuealane nõustamine"/>
    <x v="0"/>
  </r>
  <r>
    <s v="2025"/>
    <x v="2"/>
    <s v="2025"/>
    <s v="L10"/>
    <x v="2"/>
    <x v="0"/>
    <s v="Kindlaksmääratud vahendid"/>
    <s v="K"/>
    <x v="1"/>
    <x v="1"/>
    <s v="Majandamiskulud"/>
    <x v="2"/>
    <x v="2"/>
    <s v="None"/>
    <s v="None"/>
    <s v="None"/>
    <s v="None"/>
    <x v="9"/>
    <x v="9"/>
    <s v="ELER01"/>
    <s v="Ehituspoliitika"/>
    <s v="ELER"/>
    <x v="3"/>
    <s v="EL"/>
    <x v="0"/>
    <n v="-19203.289215253644"/>
    <s v="ELER010205"/>
    <s v="Ehitiste keskkonnasäästlikkuse, energiatõhususe ja sisekliima poliitika kujundamine"/>
    <x v="0"/>
  </r>
  <r>
    <s v="2025"/>
    <x v="2"/>
    <s v="2025"/>
    <s v="LB0"/>
    <x v="6"/>
    <x v="3"/>
    <s v="Arvestuslikud vahendid"/>
    <s v="KM"/>
    <x v="3"/>
    <x v="7"/>
    <s v="Käibemaks tegevuskuludelt"/>
    <x v="25"/>
    <x v="25"/>
    <s v="None"/>
    <s v="None"/>
    <s v="None"/>
    <s v="None"/>
    <x v="27"/>
    <x v="27"/>
    <s v="XX0100"/>
    <s v="XX Meede"/>
    <s v="XX01"/>
    <x v="6"/>
    <s v="XX"/>
    <x v="2"/>
    <n v="-17043.699700000005"/>
    <s v="XX01000000"/>
    <s v="XX Teenus"/>
    <x v="0"/>
  </r>
  <r>
    <s v="2025"/>
    <x v="2"/>
    <s v="2025"/>
    <s v="L70"/>
    <x v="1"/>
    <x v="4"/>
    <s v="Mitterahalised vahendid"/>
    <s v="K"/>
    <x v="1"/>
    <x v="8"/>
    <s v="Amortisatsioon"/>
    <x v="2"/>
    <x v="2"/>
    <s v="None"/>
    <s v="None"/>
    <s v="None"/>
    <s v="None"/>
    <x v="20"/>
    <x v="20"/>
    <s v="ELMV01"/>
    <s v="Merekeskkonna ja vee kaitse ning kasutus"/>
    <s v="ELMV"/>
    <x v="1"/>
    <s v="EL"/>
    <x v="0"/>
    <n v="-4.4068363810206783"/>
    <s v="ELMV010106"/>
    <s v="Merekeskkonna kaitse nõuetele vastavuse tagamine"/>
    <x v="0"/>
  </r>
  <r>
    <s v="2025"/>
    <x v="2"/>
    <s v="2025"/>
    <s v="LB0"/>
    <x v="6"/>
    <x v="0"/>
    <s v="Kindlaksmääratud vahendid"/>
    <s v="K"/>
    <x v="1"/>
    <x v="2"/>
    <s v="Muud tegevuskulud"/>
    <x v="2"/>
    <x v="2"/>
    <s v="None"/>
    <s v="None"/>
    <s v="None"/>
    <s v="None"/>
    <x v="21"/>
    <x v="21"/>
    <s v="KLEM03"/>
    <s v="Maapõueressursside uurimine ja kasutamine"/>
    <s v="KLEM"/>
    <x v="4"/>
    <s v="KL"/>
    <x v="1"/>
    <n v="-174.88372093023256"/>
    <s v="KLEM030105"/>
    <s v="Info kogumine, säilitamine ja avalikkuse maapõuealase teadlikkuse tagamine"/>
    <x v="0"/>
  </r>
  <r>
    <s v="2025"/>
    <x v="2"/>
    <s v="2025"/>
    <s v="LB0"/>
    <x v="6"/>
    <x v="0"/>
    <s v="Kindlaksmääratud vahendid"/>
    <s v="K"/>
    <x v="1"/>
    <x v="2"/>
    <s v="Muud tegevuskulud"/>
    <x v="2"/>
    <x v="2"/>
    <s v="None"/>
    <s v="None"/>
    <s v="None"/>
    <s v="None"/>
    <x v="21"/>
    <x v="21"/>
    <s v="KLEM03"/>
    <s v="Maapõueressursside uurimine ja kasutamine"/>
    <s v="KLEM"/>
    <x v="4"/>
    <s v="KL"/>
    <x v="1"/>
    <n v="-156.27906976744185"/>
    <s v="KLEM030102"/>
    <s v="Ekspertarvamuste koostamine, konsultatsioonide andmine, valitsusasutuste maapõuealane nõustamine"/>
    <x v="0"/>
  </r>
  <r>
    <s v="2025"/>
    <x v="2"/>
    <s v="2025"/>
    <s v="L10"/>
    <x v="2"/>
    <x v="0"/>
    <s v="Kindlaksmääratud vahendid"/>
    <s v="K"/>
    <x v="1"/>
    <x v="1"/>
    <s v="Majandamiskulud"/>
    <x v="2"/>
    <x v="2"/>
    <s v="None"/>
    <s v="None"/>
    <s v="None"/>
    <s v="None"/>
    <x v="15"/>
    <x v="15"/>
    <s v="ELER03"/>
    <s v="Ringmajanduse poliitika"/>
    <s v="ELER"/>
    <x v="3"/>
    <s v="EL"/>
    <x v="0"/>
    <n v="-19300.054921254472"/>
    <s v="ELER030202"/>
    <s v="Ettevõtete ressursitõhususe toetamine"/>
    <x v="0"/>
  </r>
  <r>
    <s v="2025"/>
    <x v="2"/>
    <s v="2025"/>
    <s v="LB0"/>
    <x v="6"/>
    <x v="2"/>
    <s v="Tulud ja tuludest sõltuvad kulud"/>
    <s v="K"/>
    <x v="1"/>
    <x v="3"/>
    <s v="Tööjõukulud"/>
    <x v="2"/>
    <x v="2"/>
    <s v="9LB0-MU00-EGT-TWINN"/>
    <s v="Research capacity green energy"/>
    <s v="None"/>
    <s v="None"/>
    <x v="21"/>
    <x v="21"/>
    <s v="KLEM03"/>
    <s v="Maapõueressursside uurimine ja kasutamine"/>
    <s v="KLEM"/>
    <x v="4"/>
    <s v="KL"/>
    <x v="1"/>
    <n v="-13600"/>
    <s v="KLEM030102"/>
    <s v="Ekspertarvamuste koostamine, konsultatsioonide andmine, valitsusasutuste maapõuealane nõustamine"/>
    <x v="0"/>
  </r>
  <r>
    <s v="2025"/>
    <x v="2"/>
    <s v="2025"/>
    <s v="LB0"/>
    <x v="6"/>
    <x v="2"/>
    <s v="Tulud ja tuludest sõltuvad kulud"/>
    <s v="K"/>
    <x v="1"/>
    <x v="3"/>
    <s v="Tööjõukulud"/>
    <x v="2"/>
    <x v="2"/>
    <s v="9LB0-MU00-ADAPTEST"/>
    <s v="LIFE SIP AdaptEst kliimamuutustega kohanemine"/>
    <s v="None"/>
    <s v="None"/>
    <x v="21"/>
    <x v="21"/>
    <s v="KLEM03"/>
    <s v="Maapõueressursside uurimine ja kasutamine"/>
    <s v="KLEM"/>
    <x v="4"/>
    <s v="KL"/>
    <x v="1"/>
    <n v="-8600.3629222929794"/>
    <s v="KLEM030102"/>
    <s v="Ekspertarvamuste koostamine, konsultatsioonide andmine, valitsusasutuste maapõuealane nõustamine"/>
    <x v="0"/>
  </r>
  <r>
    <s v="2025"/>
    <x v="2"/>
    <s v="2025"/>
    <s v="L10"/>
    <x v="2"/>
    <x v="0"/>
    <s v="Kindlaksmääratud vahendid"/>
    <s v="K"/>
    <x v="1"/>
    <x v="1"/>
    <s v="Majandamiskulud"/>
    <x v="2"/>
    <x v="2"/>
    <s v="None"/>
    <s v="None"/>
    <s v="None"/>
    <s v="None"/>
    <x v="4"/>
    <x v="4"/>
    <s v="ELER03"/>
    <s v="Ringmajanduse poliitika"/>
    <s v="ELER"/>
    <x v="3"/>
    <s v="EL"/>
    <x v="0"/>
    <n v="-19300.054921254476"/>
    <s v="ELER030103"/>
    <s v="Ehitus- ja lammutusjäätmete poliitika kujundamine"/>
    <x v="0"/>
  </r>
  <r>
    <s v="2025"/>
    <x v="2"/>
    <s v="2025"/>
    <s v="LB0"/>
    <x v="6"/>
    <x v="2"/>
    <s v="Tulud ja tuludest sõltuvad kulud"/>
    <s v="K"/>
    <x v="1"/>
    <x v="3"/>
    <s v="Tööjõukulud"/>
    <x v="2"/>
    <x v="2"/>
    <s v="9LB0-MU00-EGT-TWINN"/>
    <s v="Research capacity green energy"/>
    <s v="None"/>
    <s v="None"/>
    <x v="21"/>
    <x v="21"/>
    <s v="KLEM03"/>
    <s v="Maapõueressursside uurimine ja kasutamine"/>
    <s v="KLEM"/>
    <x v="4"/>
    <s v="KL"/>
    <x v="1"/>
    <n v="-13600"/>
    <s v="KLEM030106"/>
    <s v="Maapõue valdkonna seirete ja uuringute läbiviimine"/>
    <x v="0"/>
  </r>
  <r>
    <s v="2025"/>
    <x v="2"/>
    <s v="2025"/>
    <s v="LB0"/>
    <x v="6"/>
    <x v="2"/>
    <s v="Tulud ja tuludest sõltuvad kulud"/>
    <s v="K"/>
    <x v="1"/>
    <x v="3"/>
    <s v="Tööjõukulud"/>
    <x v="2"/>
    <x v="2"/>
    <s v="9LB0-MU00-LIFE IP"/>
    <s v="Development of an integrated water management and its modern tools in Estonia"/>
    <s v="None"/>
    <s v="None"/>
    <x v="21"/>
    <x v="21"/>
    <s v="KLEM03"/>
    <s v="Maapõueressursside uurimine ja kasutamine"/>
    <s v="KLEM"/>
    <x v="4"/>
    <s v="KL"/>
    <x v="1"/>
    <n v="-457.2"/>
    <s v="KLEM030102"/>
    <s v="Ekspertarvamuste koostamine, konsultatsioonide andmine, valitsusasutuste maapõuealane nõustamine"/>
    <x v="0"/>
  </r>
  <r>
    <s v="2025"/>
    <x v="2"/>
    <s v="2025"/>
    <s v="LB0"/>
    <x v="6"/>
    <x v="2"/>
    <s v="Tulud ja tuludest sõltuvad kulud"/>
    <s v="K"/>
    <x v="1"/>
    <x v="3"/>
    <s v="Tööjõukulud"/>
    <x v="2"/>
    <x v="2"/>
    <s v="9LB0-MU00-EGT-TWINN"/>
    <s v="Research capacity green energy"/>
    <s v="None"/>
    <s v="None"/>
    <x v="21"/>
    <x v="21"/>
    <s v="KLEM03"/>
    <s v="Maapõueressursside uurimine ja kasutamine"/>
    <s v="KLEM"/>
    <x v="4"/>
    <s v="KL"/>
    <x v="1"/>
    <n v="-13600"/>
    <s v="KLEM030104"/>
    <s v="Geoloogiline kaardistamine, maapõueinformatsiooni kogumine, süstematiseerimine, haldamine ja avalikustamine"/>
    <x v="0"/>
  </r>
  <r>
    <s v="2025"/>
    <x v="2"/>
    <s v="2025"/>
    <s v="L10"/>
    <x v="2"/>
    <x v="0"/>
    <s v="Kindlaksmääratud vahendid"/>
    <s v="K"/>
    <x v="1"/>
    <x v="1"/>
    <s v="Majandamiskulud"/>
    <x v="2"/>
    <x v="2"/>
    <s v="None"/>
    <s v="None"/>
    <s v="None"/>
    <s v="None"/>
    <x v="8"/>
    <x v="8"/>
    <s v="ELMV01"/>
    <s v="Merekeskkonna ja vee kaitse ning kasutus"/>
    <s v="ELMV"/>
    <x v="1"/>
    <s v="EL"/>
    <x v="0"/>
    <n v="-19413.036000104476"/>
    <s v="ELMV010202"/>
    <s v="Veeteenuse osutamise poliitika kujundamine ja rakendamine"/>
    <x v="0"/>
  </r>
  <r>
    <s v="2025"/>
    <x v="2"/>
    <s v="2025"/>
    <s v="L10"/>
    <x v="2"/>
    <x v="0"/>
    <s v="Kindlaksmääratud vahendid"/>
    <s v="K"/>
    <x v="1"/>
    <x v="3"/>
    <s v="Tööjõukulud"/>
    <x v="9"/>
    <x v="9"/>
    <s v="None"/>
    <s v="None"/>
    <s v="None"/>
    <s v="None"/>
    <x v="17"/>
    <x v="17"/>
    <s v="KLEM01"/>
    <s v="Energiavarustuse tagamine ja energiaturu korraldus"/>
    <s v="KLEM"/>
    <x v="4"/>
    <s v="KL"/>
    <x v="1"/>
    <n v="-684.413888452381"/>
    <s v="KLEM010104"/>
    <s v="Lääne-Eesti põhivõrkude tugevdamine"/>
    <x v="0"/>
  </r>
  <r>
    <s v="2025"/>
    <x v="2"/>
    <s v="2025"/>
    <s v="L70"/>
    <x v="1"/>
    <x v="5"/>
    <s v="Majandustegevusest laekuv tulu"/>
    <s v="K"/>
    <x v="1"/>
    <x v="3"/>
    <s v="Tööjõukulud"/>
    <x v="2"/>
    <x v="2"/>
    <s v="None"/>
    <s v="None"/>
    <s v="L70-KKO-OMATULU"/>
    <s v="KKO tasulised teenused"/>
    <x v="16"/>
    <x v="16"/>
    <s v="KLEK02"/>
    <s v="Keskkonnakorraldus ja kiirgusohutus"/>
    <s v="KLEK"/>
    <x v="2"/>
    <s v="KL"/>
    <x v="1"/>
    <n v="-129415"/>
    <s v="KLEK020208"/>
    <s v="Kiirgustaseme, radionukliidide sisalduse ja isikudooside mõõtmine"/>
    <x v="0"/>
  </r>
  <r>
    <s v="2025"/>
    <x v="2"/>
    <s v="2025"/>
    <s v="LB0"/>
    <x v="6"/>
    <x v="2"/>
    <s v="Tulud ja tuludest sõltuvad kulud"/>
    <s v="K"/>
    <x v="1"/>
    <x v="3"/>
    <s v="Tööjõukulud"/>
    <x v="2"/>
    <x v="2"/>
    <s v="9LB0-MU00-LIFE IP"/>
    <s v="Development of an integrated water management and its modern tools in Estonia"/>
    <s v="None"/>
    <s v="None"/>
    <x v="21"/>
    <x v="21"/>
    <s v="KLEM03"/>
    <s v="Maapõueressursside uurimine ja kasutamine"/>
    <s v="KLEM"/>
    <x v="4"/>
    <s v="KL"/>
    <x v="1"/>
    <n v="-228.6"/>
    <s v="KLEM030105"/>
    <s v="Info kogumine, säilitamine ja avalikkuse maapõuealase teadlikkuse tagamine"/>
    <x v="0"/>
  </r>
  <r>
    <s v="2025"/>
    <x v="2"/>
    <s v="2025"/>
    <s v="L10"/>
    <x v="2"/>
    <x v="0"/>
    <s v="Kindlaksmääratud vahendid"/>
    <s v="K"/>
    <x v="1"/>
    <x v="1"/>
    <s v="Majandamiskulud"/>
    <x v="2"/>
    <x v="2"/>
    <s v="None"/>
    <s v="None"/>
    <s v="None"/>
    <s v="None"/>
    <x v="20"/>
    <x v="20"/>
    <s v="ELMV01"/>
    <s v="Merekeskkonna ja vee kaitse ning kasutus"/>
    <s v="ELMV"/>
    <x v="1"/>
    <s v="EL"/>
    <x v="0"/>
    <n v="-19423.655864546137"/>
    <s v="ELMV010104"/>
    <s v="Reostustõrjeplaani kooskõlastamine"/>
    <x v="0"/>
  </r>
  <r>
    <s v="2025"/>
    <x v="2"/>
    <s v="2025"/>
    <s v="LB0"/>
    <x v="6"/>
    <x v="0"/>
    <s v="Kindlaksmääratud vahendid"/>
    <s v="K"/>
    <x v="1"/>
    <x v="1"/>
    <s v="Majandamiskulud"/>
    <x v="25"/>
    <x v="25"/>
    <s v="None"/>
    <s v="None"/>
    <s v="None"/>
    <s v="None"/>
    <x v="21"/>
    <x v="21"/>
    <s v="KLEM03"/>
    <s v="Maapõueressursside uurimine ja kasutamine"/>
    <s v="KLEM"/>
    <x v="4"/>
    <s v="KL"/>
    <x v="1"/>
    <n v="-14826.6345320813"/>
    <s v="KLEM030106"/>
    <s v="Maapõue valdkonna seirete ja uuringute läbiviimine"/>
    <x v="0"/>
  </r>
  <r>
    <s v="2025"/>
    <x v="2"/>
    <s v="2025"/>
    <s v="LB0"/>
    <x v="6"/>
    <x v="2"/>
    <s v="Tulud ja tuludest sõltuvad kulud"/>
    <s v="K"/>
    <x v="1"/>
    <x v="3"/>
    <s v="Tööjõukulud"/>
    <x v="2"/>
    <x v="2"/>
    <s v="9LB0-MU21-GSEU"/>
    <s v="Geological Service for Europa"/>
    <s v="None"/>
    <s v="None"/>
    <x v="21"/>
    <x v="21"/>
    <s v="KLEM03"/>
    <s v="Maapõueressursside uurimine ja kasutamine"/>
    <s v="KLEM"/>
    <x v="4"/>
    <s v="KL"/>
    <x v="1"/>
    <n v="-484.91999999999979"/>
    <s v="KLEM030106"/>
    <s v="Maapõue valdkonna seirete ja uuringute läbiviimine"/>
    <x v="0"/>
  </r>
  <r>
    <s v="2025"/>
    <x v="2"/>
    <s v="2025"/>
    <s v="LB0"/>
    <x v="6"/>
    <x v="2"/>
    <s v="Tulud ja tuludest sõltuvad kulud"/>
    <s v="K"/>
    <x v="1"/>
    <x v="1"/>
    <s v="Majandamiskulud"/>
    <x v="2"/>
    <x v="2"/>
    <s v="9LB0-MU00-ADAPTEST"/>
    <s v="LIFE SIP AdaptEst kliimamuutustega kohanemine"/>
    <s v="None"/>
    <s v="None"/>
    <x v="21"/>
    <x v="21"/>
    <s v="KLEM03"/>
    <s v="Maapõueressursside uurimine ja kasutamine"/>
    <s v="KLEM"/>
    <x v="4"/>
    <s v="KL"/>
    <x v="1"/>
    <n v="-1156.134159871146"/>
    <s v="KLEM030104"/>
    <s v="Geoloogiline kaardistamine, maapõueinformatsiooni kogumine, süstematiseerimine, haldamine ja avalikustamine"/>
    <x v="0"/>
  </r>
  <r>
    <s v="2025"/>
    <x v="2"/>
    <s v="2025"/>
    <s v="L10"/>
    <x v="2"/>
    <x v="0"/>
    <s v="Kindlaksmääratud vahendid"/>
    <s v="K"/>
    <x v="1"/>
    <x v="1"/>
    <s v="Majandamiskulud"/>
    <x v="2"/>
    <x v="2"/>
    <s v="None"/>
    <s v="None"/>
    <s v="None"/>
    <s v="None"/>
    <x v="14"/>
    <x v="14"/>
    <s v="ELMV02"/>
    <s v="Meremajanduse konkurentsivõime tõstmine"/>
    <s v="ELMV"/>
    <x v="1"/>
    <s v="EL"/>
    <x v="0"/>
    <n v="-32136.505864546132"/>
    <s v="ELMV020101"/>
    <s v="Meremajanduse poliitika kujundamine ja rakendamine"/>
    <x v="0"/>
  </r>
  <r>
    <s v="2025"/>
    <x v="2"/>
    <s v="2025"/>
    <s v="L10"/>
    <x v="2"/>
    <x v="0"/>
    <s v="Kindlaksmääratud vahendid"/>
    <s v="K"/>
    <x v="1"/>
    <x v="1"/>
    <s v="Majandamiskulud"/>
    <x v="2"/>
    <x v="2"/>
    <s v="None"/>
    <s v="None"/>
    <s v="None"/>
    <s v="None"/>
    <x v="3"/>
    <x v="3"/>
    <s v="ELTL01"/>
    <s v="Transpordi konkurentsivõime"/>
    <s v="ELTL"/>
    <x v="0"/>
    <s v="EL"/>
    <x v="0"/>
    <n v="-19635.357061424475"/>
    <s v="ELTL010301"/>
    <s v="Teetransporditaristu arendamine ja korrashoid ning transpordipoliitika kujundamine"/>
    <x v="0"/>
  </r>
  <r>
    <s v="2025"/>
    <x v="2"/>
    <s v="2025"/>
    <s v="L10"/>
    <x v="2"/>
    <x v="0"/>
    <s v="Kindlaksmääratud vahendid"/>
    <s v="K"/>
    <x v="1"/>
    <x v="1"/>
    <s v="Majandamiskulud"/>
    <x v="2"/>
    <x v="2"/>
    <s v="None"/>
    <s v="None"/>
    <s v="None"/>
    <s v="None"/>
    <x v="22"/>
    <x v="22"/>
    <s v="ELTL01"/>
    <s v="Transpordi konkurentsivõime"/>
    <s v="ELTL"/>
    <x v="0"/>
    <s v="EL"/>
    <x v="0"/>
    <n v="-19228.553783517807"/>
    <s v="ELTL010401"/>
    <s v="Keskkonnahoidlikku liikuvust soodustava linnakeskkonna kujundamine"/>
    <x v="0"/>
  </r>
  <r>
    <s v="2025"/>
    <x v="2"/>
    <s v="2025"/>
    <s v="LB0"/>
    <x v="6"/>
    <x v="2"/>
    <s v="Tulud ja tuludest sõltuvad kulud"/>
    <s v="K"/>
    <x v="1"/>
    <x v="1"/>
    <s v="Majandamiskulud"/>
    <x v="2"/>
    <x v="2"/>
    <s v="9LB0-MU00-EGT-TWINN"/>
    <s v="Research capacity green energy"/>
    <s v="None"/>
    <s v="None"/>
    <x v="21"/>
    <x v="21"/>
    <s v="KLEM03"/>
    <s v="Maapõueressursside uurimine ja kasutamine"/>
    <s v="KLEM"/>
    <x v="4"/>
    <s v="KL"/>
    <x v="1"/>
    <n v="-22459.016"/>
    <s v="KLEM030102"/>
    <s v="Ekspertarvamuste koostamine, konsultatsioonide andmine, valitsusasutuste maapõuealane nõustamine"/>
    <x v="0"/>
  </r>
  <r>
    <s v="2025"/>
    <x v="2"/>
    <s v="2025"/>
    <s v="LB0"/>
    <x v="6"/>
    <x v="2"/>
    <s v="Tulud ja tuludest sõltuvad kulud"/>
    <s v="K"/>
    <x v="1"/>
    <x v="3"/>
    <s v="Tööjõukulud"/>
    <x v="2"/>
    <x v="2"/>
    <s v="9LB0-MU21-GSEU"/>
    <s v="Geological Service for Europa"/>
    <s v="None"/>
    <s v="None"/>
    <x v="21"/>
    <x v="21"/>
    <s v="KLEM03"/>
    <s v="Maapõueressursside uurimine ja kasutamine"/>
    <s v="KLEM"/>
    <x v="4"/>
    <s v="KL"/>
    <x v="1"/>
    <n v="-242.45999999999989"/>
    <s v="KLEM030105"/>
    <s v="Info kogumine, säilitamine ja avalikkuse maapõuealase teadlikkuse tagamine"/>
    <x v="0"/>
  </r>
  <r>
    <s v="2025"/>
    <x v="2"/>
    <s v="2025"/>
    <s v="LB0"/>
    <x v="6"/>
    <x v="2"/>
    <s v="Tulud ja tuludest sõltuvad kulud"/>
    <s v="K"/>
    <x v="1"/>
    <x v="1"/>
    <s v="Majandamiskulud"/>
    <x v="2"/>
    <x v="2"/>
    <s v="9LB0-MU00-LIFE IP"/>
    <s v="Development of an integrated water management and its modern tools in Estonia"/>
    <s v="None"/>
    <s v="None"/>
    <x v="21"/>
    <x v="21"/>
    <s v="KLEM03"/>
    <s v="Maapõueressursside uurimine ja kasutamine"/>
    <s v="KLEM"/>
    <x v="4"/>
    <s v="KL"/>
    <x v="1"/>
    <n v="-196.72200000000001"/>
    <s v="KLEM030102"/>
    <s v="Ekspertarvamuste koostamine, konsultatsioonide andmine, valitsusasutuste maapõuealane nõustamine"/>
    <x v="0"/>
  </r>
  <r>
    <s v="2025"/>
    <x v="2"/>
    <s v="2025"/>
    <s v="L10"/>
    <x v="2"/>
    <x v="0"/>
    <s v="Kindlaksmääratud vahendid"/>
    <s v="K"/>
    <x v="1"/>
    <x v="1"/>
    <s v="Majandamiskulud"/>
    <x v="2"/>
    <x v="2"/>
    <s v="None"/>
    <s v="None"/>
    <s v="None"/>
    <s v="None"/>
    <x v="10"/>
    <x v="10"/>
    <s v="KLEK01"/>
    <s v="Eluslooduse kaitse ja kasutus"/>
    <s v="KLEK"/>
    <x v="2"/>
    <s v="KL"/>
    <x v="1"/>
    <n v="-42266.616288312849"/>
    <s v="KLEK010101"/>
    <s v="Elurikkuse kaitse poliitika kujundamine ja rakendamine"/>
    <x v="0"/>
  </r>
  <r>
    <s v="2025"/>
    <x v="2"/>
    <s v="2025"/>
    <s v="L10"/>
    <x v="2"/>
    <x v="0"/>
    <s v="Kindlaksmääratud vahendid"/>
    <s v="K"/>
    <x v="1"/>
    <x v="3"/>
    <s v="Tööjõukulud"/>
    <x v="9"/>
    <x v="9"/>
    <s v="None"/>
    <s v="None"/>
    <s v="None"/>
    <s v="None"/>
    <x v="6"/>
    <x v="6"/>
    <s v="KLEK02"/>
    <s v="Keskkonnakorraldus ja kiirgusohutus"/>
    <s v="KLEK"/>
    <x v="2"/>
    <s v="KL"/>
    <x v="1"/>
    <n v="-2330.7403874023807"/>
    <s v="KLEK020109"/>
    <s v="Keskkonnatasude poliitika kujundamine"/>
    <x v="0"/>
  </r>
  <r>
    <s v="2025"/>
    <x v="2"/>
    <s v="2025"/>
    <s v="L70"/>
    <x v="1"/>
    <x v="2"/>
    <s v="Tulud ja tuludest sõltuvad kulud"/>
    <s v="T"/>
    <x v="2"/>
    <x v="9"/>
    <s v="Saadud välistoetused"/>
    <x v="2"/>
    <x v="2"/>
    <s v="9L70-ER21-KNOWNATURE"/>
    <s v="Improving baseline knowledge, Protected Nature Area"/>
    <s v="None"/>
    <s v="None"/>
    <x v="27"/>
    <x v="27"/>
    <s v="XX0100"/>
    <s v="XX Meede"/>
    <s v="XX01"/>
    <x v="6"/>
    <s v="XX"/>
    <x v="2"/>
    <n v="1200.0001"/>
    <s v="XX01000000"/>
    <s v="XX Teenus"/>
    <x v="0"/>
  </r>
  <r>
    <s v="2025"/>
    <x v="2"/>
    <s v="2025"/>
    <s v="L10"/>
    <x v="2"/>
    <x v="0"/>
    <s v="Kindlaksmääratud vahendid"/>
    <s v="K"/>
    <x v="1"/>
    <x v="1"/>
    <s v="Majandamiskulud"/>
    <x v="2"/>
    <x v="2"/>
    <s v="None"/>
    <s v="None"/>
    <s v="None"/>
    <s v="None"/>
    <x v="22"/>
    <x v="22"/>
    <s v="ELTL01"/>
    <s v="Transpordi konkurentsivõime"/>
    <s v="ELTL"/>
    <x v="0"/>
    <s v="EL"/>
    <x v="0"/>
    <n v="-19228.553783517811"/>
    <s v="ELTL010402"/>
    <s v="Ohutuse alase transpordipoliitika kujundamine ja selle elluviimise korraldamine"/>
    <x v="0"/>
  </r>
  <r>
    <s v="2025"/>
    <x v="2"/>
    <s v="2025"/>
    <s v="L10"/>
    <x v="2"/>
    <x v="0"/>
    <s v="Kindlaksmääratud vahendid"/>
    <s v="K"/>
    <x v="1"/>
    <x v="1"/>
    <s v="Majandamiskulud"/>
    <x v="2"/>
    <x v="2"/>
    <s v="None"/>
    <s v="None"/>
    <s v="None"/>
    <s v="None"/>
    <x v="10"/>
    <x v="10"/>
    <s v="KLEK01"/>
    <s v="Eluslooduse kaitse ja kasutus"/>
    <s v="KLEK"/>
    <x v="2"/>
    <s v="KL"/>
    <x v="1"/>
    <n v="-19690.130574027145"/>
    <s v="KLEK010102"/>
    <s v="CITES loa taotlemine"/>
    <x v="0"/>
  </r>
  <r>
    <s v="2025"/>
    <x v="2"/>
    <s v="2025"/>
    <s v="L10"/>
    <x v="2"/>
    <x v="0"/>
    <s v="Kindlaksmääratud vahendid"/>
    <s v="K"/>
    <x v="1"/>
    <x v="3"/>
    <s v="Tööjõukulud"/>
    <x v="9"/>
    <x v="9"/>
    <s v="None"/>
    <s v="None"/>
    <s v="None"/>
    <s v="None"/>
    <x v="6"/>
    <x v="6"/>
    <s v="KLEK02"/>
    <s v="Keskkonnakorraldus ja kiirgusohutus"/>
    <s v="KLEK"/>
    <x v="2"/>
    <s v="KL"/>
    <x v="1"/>
    <n v="-2330.7403874023812"/>
    <s v="KLEK020105"/>
    <s v="Tööstusheite ja kemikaalipoliitika kujundamine ja rakendamine"/>
    <x v="0"/>
  </r>
  <r>
    <s v="2025"/>
    <x v="2"/>
    <s v="2025"/>
    <s v="L70"/>
    <x v="1"/>
    <x v="2"/>
    <s v="Tulud ja tuludest sõltuvad kulud"/>
    <s v="T"/>
    <x v="2"/>
    <x v="9"/>
    <s v="Saadud välistoetused"/>
    <x v="2"/>
    <x v="2"/>
    <s v="1L70-CF21-23212-NIIT"/>
    <s v="Pärandniitude taastamine 2023–2029"/>
    <s v="None"/>
    <s v="None"/>
    <x v="27"/>
    <x v="27"/>
    <s v="XX0100"/>
    <s v="XX Meede"/>
    <s v="XX01"/>
    <x v="6"/>
    <s v="XX"/>
    <x v="2"/>
    <n v="822205.00009999995"/>
    <s v="XX01000000"/>
    <s v="XX Teenus"/>
    <x v="0"/>
  </r>
  <r>
    <s v="2025"/>
    <x v="2"/>
    <s v="2025"/>
    <s v="L70"/>
    <x v="1"/>
    <x v="2"/>
    <s v="Tulud ja tuludest sõltuvad kulud"/>
    <s v="T"/>
    <x v="2"/>
    <x v="22"/>
    <s v="Saadud kodumaised toetused, sealhulgas välistoetusega kaasne"/>
    <x v="2"/>
    <x v="2"/>
    <s v="9L70-RANNIKULIFE"/>
    <s v="Läänemere rannikuelupaikade võrgustike taastamine (LIFE17 NAT/FI/000544)"/>
    <s v="None"/>
    <s v="None"/>
    <x v="27"/>
    <x v="27"/>
    <s v="XX0100"/>
    <s v="XX Meede"/>
    <s v="XX01"/>
    <x v="6"/>
    <s v="XX"/>
    <x v="2"/>
    <n v="5592.0001999999986"/>
    <s v="XX01000000"/>
    <s v="XX Teenus"/>
    <x v="0"/>
  </r>
  <r>
    <s v="2025"/>
    <x v="2"/>
    <s v="2025"/>
    <s v="L10"/>
    <x v="2"/>
    <x v="0"/>
    <s v="Kindlaksmääratud vahendid"/>
    <s v="K"/>
    <x v="1"/>
    <x v="3"/>
    <s v="Tööjõukulud"/>
    <x v="9"/>
    <x v="9"/>
    <s v="None"/>
    <s v="None"/>
    <s v="None"/>
    <s v="None"/>
    <x v="6"/>
    <x v="6"/>
    <s v="KLEK02"/>
    <s v="Keskkonnakorraldus ja kiirgusohutus"/>
    <s v="KLEK"/>
    <x v="2"/>
    <s v="KL"/>
    <x v="1"/>
    <n v="-2330.7403874023807"/>
    <s v="KLEK020101"/>
    <s v="Keskkonnamõju tõhusa maandamise meetmete rakendamine Keskkonnamõju hindamise poliitika kujundamine"/>
    <x v="0"/>
  </r>
  <r>
    <s v="2025"/>
    <x v="2"/>
    <s v="2025"/>
    <s v="L70"/>
    <x v="1"/>
    <x v="2"/>
    <s v="Tulud ja tuludest sõltuvad kulud"/>
    <s v="T"/>
    <x v="2"/>
    <x v="22"/>
    <s v="Saadud kodumaised toetused, sealhulgas välistoetusega kaasne"/>
    <x v="2"/>
    <x v="2"/>
    <s v="9L70-ORAVALIFE"/>
    <s v="Lendorava elupaikade taastamine (LIFE17/NAT/FI/000469)"/>
    <s v="None"/>
    <s v="None"/>
    <x v="27"/>
    <x v="27"/>
    <s v="XX0100"/>
    <s v="XX Meede"/>
    <s v="XX01"/>
    <x v="6"/>
    <s v="XX"/>
    <x v="2"/>
    <n v="5839.0002000000004"/>
    <s v="XX01000000"/>
    <s v="XX Teenus"/>
    <x v="0"/>
  </r>
  <r>
    <s v="2025"/>
    <x v="2"/>
    <s v="2025"/>
    <s v="LB0"/>
    <x v="6"/>
    <x v="2"/>
    <s v="Tulud ja tuludest sõltuvad kulud"/>
    <s v="K"/>
    <x v="1"/>
    <x v="1"/>
    <s v="Majandamiskulud"/>
    <x v="2"/>
    <x v="2"/>
    <s v="9LB0-MU00-LIFE IP"/>
    <s v="Development of an integrated water management and its modern tools in Estonia"/>
    <s v="None"/>
    <s v="None"/>
    <x v="21"/>
    <x v="21"/>
    <s v="KLEM03"/>
    <s v="Maapõueressursside uurimine ja kasutamine"/>
    <s v="KLEM"/>
    <x v="4"/>
    <s v="KL"/>
    <x v="1"/>
    <n v="-98.361000000000004"/>
    <s v="KLEM030105"/>
    <s v="Info kogumine, säilitamine ja avalikkuse maapõuealase teadlikkuse tagamine"/>
    <x v="0"/>
  </r>
  <r>
    <s v="2025"/>
    <x v="2"/>
    <s v="2025"/>
    <s v="LB0"/>
    <x v="6"/>
    <x v="2"/>
    <s v="Tulud ja tuludest sõltuvad kulud"/>
    <s v="K"/>
    <x v="1"/>
    <x v="1"/>
    <s v="Majandamiskulud"/>
    <x v="2"/>
    <x v="2"/>
    <s v="9LB0-MU00-LIFE IP"/>
    <s v="Development of an integrated water management and its modern tools in Estonia"/>
    <s v="None"/>
    <s v="None"/>
    <x v="21"/>
    <x v="21"/>
    <s v="KLEM03"/>
    <s v="Maapõueressursside uurimine ja kasutamine"/>
    <s v="KLEM"/>
    <x v="4"/>
    <s v="KL"/>
    <x v="1"/>
    <n v="-688.52699999999993"/>
    <s v="KLEM030104"/>
    <s v="Geoloogiline kaardistamine, maapõueinformatsiooni kogumine, süstematiseerimine, haldamine ja avalikustamine"/>
    <x v="0"/>
  </r>
  <r>
    <s v="2025"/>
    <x v="2"/>
    <s v="2025"/>
    <s v="L70"/>
    <x v="1"/>
    <x v="2"/>
    <s v="Tulud ja tuludest sõltuvad kulud"/>
    <s v="T"/>
    <x v="2"/>
    <x v="9"/>
    <s v="Saadud välistoetused"/>
    <x v="2"/>
    <x v="2"/>
    <s v="9L70-MU14-WOODMEADOW"/>
    <s v="Puisniidu LIFE"/>
    <s v="None"/>
    <s v="None"/>
    <x v="27"/>
    <x v="27"/>
    <s v="XX0100"/>
    <s v="XX Meede"/>
    <s v="XX01"/>
    <x v="6"/>
    <s v="XX"/>
    <x v="2"/>
    <n v="1940000.0002000001"/>
    <s v="XX01000000"/>
    <s v="XX Teenus"/>
    <x v="0"/>
  </r>
  <r>
    <s v="2025"/>
    <x v="2"/>
    <s v="2025"/>
    <s v="LB0"/>
    <x v="6"/>
    <x v="2"/>
    <s v="Tulud ja tuludest sõltuvad kulud"/>
    <s v="K"/>
    <x v="1"/>
    <x v="1"/>
    <s v="Majandamiskulud"/>
    <x v="2"/>
    <x v="2"/>
    <s v="9LB0-MU00-EGT-TWINN"/>
    <s v="Research capacity green energy"/>
    <s v="None"/>
    <s v="None"/>
    <x v="21"/>
    <x v="21"/>
    <s v="KLEM03"/>
    <s v="Maapõueressursside uurimine ja kasutamine"/>
    <s v="KLEM"/>
    <x v="4"/>
    <s v="KL"/>
    <x v="1"/>
    <n v="-22459.016"/>
    <s v="KLEM030105"/>
    <s v="Info kogumine, säilitamine ja avalikkuse maapõuealase teadlikkuse tagamine"/>
    <x v="0"/>
  </r>
  <r>
    <s v="2025"/>
    <x v="2"/>
    <s v="2025"/>
    <s v="LB0"/>
    <x v="6"/>
    <x v="2"/>
    <s v="Tulud ja tuludest sõltuvad kulud"/>
    <s v="K"/>
    <x v="1"/>
    <x v="1"/>
    <s v="Majandamiskulud"/>
    <x v="2"/>
    <x v="2"/>
    <s v="9LB0-MU00-EGT-TWINN"/>
    <s v="Research capacity green energy"/>
    <s v="None"/>
    <s v="None"/>
    <x v="21"/>
    <x v="21"/>
    <s v="KLEM03"/>
    <s v="Maapõueressursside uurimine ja kasutamine"/>
    <s v="KLEM"/>
    <x v="4"/>
    <s v="KL"/>
    <x v="1"/>
    <n v="-22459.016"/>
    <s v="KLEM030104"/>
    <s v="Geoloogiline kaardistamine, maapõueinformatsiooni kogumine, süstematiseerimine, haldamine ja avalikustamine"/>
    <x v="0"/>
  </r>
  <r>
    <s v="2025"/>
    <x v="2"/>
    <s v="2025"/>
    <s v="LB0"/>
    <x v="6"/>
    <x v="2"/>
    <s v="Tulud ja tuludest sõltuvad kulud"/>
    <s v="K"/>
    <x v="1"/>
    <x v="1"/>
    <s v="Majandamiskulud"/>
    <x v="2"/>
    <x v="2"/>
    <s v="9LB0-MU00-EGT-TWINN"/>
    <s v="Research capacity green energy"/>
    <s v="None"/>
    <s v="None"/>
    <x v="21"/>
    <x v="21"/>
    <s v="KLEM03"/>
    <s v="Maapõueressursside uurimine ja kasutamine"/>
    <s v="KLEM"/>
    <x v="4"/>
    <s v="KL"/>
    <x v="1"/>
    <n v="-22459.016"/>
    <s v="KLEM030103"/>
    <s v="Maapõueressursside kasutuselevõtu ja väärindamise võimaluste uuringud"/>
    <x v="0"/>
  </r>
  <r>
    <s v="2025"/>
    <x v="2"/>
    <s v="2025"/>
    <s v="L70"/>
    <x v="1"/>
    <x v="2"/>
    <s v="Tulud ja tuludest sõltuvad kulud"/>
    <s v="T"/>
    <x v="2"/>
    <x v="9"/>
    <s v="Saadud välistoetused"/>
    <x v="26"/>
    <x v="26"/>
    <s v="9L70-RANNIKULIFE"/>
    <s v="Läänemere rannikuelupaikade võrgustike taastamine (LIFE17 NAT/FI/000544)"/>
    <s v="None"/>
    <s v="None"/>
    <x v="27"/>
    <x v="27"/>
    <s v="XX0100"/>
    <s v="XX Meede"/>
    <s v="XX01"/>
    <x v="6"/>
    <s v="XX"/>
    <x v="2"/>
    <n v="12291.0002"/>
    <s v="XX01000000"/>
    <s v="XX Teenus"/>
    <x v="0"/>
  </r>
  <r>
    <s v="2025"/>
    <x v="2"/>
    <s v="2025"/>
    <s v="L10"/>
    <x v="2"/>
    <x v="0"/>
    <s v="Kindlaksmääratud vahendid"/>
    <s v="K"/>
    <x v="1"/>
    <x v="1"/>
    <s v="Majandamiskulud"/>
    <x v="2"/>
    <x v="2"/>
    <s v="None"/>
    <s v="None"/>
    <s v="None"/>
    <s v="None"/>
    <x v="23"/>
    <x v="23"/>
    <s v="ELTL01"/>
    <s v="Transpordi konkurentsivõime"/>
    <s v="ELTL"/>
    <x v="0"/>
    <s v="EL"/>
    <x v="0"/>
    <n v="-44900.634638564472"/>
    <s v="ELTL010201"/>
    <s v="Õhutranspordi taristu arendamine ja korrashoid ning transpordipoliitika kujundamine"/>
    <x v="0"/>
  </r>
  <r>
    <s v="2025"/>
    <x v="2"/>
    <s v="2025"/>
    <s v="LB0"/>
    <x v="6"/>
    <x v="2"/>
    <s v="Tulud ja tuludest sõltuvad kulud"/>
    <s v="K"/>
    <x v="1"/>
    <x v="1"/>
    <s v="Majandamiskulud"/>
    <x v="2"/>
    <x v="2"/>
    <s v="9LB0-MU00-ADAPTEST"/>
    <s v="LIFE SIP AdaptEst kliimamuutustega kohanemine"/>
    <s v="None"/>
    <s v="None"/>
    <x v="21"/>
    <x v="21"/>
    <s v="KLEM03"/>
    <s v="Maapõueressursside uurimine ja kasutamine"/>
    <s v="KLEM"/>
    <x v="4"/>
    <s v="KL"/>
    <x v="1"/>
    <n v="-770.75610658076391"/>
    <s v="KLEM030102"/>
    <s v="Ekspertarvamuste koostamine, konsultatsioonide andmine, valitsusasutuste maapõuealane nõustamine"/>
    <x v="0"/>
  </r>
  <r>
    <s v="2025"/>
    <x v="2"/>
    <s v="2025"/>
    <s v="LB0"/>
    <x v="6"/>
    <x v="2"/>
    <s v="Tulud ja tuludest sõltuvad kulud"/>
    <s v="K"/>
    <x v="1"/>
    <x v="3"/>
    <s v="Tööjõukulud"/>
    <x v="2"/>
    <x v="2"/>
    <s v="9LB0-RR20-08112REPOW"/>
    <s v="Taastuvenergia kasutuselevõtu kiirendamine"/>
    <s v="None"/>
    <s v="None"/>
    <x v="21"/>
    <x v="21"/>
    <s v="KLEM03"/>
    <s v="Maapõueressursside uurimine ja kasutamine"/>
    <s v="KLEM"/>
    <x v="4"/>
    <s v="KL"/>
    <x v="1"/>
    <n v="-49160"/>
    <s v="KLEM030104"/>
    <s v="Geoloogiline kaardistamine, maapõueinformatsiooni kogumine, süstematiseerimine, haldamine ja avalikustamine"/>
    <x v="0"/>
  </r>
  <r>
    <s v="2025"/>
    <x v="2"/>
    <s v="2025"/>
    <s v="LB0"/>
    <x v="6"/>
    <x v="2"/>
    <s v="Tulud ja tuludest sõltuvad kulud"/>
    <s v="K"/>
    <x v="1"/>
    <x v="1"/>
    <s v="Majandamiskulud"/>
    <x v="2"/>
    <x v="2"/>
    <s v="9LB0-MU21-GSEU"/>
    <s v="Geological Service for Europa"/>
    <s v="None"/>
    <s v="None"/>
    <x v="21"/>
    <x v="21"/>
    <s v="KLEM03"/>
    <s v="Maapõueressursside uurimine ja kasutamine"/>
    <s v="KLEM"/>
    <x v="4"/>
    <s v="KL"/>
    <x v="1"/>
    <n v="-118.03319999999999"/>
    <s v="KLEM030106"/>
    <s v="Maapõue valdkonna seirete ja uuringute läbiviimine"/>
    <x v="0"/>
  </r>
  <r>
    <s v="2025"/>
    <x v="2"/>
    <s v="2025"/>
    <s v="L70"/>
    <x v="1"/>
    <x v="5"/>
    <s v="Majandustegevusest laekuv tulu"/>
    <s v="K"/>
    <x v="1"/>
    <x v="1"/>
    <s v="Majandamiskulud"/>
    <x v="2"/>
    <x v="2"/>
    <s v="None"/>
    <s v="None"/>
    <s v="L70-KKO-OMATULU"/>
    <s v="KKO tasulised teenused"/>
    <x v="16"/>
    <x v="16"/>
    <s v="KLEK02"/>
    <s v="Keskkonnakorraldus ja kiirgusohutus"/>
    <s v="KLEK"/>
    <x v="2"/>
    <s v="KL"/>
    <x v="1"/>
    <n v="-259.78499999999997"/>
    <s v="KLEK020203"/>
    <s v="Kiirgusohutushinnangute koostamine"/>
    <x v="0"/>
  </r>
  <r>
    <s v="2025"/>
    <x v="2"/>
    <s v="2025"/>
    <s v="L10"/>
    <x v="2"/>
    <x v="0"/>
    <s v="Kindlaksmääratud vahendid"/>
    <s v="K"/>
    <x v="1"/>
    <x v="1"/>
    <s v="Majandamiskulud"/>
    <x v="2"/>
    <x v="2"/>
    <s v="None"/>
    <s v="None"/>
    <s v="None"/>
    <s v="None"/>
    <x v="8"/>
    <x v="8"/>
    <s v="ELMV01"/>
    <s v="Merekeskkonna ja vee kaitse ning kasutus"/>
    <s v="ELMV"/>
    <x v="1"/>
    <s v="EL"/>
    <x v="0"/>
    <n v="-53202.635950104486"/>
    <s v="ELMV010203"/>
    <s v="Veemajandusega seotud tegevustes kvalifikatsiooni taotlemine"/>
    <x v="0"/>
  </r>
  <r>
    <s v="2025"/>
    <x v="2"/>
    <s v="2025"/>
    <s v="LB0"/>
    <x v="6"/>
    <x v="2"/>
    <s v="Tulud ja tuludest sõltuvad kulud"/>
    <s v="K"/>
    <x v="1"/>
    <x v="3"/>
    <s v="Tööjõukulud"/>
    <x v="2"/>
    <x v="2"/>
    <s v="9LB0-MU21-GSEU"/>
    <s v="Geological Service for Europa"/>
    <s v="None"/>
    <s v="None"/>
    <x v="21"/>
    <x v="21"/>
    <s v="KLEM03"/>
    <s v="Maapõueressursside uurimine ja kasutamine"/>
    <s v="KLEM"/>
    <x v="4"/>
    <s v="KL"/>
    <x v="1"/>
    <n v="-242.45999999999989"/>
    <s v="KLEM030102"/>
    <s v="Ekspertarvamuste koostamine, konsultatsioonide andmine, valitsusasutuste maapõuealane nõustamine"/>
    <x v="0"/>
  </r>
  <r>
    <s v="2025"/>
    <x v="2"/>
    <s v="2025"/>
    <s v="L70"/>
    <x v="1"/>
    <x v="5"/>
    <s v="Majandustegevusest laekuv tulu"/>
    <s v="KM"/>
    <x v="3"/>
    <x v="12"/>
    <s v="Käibemaks põhivara soetustelt"/>
    <x v="2"/>
    <x v="2"/>
    <s v="None"/>
    <s v="None"/>
    <s v="L70-KKO-OMATULU"/>
    <s v="KKO tasulised teenused"/>
    <x v="27"/>
    <x v="27"/>
    <s v="XX0100"/>
    <s v="XX Meede"/>
    <s v="XX01"/>
    <x v="6"/>
    <s v="XX"/>
    <x v="2"/>
    <n v="-15400"/>
    <s v="XX01000000"/>
    <s v="XX Teenus"/>
    <x v="0"/>
  </r>
  <r>
    <s v="2025"/>
    <x v="2"/>
    <s v="2025"/>
    <s v="L10"/>
    <x v="2"/>
    <x v="0"/>
    <s v="Kindlaksmääratud vahendid"/>
    <s v="K"/>
    <x v="1"/>
    <x v="1"/>
    <s v="Majandamiskulud"/>
    <x v="2"/>
    <x v="2"/>
    <s v="None"/>
    <s v="None"/>
    <s v="None"/>
    <s v="None"/>
    <x v="8"/>
    <x v="8"/>
    <s v="ELMV01"/>
    <s v="Merekeskkonna ja vee kaitse ning kasutus"/>
    <s v="ELMV"/>
    <x v="1"/>
    <s v="EL"/>
    <x v="0"/>
    <n v="-267873.18575010449"/>
    <s v="ELMV010201"/>
    <s v="Vee kasutamise ja kaitse poliitika kujundamine ja rakendamine"/>
    <x v="0"/>
  </r>
  <r>
    <s v="2025"/>
    <x v="2"/>
    <s v="2025"/>
    <s v="L70"/>
    <x v="1"/>
    <x v="8"/>
    <s v="Edasiantav maks – keskkonnatasud"/>
    <s v="T"/>
    <x v="2"/>
    <x v="16"/>
    <s v="Tulud loodusressursside kasutamisest"/>
    <x v="2"/>
    <x v="2"/>
    <s v="None"/>
    <s v="None"/>
    <s v="None"/>
    <s v="None"/>
    <x v="27"/>
    <x v="27"/>
    <s v="XX0100"/>
    <s v="XX Meede"/>
    <s v="XX01"/>
    <x v="6"/>
    <s v="XX"/>
    <x v="2"/>
    <n v="14495341.000299999"/>
    <s v="XX01000000"/>
    <s v="XX Teenus"/>
    <x v="0"/>
  </r>
  <r>
    <s v="2025"/>
    <x v="2"/>
    <s v="2025"/>
    <s v="LB0"/>
    <x v="6"/>
    <x v="2"/>
    <s v="Tulud ja tuludest sõltuvad kulud"/>
    <s v="K"/>
    <x v="1"/>
    <x v="3"/>
    <s v="Tööjõukulud"/>
    <x v="2"/>
    <x v="2"/>
    <s v="9LB0-MU00-EGT-TWINN"/>
    <s v="Research capacity green energy"/>
    <s v="None"/>
    <s v="None"/>
    <x v="21"/>
    <x v="21"/>
    <s v="KLEM03"/>
    <s v="Maapõueressursside uurimine ja kasutamine"/>
    <s v="KLEM"/>
    <x v="4"/>
    <s v="KL"/>
    <x v="1"/>
    <n v="-13600"/>
    <s v="KLEM030105"/>
    <s v="Info kogumine, säilitamine ja avalikkuse maapõuealase teadlikkuse tagamine"/>
    <x v="0"/>
  </r>
  <r>
    <s v="2025"/>
    <x v="2"/>
    <s v="2025"/>
    <s v="L70"/>
    <x v="1"/>
    <x v="4"/>
    <s v="Mitterahalised vahendid"/>
    <s v="K"/>
    <x v="1"/>
    <x v="8"/>
    <s v="Amortisatsioon"/>
    <x v="2"/>
    <x v="2"/>
    <s v="None"/>
    <s v="None"/>
    <s v="None"/>
    <s v="None"/>
    <x v="4"/>
    <x v="4"/>
    <s v="ELER03"/>
    <s v="Ringmajanduse poliitika"/>
    <s v="ELER"/>
    <x v="3"/>
    <s v="EL"/>
    <x v="0"/>
    <n v="-79.323054858372217"/>
    <s v="ELER030105"/>
    <s v="Jäätmekäitluse loastamine"/>
    <x v="0"/>
  </r>
  <r>
    <s v="2025"/>
    <x v="2"/>
    <s v="2025"/>
    <s v="LB0"/>
    <x v="6"/>
    <x v="2"/>
    <s v="Tulud ja tuludest sõltuvad kulud"/>
    <s v="K"/>
    <x v="1"/>
    <x v="3"/>
    <s v="Tööjõukulud"/>
    <x v="2"/>
    <x v="2"/>
    <s v="9LB0-MU00-EGT-TWINN"/>
    <s v="Research capacity green energy"/>
    <s v="None"/>
    <s v="None"/>
    <x v="21"/>
    <x v="21"/>
    <s v="KLEM03"/>
    <s v="Maapõueressursside uurimine ja kasutamine"/>
    <s v="KLEM"/>
    <x v="4"/>
    <s v="KL"/>
    <x v="1"/>
    <n v="-13600"/>
    <s v="KLEM030103"/>
    <s v="Maapõueressursside kasutuselevõtu ja väärindamise võimaluste uuringud"/>
    <x v="0"/>
  </r>
  <r>
    <s v="2025"/>
    <x v="2"/>
    <s v="2025"/>
    <s v="L10"/>
    <x v="2"/>
    <x v="0"/>
    <s v="Kindlaksmääratud vahendid"/>
    <s v="K"/>
    <x v="1"/>
    <x v="1"/>
    <s v="Majandamiskulud"/>
    <x v="2"/>
    <x v="2"/>
    <s v="None"/>
    <s v="None"/>
    <s v="None"/>
    <s v="None"/>
    <x v="20"/>
    <x v="20"/>
    <s v="ELMV01"/>
    <s v="Merekeskkonna ja vee kaitse ning kasutus"/>
    <s v="ELMV"/>
    <x v="1"/>
    <s v="EL"/>
    <x v="0"/>
    <n v="-68500.605764546141"/>
    <s v="ELMV010101"/>
    <s v="Merekeskkonna poliitika kujundamine ja rakendamine"/>
    <x v="0"/>
  </r>
  <r>
    <s v="2025"/>
    <x v="2"/>
    <s v="2025"/>
    <s v="LB0"/>
    <x v="6"/>
    <x v="2"/>
    <s v="Tulud ja tuludest sõltuvad kulud"/>
    <s v="K"/>
    <x v="1"/>
    <x v="3"/>
    <s v="Tööjõukulud"/>
    <x v="2"/>
    <x v="2"/>
    <s v="9LB0-MU00-ADAPTEST"/>
    <s v="LIFE SIP AdaptEst kliimamuutustega kohanemine"/>
    <s v="None"/>
    <s v="None"/>
    <x v="21"/>
    <x v="21"/>
    <s v="KLEM03"/>
    <s v="Maapõueressursside uurimine ja kasutamine"/>
    <s v="KLEM"/>
    <x v="4"/>
    <s v="KL"/>
    <x v="1"/>
    <n v="-12900.54438343947"/>
    <s v="KLEM030104"/>
    <s v="Geoloogiline kaardistamine, maapõueinformatsiooni kogumine, süstematiseerimine, haldamine ja avalikustamine"/>
    <x v="0"/>
  </r>
  <r>
    <s v="2025"/>
    <x v="2"/>
    <s v="2025"/>
    <s v="L70"/>
    <x v="1"/>
    <x v="4"/>
    <s v="Mitterahalised vahendid"/>
    <s v="K"/>
    <x v="1"/>
    <x v="8"/>
    <s v="Amortisatsioon"/>
    <x v="2"/>
    <x v="2"/>
    <s v="None"/>
    <s v="None"/>
    <s v="None"/>
    <s v="None"/>
    <x v="4"/>
    <x v="4"/>
    <s v="ELER03"/>
    <s v="Ringmajanduse poliitika"/>
    <s v="ELER"/>
    <x v="3"/>
    <s v="EL"/>
    <x v="0"/>
    <n v="-27115.470946575831"/>
    <s v="ELER030111"/>
    <s v="Jäätmekäitluse nõuetele vastavuse tagamine"/>
    <x v="0"/>
  </r>
  <r>
    <s v="2025"/>
    <x v="2"/>
    <s v="2025"/>
    <s v="L10"/>
    <x v="2"/>
    <x v="0"/>
    <s v="Kindlaksmääratud vahendid"/>
    <s v="K"/>
    <x v="1"/>
    <x v="1"/>
    <s v="Majandamiskulud"/>
    <x v="2"/>
    <x v="2"/>
    <s v="None"/>
    <s v="None"/>
    <s v="None"/>
    <s v="None"/>
    <x v="15"/>
    <x v="15"/>
    <s v="ELER03"/>
    <s v="Ringmajanduse poliitika"/>
    <s v="ELER"/>
    <x v="3"/>
    <s v="EL"/>
    <x v="0"/>
    <n v="-19300.054921254479"/>
    <s v="ELER030201"/>
    <s v="Olmejäätmetega seotud poliitika kujundamine Energia- ja ressursitõhususe poliitika kujundamine"/>
    <x v="0"/>
  </r>
  <r>
    <s v="2025"/>
    <x v="2"/>
    <s v="2025"/>
    <s v="L10"/>
    <x v="2"/>
    <x v="0"/>
    <s v="Kindlaksmääratud vahendid"/>
    <s v="K"/>
    <x v="1"/>
    <x v="3"/>
    <s v="Tööjõukulud"/>
    <x v="9"/>
    <x v="9"/>
    <s v="None"/>
    <s v="None"/>
    <s v="None"/>
    <s v="None"/>
    <x v="5"/>
    <x v="5"/>
    <s v="KLEM02"/>
    <s v="Taastuvenergia osakaalu suurendamine lõpptarbimises"/>
    <s v="KLEM"/>
    <x v="4"/>
    <s v="KL"/>
    <x v="1"/>
    <n v="-684.41388845238089"/>
    <s v="KLEM020102"/>
    <s v="Taastuvenergia piirülese koostöö edendamine läbi paindlike koostöömehhanismide rakendamise"/>
    <x v="0"/>
  </r>
  <r>
    <s v="2025"/>
    <x v="2"/>
    <s v="2025"/>
    <s v="L10"/>
    <x v="2"/>
    <x v="0"/>
    <s v="Kindlaksmääratud vahendid"/>
    <s v="K"/>
    <x v="1"/>
    <x v="1"/>
    <s v="Majandamiskulud"/>
    <x v="2"/>
    <x v="2"/>
    <s v="None"/>
    <s v="None"/>
    <s v="None"/>
    <s v="None"/>
    <x v="4"/>
    <x v="4"/>
    <s v="ELER03"/>
    <s v="Ringmajanduse poliitika"/>
    <s v="ELER"/>
    <x v="3"/>
    <s v="EL"/>
    <x v="0"/>
    <n v="-70151.454921254466"/>
    <s v="ELER030104"/>
    <s v="Jäätmekorralduse poliitika kujundamine ja jäätmevaldkonna andmete digitaliseerimine"/>
    <x v="0"/>
  </r>
  <r>
    <s v="2025"/>
    <x v="2"/>
    <s v="2025"/>
    <s v="L70"/>
    <x v="1"/>
    <x v="4"/>
    <s v="Mitterahalised vahendid"/>
    <s v="K"/>
    <x v="1"/>
    <x v="8"/>
    <s v="Amortisatsioon"/>
    <x v="2"/>
    <x v="2"/>
    <s v="None"/>
    <s v="None"/>
    <s v="None"/>
    <s v="None"/>
    <x v="8"/>
    <x v="8"/>
    <s v="ELMV01"/>
    <s v="Merekeskkonna ja vee kaitse ning kasutus"/>
    <s v="ELMV"/>
    <x v="1"/>
    <s v="EL"/>
    <x v="0"/>
    <n v="-40.763236524441261"/>
    <s v="ELMV010205"/>
    <s v="Veevaldkonna tegevuste registreerimine"/>
    <x v="0"/>
  </r>
  <r>
    <s v="2025"/>
    <x v="2"/>
    <s v="2025"/>
    <s v="L70"/>
    <x v="1"/>
    <x v="4"/>
    <s v="Mitterahalised vahendid"/>
    <s v="K"/>
    <x v="1"/>
    <x v="8"/>
    <s v="Amortisatsioon"/>
    <x v="2"/>
    <x v="2"/>
    <s v="None"/>
    <s v="None"/>
    <s v="None"/>
    <s v="None"/>
    <x v="8"/>
    <x v="8"/>
    <s v="ELMV01"/>
    <s v="Merekeskkonna ja vee kaitse ning kasutus"/>
    <s v="ELMV"/>
    <x v="1"/>
    <s v="EL"/>
    <x v="0"/>
    <n v="-34.703836500537832"/>
    <s v="ELMV010206"/>
    <s v="Veemajanduskava rakendamine"/>
    <x v="0"/>
  </r>
  <r>
    <s v="2025"/>
    <x v="2"/>
    <s v="2025"/>
    <s v="L10"/>
    <x v="2"/>
    <x v="0"/>
    <s v="Kindlaksmääratud vahendid"/>
    <s v="K"/>
    <x v="1"/>
    <x v="1"/>
    <s v="Majandamiskulud"/>
    <x v="2"/>
    <x v="2"/>
    <s v="None"/>
    <s v="None"/>
    <s v="None"/>
    <s v="None"/>
    <x v="4"/>
    <x v="4"/>
    <s v="ELER03"/>
    <s v="Ringmajanduse poliitika"/>
    <s v="ELER"/>
    <x v="3"/>
    <s v="EL"/>
    <x v="0"/>
    <n v="-19300.054921254476"/>
    <s v="ELER030102"/>
    <s v="Tootjavastutuse ja ohtlike jäätmetega seotud poliitika kujundamine"/>
    <x v="0"/>
  </r>
  <r>
    <s v="2025"/>
    <x v="2"/>
    <s v="2025"/>
    <s v="LB0"/>
    <x v="6"/>
    <x v="0"/>
    <s v="Kindlaksmääratud vahendid"/>
    <s v="K"/>
    <x v="1"/>
    <x v="1"/>
    <s v="Majandamiskulud"/>
    <x v="25"/>
    <x v="25"/>
    <s v="None"/>
    <s v="None"/>
    <s v="None"/>
    <s v="None"/>
    <x v="21"/>
    <x v="21"/>
    <s v="KLEM03"/>
    <s v="Maapõueressursside uurimine ja kasutamine"/>
    <s v="KLEM"/>
    <x v="4"/>
    <s v="KL"/>
    <x v="1"/>
    <n v="-17064.110903707318"/>
    <s v="KLEM030103"/>
    <s v="Maapõueressursside kasutuselevõtu ja väärindamise võimaluste uuringud"/>
    <x v="0"/>
  </r>
  <r>
    <s v="2025"/>
    <x v="2"/>
    <s v="2025"/>
    <s v="L70"/>
    <x v="1"/>
    <x v="4"/>
    <s v="Mitterahalised vahendid"/>
    <s v="K"/>
    <x v="1"/>
    <x v="8"/>
    <s v="Amortisatsioon"/>
    <x v="2"/>
    <x v="2"/>
    <s v="None"/>
    <s v="None"/>
    <s v="None"/>
    <s v="None"/>
    <x v="10"/>
    <x v="10"/>
    <s v="KLEK01"/>
    <s v="Eluslooduse kaitse ja kasutus"/>
    <s v="KLEK"/>
    <x v="2"/>
    <s v="KL"/>
    <x v="1"/>
    <n v="-112.92518226365483"/>
    <s v="KLEK010105"/>
    <s v="Kaitsekorralduslike tegevuste planeerimine"/>
    <x v="0"/>
  </r>
  <r>
    <s v="2025"/>
    <x v="2"/>
    <s v="2025"/>
    <s v="LB0"/>
    <x v="6"/>
    <x v="0"/>
    <s v="Kindlaksmääratud vahendid"/>
    <s v="K"/>
    <x v="1"/>
    <x v="1"/>
    <s v="Majandamiskulud"/>
    <x v="2"/>
    <x v="2"/>
    <s v="None"/>
    <s v="None"/>
    <s v="None"/>
    <s v="None"/>
    <x v="21"/>
    <x v="21"/>
    <s v="KLEM03"/>
    <s v="Maapõueressursside uurimine ja kasutamine"/>
    <s v="KLEM"/>
    <x v="4"/>
    <s v="KL"/>
    <x v="1"/>
    <n v="-99572.536461875963"/>
    <s v="KLEM030106"/>
    <s v="Maapõue valdkonna seirete ja uuringute läbiviimine"/>
    <x v="0"/>
  </r>
  <r>
    <s v="2025"/>
    <x v="2"/>
    <s v="2025"/>
    <s v="L70"/>
    <x v="1"/>
    <x v="4"/>
    <s v="Mitterahalised vahendid"/>
    <s v="K"/>
    <x v="1"/>
    <x v="8"/>
    <s v="Amortisatsioon"/>
    <x v="2"/>
    <x v="2"/>
    <s v="None"/>
    <s v="None"/>
    <s v="None"/>
    <s v="None"/>
    <x v="10"/>
    <x v="10"/>
    <s v="KLEK01"/>
    <s v="Eluslooduse kaitse ja kasutus"/>
    <s v="KLEK"/>
    <x v="2"/>
    <s v="KL"/>
    <x v="1"/>
    <n v="-11.567945500179279"/>
    <s v="KLEK010107"/>
    <s v="Kaitstavatel loodusobjektidel olevate maade riigile omandamine"/>
    <x v="0"/>
  </r>
  <r>
    <s v="2025"/>
    <x v="2"/>
    <s v="2025"/>
    <s v="L10"/>
    <x v="2"/>
    <x v="0"/>
    <s v="Kindlaksmääratud vahendid"/>
    <s v="K"/>
    <x v="1"/>
    <x v="1"/>
    <s v="Majandamiskulud"/>
    <x v="2"/>
    <x v="2"/>
    <s v="None"/>
    <s v="None"/>
    <s v="None"/>
    <s v="None"/>
    <x v="13"/>
    <x v="13"/>
    <s v="ELER02"/>
    <s v="Eluasemepoliitika"/>
    <s v="ELER"/>
    <x v="3"/>
    <s v="EL"/>
    <x v="0"/>
    <n v="-19203.289215253637"/>
    <s v="ELER020101"/>
    <s v="Eluasemepoliitika kujundamine"/>
    <x v="0"/>
  </r>
  <r>
    <s v="2025"/>
    <x v="2"/>
    <s v="2025"/>
    <s v="L70"/>
    <x v="1"/>
    <x v="4"/>
    <s v="Mitterahalised vahendid"/>
    <s v="K"/>
    <x v="1"/>
    <x v="8"/>
    <s v="Amortisatsioon"/>
    <x v="2"/>
    <x v="2"/>
    <s v="None"/>
    <s v="None"/>
    <s v="None"/>
    <s v="None"/>
    <x v="10"/>
    <x v="10"/>
    <s v="KLEK01"/>
    <s v="Eluslooduse kaitse ja kasutus"/>
    <s v="KLEK"/>
    <x v="2"/>
    <s v="KL"/>
    <x v="1"/>
    <n v="-9.3645273096689348"/>
    <s v="KLEK010109"/>
    <s v="Abitute loomade abistamine"/>
    <x v="0"/>
  </r>
  <r>
    <s v="2025"/>
    <x v="2"/>
    <s v="2025"/>
    <s v="L70"/>
    <x v="1"/>
    <x v="4"/>
    <s v="Mitterahalised vahendid"/>
    <s v="K"/>
    <x v="1"/>
    <x v="8"/>
    <s v="Amortisatsioon"/>
    <x v="2"/>
    <x v="2"/>
    <s v="None"/>
    <s v="None"/>
    <s v="None"/>
    <s v="None"/>
    <x v="10"/>
    <x v="10"/>
    <s v="KLEK01"/>
    <s v="Eluslooduse kaitse ja kasutus"/>
    <s v="KLEK"/>
    <x v="2"/>
    <s v="KL"/>
    <x v="1"/>
    <n v="-130.55252778773757"/>
    <s v="KLEK010110"/>
    <s v="Loodusväärtuste uuringute korraldamine ja kaitse tulemuslikkuse hindamine"/>
    <x v="0"/>
  </r>
  <r>
    <s v="2025"/>
    <x v="2"/>
    <s v="2025"/>
    <s v="L70"/>
    <x v="1"/>
    <x v="4"/>
    <s v="Mitterahalised vahendid"/>
    <s v="K"/>
    <x v="1"/>
    <x v="8"/>
    <s v="Amortisatsioon"/>
    <x v="2"/>
    <x v="2"/>
    <s v="None"/>
    <s v="None"/>
    <s v="None"/>
    <s v="None"/>
    <x v="10"/>
    <x v="10"/>
    <s v="KLEK01"/>
    <s v="Eluslooduse kaitse ja kasutus"/>
    <s v="KLEK"/>
    <x v="2"/>
    <s v="KL"/>
    <x v="1"/>
    <n v="-11687.986992147722"/>
    <s v="KLEK010111"/>
    <s v="Looduskaitseliste tööde korraldamine"/>
    <x v="0"/>
  </r>
  <r>
    <s v="2025"/>
    <x v="2"/>
    <s v="2025"/>
    <s v="L70"/>
    <x v="1"/>
    <x v="4"/>
    <s v="Mitterahalised vahendid"/>
    <s v="K"/>
    <x v="1"/>
    <x v="8"/>
    <s v="Amortisatsioon"/>
    <x v="2"/>
    <x v="2"/>
    <s v="None"/>
    <s v="None"/>
    <s v="None"/>
    <s v="None"/>
    <x v="10"/>
    <x v="10"/>
    <s v="KLEK01"/>
    <s v="Eluslooduse kaitse ja kasutus"/>
    <s v="KLEK"/>
    <x v="2"/>
    <s v="KL"/>
    <x v="1"/>
    <n v="-94.196127644316988"/>
    <s v="KLEK010112"/>
    <s v="Loodusväärtuste riikliku kaitse korraldamine"/>
    <x v="0"/>
  </r>
  <r>
    <s v="2025"/>
    <x v="2"/>
    <s v="2025"/>
    <s v="L70"/>
    <x v="1"/>
    <x v="4"/>
    <s v="Mitterahalised vahendid"/>
    <s v="K"/>
    <x v="1"/>
    <x v="8"/>
    <s v="Amortisatsioon"/>
    <x v="2"/>
    <x v="2"/>
    <s v="None"/>
    <s v="None"/>
    <s v="None"/>
    <s v="None"/>
    <x v="10"/>
    <x v="10"/>
    <s v="KLEK01"/>
    <s v="Eluslooduse kaitse ja kasutus"/>
    <s v="KLEK"/>
    <x v="2"/>
    <s v="KL"/>
    <x v="1"/>
    <n v="-269.91872833751648"/>
    <s v="KLEK010113"/>
    <s v="Looduskaitseliste piirangutega seotud tegevuste loastamine"/>
    <x v="0"/>
  </r>
  <r>
    <s v="2025"/>
    <x v="2"/>
    <s v="2025"/>
    <s v="LB0"/>
    <x v="6"/>
    <x v="0"/>
    <s v="Kindlaksmääratud vahendid"/>
    <s v="I"/>
    <x v="0"/>
    <x v="0"/>
    <s v="Materiaalsete ja immateriaalsete vara soetamine/renoveerimin"/>
    <x v="16"/>
    <x v="16"/>
    <s v="None"/>
    <s v="None"/>
    <s v="None"/>
    <s v="None"/>
    <x v="25"/>
    <x v="25"/>
    <s v="KLEM00"/>
    <s v="KLEM Meede"/>
    <s v="KLEM"/>
    <x v="4"/>
    <s v="KL"/>
    <x v="1"/>
    <n v="-375000"/>
    <s v="KLEM000000"/>
    <s v="KLEM Teenus"/>
    <x v="0"/>
  </r>
  <r>
    <s v="2025"/>
    <x v="2"/>
    <s v="2025"/>
    <s v="L70"/>
    <x v="1"/>
    <x v="4"/>
    <s v="Mitterahalised vahendid"/>
    <s v="K"/>
    <x v="1"/>
    <x v="8"/>
    <s v="Amortisatsioon"/>
    <x v="2"/>
    <x v="2"/>
    <s v="None"/>
    <s v="None"/>
    <s v="None"/>
    <s v="None"/>
    <x v="10"/>
    <x v="10"/>
    <s v="KLEK01"/>
    <s v="Eluslooduse kaitse ja kasutus"/>
    <s v="KLEK"/>
    <x v="2"/>
    <s v="KL"/>
    <x v="1"/>
    <n v="-4.4068197143501884"/>
    <s v="KLEK010115"/>
    <s v="Kalalaevade eelteadete esitamine"/>
    <x v="0"/>
  </r>
  <r>
    <s v="2025"/>
    <x v="2"/>
    <s v="2025"/>
    <s v="L10"/>
    <x v="2"/>
    <x v="0"/>
    <s v="Kindlaksmääratud vahendid"/>
    <s v="K"/>
    <x v="1"/>
    <x v="1"/>
    <s v="Majandamiskulud"/>
    <x v="2"/>
    <x v="2"/>
    <s v="None"/>
    <s v="None"/>
    <s v="None"/>
    <s v="None"/>
    <x v="9"/>
    <x v="9"/>
    <s v="ELER01"/>
    <s v="Ehituspoliitika"/>
    <s v="ELER"/>
    <x v="3"/>
    <s v="EL"/>
    <x v="0"/>
    <n v="-19203.289215253637"/>
    <s v="ELER010201"/>
    <s v="Ehitustoodete poliitika kujundamine"/>
    <x v="0"/>
  </r>
  <r>
    <s v="2025"/>
    <x v="2"/>
    <s v="2025"/>
    <s v="LB0"/>
    <x v="6"/>
    <x v="2"/>
    <s v="Tulud ja tuludest sõltuvad kulud"/>
    <s v="K"/>
    <x v="1"/>
    <x v="1"/>
    <s v="Majandamiskulud"/>
    <x v="2"/>
    <x v="2"/>
    <s v="9LB0-MU00-EGT-TWINN"/>
    <s v="Research capacity green energy"/>
    <s v="None"/>
    <s v="None"/>
    <x v="21"/>
    <x v="21"/>
    <s v="KLEM03"/>
    <s v="Maapõueressursside uurimine ja kasutamine"/>
    <s v="KLEM"/>
    <x v="4"/>
    <s v="KL"/>
    <x v="1"/>
    <n v="-22459.016"/>
    <s v="KLEM030106"/>
    <s v="Maapõue valdkonna seirete ja uuringute läbiviimine"/>
    <x v="0"/>
  </r>
  <r>
    <s v="2025"/>
    <x v="2"/>
    <s v="2025"/>
    <s v="LB0"/>
    <x v="6"/>
    <x v="2"/>
    <s v="Tulud ja tuludest sõltuvad kulud"/>
    <s v="KM"/>
    <x v="3"/>
    <x v="7"/>
    <s v="Käibemaks tegevuskuludelt"/>
    <x v="2"/>
    <x v="2"/>
    <s v="9LB0-MU00-EGT-TWINN"/>
    <s v="Research capacity green energy"/>
    <s v="None"/>
    <s v="None"/>
    <x v="27"/>
    <x v="27"/>
    <s v="XX0100"/>
    <s v="XX Meede"/>
    <s v="XX01"/>
    <x v="6"/>
    <s v="XX"/>
    <x v="2"/>
    <n v="-2704.92"/>
    <s v="XX01000000"/>
    <s v="XX Teenus"/>
    <x v="0"/>
  </r>
  <r>
    <s v="2025"/>
    <x v="2"/>
    <s v="2025"/>
    <s v="L70"/>
    <x v="1"/>
    <x v="4"/>
    <s v="Mitterahalised vahendid"/>
    <s v="K"/>
    <x v="1"/>
    <x v="8"/>
    <s v="Amortisatsioon"/>
    <x v="2"/>
    <x v="2"/>
    <s v="None"/>
    <s v="None"/>
    <s v="None"/>
    <s v="None"/>
    <x v="2"/>
    <x v="2"/>
    <s v="KLEK01"/>
    <s v="Eluslooduse kaitse ja kasutus"/>
    <s v="KLEK"/>
    <x v="2"/>
    <s v="KL"/>
    <x v="1"/>
    <n v="-27.54272738137924"/>
    <s v="KLEK010203"/>
    <s v="Vääriselupaikade hindamine ja järelevalve"/>
    <x v="0"/>
  </r>
  <r>
    <s v="2025"/>
    <x v="2"/>
    <s v="2025"/>
    <s v="L70"/>
    <x v="1"/>
    <x v="4"/>
    <s v="Mitterahalised vahendid"/>
    <s v="K"/>
    <x v="1"/>
    <x v="8"/>
    <s v="Amortisatsioon"/>
    <x v="2"/>
    <x v="2"/>
    <s v="None"/>
    <s v="None"/>
    <s v="None"/>
    <s v="None"/>
    <x v="2"/>
    <x v="2"/>
    <s v="KLEK01"/>
    <s v="Eluslooduse kaitse ja kasutus"/>
    <s v="KLEK"/>
    <x v="2"/>
    <s v="KL"/>
    <x v="1"/>
    <n v="-11494.015073503049"/>
    <s v="KLEK010207"/>
    <s v="Metsakasutuse nõuetele vastavuse tagamine"/>
    <x v="0"/>
  </r>
  <r>
    <s v="2025"/>
    <x v="2"/>
    <s v="2025"/>
    <s v="L10"/>
    <x v="2"/>
    <x v="0"/>
    <s v="Kindlaksmääratud vahendid"/>
    <s v="K"/>
    <x v="1"/>
    <x v="3"/>
    <s v="Tööjõukulud"/>
    <x v="9"/>
    <x v="9"/>
    <s v="None"/>
    <s v="None"/>
    <s v="None"/>
    <s v="None"/>
    <x v="12"/>
    <x v="12"/>
    <s v="KLEM04"/>
    <s v="Õhukvaliteedi parendamine"/>
    <s v="KLEM"/>
    <x v="4"/>
    <s v="KL"/>
    <x v="1"/>
    <n v="-1753.7421477703811"/>
    <s v="KLEM040111"/>
    <s v="Fluoritud kasvuhoonegaaside piiramise ja osoonikihi kaitse alase poliitika kujundamine ja rakendamine"/>
    <x v="0"/>
  </r>
  <r>
    <s v="2025"/>
    <x v="2"/>
    <s v="2025"/>
    <s v="LA0"/>
    <x v="0"/>
    <x v="4"/>
    <s v="Mitterahalised vahendid"/>
    <s v="K"/>
    <x v="1"/>
    <x v="8"/>
    <s v="Amortisatsioon"/>
    <x v="2"/>
    <x v="2"/>
    <s v="None"/>
    <s v="None"/>
    <s v="None"/>
    <s v="None"/>
    <x v="22"/>
    <x v="22"/>
    <s v="ELTL01"/>
    <s v="Transpordi konkurentsivõime"/>
    <s v="ELTL"/>
    <x v="0"/>
    <s v="EL"/>
    <x v="0"/>
    <n v="-4311341.16"/>
    <s v="ELTL010405"/>
    <s v="Liikuvuse planeerimine ja liiklusohutus"/>
    <x v="0"/>
  </r>
  <r>
    <s v="2025"/>
    <x v="2"/>
    <s v="2025"/>
    <s v="L10"/>
    <x v="2"/>
    <x v="0"/>
    <s v="Kindlaksmääratud vahendid"/>
    <s v="K"/>
    <x v="1"/>
    <x v="3"/>
    <s v="Tööjõukulud"/>
    <x v="9"/>
    <x v="9"/>
    <s v="None"/>
    <s v="None"/>
    <s v="None"/>
    <s v="None"/>
    <x v="7"/>
    <x v="7"/>
    <s v="KLRK01"/>
    <s v="Kliimaeesmärkide elluviimine ja ilmainfo tagamine ning rohereformi ja keskkonnateadlikkuse suunamine"/>
    <s v="KLRK"/>
    <x v="5"/>
    <s v="KL"/>
    <x v="1"/>
    <n v="-8845.4895332473825"/>
    <s v="KLRK010101"/>
    <s v="Kliimapoliitika kujundamine ja rakendamine"/>
    <x v="0"/>
  </r>
  <r>
    <s v="2025"/>
    <x v="2"/>
    <s v="2025"/>
    <s v="L10"/>
    <x v="2"/>
    <x v="0"/>
    <s v="Kindlaksmääratud vahendid"/>
    <s v="K"/>
    <x v="1"/>
    <x v="1"/>
    <s v="Majandamiskulud"/>
    <x v="2"/>
    <x v="2"/>
    <s v="None"/>
    <s v="None"/>
    <s v="L10-TEADUS-ARENDUS"/>
    <s v="Teadus- ja arendustegevuse koordineerimi"/>
    <x v="7"/>
    <x v="7"/>
    <s v="KLRK01"/>
    <s v="Kliimaeesmärkide elluviimine ja ilmainfo tagamine ning rohereformi ja keskkonnateadlikkuse suunamine"/>
    <s v="KLRK"/>
    <x v="5"/>
    <s v="KL"/>
    <x v="1"/>
    <n v="-3263.7142857142849"/>
    <s v="KLRK010101"/>
    <s v="Kliimapoliitika kujundamine ja rakendamine"/>
    <x v="0"/>
  </r>
  <r>
    <s v="2025"/>
    <x v="2"/>
    <s v="2025"/>
    <s v="L10"/>
    <x v="2"/>
    <x v="0"/>
    <s v="Kindlaksmääratud vahendid"/>
    <s v="K"/>
    <x v="1"/>
    <x v="3"/>
    <s v="Tööjõukulud"/>
    <x v="9"/>
    <x v="9"/>
    <s v="None"/>
    <s v="None"/>
    <s v="None"/>
    <s v="None"/>
    <x v="19"/>
    <x v="19"/>
    <s v="KLRK01"/>
    <s v="Kliimaeesmärkide elluviimine ja ilmainfo tagamine ning rohereformi ja keskkonnateadlikkuse suunamine"/>
    <s v="KLRK"/>
    <x v="5"/>
    <s v="KL"/>
    <x v="1"/>
    <n v="-3342.055236757381"/>
    <s v="KLRK010301"/>
    <s v="Rohereformi tervikliku elluviimise koordineerimine"/>
    <x v="0"/>
  </r>
  <r>
    <s v="2025"/>
    <x v="2"/>
    <s v="2025"/>
    <s v="L70"/>
    <x v="1"/>
    <x v="4"/>
    <s v="Mitterahalised vahendid"/>
    <s v="K"/>
    <x v="1"/>
    <x v="8"/>
    <s v="Amortisatsioon"/>
    <x v="2"/>
    <x v="2"/>
    <s v="None"/>
    <s v="None"/>
    <s v="None"/>
    <s v="None"/>
    <x v="6"/>
    <x v="6"/>
    <s v="KLEK02"/>
    <s v="Keskkonnakorraldus ja kiirgusohutus"/>
    <s v="KLEK"/>
    <x v="2"/>
    <s v="KL"/>
    <x v="1"/>
    <n v="-13.22050914306203"/>
    <s v="KLEK020102"/>
    <s v="Keskkonnavastutuse menetlemine"/>
    <x v="0"/>
  </r>
  <r>
    <s v="2025"/>
    <x v="2"/>
    <s v="2025"/>
    <s v="LA0"/>
    <x v="0"/>
    <x v="4"/>
    <s v="Mitterahalised vahendid"/>
    <s v="K"/>
    <x v="1"/>
    <x v="8"/>
    <s v="Amortisatsioon"/>
    <x v="2"/>
    <x v="2"/>
    <s v="None"/>
    <s v="None"/>
    <s v="None"/>
    <s v="None"/>
    <x v="14"/>
    <x v="14"/>
    <s v="ELMV02"/>
    <s v="Meremajanduse konkurentsivõime tõstmine"/>
    <s v="ELMV"/>
    <x v="1"/>
    <s v="EL"/>
    <x v="0"/>
    <n v="-1445856.7367"/>
    <s v="ELMV020104"/>
    <s v="Veetranspordiga seotud taristu haldamine, arendus ja korrashoid"/>
    <x v="0"/>
  </r>
  <r>
    <s v="2025"/>
    <x v="2"/>
    <s v="2025"/>
    <s v="LA0"/>
    <x v="0"/>
    <x v="9"/>
    <s v="Ebaregulaarsed tulud ja nendest sõltuvad kulud"/>
    <s v="T"/>
    <x v="2"/>
    <x v="15"/>
    <s v="Muud eespool nimetamata tulud"/>
    <x v="2"/>
    <x v="2"/>
    <s v="None"/>
    <s v="None"/>
    <s v="None"/>
    <s v="None"/>
    <x v="27"/>
    <x v="27"/>
    <s v="XX0100"/>
    <s v="XX Meede"/>
    <s v="XX01"/>
    <x v="6"/>
    <s v="XX"/>
    <x v="2"/>
    <n v="250000.0001"/>
    <s v="XX01000000"/>
    <s v="XX Teenus"/>
    <x v="0"/>
  </r>
  <r>
    <s v="2025"/>
    <x v="2"/>
    <s v="2025"/>
    <s v="L10"/>
    <x v="2"/>
    <x v="0"/>
    <s v="Kindlaksmääratud vahendid"/>
    <s v="K"/>
    <x v="1"/>
    <x v="3"/>
    <s v="Tööjõukulud"/>
    <x v="9"/>
    <x v="9"/>
    <s v="None"/>
    <s v="None"/>
    <s v="None"/>
    <s v="None"/>
    <x v="19"/>
    <x v="19"/>
    <s v="KLRK01"/>
    <s v="Kliimaeesmärkide elluviimine ja ilmainfo tagamine ning rohereformi ja keskkonnateadlikkuse suunamine"/>
    <s v="KLRK"/>
    <x v="5"/>
    <s v="KL"/>
    <x v="1"/>
    <n v="-10335.023032297382"/>
    <s v="KLRK010309"/>
    <s v="Riiklike keskkonnaseire programmide arendamine"/>
    <x v="0"/>
  </r>
  <r>
    <s v="2025"/>
    <x v="2"/>
    <s v="2025"/>
    <s v="LA0"/>
    <x v="0"/>
    <x v="5"/>
    <s v="Majandustegevusest laekuv tulu"/>
    <s v="T"/>
    <x v="2"/>
    <x v="13"/>
    <s v="Tulud majandustegevusest"/>
    <x v="2"/>
    <x v="2"/>
    <s v="None"/>
    <s v="None"/>
    <s v="None"/>
    <s v="None"/>
    <x v="27"/>
    <x v="27"/>
    <s v="XX0100"/>
    <s v="XX Meede"/>
    <s v="XX01"/>
    <x v="6"/>
    <s v="XX"/>
    <x v="2"/>
    <n v="2026000.0004"/>
    <s v="XX01000000"/>
    <s v="XX Teenus"/>
    <x v="0"/>
  </r>
  <r>
    <s v="2025"/>
    <x v="2"/>
    <s v="2025"/>
    <s v="LA0"/>
    <x v="0"/>
    <x v="5"/>
    <s v="Majandustegevusest laekuv tulu"/>
    <s v="KM"/>
    <x v="3"/>
    <x v="12"/>
    <s v="Käibemaks põhivara soetustelt"/>
    <x v="2"/>
    <x v="2"/>
    <s v="None"/>
    <s v="None"/>
    <s v="None"/>
    <s v="None"/>
    <x v="27"/>
    <x v="27"/>
    <s v="XX0100"/>
    <s v="XX Meede"/>
    <s v="XX01"/>
    <x v="6"/>
    <s v="XX"/>
    <x v="2"/>
    <n v="-198360.8"/>
    <s v="XX01000000"/>
    <s v="XX Teenus"/>
    <x v="0"/>
  </r>
  <r>
    <s v="2025"/>
    <x v="2"/>
    <s v="2025"/>
    <s v="LA0"/>
    <x v="0"/>
    <x v="5"/>
    <s v="Majandustegevusest laekuv tulu"/>
    <s v="KM"/>
    <x v="3"/>
    <x v="7"/>
    <s v="Käibemaks tegevuskuludelt"/>
    <x v="2"/>
    <x v="2"/>
    <s v="None"/>
    <s v="None"/>
    <s v="None"/>
    <s v="None"/>
    <x v="27"/>
    <x v="27"/>
    <s v="XX0100"/>
    <s v="XX Meede"/>
    <s v="XX01"/>
    <x v="6"/>
    <s v="XX"/>
    <x v="2"/>
    <n v="-148081.60000000001"/>
    <s v="XX01000000"/>
    <s v="XX Teenus"/>
    <x v="0"/>
  </r>
  <r>
    <s v="2025"/>
    <x v="2"/>
    <s v="2025"/>
    <s v="L70"/>
    <x v="1"/>
    <x v="4"/>
    <s v="Mitterahalised vahendid"/>
    <s v="K"/>
    <x v="1"/>
    <x v="8"/>
    <s v="Amortisatsioon"/>
    <x v="2"/>
    <x v="2"/>
    <s v="None"/>
    <s v="None"/>
    <s v="None"/>
    <s v="None"/>
    <x v="16"/>
    <x v="16"/>
    <s v="KLEK02"/>
    <s v="Keskkonnakorraldus ja kiirgusohutus"/>
    <s v="KLEK"/>
    <x v="2"/>
    <s v="KL"/>
    <x v="1"/>
    <n v="-10139.324526000108"/>
    <s v="KLEK020203"/>
    <s v="Kiirgusohutushinnangute koostamine"/>
    <x v="0"/>
  </r>
  <r>
    <s v="2025"/>
    <x v="2"/>
    <s v="2025"/>
    <s v="L70"/>
    <x v="1"/>
    <x v="4"/>
    <s v="Mitterahalised vahendid"/>
    <s v="K"/>
    <x v="1"/>
    <x v="8"/>
    <s v="Amortisatsioon"/>
    <x v="2"/>
    <x v="2"/>
    <s v="None"/>
    <s v="None"/>
    <s v="None"/>
    <s v="None"/>
    <x v="16"/>
    <x v="16"/>
    <s v="KLEK02"/>
    <s v="Keskkonnakorraldus ja kiirgusohutus"/>
    <s v="KLEK"/>
    <x v="2"/>
    <s v="KL"/>
    <x v="1"/>
    <n v="-21.483327357475801"/>
    <s v="KLEK020204"/>
    <s v="Kiirgusohutusega seotud rahvusvaheliste kohustuste täitmine"/>
    <x v="0"/>
  </r>
  <r>
    <s v="2025"/>
    <x v="2"/>
    <s v="2025"/>
    <s v="LA0"/>
    <x v="0"/>
    <x v="5"/>
    <s v="Majandustegevusest laekuv tulu"/>
    <s v="K"/>
    <x v="1"/>
    <x v="1"/>
    <s v="Majandamiskulud"/>
    <x v="2"/>
    <x v="2"/>
    <s v="None"/>
    <s v="None"/>
    <s v="None"/>
    <s v="None"/>
    <x v="22"/>
    <x v="22"/>
    <s v="ELTL01"/>
    <s v="Transpordi konkurentsivõime"/>
    <s v="ELTL"/>
    <x v="0"/>
    <s v="EL"/>
    <x v="0"/>
    <n v="-14967.2"/>
    <s v="ELTL010403"/>
    <s v="Maantee taristuga seotud lubade väljastamine"/>
    <x v="0"/>
  </r>
  <r>
    <s v="2025"/>
    <x v="2"/>
    <s v="2025"/>
    <s v="L70"/>
    <x v="1"/>
    <x v="4"/>
    <s v="Mitterahalised vahendid"/>
    <s v="K"/>
    <x v="1"/>
    <x v="8"/>
    <s v="Amortisatsioon"/>
    <x v="2"/>
    <x v="2"/>
    <s v="None"/>
    <s v="None"/>
    <s v="None"/>
    <s v="None"/>
    <x v="16"/>
    <x v="16"/>
    <s v="KLEK02"/>
    <s v="Keskkonnakorraldus ja kiirgusohutus"/>
    <s v="KLEK"/>
    <x v="2"/>
    <s v="KL"/>
    <x v="1"/>
    <n v="-14215.256998809955"/>
    <s v="KLEK020206"/>
    <s v="Kiirgusseire teostamine"/>
    <x v="0"/>
  </r>
  <r>
    <s v="2025"/>
    <x v="2"/>
    <s v="2025"/>
    <s v="L10"/>
    <x v="2"/>
    <x v="0"/>
    <s v="Kindlaksmääratud vahendid"/>
    <s v="K"/>
    <x v="1"/>
    <x v="1"/>
    <s v="Majandamiskulud"/>
    <x v="2"/>
    <x v="2"/>
    <s v="9L10-MU21-EFTI4EU"/>
    <s v="Projekt EFTI4EU"/>
    <s v="L10-RTE-CEF"/>
    <s v="RTE E-veoselehtede projekt"/>
    <x v="22"/>
    <x v="22"/>
    <s v="ELTL01"/>
    <s v="Transpordi konkurentsivõime"/>
    <s v="ELTL"/>
    <x v="0"/>
    <s v="EL"/>
    <x v="0"/>
    <n v="-179250"/>
    <s v="ELTL010404"/>
    <s v="Üleriigilise liikuvuspoliitika kujundamine ning uudsete transpordilahenduste väljatöötamises osalemine"/>
    <x v="0"/>
  </r>
  <r>
    <s v="2025"/>
    <x v="2"/>
    <s v="2025"/>
    <s v="L70"/>
    <x v="1"/>
    <x v="4"/>
    <s v="Mitterahalised vahendid"/>
    <s v="K"/>
    <x v="1"/>
    <x v="8"/>
    <s v="Amortisatsioon"/>
    <x v="2"/>
    <x v="2"/>
    <s v="None"/>
    <s v="None"/>
    <s v="None"/>
    <s v="None"/>
    <x v="16"/>
    <x v="16"/>
    <s v="KLEK02"/>
    <s v="Keskkonnakorraldus ja kiirgusohutus"/>
    <s v="KLEK"/>
    <x v="2"/>
    <s v="KL"/>
    <x v="1"/>
    <n v="-30427.338105309987"/>
    <s v="KLEK020208"/>
    <s v="Kiirgustaseme, radionukliidide sisalduse ja isikudooside mõõtmine"/>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5"/>
    <s v="Rohevesiniku transpordis kasutuselevõtu toetamine"/>
    <x v="0"/>
  </r>
  <r>
    <s v="2025"/>
    <x v="2"/>
    <s v="2025"/>
    <s v="LA0"/>
    <x v="0"/>
    <x v="5"/>
    <s v="Majandustegevusest laekuv tulu"/>
    <s v="K"/>
    <x v="1"/>
    <x v="3"/>
    <s v="Tööjõukulud"/>
    <x v="2"/>
    <x v="2"/>
    <s v="None"/>
    <s v="None"/>
    <s v="None"/>
    <s v="None"/>
    <x v="22"/>
    <x v="22"/>
    <s v="ELTL01"/>
    <s v="Transpordi konkurentsivõime"/>
    <s v="ELTL"/>
    <x v="0"/>
    <s v="EL"/>
    <x v="0"/>
    <n v="-104827"/>
    <s v="ELTL010405"/>
    <s v="Liikuvuse planeerimine ja liiklusohutus"/>
    <x v="0"/>
  </r>
  <r>
    <s v="2025"/>
    <x v="2"/>
    <s v="2025"/>
    <s v="L10"/>
    <x v="2"/>
    <x v="0"/>
    <s v="Kindlaksmääratud vahendid"/>
    <s v="K"/>
    <x v="1"/>
    <x v="1"/>
    <s v="Majandamiskulud"/>
    <x v="2"/>
    <x v="2"/>
    <s v="None"/>
    <s v="None"/>
    <s v="L10-AVAANDMED"/>
    <s v="Avaandmete direktiivi rakendamine"/>
    <x v="4"/>
    <x v="4"/>
    <s v="ELER03"/>
    <s v="Ringmajanduse poliitika"/>
    <s v="ELER"/>
    <x v="3"/>
    <s v="EL"/>
    <x v="0"/>
    <n v="-656.99998685999992"/>
    <s v="ELER030101"/>
    <s v="Olmejäätmetega seotud poliitika kujundamine"/>
    <x v="0"/>
  </r>
  <r>
    <s v="2025"/>
    <x v="2"/>
    <s v="2025"/>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57142849"/>
    <s v="KLEM020103"/>
    <s v="Taastuvast energiaallikast ja tõhusa koostootmise režiimil toodetud elektrienergia vähempakkumised"/>
    <x v="0"/>
  </r>
  <r>
    <s v="2025"/>
    <x v="2"/>
    <s v="2025"/>
    <s v="L70"/>
    <x v="1"/>
    <x v="4"/>
    <s v="Mitterahalised vahendid"/>
    <s v="K"/>
    <x v="1"/>
    <x v="8"/>
    <s v="Amortisatsioon"/>
    <x v="2"/>
    <x v="2"/>
    <s v="None"/>
    <s v="None"/>
    <s v="None"/>
    <s v="None"/>
    <x v="21"/>
    <x v="21"/>
    <s v="KLEM03"/>
    <s v="Maapõueressursside uurimine ja kasutamine"/>
    <s v="KLEM"/>
    <x v="4"/>
    <s v="KL"/>
    <x v="1"/>
    <n v="-2883.8322911437795"/>
    <s v="KLEM030109"/>
    <s v="Maapõuekaitse nõuetele vastavuse tagamine"/>
    <x v="0"/>
  </r>
  <r>
    <s v="2025"/>
    <x v="2"/>
    <s v="2025"/>
    <s v="LA0"/>
    <x v="0"/>
    <x v="2"/>
    <s v="Tulud ja tuludest sõltuvad kulud"/>
    <s v="T"/>
    <x v="2"/>
    <x v="9"/>
    <s v="Saadud välistoetused"/>
    <x v="2"/>
    <x v="2"/>
    <s v="9LA0-MU14-RB-CEF9"/>
    <s v="Rail Baltic projekti kulud CEF 9"/>
    <s v="None"/>
    <s v="None"/>
    <x v="27"/>
    <x v="27"/>
    <s v="XX0100"/>
    <s v="XX Meede"/>
    <s v="XX01"/>
    <x v="6"/>
    <s v="XX"/>
    <x v="2"/>
    <n v="3289724.0000999998"/>
    <s v="XX01000000"/>
    <s v="XX Teenus"/>
    <x v="0"/>
  </r>
  <r>
    <s v="2025"/>
    <x v="2"/>
    <s v="2025"/>
    <s v="L10"/>
    <x v="2"/>
    <x v="0"/>
    <s v="Kindlaksmääratud vahendid"/>
    <s v="K"/>
    <x v="1"/>
    <x v="1"/>
    <s v="Majandamiskulud"/>
    <x v="2"/>
    <x v="2"/>
    <s v="None"/>
    <s v="None"/>
    <s v="L10-AVAANDMED"/>
    <s v="Avaandmete direktiivi rakendamine"/>
    <x v="20"/>
    <x v="20"/>
    <s v="ELMV01"/>
    <s v="Merekeskkonna ja vee kaitse ning kasutus"/>
    <s v="ELMV"/>
    <x v="1"/>
    <s v="EL"/>
    <x v="0"/>
    <n v="-555.99998887999982"/>
    <s v="ELMV010101"/>
    <s v="Merekeskkonna poliitika kujundamine ja rakendamine"/>
    <x v="0"/>
  </r>
  <r>
    <s v="2025"/>
    <x v="2"/>
    <s v="2025"/>
    <s v="L70"/>
    <x v="1"/>
    <x v="4"/>
    <s v="Mitterahalised vahendid"/>
    <s v="K"/>
    <x v="1"/>
    <x v="8"/>
    <s v="Amortisatsioon"/>
    <x v="2"/>
    <x v="2"/>
    <s v="None"/>
    <s v="None"/>
    <s v="None"/>
    <s v="None"/>
    <x v="12"/>
    <x v="12"/>
    <s v="KLEM04"/>
    <s v="Õhukvaliteedi parendamine"/>
    <s v="KLEM"/>
    <x v="4"/>
    <s v="KL"/>
    <x v="1"/>
    <n v="-31.398709214772325"/>
    <s v="KLEM040103"/>
    <s v="Õhuvaldkonna tegevuste registreerimine"/>
    <x v="0"/>
  </r>
  <r>
    <s v="2025"/>
    <x v="2"/>
    <s v="2025"/>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57142849"/>
    <s v="KLEM010204"/>
    <s v="Riiklik toetus kaugküttesüsteemide renoveerimiseks KIKi kaudu"/>
    <x v="0"/>
  </r>
  <r>
    <s v="2025"/>
    <x v="2"/>
    <s v="2025"/>
    <s v="LA0"/>
    <x v="0"/>
    <x v="2"/>
    <s v="Tulud ja tuludest sõltuvad kulud"/>
    <s v="T"/>
    <x v="2"/>
    <x v="9"/>
    <s v="Saadud välistoetused"/>
    <x v="2"/>
    <x v="2"/>
    <s v="1LA0-CF21-03112LIBAT"/>
    <s v="Libatse-Are lõigu 2+2 tee"/>
    <s v="None"/>
    <s v="None"/>
    <x v="27"/>
    <x v="27"/>
    <s v="XX0100"/>
    <s v="XX Meede"/>
    <s v="XX01"/>
    <x v="6"/>
    <s v="XX"/>
    <x v="2"/>
    <n v="25199100.000100002"/>
    <s v="XX01000000"/>
    <s v="XX Teenus"/>
    <x v="0"/>
  </r>
  <r>
    <s v="2025"/>
    <x v="2"/>
    <s v="2025"/>
    <s v="L10"/>
    <x v="2"/>
    <x v="0"/>
    <s v="Kindlaksmääratud vahendid"/>
    <s v="K"/>
    <x v="1"/>
    <x v="1"/>
    <s v="Majandamiskulud"/>
    <x v="2"/>
    <x v="2"/>
    <s v="None"/>
    <s v="None"/>
    <s v="None"/>
    <s v="None"/>
    <x v="2"/>
    <x v="2"/>
    <s v="KLEK01"/>
    <s v="Eluslooduse kaitse ja kasutus"/>
    <s v="KLEK"/>
    <x v="2"/>
    <s v="KL"/>
    <x v="1"/>
    <n v="-19397.272194600471"/>
    <s v="KLEK010210"/>
    <s v="Jahinduspoliitika kujundamine ja rakendamine"/>
    <x v="0"/>
  </r>
  <r>
    <s v="2025"/>
    <x v="2"/>
    <s v="2025"/>
    <s v="L70"/>
    <x v="1"/>
    <x v="4"/>
    <s v="Mitterahalised vahendid"/>
    <s v="K"/>
    <x v="1"/>
    <x v="8"/>
    <s v="Amortisatsioon"/>
    <x v="2"/>
    <x v="2"/>
    <s v="None"/>
    <s v="None"/>
    <s v="None"/>
    <s v="None"/>
    <x v="12"/>
    <x v="12"/>
    <s v="KLEM04"/>
    <s v="Õhukvaliteedi parendamine"/>
    <s v="KLEM"/>
    <x v="4"/>
    <s v="KL"/>
    <x v="1"/>
    <n v="-0.55085454762758468"/>
    <s v="KLEM040109"/>
    <s v="Kütuste ja energia kasvuhoonegaaside mahu aruande kinnitamine"/>
    <x v="0"/>
  </r>
  <r>
    <s v="2025"/>
    <x v="2"/>
    <s v="2025"/>
    <s v="L10"/>
    <x v="2"/>
    <x v="0"/>
    <s v="Kindlaksmääratud vahendid"/>
    <s v="K"/>
    <x v="1"/>
    <x v="1"/>
    <s v="Majandamiskulud"/>
    <x v="2"/>
    <x v="2"/>
    <s v="None"/>
    <s v="None"/>
    <s v="L10-AVAANDMED"/>
    <s v="Avaandmete direktiivi rakendamine"/>
    <x v="8"/>
    <x v="8"/>
    <s v="ELMV01"/>
    <s v="Merekeskkonna ja vee kaitse ning kasutus"/>
    <s v="ELMV"/>
    <x v="1"/>
    <s v="EL"/>
    <x v="0"/>
    <n v="-940.99998117999985"/>
    <s v="ELMV010201"/>
    <s v="Vee kasutamise ja kaitse poliitika kujundamine ja rakendamine"/>
    <x v="0"/>
  </r>
  <r>
    <s v="2025"/>
    <x v="2"/>
    <s v="2025"/>
    <s v="L70"/>
    <x v="1"/>
    <x v="4"/>
    <s v="Mitterahalised vahendid"/>
    <s v="K"/>
    <x v="1"/>
    <x v="8"/>
    <s v="Amortisatsioon"/>
    <x v="2"/>
    <x v="2"/>
    <s v="None"/>
    <s v="None"/>
    <s v="None"/>
    <s v="None"/>
    <x v="12"/>
    <x v="12"/>
    <s v="KLEM04"/>
    <s v="Õhukvaliteedi parendamine"/>
    <s v="KLEM"/>
    <x v="4"/>
    <s v="KL"/>
    <x v="1"/>
    <n v="-2.2034181905103383"/>
    <s v="KLEM040113"/>
    <s v="Fluoritud kasvuhoonegaase sisaldava toote, seadme ja süsteemi käitlemisloa andmine ja haldamine"/>
    <x v="0"/>
  </r>
  <r>
    <s v="2025"/>
    <x v="2"/>
    <s v="2025"/>
    <s v="L70"/>
    <x v="1"/>
    <x v="4"/>
    <s v="Mitterahalised vahendid"/>
    <s v="K"/>
    <x v="1"/>
    <x v="8"/>
    <s v="Amortisatsioon"/>
    <x v="2"/>
    <x v="2"/>
    <s v="None"/>
    <s v="None"/>
    <s v="None"/>
    <s v="None"/>
    <x v="7"/>
    <x v="7"/>
    <s v="KLRK01"/>
    <s v="Kliimaeesmärkide elluviimine ja ilmainfo tagamine ning rohereformi ja keskkonnateadlikkuse suunamine"/>
    <s v="KLRK"/>
    <x v="5"/>
    <s v="KL"/>
    <x v="1"/>
    <n v="-25.339309190868896"/>
    <s v="KLRK010103"/>
    <s v="Kasvuhoonegaaside lubatud heitkoguste ühikutega kauplemise süsteemi rakendamine"/>
    <x v="0"/>
  </r>
  <r>
    <s v="2025"/>
    <x v="2"/>
    <s v="2025"/>
    <s v="LA0"/>
    <x v="0"/>
    <x v="2"/>
    <s v="Tulud ja tuludest sõltuvad kulud"/>
    <s v="I"/>
    <x v="0"/>
    <x v="0"/>
    <s v="Materiaalsete ja immateriaalsete vara soetamine/renoveerimin"/>
    <x v="60"/>
    <x v="60"/>
    <s v="1LA0-CF21-03112SAUG"/>
    <s v="Sauga-Pärnu 2+2 tee ehitus"/>
    <s v="None"/>
    <s v="None"/>
    <x v="0"/>
    <x v="0"/>
    <s v="ELTL00"/>
    <s v="ELTL Meede"/>
    <s v="ELTL"/>
    <x v="0"/>
    <s v="EL"/>
    <x v="0"/>
    <n v="-3709000"/>
    <s v="ELTL000000"/>
    <s v="ELTL Teenus"/>
    <x v="0"/>
  </r>
  <r>
    <s v="2025"/>
    <x v="2"/>
    <s v="2025"/>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57142849"/>
    <s v="KLEM010104"/>
    <s v="Lääne-Eesti põhivõrkude tugevdamine"/>
    <x v="0"/>
  </r>
  <r>
    <s v="2025"/>
    <x v="2"/>
    <s v="2025"/>
    <s v="LA0"/>
    <x v="0"/>
    <x v="2"/>
    <s v="Tulud ja tuludest sõltuvad kulud"/>
    <s v="I"/>
    <x v="0"/>
    <x v="0"/>
    <s v="Materiaalsete ja immateriaalsete vara soetamine/renoveerimin"/>
    <x v="44"/>
    <x v="44"/>
    <s v="9LA0-MU14-RB-CEF9"/>
    <s v="Rail Baltic projekti kulud CEF 9"/>
    <s v="None"/>
    <s v="None"/>
    <x v="0"/>
    <x v="0"/>
    <s v="ELTL00"/>
    <s v="ELTL Meede"/>
    <s v="ELTL"/>
    <x v="0"/>
    <s v="EL"/>
    <x v="0"/>
    <n v="-3289724"/>
    <s v="ELTL000000"/>
    <s v="ELTL Teenus"/>
    <x v="0"/>
  </r>
  <r>
    <s v="2025"/>
    <x v="2"/>
    <s v="2025"/>
    <s v="L10"/>
    <x v="2"/>
    <x v="0"/>
    <s v="Kindlaksmääratud vahendid"/>
    <s v="K"/>
    <x v="1"/>
    <x v="1"/>
    <s v="Majandamiskulud"/>
    <x v="2"/>
    <x v="2"/>
    <s v="None"/>
    <s v="None"/>
    <s v="L10-AVAANDMED"/>
    <s v="Avaandmete direktiivi rakendamine"/>
    <x v="10"/>
    <x v="10"/>
    <s v="KLEK01"/>
    <s v="Eluslooduse kaitse ja kasutus"/>
    <s v="KLEK"/>
    <x v="2"/>
    <s v="KL"/>
    <x v="1"/>
    <n v="-871.99998255999981"/>
    <s v="KLEK010101"/>
    <s v="Elurikkuse kaitse poliitika kujundamine ja rakendamine"/>
    <x v="0"/>
  </r>
  <r>
    <s v="2025"/>
    <x v="2"/>
    <s v="2025"/>
    <s v="LA0"/>
    <x v="0"/>
    <x v="0"/>
    <s v="Kindlaksmääratud vahendid"/>
    <s v="K"/>
    <x v="1"/>
    <x v="1"/>
    <s v="Majandamiskulud"/>
    <x v="22"/>
    <x v="22"/>
    <s v="None"/>
    <s v="None"/>
    <s v="None"/>
    <s v="None"/>
    <x v="14"/>
    <x v="14"/>
    <s v="ELMV02"/>
    <s v="Meremajanduse konkurentsivõime tõstmine"/>
    <s v="ELMV"/>
    <x v="1"/>
    <s v="EL"/>
    <x v="0"/>
    <n v="9.999983012676239E-5"/>
    <s v="ELMV020104"/>
    <s v="Veetranspordiga seotud taristu haldamine, arendus ja korrashoid"/>
    <x v="0"/>
  </r>
  <r>
    <s v="2025"/>
    <x v="2"/>
    <s v="2025"/>
    <s v="L90"/>
    <x v="3"/>
    <x v="3"/>
    <s v="Arvestuslikud vahendid"/>
    <s v="KM"/>
    <x v="3"/>
    <x v="7"/>
    <s v="Käibemaks tegevuskuludelt"/>
    <x v="25"/>
    <x v="25"/>
    <s v="None"/>
    <s v="None"/>
    <s v="None"/>
    <s v="None"/>
    <x v="27"/>
    <x v="27"/>
    <s v="XX0100"/>
    <s v="XX Meede"/>
    <s v="XX01"/>
    <x v="6"/>
    <s v="XX"/>
    <x v="2"/>
    <n v="1.0000000020227162E-4"/>
    <s v="XX01000000"/>
    <s v="XX Teenus"/>
    <x v="0"/>
  </r>
  <r>
    <s v="2025"/>
    <x v="2"/>
    <s v="2025"/>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57142849"/>
    <s v="KLEM010101"/>
    <s v="Elektrimajanduse valdkonna poliitika kujundamine ja selle elluviimise korraldamine"/>
    <x v="0"/>
  </r>
  <r>
    <s v="2025"/>
    <x v="2"/>
    <s v="2025"/>
    <s v="L90"/>
    <x v="3"/>
    <x v="0"/>
    <s v="Kindlaksmääratud vahendid"/>
    <s v="I"/>
    <x v="0"/>
    <x v="0"/>
    <s v="Materiaalsete ja immateriaalsete vara soetamine/renoveerimin"/>
    <x v="4"/>
    <x v="4"/>
    <s v="None"/>
    <s v="None"/>
    <s v="None"/>
    <s v="None"/>
    <x v="27"/>
    <x v="27"/>
    <s v="XX0100"/>
    <s v="XX Meede"/>
    <s v="XX01"/>
    <x v="6"/>
    <s v="XX"/>
    <x v="2"/>
    <n v="-1462267.9997999999"/>
    <s v="XX01000000"/>
    <s v="XX Teenus"/>
    <x v="0"/>
  </r>
  <r>
    <s v="2025"/>
    <x v="2"/>
    <s v="2025"/>
    <s v="L90"/>
    <x v="3"/>
    <x v="0"/>
    <s v="Kindlaksmääratud vahendid"/>
    <s v="K"/>
    <x v="1"/>
    <x v="3"/>
    <s v="Tööjõukulud"/>
    <x v="2"/>
    <x v="2"/>
    <s v="None"/>
    <s v="None"/>
    <s v="L90-AVAANDMED"/>
    <s v="Avaandmete direktiivi rakendamine"/>
    <x v="11"/>
    <x v="11"/>
    <s v="KLEK03"/>
    <s v="Toetavad programmi tegevused"/>
    <s v="KLEK"/>
    <x v="2"/>
    <s v="KL"/>
    <x v="1"/>
    <n v="-265215.77639999997"/>
    <s v="KLEK030101"/>
    <s v="Kesksed IT-teenused teistele valitsemisaladele"/>
    <x v="0"/>
  </r>
  <r>
    <s v="2025"/>
    <x v="2"/>
    <s v="2025"/>
    <s v="L90"/>
    <x v="3"/>
    <x v="0"/>
    <s v="Kindlaksmääratud vahendid"/>
    <s v="K"/>
    <x v="1"/>
    <x v="3"/>
    <s v="Tööjõukulud"/>
    <x v="2"/>
    <x v="2"/>
    <s v="None"/>
    <s v="None"/>
    <s v="None"/>
    <s v="None"/>
    <x v="11"/>
    <x v="11"/>
    <s v="KLEK03"/>
    <s v="Toetavad programmi tegevused"/>
    <s v="KLEK"/>
    <x v="2"/>
    <s v="KL"/>
    <x v="1"/>
    <n v="-4948475.226395933"/>
    <s v="KLEK030101"/>
    <s v="Kesksed IT-teenused teistele valitsemisaladele"/>
    <x v="0"/>
  </r>
  <r>
    <s v="2025"/>
    <x v="2"/>
    <s v="2025"/>
    <s v="L90"/>
    <x v="3"/>
    <x v="0"/>
    <s v="Kindlaksmääratud vahendid"/>
    <s v="K"/>
    <x v="1"/>
    <x v="1"/>
    <s v="Majandamiskulud"/>
    <x v="2"/>
    <x v="2"/>
    <s v="None"/>
    <s v="None"/>
    <s v="L90-AVAANDMED"/>
    <s v="Avaandmete direktiivi rakendamine"/>
    <x v="11"/>
    <x v="11"/>
    <s v="KLEK03"/>
    <s v="Toetavad programmi tegevused"/>
    <s v="KLEK"/>
    <x v="2"/>
    <s v="KL"/>
    <x v="1"/>
    <n v="-234136.00000000009"/>
    <s v="KLEK030101"/>
    <s v="Kesksed IT-teenused teistele valitsemisaladele"/>
    <x v="0"/>
  </r>
  <r>
    <s v="2025"/>
    <x v="2"/>
    <s v="2025"/>
    <s v="L10"/>
    <x v="2"/>
    <x v="0"/>
    <s v="Kindlaksmääratud vahendid"/>
    <s v="K"/>
    <x v="1"/>
    <x v="1"/>
    <s v="Majandamiskulud"/>
    <x v="2"/>
    <x v="2"/>
    <s v="None"/>
    <s v="None"/>
    <s v="L10-AVAANDMED"/>
    <s v="Avaandmete direktiivi rakendamine"/>
    <x v="2"/>
    <x v="2"/>
    <s v="KLEK01"/>
    <s v="Eluslooduse kaitse ja kasutus"/>
    <s v="KLEK"/>
    <x v="2"/>
    <s v="KL"/>
    <x v="1"/>
    <n v="-278.99999441999989"/>
    <s v="KLEK010210"/>
    <s v="Jahinduspoliitika kujundamine ja rakendamine"/>
    <x v="0"/>
  </r>
  <r>
    <s v="2025"/>
    <x v="2"/>
    <s v="2025"/>
    <s v="L90"/>
    <x v="3"/>
    <x v="0"/>
    <s v="Kindlaksmääratud vahendid"/>
    <s v="K"/>
    <x v="1"/>
    <x v="1"/>
    <s v="Majandamiskulud"/>
    <x v="2"/>
    <x v="2"/>
    <s v="None"/>
    <s v="None"/>
    <s v="None"/>
    <s v="None"/>
    <x v="11"/>
    <x v="11"/>
    <s v="KLEK03"/>
    <s v="Toetavad programmi tegevused"/>
    <s v="KLEK"/>
    <x v="2"/>
    <s v="KL"/>
    <x v="1"/>
    <n v="-6332308.9272057582"/>
    <s v="KLEK030101"/>
    <s v="Kesksed IT-teenused teistele valitsemisaladele"/>
    <x v="0"/>
  </r>
  <r>
    <s v="2025"/>
    <x v="2"/>
    <s v="2025"/>
    <s v="L90"/>
    <x v="3"/>
    <x v="0"/>
    <s v="Kindlaksmääratud vahendid"/>
    <s v="K"/>
    <x v="1"/>
    <x v="1"/>
    <s v="Majandamiskulud"/>
    <x v="25"/>
    <x v="25"/>
    <s v="None"/>
    <s v="None"/>
    <s v="None"/>
    <s v="None"/>
    <x v="11"/>
    <x v="11"/>
    <s v="KLEK03"/>
    <s v="Toetavad programmi tegevused"/>
    <s v="KLEK"/>
    <x v="2"/>
    <s v="KL"/>
    <x v="1"/>
    <n v="-24197.001735971007"/>
    <s v="KLEK030101"/>
    <s v="Kesksed IT-teenused teistele valitsemisaladele"/>
    <x v="0"/>
  </r>
  <r>
    <s v="2025"/>
    <x v="2"/>
    <s v="2025"/>
    <s v="L10"/>
    <x v="2"/>
    <x v="0"/>
    <s v="Kindlaksmääratud vahendid"/>
    <s v="K"/>
    <x v="1"/>
    <x v="1"/>
    <s v="Majandamiskulud"/>
    <x v="2"/>
    <x v="2"/>
    <s v="None"/>
    <s v="None"/>
    <s v="L10-TEADUS-ARENDUS"/>
    <s v="Teadus- ja arendustegevuse koordineerimi"/>
    <x v="6"/>
    <x v="6"/>
    <s v="KLEK02"/>
    <s v="Keskkonnakorraldus ja kiirgusohutus"/>
    <s v="KLEK"/>
    <x v="2"/>
    <s v="KL"/>
    <x v="1"/>
    <n v="-3263.7142857142849"/>
    <s v="KLEK020101"/>
    <s v="Keskkonnamõju tõhusa maandamise meetmete rakendamine Keskkonnamõju hindamise poliitika kujundamine"/>
    <x v="0"/>
  </r>
  <r>
    <s v="2025"/>
    <x v="2"/>
    <s v="2025"/>
    <s v="L10"/>
    <x v="2"/>
    <x v="0"/>
    <s v="Kindlaksmääratud vahendid"/>
    <s v="K"/>
    <x v="1"/>
    <x v="1"/>
    <s v="Majandamiskulud"/>
    <x v="2"/>
    <x v="2"/>
    <s v="None"/>
    <s v="None"/>
    <s v="L10-AVAANDMED"/>
    <s v="Avaandmete direktiivi rakendamine"/>
    <x v="16"/>
    <x v="16"/>
    <s v="KLEK02"/>
    <s v="Keskkonnakorraldus ja kiirgusohutus"/>
    <s v="KLEK"/>
    <x v="2"/>
    <s v="KL"/>
    <x v="1"/>
    <n v="-343.99999312"/>
    <s v="KLEK020201"/>
    <s v="Kiirguspoliitika kujundamine ja rakendamine"/>
    <x v="0"/>
  </r>
  <r>
    <s v="2025"/>
    <x v="2"/>
    <s v="2025"/>
    <s v="LA0"/>
    <x v="0"/>
    <x v="0"/>
    <s v="Kindlaksmääratud vahendid"/>
    <s v="K"/>
    <x v="1"/>
    <x v="1"/>
    <s v="Majandamiskulud"/>
    <x v="2"/>
    <x v="2"/>
    <s v="None"/>
    <s v="None"/>
    <s v="None"/>
    <s v="None"/>
    <x v="3"/>
    <x v="3"/>
    <s v="ELTL01"/>
    <s v="Transpordi konkurentsivõime"/>
    <s v="ELTL"/>
    <x v="0"/>
    <s v="EL"/>
    <x v="0"/>
    <n v="-712712.02051085117"/>
    <s v="ELTL010303"/>
    <s v="Teetransporditaristu säilitamine"/>
    <x v="0"/>
  </r>
  <r>
    <s v="2025"/>
    <x v="2"/>
    <s v="2025"/>
    <s v="LA0"/>
    <x v="0"/>
    <x v="0"/>
    <s v="Kindlaksmääratud vahendid"/>
    <s v="K"/>
    <x v="1"/>
    <x v="1"/>
    <s v="Majandamiskulud"/>
    <x v="2"/>
    <x v="2"/>
    <s v="None"/>
    <s v="None"/>
    <s v="None"/>
    <s v="None"/>
    <x v="3"/>
    <x v="3"/>
    <s v="ELTL01"/>
    <s v="Transpordi konkurentsivõime"/>
    <s v="ELTL"/>
    <x v="0"/>
    <s v="EL"/>
    <x v="0"/>
    <n v="-39931120.685327306"/>
    <s v="ELTL010302"/>
    <s v="Teetransporditaristu korrashoid, ehitus ja info"/>
    <x v="0"/>
  </r>
  <r>
    <s v="2025"/>
    <x v="2"/>
    <s v="2025"/>
    <s v="L90"/>
    <x v="3"/>
    <x v="2"/>
    <s v="Tulud ja tuludest sõltuvad kulud"/>
    <s v="KM"/>
    <x v="3"/>
    <x v="12"/>
    <s v="Käibemaks põhivara soetustelt"/>
    <x v="2"/>
    <x v="2"/>
    <s v="9L90-MU00-ADAPTEST"/>
    <s v="LIFE SIP AdaptEst kliimamuutustega kohanemine"/>
    <s v="None"/>
    <s v="None"/>
    <x v="27"/>
    <x v="27"/>
    <s v="XX0100"/>
    <s v="XX Meede"/>
    <s v="XX01"/>
    <x v="6"/>
    <s v="XX"/>
    <x v="2"/>
    <n v="-6673.9999999999982"/>
    <s v="XX01000000"/>
    <s v="XX Teenus"/>
    <x v="0"/>
  </r>
  <r>
    <s v="2025"/>
    <x v="2"/>
    <s v="2025"/>
    <s v="L10"/>
    <x v="2"/>
    <x v="0"/>
    <s v="Kindlaksmääratud vahendid"/>
    <s v="K"/>
    <x v="1"/>
    <x v="1"/>
    <s v="Majandamiskulud"/>
    <x v="2"/>
    <x v="2"/>
    <s v="None"/>
    <s v="None"/>
    <s v="L10-AVAANDMED"/>
    <s v="Avaandmete direktiivi rakendamine"/>
    <x v="12"/>
    <x v="12"/>
    <s v="KLEM04"/>
    <s v="Õhukvaliteedi parendamine"/>
    <s v="KLEM"/>
    <x v="4"/>
    <s v="KL"/>
    <x v="1"/>
    <n v="-790.99998417999996"/>
    <s v="KLEM040101"/>
    <s v="Õhukvaliteedi valdkonna poliitika kujundamine ja rakendamine"/>
    <x v="0"/>
  </r>
  <r>
    <s v="2025"/>
    <x v="2"/>
    <s v="2025"/>
    <s v="LA0"/>
    <x v="0"/>
    <x v="0"/>
    <s v="Kindlaksmääratud vahendid"/>
    <s v="K"/>
    <x v="1"/>
    <x v="1"/>
    <s v="Majandamiskulud"/>
    <x v="2"/>
    <x v="2"/>
    <s v="None"/>
    <s v="None"/>
    <s v="LA0-KOOL-MEESKOND"/>
    <s v="III motivatsiooniüritused, meeskond"/>
    <x v="22"/>
    <x v="22"/>
    <s v="ELTL01"/>
    <s v="Transpordi konkurentsivõime"/>
    <s v="ELTL"/>
    <x v="0"/>
    <s v="EL"/>
    <x v="0"/>
    <n v="-29668.34"/>
    <s v="ELTL010406"/>
    <s v="Liiklusregistriga seotud toimingud"/>
    <x v="0"/>
  </r>
  <r>
    <s v="2025"/>
    <x v="2"/>
    <s v="2025"/>
    <s v="L90"/>
    <x v="3"/>
    <x v="7"/>
    <s v="Muud tulud ja tuludest sõltuvad kulud"/>
    <s v="K"/>
    <x v="1"/>
    <x v="3"/>
    <s v="Tööjõukulud"/>
    <x v="2"/>
    <x v="2"/>
    <s v="9L90-MU00-ADAPTEST"/>
    <s v="LIFE SIP AdaptEst kliimamuutustega kohanemine"/>
    <s v="None"/>
    <s v="None"/>
    <x v="11"/>
    <x v="11"/>
    <s v="KLEK03"/>
    <s v="Toetavad programmi tegevused"/>
    <s v="KLEK"/>
    <x v="2"/>
    <s v="KL"/>
    <x v="1"/>
    <n v="-15327"/>
    <s v="KLEK030101"/>
    <s v="Kesksed IT-teenused teistele valitsemisaladele"/>
    <x v="0"/>
  </r>
  <r>
    <s v="2025"/>
    <x v="2"/>
    <s v="2025"/>
    <s v="L90"/>
    <x v="3"/>
    <x v="7"/>
    <s v="Muud tulud ja tuludest sõltuvad kulud"/>
    <s v="K"/>
    <x v="1"/>
    <x v="1"/>
    <s v="Majandamiskulud"/>
    <x v="2"/>
    <x v="2"/>
    <s v="9L90-MU00-ADAPTEST"/>
    <s v="LIFE SIP AdaptEst kliimamuutustega kohanemine"/>
    <s v="None"/>
    <s v="None"/>
    <x v="11"/>
    <x v="11"/>
    <s v="KLEK03"/>
    <s v="Toetavad programmi tegevused"/>
    <s v="KLEK"/>
    <x v="2"/>
    <s v="KL"/>
    <x v="1"/>
    <n v="-1688"/>
    <s v="KLEK030101"/>
    <s v="Kesksed IT-teenused teistele valitsemisaladele"/>
    <x v="0"/>
  </r>
  <r>
    <s v="2025"/>
    <x v="2"/>
    <s v="2025"/>
    <s v="L10"/>
    <x v="2"/>
    <x v="0"/>
    <s v="Kindlaksmääratud vahendid"/>
    <s v="K"/>
    <x v="1"/>
    <x v="1"/>
    <s v="Majandamiskulud"/>
    <x v="2"/>
    <x v="2"/>
    <s v="None"/>
    <s v="None"/>
    <s v="L10-AVAANDMED"/>
    <s v="Avaandmete direktiivi rakendamine"/>
    <x v="7"/>
    <x v="7"/>
    <s v="KLRK01"/>
    <s v="Kliimaeesmärkide elluviimine ja ilmainfo tagamine ning rohereformi ja keskkonnateadlikkuse suunamine"/>
    <s v="KLRK"/>
    <x v="5"/>
    <s v="KL"/>
    <x v="1"/>
    <n v="-998.99998002000018"/>
    <s v="KLRK010101"/>
    <s v="Kliimapoliitika kujundamine ja rakendamine"/>
    <x v="0"/>
  </r>
  <r>
    <s v="2025"/>
    <x v="2"/>
    <s v="2025"/>
    <s v="L90"/>
    <x v="3"/>
    <x v="7"/>
    <s v="Muud tulud ja tuludest sõltuvad kulud"/>
    <s v="KM"/>
    <x v="3"/>
    <x v="12"/>
    <s v="Käibemaks põhivara soetustelt"/>
    <x v="2"/>
    <x v="2"/>
    <s v="9L90-MU00-ADAPTEST"/>
    <s v="LIFE SIP AdaptEst kliimamuutustega kohanemine"/>
    <s v="None"/>
    <s v="None"/>
    <x v="27"/>
    <x v="27"/>
    <s v="XX0100"/>
    <s v="XX Meede"/>
    <s v="XX01"/>
    <x v="6"/>
    <s v="XX"/>
    <x v="2"/>
    <n v="-4146"/>
    <s v="XX01000000"/>
    <s v="XX Teenus"/>
    <x v="0"/>
  </r>
  <r>
    <s v="2025"/>
    <x v="2"/>
    <s v="2025"/>
    <s v="L90"/>
    <x v="3"/>
    <x v="7"/>
    <s v="Muud tulud ja tuludest sõltuvad kulud"/>
    <s v="T"/>
    <x v="2"/>
    <x v="22"/>
    <s v="Saadud kodumaised toetused, sealhulgas välistoetusega kaasne"/>
    <x v="26"/>
    <x v="26"/>
    <s v="9L90-MU00-ADAPTEST"/>
    <s v="LIFE SIP AdaptEst kliimamuutustega kohanemine"/>
    <s v="None"/>
    <s v="None"/>
    <x v="27"/>
    <x v="27"/>
    <s v="XX0100"/>
    <s v="XX Meede"/>
    <s v="XX01"/>
    <x v="6"/>
    <s v="XX"/>
    <x v="2"/>
    <n v="40377.000099999997"/>
    <s v="XX01000000"/>
    <s v="XX Teenus"/>
    <x v="0"/>
  </r>
  <r>
    <s v="2025"/>
    <x v="2"/>
    <s v="2025"/>
    <s v="L10"/>
    <x v="2"/>
    <x v="0"/>
    <s v="Kindlaksmääratud vahendid"/>
    <s v="K"/>
    <x v="1"/>
    <x v="1"/>
    <s v="Majandamiskulud"/>
    <x v="2"/>
    <x v="2"/>
    <s v="None"/>
    <s v="None"/>
    <s v="L10-TEADUS-ARENDUS"/>
    <s v="Teadus- ja arendustegevuse koordineerimi"/>
    <x v="22"/>
    <x v="22"/>
    <s v="ELTL01"/>
    <s v="Transpordi konkurentsivõime"/>
    <s v="ELTL"/>
    <x v="0"/>
    <s v="EL"/>
    <x v="0"/>
    <n v="-3263.7142857142849"/>
    <s v="ELTL010402"/>
    <s v="Ohutuse alase transpordipoliitika kujundamine ja selle elluviimise korraldamine"/>
    <x v="0"/>
  </r>
  <r>
    <s v="2025"/>
    <x v="2"/>
    <s v="2025"/>
    <s v="L10"/>
    <x v="2"/>
    <x v="0"/>
    <s v="Kindlaksmääratud vahendid"/>
    <s v="K"/>
    <x v="1"/>
    <x v="1"/>
    <s v="Majandamiskulud"/>
    <x v="2"/>
    <x v="2"/>
    <s v="None"/>
    <s v="None"/>
    <s v="None"/>
    <s v="None"/>
    <x v="2"/>
    <x v="2"/>
    <s v="KLEK01"/>
    <s v="Eluslooduse kaitse ja kasutus"/>
    <s v="KLEK"/>
    <x v="2"/>
    <s v="KL"/>
    <x v="1"/>
    <n v="-19397.272194600479"/>
    <s v="KLEK010202"/>
    <s v="Vääriselupaiga väljavaliku eksperdi tunnistuse taotlemine"/>
    <x v="0"/>
  </r>
  <r>
    <s v="2025"/>
    <x v="2"/>
    <s v="2025"/>
    <s v="L90"/>
    <x v="3"/>
    <x v="4"/>
    <s v="Mitterahalised vahendid"/>
    <s v="K"/>
    <x v="1"/>
    <x v="8"/>
    <s v="Amortisatsioon"/>
    <x v="2"/>
    <x v="2"/>
    <s v="None"/>
    <s v="None"/>
    <s v="None"/>
    <s v="None"/>
    <x v="11"/>
    <x v="11"/>
    <s v="KLEK03"/>
    <s v="Toetavad programmi tegevused"/>
    <s v="KLEK"/>
    <x v="2"/>
    <s v="KL"/>
    <x v="1"/>
    <n v="-4619656.1198676843"/>
    <s v="KLEK030101"/>
    <s v="Kesksed IT-teenused teistele valitsemisaladele"/>
    <x v="0"/>
  </r>
  <r>
    <s v="2025"/>
    <x v="2"/>
    <s v="2025"/>
    <s v="LA0"/>
    <x v="0"/>
    <x v="3"/>
    <s v="Arvestuslikud vahendid"/>
    <s v="KM"/>
    <x v="3"/>
    <x v="7"/>
    <s v="Käibemaks tegevuskuludelt"/>
    <x v="2"/>
    <x v="2"/>
    <s v="None"/>
    <s v="None"/>
    <s v="None"/>
    <s v="None"/>
    <x v="27"/>
    <x v="27"/>
    <s v="XX0100"/>
    <s v="XX Meede"/>
    <s v="XX01"/>
    <x v="6"/>
    <s v="XX"/>
    <x v="2"/>
    <n v="-11384076.943726409"/>
    <s v="XX01000000"/>
    <s v="XX Teenus"/>
    <x v="0"/>
  </r>
  <r>
    <s v="2025"/>
    <x v="2"/>
    <s v="2025"/>
    <s v="LA0"/>
    <x v="0"/>
    <x v="3"/>
    <s v="Arvestuslikud vahendid"/>
    <s v="KM"/>
    <x v="3"/>
    <x v="7"/>
    <s v="Käibemaks tegevuskuludelt"/>
    <x v="25"/>
    <x v="25"/>
    <s v="None"/>
    <s v="None"/>
    <s v="None"/>
    <s v="None"/>
    <x v="27"/>
    <x v="27"/>
    <s v="XX0100"/>
    <s v="XX Meede"/>
    <s v="XX01"/>
    <x v="6"/>
    <s v="XX"/>
    <x v="2"/>
    <n v="-11368.46"/>
    <s v="XX01000000"/>
    <s v="XX Teenus"/>
    <x v="0"/>
  </r>
  <r>
    <s v="2025"/>
    <x v="2"/>
    <s v="2025"/>
    <s v="LA0"/>
    <x v="0"/>
    <x v="3"/>
    <s v="Arvestuslikud vahendid"/>
    <s v="KM"/>
    <x v="3"/>
    <x v="12"/>
    <s v="Käibemaks põhivara soetustelt"/>
    <x v="61"/>
    <x v="61"/>
    <s v="None"/>
    <s v="None"/>
    <s v="None"/>
    <s v="None"/>
    <x v="27"/>
    <x v="27"/>
    <s v="XX0100"/>
    <s v="XX Meede"/>
    <s v="XX01"/>
    <x v="6"/>
    <s v="XX"/>
    <x v="2"/>
    <n v="-4400"/>
    <s v="XX01000000"/>
    <s v="XX Teenus"/>
    <x v="0"/>
  </r>
  <r>
    <s v="2025"/>
    <x v="2"/>
    <s v="2025"/>
    <s v="LA0"/>
    <x v="0"/>
    <x v="0"/>
    <s v="Kindlaksmääratud vahendid"/>
    <s v="K"/>
    <x v="1"/>
    <x v="1"/>
    <s v="Majandamiskulud"/>
    <x v="2"/>
    <x v="2"/>
    <s v="None"/>
    <s v="None"/>
    <s v="LA0-KOOL-II-ARENG"/>
    <s v="II keskne arengu koolitus,arenguprogr"/>
    <x v="3"/>
    <x v="3"/>
    <s v="ELTL01"/>
    <s v="Transpordi konkurentsivõime"/>
    <s v="ELTL"/>
    <x v="0"/>
    <s v="EL"/>
    <x v="0"/>
    <n v="-11383.5"/>
    <s v="ELTL010302"/>
    <s v="Teetransporditaristu korrashoid, ehitus ja info"/>
    <x v="0"/>
  </r>
  <r>
    <s v="2025"/>
    <x v="2"/>
    <s v="2025"/>
    <s v="LA0"/>
    <x v="0"/>
    <x v="3"/>
    <s v="Arvestuslikud vahendid"/>
    <s v="KM"/>
    <x v="3"/>
    <x v="12"/>
    <s v="Käibemaks põhivara soetustelt"/>
    <x v="19"/>
    <x v="19"/>
    <s v="None"/>
    <s v="None"/>
    <s v="None"/>
    <s v="None"/>
    <x v="27"/>
    <x v="27"/>
    <s v="XX0100"/>
    <s v="XX Meede"/>
    <s v="XX01"/>
    <x v="6"/>
    <s v="XX"/>
    <x v="2"/>
    <n v="-82940"/>
    <s v="XX01000000"/>
    <s v="XX Teenus"/>
    <x v="0"/>
  </r>
  <r>
    <s v="2025"/>
    <x v="2"/>
    <s v="2025"/>
    <s v="L10"/>
    <x v="2"/>
    <x v="0"/>
    <s v="Kindlaksmääratud vahendid"/>
    <s v="K"/>
    <x v="1"/>
    <x v="1"/>
    <s v="Majandamiskulud"/>
    <x v="2"/>
    <x v="2"/>
    <s v="None"/>
    <s v="None"/>
    <s v="L10-TEADUS-ARENDUS"/>
    <s v="Teadus- ja arendustegevuse koordineerimi"/>
    <x v="14"/>
    <x v="14"/>
    <s v="ELMV02"/>
    <s v="Meremajanduse konkurentsivõime tõstmine"/>
    <s v="ELMV"/>
    <x v="1"/>
    <s v="EL"/>
    <x v="0"/>
    <n v="-167463.71428571429"/>
    <s v="ELMV020101"/>
    <s v="Meremajanduse poliitika kujundamine ja rakendamine"/>
    <x v="0"/>
  </r>
  <r>
    <s v="2025"/>
    <x v="2"/>
    <s v="2025"/>
    <s v="L10"/>
    <x v="2"/>
    <x v="0"/>
    <s v="Kindlaksmääratud vahendid"/>
    <s v="K"/>
    <x v="1"/>
    <x v="1"/>
    <s v="Majandamiskulud"/>
    <x v="2"/>
    <x v="2"/>
    <s v="None"/>
    <s v="None"/>
    <s v="L10-TA-ENMAK"/>
    <s v="Energiamajanduse arengukava"/>
    <x v="18"/>
    <x v="18"/>
    <s v="KLEM01"/>
    <s v="Energiavarustuse tagamine ja energiaturu korraldus"/>
    <s v="KLEM"/>
    <x v="4"/>
    <s v="KL"/>
    <x v="1"/>
    <n v="-56099.999967000003"/>
    <s v="KLEM010201"/>
    <s v="Soojusmajanduse valdkonna poliitika kujundamine ja selle elluviimise korraldamine"/>
    <x v="0"/>
  </r>
  <r>
    <s v="2025"/>
    <x v="2"/>
    <s v="2025"/>
    <s v="LA0"/>
    <x v="0"/>
    <x v="0"/>
    <s v="Kindlaksmääratud vahendid"/>
    <s v="K"/>
    <x v="1"/>
    <x v="1"/>
    <s v="Majandamiskulud"/>
    <x v="2"/>
    <x v="2"/>
    <s v="None"/>
    <s v="None"/>
    <s v="LA0-KOOL-I-KVALIF"/>
    <s v="I kriitiline koolitus,kvalifikatsiooni k"/>
    <x v="22"/>
    <x v="22"/>
    <s v="ELTL01"/>
    <s v="Transpordi konkurentsivõime"/>
    <s v="ELTL"/>
    <x v="0"/>
    <s v="EL"/>
    <x v="0"/>
    <n v="-14190.08"/>
    <s v="ELTL010405"/>
    <s v="Liikuvuse planeerimine ja liiklusohutus"/>
    <x v="0"/>
  </r>
  <r>
    <s v="2025"/>
    <x v="2"/>
    <s v="2025"/>
    <s v="LA0"/>
    <x v="0"/>
    <x v="3"/>
    <s v="Arvestuslikud vahendid"/>
    <s v="KM"/>
    <x v="3"/>
    <x v="12"/>
    <s v="Käibemaks põhivara soetustelt"/>
    <x v="12"/>
    <x v="12"/>
    <s v="None"/>
    <s v="None"/>
    <s v="None"/>
    <s v="None"/>
    <x v="27"/>
    <x v="27"/>
    <s v="XX0100"/>
    <s v="XX Meede"/>
    <s v="XX01"/>
    <x v="6"/>
    <s v="XX"/>
    <x v="2"/>
    <n v="-171600"/>
    <s v="XX01000000"/>
    <s v="XX Teenus"/>
    <x v="0"/>
  </r>
  <r>
    <s v="2025"/>
    <x v="2"/>
    <s v="2025"/>
    <s v="LA0"/>
    <x v="0"/>
    <x v="3"/>
    <s v="Arvestuslikud vahendid"/>
    <s v="KM"/>
    <x v="3"/>
    <x v="12"/>
    <s v="Käibemaks põhivara soetustelt"/>
    <x v="0"/>
    <x v="0"/>
    <s v="None"/>
    <s v="None"/>
    <s v="None"/>
    <s v="None"/>
    <x v="27"/>
    <x v="27"/>
    <s v="XX0100"/>
    <s v="XX Meede"/>
    <s v="XX01"/>
    <x v="6"/>
    <s v="XX"/>
    <x v="2"/>
    <n v="-134860"/>
    <s v="XX01000000"/>
    <s v="XX Teenus"/>
    <x v="0"/>
  </r>
  <r>
    <s v="2025"/>
    <x v="2"/>
    <s v="2025"/>
    <s v="L10"/>
    <x v="2"/>
    <x v="0"/>
    <s v="Kindlaksmääratud vahendid"/>
    <s v="K"/>
    <x v="1"/>
    <x v="1"/>
    <s v="Majandamiskulud"/>
    <x v="2"/>
    <x v="2"/>
    <s v="None"/>
    <s v="None"/>
    <s v="L10-TEADUS-ARENDUS"/>
    <s v="Teadus- ja arendustegevuse koordineerimi"/>
    <x v="28"/>
    <x v="28"/>
    <s v="ELER01"/>
    <s v="Ehituspoliitika"/>
    <s v="ELER"/>
    <x v="3"/>
    <s v="EL"/>
    <x v="0"/>
    <n v="-3263.7142857142849"/>
    <s v="ELER010103"/>
    <s v="Ehitiste eluringi protsesside digitaliseerimine"/>
    <x v="0"/>
  </r>
  <r>
    <s v="2025"/>
    <x v="2"/>
    <s v="2025"/>
    <s v="LA0"/>
    <x v="0"/>
    <x v="0"/>
    <s v="Kindlaksmääratud vahendid"/>
    <s v="K"/>
    <x v="1"/>
    <x v="1"/>
    <s v="Majandamiskulud"/>
    <x v="2"/>
    <x v="2"/>
    <s v="None"/>
    <s v="None"/>
    <s v="LA0-KOOL-I-KVALIF"/>
    <s v="I kriitiline koolitus,kvalifikatsiooni k"/>
    <x v="14"/>
    <x v="14"/>
    <s v="ELMV02"/>
    <s v="Meremajanduse konkurentsivõime tõstmine"/>
    <s v="ELMV"/>
    <x v="1"/>
    <s v="EL"/>
    <x v="0"/>
    <n v="-5200.3599999999997"/>
    <s v="ELMV020105"/>
    <s v="Veetranspordi ohutus, lubade ja diplomite väljastamine ning järelevalve"/>
    <x v="0"/>
  </r>
  <r>
    <s v="2025"/>
    <x v="2"/>
    <s v="2025"/>
    <s v="LA0"/>
    <x v="0"/>
    <x v="3"/>
    <s v="Arvestuslikud vahendid"/>
    <s v="KM"/>
    <x v="3"/>
    <x v="12"/>
    <s v="Käibemaks põhivara soetustelt"/>
    <x v="59"/>
    <x v="59"/>
    <s v="None"/>
    <s v="None"/>
    <s v="None"/>
    <s v="None"/>
    <x v="27"/>
    <x v="27"/>
    <s v="XX0100"/>
    <s v="XX Meede"/>
    <s v="XX01"/>
    <x v="6"/>
    <s v="XX"/>
    <x v="2"/>
    <n v="-115000"/>
    <s v="XX01000000"/>
    <s v="XX Teenus"/>
    <x v="0"/>
  </r>
  <r>
    <s v="2025"/>
    <x v="2"/>
    <s v="2025"/>
    <s v="L10"/>
    <x v="2"/>
    <x v="0"/>
    <s v="Kindlaksmääratud vahendid"/>
    <s v="K"/>
    <x v="1"/>
    <x v="1"/>
    <s v="Majandamiskulud"/>
    <x v="2"/>
    <x v="2"/>
    <s v="None"/>
    <s v="None"/>
    <s v="L10-TEADUS-ARENDUS"/>
    <s v="Teadus- ja arendustegevuse koordineerimi"/>
    <x v="20"/>
    <x v="20"/>
    <s v="ELMV01"/>
    <s v="Merekeskkonna ja vee kaitse ning kasutus"/>
    <s v="ELMV"/>
    <x v="1"/>
    <s v="EL"/>
    <x v="0"/>
    <n v="-3263.7142857142849"/>
    <s v="ELMV010104"/>
    <s v="Reostustõrjeplaani kooskõlastamine"/>
    <x v="0"/>
  </r>
  <r>
    <s v="2025"/>
    <x v="2"/>
    <s v="2025"/>
    <s v="L70"/>
    <x v="1"/>
    <x v="2"/>
    <s v="Tulud ja tuludest sõltuvad kulud"/>
    <s v="KM"/>
    <x v="3"/>
    <x v="7"/>
    <s v="Käibemaks tegevuskuludelt"/>
    <x v="2"/>
    <x v="2"/>
    <s v="9L70-MU21-BLUE4ALL"/>
    <s v="Merekaitse projekt 101094014"/>
    <s v="None"/>
    <s v="None"/>
    <x v="27"/>
    <x v="27"/>
    <s v="XX0100"/>
    <s v="XX Meede"/>
    <s v="XX01"/>
    <x v="6"/>
    <s v="XX"/>
    <x v="2"/>
    <n v="-3300"/>
    <s v="XX01000000"/>
    <s v="XX Teenus"/>
    <x v="0"/>
  </r>
  <r>
    <s v="2025"/>
    <x v="2"/>
    <s v="2025"/>
    <s v="LA0"/>
    <x v="0"/>
    <x v="3"/>
    <s v="Arvestuslikud vahendid"/>
    <s v="T"/>
    <x v="2"/>
    <x v="11"/>
    <s v="Tulud majandustegevusest (järg)"/>
    <x v="2"/>
    <x v="2"/>
    <s v="None"/>
    <s v="None"/>
    <s v="None"/>
    <s v="None"/>
    <x v="27"/>
    <x v="27"/>
    <s v="XX0100"/>
    <s v="XX Meede"/>
    <s v="XX01"/>
    <x v="6"/>
    <s v="XX"/>
    <x v="2"/>
    <n v="150982180.00069997"/>
    <s v="XX01000000"/>
    <s v="XX Teenus"/>
    <x v="0"/>
  </r>
  <r>
    <s v="2025"/>
    <x v="2"/>
    <s v="2025"/>
    <s v="LA0"/>
    <x v="0"/>
    <x v="0"/>
    <s v="Kindlaksmääratud vahendid"/>
    <s v="K"/>
    <x v="1"/>
    <x v="3"/>
    <s v="Tööjõukulud"/>
    <x v="2"/>
    <x v="2"/>
    <s v="None"/>
    <s v="None"/>
    <s v="None"/>
    <s v="None"/>
    <x v="3"/>
    <x v="3"/>
    <s v="ELTL01"/>
    <s v="Transpordi konkurentsivõime"/>
    <s v="ELTL"/>
    <x v="0"/>
    <s v="EL"/>
    <x v="0"/>
    <n v="-5116689.0904552657"/>
    <s v="ELTL010304"/>
    <s v="Teetransporditaristu arendamine"/>
    <x v="0"/>
  </r>
  <r>
    <s v="2025"/>
    <x v="2"/>
    <s v="2025"/>
    <s v="LA0"/>
    <x v="0"/>
    <x v="0"/>
    <s v="Kindlaksmääratud vahendid"/>
    <s v="K"/>
    <x v="1"/>
    <x v="3"/>
    <s v="Tööjõukulud"/>
    <x v="2"/>
    <x v="2"/>
    <s v="None"/>
    <s v="None"/>
    <s v="None"/>
    <s v="None"/>
    <x v="3"/>
    <x v="3"/>
    <s v="ELTL01"/>
    <s v="Transpordi konkurentsivõime"/>
    <s v="ELTL"/>
    <x v="0"/>
    <s v="EL"/>
    <x v="0"/>
    <n v="-1793435.79591804"/>
    <s v="ELTL010303"/>
    <s v="Teetransporditaristu säilitamine"/>
    <x v="0"/>
  </r>
  <r>
    <s v="2025"/>
    <x v="2"/>
    <s v="2025"/>
    <s v="L10"/>
    <x v="2"/>
    <x v="0"/>
    <s v="Kindlaksmääratud vahendid"/>
    <s v="K"/>
    <x v="1"/>
    <x v="1"/>
    <s v="Majandamiskulud"/>
    <x v="2"/>
    <x v="2"/>
    <s v="None"/>
    <s v="None"/>
    <s v="L10-TEADUS-ARENDUS"/>
    <s v="Teadus- ja arendustegevuse koordineerimi"/>
    <x v="9"/>
    <x v="9"/>
    <s v="ELER01"/>
    <s v="Ehituspoliitika"/>
    <s v="ELER"/>
    <x v="3"/>
    <s v="EL"/>
    <x v="0"/>
    <n v="-3263.7142857142849"/>
    <s v="ELER010204"/>
    <s v="Energiamärgiste süsteemi ülalpidamine ja arendamine"/>
    <x v="0"/>
  </r>
  <r>
    <s v="2025"/>
    <x v="2"/>
    <s v="2025"/>
    <s v="LA0"/>
    <x v="0"/>
    <x v="0"/>
    <s v="Kindlaksmääratud vahendid"/>
    <s v="K"/>
    <x v="1"/>
    <x v="3"/>
    <s v="Tööjõukulud"/>
    <x v="2"/>
    <x v="2"/>
    <s v="None"/>
    <s v="None"/>
    <s v="None"/>
    <s v="None"/>
    <x v="14"/>
    <x v="14"/>
    <s v="ELMV02"/>
    <s v="Meremajanduse konkurentsivõime tõstmine"/>
    <s v="ELMV"/>
    <x v="1"/>
    <s v="EL"/>
    <x v="0"/>
    <n v="-4514460.7394142514"/>
    <s v="ELMV020104"/>
    <s v="Veetranspordiga seotud taristu haldamine, arendus ja korrashoid"/>
    <x v="0"/>
  </r>
  <r>
    <s v="2025"/>
    <x v="2"/>
    <s v="2025"/>
    <s v="LA0"/>
    <x v="0"/>
    <x v="3"/>
    <s v="Arvestuslikud vahendid"/>
    <s v="T"/>
    <x v="2"/>
    <x v="23"/>
    <s v="Eespool nimetamata muud tulud"/>
    <x v="2"/>
    <x v="2"/>
    <s v="None"/>
    <s v="None"/>
    <s v="None"/>
    <s v="None"/>
    <x v="27"/>
    <x v="27"/>
    <s v="XX0100"/>
    <s v="XX Meede"/>
    <s v="XX01"/>
    <x v="6"/>
    <s v="XX"/>
    <x v="2"/>
    <n v="6000.0002000000013"/>
    <s v="XX01000000"/>
    <s v="XX Teenus"/>
    <x v="0"/>
  </r>
  <r>
    <s v="2025"/>
    <x v="2"/>
    <s v="2025"/>
    <s v="LA0"/>
    <x v="0"/>
    <x v="0"/>
    <s v="Kindlaksmääratud vahendid"/>
    <s v="I"/>
    <x v="0"/>
    <x v="0"/>
    <s v="Materiaalsete ja immateriaalsete vara soetamine/renoveerimin"/>
    <x v="61"/>
    <x v="61"/>
    <s v="None"/>
    <s v="None"/>
    <s v="None"/>
    <s v="None"/>
    <x v="0"/>
    <x v="0"/>
    <s v="ELTL00"/>
    <s v="ELTL Meede"/>
    <s v="ELTL"/>
    <x v="0"/>
    <s v="EL"/>
    <x v="0"/>
    <n v="-20000"/>
    <s v="ELTL000000"/>
    <s v="ELTL Teenus"/>
    <x v="0"/>
  </r>
  <r>
    <s v="2025"/>
    <x v="2"/>
    <s v="2025"/>
    <s v="L70"/>
    <x v="1"/>
    <x v="2"/>
    <s v="Tulud ja tuludest sõltuvad kulud"/>
    <s v="KM"/>
    <x v="3"/>
    <x v="7"/>
    <s v="Käibemaks tegevuskuludelt"/>
    <x v="2"/>
    <x v="2"/>
    <s v="9L70-MU14-WOODMEADOW"/>
    <s v="Puisniidu LIFE"/>
    <s v="None"/>
    <s v="None"/>
    <x v="27"/>
    <x v="27"/>
    <s v="XX0100"/>
    <s v="XX Meede"/>
    <s v="XX01"/>
    <x v="6"/>
    <s v="XX"/>
    <x v="2"/>
    <n v="-205705"/>
    <s v="XX01000000"/>
    <s v="XX Teenus"/>
    <x v="0"/>
  </r>
  <r>
    <s v="2025"/>
    <x v="2"/>
    <s v="2025"/>
    <s v="L10"/>
    <x v="2"/>
    <x v="0"/>
    <s v="Kindlaksmääratud vahendid"/>
    <s v="K"/>
    <x v="1"/>
    <x v="1"/>
    <s v="Majandamiskulud"/>
    <x v="2"/>
    <x v="2"/>
    <s v="None"/>
    <s v="None"/>
    <s v="L10-TEADUS-ARENDUS"/>
    <s v="Teadus- ja arendustegevuse koordineerimi"/>
    <x v="4"/>
    <x v="4"/>
    <s v="ELER03"/>
    <s v="Ringmajanduse poliitika"/>
    <s v="ELER"/>
    <x v="3"/>
    <s v="EL"/>
    <x v="0"/>
    <n v="-3263.7142857142849"/>
    <s v="ELER030102"/>
    <s v="Tootjavastutuse ja ohtlike jäätmetega seotud poliitika kujundamine"/>
    <x v="0"/>
  </r>
  <r>
    <s v="2025"/>
    <x v="2"/>
    <s v="2025"/>
    <s v="LA0"/>
    <x v="0"/>
    <x v="0"/>
    <s v="Kindlaksmääratud vahendid"/>
    <s v="I"/>
    <x v="0"/>
    <x v="0"/>
    <s v="Materiaalsete ja immateriaalsete vara soetamine/renoveerimin"/>
    <x v="12"/>
    <x v="12"/>
    <s v="None"/>
    <s v="None"/>
    <s v="None"/>
    <s v="None"/>
    <x v="1"/>
    <x v="1"/>
    <s v="ELMV00"/>
    <s v="ELMV Meede"/>
    <s v="ELMV"/>
    <x v="1"/>
    <s v="EL"/>
    <x v="0"/>
    <n v="-780000"/>
    <s v="ELMV000000"/>
    <s v="ELMV Teenus"/>
    <x v="0"/>
  </r>
  <r>
    <s v="2025"/>
    <x v="2"/>
    <s v="2025"/>
    <s v="LA0"/>
    <x v="0"/>
    <x v="0"/>
    <s v="Kindlaksmääratud vahendid"/>
    <s v="I"/>
    <x v="0"/>
    <x v="0"/>
    <s v="Materiaalsete ja immateriaalsete vara soetamine/renoveerimin"/>
    <x v="19"/>
    <x v="19"/>
    <s v="None"/>
    <s v="None"/>
    <s v="None"/>
    <s v="None"/>
    <x v="0"/>
    <x v="0"/>
    <s v="ELTL00"/>
    <s v="ELTL Meede"/>
    <s v="ELTL"/>
    <x v="0"/>
    <s v="EL"/>
    <x v="0"/>
    <n v="-200000"/>
    <s v="ELTL000000"/>
    <s v="ELTL Teenus"/>
    <x v="0"/>
  </r>
  <r>
    <s v="2025"/>
    <x v="2"/>
    <s v="2025"/>
    <s v="LB0"/>
    <x v="6"/>
    <x v="2"/>
    <s v="Tulud ja tuludest sõltuvad kulud"/>
    <s v="KM"/>
    <x v="3"/>
    <x v="7"/>
    <s v="Käibemaks tegevuskuludelt"/>
    <x v="2"/>
    <x v="2"/>
    <s v="9LB0-MU21-GSEU"/>
    <s v="Geological Service for Europa"/>
    <s v="None"/>
    <s v="None"/>
    <x v="27"/>
    <x v="27"/>
    <s v="XX0100"/>
    <s v="XX Meede"/>
    <s v="XX01"/>
    <x v="6"/>
    <s v="XX"/>
    <x v="2"/>
    <n v="-216.39"/>
    <s v="XX01000000"/>
    <s v="XX Teenus"/>
    <x v="0"/>
  </r>
  <r>
    <s v="2025"/>
    <x v="2"/>
    <s v="2025"/>
    <s v="L10"/>
    <x v="2"/>
    <x v="0"/>
    <s v="Kindlaksmääratud vahendid"/>
    <s v="K"/>
    <x v="1"/>
    <x v="1"/>
    <s v="Majandamiskulud"/>
    <x v="2"/>
    <x v="2"/>
    <s v="None"/>
    <s v="None"/>
    <s v="L10-TEADUS-ARENDUS"/>
    <s v="Teadus- ja arendustegevuse koordineerimi"/>
    <x v="13"/>
    <x v="13"/>
    <s v="ELER02"/>
    <s v="Eluasemepoliitika"/>
    <s v="ELER"/>
    <x v="3"/>
    <s v="EL"/>
    <x v="0"/>
    <n v="-3263.7142857142849"/>
    <s v="ELER020102"/>
    <s v="Elamufondi ja elukeskkonna parendamise toetamine"/>
    <x v="0"/>
  </r>
  <r>
    <s v="2025"/>
    <x v="2"/>
    <s v="2025"/>
    <s v="LB0"/>
    <x v="6"/>
    <x v="2"/>
    <s v="Tulud ja tuludest sõltuvad kulud"/>
    <s v="KM"/>
    <x v="3"/>
    <x v="7"/>
    <s v="Käibemaks tegevuskuludelt"/>
    <x v="2"/>
    <x v="2"/>
    <s v="9LB0-MU00-ADAPTEST"/>
    <s v="LIFE SIP AdaptEst kliimamuutustega kohanemine"/>
    <s v="None"/>
    <s v="None"/>
    <x v="27"/>
    <x v="27"/>
    <s v="XX0100"/>
    <s v="XX Meede"/>
    <s v="XX01"/>
    <x v="6"/>
    <s v="XX"/>
    <x v="2"/>
    <n v="-770.75610658076403"/>
    <s v="XX01000000"/>
    <s v="XX Teenus"/>
    <x v="0"/>
  </r>
  <r>
    <s v="2025"/>
    <x v="2"/>
    <s v="2025"/>
    <s v="LB0"/>
    <x v="6"/>
    <x v="2"/>
    <s v="Tulud ja tuludest sõltuvad kulud"/>
    <s v="T"/>
    <x v="2"/>
    <x v="9"/>
    <s v="Saadud välistoetused"/>
    <x v="2"/>
    <x v="2"/>
    <s v="9LB0-MU21-GSEU"/>
    <s v="Geological Service for Europa"/>
    <s v="None"/>
    <s v="None"/>
    <x v="27"/>
    <x v="27"/>
    <s v="XX0100"/>
    <s v="XX Meede"/>
    <s v="XX01"/>
    <x v="6"/>
    <s v="XX"/>
    <x v="2"/>
    <n v="5241.0001000000002"/>
    <s v="XX01000000"/>
    <s v="XX Teenus"/>
    <x v="0"/>
  </r>
  <r>
    <s v="2025"/>
    <x v="2"/>
    <s v="2025"/>
    <s v="LB0"/>
    <x v="6"/>
    <x v="2"/>
    <s v="Tulud ja tuludest sõltuvad kulud"/>
    <s v="T"/>
    <x v="2"/>
    <x v="9"/>
    <s v="Saadud välistoetused"/>
    <x v="2"/>
    <x v="2"/>
    <s v="9LB0-RR20-08112REPOW"/>
    <s v="Taastuvenergia kasutuselevõtu kiirendamine"/>
    <s v="None"/>
    <s v="None"/>
    <x v="27"/>
    <x v="27"/>
    <s v="XX0100"/>
    <s v="XX Meede"/>
    <s v="XX01"/>
    <x v="6"/>
    <s v="XX"/>
    <x v="2"/>
    <n v="56534.000100000012"/>
    <s v="XX01000000"/>
    <s v="XX Teenus"/>
    <x v="0"/>
  </r>
  <r>
    <s v="2025"/>
    <x v="2"/>
    <s v="2025"/>
    <s v="LB0"/>
    <x v="6"/>
    <x v="2"/>
    <s v="Tulud ja tuludest sõltuvad kulud"/>
    <s v="T"/>
    <x v="2"/>
    <x v="9"/>
    <s v="Saadud välistoetused"/>
    <x v="2"/>
    <x v="2"/>
    <s v="9LB0-MU00-LIFE IP"/>
    <s v="Development of an integrated water management and its modern tools in Estonia"/>
    <s v="None"/>
    <s v="None"/>
    <x v="27"/>
    <x v="27"/>
    <s v="XX0100"/>
    <s v="XX Meede"/>
    <s v="XX01"/>
    <x v="6"/>
    <s v="XX"/>
    <x v="2"/>
    <n v="3486.0001000000002"/>
    <s v="XX01000000"/>
    <s v="XX Teenus"/>
    <x v="0"/>
  </r>
  <r>
    <s v="2025"/>
    <x v="2"/>
    <s v="2025"/>
    <s v="L10"/>
    <x v="2"/>
    <x v="0"/>
    <s v="Kindlaksmääratud vahendid"/>
    <s v="K"/>
    <x v="1"/>
    <x v="1"/>
    <s v="Majandamiskulud"/>
    <x v="2"/>
    <x v="2"/>
    <s v="None"/>
    <s v="None"/>
    <s v="None"/>
    <s v="None"/>
    <x v="6"/>
    <x v="6"/>
    <s v="KLEK02"/>
    <s v="Keskkonnakorraldus ja kiirgusohutus"/>
    <s v="KLEK"/>
    <x v="2"/>
    <s v="KL"/>
    <x v="1"/>
    <n v="-19316.511249011142"/>
    <s v="KLEK020109"/>
    <s v="Keskkonnatasude poliitika kujundamine"/>
    <x v="0"/>
  </r>
  <r>
    <s v="2025"/>
    <x v="2"/>
    <s v="2025"/>
    <s v="L70"/>
    <x v="1"/>
    <x v="2"/>
    <s v="Tulud ja tuludest sõltuvad kulud"/>
    <s v="KM"/>
    <x v="3"/>
    <x v="7"/>
    <s v="Käibemaks tegevuskuludelt"/>
    <x v="2"/>
    <x v="2"/>
    <s v="9L70-ER21-KNOWNATURE"/>
    <s v="Improving baseline knowledge, Protected Nature Area"/>
    <s v="None"/>
    <s v="None"/>
    <x v="27"/>
    <x v="27"/>
    <s v="XX0100"/>
    <s v="XX Meede"/>
    <s v="XX01"/>
    <x v="6"/>
    <s v="XX"/>
    <x v="2"/>
    <n v="-215"/>
    <s v="XX01000000"/>
    <s v="XX Teenus"/>
    <x v="0"/>
  </r>
  <r>
    <s v="2025"/>
    <x v="2"/>
    <s v="2025"/>
    <s v="LB0"/>
    <x v="6"/>
    <x v="2"/>
    <s v="Tulud ja tuludest sõltuvad kulud"/>
    <s v="T"/>
    <x v="2"/>
    <x v="9"/>
    <s v="Saadud välistoetused"/>
    <x v="26"/>
    <x v="26"/>
    <s v="9LB0-MU00-ADAPTEST"/>
    <s v="LIFE SIP AdaptEst kliimamuutustega kohanemine"/>
    <s v="None"/>
    <s v="None"/>
    <x v="27"/>
    <x v="27"/>
    <s v="XX0100"/>
    <s v="XX Meede"/>
    <s v="XX01"/>
    <x v="6"/>
    <s v="XX"/>
    <x v="2"/>
    <n v="47626.350100000003"/>
    <s v="XX01000000"/>
    <s v="XX Teenus"/>
    <x v="0"/>
  </r>
  <r>
    <s v="2025"/>
    <x v="2"/>
    <s v="2025"/>
    <s v="L10"/>
    <x v="2"/>
    <x v="0"/>
    <s v="Kindlaksmääratud vahendid"/>
    <s v="K"/>
    <x v="1"/>
    <x v="1"/>
    <s v="Majandamiskulud"/>
    <x v="2"/>
    <x v="2"/>
    <s v="None"/>
    <s v="None"/>
    <s v="None"/>
    <s v="None"/>
    <x v="6"/>
    <x v="6"/>
    <s v="KLEK02"/>
    <s v="Keskkonnakorraldus ja kiirgusohutus"/>
    <s v="KLEK"/>
    <x v="2"/>
    <s v="KL"/>
    <x v="1"/>
    <n v="-26580.996963296857"/>
    <s v="KLEK020101"/>
    <s v="Keskkonnamõju tõhusa maandamise meetmete rakendamine Keskkonnamõju hindamise poliitika kujundamine"/>
    <x v="0"/>
  </r>
  <r>
    <s v="2025"/>
    <x v="2"/>
    <s v="2025"/>
    <s v="LA0"/>
    <x v="0"/>
    <x v="3"/>
    <s v="Arvestuslikud vahendid"/>
    <s v="T"/>
    <x v="2"/>
    <x v="24"/>
    <s v="Võlalt arvestatud intressitulu (va finantstulu)"/>
    <x v="2"/>
    <x v="2"/>
    <s v="None"/>
    <s v="None"/>
    <s v="None"/>
    <s v="None"/>
    <x v="27"/>
    <x v="27"/>
    <s v="XX0100"/>
    <s v="XX Meede"/>
    <s v="XX01"/>
    <x v="6"/>
    <s v="XX"/>
    <x v="2"/>
    <n v="15000.000099999999"/>
    <s v="XX01000000"/>
    <s v="XX Teenus"/>
    <x v="0"/>
  </r>
  <r>
    <s v="2025"/>
    <x v="2"/>
    <s v="2025"/>
    <s v="L10"/>
    <x v="2"/>
    <x v="0"/>
    <s v="Kindlaksmääratud vahendid"/>
    <s v="K"/>
    <x v="1"/>
    <x v="1"/>
    <s v="Majandamiskulud"/>
    <x v="2"/>
    <x v="2"/>
    <s v="None"/>
    <s v="None"/>
    <s v="L10-TEADUS-ARENDUS"/>
    <s v="Teadus- ja arendustegevuse koordineerimi"/>
    <x v="9"/>
    <x v="9"/>
    <s v="ELER01"/>
    <s v="Ehituspoliitika"/>
    <s v="ELER"/>
    <x v="3"/>
    <s v="EL"/>
    <x v="0"/>
    <n v="-3263.7142857142849"/>
    <s v="ELER010203"/>
    <s v="Kvaliteetse elukeskkonna poliitika kujundamine"/>
    <x v="0"/>
  </r>
  <r>
    <s v="2025"/>
    <x v="2"/>
    <s v="2025"/>
    <s v="LB0"/>
    <x v="6"/>
    <x v="2"/>
    <s v="Tulud ja tuludest sõltuvad kulud"/>
    <s v="K"/>
    <x v="1"/>
    <x v="1"/>
    <s v="Majandamiskulud"/>
    <x v="2"/>
    <x v="2"/>
    <s v="9LB0-RR20-08112REPOW"/>
    <s v="Taastuvenergia kasutuselevõtu kiirendamine"/>
    <s v="None"/>
    <s v="None"/>
    <x v="21"/>
    <x v="21"/>
    <s v="KLEM03"/>
    <s v="Maapõueressursside uurimine ja kasutamine"/>
    <s v="KLEM"/>
    <x v="4"/>
    <s v="KL"/>
    <x v="1"/>
    <n v="-7373.9999999999991"/>
    <s v="KLEM030104"/>
    <s v="Geoloogiline kaardistamine, maapõueinformatsiooni kogumine, süstematiseerimine, haldamine ja avalikustamine"/>
    <x v="0"/>
  </r>
  <r>
    <s v="2025"/>
    <x v="2"/>
    <s v="2025"/>
    <s v="L70"/>
    <x v="1"/>
    <x v="2"/>
    <s v="Tulud ja tuludest sõltuvad kulud"/>
    <s v="KM"/>
    <x v="3"/>
    <x v="7"/>
    <s v="Käibemaks tegevuskuludelt"/>
    <x v="2"/>
    <x v="2"/>
    <s v="6L70-SH00-01212-BIM"/>
    <s v="Bioloogiline mitmekesisus"/>
    <s v="None"/>
    <s v="None"/>
    <x v="27"/>
    <x v="27"/>
    <s v="XX0100"/>
    <s v="XX Meede"/>
    <s v="XX01"/>
    <x v="6"/>
    <s v="XX"/>
    <x v="2"/>
    <n v="-106820"/>
    <s v="XX01000000"/>
    <s v="XX Teenus"/>
    <x v="0"/>
  </r>
  <r>
    <s v="2025"/>
    <x v="2"/>
    <s v="2025"/>
    <s v="LA0"/>
    <x v="0"/>
    <x v="0"/>
    <s v="Kindlaksmääratud vahendid"/>
    <s v="K"/>
    <x v="1"/>
    <x v="3"/>
    <s v="Tööjõukulud"/>
    <x v="2"/>
    <x v="2"/>
    <s v="None"/>
    <s v="None"/>
    <s v="None"/>
    <s v="None"/>
    <x v="22"/>
    <x v="22"/>
    <s v="ELTL01"/>
    <s v="Transpordi konkurentsivõime"/>
    <s v="ELTL"/>
    <x v="0"/>
    <s v="EL"/>
    <x v="0"/>
    <n v="-2518135.7029141672"/>
    <s v="ELTL010407"/>
    <s v="Lennunduse ohutus, lubade väljastamine ja järelevalve"/>
    <x v="0"/>
  </r>
  <r>
    <s v="2025"/>
    <x v="2"/>
    <s v="2025"/>
    <s v="LA0"/>
    <x v="0"/>
    <x v="3"/>
    <s v="Arvestuslikud vahendid"/>
    <s v="T"/>
    <x v="2"/>
    <x v="6"/>
    <s v="Riigilõivud"/>
    <x v="2"/>
    <x v="2"/>
    <s v="None"/>
    <s v="None"/>
    <s v="None"/>
    <s v="None"/>
    <x v="27"/>
    <x v="27"/>
    <s v="XX0100"/>
    <s v="XX Meede"/>
    <s v="XX01"/>
    <x v="6"/>
    <s v="XX"/>
    <x v="2"/>
    <n v="490000.00020000001"/>
    <s v="XX01000000"/>
    <s v="XX Teenus"/>
    <x v="0"/>
  </r>
  <r>
    <s v="2025"/>
    <x v="2"/>
    <s v="2025"/>
    <s v="LB0"/>
    <x v="6"/>
    <x v="7"/>
    <s v="Muud tulud ja tuludest sõltuvad kulud"/>
    <s v="K"/>
    <x v="1"/>
    <x v="1"/>
    <s v="Majandamiskulud"/>
    <x v="2"/>
    <x v="2"/>
    <s v="9LB0-MU00-LIFE IP"/>
    <s v="Development of an integrated water management and its modern tools in Estonia"/>
    <s v="None"/>
    <s v="None"/>
    <x v="21"/>
    <x v="21"/>
    <s v="KLEM03"/>
    <s v="Maapõueressursside uurimine ja kasutamine"/>
    <s v="KLEM"/>
    <x v="4"/>
    <s v="KL"/>
    <x v="1"/>
    <n v="-124.8"/>
    <s v="KLEM030102"/>
    <s v="Ekspertarvamuste koostamine, konsultatsioonide andmine, valitsusasutuste maapõuealane nõustamine"/>
    <x v="0"/>
  </r>
  <r>
    <s v="2025"/>
    <x v="2"/>
    <s v="2025"/>
    <s v="LA0"/>
    <x v="0"/>
    <x v="0"/>
    <s v="Kindlaksmääratud vahendid"/>
    <s v="K"/>
    <x v="1"/>
    <x v="1"/>
    <s v="Majandamiskulud"/>
    <x v="2"/>
    <x v="2"/>
    <s v="None"/>
    <s v="None"/>
    <s v="LA0-KOOL-I-KVALIF"/>
    <s v="I kriitiline koolitus,kvalifikatsiooni k"/>
    <x v="3"/>
    <x v="3"/>
    <s v="ELTL01"/>
    <s v="Transpordi konkurentsivõime"/>
    <s v="ELTL"/>
    <x v="0"/>
    <s v="EL"/>
    <x v="0"/>
    <n v="-80849.600000000006"/>
    <s v="ELTL010302"/>
    <s v="Teetransporditaristu korrashoid, ehitus ja info"/>
    <x v="0"/>
  </r>
  <r>
    <s v="2025"/>
    <x v="2"/>
    <s v="2025"/>
    <s v="L10"/>
    <x v="2"/>
    <x v="0"/>
    <s v="Kindlaksmääratud vahendid"/>
    <s v="K"/>
    <x v="1"/>
    <x v="1"/>
    <s v="Majandamiskulud"/>
    <x v="2"/>
    <x v="2"/>
    <s v="None"/>
    <s v="None"/>
    <s v="None"/>
    <s v="None"/>
    <x v="6"/>
    <x v="6"/>
    <s v="KLEK02"/>
    <s v="Keskkonnakorraldus ja kiirgusohutus"/>
    <s v="KLEK"/>
    <x v="2"/>
    <s v="KL"/>
    <x v="1"/>
    <n v="-19316.511249011142"/>
    <s v="KLEK020110"/>
    <s v="Ühtse keskkonnakaitselubade poliitika kujundamine"/>
    <x v="0"/>
  </r>
  <r>
    <s v="2025"/>
    <x v="2"/>
    <s v="2025"/>
    <s v="LB0"/>
    <x v="6"/>
    <x v="7"/>
    <s v="Muud tulud ja tuludest sõltuvad kulud"/>
    <s v="K"/>
    <x v="1"/>
    <x v="1"/>
    <s v="Majandamiskulud"/>
    <x v="2"/>
    <x v="2"/>
    <s v="9LB0-MU00-LIFE IP"/>
    <s v="Development of an integrated water management and its modern tools in Estonia"/>
    <s v="None"/>
    <s v="None"/>
    <x v="21"/>
    <x v="21"/>
    <s v="KLEM03"/>
    <s v="Maapõueressursside uurimine ja kasutamine"/>
    <s v="KLEM"/>
    <x v="4"/>
    <s v="KL"/>
    <x v="1"/>
    <n v="-436.8"/>
    <s v="KLEM030104"/>
    <s v="Geoloogiline kaardistamine, maapõueinformatsiooni kogumine, süstematiseerimine, haldamine ja avalikustamine"/>
    <x v="0"/>
  </r>
  <r>
    <s v="2025"/>
    <x v="2"/>
    <s v="2025"/>
    <s v="L70"/>
    <x v="1"/>
    <x v="2"/>
    <s v="Tulud ja tuludest sõltuvad kulud"/>
    <s v="K"/>
    <x v="1"/>
    <x v="1"/>
    <s v="Majandamiskulud"/>
    <x v="2"/>
    <x v="2"/>
    <s v="9L70-RANNIKULIFE"/>
    <s v="Läänemere rannikuelupaikade võrgustike taastamine (LIFE17 NAT/FI/000544)"/>
    <s v="None"/>
    <s v="None"/>
    <x v="10"/>
    <x v="10"/>
    <s v="KLEK01"/>
    <s v="Eluslooduse kaitse ja kasutus"/>
    <s v="KLEK"/>
    <x v="2"/>
    <s v="KL"/>
    <x v="1"/>
    <n v="-7118"/>
    <s v="KLEK010110"/>
    <s v="Loodusväärtuste uuringute korraldamine ja kaitse tulemuslikkuse hindamine"/>
    <x v="0"/>
  </r>
  <r>
    <s v="2025"/>
    <x v="2"/>
    <s v="2025"/>
    <s v="L10"/>
    <x v="2"/>
    <x v="0"/>
    <s v="Kindlaksmääratud vahendid"/>
    <s v="K"/>
    <x v="1"/>
    <x v="1"/>
    <s v="Majandamiskulud"/>
    <x v="2"/>
    <x v="2"/>
    <s v="None"/>
    <s v="None"/>
    <s v="None"/>
    <s v="None"/>
    <x v="16"/>
    <x v="16"/>
    <s v="KLEK02"/>
    <s v="Keskkonnakorraldus ja kiirgusohutus"/>
    <s v="KLEK"/>
    <x v="2"/>
    <s v="KL"/>
    <x v="1"/>
    <n v="-103136.99696329684"/>
    <s v="KLEK020201"/>
    <s v="Kiirguspoliitika kujundamine ja rakendamine"/>
    <x v="0"/>
  </r>
  <r>
    <s v="2025"/>
    <x v="2"/>
    <s v="2025"/>
    <s v="LB0"/>
    <x v="6"/>
    <x v="7"/>
    <s v="Muud tulud ja tuludest sõltuvad kulud"/>
    <s v="K"/>
    <x v="1"/>
    <x v="3"/>
    <s v="Tööjõukulud"/>
    <x v="2"/>
    <x v="2"/>
    <s v="9LB0-MU00-LIFE IP"/>
    <s v="Development of an integrated water management and its modern tools in Estonia"/>
    <s v="None"/>
    <s v="None"/>
    <x v="21"/>
    <x v="21"/>
    <s v="KLEM03"/>
    <s v="Maapõueressursside uurimine ja kasutamine"/>
    <s v="KLEM"/>
    <x v="4"/>
    <s v="KL"/>
    <x v="1"/>
    <n v="-1066.8"/>
    <s v="KLEM030104"/>
    <s v="Geoloogiline kaardistamine, maapõueinformatsiooni kogumine, süstematiseerimine, haldamine ja avalikustamine"/>
    <x v="0"/>
  </r>
  <r>
    <s v="2025"/>
    <x v="2"/>
    <s v="2025"/>
    <s v="LB0"/>
    <x v="6"/>
    <x v="7"/>
    <s v="Muud tulud ja tuludest sõltuvad kulud"/>
    <s v="T"/>
    <x v="2"/>
    <x v="22"/>
    <s v="Saadud kodumaised toetused, sealhulgas välistoetusega kaasne"/>
    <x v="2"/>
    <x v="2"/>
    <s v="9LB0-MU00-LIFE IP"/>
    <s v="Development of an integrated water management and its modern tools in Estonia"/>
    <s v="None"/>
    <s v="None"/>
    <x v="27"/>
    <x v="27"/>
    <s v="XX0100"/>
    <s v="XX Meede"/>
    <s v="XX01"/>
    <x v="6"/>
    <s v="XX"/>
    <x v="2"/>
    <n v="2324.0001000000002"/>
    <s v="XX01000000"/>
    <s v="XX Teenus"/>
    <x v="0"/>
  </r>
  <r>
    <s v="2025"/>
    <x v="2"/>
    <s v="2025"/>
    <s v="LA0"/>
    <x v="0"/>
    <x v="0"/>
    <s v="Kindlaksmääratud vahendid"/>
    <s v="K"/>
    <x v="1"/>
    <x v="1"/>
    <s v="Majandamiskulud"/>
    <x v="2"/>
    <x v="2"/>
    <s v="None"/>
    <s v="None"/>
    <s v="LA0-KOOL-I-KVALIF"/>
    <s v="I kriitiline koolitus,kvalifikatsiooni k"/>
    <x v="22"/>
    <x v="22"/>
    <s v="ELTL01"/>
    <s v="Transpordi konkurentsivõime"/>
    <s v="ELTL"/>
    <x v="0"/>
    <s v="EL"/>
    <x v="0"/>
    <n v="-207342.36000000002"/>
    <s v="ELTL010407"/>
    <s v="Lennunduse ohutus, lubade väljastamine ja järelevalve"/>
    <x v="0"/>
  </r>
  <r>
    <s v="2025"/>
    <x v="2"/>
    <s v="2025"/>
    <s v="LA0"/>
    <x v="0"/>
    <x v="3"/>
    <s v="Arvestuslikud vahendid"/>
    <s v="KM"/>
    <x v="3"/>
    <x v="12"/>
    <s v="Käibemaks põhivara soetustelt"/>
    <x v="44"/>
    <x v="44"/>
    <s v="9LA0-RR20-05133"/>
    <s v="Kangru LS viaduktid"/>
    <s v="None"/>
    <s v="None"/>
    <x v="27"/>
    <x v="27"/>
    <s v="XX0100"/>
    <s v="XX Meede"/>
    <s v="XX01"/>
    <x v="6"/>
    <s v="XX"/>
    <x v="2"/>
    <n v="-2010215.68"/>
    <s v="XX01000000"/>
    <s v="XX Teenus"/>
    <x v="0"/>
  </r>
  <r>
    <s v="2025"/>
    <x v="2"/>
    <s v="2025"/>
    <s v="L70"/>
    <x v="1"/>
    <x v="2"/>
    <s v="Tulud ja tuludest sõltuvad kulud"/>
    <s v="K"/>
    <x v="1"/>
    <x v="1"/>
    <s v="Majandamiskulud"/>
    <x v="2"/>
    <x v="2"/>
    <s v="9L70-MU21-BLUE4ALL"/>
    <s v="Merekaitse projekt 101094014"/>
    <s v="None"/>
    <s v="None"/>
    <x v="10"/>
    <x v="10"/>
    <s v="KLEK01"/>
    <s v="Eluslooduse kaitse ja kasutus"/>
    <s v="KLEK"/>
    <x v="2"/>
    <s v="KL"/>
    <x v="1"/>
    <n v="-18700"/>
    <s v="KLEK010105"/>
    <s v="Kaitsekorralduslike tegevuste planeerimine"/>
    <x v="0"/>
  </r>
  <r>
    <s v="2025"/>
    <x v="2"/>
    <s v="2025"/>
    <s v="LB0"/>
    <x v="6"/>
    <x v="7"/>
    <s v="Muud tulud ja tuludest sõltuvad kulud"/>
    <s v="KM"/>
    <x v="3"/>
    <x v="7"/>
    <s v="Käibemaks tegevuskuludelt"/>
    <x v="2"/>
    <x v="2"/>
    <s v="9LB0-MU00-LIFE IP"/>
    <s v="Development of an integrated water management and its modern tools in Estonia"/>
    <s v="None"/>
    <s v="None"/>
    <x v="27"/>
    <x v="27"/>
    <s v="XX0100"/>
    <s v="XX Meede"/>
    <s v="XX01"/>
    <x v="6"/>
    <s v="XX"/>
    <x v="2"/>
    <n v="-176"/>
    <s v="XX01000000"/>
    <s v="XX Teenus"/>
    <x v="0"/>
  </r>
  <r>
    <s v="2025"/>
    <x v="2"/>
    <s v="2025"/>
    <s v="L70"/>
    <x v="1"/>
    <x v="2"/>
    <s v="Tulud ja tuludest sõltuvad kulud"/>
    <s v="K"/>
    <x v="1"/>
    <x v="1"/>
    <s v="Majandamiskulud"/>
    <x v="2"/>
    <x v="2"/>
    <s v="9L70-MU14-WOODMEADOW"/>
    <s v="Puisniidu LIFE"/>
    <s v="None"/>
    <s v="None"/>
    <x v="10"/>
    <x v="10"/>
    <s v="KLEK01"/>
    <s v="Eluslooduse kaitse ja kasutus"/>
    <s v="KLEK"/>
    <x v="2"/>
    <s v="KL"/>
    <x v="1"/>
    <n v="-937294.99989999994"/>
    <s v="KLEK010111"/>
    <s v="Looduskaitseliste tööde korraldamine"/>
    <x v="0"/>
  </r>
  <r>
    <s v="2025"/>
    <x v="2"/>
    <s v="2025"/>
    <s v="L10"/>
    <x v="2"/>
    <x v="0"/>
    <s v="Kindlaksmääratud vahendid"/>
    <s v="K"/>
    <x v="1"/>
    <x v="3"/>
    <s v="Tööjõukulud"/>
    <x v="9"/>
    <x v="9"/>
    <s v="None"/>
    <s v="None"/>
    <s v="None"/>
    <s v="None"/>
    <x v="22"/>
    <x v="22"/>
    <s v="ELTL01"/>
    <s v="Transpordi konkurentsivõime"/>
    <s v="ELTL"/>
    <x v="0"/>
    <s v="EL"/>
    <x v="0"/>
    <n v="-1410.8881213223808"/>
    <s v="ELTL010401"/>
    <s v="Keskkonnahoidlikku liikuvust soodustava linnakeskkonna kujundamine"/>
    <x v="0"/>
  </r>
  <r>
    <s v="2025"/>
    <x v="2"/>
    <s v="2025"/>
    <s v="L70"/>
    <x v="1"/>
    <x v="2"/>
    <s v="Tulud ja tuludest sõltuvad kulud"/>
    <s v="K"/>
    <x v="1"/>
    <x v="1"/>
    <s v="Majandamiskulud"/>
    <x v="2"/>
    <x v="2"/>
    <s v="9L70-MU00-LIFEIPLKO"/>
    <s v="Metsa- ja põllumajandusmaade majandamine elupaikade ja liikide kaitsmiseks (LIF"/>
    <s v="None"/>
    <s v="None"/>
    <x v="10"/>
    <x v="10"/>
    <s v="KLEK01"/>
    <s v="Eluslooduse kaitse ja kasutus"/>
    <s v="KLEK"/>
    <x v="2"/>
    <s v="KL"/>
    <x v="1"/>
    <n v="-156828"/>
    <s v="KLEK010111"/>
    <s v="Looduskaitseliste tööde korraldamine"/>
    <x v="0"/>
  </r>
  <r>
    <s v="2025"/>
    <x v="2"/>
    <s v="2025"/>
    <s v="L10"/>
    <x v="2"/>
    <x v="0"/>
    <s v="Kindlaksmääratud vahendid"/>
    <s v="K"/>
    <x v="1"/>
    <x v="1"/>
    <s v="Majandamiskulud"/>
    <x v="2"/>
    <x v="2"/>
    <s v="None"/>
    <s v="None"/>
    <s v="None"/>
    <s v="None"/>
    <x v="17"/>
    <x v="17"/>
    <s v="KLEM01"/>
    <s v="Energiavarustuse tagamine ja energiaturu korraldus"/>
    <s v="KLEM"/>
    <x v="4"/>
    <s v="KL"/>
    <x v="1"/>
    <n v="-86204.284680500481"/>
    <s v="KLEM010101"/>
    <s v="Elektrimajanduse valdkonna poliitika kujundamine ja selle elluviimise korraldamine"/>
    <x v="0"/>
  </r>
  <r>
    <s v="2025"/>
    <x v="2"/>
    <s v="2025"/>
    <s v="LB0"/>
    <x v="6"/>
    <x v="7"/>
    <s v="Muud tulud ja tuludest sõltuvad kulud"/>
    <s v="K"/>
    <x v="1"/>
    <x v="3"/>
    <s v="Tööjõukulud"/>
    <x v="2"/>
    <x v="2"/>
    <s v="9LB0-MU00-LIFE IP"/>
    <s v="Development of an integrated water management and its modern tools in Estonia"/>
    <s v="None"/>
    <s v="None"/>
    <x v="21"/>
    <x v="21"/>
    <s v="KLEM03"/>
    <s v="Maapõueressursside uurimine ja kasutamine"/>
    <s v="KLEM"/>
    <x v="4"/>
    <s v="KL"/>
    <x v="1"/>
    <n v="-304.8"/>
    <s v="KLEM030102"/>
    <s v="Ekspertarvamuste koostamine, konsultatsioonide andmine, valitsusasutuste maapõuealane nõustamine"/>
    <x v="0"/>
  </r>
  <r>
    <s v="2025"/>
    <x v="2"/>
    <s v="2025"/>
    <s v="L10"/>
    <x v="2"/>
    <x v="0"/>
    <s v="Kindlaksmääratud vahendid"/>
    <s v="K"/>
    <x v="1"/>
    <x v="1"/>
    <s v="Majandamiskulud"/>
    <x v="2"/>
    <x v="2"/>
    <s v="None"/>
    <s v="None"/>
    <s v="None"/>
    <s v="None"/>
    <x v="2"/>
    <x v="2"/>
    <s v="KLEK01"/>
    <s v="Eluslooduse kaitse ja kasutus"/>
    <s v="KLEK"/>
    <x v="2"/>
    <s v="KL"/>
    <x v="1"/>
    <n v="-26661.757908886189"/>
    <s v="KLEK010201"/>
    <s v="Metsapoliitika kujundamine ja rakendamine"/>
    <x v="0"/>
  </r>
  <r>
    <s v="2025"/>
    <x v="2"/>
    <s v="2025"/>
    <s v="LA0"/>
    <x v="0"/>
    <x v="0"/>
    <s v="Kindlaksmääratud vahendid"/>
    <s v="K"/>
    <x v="1"/>
    <x v="1"/>
    <s v="Majandamiskulud"/>
    <x v="2"/>
    <x v="2"/>
    <s v="None"/>
    <s v="None"/>
    <s v="LA0-KOOL-MEESKOND"/>
    <s v="III motivatsiooniüritused, meeskond"/>
    <x v="14"/>
    <x v="14"/>
    <s v="ELMV02"/>
    <s v="Meremajanduse konkurentsivõime tõstmine"/>
    <s v="ELMV"/>
    <x v="1"/>
    <s v="EL"/>
    <x v="0"/>
    <n v="-576.17000000000007"/>
    <s v="ELMV020105"/>
    <s v="Veetranspordi ohutus, lubade ja diplomite väljastamine ning järelevalve"/>
    <x v="0"/>
  </r>
  <r>
    <s v="2025"/>
    <x v="2"/>
    <s v="2025"/>
    <s v="L90"/>
    <x v="3"/>
    <x v="5"/>
    <s v="Majandustegevusest laekuv tulu"/>
    <s v="K"/>
    <x v="1"/>
    <x v="3"/>
    <s v="Tööjõukulud"/>
    <x v="2"/>
    <x v="2"/>
    <s v="None"/>
    <s v="None"/>
    <s v="None"/>
    <s v="None"/>
    <x v="11"/>
    <x v="11"/>
    <s v="KLEK03"/>
    <s v="Toetavad programmi tegevused"/>
    <s v="KLEK"/>
    <x v="2"/>
    <s v="KL"/>
    <x v="1"/>
    <n v="-200000"/>
    <s v="KLEK030101"/>
    <s v="Kesksed IT-teenused teistele valitsemisaladele"/>
    <x v="0"/>
  </r>
  <r>
    <s v="2025"/>
    <x v="2"/>
    <s v="2025"/>
    <s v="LB0"/>
    <x v="6"/>
    <x v="3"/>
    <s v="Arvestuslikud vahendid"/>
    <s v="KM"/>
    <x v="3"/>
    <x v="7"/>
    <s v="Käibemaks tegevuskuludelt"/>
    <x v="2"/>
    <x v="2"/>
    <s v="None"/>
    <s v="None"/>
    <s v="None"/>
    <s v="None"/>
    <x v="27"/>
    <x v="27"/>
    <s v="XX0100"/>
    <s v="XX Meede"/>
    <s v="XX01"/>
    <x v="6"/>
    <s v="XX"/>
    <x v="2"/>
    <n v="-480128.36959999998"/>
    <s v="XX01000000"/>
    <s v="XX Teenus"/>
    <x v="0"/>
  </r>
  <r>
    <s v="2025"/>
    <x v="2"/>
    <s v="2025"/>
    <s v="L10"/>
    <x v="2"/>
    <x v="0"/>
    <s v="Kindlaksmääratud vahendid"/>
    <s v="K"/>
    <x v="1"/>
    <x v="1"/>
    <s v="Majandamiskulud"/>
    <x v="2"/>
    <x v="2"/>
    <s v="None"/>
    <s v="None"/>
    <s v="None"/>
    <s v="None"/>
    <x v="17"/>
    <x v="17"/>
    <s v="KLEM01"/>
    <s v="Energiavarustuse tagamine ja energiaturu korraldus"/>
    <s v="KLEM"/>
    <x v="4"/>
    <s v="KL"/>
    <x v="1"/>
    <n v="-19159.08737611114"/>
    <s v="KLEM010104"/>
    <s v="Lääne-Eesti põhivõrkude tugevdamine"/>
    <x v="0"/>
  </r>
  <r>
    <s v="2025"/>
    <x v="2"/>
    <s v="2025"/>
    <s v="LA0"/>
    <x v="0"/>
    <x v="0"/>
    <s v="Kindlaksmääratud vahendid"/>
    <s v="K"/>
    <x v="1"/>
    <x v="1"/>
    <s v="Majandamiskulud"/>
    <x v="2"/>
    <x v="2"/>
    <s v="None"/>
    <s v="None"/>
    <s v="LA0-KOOL-MEESKOND"/>
    <s v="III motivatsiooniüritused, meeskond"/>
    <x v="3"/>
    <x v="3"/>
    <s v="ELTL01"/>
    <s v="Transpordi konkurentsivõime"/>
    <s v="ELTL"/>
    <x v="0"/>
    <s v="EL"/>
    <x v="0"/>
    <n v="-34554.75"/>
    <s v="ELTL010304"/>
    <s v="Teetransporditaristu arendamine"/>
    <x v="0"/>
  </r>
  <r>
    <s v="2025"/>
    <x v="2"/>
    <s v="2025"/>
    <s v="LA0"/>
    <x v="0"/>
    <x v="0"/>
    <s v="Kindlaksmääratud vahendid"/>
    <s v="K"/>
    <x v="1"/>
    <x v="1"/>
    <s v="Majandamiskulud"/>
    <x v="2"/>
    <x v="2"/>
    <s v="None"/>
    <s v="None"/>
    <s v="LA0-KOOL-MEESKOND"/>
    <s v="III motivatsiooniüritused, meeskond"/>
    <x v="22"/>
    <x v="22"/>
    <s v="ELTL01"/>
    <s v="Transpordi konkurentsivõime"/>
    <s v="ELTL"/>
    <x v="0"/>
    <s v="EL"/>
    <x v="0"/>
    <n v="-384.17"/>
    <s v="ELTL010403"/>
    <s v="Maantee taristuga seotud lubade väljastamine"/>
    <x v="0"/>
  </r>
  <r>
    <s v="2025"/>
    <x v="2"/>
    <s v="2025"/>
    <s v="LB0"/>
    <x v="6"/>
    <x v="5"/>
    <s v="Majandustegevusest laekuv tulu"/>
    <s v="K"/>
    <x v="1"/>
    <x v="1"/>
    <s v="Majandamiskulud"/>
    <x v="2"/>
    <x v="2"/>
    <s v="None"/>
    <s v="None"/>
    <s v="None"/>
    <s v="None"/>
    <x v="21"/>
    <x v="21"/>
    <s v="KLEM03"/>
    <s v="Maapõueressursside uurimine ja kasutamine"/>
    <s v="KLEM"/>
    <x v="4"/>
    <s v="KL"/>
    <x v="1"/>
    <n v="-23577.016279069765"/>
    <s v="KLEM030106"/>
    <s v="Maapõue valdkonna seirete ja uuringute läbiviimine"/>
    <x v="0"/>
  </r>
  <r>
    <s v="2025"/>
    <x v="2"/>
    <s v="2025"/>
    <s v="LB0"/>
    <x v="6"/>
    <x v="5"/>
    <s v="Majandustegevusest laekuv tulu"/>
    <s v="K"/>
    <x v="1"/>
    <x v="1"/>
    <s v="Majandamiskulud"/>
    <x v="2"/>
    <x v="2"/>
    <s v="None"/>
    <s v="None"/>
    <s v="None"/>
    <s v="None"/>
    <x v="21"/>
    <x v="21"/>
    <s v="KLEM03"/>
    <s v="Maapõueressursside uurimine ja kasutamine"/>
    <s v="KLEM"/>
    <x v="4"/>
    <s v="KL"/>
    <x v="1"/>
    <n v="-24992.934883720933"/>
    <s v="KLEM030104"/>
    <s v="Geoloogiline kaardistamine, maapõueinformatsiooni kogumine, süstematiseerimine, haldamine ja avalikustamine"/>
    <x v="0"/>
  </r>
  <r>
    <s v="2025"/>
    <x v="2"/>
    <s v="2025"/>
    <s v="LB0"/>
    <x v="6"/>
    <x v="5"/>
    <s v="Majandustegevusest laekuv tulu"/>
    <s v="KM"/>
    <x v="3"/>
    <x v="7"/>
    <s v="Käibemaks tegevuskuludelt"/>
    <x v="2"/>
    <x v="2"/>
    <s v="None"/>
    <s v="None"/>
    <s v="None"/>
    <s v="None"/>
    <x v="27"/>
    <x v="27"/>
    <s v="XX0100"/>
    <s v="XX Meede"/>
    <s v="XX01"/>
    <x v="6"/>
    <s v="XX"/>
    <x v="2"/>
    <n v="-14776.74"/>
    <s v="XX01000000"/>
    <s v="XX Teenus"/>
    <x v="0"/>
  </r>
  <r>
    <s v="2025"/>
    <x v="2"/>
    <s v="2025"/>
    <s v="L10"/>
    <x v="2"/>
    <x v="0"/>
    <s v="Kindlaksmääratud vahendid"/>
    <s v="K"/>
    <x v="1"/>
    <x v="3"/>
    <s v="Tööjõukulud"/>
    <x v="9"/>
    <x v="9"/>
    <s v="None"/>
    <s v="None"/>
    <s v="None"/>
    <s v="None"/>
    <x v="23"/>
    <x v="23"/>
    <s v="ELTL01"/>
    <s v="Transpordi konkurentsivõime"/>
    <s v="ELTL"/>
    <x v="0"/>
    <s v="EL"/>
    <x v="0"/>
    <n v="-3987.5197530123805"/>
    <s v="ELTL010201"/>
    <s v="Õhutranspordi taristu arendamine ja korrashoid ning transpordipoliitika kujundamine"/>
    <x v="0"/>
  </r>
  <r>
    <s v="2025"/>
    <x v="2"/>
    <s v="2025"/>
    <s v="L70"/>
    <x v="1"/>
    <x v="2"/>
    <s v="Tulud ja tuludest sõltuvad kulud"/>
    <s v="K"/>
    <x v="1"/>
    <x v="1"/>
    <s v="Majandamiskulud"/>
    <x v="2"/>
    <x v="2"/>
    <s v="9L70-LIFEIP-CLEANEST"/>
    <s v="Viru alamvesikonna integreeritud veeprojekt"/>
    <s v="None"/>
    <s v="None"/>
    <x v="8"/>
    <x v="8"/>
    <s v="ELMV01"/>
    <s v="Merekeskkonna ja vee kaitse ning kasutus"/>
    <s v="ELMV"/>
    <x v="1"/>
    <s v="EL"/>
    <x v="0"/>
    <n v="-35288"/>
    <s v="ELMV010206"/>
    <s v="Veemajanduskava rakendamine"/>
    <x v="0"/>
  </r>
  <r>
    <s v="2025"/>
    <x v="2"/>
    <s v="2025"/>
    <s v="L90"/>
    <x v="3"/>
    <x v="2"/>
    <s v="Tulud ja tuludest sõltuvad kulud"/>
    <s v="KM"/>
    <x v="3"/>
    <x v="7"/>
    <s v="Käibemaks tegevuskuludelt"/>
    <x v="2"/>
    <x v="2"/>
    <s v="9L90-MU00-ADAPTEST"/>
    <s v="LIFE SIP AdaptEst kliimamuutustega kohanemine"/>
    <s v="None"/>
    <s v="None"/>
    <x v="27"/>
    <x v="27"/>
    <s v="XX0100"/>
    <s v="XX Meede"/>
    <s v="XX01"/>
    <x v="6"/>
    <s v="XX"/>
    <x v="2"/>
    <n v="-597.99989999999798"/>
    <s v="XX01000000"/>
    <s v="XX Teenus"/>
    <x v="0"/>
  </r>
  <r>
    <s v="2025"/>
    <x v="2"/>
    <s v="2025"/>
    <s v="L10"/>
    <x v="2"/>
    <x v="0"/>
    <s v="Kindlaksmääratud vahendid"/>
    <s v="K"/>
    <x v="1"/>
    <x v="1"/>
    <s v="Majandamiskulud"/>
    <x v="2"/>
    <x v="2"/>
    <s v="None"/>
    <s v="None"/>
    <s v="None"/>
    <s v="None"/>
    <x v="17"/>
    <x v="17"/>
    <s v="KLEM01"/>
    <s v="Energiavarustuse tagamine ja energiaturu korraldus"/>
    <s v="KLEM"/>
    <x v="4"/>
    <s v="KL"/>
    <x v="1"/>
    <n v="-19159.08737611114"/>
    <s v="KLEM010105"/>
    <s v="Jaotusvõrgu tugevdamine"/>
    <x v="0"/>
  </r>
  <r>
    <s v="2025"/>
    <x v="2"/>
    <s v="2025"/>
    <s v="L70"/>
    <x v="1"/>
    <x v="2"/>
    <s v="Tulud ja tuludest sõltuvad kulud"/>
    <s v="K"/>
    <x v="1"/>
    <x v="1"/>
    <s v="Majandamiskulud"/>
    <x v="2"/>
    <x v="2"/>
    <s v="9L70-ER21-KNOWNATURE"/>
    <s v="Improving baseline knowledge, Protected Nature Area"/>
    <s v="None"/>
    <s v="None"/>
    <x v="19"/>
    <x v="19"/>
    <s v="KLRK01"/>
    <s v="Kliimaeesmärkide elluviimine ja ilmainfo tagamine ning rohereformi ja keskkonnateadlikkuse suunamine"/>
    <s v="KLRK"/>
    <x v="5"/>
    <s v="KL"/>
    <x v="1"/>
    <n v="-492.5"/>
    <s v="KLRK010306"/>
    <s v="Keskkonnaalase teavitustegevuse korraldamine"/>
    <x v="0"/>
  </r>
  <r>
    <s v="2025"/>
    <x v="2"/>
    <s v="2025"/>
    <s v="L70"/>
    <x v="1"/>
    <x v="2"/>
    <s v="Tulud ja tuludest sõltuvad kulud"/>
    <s v="K"/>
    <x v="1"/>
    <x v="1"/>
    <s v="Majandamiskulud"/>
    <x v="2"/>
    <x v="2"/>
    <s v="9L70-ER21-KNOWNATURE"/>
    <s v="Improving baseline knowledge, Protected Nature Area"/>
    <s v="None"/>
    <s v="None"/>
    <x v="19"/>
    <x v="19"/>
    <s v="KLRK01"/>
    <s v="Kliimaeesmärkide elluviimine ja ilmainfo tagamine ning rohereformi ja keskkonnateadlikkuse suunamine"/>
    <s v="KLRK"/>
    <x v="5"/>
    <s v="KL"/>
    <x v="1"/>
    <n v="-492.5"/>
    <s v="KLRK010305"/>
    <s v="Keskkonnaalaste õppeprogrammide korraldamine"/>
    <x v="0"/>
  </r>
  <r>
    <s v="2025"/>
    <x v="2"/>
    <s v="2025"/>
    <s v="L90"/>
    <x v="3"/>
    <x v="2"/>
    <s v="Tulud ja tuludest sõltuvad kulud"/>
    <s v="I"/>
    <x v="0"/>
    <x v="0"/>
    <s v="Materiaalsete ja immateriaalsete vara soetamine/renoveerimin"/>
    <x v="4"/>
    <x v="4"/>
    <s v="9L90-MU00-ADAPTEST"/>
    <s v="LIFE SIP AdaptEst kliimamuutustega kohanemine"/>
    <s v="None"/>
    <s v="None"/>
    <x v="27"/>
    <x v="27"/>
    <s v="XX0100"/>
    <s v="XX Meede"/>
    <s v="XX01"/>
    <x v="6"/>
    <s v="XX"/>
    <x v="2"/>
    <n v="-30338"/>
    <s v="XX01000000"/>
    <s v="XX Teenus"/>
    <x v="0"/>
  </r>
  <r>
    <s v="2025"/>
    <x v="2"/>
    <s v="2025"/>
    <s v="LB0"/>
    <x v="6"/>
    <x v="5"/>
    <s v="Majandustegevusest laekuv tulu"/>
    <s v="T"/>
    <x v="2"/>
    <x v="13"/>
    <s v="Tulud majandustegevusest"/>
    <x v="2"/>
    <x v="2"/>
    <s v="None"/>
    <s v="None"/>
    <s v="None"/>
    <s v="None"/>
    <x v="27"/>
    <x v="27"/>
    <s v="XX0100"/>
    <s v="XX Meede"/>
    <s v="XX01"/>
    <x v="6"/>
    <s v="XX"/>
    <x v="2"/>
    <n v="209027.48009999999"/>
    <s v="XX01000000"/>
    <s v="XX Teenus"/>
    <x v="0"/>
  </r>
  <r>
    <s v="2025"/>
    <x v="2"/>
    <s v="2025"/>
    <s v="LB0"/>
    <x v="6"/>
    <x v="4"/>
    <s v="Mitterahalised vahendid"/>
    <s v="K"/>
    <x v="1"/>
    <x v="8"/>
    <s v="Amortisatsioon"/>
    <x v="2"/>
    <x v="2"/>
    <s v="None"/>
    <s v="None"/>
    <s v="None"/>
    <s v="None"/>
    <x v="21"/>
    <x v="21"/>
    <s v="KLEM03"/>
    <s v="Maapõueressursside uurimine ja kasutamine"/>
    <s v="KLEM"/>
    <x v="4"/>
    <s v="KL"/>
    <x v="1"/>
    <n v="-37345.970820238093"/>
    <s v="KLEM030104"/>
    <s v="Geoloogiline kaardistamine, maapõueinformatsiooni kogumine, süstematiseerimine, haldamine ja avalikustamine"/>
    <x v="0"/>
  </r>
  <r>
    <s v="2025"/>
    <x v="2"/>
    <s v="2025"/>
    <s v="L10"/>
    <x v="2"/>
    <x v="0"/>
    <s v="Kindlaksmääratud vahendid"/>
    <s v="K"/>
    <x v="1"/>
    <x v="3"/>
    <s v="Tööjõukulud"/>
    <x v="9"/>
    <x v="9"/>
    <s v="None"/>
    <s v="None"/>
    <s v="None"/>
    <s v="None"/>
    <x v="14"/>
    <x v="14"/>
    <s v="ELMV02"/>
    <s v="Meremajanduse konkurentsivõime tõstmine"/>
    <s v="ELMV"/>
    <x v="1"/>
    <s v="EL"/>
    <x v="0"/>
    <n v="-3451.2503616877375"/>
    <s v="ELMV020101"/>
    <s v="Meremajanduse poliitika kujundamine ja rakendamine"/>
    <x v="0"/>
  </r>
  <r>
    <s v="2025"/>
    <x v="2"/>
    <s v="2025"/>
    <s v="L70"/>
    <x v="1"/>
    <x v="2"/>
    <s v="Tulud ja tuludest sõltuvad kulud"/>
    <s v="K"/>
    <x v="1"/>
    <x v="1"/>
    <s v="Majandamiskulud"/>
    <x v="2"/>
    <x v="2"/>
    <s v="6L70-SH00-01212-BIM"/>
    <s v="Bioloogiline mitmekesisus"/>
    <s v="None"/>
    <s v="None"/>
    <x v="10"/>
    <x v="10"/>
    <s v="KLEK01"/>
    <s v="Eluslooduse kaitse ja kasutus"/>
    <s v="KLEK"/>
    <x v="2"/>
    <s v="KL"/>
    <x v="1"/>
    <n v="-253104.80000000002"/>
    <s v="KLEK010110"/>
    <s v="Loodusväärtuste uuringute korraldamine ja kaitse tulemuslikkuse hindamine"/>
    <x v="0"/>
  </r>
  <r>
    <s v="2025"/>
    <x v="2"/>
    <s v="2025"/>
    <s v="L10"/>
    <x v="2"/>
    <x v="0"/>
    <s v="Kindlaksmääratud vahendid"/>
    <s v="K"/>
    <x v="1"/>
    <x v="1"/>
    <s v="Majandamiskulud"/>
    <x v="2"/>
    <x v="2"/>
    <s v="None"/>
    <s v="None"/>
    <s v="None"/>
    <s v="None"/>
    <x v="18"/>
    <x v="18"/>
    <s v="KLEM01"/>
    <s v="Energiavarustuse tagamine ja energiaturu korraldus"/>
    <s v="KLEM"/>
    <x v="4"/>
    <s v="KL"/>
    <x v="1"/>
    <n v="-35352.88478050047"/>
    <s v="KLEM010201"/>
    <s v="Soojusmajanduse valdkonna poliitika kujundamine ja selle elluviimise korraldamine"/>
    <x v="0"/>
  </r>
  <r>
    <s v="2025"/>
    <x v="2"/>
    <s v="2025"/>
    <s v="LB0"/>
    <x v="6"/>
    <x v="5"/>
    <s v="Majandustegevusest laekuv tulu"/>
    <s v="K"/>
    <x v="1"/>
    <x v="1"/>
    <s v="Majandamiskulud"/>
    <x v="2"/>
    <x v="2"/>
    <s v="None"/>
    <s v="None"/>
    <s v="None"/>
    <s v="None"/>
    <x v="21"/>
    <x v="21"/>
    <s v="KLEM03"/>
    <s v="Maapõueressursside uurimine ja kasutamine"/>
    <s v="KLEM"/>
    <x v="4"/>
    <s v="KL"/>
    <x v="1"/>
    <n v="-12722.906976744185"/>
    <s v="KLEM030103"/>
    <s v="Maapõueressursside kasutuselevõtu ja väärindamise võimaluste uuringud"/>
    <x v="0"/>
  </r>
  <r>
    <s v="2025"/>
    <x v="2"/>
    <s v="2025"/>
    <s v="L10"/>
    <x v="2"/>
    <x v="0"/>
    <s v="Kindlaksmääratud vahendid"/>
    <s v="K"/>
    <x v="1"/>
    <x v="1"/>
    <s v="Majandamiskulud"/>
    <x v="2"/>
    <x v="2"/>
    <s v="None"/>
    <s v="None"/>
    <s v="None"/>
    <s v="None"/>
    <x v="18"/>
    <x v="18"/>
    <s v="KLEM01"/>
    <s v="Energiavarustuse tagamine ja energiaturu korraldus"/>
    <s v="KLEM"/>
    <x v="4"/>
    <s v="KL"/>
    <x v="1"/>
    <n v="-19159.087376111143"/>
    <s v="KLEM010204"/>
    <s v="Riiklik toetus kaugküttesüsteemide renoveerimiseks KIKi kaudu"/>
    <x v="0"/>
  </r>
  <r>
    <s v="2025"/>
    <x v="2"/>
    <s v="2025"/>
    <s v="LC0"/>
    <x v="5"/>
    <x v="3"/>
    <s v="Arvestuslikud vahendid"/>
    <s v="KM"/>
    <x v="3"/>
    <x v="7"/>
    <s v="Käibemaks tegevuskuludelt"/>
    <x v="22"/>
    <x v="22"/>
    <s v="None"/>
    <s v="None"/>
    <s v="None"/>
    <s v="None"/>
    <x v="27"/>
    <x v="27"/>
    <s v="XX0100"/>
    <s v="XX Meede"/>
    <s v="XX01"/>
    <x v="6"/>
    <s v="XX"/>
    <x v="2"/>
    <n v="-948782.46"/>
    <s v="XX01000000"/>
    <s v="XX Teenus"/>
    <x v="0"/>
  </r>
  <r>
    <s v="2025"/>
    <x v="2"/>
    <s v="2025"/>
    <s v="LA0"/>
    <x v="0"/>
    <x v="0"/>
    <s v="Kindlaksmääratud vahendid"/>
    <s v="K"/>
    <x v="1"/>
    <x v="1"/>
    <s v="Majandamiskulud"/>
    <x v="25"/>
    <x v="25"/>
    <s v="None"/>
    <s v="None"/>
    <s v="None"/>
    <s v="None"/>
    <x v="22"/>
    <x v="22"/>
    <s v="ELTL01"/>
    <s v="Transpordi konkurentsivõime"/>
    <s v="ELTL"/>
    <x v="0"/>
    <s v="EL"/>
    <x v="0"/>
    <n v="-1033.4964"/>
    <s v="ELTL010406"/>
    <s v="Liiklusregistriga seotud toimingud"/>
    <x v="0"/>
  </r>
  <r>
    <s v="2025"/>
    <x v="2"/>
    <s v="2025"/>
    <s v="L90"/>
    <x v="3"/>
    <x v="3"/>
    <s v="Arvestuslikud vahendid"/>
    <s v="KM"/>
    <x v="3"/>
    <x v="12"/>
    <s v="Käibemaks põhivara soetustelt"/>
    <x v="2"/>
    <x v="2"/>
    <s v="None"/>
    <s v="None"/>
    <s v="None"/>
    <s v="None"/>
    <x v="27"/>
    <x v="27"/>
    <s v="XX0100"/>
    <s v="XX Meede"/>
    <s v="XX01"/>
    <x v="6"/>
    <s v="XX"/>
    <x v="2"/>
    <n v="-324837.23989999999"/>
    <s v="XX01000000"/>
    <s v="XX Teenus"/>
    <x v="0"/>
  </r>
  <r>
    <s v="2025"/>
    <x v="2"/>
    <s v="2025"/>
    <s v="LB0"/>
    <x v="6"/>
    <x v="4"/>
    <s v="Mitterahalised vahendid"/>
    <s v="K"/>
    <x v="1"/>
    <x v="8"/>
    <s v="Amortisatsioon"/>
    <x v="2"/>
    <x v="2"/>
    <s v="None"/>
    <s v="None"/>
    <s v="None"/>
    <s v="None"/>
    <x v="21"/>
    <x v="21"/>
    <s v="KLEM03"/>
    <s v="Maapõueressursside uurimine ja kasutamine"/>
    <s v="KLEM"/>
    <x v="4"/>
    <s v="KL"/>
    <x v="1"/>
    <n v="-1638.3498350000009"/>
    <s v="KLEM030106"/>
    <s v="Maapõue valdkonna seirete ja uuringute läbiviimine"/>
    <x v="0"/>
  </r>
  <r>
    <s v="2025"/>
    <x v="2"/>
    <s v="2025"/>
    <s v="LC0"/>
    <x v="5"/>
    <x v="3"/>
    <s v="Arvestuslikud vahendid"/>
    <s v="KM"/>
    <x v="3"/>
    <x v="12"/>
    <s v="Käibemaks põhivara soetustelt"/>
    <x v="2"/>
    <x v="2"/>
    <s v="None"/>
    <s v="None"/>
    <s v="None"/>
    <s v="None"/>
    <x v="27"/>
    <x v="27"/>
    <s v="XX0100"/>
    <s v="XX Meede"/>
    <s v="XX01"/>
    <x v="6"/>
    <s v="XX"/>
    <x v="2"/>
    <n v="-3492618.9999000002"/>
    <s v="XX01000000"/>
    <s v="XX Teenus"/>
    <x v="0"/>
  </r>
  <r>
    <s v="2025"/>
    <x v="2"/>
    <s v="2025"/>
    <s v="L70"/>
    <x v="1"/>
    <x v="2"/>
    <s v="Tulud ja tuludest sõltuvad kulud"/>
    <s v="K"/>
    <x v="1"/>
    <x v="3"/>
    <s v="Tööjõukulud"/>
    <x v="2"/>
    <x v="2"/>
    <s v="9L70-RANNIKULIFE"/>
    <s v="Läänemere rannikuelupaikade võrgustike taastamine (LIFE17 NAT/FI/000544)"/>
    <s v="None"/>
    <s v="None"/>
    <x v="10"/>
    <x v="10"/>
    <s v="KLEK01"/>
    <s v="Eluslooduse kaitse ja kasutus"/>
    <s v="KLEK"/>
    <x v="2"/>
    <s v="KL"/>
    <x v="1"/>
    <n v="-10225"/>
    <s v="KLEK010110"/>
    <s v="Loodusväärtuste uuringute korraldamine ja kaitse tulemuslikkuse hindamine"/>
    <x v="0"/>
  </r>
  <r>
    <s v="2025"/>
    <x v="2"/>
    <s v="2025"/>
    <s v="L10"/>
    <x v="2"/>
    <x v="0"/>
    <s v="Kindlaksmääratud vahendid"/>
    <s v="K"/>
    <x v="1"/>
    <x v="1"/>
    <s v="Majandamiskulud"/>
    <x v="2"/>
    <x v="2"/>
    <s v="None"/>
    <s v="None"/>
    <s v="None"/>
    <s v="None"/>
    <x v="5"/>
    <x v="5"/>
    <s v="KLEM02"/>
    <s v="Taastuvenergia osakaalu suurendamine lõpptarbimises"/>
    <s v="KLEM"/>
    <x v="4"/>
    <s v="KL"/>
    <x v="1"/>
    <n v="-35352.884780500477"/>
    <s v="KLEM020101"/>
    <s v="Taastuvenergia valdkonna poliitika kujundamine ja selle elluviimise korraldamine"/>
    <x v="0"/>
  </r>
  <r>
    <s v="2025"/>
    <x v="2"/>
    <s v="2025"/>
    <s v="LB0"/>
    <x v="6"/>
    <x v="4"/>
    <s v="Mitterahalised vahendid"/>
    <s v="K"/>
    <x v="1"/>
    <x v="8"/>
    <s v="Amortisatsioon"/>
    <x v="2"/>
    <x v="2"/>
    <s v="None"/>
    <s v="None"/>
    <s v="None"/>
    <s v="None"/>
    <x v="21"/>
    <x v="21"/>
    <s v="KLEM03"/>
    <s v="Maapõueressursside uurimine ja kasutamine"/>
    <s v="KLEM"/>
    <x v="4"/>
    <s v="KL"/>
    <x v="1"/>
    <n v="-2638.7169842857143"/>
    <s v="KLEM030105"/>
    <s v="Info kogumine, säilitamine ja avalikkuse maapõuealase teadlikkuse tagamine"/>
    <x v="0"/>
  </r>
  <r>
    <s v="2025"/>
    <x v="2"/>
    <s v="2025"/>
    <s v="L70"/>
    <x v="1"/>
    <x v="4"/>
    <s v="Mitterahalised vahendid"/>
    <s v="K"/>
    <x v="1"/>
    <x v="8"/>
    <s v="Amortisatsioon"/>
    <x v="2"/>
    <x v="2"/>
    <s v="None"/>
    <s v="None"/>
    <s v="None"/>
    <s v="None"/>
    <x v="19"/>
    <x v="19"/>
    <s v="KLRK01"/>
    <s v="Kliimaeesmärkide elluviimine ja ilmainfo tagamine ning rohereformi ja keskkonnateadlikkuse suunamine"/>
    <s v="KLRK"/>
    <x v="5"/>
    <s v="KL"/>
    <x v="1"/>
    <n v="-3758.8910003585506"/>
    <s v="KLRK010306"/>
    <s v="Keskkonnaalase teavitustegevuse korraldamine"/>
    <x v="0"/>
  </r>
  <r>
    <s v="2025"/>
    <x v="2"/>
    <s v="2025"/>
    <s v="L70"/>
    <x v="1"/>
    <x v="2"/>
    <s v="Tulud ja tuludest sõltuvad kulud"/>
    <s v="K"/>
    <x v="1"/>
    <x v="3"/>
    <s v="Tööjõukulud"/>
    <x v="2"/>
    <x v="2"/>
    <s v="9L70-ORAVALIFE"/>
    <s v="Lendorava elupaikade taastamine (LIFE17/NAT/FI/000469)"/>
    <s v="None"/>
    <s v="None"/>
    <x v="10"/>
    <x v="10"/>
    <s v="KLEK01"/>
    <s v="Eluslooduse kaitse ja kasutus"/>
    <s v="KLEK"/>
    <x v="2"/>
    <s v="KL"/>
    <x v="1"/>
    <n v="-16200"/>
    <s v="KLEK010105"/>
    <s v="Kaitsekorralduslike tegevuste planeerimine"/>
    <x v="0"/>
  </r>
  <r>
    <s v="2025"/>
    <x v="2"/>
    <s v="2025"/>
    <s v="L10"/>
    <x v="2"/>
    <x v="0"/>
    <s v="Kindlaksmääratud vahendid"/>
    <s v="K"/>
    <x v="1"/>
    <x v="1"/>
    <s v="Majandamiskulud"/>
    <x v="2"/>
    <x v="2"/>
    <s v="None"/>
    <s v="None"/>
    <s v="L10-AVAANDMED"/>
    <s v="Avaandmete direktiivi rakendamine"/>
    <x v="8"/>
    <x v="8"/>
    <s v="ELMV01"/>
    <s v="Merekeskkonna ja vee kaitse ning kasutus"/>
    <s v="ELMV"/>
    <x v="1"/>
    <s v="EL"/>
    <x v="0"/>
    <n v="-278.99999441999989"/>
    <s v="ELMV010202"/>
    <s v="Veeteenuse osutamise poliitika kujundamine ja rakendamine"/>
    <x v="0"/>
  </r>
  <r>
    <s v="2025"/>
    <x v="2"/>
    <s v="2025"/>
    <s v="L10"/>
    <x v="2"/>
    <x v="0"/>
    <s v="Kindlaksmääratud vahendid"/>
    <s v="K"/>
    <x v="1"/>
    <x v="1"/>
    <s v="Majandamiskulud"/>
    <x v="2"/>
    <x v="2"/>
    <s v="None"/>
    <s v="None"/>
    <s v="None"/>
    <s v="None"/>
    <x v="5"/>
    <x v="5"/>
    <s v="KLEM02"/>
    <s v="Taastuvenergia osakaalu suurendamine lõpptarbimises"/>
    <s v="KLEM"/>
    <x v="4"/>
    <s v="KL"/>
    <x v="1"/>
    <n v="-19329.804820500474"/>
    <s v="KLEM020103"/>
    <s v="Taastuvast energiaallikast ja tõhusa koostootmise režiimil toodetud elektrienergia vähempakkumised"/>
    <x v="0"/>
  </r>
  <r>
    <s v="2025"/>
    <x v="2"/>
    <s v="2025"/>
    <s v="LC0"/>
    <x v="5"/>
    <x v="0"/>
    <s v="Kindlaksmääratud vahendid"/>
    <s v="I"/>
    <x v="0"/>
    <x v="0"/>
    <s v="Materiaalsete ja immateriaalsete vara soetamine/renoveerimin"/>
    <x v="21"/>
    <x v="21"/>
    <s v="None"/>
    <s v="None"/>
    <s v="None"/>
    <s v="None"/>
    <x v="1"/>
    <x v="1"/>
    <s v="ELMV00"/>
    <s v="ELMV Meede"/>
    <s v="ELMV"/>
    <x v="1"/>
    <s v="EL"/>
    <x v="0"/>
    <n v="-4810998"/>
    <s v="ELMV000000"/>
    <s v="ELMV Teenus"/>
    <x v="0"/>
  </r>
  <r>
    <s v="2025"/>
    <x v="2"/>
    <s v="2025"/>
    <s v="L70"/>
    <x v="1"/>
    <x v="2"/>
    <s v="Tulud ja tuludest sõltuvad kulud"/>
    <s v="K"/>
    <x v="1"/>
    <x v="3"/>
    <s v="Tööjõukulud"/>
    <x v="2"/>
    <x v="2"/>
    <s v="9L70-MU14-WOODMEADOW"/>
    <s v="Puisniidu LIFE"/>
    <s v="None"/>
    <s v="None"/>
    <x v="10"/>
    <x v="10"/>
    <s v="KLEK01"/>
    <s v="Eluslooduse kaitse ja kasutus"/>
    <s v="KLEK"/>
    <x v="2"/>
    <s v="KL"/>
    <x v="1"/>
    <n v="-100000"/>
    <s v="KLEK010111"/>
    <s v="Looduskaitseliste tööde korraldamine"/>
    <x v="0"/>
  </r>
  <r>
    <s v="2025"/>
    <x v="2"/>
    <s v="2025"/>
    <s v="L70"/>
    <x v="1"/>
    <x v="2"/>
    <s v="Tulud ja tuludest sõltuvad kulud"/>
    <s v="K"/>
    <x v="1"/>
    <x v="3"/>
    <s v="Tööjõukulud"/>
    <x v="2"/>
    <x v="2"/>
    <s v="9L70-MU00-LIFEIPLKO"/>
    <s v="Metsa- ja põllumajandusmaade majandamine elupaikade ja liikide kaitsmiseks (LIF"/>
    <s v="None"/>
    <s v="None"/>
    <x v="10"/>
    <x v="10"/>
    <s v="KLEK01"/>
    <s v="Eluslooduse kaitse ja kasutus"/>
    <s v="KLEK"/>
    <x v="2"/>
    <s v="KL"/>
    <x v="1"/>
    <n v="-180000"/>
    <s v="KLEK010111"/>
    <s v="Looduskaitseliste tööde korraldamine"/>
    <x v="0"/>
  </r>
  <r>
    <s v="2025"/>
    <x v="2"/>
    <s v="2025"/>
    <s v="LC0"/>
    <x v="5"/>
    <x v="0"/>
    <s v="Kindlaksmääratud vahendid"/>
    <s v="I"/>
    <x v="0"/>
    <x v="0"/>
    <s v="Materiaalsete ja immateriaalsete vara soetamine/renoveerimin"/>
    <x v="62"/>
    <x v="62"/>
    <s v="None"/>
    <s v="None"/>
    <s v="None"/>
    <s v="None"/>
    <x v="1"/>
    <x v="1"/>
    <s v="ELMV00"/>
    <s v="ELMV Meede"/>
    <s v="ELMV"/>
    <x v="1"/>
    <s v="EL"/>
    <x v="0"/>
    <n v="1.0000000474974513E-4"/>
    <s v="ELMV000000"/>
    <s v="ELMV Teenus"/>
    <x v="0"/>
  </r>
  <r>
    <s v="2025"/>
    <x v="2"/>
    <s v="2025"/>
    <s v="LA0"/>
    <x v="0"/>
    <x v="2"/>
    <s v="Tulud ja tuludest sõltuvad kulud"/>
    <s v="T"/>
    <x v="2"/>
    <x v="9"/>
    <s v="Saadud välistoetused"/>
    <x v="2"/>
    <x v="2"/>
    <s v="1LA0-CF21-03112SAUG"/>
    <s v="Sauga-Pärnu 2+2 tee ehitus"/>
    <s v="None"/>
    <s v="None"/>
    <x v="27"/>
    <x v="27"/>
    <s v="XX0100"/>
    <s v="XX Meede"/>
    <s v="XX01"/>
    <x v="6"/>
    <s v="XX"/>
    <x v="2"/>
    <n v="3846233.0000999989"/>
    <s v="XX01000000"/>
    <s v="XX Teenus"/>
    <x v="0"/>
  </r>
  <r>
    <s v="2025"/>
    <x v="2"/>
    <s v="2025"/>
    <s v="L10"/>
    <x v="2"/>
    <x v="0"/>
    <s v="Kindlaksmääratud vahendid"/>
    <s v="K"/>
    <x v="1"/>
    <x v="1"/>
    <s v="Majandamiskulud"/>
    <x v="2"/>
    <x v="2"/>
    <s v="None"/>
    <s v="None"/>
    <s v="L10-AVAANDMED"/>
    <s v="Avaandmete direktiivi rakendamine"/>
    <x v="20"/>
    <x v="20"/>
    <s v="ELMV01"/>
    <s v="Merekeskkonna ja vee kaitse ning kasutus"/>
    <s v="ELMV"/>
    <x v="1"/>
    <s v="EL"/>
    <x v="0"/>
    <n v="-223.99999551999997"/>
    <s v="ELMV010104"/>
    <s v="Reostustõrjeplaani kooskõlastamine"/>
    <x v="0"/>
  </r>
  <r>
    <s v="2025"/>
    <x v="2"/>
    <s v="2025"/>
    <s v="L70"/>
    <x v="1"/>
    <x v="4"/>
    <s v="Mitterahalised vahendid"/>
    <s v="K"/>
    <x v="1"/>
    <x v="8"/>
    <s v="Amortisatsioon"/>
    <x v="2"/>
    <x v="2"/>
    <s v="None"/>
    <s v="None"/>
    <s v="None"/>
    <s v="None"/>
    <x v="12"/>
    <x v="12"/>
    <s v="KLEM04"/>
    <s v="Õhukvaliteedi parendamine"/>
    <s v="KLEM"/>
    <x v="4"/>
    <s v="KL"/>
    <x v="1"/>
    <n v="-2.2034181905103378"/>
    <s v="KLEM040106"/>
    <s v="Keskkonnaprobleemide ja -rikkumiste kohta teadete edastamine"/>
    <x v="0"/>
  </r>
  <r>
    <s v="2025"/>
    <x v="2"/>
    <s v="2025"/>
    <s v="L10"/>
    <x v="2"/>
    <x v="0"/>
    <s v="Kindlaksmääratud vahendid"/>
    <s v="K"/>
    <x v="1"/>
    <x v="1"/>
    <s v="Majandamiskulud"/>
    <x v="2"/>
    <x v="2"/>
    <s v="None"/>
    <s v="None"/>
    <s v="None"/>
    <s v="None"/>
    <x v="5"/>
    <x v="5"/>
    <s v="KLEM02"/>
    <s v="Taastuvenergia osakaalu suurendamine lõpptarbimises"/>
    <s v="KLEM"/>
    <x v="4"/>
    <s v="KL"/>
    <x v="1"/>
    <n v="-19159.08737611114"/>
    <s v="KLEM020102"/>
    <s v="Taastuvenergia piirülese koostöö edendamine läbi paindlike koostöömehhanismide rakendamise"/>
    <x v="0"/>
  </r>
  <r>
    <s v="2025"/>
    <x v="2"/>
    <s v="2025"/>
    <s v="L10"/>
    <x v="2"/>
    <x v="0"/>
    <s v="Kindlaksmääratud vahendid"/>
    <s v="K"/>
    <x v="1"/>
    <x v="1"/>
    <s v="Majandamiskulud"/>
    <x v="2"/>
    <x v="2"/>
    <s v="None"/>
    <s v="None"/>
    <s v="None"/>
    <s v="None"/>
    <x v="18"/>
    <x v="18"/>
    <s v="KLEM01"/>
    <s v="Energiavarustuse tagamine ja energiaturu korraldus"/>
    <s v="KLEM"/>
    <x v="4"/>
    <s v="KL"/>
    <x v="1"/>
    <n v="-19159.08737611114"/>
    <s v="KLEM010203"/>
    <s v="Geotermaalenergia arendamine"/>
    <x v="0"/>
  </r>
  <r>
    <s v="2025"/>
    <x v="2"/>
    <s v="2025"/>
    <s v="L10"/>
    <x v="2"/>
    <x v="0"/>
    <s v="Kindlaksmääratud vahendid"/>
    <s v="K"/>
    <x v="1"/>
    <x v="1"/>
    <s v="Majandamiskulud"/>
    <x v="2"/>
    <x v="2"/>
    <s v="None"/>
    <s v="None"/>
    <s v="None"/>
    <s v="None"/>
    <x v="17"/>
    <x v="17"/>
    <s v="KLEM01"/>
    <s v="Energiavarustuse tagamine ja energiaturu korraldus"/>
    <s v="KLEM"/>
    <x v="4"/>
    <s v="KL"/>
    <x v="1"/>
    <n v="-35352.884780500477"/>
    <s v="KLEM010103"/>
    <s v="Transpordikütuste valdkonna poliitika kujundamine"/>
    <x v="0"/>
  </r>
  <r>
    <s v="2025"/>
    <x v="2"/>
    <s v="2025"/>
    <s v="L10"/>
    <x v="2"/>
    <x v="0"/>
    <s v="Kindlaksmääratud vahendid"/>
    <s v="K"/>
    <x v="1"/>
    <x v="1"/>
    <s v="Majandamiskulud"/>
    <x v="2"/>
    <x v="2"/>
    <s v="None"/>
    <s v="None"/>
    <s v="L10-AVAANDMED"/>
    <s v="Avaandmete direktiivi rakendamine"/>
    <x v="4"/>
    <x v="4"/>
    <s v="ELER03"/>
    <s v="Ringmajanduse poliitika"/>
    <s v="ELER"/>
    <x v="3"/>
    <s v="EL"/>
    <x v="0"/>
    <n v="-834.99998330000017"/>
    <s v="ELER030104"/>
    <s v="Jäätmekorralduse poliitika kujundamine ja jäätmevaldkonna andmete digitaliseerimine"/>
    <x v="0"/>
  </r>
  <r>
    <s v="2025"/>
    <x v="2"/>
    <s v="2025"/>
    <s v="L10"/>
    <x v="2"/>
    <x v="0"/>
    <s v="Kindlaksmääratud vahendid"/>
    <s v="K"/>
    <x v="1"/>
    <x v="1"/>
    <s v="Majandamiskulud"/>
    <x v="2"/>
    <x v="2"/>
    <s v="None"/>
    <s v="None"/>
    <s v="None"/>
    <s v="None"/>
    <x v="5"/>
    <x v="5"/>
    <s v="KLEM02"/>
    <s v="Taastuvenergia osakaalu suurendamine lõpptarbimises"/>
    <s v="KLEM"/>
    <x v="4"/>
    <s v="KL"/>
    <x v="1"/>
    <n v="-19159.08737611114"/>
    <s v="KLEM020105"/>
    <s v="Rohevesiniku transpordis kasutuselevõtu toetamine"/>
    <x v="0"/>
  </r>
  <r>
    <s v="2025"/>
    <x v="2"/>
    <s v="2025"/>
    <s v="L70"/>
    <x v="1"/>
    <x v="4"/>
    <s v="Mitterahalised vahendid"/>
    <s v="K"/>
    <x v="1"/>
    <x v="8"/>
    <s v="Amortisatsioon"/>
    <x v="2"/>
    <x v="2"/>
    <s v="None"/>
    <s v="None"/>
    <s v="None"/>
    <s v="None"/>
    <x v="21"/>
    <x v="21"/>
    <s v="KLEM03"/>
    <s v="Maapõueressursside uurimine ja kasutamine"/>
    <s v="KLEM"/>
    <x v="4"/>
    <s v="KL"/>
    <x v="1"/>
    <n v="-43.517509262579182"/>
    <s v="KLEM030108"/>
    <s v="Maavarauuringute loastamine"/>
    <x v="0"/>
  </r>
  <r>
    <s v="2025"/>
    <x v="2"/>
    <s v="2025"/>
    <s v="LC0"/>
    <x v="5"/>
    <x v="0"/>
    <s v="Kindlaksmääratud vahendid"/>
    <s v="K"/>
    <x v="1"/>
    <x v="3"/>
    <s v="Tööjõukulud"/>
    <x v="2"/>
    <x v="2"/>
    <s v="None"/>
    <s v="None"/>
    <s v="None"/>
    <s v="None"/>
    <x v="14"/>
    <x v="14"/>
    <s v="ELMV02"/>
    <s v="Meremajanduse konkurentsivõime tõstmine"/>
    <s v="ELMV"/>
    <x v="1"/>
    <s v="EL"/>
    <x v="0"/>
    <n v="-950527.89999999979"/>
    <s v="ELMV020103"/>
    <s v="Lootsimine"/>
    <x v="0"/>
  </r>
  <r>
    <s v="2025"/>
    <x v="2"/>
    <s v="2025"/>
    <s v="LC0"/>
    <x v="5"/>
    <x v="0"/>
    <s v="Kindlaksmääratud vahendid"/>
    <s v="K"/>
    <x v="1"/>
    <x v="4"/>
    <s v="Muud antud toetused ja ülekanded"/>
    <x v="2"/>
    <x v="2"/>
    <s v="None"/>
    <s v="None"/>
    <s v="None"/>
    <s v="None"/>
    <x v="14"/>
    <x v="14"/>
    <s v="ELMV02"/>
    <s v="Meremajanduse konkurentsivõime tõstmine"/>
    <s v="ELMV"/>
    <x v="1"/>
    <s v="EL"/>
    <x v="0"/>
    <n v="-26249.999999999989"/>
    <s v="ELMV020103"/>
    <s v="Lootsimine"/>
    <x v="0"/>
  </r>
  <r>
    <s v="2025"/>
    <x v="2"/>
    <s v="2025"/>
    <s v="L70"/>
    <x v="1"/>
    <x v="2"/>
    <s v="Tulud ja tuludest sõltuvad kulud"/>
    <s v="K"/>
    <x v="1"/>
    <x v="3"/>
    <s v="Tööjõukulud"/>
    <x v="2"/>
    <x v="2"/>
    <s v="9L70-MU00-ADAPTEST"/>
    <s v="LIFE SIP AdaptEst kliimamuutustega kohanemine"/>
    <s v="None"/>
    <s v="None"/>
    <x v="10"/>
    <x v="10"/>
    <s v="KLEK01"/>
    <s v="Eluslooduse kaitse ja kasutus"/>
    <s v="KLEK"/>
    <x v="2"/>
    <s v="KL"/>
    <x v="1"/>
    <n v="-12600"/>
    <s v="KLEK010105"/>
    <s v="Kaitsekorralduslike tegevuste planeerimine"/>
    <x v="0"/>
  </r>
  <r>
    <s v="2025"/>
    <x v="2"/>
    <s v="2025"/>
    <s v="L70"/>
    <x v="1"/>
    <x v="2"/>
    <s v="Tulud ja tuludest sõltuvad kulud"/>
    <s v="K"/>
    <x v="1"/>
    <x v="3"/>
    <s v="Tööjõukulud"/>
    <x v="2"/>
    <x v="2"/>
    <s v="9L70-LIFEIP-CLEANEST"/>
    <s v="Viru alamvesikonna integreeritud veeprojekt"/>
    <s v="None"/>
    <s v="None"/>
    <x v="8"/>
    <x v="8"/>
    <s v="ELMV01"/>
    <s v="Merekeskkonna ja vee kaitse ning kasutus"/>
    <s v="ELMV"/>
    <x v="1"/>
    <s v="EL"/>
    <x v="0"/>
    <n v="-45129.999900000003"/>
    <s v="ELMV010206"/>
    <s v="Veemajanduskava rakendamine"/>
    <x v="0"/>
  </r>
  <r>
    <s v="2025"/>
    <x v="2"/>
    <s v="2025"/>
    <s v="L10"/>
    <x v="2"/>
    <x v="0"/>
    <s v="Kindlaksmääratud vahendid"/>
    <s v="K"/>
    <x v="1"/>
    <x v="1"/>
    <s v="Majandamiskulud"/>
    <x v="2"/>
    <x v="2"/>
    <s v="None"/>
    <s v="None"/>
    <s v="None"/>
    <s v="None"/>
    <x v="5"/>
    <x v="5"/>
    <s v="KLEM02"/>
    <s v="Taastuvenergia osakaalu suurendamine lõpptarbimises"/>
    <s v="KLEM"/>
    <x v="4"/>
    <s v="KL"/>
    <x v="1"/>
    <n v="-19159.087376111136"/>
    <s v="KLEM020106"/>
    <s v="Rohevesiniku tervikahela väljatöötamine"/>
    <x v="0"/>
  </r>
  <r>
    <s v="2025"/>
    <x v="2"/>
    <s v="2025"/>
    <s v="LC0"/>
    <x v="5"/>
    <x v="0"/>
    <s v="Kindlaksmääratud vahendid"/>
    <s v="K"/>
    <x v="1"/>
    <x v="4"/>
    <s v="Muud antud toetused ja ülekanded"/>
    <x v="2"/>
    <x v="2"/>
    <s v="None"/>
    <s v="None"/>
    <s v="None"/>
    <s v="None"/>
    <x v="14"/>
    <x v="14"/>
    <s v="ELMV02"/>
    <s v="Meremajanduse konkurentsivõime tõstmine"/>
    <s v="ELMV"/>
    <x v="1"/>
    <s v="EL"/>
    <x v="0"/>
    <n v="-48749.999999999993"/>
    <s v="ELMV020102"/>
    <s v="Laevade mehitamine ja tehniline korrashoid"/>
    <x v="0"/>
  </r>
  <r>
    <s v="2025"/>
    <x v="2"/>
    <s v="2025"/>
    <s v="LC0"/>
    <x v="5"/>
    <x v="0"/>
    <s v="Kindlaksmääratud vahendid"/>
    <s v="K"/>
    <x v="1"/>
    <x v="1"/>
    <s v="Majandamiskulud"/>
    <x v="2"/>
    <x v="2"/>
    <s v="None"/>
    <s v="None"/>
    <s v="None"/>
    <s v="None"/>
    <x v="14"/>
    <x v="14"/>
    <s v="ELMV02"/>
    <s v="Meremajanduse konkurentsivõime tõstmine"/>
    <s v="ELMV"/>
    <x v="1"/>
    <s v="EL"/>
    <x v="0"/>
    <n v="-1705796.299935"/>
    <s v="ELMV020102"/>
    <s v="Laevade mehitamine ja tehniline korrashoid"/>
    <x v="0"/>
  </r>
  <r>
    <s v="2025"/>
    <x v="2"/>
    <s v="2025"/>
    <s v="L10"/>
    <x v="2"/>
    <x v="0"/>
    <s v="Kindlaksmääratud vahendid"/>
    <s v="K"/>
    <x v="1"/>
    <x v="1"/>
    <s v="Majandamiskulud"/>
    <x v="2"/>
    <x v="2"/>
    <s v="9L10-MU14-LIFE20"/>
    <s v="None"/>
    <s v="None"/>
    <s v="None"/>
    <x v="9"/>
    <x v="9"/>
    <s v="ELER01"/>
    <s v="Ehituspoliitika"/>
    <s v="ELER"/>
    <x v="3"/>
    <s v="EL"/>
    <x v="0"/>
    <n v="-24936.7271864754"/>
    <s v="ELER010205"/>
    <s v="Ehitiste keskkonnasäästlikkuse, energiatõhususe ja sisekliima poliitika kujundamine"/>
    <x v="0"/>
  </r>
  <r>
    <s v="2025"/>
    <x v="2"/>
    <s v="2025"/>
    <s v="L10"/>
    <x v="2"/>
    <x v="0"/>
    <s v="Kindlaksmääratud vahendid"/>
    <s v="K"/>
    <x v="1"/>
    <x v="1"/>
    <s v="Majandamiskulud"/>
    <x v="2"/>
    <x v="2"/>
    <s v="None"/>
    <s v="None"/>
    <s v="None"/>
    <s v="None"/>
    <x v="5"/>
    <x v="5"/>
    <s v="KLEM02"/>
    <s v="Taastuvenergia osakaalu suurendamine lõpptarbimises"/>
    <s v="KLEM"/>
    <x v="4"/>
    <s v="KL"/>
    <x v="1"/>
    <n v="-19159.087376111143"/>
    <s v="KLEM020108"/>
    <s v="Eesti-Läti ühise meretuulepargi ELWIND eelarendus."/>
    <x v="0"/>
  </r>
  <r>
    <s v="2025"/>
    <x v="2"/>
    <s v="2025"/>
    <s v="L10"/>
    <x v="2"/>
    <x v="0"/>
    <s v="Kindlaksmääratud vahendid"/>
    <s v="K"/>
    <x v="1"/>
    <x v="1"/>
    <s v="Majandamiskulud"/>
    <x v="2"/>
    <x v="2"/>
    <s v="None"/>
    <s v="None"/>
    <s v="None"/>
    <s v="None"/>
    <x v="5"/>
    <x v="5"/>
    <s v="KLEM02"/>
    <s v="Taastuvenergia osakaalu suurendamine lõpptarbimises"/>
    <s v="KLEM"/>
    <x v="4"/>
    <s v="KL"/>
    <x v="1"/>
    <n v="-19159.087376111143"/>
    <s v="KLEM020107"/>
    <s v="Tööstusalade meede"/>
    <x v="0"/>
  </r>
  <r>
    <s v="2025"/>
    <x v="2"/>
    <s v="2025"/>
    <s v="LC0"/>
    <x v="5"/>
    <x v="0"/>
    <s v="Kindlaksmääratud vahendid"/>
    <s v="K"/>
    <x v="1"/>
    <x v="1"/>
    <s v="Majandamiskulud"/>
    <x v="22"/>
    <x v="22"/>
    <s v="None"/>
    <s v="None"/>
    <s v="None"/>
    <s v="None"/>
    <x v="14"/>
    <x v="14"/>
    <s v="ELMV02"/>
    <s v="Meremajanduse konkurentsivõime tõstmine"/>
    <s v="ELMV"/>
    <x v="1"/>
    <s v="EL"/>
    <x v="0"/>
    <n v="-1482370.049965"/>
    <s v="ELMV020103"/>
    <s v="Lootsimine"/>
    <x v="0"/>
  </r>
  <r>
    <s v="2025"/>
    <x v="2"/>
    <s v="2025"/>
    <s v="L70"/>
    <x v="1"/>
    <x v="2"/>
    <s v="Tulud ja tuludest sõltuvad kulud"/>
    <s v="K"/>
    <x v="1"/>
    <x v="3"/>
    <s v="Tööjõukulud"/>
    <x v="2"/>
    <x v="2"/>
    <s v="1L70-CF21-23212-NIIT"/>
    <s v="Pärandniitude taastamine 2023–2029"/>
    <s v="None"/>
    <s v="None"/>
    <x v="10"/>
    <x v="10"/>
    <s v="KLEK01"/>
    <s v="Eluslooduse kaitse ja kasutus"/>
    <s v="KLEK"/>
    <x v="2"/>
    <s v="KL"/>
    <x v="1"/>
    <n v="-102000"/>
    <s v="KLEK010105"/>
    <s v="Kaitsekorralduslike tegevuste planeerimine"/>
    <x v="0"/>
  </r>
  <r>
    <s v="2025"/>
    <x v="2"/>
    <s v="2025"/>
    <s v="L70"/>
    <x v="1"/>
    <x v="4"/>
    <s v="Mitterahalised vahendid"/>
    <s v="K"/>
    <x v="1"/>
    <x v="8"/>
    <s v="Amortisatsioon"/>
    <x v="2"/>
    <x v="2"/>
    <s v="None"/>
    <s v="None"/>
    <s v="None"/>
    <s v="None"/>
    <x v="6"/>
    <x v="6"/>
    <s v="KLEK02"/>
    <s v="Keskkonnakorraldus ja kiirgusohutus"/>
    <s v="KLEK"/>
    <x v="2"/>
    <s v="KL"/>
    <x v="1"/>
    <n v="-66.653400262937751"/>
    <s v="KLEK020108"/>
    <s v="Keskkonnatasu deklareerimine ja kontrollimine"/>
    <x v="0"/>
  </r>
  <r>
    <s v="2025"/>
    <x v="2"/>
    <s v="2025"/>
    <s v="LC0"/>
    <x v="5"/>
    <x v="0"/>
    <s v="Kindlaksmääratud vahendid"/>
    <s v="K"/>
    <x v="1"/>
    <x v="1"/>
    <s v="Majandamiskulud"/>
    <x v="22"/>
    <x v="22"/>
    <s v="None"/>
    <s v="None"/>
    <s v="None"/>
    <s v="None"/>
    <x v="14"/>
    <x v="14"/>
    <s v="ELMV02"/>
    <s v="Meremajanduse konkurentsivõime tõstmine"/>
    <s v="ELMV"/>
    <x v="1"/>
    <s v="EL"/>
    <x v="0"/>
    <n v="-2752972.9499350004"/>
    <s v="ELMV020102"/>
    <s v="Laevade mehitamine ja tehniline korrashoid"/>
    <x v="0"/>
  </r>
  <r>
    <s v="2025"/>
    <x v="2"/>
    <s v="2025"/>
    <s v="LC0"/>
    <x v="5"/>
    <x v="0"/>
    <s v="Kindlaksmääratud vahendid"/>
    <s v="K"/>
    <x v="1"/>
    <x v="3"/>
    <s v="Tööjõukulud"/>
    <x v="22"/>
    <x v="22"/>
    <s v="None"/>
    <s v="None"/>
    <s v="None"/>
    <s v="None"/>
    <x v="14"/>
    <x v="14"/>
    <s v="ELMV02"/>
    <s v="Meremajanduse konkurentsivõime tõstmine"/>
    <s v="ELMV"/>
    <x v="1"/>
    <s v="EL"/>
    <x v="0"/>
    <n v="-433789.99999999988"/>
    <s v="ELMV020103"/>
    <s v="Lootsimine"/>
    <x v="0"/>
  </r>
  <r>
    <s v="2025"/>
    <x v="2"/>
    <s v="2025"/>
    <s v="L10"/>
    <x v="2"/>
    <x v="0"/>
    <s v="Kindlaksmääratud vahendid"/>
    <s v="K"/>
    <x v="1"/>
    <x v="1"/>
    <s v="Majandamiskulud"/>
    <x v="2"/>
    <x v="2"/>
    <s v="None"/>
    <s v="None"/>
    <s v="None"/>
    <s v="None"/>
    <x v="5"/>
    <x v="5"/>
    <s v="KLEM02"/>
    <s v="Taastuvenergia osakaalu suurendamine lõpptarbimises"/>
    <s v="KLEM"/>
    <x v="4"/>
    <s v="KL"/>
    <x v="1"/>
    <n v="-19159.08737611114"/>
    <s v="KLEM020104"/>
    <s v="Elektribusside transpordisektoris kasutuselevõtu toetamine"/>
    <x v="0"/>
  </r>
  <r>
    <s v="2025"/>
    <x v="2"/>
    <s v="2025"/>
    <s v="L70"/>
    <x v="1"/>
    <x v="4"/>
    <s v="Mitterahalised vahendid"/>
    <s v="K"/>
    <x v="1"/>
    <x v="8"/>
    <s v="Amortisatsioon"/>
    <x v="2"/>
    <x v="2"/>
    <s v="None"/>
    <s v="None"/>
    <s v="None"/>
    <s v="None"/>
    <x v="6"/>
    <x v="6"/>
    <s v="KLEK02"/>
    <s v="Keskkonnakorraldus ja kiirgusohutus"/>
    <s v="KLEK"/>
    <x v="2"/>
    <s v="KL"/>
    <x v="1"/>
    <n v="-84.831600334648002"/>
    <s v="KLEK020104"/>
    <s v="Planeeringute ja projektide kooskõlastamine"/>
    <x v="0"/>
  </r>
  <r>
    <s v="2025"/>
    <x v="2"/>
    <s v="2025"/>
    <s v="L10"/>
    <x v="2"/>
    <x v="0"/>
    <s v="Kindlaksmääratud vahendid"/>
    <s v="K"/>
    <x v="1"/>
    <x v="3"/>
    <s v="Tööjõukulud"/>
    <x v="9"/>
    <x v="9"/>
    <s v="None"/>
    <s v="None"/>
    <s v="None"/>
    <s v="None"/>
    <x v="19"/>
    <x v="19"/>
    <s v="KLRK01"/>
    <s v="Kliimaeesmärkide elluviimine ja ilmainfo tagamine ning rohereformi ja keskkonnateadlikkuse suunamine"/>
    <s v="KLRK"/>
    <x v="5"/>
    <s v="KL"/>
    <x v="1"/>
    <n v="-3342.055236757381"/>
    <s v="KLRK010302"/>
    <s v="Keskkonnateadlikkuse (sh keskkonnaharidus) poliitika kujundamine ja rakendamine"/>
    <x v="0"/>
  </r>
  <r>
    <s v="2025"/>
    <x v="2"/>
    <s v="2025"/>
    <s v="L10"/>
    <x v="2"/>
    <x v="0"/>
    <s v="Kindlaksmääratud vahendid"/>
    <s v="K"/>
    <x v="1"/>
    <x v="1"/>
    <s v="Majandamiskulud"/>
    <x v="2"/>
    <x v="2"/>
    <s v="None"/>
    <s v="None"/>
    <s v="None"/>
    <s v="None"/>
    <x v="21"/>
    <x v="21"/>
    <s v="KLEM03"/>
    <s v="Maapõueressursside uurimine ja kasutamine"/>
    <s v="KLEM"/>
    <x v="4"/>
    <s v="KL"/>
    <x v="1"/>
    <n v="-19426.258177547141"/>
    <s v="KLEM030101"/>
    <s v="Maapõue poliitika kujundamine ja elluviimise korraldamine"/>
    <x v="0"/>
  </r>
  <r>
    <s v="2025"/>
    <x v="2"/>
    <s v="2025"/>
    <s v="L70"/>
    <x v="1"/>
    <x v="0"/>
    <s v="Kindlaksmääratud vahendid"/>
    <s v="K"/>
    <x v="1"/>
    <x v="1"/>
    <s v="Majandamiskulud"/>
    <x v="25"/>
    <x v="25"/>
    <s v="None"/>
    <s v="None"/>
    <s v="None"/>
    <s v="None"/>
    <x v="19"/>
    <x v="19"/>
    <s v="KLRK01"/>
    <s v="Kliimaeesmärkide elluviimine ja ilmainfo tagamine ning rohereformi ja keskkonnateadlikkuse suunamine"/>
    <s v="KLRK"/>
    <x v="5"/>
    <s v="KL"/>
    <x v="1"/>
    <n v="-348819.32646300527"/>
    <s v="KLRK010306"/>
    <s v="Keskkonnaalase teavitustegevuse korraldamine"/>
    <x v="0"/>
  </r>
  <r>
    <s v="2025"/>
    <x v="2"/>
    <s v="2025"/>
    <s v="LC0"/>
    <x v="5"/>
    <x v="2"/>
    <s v="Tulud ja tuludest sõltuvad kulud"/>
    <s v="I"/>
    <x v="0"/>
    <x v="0"/>
    <s v="Materiaalsete ja immateriaalsete vara soetamine/renoveerimin"/>
    <x v="56"/>
    <x v="56"/>
    <s v="9LC0-RR20-05123-MFL"/>
    <s v="Multifunktsionaalne laev"/>
    <s v="None"/>
    <s v="None"/>
    <x v="14"/>
    <x v="14"/>
    <s v="ELMV02"/>
    <s v="Meremajanduse konkurentsivõime tõstmine"/>
    <s v="ELMV"/>
    <x v="1"/>
    <s v="EL"/>
    <x v="0"/>
    <n v="-7699300"/>
    <s v="ELMV020102"/>
    <s v="Laevade mehitamine ja tehniline korrashoid"/>
    <x v="0"/>
  </r>
  <r>
    <s v="2025"/>
    <x v="2"/>
    <s v="2025"/>
    <s v="L70"/>
    <x v="1"/>
    <x v="4"/>
    <s v="Mitterahalised vahendid"/>
    <s v="K"/>
    <x v="1"/>
    <x v="8"/>
    <s v="Amortisatsioon"/>
    <x v="2"/>
    <x v="2"/>
    <s v="None"/>
    <s v="None"/>
    <s v="None"/>
    <s v="None"/>
    <x v="2"/>
    <x v="2"/>
    <s v="KLEK01"/>
    <s v="Eluslooduse kaitse ja kasutus"/>
    <s v="KLEK"/>
    <x v="2"/>
    <s v="KL"/>
    <x v="1"/>
    <n v="-12.669654595434446"/>
    <s v="KLEK010212"/>
    <s v="Jahindusnõukogu töö korraldamine"/>
    <x v="0"/>
  </r>
  <r>
    <s v="2025"/>
    <x v="2"/>
    <s v="2025"/>
    <s v="L10"/>
    <x v="2"/>
    <x v="0"/>
    <s v="Kindlaksmääratud vahendid"/>
    <s v="K"/>
    <x v="1"/>
    <x v="1"/>
    <s v="Majandamiskulud"/>
    <x v="2"/>
    <x v="2"/>
    <s v="None"/>
    <s v="None"/>
    <s v="None"/>
    <s v="None"/>
    <x v="12"/>
    <x v="12"/>
    <s v="KLEM04"/>
    <s v="Õhukvaliteedi parendamine"/>
    <s v="KLEM"/>
    <x v="4"/>
    <s v="KL"/>
    <x v="1"/>
    <n v="-82711.823544032843"/>
    <s v="KLEM040101"/>
    <s v="Õhukvaliteedi valdkonna poliitika kujundamine ja rakendamine"/>
    <x v="0"/>
  </r>
  <r>
    <s v="2025"/>
    <x v="2"/>
    <s v="2025"/>
    <s v="LA0"/>
    <x v="0"/>
    <x v="4"/>
    <s v="Mitterahalised vahendid"/>
    <s v="K"/>
    <x v="1"/>
    <x v="8"/>
    <s v="Amortisatsioon"/>
    <x v="2"/>
    <x v="2"/>
    <s v="None"/>
    <s v="None"/>
    <s v="None"/>
    <s v="None"/>
    <x v="22"/>
    <x v="22"/>
    <s v="ELTL01"/>
    <s v="Transpordi konkurentsivõime"/>
    <s v="ELTL"/>
    <x v="0"/>
    <s v="EL"/>
    <x v="0"/>
    <n v="-2874227.44"/>
    <s v="ELTL010406"/>
    <s v="Liiklusregistriga seotud toimingud"/>
    <x v="0"/>
  </r>
  <r>
    <s v="2025"/>
    <x v="2"/>
    <s v="2025"/>
    <s v="L70"/>
    <x v="1"/>
    <x v="0"/>
    <s v="Kindlaksmääratud vahendid"/>
    <s v="K"/>
    <x v="1"/>
    <x v="1"/>
    <s v="Majandamiskulud"/>
    <x v="25"/>
    <x v="25"/>
    <s v="None"/>
    <s v="None"/>
    <s v="None"/>
    <s v="None"/>
    <x v="7"/>
    <x v="7"/>
    <s v="KLRK01"/>
    <s v="Kliimaeesmärkide elluviimine ja ilmainfo tagamine ning rohereformi ja keskkonnateadlikkuse suunamine"/>
    <s v="KLRK"/>
    <x v="5"/>
    <s v="KL"/>
    <x v="1"/>
    <n v="-9029.1699874617807"/>
    <s v="KLRK010103"/>
    <s v="Kasvuhoonegaaside lubatud heitkoguste ühikutega kauplemise süsteemi rakendamine"/>
    <x v="0"/>
  </r>
  <r>
    <s v="2025"/>
    <x v="2"/>
    <s v="2025"/>
    <s v="LC0"/>
    <x v="5"/>
    <x v="2"/>
    <s v="Tulud ja tuludest sõltuvad kulud"/>
    <s v="K"/>
    <x v="1"/>
    <x v="3"/>
    <s v="Tööjõukulud"/>
    <x v="2"/>
    <x v="2"/>
    <s v="9LC0-RR20-05123-MFL"/>
    <s v="Multifunktsionaalne laev"/>
    <s v="None"/>
    <s v="None"/>
    <x v="14"/>
    <x v="14"/>
    <s v="ELMV02"/>
    <s v="Meremajanduse konkurentsivõime tõstmine"/>
    <s v="ELMV"/>
    <x v="1"/>
    <s v="EL"/>
    <x v="0"/>
    <n v="-80340"/>
    <s v="ELMV020102"/>
    <s v="Laevade mehitamine ja tehniline korrashoid"/>
    <x v="0"/>
  </r>
  <r>
    <s v="2025"/>
    <x v="2"/>
    <s v="2025"/>
    <s v="LC0"/>
    <x v="5"/>
    <x v="2"/>
    <s v="Tulud ja tuludest sõltuvad kulud"/>
    <s v="I"/>
    <x v="0"/>
    <x v="0"/>
    <s v="Materiaalsete ja immateriaalsete vara soetamine/renoveerimin"/>
    <x v="21"/>
    <x v="21"/>
    <s v="9LC0-MF00-08122LAEV"/>
    <s v="Parvlaeva soetamine-MF"/>
    <s v="None"/>
    <s v="None"/>
    <x v="14"/>
    <x v="14"/>
    <s v="ELMV02"/>
    <s v="Meremajanduse konkurentsivõime tõstmine"/>
    <s v="ELMV"/>
    <x v="1"/>
    <s v="EL"/>
    <x v="0"/>
    <n v="9.999983012676239E-5"/>
    <s v="ELMV020102"/>
    <s v="Laevade mehitamine ja tehniline korrashoid"/>
    <x v="0"/>
  </r>
  <r>
    <s v="2025"/>
    <x v="2"/>
    <s v="2025"/>
    <s v="LC0"/>
    <x v="5"/>
    <x v="2"/>
    <s v="Tulud ja tuludest sõltuvad kulud"/>
    <s v="KM"/>
    <x v="3"/>
    <x v="7"/>
    <s v="Käibemaks tegevuskuludelt"/>
    <x v="2"/>
    <x v="2"/>
    <s v="9LC0-MF00-08122LAEV"/>
    <s v="Parvlaeva soetamine-MF"/>
    <s v="None"/>
    <s v="None"/>
    <x v="14"/>
    <x v="14"/>
    <s v="ELMV02"/>
    <s v="Meremajanduse konkurentsivõime tõstmine"/>
    <s v="ELMV"/>
    <x v="1"/>
    <s v="EL"/>
    <x v="0"/>
    <n v="1.0000000020227162E-4"/>
    <s v="ELMV020102"/>
    <s v="Laevade mehitamine ja tehniline korrashoid"/>
    <x v="0"/>
  </r>
  <r>
    <s v="2025"/>
    <x v="2"/>
    <s v="2025"/>
    <s v="L10"/>
    <x v="2"/>
    <x v="0"/>
    <s v="Kindlaksmääratud vahendid"/>
    <s v="K"/>
    <x v="1"/>
    <x v="1"/>
    <s v="Majandamiskulud"/>
    <x v="2"/>
    <x v="2"/>
    <s v="None"/>
    <s v="None"/>
    <s v="None"/>
    <s v="None"/>
    <x v="12"/>
    <x v="12"/>
    <s v="KLEM04"/>
    <s v="Õhukvaliteedi parendamine"/>
    <s v="KLEM"/>
    <x v="4"/>
    <s v="KL"/>
    <x v="1"/>
    <n v="-19261.337929747144"/>
    <s v="KLEM040111"/>
    <s v="Fluoritud kasvuhoonegaaside piiramise ja osoonikihi kaitse alase poliitika kujundamine ja rakendamine"/>
    <x v="0"/>
  </r>
  <r>
    <s v="2025"/>
    <x v="2"/>
    <s v="2025"/>
    <s v="L10"/>
    <x v="2"/>
    <x v="0"/>
    <s v="Kindlaksmääratud vahendid"/>
    <s v="K"/>
    <x v="1"/>
    <x v="1"/>
    <s v="Majandamiskulud"/>
    <x v="2"/>
    <x v="2"/>
    <s v="None"/>
    <s v="None"/>
    <s v="None"/>
    <s v="None"/>
    <x v="12"/>
    <x v="12"/>
    <s v="KLEM04"/>
    <s v="Õhukvaliteedi parendamine"/>
    <s v="KLEM"/>
    <x v="4"/>
    <s v="KL"/>
    <x v="1"/>
    <n v="-19261.33792974714"/>
    <s v="KLEM040110"/>
    <s v="F-gaaside ja osoonikihti kahandavate ainete käitlemine ja järelevalve"/>
    <x v="0"/>
  </r>
  <r>
    <s v="2025"/>
    <x v="2"/>
    <s v="2025"/>
    <s v="LB0"/>
    <x v="6"/>
    <x v="3"/>
    <s v="Arvestuslikud vahendid"/>
    <s v="KM"/>
    <x v="3"/>
    <x v="12"/>
    <s v="Käibemaks põhivara soetustelt"/>
    <x v="16"/>
    <x v="16"/>
    <s v="None"/>
    <s v="None"/>
    <s v="None"/>
    <s v="None"/>
    <x v="27"/>
    <x v="27"/>
    <s v="XX0100"/>
    <s v="XX Meede"/>
    <s v="XX01"/>
    <x v="6"/>
    <s v="XX"/>
    <x v="2"/>
    <n v="-82500"/>
    <s v="XX01000000"/>
    <s v="XX Teenus"/>
    <x v="0"/>
  </r>
  <r>
    <s v="2025"/>
    <x v="2"/>
    <s v="2025"/>
    <s v="L70"/>
    <x v="1"/>
    <x v="4"/>
    <s v="Mitterahalised vahendid"/>
    <s v="K"/>
    <x v="1"/>
    <x v="8"/>
    <s v="Amortisatsioon"/>
    <x v="2"/>
    <x v="2"/>
    <s v="None"/>
    <s v="None"/>
    <s v="None"/>
    <s v="None"/>
    <x v="10"/>
    <x v="10"/>
    <s v="KLEK01"/>
    <s v="Eluslooduse kaitse ja kasutus"/>
    <s v="KLEK"/>
    <x v="2"/>
    <s v="KL"/>
    <x v="1"/>
    <n v="-6.6102379048605249"/>
    <s v="KLEK010116"/>
    <s v="Kala ja vähi asutamise loastamine"/>
    <x v="0"/>
  </r>
  <r>
    <s v="2025"/>
    <x v="2"/>
    <s v="2025"/>
    <s v="L70"/>
    <x v="1"/>
    <x v="0"/>
    <s v="Kindlaksmääratud vahendid"/>
    <s v="K"/>
    <x v="1"/>
    <x v="1"/>
    <s v="Majandamiskulud"/>
    <x v="25"/>
    <x v="25"/>
    <s v="None"/>
    <s v="None"/>
    <s v="None"/>
    <s v="None"/>
    <x v="12"/>
    <x v="12"/>
    <s v="KLEM04"/>
    <s v="Õhukvaliteedi parendamine"/>
    <s v="KLEM"/>
    <x v="4"/>
    <s v="KL"/>
    <x v="1"/>
    <n v="-196.28630407525611"/>
    <s v="KLEM040109"/>
    <s v="Kütuste ja energia kasvuhoonegaaside mahu aruande kinnitamine"/>
    <x v="0"/>
  </r>
  <r>
    <s v="2025"/>
    <x v="2"/>
    <s v="2025"/>
    <s v="L10"/>
    <x v="2"/>
    <x v="0"/>
    <s v="Kindlaksmääratud vahendid"/>
    <s v="K"/>
    <x v="1"/>
    <x v="3"/>
    <s v="Tööjõukulud"/>
    <x v="9"/>
    <x v="9"/>
    <s v="None"/>
    <s v="None"/>
    <s v="None"/>
    <s v="None"/>
    <x v="4"/>
    <x v="4"/>
    <s v="ELER03"/>
    <s v="Ringmajanduse poliitika"/>
    <s v="ELER"/>
    <x v="3"/>
    <s v="EL"/>
    <x v="0"/>
    <n v="-2158.6414041788094"/>
    <s v="ELER030101"/>
    <s v="Olmejäätmetega seotud poliitika kujundamine"/>
    <x v="0"/>
  </r>
  <r>
    <s v="2025"/>
    <x v="2"/>
    <s v="2025"/>
    <s v="L70"/>
    <x v="1"/>
    <x v="0"/>
    <s v="Kindlaksmääratud vahendid"/>
    <s v="K"/>
    <x v="1"/>
    <x v="1"/>
    <s v="Majandamiskulud"/>
    <x v="25"/>
    <x v="25"/>
    <s v="None"/>
    <s v="None"/>
    <s v="None"/>
    <s v="None"/>
    <x v="12"/>
    <x v="12"/>
    <s v="KLEM04"/>
    <s v="Õhukvaliteedi parendamine"/>
    <s v="KLEM"/>
    <x v="4"/>
    <s v="KL"/>
    <x v="1"/>
    <n v="-6673.7343385587101"/>
    <s v="KLEM040108"/>
    <s v="Õhusaaste vähendamise kava heakskiitmine"/>
    <x v="0"/>
  </r>
  <r>
    <s v="2025"/>
    <x v="2"/>
    <s v="2025"/>
    <s v="LC0"/>
    <x v="5"/>
    <x v="2"/>
    <s v="Tulud ja tuludest sõltuvad kulud"/>
    <s v="K"/>
    <x v="1"/>
    <x v="1"/>
    <s v="Majandamiskulud"/>
    <x v="2"/>
    <x v="2"/>
    <s v="9LC0-RR20-05123-MFL"/>
    <s v="Multifunktsionaalne laev"/>
    <s v="None"/>
    <s v="None"/>
    <x v="14"/>
    <x v="14"/>
    <s v="ELMV02"/>
    <s v="Meremajanduse konkurentsivõime tõstmine"/>
    <s v="ELMV"/>
    <x v="1"/>
    <s v="EL"/>
    <x v="0"/>
    <n v="-107800"/>
    <s v="ELMV020102"/>
    <s v="Laevade mehitamine ja tehniline korrashoid"/>
    <x v="0"/>
  </r>
  <r>
    <s v="2025"/>
    <x v="2"/>
    <s v="2025"/>
    <s v="L10"/>
    <x v="2"/>
    <x v="0"/>
    <s v="Kindlaksmääratud vahendid"/>
    <s v="K"/>
    <x v="1"/>
    <x v="1"/>
    <s v="Majandamiskulud"/>
    <x v="2"/>
    <x v="2"/>
    <s v="None"/>
    <s v="None"/>
    <s v="None"/>
    <s v="None"/>
    <x v="5"/>
    <x v="5"/>
    <s v="KLEM02"/>
    <s v="Taastuvenergia osakaalu suurendamine lõpptarbimises"/>
    <s v="KLEM"/>
    <x v="4"/>
    <s v="KL"/>
    <x v="1"/>
    <n v="-19159.087376111143"/>
    <s v="KLEM020109"/>
    <s v="Energia salvestuse pilootprogramm"/>
    <x v="0"/>
  </r>
  <r>
    <s v="2025"/>
    <x v="2"/>
    <s v="2025"/>
    <s v="LC0"/>
    <x v="5"/>
    <x v="0"/>
    <s v="Kindlaksmääratud vahendid"/>
    <s v="I"/>
    <x v="0"/>
    <x v="0"/>
    <s v="Materiaalsete ja immateriaalsete vara soetamine/renoveerimin"/>
    <x v="8"/>
    <x v="8"/>
    <s v="None"/>
    <s v="None"/>
    <s v="None"/>
    <s v="None"/>
    <x v="1"/>
    <x v="1"/>
    <s v="ELMV00"/>
    <s v="ELMV Meede"/>
    <s v="ELMV"/>
    <x v="1"/>
    <s v="EL"/>
    <x v="0"/>
    <n v="-166667"/>
    <s v="ELMV000000"/>
    <s v="ELMV Teenus"/>
    <x v="0"/>
  </r>
  <r>
    <s v="2025"/>
    <x v="2"/>
    <s v="2025"/>
    <s v="LB0"/>
    <x v="6"/>
    <x v="5"/>
    <s v="Majandustegevusest laekuv tulu"/>
    <s v="K"/>
    <x v="1"/>
    <x v="1"/>
    <s v="Majandamiskulud"/>
    <x v="2"/>
    <x v="2"/>
    <s v="None"/>
    <s v="None"/>
    <s v="None"/>
    <s v="None"/>
    <x v="21"/>
    <x v="21"/>
    <s v="KLEM03"/>
    <s v="Maapõueressursside uurimine ja kasutamine"/>
    <s v="KLEM"/>
    <x v="4"/>
    <s v="KL"/>
    <x v="1"/>
    <n v="-2897.5360465116282"/>
    <s v="KLEM030102"/>
    <s v="Ekspertarvamuste koostamine, konsultatsioonide andmine, valitsusasutuste maapõuealane nõustamine"/>
    <x v="0"/>
  </r>
  <r>
    <s v="2025"/>
    <x v="2"/>
    <s v="2025"/>
    <s v="L70"/>
    <x v="1"/>
    <x v="0"/>
    <s v="Kindlaksmääratud vahendid"/>
    <s v="K"/>
    <x v="1"/>
    <x v="1"/>
    <s v="Majandamiskulud"/>
    <x v="25"/>
    <x v="25"/>
    <s v="None"/>
    <s v="None"/>
    <s v="None"/>
    <s v="None"/>
    <x v="12"/>
    <x v="12"/>
    <s v="KLEM04"/>
    <s v="Õhukvaliteedi parendamine"/>
    <s v="KLEM"/>
    <x v="4"/>
    <s v="KL"/>
    <x v="1"/>
    <n v="-24143.215401256515"/>
    <s v="KLEM040107"/>
    <s v="Atmosfääriõhu kaitse nõuetele vastavuse tagamine"/>
    <x v="0"/>
  </r>
  <r>
    <s v="2025"/>
    <x v="2"/>
    <s v="2025"/>
    <s v="LB0"/>
    <x v="6"/>
    <x v="0"/>
    <s v="Kindlaksmääratud vahendid"/>
    <s v="K"/>
    <x v="1"/>
    <x v="1"/>
    <s v="Majandamiskulud"/>
    <x v="2"/>
    <x v="2"/>
    <s v="None"/>
    <s v="None"/>
    <s v="None"/>
    <s v="None"/>
    <x v="21"/>
    <x v="21"/>
    <s v="KLEM03"/>
    <s v="Maapõueressursside uurimine ja kasutamine"/>
    <s v="KLEM"/>
    <x v="4"/>
    <s v="KL"/>
    <x v="1"/>
    <n v="-185604.4087641628"/>
    <s v="KLEM030104"/>
    <s v="Geoloogiline kaardistamine, maapõueinformatsiooni kogumine, süstematiseerimine, haldamine ja avalikustamine"/>
    <x v="0"/>
  </r>
  <r>
    <s v="2025"/>
    <x v="2"/>
    <s v="2025"/>
    <s v="L70"/>
    <x v="1"/>
    <x v="4"/>
    <s v="Mitterahalised vahendid"/>
    <s v="K"/>
    <x v="1"/>
    <x v="8"/>
    <s v="Amortisatsioon"/>
    <x v="2"/>
    <x v="2"/>
    <s v="None"/>
    <s v="None"/>
    <s v="None"/>
    <s v="None"/>
    <x v="10"/>
    <x v="10"/>
    <s v="KLEK01"/>
    <s v="Eluslooduse kaitse ja kasutus"/>
    <s v="KLEK"/>
    <x v="2"/>
    <s v="KL"/>
    <x v="1"/>
    <n v="-15757.516946336798"/>
    <s v="KLEK010108"/>
    <s v="Looduskaitse nõuetele vastavuse tagamine"/>
    <x v="0"/>
  </r>
  <r>
    <s v="2025"/>
    <x v="2"/>
    <s v="2025"/>
    <s v="LB0"/>
    <x v="6"/>
    <x v="0"/>
    <s v="Kindlaksmääratud vahendid"/>
    <s v="K"/>
    <x v="1"/>
    <x v="1"/>
    <s v="Majandamiskulud"/>
    <x v="2"/>
    <x v="2"/>
    <s v="None"/>
    <s v="None"/>
    <s v="None"/>
    <s v="None"/>
    <x v="21"/>
    <x v="21"/>
    <s v="KLEM03"/>
    <s v="Maapõueressursside uurimine ja kasutamine"/>
    <s v="KLEM"/>
    <x v="4"/>
    <s v="KL"/>
    <x v="1"/>
    <n v="-25284.464159193798"/>
    <s v="KLEM030105"/>
    <s v="Info kogumine, säilitamine ja avalikkuse maapõuealase teadlikkuse tagamine"/>
    <x v="0"/>
  </r>
  <r>
    <s v="2025"/>
    <x v="2"/>
    <s v="2025"/>
    <s v="L70"/>
    <x v="1"/>
    <x v="4"/>
    <s v="Mitterahalised vahendid"/>
    <s v="K"/>
    <x v="1"/>
    <x v="8"/>
    <s v="Amortisatsioon"/>
    <x v="2"/>
    <x v="2"/>
    <s v="None"/>
    <s v="None"/>
    <s v="None"/>
    <s v="None"/>
    <x v="10"/>
    <x v="10"/>
    <s v="KLEK01"/>
    <s v="Eluslooduse kaitse ja kasutus"/>
    <s v="KLEK"/>
    <x v="2"/>
    <s v="KL"/>
    <x v="1"/>
    <n v="-39.661527429186094"/>
    <s v="KLEK010106"/>
    <s v="Loomade poolt tekitatud kahjude hüvitamine"/>
    <x v="0"/>
  </r>
  <r>
    <s v="2025"/>
    <x v="2"/>
    <s v="2025"/>
    <s v="L70"/>
    <x v="1"/>
    <x v="0"/>
    <s v="Kindlaksmääratud vahendid"/>
    <s v="K"/>
    <x v="1"/>
    <x v="1"/>
    <s v="Majandamiskulud"/>
    <x v="25"/>
    <x v="25"/>
    <s v="None"/>
    <s v="None"/>
    <s v="None"/>
    <s v="None"/>
    <x v="12"/>
    <x v="12"/>
    <s v="KLEM04"/>
    <s v="Õhukvaliteedi parendamine"/>
    <s v="KLEM"/>
    <x v="4"/>
    <s v="KL"/>
    <x v="1"/>
    <n v="-785.14521630102456"/>
    <s v="KLEM040106"/>
    <s v="Keskkonnaprobleemide ja -rikkumiste kohta teadete edastamine"/>
    <x v="0"/>
  </r>
  <r>
    <s v="2025"/>
    <x v="2"/>
    <s v="2025"/>
    <s v="L10"/>
    <x v="2"/>
    <x v="0"/>
    <s v="Kindlaksmääratud vahendid"/>
    <s v="K"/>
    <x v="1"/>
    <x v="1"/>
    <s v="Majandamiskulud"/>
    <x v="2"/>
    <x v="2"/>
    <s v="None"/>
    <s v="None"/>
    <s v="None"/>
    <s v="None"/>
    <x v="19"/>
    <x v="19"/>
    <s v="KLRK01"/>
    <s v="Kliimaeesmärkide elluviimine ja ilmainfo tagamine ning rohereformi ja keskkonnateadlikkuse suunamine"/>
    <s v="KLRK"/>
    <x v="5"/>
    <s v="KL"/>
    <x v="1"/>
    <n v="-92141.214385221145"/>
    <s v="KLRK010302"/>
    <s v="Keskkonnateadlikkuse (sh keskkonnaharidus) poliitika kujundamine ja rakendamine"/>
    <x v="0"/>
  </r>
  <r>
    <s v="2025"/>
    <x v="2"/>
    <s v="2025"/>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0081.89112630114"/>
    <s v="KLRK010309"/>
    <s v="Riiklike keskkonnaseire programmide arendamine"/>
    <x v="0"/>
  </r>
  <r>
    <s v="2025"/>
    <x v="2"/>
    <s v="2025"/>
    <s v="L10"/>
    <x v="2"/>
    <x v="0"/>
    <s v="Kindlaksmääratud vahendid"/>
    <s v="K"/>
    <x v="1"/>
    <x v="3"/>
    <s v="Tööjõukulud"/>
    <x v="9"/>
    <x v="9"/>
    <s v="None"/>
    <s v="None"/>
    <s v="None"/>
    <s v="None"/>
    <x v="13"/>
    <x v="13"/>
    <s v="ELER02"/>
    <s v="Eluasemepoliitika"/>
    <s v="ELER"/>
    <x v="3"/>
    <s v="EL"/>
    <x v="0"/>
    <n v="-1146.6732506575595"/>
    <s v="ELER020101"/>
    <s v="Eluasemepoliitika kujundamine"/>
    <x v="0"/>
  </r>
  <r>
    <s v="2025"/>
    <x v="2"/>
    <s v="2025"/>
    <s v="L70"/>
    <x v="1"/>
    <x v="0"/>
    <s v="Kindlaksmääratud vahendid"/>
    <s v="K"/>
    <x v="1"/>
    <x v="1"/>
    <s v="Majandamiskulud"/>
    <x v="25"/>
    <x v="25"/>
    <s v="None"/>
    <s v="None"/>
    <s v="None"/>
    <s v="None"/>
    <x v="12"/>
    <x v="12"/>
    <s v="KLEM04"/>
    <s v="Õhukvaliteedi parendamine"/>
    <s v="KLEM"/>
    <x v="4"/>
    <s v="KL"/>
    <x v="1"/>
    <n v="-33957.530605019339"/>
    <s v="KLEM040102"/>
    <s v="Õhusaaste loastamine"/>
    <x v="0"/>
  </r>
  <r>
    <s v="2025"/>
    <x v="2"/>
    <s v="2025"/>
    <s v="L10"/>
    <x v="2"/>
    <x v="0"/>
    <s v="Kindlaksmääratud vahendid"/>
    <s v="K"/>
    <x v="1"/>
    <x v="5"/>
    <s v="Sotsiaaltoetused"/>
    <x v="2"/>
    <x v="2"/>
    <s v="None"/>
    <s v="None"/>
    <s v="L10-TEADUS-ARENDUS"/>
    <s v="Teadus- ja arendustegevuse koordineerimi"/>
    <x v="4"/>
    <x v="4"/>
    <s v="ELER03"/>
    <s v="Ringmajanduse poliitika"/>
    <s v="ELER"/>
    <x v="3"/>
    <s v="EL"/>
    <x v="0"/>
    <n v="-198.4126984126984"/>
    <s v="ELER030102"/>
    <s v="Tootjavastutuse ja ohtlike jäätmetega seotud poliitika kujundamine"/>
    <x v="0"/>
  </r>
  <r>
    <s v="2025"/>
    <x v="2"/>
    <s v="2025"/>
    <s v="L10"/>
    <x v="2"/>
    <x v="1"/>
    <s v="Välistoetuse riigieelarvelise kaasfinantseerimine toetuse vahendamisel"/>
    <s v="K"/>
    <x v="1"/>
    <x v="4"/>
    <s v="Muud antud toetused ja ülekanded"/>
    <x v="44"/>
    <x v="44"/>
    <s v="S1LCF-RT21-03122"/>
    <s v="Raudteede rekonstr. ja eklektrifitseerim"/>
    <s v="None"/>
    <s v="None"/>
    <x v="24"/>
    <x v="24"/>
    <s v="ELTL01"/>
    <s v="Transpordi konkurentsivõime"/>
    <s v="ELTL"/>
    <x v="0"/>
    <s v="EL"/>
    <x v="0"/>
    <n v="-2260499.9999000002"/>
    <s v="ELTL010101"/>
    <s v="Raudteetranspordi taristu arendamine ja korrashoid ning transpordipoliitika kujundamine"/>
    <x v="0"/>
  </r>
  <r>
    <s v="2025"/>
    <x v="2"/>
    <s v="2025"/>
    <s v="L10"/>
    <x v="2"/>
    <x v="1"/>
    <s v="Välistoetuse riigieelarvelise kaasfinantseerimine toetuse vahendamisel"/>
    <s v="K"/>
    <x v="1"/>
    <x v="4"/>
    <s v="Muud antud toetused ja ülekanded"/>
    <x v="37"/>
    <x v="37"/>
    <s v="S1LRF-KI21-21512"/>
    <s v="Õhuseire arendamine"/>
    <s v="None"/>
    <s v="None"/>
    <x v="12"/>
    <x v="12"/>
    <s v="KLEM04"/>
    <s v="Õhukvaliteedi parendamine"/>
    <s v="KLEM"/>
    <x v="4"/>
    <s v="KL"/>
    <x v="1"/>
    <n v="-836249.99989999982"/>
    <s v="KLEM040101"/>
    <s v="Õhukvaliteedi valdkonna poliitika kujundamine ja rakendamine"/>
    <x v="0"/>
  </r>
  <r>
    <s v="2025"/>
    <x v="2"/>
    <s v="2025"/>
    <s v="LB0"/>
    <x v="6"/>
    <x v="0"/>
    <s v="Kindlaksmääratud vahendid"/>
    <s v="K"/>
    <x v="1"/>
    <x v="2"/>
    <s v="Muud tegevuskulud"/>
    <x v="2"/>
    <x v="2"/>
    <s v="None"/>
    <s v="None"/>
    <s v="None"/>
    <s v="None"/>
    <x v="21"/>
    <x v="21"/>
    <s v="KLEM03"/>
    <s v="Maapõueressursside uurimine ja kasutamine"/>
    <s v="KLEM"/>
    <x v="4"/>
    <s v="KL"/>
    <x v="1"/>
    <n v="-537.67441860465112"/>
    <s v="KLEM030106"/>
    <s v="Maapõue valdkonna seirete ja uuringute läbiviimine"/>
    <x v="0"/>
  </r>
  <r>
    <s v="2025"/>
    <x v="2"/>
    <s v="2025"/>
    <s v="L70"/>
    <x v="1"/>
    <x v="4"/>
    <s v="Mitterahalised vahendid"/>
    <s v="K"/>
    <x v="1"/>
    <x v="8"/>
    <s v="Amortisatsioon"/>
    <x v="2"/>
    <x v="2"/>
    <s v="None"/>
    <s v="None"/>
    <s v="None"/>
    <s v="None"/>
    <x v="4"/>
    <x v="4"/>
    <s v="ELER03"/>
    <s v="Ringmajanduse poliitika"/>
    <s v="ELER"/>
    <x v="3"/>
    <s v="EL"/>
    <x v="0"/>
    <n v="-8.2628182144137696"/>
    <s v="ELER030112"/>
    <s v="Jäätme valdkonna kooskõlastuste andmine"/>
    <x v="0"/>
  </r>
  <r>
    <s v="2025"/>
    <x v="2"/>
    <s v="2025"/>
    <s v="L10"/>
    <x v="2"/>
    <x v="3"/>
    <s v="Arvestuslikud vahendid"/>
    <s v="KM"/>
    <x v="3"/>
    <x v="7"/>
    <s v="Käibemaks tegevuskuludelt"/>
    <x v="2"/>
    <x v="2"/>
    <s v="9L10-MU14-LIFE20"/>
    <s v="None"/>
    <s v="None"/>
    <s v="None"/>
    <x v="27"/>
    <x v="27"/>
    <s v="XX0100"/>
    <s v="XX Meede"/>
    <s v="XX01"/>
    <x v="6"/>
    <s v="XX"/>
    <x v="2"/>
    <n v="-5486.0799810245899"/>
    <s v="XX01000000"/>
    <s v="XX Teenus"/>
    <x v="0"/>
  </r>
  <r>
    <s v="2025"/>
    <x v="2"/>
    <s v="2025"/>
    <s v="LB0"/>
    <x v="6"/>
    <x v="2"/>
    <s v="Tulud ja tuludest sõltuvad kulud"/>
    <s v="K"/>
    <x v="1"/>
    <x v="3"/>
    <s v="Tööjõukulud"/>
    <x v="2"/>
    <x v="2"/>
    <s v="9LB0-MU00-ADAPTEST"/>
    <s v="LIFE SIP AdaptEst kliimamuutustega kohanemine"/>
    <s v="None"/>
    <s v="None"/>
    <x v="21"/>
    <x v="21"/>
    <s v="KLEM03"/>
    <s v="Maapõueressursside uurimine ja kasutamine"/>
    <s v="KLEM"/>
    <x v="4"/>
    <s v="KL"/>
    <x v="1"/>
    <n v="-21500.907305732449"/>
    <s v="KLEM030106"/>
    <s v="Maapõue valdkonna seirete ja uuringute läbiviimine"/>
    <x v="0"/>
  </r>
  <r>
    <s v="2025"/>
    <x v="2"/>
    <s v="2025"/>
    <s v="L10"/>
    <x v="2"/>
    <x v="0"/>
    <s v="Kindlaksmääratud vahendid"/>
    <s v="K"/>
    <x v="1"/>
    <x v="2"/>
    <s v="Muud tegevuskulud"/>
    <x v="2"/>
    <x v="2"/>
    <s v="None"/>
    <s v="None"/>
    <s v="None"/>
    <s v="None"/>
    <x v="24"/>
    <x v="24"/>
    <s v="ELTL01"/>
    <s v="Transpordi konkurentsivõime"/>
    <s v="ELTL"/>
    <x v="0"/>
    <s v="EL"/>
    <x v="0"/>
    <n v="-30000"/>
    <s v="ELTL010101"/>
    <s v="Raudteetranspordi taristu arendamine ja korrashoid ning transpordipoliitika kujundamine"/>
    <x v="0"/>
  </r>
  <r>
    <s v="2025"/>
    <x v="2"/>
    <s v="2025"/>
    <s v="L70"/>
    <x v="1"/>
    <x v="4"/>
    <s v="Mitterahalised vahendid"/>
    <s v="K"/>
    <x v="1"/>
    <x v="8"/>
    <s v="Amortisatsioon"/>
    <x v="2"/>
    <x v="2"/>
    <s v="None"/>
    <s v="None"/>
    <s v="None"/>
    <s v="None"/>
    <x v="4"/>
    <x v="4"/>
    <s v="ELER03"/>
    <s v="Ringmajanduse poliitika"/>
    <s v="ELER"/>
    <x v="3"/>
    <s v="EL"/>
    <x v="0"/>
    <n v="-24.788454643241305"/>
    <s v="ELER030107"/>
    <s v="Jäätmekäitleja registreerimine"/>
    <x v="0"/>
  </r>
  <r>
    <s v="2025"/>
    <x v="2"/>
    <s v="2025"/>
    <s v="L10"/>
    <x v="2"/>
    <x v="3"/>
    <s v="Arvestuslikud vahendid"/>
    <s v="KM"/>
    <x v="3"/>
    <x v="7"/>
    <s v="Käibemaks tegevuskuludelt"/>
    <x v="2"/>
    <x v="2"/>
    <s v="9L10-MU21-LIFE-HOME"/>
    <s v="LIFE22-CET-LIFEheritageHOME"/>
    <s v="None"/>
    <s v="None"/>
    <x v="27"/>
    <x v="27"/>
    <s v="XX0100"/>
    <s v="XX Meede"/>
    <s v="XX01"/>
    <x v="6"/>
    <s v="XX"/>
    <x v="2"/>
    <n v="-72"/>
    <s v="XX01000000"/>
    <s v="XX Teenus"/>
    <x v="0"/>
  </r>
  <r>
    <s v="2025"/>
    <x v="2"/>
    <s v="2025"/>
    <s v="L10"/>
    <x v="2"/>
    <x v="0"/>
    <s v="Kindlaksmääratud vahendid"/>
    <s v="K"/>
    <x v="1"/>
    <x v="5"/>
    <s v="Sotsiaaltoetused"/>
    <x v="2"/>
    <x v="2"/>
    <s v="None"/>
    <s v="None"/>
    <s v="L10-TEADUS-ARENDUS"/>
    <s v="Teadus- ja arendustegevuse koordineerimi"/>
    <x v="15"/>
    <x v="15"/>
    <s v="ELER03"/>
    <s v="Ringmajanduse poliitika"/>
    <s v="ELER"/>
    <x v="3"/>
    <s v="EL"/>
    <x v="0"/>
    <n v="-198.4126984126984"/>
    <s v="ELER030201"/>
    <s v="Olmejäätmetega seotud poliitika kujundamine Energia- ja ressursitõhususe poliitika kujundamine"/>
    <x v="0"/>
  </r>
  <r>
    <s v="2025"/>
    <x v="2"/>
    <s v="2025"/>
    <s v="L10"/>
    <x v="2"/>
    <x v="0"/>
    <s v="Kindlaksmääratud vahendid"/>
    <s v="K"/>
    <x v="1"/>
    <x v="3"/>
    <s v="Tööjõukulud"/>
    <x v="9"/>
    <x v="9"/>
    <s v="None"/>
    <s v="None"/>
    <s v="None"/>
    <s v="None"/>
    <x v="9"/>
    <x v="9"/>
    <s v="ELER01"/>
    <s v="Ehituspoliitika"/>
    <s v="ELER"/>
    <x v="3"/>
    <s v="EL"/>
    <x v="0"/>
    <n v="-1146.6732506575595"/>
    <s v="ELER010204"/>
    <s v="Energiamärgiste süsteemi ülalpidamine ja arendamine"/>
    <x v="0"/>
  </r>
  <r>
    <s v="2025"/>
    <x v="2"/>
    <s v="2025"/>
    <s v="L10"/>
    <x v="2"/>
    <x v="0"/>
    <s v="Kindlaksmääratud vahendid"/>
    <s v="K"/>
    <x v="1"/>
    <x v="3"/>
    <s v="Tööjõukulud"/>
    <x v="9"/>
    <x v="9"/>
    <s v="None"/>
    <s v="None"/>
    <s v="None"/>
    <s v="None"/>
    <x v="18"/>
    <x v="18"/>
    <s v="KLEM01"/>
    <s v="Energiavarustuse tagamine ja energiaturu korraldus"/>
    <s v="KLEM"/>
    <x v="4"/>
    <s v="KL"/>
    <x v="1"/>
    <n v="-684.413888452381"/>
    <s v="KLEM010202"/>
    <s v="Kiviõlis põlevkivist soojusetootmise asendamine taastuvenergia allikatega"/>
    <x v="0"/>
  </r>
  <r>
    <s v="2025"/>
    <x v="2"/>
    <s v="2025"/>
    <s v="L10"/>
    <x v="2"/>
    <x v="3"/>
    <s v="Arvestuslikud vahendid"/>
    <s v="KM"/>
    <x v="3"/>
    <x v="7"/>
    <s v="Käibemaks tegevuskuludelt"/>
    <x v="2"/>
    <x v="2"/>
    <s v="9L10-RR20-04122BAUH"/>
    <s v="Korterelamute energiatõhususe suurendamine (Bauhaus algatus)"/>
    <s v="None"/>
    <s v="None"/>
    <x v="27"/>
    <x v="27"/>
    <s v="XX0100"/>
    <s v="XX Meede"/>
    <s v="XX01"/>
    <x v="6"/>
    <s v="XX"/>
    <x v="2"/>
    <n v="-11000"/>
    <s v="XX01000000"/>
    <s v="XX Teenus"/>
    <x v="0"/>
  </r>
  <r>
    <s v="2025"/>
    <x v="2"/>
    <s v="2025"/>
    <s v="L70"/>
    <x v="1"/>
    <x v="5"/>
    <s v="Majandustegevusest laekuv tulu"/>
    <s v="T"/>
    <x v="2"/>
    <x v="13"/>
    <s v="Tulud majandustegevusest"/>
    <x v="2"/>
    <x v="2"/>
    <s v="None"/>
    <s v="None"/>
    <s v="L70-KKO-OMATULU"/>
    <s v="KKO tasulised teenused"/>
    <x v="27"/>
    <x v="27"/>
    <s v="XX0100"/>
    <s v="XX Meede"/>
    <s v="XX01"/>
    <x v="6"/>
    <s v="XX"/>
    <x v="2"/>
    <n v="285831.00020000001"/>
    <s v="XX01000000"/>
    <s v="XX Teenus"/>
    <x v="0"/>
  </r>
  <r>
    <s v="2025"/>
    <x v="2"/>
    <s v="2025"/>
    <s v="L70"/>
    <x v="1"/>
    <x v="0"/>
    <s v="Kindlaksmääratud vahendid"/>
    <s v="K"/>
    <x v="1"/>
    <x v="1"/>
    <s v="Majandamiskulud"/>
    <x v="25"/>
    <x v="25"/>
    <s v="None"/>
    <s v="None"/>
    <s v="None"/>
    <s v="None"/>
    <x v="21"/>
    <x v="21"/>
    <s v="KLEM03"/>
    <s v="Maapõueressursside uurimine ja kasutamine"/>
    <s v="KLEM"/>
    <x v="4"/>
    <s v="KL"/>
    <x v="1"/>
    <n v="-29442.945611288433"/>
    <s v="KLEM030107"/>
    <s v="Maavara kaevandamise loastamine"/>
    <x v="0"/>
  </r>
  <r>
    <s v="2025"/>
    <x v="2"/>
    <s v="2025"/>
    <s v="LB0"/>
    <x v="6"/>
    <x v="2"/>
    <s v="Tulud ja tuludest sõltuvad kulud"/>
    <s v="K"/>
    <x v="1"/>
    <x v="3"/>
    <s v="Tööjõukulud"/>
    <x v="2"/>
    <x v="2"/>
    <s v="9LB0-MU21-GSEU"/>
    <s v="Geological Service for Europa"/>
    <s v="None"/>
    <s v="None"/>
    <x v="21"/>
    <x v="21"/>
    <s v="KLEM03"/>
    <s v="Maapõueressursside uurimine ja kasutamine"/>
    <s v="KLEM"/>
    <x v="4"/>
    <s v="KL"/>
    <x v="1"/>
    <n v="-2747.88"/>
    <s v="KLEM030103"/>
    <s v="Maapõueressursside kasutuselevõtu ja väärindamise võimaluste uuringud"/>
    <x v="0"/>
  </r>
  <r>
    <s v="2025"/>
    <x v="2"/>
    <s v="2025"/>
    <s v="L10"/>
    <x v="2"/>
    <x v="0"/>
    <s v="Kindlaksmääratud vahendid"/>
    <s v="K"/>
    <x v="1"/>
    <x v="5"/>
    <s v="Sotsiaaltoetused"/>
    <x v="2"/>
    <x v="2"/>
    <s v="None"/>
    <s v="None"/>
    <s v="L10-TEADUS-ARENDUS"/>
    <s v="Teadus- ja arendustegevuse koordineerimi"/>
    <x v="4"/>
    <x v="4"/>
    <s v="ELER03"/>
    <s v="Ringmajanduse poliitika"/>
    <s v="ELER"/>
    <x v="3"/>
    <s v="EL"/>
    <x v="0"/>
    <n v="-198.4126984126984"/>
    <s v="ELER030103"/>
    <s v="Ehitus- ja lammutusjäätmete poliitika kujundamine"/>
    <x v="0"/>
  </r>
  <r>
    <s v="2025"/>
    <x v="2"/>
    <s v="2025"/>
    <s v="L10"/>
    <x v="2"/>
    <x v="0"/>
    <s v="Kindlaksmääratud vahendid"/>
    <s v="K"/>
    <x v="1"/>
    <x v="1"/>
    <s v="Majandamiskulud"/>
    <x v="2"/>
    <x v="2"/>
    <s v="None"/>
    <s v="None"/>
    <s v="None"/>
    <s v="None"/>
    <x v="7"/>
    <x v="7"/>
    <s v="KLRK01"/>
    <s v="Kliimaeesmärkide elluviimine ja ilmainfo tagamine ning rohereformi ja keskkonnateadlikkuse suunamine"/>
    <s v="KLRK"/>
    <x v="5"/>
    <s v="KL"/>
    <x v="1"/>
    <n v="-27203.945617486868"/>
    <s v="KLRK010101"/>
    <s v="Kliimapoliitika kujundamine ja rakendamine"/>
    <x v="0"/>
  </r>
  <r>
    <s v="2025"/>
    <x v="2"/>
    <s v="2025"/>
    <s v="L10"/>
    <x v="2"/>
    <x v="0"/>
    <s v="Kindlaksmääratud vahendid"/>
    <s v="K"/>
    <x v="1"/>
    <x v="5"/>
    <s v="Sotsiaaltoetused"/>
    <x v="2"/>
    <x v="2"/>
    <s v="None"/>
    <s v="None"/>
    <s v="L10-TEADUS-ARENDUS"/>
    <s v="Teadus- ja arendustegevuse koordineerimi"/>
    <x v="15"/>
    <x v="15"/>
    <s v="ELER03"/>
    <s v="Ringmajanduse poliitika"/>
    <s v="ELER"/>
    <x v="3"/>
    <s v="EL"/>
    <x v="0"/>
    <n v="-198.4126984126984"/>
    <s v="ELER030202"/>
    <s v="Ettevõtete ressursitõhususe toetamine"/>
    <x v="0"/>
  </r>
  <r>
    <s v="2025"/>
    <x v="2"/>
    <s v="2025"/>
    <s v="L70"/>
    <x v="1"/>
    <x v="0"/>
    <s v="Kindlaksmääratud vahendid"/>
    <s v="K"/>
    <x v="1"/>
    <x v="1"/>
    <s v="Majandamiskulud"/>
    <x v="25"/>
    <x v="25"/>
    <s v="None"/>
    <s v="None"/>
    <s v="None"/>
    <s v="None"/>
    <x v="16"/>
    <x v="16"/>
    <s v="KLEK02"/>
    <s v="Keskkonnakorraldus ja kiirgusohutus"/>
    <s v="KLEK"/>
    <x v="2"/>
    <s v="KL"/>
    <x v="1"/>
    <n v="-6084.8754263329429"/>
    <s v="KLEK020209"/>
    <s v="Kiirgusalane nõustamine ja õigusloome protsessis osalemine"/>
    <x v="0"/>
  </r>
  <r>
    <s v="2025"/>
    <x v="2"/>
    <s v="2025"/>
    <s v="L10"/>
    <x v="2"/>
    <x v="1"/>
    <s v="Välistoetuse riigieelarvelise kaasfinantseerimine toetuse vahendamisel"/>
    <s v="K"/>
    <x v="1"/>
    <x v="4"/>
    <s v="Muud antud toetused ja ülekanded"/>
    <x v="29"/>
    <x v="29"/>
    <s v="S1LRF-KI21-02352"/>
    <s v="Üleujutusriskide maandamine KAUR"/>
    <s v="None"/>
    <s v="None"/>
    <x v="7"/>
    <x v="7"/>
    <s v="KLRK01"/>
    <s v="Kliimaeesmärkide elluviimine ja ilmainfo tagamine ning rohereformi ja keskkonnateadlikkuse suunamine"/>
    <s v="KLRK"/>
    <x v="5"/>
    <s v="KL"/>
    <x v="1"/>
    <n v="1.0000000474974513E-4"/>
    <s v="KLRK010101"/>
    <s v="Kliimapoliitika kujundamine ja rakendamine"/>
    <x v="0"/>
  </r>
  <r>
    <s v="2025"/>
    <x v="2"/>
    <s v="2025"/>
    <s v="L10"/>
    <x v="2"/>
    <x v="0"/>
    <s v="Kindlaksmääratud vahendid"/>
    <s v="K"/>
    <x v="1"/>
    <x v="3"/>
    <s v="Tööjõukulud"/>
    <x v="9"/>
    <x v="9"/>
    <s v="None"/>
    <s v="None"/>
    <s v="None"/>
    <s v="None"/>
    <x v="17"/>
    <x v="17"/>
    <s v="KLEM01"/>
    <s v="Energiavarustuse tagamine ja energiaturu korraldus"/>
    <s v="KLEM"/>
    <x v="4"/>
    <s v="KL"/>
    <x v="1"/>
    <n v="-2469.7635139803806"/>
    <s v="KLEM010103"/>
    <s v="Transpordikütuste valdkonna poliitika kujundamine"/>
    <x v="0"/>
  </r>
  <r>
    <s v="2025"/>
    <x v="2"/>
    <s v="2025"/>
    <s v="LB0"/>
    <x v="6"/>
    <x v="2"/>
    <s v="Tulud ja tuludest sõltuvad kulud"/>
    <s v="K"/>
    <x v="1"/>
    <x v="1"/>
    <s v="Majandamiskulud"/>
    <x v="2"/>
    <x v="2"/>
    <s v="9LB0-MU00-ADAPTEST"/>
    <s v="LIFE SIP AdaptEst kliimamuutustega kohanemine"/>
    <s v="None"/>
    <s v="None"/>
    <x v="21"/>
    <x v="21"/>
    <s v="KLEM03"/>
    <s v="Maapõueressursside uurimine ja kasutamine"/>
    <s v="KLEM"/>
    <x v="4"/>
    <s v="KL"/>
    <x v="1"/>
    <n v="-1926.8902664519101"/>
    <s v="KLEM030106"/>
    <s v="Maapõue valdkonna seirete ja uuringute läbiviimine"/>
    <x v="0"/>
  </r>
  <r>
    <s v="2025"/>
    <x v="2"/>
    <s v="2025"/>
    <s v="L70"/>
    <x v="1"/>
    <x v="5"/>
    <s v="Majandustegevusest laekuv tulu"/>
    <s v="I"/>
    <x v="0"/>
    <x v="0"/>
    <s v="Materiaalsete ja immateriaalsete vara soetamine/renoveerimin"/>
    <x v="10"/>
    <x v="10"/>
    <s v="None"/>
    <s v="None"/>
    <s v="L70-KKO-OMATULU"/>
    <s v="KKO tasulised teenused"/>
    <x v="16"/>
    <x v="16"/>
    <s v="KLEK02"/>
    <s v="Keskkonnakorraldus ja kiirgusohutus"/>
    <s v="KLEK"/>
    <x v="2"/>
    <s v="KL"/>
    <x v="1"/>
    <n v="-315"/>
    <s v="KLEK020203"/>
    <s v="Kiirgusohutushinnangute koostamine"/>
    <x v="0"/>
  </r>
  <r>
    <s v="2025"/>
    <x v="2"/>
    <s v="2025"/>
    <s v="L10"/>
    <x v="2"/>
    <x v="3"/>
    <s v="Arvestuslikud vahendid"/>
    <s v="KM"/>
    <x v="3"/>
    <x v="12"/>
    <s v="Käibemaks põhivara soetustelt"/>
    <x v="4"/>
    <x v="4"/>
    <s v="9L10-MU21-LIFE-HOME"/>
    <s v="LIFE22-CET-LIFEheritageHOME"/>
    <s v="None"/>
    <s v="None"/>
    <x v="27"/>
    <x v="27"/>
    <s v="XX0100"/>
    <s v="XX Meede"/>
    <s v="XX01"/>
    <x v="6"/>
    <s v="XX"/>
    <x v="2"/>
    <n v="-705.95655737704897"/>
    <s v="XX01000000"/>
    <s v="XX Teenus"/>
    <x v="0"/>
  </r>
  <r>
    <s v="2025"/>
    <x v="2"/>
    <s v="2025"/>
    <s v="L70"/>
    <x v="1"/>
    <x v="2"/>
    <s v="Tulud ja tuludest sõltuvad kulud"/>
    <s v="T"/>
    <x v="2"/>
    <x v="9"/>
    <s v="Saadud välistoetused"/>
    <x v="26"/>
    <x v="26"/>
    <s v="9L70-ORAVALIFE"/>
    <s v="Lendorava elupaikade taastamine (LIFE17/NAT/FI/000469)"/>
    <s v="None"/>
    <s v="None"/>
    <x v="27"/>
    <x v="27"/>
    <s v="XX0100"/>
    <s v="XX Meede"/>
    <s v="XX01"/>
    <x v="6"/>
    <s v="XX"/>
    <x v="2"/>
    <n v="13361.000200000002"/>
    <s v="XX01000000"/>
    <s v="XX Teenus"/>
    <x v="0"/>
  </r>
  <r>
    <s v="2025"/>
    <x v="2"/>
    <s v="2025"/>
    <s v="L70"/>
    <x v="1"/>
    <x v="2"/>
    <s v="Tulud ja tuludest sõltuvad kulud"/>
    <s v="T"/>
    <x v="2"/>
    <x v="9"/>
    <s v="Saadud välistoetused"/>
    <x v="2"/>
    <x v="2"/>
    <s v="9L70-RR20-08112REPOW"/>
    <s v="Taastuvenergia kasutuselevõtu kiirendamine"/>
    <s v="None"/>
    <s v="None"/>
    <x v="27"/>
    <x v="27"/>
    <s v="XX0100"/>
    <s v="XX Meede"/>
    <s v="XX01"/>
    <x v="6"/>
    <s v="XX"/>
    <x v="2"/>
    <n v="1575000.0001999999"/>
    <s v="XX01000000"/>
    <s v="XX Teenus"/>
    <x v="0"/>
  </r>
  <r>
    <s v="2025"/>
    <x v="2"/>
    <s v="2025"/>
    <s v="L10"/>
    <x v="2"/>
    <x v="1"/>
    <s v="Välistoetuse riigieelarvelise kaasfinantseerimine toetuse vahendamisel"/>
    <s v="K"/>
    <x v="1"/>
    <x v="4"/>
    <s v="Muud antud toetused ja ülekanded"/>
    <x v="24"/>
    <x v="24"/>
    <s v="S1LCF-KI21-24152"/>
    <s v="Ringlussevõtu võimekuse tõstmine ja ohutu materjaliringlus"/>
    <s v="None"/>
    <s v="None"/>
    <x v="4"/>
    <x v="4"/>
    <s v="ELER03"/>
    <s v="Ringmajanduse poliitika"/>
    <s v="ELER"/>
    <x v="3"/>
    <s v="EL"/>
    <x v="0"/>
    <n v="9.9999997473787516E-5"/>
    <s v="ELER030104"/>
    <s v="Jäätmekorralduse poliitika kujundamine ja jäätmevaldkonna andmete digitaliseerimine"/>
    <x v="0"/>
  </r>
  <r>
    <s v="2025"/>
    <x v="2"/>
    <s v="2025"/>
    <s v="L70"/>
    <x v="1"/>
    <x v="0"/>
    <s v="Kindlaksmääratud vahendid"/>
    <s v="K"/>
    <x v="1"/>
    <x v="1"/>
    <s v="Majandamiskulud"/>
    <x v="25"/>
    <x v="25"/>
    <s v="None"/>
    <s v="None"/>
    <s v="None"/>
    <s v="None"/>
    <x v="16"/>
    <x v="16"/>
    <s v="KLEK02"/>
    <s v="Keskkonnakorraldus ja kiirgusohutus"/>
    <s v="KLEK"/>
    <x v="2"/>
    <s v="KL"/>
    <x v="1"/>
    <n v="-2159.1493448278175"/>
    <s v="KLEK020207"/>
    <s v="Kiirgushädaolukordadeks valmisoleku ja reageerimise tagamine"/>
    <x v="0"/>
  </r>
  <r>
    <s v="2025"/>
    <x v="2"/>
    <s v="2025"/>
    <s v="L10"/>
    <x v="2"/>
    <x v="0"/>
    <s v="Kindlaksmääratud vahendid"/>
    <s v="K"/>
    <x v="1"/>
    <x v="5"/>
    <s v="Sotsiaaltoetused"/>
    <x v="2"/>
    <x v="2"/>
    <s v="None"/>
    <s v="None"/>
    <s v="L10-TEADUS-ARENDUS"/>
    <s v="Teadus- ja arendustegevuse koordineerimi"/>
    <x v="20"/>
    <x v="20"/>
    <s v="ELMV01"/>
    <s v="Merekeskkonna ja vee kaitse ning kasutus"/>
    <s v="ELMV"/>
    <x v="1"/>
    <s v="EL"/>
    <x v="0"/>
    <n v="-198.4126984126984"/>
    <s v="ELMV010101"/>
    <s v="Merekeskkonna poliitika kujundamine ja rakendamine"/>
    <x v="0"/>
  </r>
  <r>
    <s v="2025"/>
    <x v="2"/>
    <s v="2025"/>
    <s v="L70"/>
    <x v="1"/>
    <x v="2"/>
    <s v="Tulud ja tuludest sõltuvad kulud"/>
    <s v="T"/>
    <x v="2"/>
    <x v="9"/>
    <s v="Saadud välistoetused"/>
    <x v="2"/>
    <x v="2"/>
    <s v="9L70-MU00-LIFEIPLKO"/>
    <s v="Metsa- ja põllumajandusmaade majandamine elupaikade ja liikide kaitsmiseks (LIF"/>
    <s v="None"/>
    <s v="None"/>
    <x v="27"/>
    <x v="27"/>
    <s v="XX0100"/>
    <s v="XX Meede"/>
    <s v="XX01"/>
    <x v="6"/>
    <s v="XX"/>
    <x v="2"/>
    <n v="360000.00020000001"/>
    <s v="XX01000000"/>
    <s v="XX Teenus"/>
    <x v="0"/>
  </r>
  <r>
    <s v="2025"/>
    <x v="2"/>
    <s v="2025"/>
    <s v="L10"/>
    <x v="2"/>
    <x v="0"/>
    <s v="Kindlaksmääratud vahendid"/>
    <s v="K"/>
    <x v="1"/>
    <x v="3"/>
    <s v="Tööjõukulud"/>
    <x v="9"/>
    <x v="9"/>
    <s v="None"/>
    <s v="None"/>
    <s v="None"/>
    <s v="None"/>
    <x v="6"/>
    <x v="6"/>
    <s v="KLEK02"/>
    <s v="Keskkonnakorraldus ja kiirgusohutus"/>
    <s v="KLEK"/>
    <x v="2"/>
    <s v="KL"/>
    <x v="1"/>
    <n v="-2330.7403874023812"/>
    <s v="KLEK020110"/>
    <s v="Ühtse keskkonnakaitselubade poliitika kujundamine"/>
    <x v="0"/>
  </r>
  <r>
    <s v="2025"/>
    <x v="2"/>
    <s v="2025"/>
    <s v="L10"/>
    <x v="2"/>
    <x v="1"/>
    <s v="Välistoetuse riigieelarvelise kaasfinantseerimine toetuse vahendamisel"/>
    <s v="K"/>
    <x v="1"/>
    <x v="4"/>
    <s v="Muud antud toetused ja ülekanded"/>
    <x v="41"/>
    <x v="41"/>
    <s v="S1LCF-KI21-23212"/>
    <s v="Elupaikade taastamine"/>
    <s v="None"/>
    <s v="None"/>
    <x v="10"/>
    <x v="10"/>
    <s v="KLEK01"/>
    <s v="Eluslooduse kaitse ja kasutus"/>
    <s v="KLEK"/>
    <x v="2"/>
    <s v="KL"/>
    <x v="1"/>
    <n v="9.999999929277692E-5"/>
    <s v="KLEK010101"/>
    <s v="Elurikkuse kaitse poliitika kujundamine ja rakendamine"/>
    <x v="0"/>
  </r>
  <r>
    <s v="2025"/>
    <x v="2"/>
    <s v="2025"/>
    <s v="L70"/>
    <x v="1"/>
    <x v="0"/>
    <s v="Kindlaksmääratud vahendid"/>
    <s v="K"/>
    <x v="1"/>
    <x v="1"/>
    <s v="Majandamiskulud"/>
    <x v="25"/>
    <x v="25"/>
    <s v="None"/>
    <s v="None"/>
    <s v="None"/>
    <s v="None"/>
    <x v="16"/>
    <x v="16"/>
    <s v="KLEK02"/>
    <s v="Keskkonnakorraldus ja kiirgusohutus"/>
    <s v="KLEK"/>
    <x v="2"/>
    <s v="KL"/>
    <x v="1"/>
    <n v="-17029.186610407789"/>
    <s v="KLEK020206"/>
    <s v="Kiirgusseire teostamine"/>
    <x v="0"/>
  </r>
  <r>
    <s v="2025"/>
    <x v="2"/>
    <s v="2025"/>
    <s v="L70"/>
    <x v="1"/>
    <x v="0"/>
    <s v="Kindlaksmääratud vahendid"/>
    <s v="K"/>
    <x v="1"/>
    <x v="1"/>
    <s v="Majandamiskulud"/>
    <x v="25"/>
    <x v="25"/>
    <s v="None"/>
    <s v="None"/>
    <s v="None"/>
    <s v="None"/>
    <x v="16"/>
    <x v="16"/>
    <s v="KLEK02"/>
    <s v="Keskkonnakorraldus ja kiirgusohutus"/>
    <s v="KLEK"/>
    <x v="2"/>
    <s v="KL"/>
    <x v="1"/>
    <n v="-1177.7178244515369"/>
    <s v="KLEK020205"/>
    <s v="Riikliku  doosiregistri ja isikudooside kiirgusseire toimingud"/>
    <x v="0"/>
  </r>
  <r>
    <s v="2025"/>
    <x v="2"/>
    <s v="2025"/>
    <s v="L10"/>
    <x v="2"/>
    <x v="1"/>
    <s v="Välistoetuse riigieelarvelise kaasfinantseerimine toetuse vahendamisel"/>
    <s v="K"/>
    <x v="1"/>
    <x v="4"/>
    <s v="Muud antud toetused ja ülekanded"/>
    <x v="40"/>
    <x v="40"/>
    <s v="S1LJT-RT21-06182"/>
    <s v="Pärandmõjude likvideerimine"/>
    <s v="None"/>
    <s v="None"/>
    <x v="6"/>
    <x v="6"/>
    <s v="KLEK02"/>
    <s v="Keskkonnakorraldus ja kiirgusohutus"/>
    <s v="KLEK"/>
    <x v="2"/>
    <s v="KL"/>
    <x v="1"/>
    <n v="-64715.99996999999"/>
    <s v="KLEK020105"/>
    <s v="Tööstusheite ja kemikaalipoliitika kujundamine ja rakendamine"/>
    <x v="0"/>
  </r>
  <r>
    <s v="2025"/>
    <x v="2"/>
    <s v="2025"/>
    <s v="L70"/>
    <x v="1"/>
    <x v="0"/>
    <s v="Kindlaksmääratud vahendid"/>
    <s v="K"/>
    <x v="1"/>
    <x v="1"/>
    <s v="Majandamiskulud"/>
    <x v="25"/>
    <x v="25"/>
    <s v="None"/>
    <s v="None"/>
    <s v="None"/>
    <s v="None"/>
    <x v="16"/>
    <x v="16"/>
    <s v="KLEK02"/>
    <s v="Keskkonnakorraldus ja kiirgusohutus"/>
    <s v="KLEK"/>
    <x v="2"/>
    <s v="KL"/>
    <x v="1"/>
    <n v="-7655.1658589349881"/>
    <s v="KLEK020204"/>
    <s v="Kiirgusohutusega seotud rahvusvaheliste kohustuste täitmine"/>
    <x v="0"/>
  </r>
  <r>
    <s v="2025"/>
    <x v="2"/>
    <s v="2025"/>
    <s v="L10"/>
    <x v="2"/>
    <x v="0"/>
    <s v="Kindlaksmääratud vahendid"/>
    <s v="K"/>
    <x v="1"/>
    <x v="3"/>
    <s v="Tööjõukulud"/>
    <x v="9"/>
    <x v="9"/>
    <s v="None"/>
    <s v="None"/>
    <s v="None"/>
    <s v="None"/>
    <x v="28"/>
    <x v="28"/>
    <s v="ELER01"/>
    <s v="Ehituspoliitika"/>
    <s v="ELER"/>
    <x v="3"/>
    <s v="EL"/>
    <x v="0"/>
    <n v="-1146.6732506575597"/>
    <s v="ELER010103"/>
    <s v="Ehitiste eluringi protsesside digitaliseerimine"/>
    <x v="0"/>
  </r>
  <r>
    <s v="2025"/>
    <x v="2"/>
    <s v="2025"/>
    <s v="L70"/>
    <x v="1"/>
    <x v="0"/>
    <s v="Kindlaksmääratud vahendid"/>
    <s v="K"/>
    <x v="1"/>
    <x v="1"/>
    <s v="Majandamiskulud"/>
    <x v="25"/>
    <x v="25"/>
    <s v="None"/>
    <s v="None"/>
    <s v="None"/>
    <s v="None"/>
    <x v="16"/>
    <x v="16"/>
    <s v="KLEK02"/>
    <s v="Keskkonnakorraldus ja kiirgusohutus"/>
    <s v="KLEK"/>
    <x v="2"/>
    <s v="KL"/>
    <x v="1"/>
    <n v="-2355.4356489030743"/>
    <s v="KLEK020203"/>
    <s v="Kiirgusohutushinnangute koostamine"/>
    <x v="0"/>
  </r>
  <r>
    <s v="2025"/>
    <x v="2"/>
    <s v="2025"/>
    <s v="LB0"/>
    <x v="6"/>
    <x v="2"/>
    <s v="Tulud ja tuludest sõltuvad kulud"/>
    <s v="KM"/>
    <x v="3"/>
    <x v="7"/>
    <s v="Käibemaks tegevuskuludelt"/>
    <x v="2"/>
    <x v="2"/>
    <s v="9LB0-MU00-LIFE IP"/>
    <s v="Development of an integrated water management and its modern tools in Estonia"/>
    <s v="None"/>
    <s v="None"/>
    <x v="27"/>
    <x v="27"/>
    <s v="XX0100"/>
    <s v="XX Meede"/>
    <s v="XX01"/>
    <x v="6"/>
    <s v="XX"/>
    <x v="2"/>
    <n v="-216.39"/>
    <s v="XX01000000"/>
    <s v="XX Teenus"/>
    <x v="0"/>
  </r>
  <r>
    <s v="2025"/>
    <x v="2"/>
    <s v="2025"/>
    <s v="L10"/>
    <x v="2"/>
    <x v="0"/>
    <s v="Kindlaksmääratud vahendid"/>
    <s v="K"/>
    <x v="1"/>
    <x v="5"/>
    <s v="Sotsiaaltoetused"/>
    <x v="2"/>
    <x v="2"/>
    <s v="None"/>
    <s v="None"/>
    <s v="L10-TEADUS-ARENDUS"/>
    <s v="Teadus- ja arendustegevuse koordineerimi"/>
    <x v="20"/>
    <x v="20"/>
    <s v="ELMV01"/>
    <s v="Merekeskkonna ja vee kaitse ning kasutus"/>
    <s v="ELMV"/>
    <x v="1"/>
    <s v="EL"/>
    <x v="0"/>
    <n v="-198.4126984126984"/>
    <s v="ELMV010104"/>
    <s v="Reostustõrjeplaani kooskõlastamine"/>
    <x v="0"/>
  </r>
  <r>
    <s v="2025"/>
    <x v="2"/>
    <s v="2025"/>
    <s v="L70"/>
    <x v="1"/>
    <x v="0"/>
    <s v="Kindlaksmääratud vahendid"/>
    <s v="K"/>
    <x v="1"/>
    <x v="1"/>
    <s v="Majandamiskulud"/>
    <x v="25"/>
    <x v="25"/>
    <s v="None"/>
    <s v="None"/>
    <s v="None"/>
    <s v="None"/>
    <x v="16"/>
    <x v="16"/>
    <s v="KLEK02"/>
    <s v="Keskkonnakorraldus ja kiirgusohutus"/>
    <s v="KLEK"/>
    <x v="2"/>
    <s v="KL"/>
    <x v="1"/>
    <n v="-8244.024771160759"/>
    <s v="KLEK020202"/>
    <s v="Kiirgustegevuse nõuetele vastavuse tagamine"/>
    <x v="0"/>
  </r>
  <r>
    <s v="2025"/>
    <x v="2"/>
    <s v="2025"/>
    <s v="L10"/>
    <x v="2"/>
    <x v="0"/>
    <s v="Kindlaksmääratud vahendid"/>
    <s v="K"/>
    <x v="1"/>
    <x v="3"/>
    <s v="Tööjõukulud"/>
    <x v="9"/>
    <x v="9"/>
    <s v="None"/>
    <s v="None"/>
    <s v="None"/>
    <s v="None"/>
    <x v="2"/>
    <x v="2"/>
    <s v="KLEK01"/>
    <s v="Eluslooduse kaitse ja kasutus"/>
    <s v="KLEK"/>
    <x v="2"/>
    <s v="KL"/>
    <x v="1"/>
    <n v="-3175.3320135303807"/>
    <s v="KLEK010202"/>
    <s v="Vääriselupaiga väljavaliku eksperdi tunnistuse taotlemine"/>
    <x v="0"/>
  </r>
  <r>
    <s v="2025"/>
    <x v="2"/>
    <s v="2025"/>
    <s v="L10"/>
    <x v="2"/>
    <x v="1"/>
    <s v="Välistoetuse riigieelarvelise kaasfinantseerimine toetuse vahendamisel"/>
    <s v="K"/>
    <x v="1"/>
    <x v="4"/>
    <s v="Muud antud toetused ja ülekanded"/>
    <x v="55"/>
    <x v="55"/>
    <s v="S1LJT-RT21-61142"/>
    <s v="Jääkreostusobjektide ohutustamine"/>
    <s v="None"/>
    <s v="None"/>
    <x v="8"/>
    <x v="8"/>
    <s v="ELMV01"/>
    <s v="Merekeskkonna ja vee kaitse ning kasutus"/>
    <s v="ELMV"/>
    <x v="1"/>
    <s v="EL"/>
    <x v="0"/>
    <n v="-961606.99989999994"/>
    <s v="ELMV010201"/>
    <s v="Vee kasutamise ja kaitse poliitika kujundamine ja rakendamine"/>
    <x v="0"/>
  </r>
  <r>
    <s v="2025"/>
    <x v="2"/>
    <s v="2025"/>
    <s v="L10"/>
    <x v="2"/>
    <x v="1"/>
    <s v="Välistoetuse riigieelarvelise kaasfinantseerimine toetuse vahendamisel"/>
    <s v="K"/>
    <x v="1"/>
    <x v="4"/>
    <s v="Muud antud toetused ja ülekanded"/>
    <x v="52"/>
    <x v="52"/>
    <s v="S1LCF-RT21-03122"/>
    <s v="Raudteede rekonstr. ja eklektrifitseerim"/>
    <s v="None"/>
    <s v="None"/>
    <x v="24"/>
    <x v="24"/>
    <s v="ELTL01"/>
    <s v="Transpordi konkurentsivõime"/>
    <s v="ELTL"/>
    <x v="0"/>
    <s v="EL"/>
    <x v="0"/>
    <n v="-1499999.9999000002"/>
    <s v="ELTL010101"/>
    <s v="Raudteetranspordi taristu arendamine ja korrashoid ning transpordipoliitika kujundamine"/>
    <x v="0"/>
  </r>
  <r>
    <s v="2025"/>
    <x v="2"/>
    <s v="2025"/>
    <s v="L10"/>
    <x v="2"/>
    <x v="0"/>
    <s v="Kindlaksmääratud vahendid"/>
    <s v="K"/>
    <x v="1"/>
    <x v="3"/>
    <s v="Tööjõukulud"/>
    <x v="9"/>
    <x v="9"/>
    <s v="None"/>
    <s v="None"/>
    <s v="None"/>
    <s v="None"/>
    <x v="2"/>
    <x v="2"/>
    <s v="KLEK01"/>
    <s v="Eluslooduse kaitse ja kasutus"/>
    <s v="KLEK"/>
    <x v="2"/>
    <s v="KL"/>
    <x v="1"/>
    <n v="-3175.3320135303807"/>
    <s v="KLEK010201"/>
    <s v="Metsapoliitika kujundamine ja rakendamine"/>
    <x v="0"/>
  </r>
  <r>
    <s v="2025"/>
    <x v="2"/>
    <s v="2025"/>
    <s v="L10"/>
    <x v="2"/>
    <x v="0"/>
    <s v="Kindlaksmääratud vahendid"/>
    <s v="K"/>
    <x v="1"/>
    <x v="5"/>
    <s v="Sotsiaaltoetused"/>
    <x v="2"/>
    <x v="2"/>
    <s v="None"/>
    <s v="None"/>
    <s v="L10-TEADUS-ARENDUS"/>
    <s v="Teadus- ja arendustegevuse koordineerimi"/>
    <x v="8"/>
    <x v="8"/>
    <s v="ELMV01"/>
    <s v="Merekeskkonna ja vee kaitse ning kasutus"/>
    <s v="ELMV"/>
    <x v="1"/>
    <s v="EL"/>
    <x v="0"/>
    <n v="-198.4126984126984"/>
    <s v="ELMV010203"/>
    <s v="Veemajandusega seotud tegevustes kvalifikatsiooni taotlemine"/>
    <x v="0"/>
  </r>
  <r>
    <s v="2025"/>
    <x v="2"/>
    <s v="2025"/>
    <s v="L70"/>
    <x v="1"/>
    <x v="2"/>
    <s v="Tulud ja tuludest sõltuvad kulud"/>
    <s v="KM"/>
    <x v="3"/>
    <x v="7"/>
    <s v="Käibemaks tegevuskuludelt"/>
    <x v="2"/>
    <x v="2"/>
    <s v="9L70-LIFEIP-CLEANEST"/>
    <s v="Viru alamvesikonna integreeritud veeprojekt"/>
    <s v="None"/>
    <s v="None"/>
    <x v="27"/>
    <x v="27"/>
    <s v="XX0100"/>
    <s v="XX Meede"/>
    <s v="XX01"/>
    <x v="6"/>
    <s v="XX"/>
    <x v="2"/>
    <n v="-7740"/>
    <s v="XX01000000"/>
    <s v="XX Teenus"/>
    <x v="0"/>
  </r>
  <r>
    <s v="2025"/>
    <x v="2"/>
    <s v="2025"/>
    <s v="L70"/>
    <x v="1"/>
    <x v="0"/>
    <s v="Kindlaksmääratud vahendid"/>
    <s v="K"/>
    <x v="1"/>
    <x v="1"/>
    <s v="Majandamiskulud"/>
    <x v="25"/>
    <x v="25"/>
    <s v="None"/>
    <s v="None"/>
    <s v="None"/>
    <s v="None"/>
    <x v="6"/>
    <x v="6"/>
    <s v="KLEK02"/>
    <s v="Keskkonnakorraldus ja kiirgusohutus"/>
    <s v="KLEK"/>
    <x v="2"/>
    <s v="KL"/>
    <x v="1"/>
    <n v="-30228.090827589411"/>
    <s v="KLEK020106"/>
    <s v="Suure keskkonnamõjuga ettevõtete nõuetele vastavuse tagamine"/>
    <x v="0"/>
  </r>
  <r>
    <s v="2025"/>
    <x v="2"/>
    <s v="2025"/>
    <s v="L10"/>
    <x v="2"/>
    <x v="1"/>
    <s v="Välistoetuse riigieelarvelise kaasfinantseerimine toetuse vahendamisel"/>
    <s v="K"/>
    <x v="1"/>
    <x v="4"/>
    <s v="Muud antud toetused ja ülekanded"/>
    <x v="54"/>
    <x v="54"/>
    <s v="S1LJT-RT21-61152"/>
    <s v="Kurtna järvede veerežiimi taastamine"/>
    <s v="None"/>
    <s v="None"/>
    <x v="10"/>
    <x v="10"/>
    <s v="KLEK01"/>
    <s v="Eluslooduse kaitse ja kasutus"/>
    <s v="KLEK"/>
    <x v="2"/>
    <s v="KL"/>
    <x v="1"/>
    <n v="-85713.999899999995"/>
    <s v="KLEK010101"/>
    <s v="Elurikkuse kaitse poliitika kujundamine ja rakendamine"/>
    <x v="0"/>
  </r>
  <r>
    <s v="2025"/>
    <x v="2"/>
    <s v="2025"/>
    <s v="L70"/>
    <x v="1"/>
    <x v="2"/>
    <s v="Tulud ja tuludest sõltuvad kulud"/>
    <s v="KM"/>
    <x v="3"/>
    <x v="7"/>
    <s v="Käibemaks tegevuskuludelt"/>
    <x v="2"/>
    <x v="2"/>
    <s v="1L70-CF21-23212-NIIT"/>
    <s v="Pärandniitude taastamine 2023–2029"/>
    <s v="None"/>
    <s v="None"/>
    <x v="27"/>
    <x v="27"/>
    <s v="XX0100"/>
    <s v="XX Meede"/>
    <s v="XX01"/>
    <x v="6"/>
    <s v="XX"/>
    <x v="2"/>
    <n v="-155495"/>
    <s v="XX01000000"/>
    <s v="XX Teenus"/>
    <x v="0"/>
  </r>
  <r>
    <s v="2025"/>
    <x v="2"/>
    <s v="2025"/>
    <s v="LB0"/>
    <x v="6"/>
    <x v="7"/>
    <s v="Muud tulud ja tuludest sõltuvad kulud"/>
    <s v="K"/>
    <x v="1"/>
    <x v="1"/>
    <s v="Majandamiskulud"/>
    <x v="2"/>
    <x v="2"/>
    <s v="9LB0-MU00-LIFE IP"/>
    <s v="Development of an integrated water management and its modern tools in Estonia"/>
    <s v="None"/>
    <s v="None"/>
    <x v="21"/>
    <x v="21"/>
    <s v="KLEM03"/>
    <s v="Maapõueressursside uurimine ja kasutamine"/>
    <s v="KLEM"/>
    <x v="4"/>
    <s v="KL"/>
    <x v="1"/>
    <n v="-62.400000000000013"/>
    <s v="KLEM030105"/>
    <s v="Info kogumine, säilitamine ja avalikkuse maapõuealase teadlikkuse tagamine"/>
    <x v="0"/>
  </r>
  <r>
    <s v="2025"/>
    <x v="2"/>
    <s v="2025"/>
    <s v="L10"/>
    <x v="2"/>
    <x v="0"/>
    <s v="Kindlaksmääratud vahendid"/>
    <s v="K"/>
    <x v="1"/>
    <x v="5"/>
    <s v="Sotsiaaltoetused"/>
    <x v="2"/>
    <x v="2"/>
    <s v="None"/>
    <s v="None"/>
    <s v="L10-TEADUS-ARENDUS"/>
    <s v="Teadus- ja arendustegevuse koordineerimi"/>
    <x v="8"/>
    <x v="8"/>
    <s v="ELMV01"/>
    <s v="Merekeskkonna ja vee kaitse ning kasutus"/>
    <s v="ELMV"/>
    <x v="1"/>
    <s v="EL"/>
    <x v="0"/>
    <n v="-198.4126984126984"/>
    <s v="ELMV010201"/>
    <s v="Vee kasutamise ja kaitse poliitika kujundamine ja rakendamine"/>
    <x v="0"/>
  </r>
  <r>
    <s v="2025"/>
    <x v="2"/>
    <s v="2025"/>
    <s v="L70"/>
    <x v="1"/>
    <x v="0"/>
    <s v="Kindlaksmääratud vahendid"/>
    <s v="K"/>
    <x v="1"/>
    <x v="1"/>
    <s v="Majandamiskulud"/>
    <x v="25"/>
    <x v="25"/>
    <s v="None"/>
    <s v="None"/>
    <s v="None"/>
    <s v="None"/>
    <x v="6"/>
    <x v="6"/>
    <s v="KLEK02"/>
    <s v="Keskkonnakorraldus ja kiirgusohutus"/>
    <s v="KLEK"/>
    <x v="2"/>
    <s v="KL"/>
    <x v="1"/>
    <n v="-30228.090827589447"/>
    <s v="KLEK020104"/>
    <s v="Planeeringute ja projektide kooskõlastamine"/>
    <x v="0"/>
  </r>
  <r>
    <s v="2025"/>
    <x v="2"/>
    <s v="2025"/>
    <s v="L10"/>
    <x v="2"/>
    <x v="2"/>
    <s v="Tulud ja tuludest sõltuvad kulud"/>
    <s v="I"/>
    <x v="0"/>
    <x v="0"/>
    <s v="Materiaalsete ja immateriaalsete vara soetamine/renoveerimin"/>
    <x v="44"/>
    <x v="44"/>
    <s v="9L10-MU14-RB-CEF9"/>
    <s v="Rail Baltic 1435 mm raudtee arendamine Eestis CEF IX rahastus"/>
    <s v="None"/>
    <s v="None"/>
    <x v="27"/>
    <x v="27"/>
    <s v="XX0100"/>
    <s v="XX Meede"/>
    <s v="XX01"/>
    <x v="6"/>
    <s v="XX"/>
    <x v="2"/>
    <n v="-659194.99970000016"/>
    <s v="XX01000000"/>
    <s v="XX Teenus"/>
    <x v="0"/>
  </r>
  <r>
    <s v="2025"/>
    <x v="2"/>
    <s v="2025"/>
    <s v="L10"/>
    <x v="2"/>
    <x v="0"/>
    <s v="Kindlaksmääratud vahendid"/>
    <s v="K"/>
    <x v="1"/>
    <x v="3"/>
    <s v="Tööjõukulud"/>
    <x v="9"/>
    <x v="9"/>
    <s v="None"/>
    <s v="None"/>
    <s v="None"/>
    <s v="None"/>
    <x v="22"/>
    <x v="22"/>
    <s v="ELTL01"/>
    <s v="Transpordi konkurentsivõime"/>
    <s v="ELTL"/>
    <x v="0"/>
    <s v="EL"/>
    <x v="0"/>
    <n v="-1410.888121322381"/>
    <s v="ELTL010402"/>
    <s v="Ohutuse alase transpordipoliitika kujundamine ja selle elluviimise korraldamine"/>
    <x v="0"/>
  </r>
  <r>
    <s v="2025"/>
    <x v="2"/>
    <s v="2025"/>
    <s v="L10"/>
    <x v="2"/>
    <x v="0"/>
    <s v="Kindlaksmääratud vahendid"/>
    <s v="K"/>
    <x v="1"/>
    <x v="5"/>
    <s v="Sotsiaaltoetused"/>
    <x v="2"/>
    <x v="2"/>
    <s v="None"/>
    <s v="None"/>
    <s v="L10-TEADUS-ARENDUS"/>
    <s v="Teadus- ja arendustegevuse koordineerimi"/>
    <x v="14"/>
    <x v="14"/>
    <s v="ELMV02"/>
    <s v="Meremajanduse konkurentsivõime tõstmine"/>
    <s v="ELMV"/>
    <x v="1"/>
    <s v="EL"/>
    <x v="0"/>
    <n v="-198.4126984126984"/>
    <s v="ELMV020101"/>
    <s v="Meremajanduse poliitika kujundamine ja rakendamine"/>
    <x v="0"/>
  </r>
  <r>
    <s v="2025"/>
    <x v="2"/>
    <s v="2025"/>
    <s v="L10"/>
    <x v="2"/>
    <x v="2"/>
    <s v="Tulud ja tuludest sõltuvad kulud"/>
    <s v="K"/>
    <x v="1"/>
    <x v="4"/>
    <s v="Muud antud toetused ja ülekanded"/>
    <x v="44"/>
    <x v="44"/>
    <s v="9L10-MU14-RB-CEF10"/>
    <s v="Rail Baltic 1435 mm raudtee arendamine Eestis CEF X rahastus"/>
    <s v="None"/>
    <s v="None"/>
    <x v="24"/>
    <x v="24"/>
    <s v="ELTL01"/>
    <s v="Transpordi konkurentsivõime"/>
    <s v="ELTL"/>
    <x v="0"/>
    <s v="EL"/>
    <x v="0"/>
    <n v="-57211137.999799997"/>
    <s v="ELTL010101"/>
    <s v="Raudteetranspordi taristu arendamine ja korrashoid ning transpordipoliitika kujundamine"/>
    <x v="0"/>
  </r>
  <r>
    <s v="2025"/>
    <x v="2"/>
    <s v="2025"/>
    <s v="LB0"/>
    <x v="6"/>
    <x v="5"/>
    <s v="Majandustegevusest laekuv tulu"/>
    <s v="K"/>
    <x v="1"/>
    <x v="1"/>
    <s v="Majandamiskulud"/>
    <x v="2"/>
    <x v="2"/>
    <s v="None"/>
    <s v="None"/>
    <s v="None"/>
    <s v="None"/>
    <x v="21"/>
    <x v="21"/>
    <s v="KLEM03"/>
    <s v="Maapõueressursside uurimine ja kasutamine"/>
    <s v="KLEM"/>
    <x v="4"/>
    <s v="KL"/>
    <x v="1"/>
    <n v="-2976.605813953488"/>
    <s v="KLEM030105"/>
    <s v="Info kogumine, säilitamine ja avalikkuse maapõuealase teadlikkuse tagamine"/>
    <x v="0"/>
  </r>
  <r>
    <s v="2025"/>
    <x v="2"/>
    <s v="2025"/>
    <s v="L70"/>
    <x v="1"/>
    <x v="2"/>
    <s v="Tulud ja tuludest sõltuvad kulud"/>
    <s v="K"/>
    <x v="1"/>
    <x v="1"/>
    <s v="Majandamiskulud"/>
    <x v="2"/>
    <x v="2"/>
    <s v="9L70-MU00-ADAPTEST"/>
    <s v="LIFE SIP AdaptEst kliimamuutustega kohanemine"/>
    <s v="None"/>
    <s v="None"/>
    <x v="2"/>
    <x v="2"/>
    <s v="KLEK01"/>
    <s v="Eluslooduse kaitse ja kasutus"/>
    <s v="KLEK"/>
    <x v="2"/>
    <s v="KL"/>
    <x v="1"/>
    <n v="-49.199999999999996"/>
    <s v="KLEK010213"/>
    <s v="Jahinduse loastamine"/>
    <x v="0"/>
  </r>
  <r>
    <s v="2025"/>
    <x v="2"/>
    <s v="2025"/>
    <s v="L10"/>
    <x v="2"/>
    <x v="0"/>
    <s v="Kindlaksmääratud vahendid"/>
    <s v="K"/>
    <x v="1"/>
    <x v="3"/>
    <s v="Tööjõukulud"/>
    <x v="2"/>
    <x v="2"/>
    <s v="None"/>
    <s v="None"/>
    <s v="None"/>
    <s v="None"/>
    <x v="7"/>
    <x v="7"/>
    <s v="KLRK01"/>
    <s v="Kliimaeesmärkide elluviimine ja ilmainfo tagamine ning rohereformi ja keskkonnateadlikkuse suunamine"/>
    <s v="KLRK"/>
    <x v="5"/>
    <s v="KL"/>
    <x v="1"/>
    <n v="-574691.49988695781"/>
    <s v="KLRK010101"/>
    <s v="Kliimapoliitika kujundamine ja rakendamine"/>
    <x v="0"/>
  </r>
  <r>
    <s v="2025"/>
    <x v="2"/>
    <s v="2025"/>
    <s v="LB0"/>
    <x v="6"/>
    <x v="5"/>
    <s v="Majandustegevusest laekuv tulu"/>
    <s v="KM"/>
    <x v="3"/>
    <x v="12"/>
    <s v="Käibemaks põhivara soetustelt"/>
    <x v="19"/>
    <x v="19"/>
    <s v="None"/>
    <s v="None"/>
    <s v="None"/>
    <s v="None"/>
    <x v="27"/>
    <x v="27"/>
    <s v="XX0100"/>
    <s v="XX Meede"/>
    <s v="XX01"/>
    <x v="6"/>
    <s v="XX"/>
    <x v="2"/>
    <n v="-22916.74"/>
    <s v="XX01000000"/>
    <s v="XX Teenus"/>
    <x v="0"/>
  </r>
  <r>
    <s v="2025"/>
    <x v="2"/>
    <s v="2025"/>
    <s v="L70"/>
    <x v="1"/>
    <x v="0"/>
    <s v="Kindlaksmääratud vahendid"/>
    <s v="K"/>
    <x v="1"/>
    <x v="1"/>
    <s v="Majandamiskulud"/>
    <x v="25"/>
    <x v="25"/>
    <s v="None"/>
    <s v="None"/>
    <s v="None"/>
    <s v="None"/>
    <x v="2"/>
    <x v="2"/>
    <s v="KLEK01"/>
    <s v="Eluslooduse kaitse ja kasutus"/>
    <s v="KLEK"/>
    <x v="2"/>
    <s v="KL"/>
    <x v="1"/>
    <n v="-16488.049542321518"/>
    <s v="KLEK010213"/>
    <s v="Jahinduse loastamine"/>
    <x v="0"/>
  </r>
  <r>
    <s v="2025"/>
    <x v="2"/>
    <s v="2025"/>
    <s v="L10"/>
    <x v="2"/>
    <x v="0"/>
    <s v="Kindlaksmääratud vahendid"/>
    <s v="K"/>
    <x v="1"/>
    <x v="5"/>
    <s v="Sotsiaaltoetused"/>
    <x v="2"/>
    <x v="2"/>
    <s v="None"/>
    <s v="None"/>
    <s v="L10-TEADUS-ARENDUS"/>
    <s v="Teadus- ja arendustegevuse koordineerimi"/>
    <x v="24"/>
    <x v="24"/>
    <s v="ELTL01"/>
    <s v="Transpordi konkurentsivõime"/>
    <s v="ELTL"/>
    <x v="0"/>
    <s v="EL"/>
    <x v="0"/>
    <n v="-198.4126984126984"/>
    <s v="ELTL010101"/>
    <s v="Raudteetranspordi taristu arendamine ja korrashoid ning transpordipoliitika kujundamine"/>
    <x v="0"/>
  </r>
  <r>
    <s v="2025"/>
    <x v="2"/>
    <s v="2025"/>
    <s v="L10"/>
    <x v="2"/>
    <x v="1"/>
    <s v="Välistoetuse riigieelarvelise kaasfinantseerimine toetuse vahendamisel"/>
    <s v="K"/>
    <x v="1"/>
    <x v="4"/>
    <s v="Muud antud toetused ja ülekanded"/>
    <x v="51"/>
    <x v="51"/>
    <s v="S1LCF-RT21-03122"/>
    <s v="Raudteede rekonstr. ja eklektrifitseerim"/>
    <s v="None"/>
    <s v="None"/>
    <x v="24"/>
    <x v="24"/>
    <s v="ELTL01"/>
    <s v="Transpordi konkurentsivõime"/>
    <s v="ELTL"/>
    <x v="0"/>
    <s v="EL"/>
    <x v="0"/>
    <n v="-1563820.9998999999"/>
    <s v="ELTL010101"/>
    <s v="Raudteetranspordi taristu arendamine ja korrashoid ning transpordipoliitika kujundamine"/>
    <x v="0"/>
  </r>
  <r>
    <s v="2025"/>
    <x v="2"/>
    <s v="2025"/>
    <s v="L10"/>
    <x v="2"/>
    <x v="2"/>
    <s v="Tulud ja tuludest sõltuvad kulud"/>
    <s v="K"/>
    <x v="1"/>
    <x v="4"/>
    <s v="Muud antud toetused ja ülekanded"/>
    <x v="44"/>
    <x v="44"/>
    <s v="9L10-MU21-RB-CEF12"/>
    <s v="Rail Baltic 1435 mm raudtee arendamine Eestis CEF XII rahastus"/>
    <s v="None"/>
    <s v="None"/>
    <x v="24"/>
    <x v="24"/>
    <s v="ELTL01"/>
    <s v="Transpordi konkurentsivõime"/>
    <s v="ELTL"/>
    <x v="0"/>
    <s v="EL"/>
    <x v="0"/>
    <n v="-3306379.6798000019"/>
    <s v="ELTL010101"/>
    <s v="Raudteetranspordi taristu arendamine ja korrashoid ning transpordipoliitika kujundamine"/>
    <x v="0"/>
  </r>
  <r>
    <s v="2025"/>
    <x v="2"/>
    <s v="2025"/>
    <s v="L10"/>
    <x v="2"/>
    <x v="2"/>
    <s v="Tulud ja tuludest sõltuvad kulud"/>
    <s v="K"/>
    <x v="1"/>
    <x v="4"/>
    <s v="Muud antud toetused ja ülekanded"/>
    <x v="44"/>
    <x v="44"/>
    <s v="9L10-RB-AREND-CEF8"/>
    <s v="Rail Baltic 1435 mm raudtee arendamine Eestis(VIII)"/>
    <s v="None"/>
    <s v="None"/>
    <x v="24"/>
    <x v="24"/>
    <s v="ELTL01"/>
    <s v="Transpordi konkurentsivõime"/>
    <s v="ELTL"/>
    <x v="0"/>
    <s v="EL"/>
    <x v="0"/>
    <n v="-27129097.999799997"/>
    <s v="ELTL010101"/>
    <s v="Raudteetranspordi taristu arendamine ja korrashoid ning transpordipoliitika kujundamine"/>
    <x v="0"/>
  </r>
  <r>
    <s v="2025"/>
    <x v="2"/>
    <s v="2025"/>
    <s v="L10"/>
    <x v="2"/>
    <x v="2"/>
    <s v="Tulud ja tuludest sõltuvad kulud"/>
    <s v="K"/>
    <x v="1"/>
    <x v="4"/>
    <s v="Muud antud toetused ja ülekanded"/>
    <x v="44"/>
    <x v="44"/>
    <s v="9L10-MU14-RB-CEF9"/>
    <s v="Rail Baltic 1435 mm raudtee arendamine Eestis CEF IX rahastus"/>
    <s v="None"/>
    <s v="None"/>
    <x v="24"/>
    <x v="24"/>
    <s v="ELTL01"/>
    <s v="Transpordi konkurentsivõime"/>
    <s v="ELTL"/>
    <x v="0"/>
    <s v="EL"/>
    <x v="0"/>
    <n v="-42105181.999699995"/>
    <s v="ELTL010101"/>
    <s v="Raudteetranspordi taristu arendamine ja korrashoid ning transpordipoliitika kujundamine"/>
    <x v="0"/>
  </r>
  <r>
    <s v="2025"/>
    <x v="2"/>
    <s v="2025"/>
    <s v="L10"/>
    <x v="2"/>
    <x v="0"/>
    <s v="Kindlaksmääratud vahendid"/>
    <s v="K"/>
    <x v="1"/>
    <x v="5"/>
    <s v="Sotsiaaltoetused"/>
    <x v="2"/>
    <x v="2"/>
    <s v="None"/>
    <s v="None"/>
    <s v="L10-TEADUS-ARENDUS"/>
    <s v="Teadus- ja arendustegevuse koordineerimi"/>
    <x v="9"/>
    <x v="9"/>
    <s v="ELER01"/>
    <s v="Ehituspoliitika"/>
    <s v="ELER"/>
    <x v="3"/>
    <s v="EL"/>
    <x v="0"/>
    <n v="-198.4126984126984"/>
    <s v="ELER010201"/>
    <s v="Ehitustoodete poliitika kujundamine"/>
    <x v="0"/>
  </r>
  <r>
    <s v="2025"/>
    <x v="2"/>
    <s v="2025"/>
    <s v="L70"/>
    <x v="1"/>
    <x v="2"/>
    <s v="Tulud ja tuludest sõltuvad kulud"/>
    <s v="K"/>
    <x v="1"/>
    <x v="1"/>
    <s v="Majandamiskulud"/>
    <x v="2"/>
    <x v="2"/>
    <s v="6L70-SH00-01212-BIM"/>
    <s v="Bioloogiline mitmekesisus"/>
    <s v="None"/>
    <s v="None"/>
    <x v="10"/>
    <x v="10"/>
    <s v="KLEK01"/>
    <s v="Eluslooduse kaitse ja kasutus"/>
    <s v="KLEK"/>
    <x v="2"/>
    <s v="KL"/>
    <x v="1"/>
    <n v="-219033"/>
    <s v="KLEK010105"/>
    <s v="Kaitsekorralduslike tegevuste planeerimine"/>
    <x v="0"/>
  </r>
  <r>
    <s v="2025"/>
    <x v="2"/>
    <s v="2025"/>
    <s v="L70"/>
    <x v="1"/>
    <x v="2"/>
    <s v="Tulud ja tuludest sõltuvad kulud"/>
    <s v="K"/>
    <x v="1"/>
    <x v="1"/>
    <s v="Majandamiskulud"/>
    <x v="2"/>
    <x v="2"/>
    <s v="1L70-CF21-23212-NIIT"/>
    <s v="Pärandniitude taastamine 2023–2029"/>
    <s v="None"/>
    <s v="None"/>
    <x v="10"/>
    <x v="10"/>
    <s v="KLEK01"/>
    <s v="Eluslooduse kaitse ja kasutus"/>
    <s v="KLEK"/>
    <x v="2"/>
    <s v="KL"/>
    <x v="1"/>
    <n v="-709805"/>
    <s v="KLEK010105"/>
    <s v="Kaitsekorralduslike tegevuste planeerimine"/>
    <x v="0"/>
  </r>
  <r>
    <s v="2025"/>
    <x v="2"/>
    <s v="2025"/>
    <s v="LC0"/>
    <x v="5"/>
    <x v="3"/>
    <s v="Arvestuslikud vahendid"/>
    <s v="T"/>
    <x v="2"/>
    <x v="11"/>
    <s v="Tulud majandustegevusest (järg)"/>
    <x v="2"/>
    <x v="2"/>
    <s v="None"/>
    <s v="None"/>
    <s v="None"/>
    <s v="None"/>
    <x v="27"/>
    <x v="27"/>
    <s v="XX0100"/>
    <s v="XX Meede"/>
    <s v="XX01"/>
    <x v="6"/>
    <s v="XX"/>
    <x v="2"/>
    <n v="9326000.0001999997"/>
    <s v="XX01000000"/>
    <s v="XX Teenus"/>
    <x v="0"/>
  </r>
  <r>
    <s v="2025"/>
    <x v="2"/>
    <s v="2025"/>
    <s v="L70"/>
    <x v="1"/>
    <x v="0"/>
    <s v="Kindlaksmääratud vahendid"/>
    <s v="K"/>
    <x v="1"/>
    <x v="1"/>
    <s v="Majandamiskulud"/>
    <x v="25"/>
    <x v="25"/>
    <s v="None"/>
    <s v="None"/>
    <s v="None"/>
    <s v="None"/>
    <x v="2"/>
    <x v="2"/>
    <s v="KLEK01"/>
    <s v="Eluslooduse kaitse ja kasutus"/>
    <s v="KLEK"/>
    <x v="2"/>
    <s v="KL"/>
    <x v="1"/>
    <n v="-9029.169987461788"/>
    <s v="KLEK010209"/>
    <s v="Kultiveerimismaterjali sertifitseerimine ja järelevalve"/>
    <x v="0"/>
  </r>
  <r>
    <s v="2025"/>
    <x v="2"/>
    <s v="2025"/>
    <s v="L10"/>
    <x v="2"/>
    <x v="0"/>
    <s v="Kindlaksmääratud vahendid"/>
    <s v="K"/>
    <x v="1"/>
    <x v="3"/>
    <s v="Tööjõukulud"/>
    <x v="2"/>
    <x v="2"/>
    <s v="None"/>
    <s v="None"/>
    <s v="None"/>
    <s v="None"/>
    <x v="12"/>
    <x v="12"/>
    <s v="KLEM04"/>
    <s v="Õhukvaliteedi parendamine"/>
    <s v="KLEM"/>
    <x v="4"/>
    <s v="KL"/>
    <x v="1"/>
    <n v="-113940.6362450498"/>
    <s v="KLEM040110"/>
    <s v="F-gaaside ja osoonikihti kahandavate ainete käitlemine ja järelevalve"/>
    <x v="0"/>
  </r>
  <r>
    <s v="2025"/>
    <x v="2"/>
    <s v="2025"/>
    <s v="L70"/>
    <x v="1"/>
    <x v="0"/>
    <s v="Kindlaksmääratud vahendid"/>
    <s v="K"/>
    <x v="1"/>
    <x v="1"/>
    <s v="Majandamiskulud"/>
    <x v="25"/>
    <x v="25"/>
    <s v="None"/>
    <s v="None"/>
    <s v="None"/>
    <s v="None"/>
    <x v="2"/>
    <x v="2"/>
    <s v="KLEK01"/>
    <s v="Eluslooduse kaitse ja kasutus"/>
    <s v="KLEK"/>
    <x v="2"/>
    <s v="KL"/>
    <x v="1"/>
    <n v="-151925.59935424832"/>
    <s v="KLEK010208"/>
    <s v="Metsamajanduse loastamine"/>
    <x v="0"/>
  </r>
  <r>
    <s v="2025"/>
    <x v="2"/>
    <s v="2025"/>
    <s v="L70"/>
    <x v="1"/>
    <x v="2"/>
    <s v="Tulud ja tuludest sõltuvad kulud"/>
    <s v="K"/>
    <x v="1"/>
    <x v="3"/>
    <s v="Tööjõukulud"/>
    <x v="2"/>
    <x v="2"/>
    <s v="9L70-MU21-BLUE4ALL"/>
    <s v="Merekaitse projekt 101094014"/>
    <s v="None"/>
    <s v="None"/>
    <x v="10"/>
    <x v="10"/>
    <s v="KLEK01"/>
    <s v="Eluslooduse kaitse ja kasutus"/>
    <s v="KLEK"/>
    <x v="2"/>
    <s v="KL"/>
    <x v="1"/>
    <n v="-38646"/>
    <s v="KLEK010105"/>
    <s v="Kaitsekorralduslike tegevuste planeerimine"/>
    <x v="0"/>
  </r>
  <r>
    <s v="2025"/>
    <x v="2"/>
    <s v="2025"/>
    <s v="L10"/>
    <x v="2"/>
    <x v="0"/>
    <s v="Kindlaksmääratud vahendid"/>
    <s v="K"/>
    <x v="1"/>
    <x v="5"/>
    <s v="Sotsiaaltoetused"/>
    <x v="2"/>
    <x v="2"/>
    <s v="None"/>
    <s v="None"/>
    <s v="L10-TEADUS-ARENDUS"/>
    <s v="Teadus- ja arendustegevuse koordineerimi"/>
    <x v="23"/>
    <x v="23"/>
    <s v="ELTL01"/>
    <s v="Transpordi konkurentsivõime"/>
    <s v="ELTL"/>
    <x v="0"/>
    <s v="EL"/>
    <x v="0"/>
    <n v="-198.4126984126984"/>
    <s v="ELTL010201"/>
    <s v="Õhutranspordi taristu arendamine ja korrashoid ning transpordipoliitika kujundamine"/>
    <x v="0"/>
  </r>
  <r>
    <s v="2025"/>
    <x v="2"/>
    <s v="2025"/>
    <s v="L10"/>
    <x v="2"/>
    <x v="0"/>
    <s v="Kindlaksmääratud vahendid"/>
    <s v="K"/>
    <x v="1"/>
    <x v="3"/>
    <s v="Tööjõukulud"/>
    <x v="9"/>
    <x v="9"/>
    <s v="None"/>
    <s v="None"/>
    <s v="None"/>
    <s v="None"/>
    <x v="20"/>
    <x v="20"/>
    <s v="ELMV01"/>
    <s v="Merekeskkonna ja vee kaitse ning kasutus"/>
    <s v="ELMV"/>
    <x v="1"/>
    <s v="EL"/>
    <x v="0"/>
    <n v="-3451.2503616877379"/>
    <s v="ELMV010105"/>
    <s v="Merega seotud lubade taotlemine"/>
    <x v="0"/>
  </r>
  <r>
    <s v="2025"/>
    <x v="2"/>
    <s v="2025"/>
    <s v="LC0"/>
    <x v="5"/>
    <x v="0"/>
    <s v="Kindlaksmääratud vahendid"/>
    <s v="K"/>
    <x v="1"/>
    <x v="3"/>
    <s v="Tööjõukulud"/>
    <x v="2"/>
    <x v="2"/>
    <s v="None"/>
    <s v="None"/>
    <s v="None"/>
    <s v="None"/>
    <x v="14"/>
    <x v="14"/>
    <s v="ELMV02"/>
    <s v="Meremajanduse konkurentsivõime tõstmine"/>
    <s v="ELMV"/>
    <x v="1"/>
    <s v="EL"/>
    <x v="0"/>
    <n v="-1765266.1"/>
    <s v="ELMV020102"/>
    <s v="Laevade mehitamine ja tehniline korrashoid"/>
    <x v="0"/>
  </r>
  <r>
    <s v="2025"/>
    <x v="2"/>
    <s v="2025"/>
    <s v="L70"/>
    <x v="1"/>
    <x v="2"/>
    <s v="Tulud ja tuludest sõltuvad kulud"/>
    <s v="K"/>
    <x v="1"/>
    <x v="3"/>
    <s v="Tööjõukulud"/>
    <x v="2"/>
    <x v="2"/>
    <s v="9L70-MU00-ADAPTEST"/>
    <s v="LIFE SIP AdaptEst kliimamuutustega kohanemine"/>
    <s v="None"/>
    <s v="None"/>
    <x v="2"/>
    <x v="2"/>
    <s v="KLEK01"/>
    <s v="Eluslooduse kaitse ja kasutus"/>
    <s v="KLEK"/>
    <x v="2"/>
    <s v="KL"/>
    <x v="1"/>
    <n v="-600"/>
    <s v="KLEK010213"/>
    <s v="Jahinduse loastamine"/>
    <x v="0"/>
  </r>
  <r>
    <s v="2025"/>
    <x v="2"/>
    <s v="2025"/>
    <s v="L70"/>
    <x v="1"/>
    <x v="0"/>
    <s v="Kindlaksmääratud vahendid"/>
    <s v="K"/>
    <x v="1"/>
    <x v="1"/>
    <s v="Majandamiskulud"/>
    <x v="25"/>
    <x v="25"/>
    <s v="None"/>
    <s v="None"/>
    <s v="None"/>
    <s v="None"/>
    <x v="2"/>
    <x v="2"/>
    <s v="KLEK01"/>
    <s v="Eluslooduse kaitse ja kasutus"/>
    <s v="KLEK"/>
    <x v="2"/>
    <s v="KL"/>
    <x v="1"/>
    <n v="-77289.081961511431"/>
    <s v="KLEK010207"/>
    <s v="Metsakasutuse nõuetele vastavuse tagamine"/>
    <x v="0"/>
  </r>
  <r>
    <s v="2025"/>
    <x v="2"/>
    <s v="2025"/>
    <s v="LC0"/>
    <x v="5"/>
    <x v="0"/>
    <s v="Kindlaksmääratud vahendid"/>
    <s v="K"/>
    <x v="1"/>
    <x v="3"/>
    <s v="Tööjõukulud"/>
    <x v="22"/>
    <x v="22"/>
    <s v="None"/>
    <s v="None"/>
    <s v="None"/>
    <s v="None"/>
    <x v="14"/>
    <x v="14"/>
    <s v="ELMV02"/>
    <s v="Meremajanduse konkurentsivõime tõstmine"/>
    <s v="ELMV"/>
    <x v="1"/>
    <s v="EL"/>
    <x v="0"/>
    <n v="-805609.99999999988"/>
    <s v="ELMV020102"/>
    <s v="Laevade mehitamine ja tehniline korrashoid"/>
    <x v="0"/>
  </r>
  <r>
    <s v="2025"/>
    <x v="2"/>
    <s v="2025"/>
    <s v="L10"/>
    <x v="2"/>
    <x v="0"/>
    <s v="Kindlaksmääratud vahendid"/>
    <s v="K"/>
    <x v="1"/>
    <x v="3"/>
    <s v="Tööjõukulud"/>
    <x v="2"/>
    <x v="2"/>
    <s v="None"/>
    <s v="None"/>
    <s v="None"/>
    <s v="None"/>
    <x v="12"/>
    <x v="12"/>
    <s v="KLEM04"/>
    <s v="Õhukvaliteedi parendamine"/>
    <s v="KLEM"/>
    <x v="4"/>
    <s v="KL"/>
    <x v="1"/>
    <n v="-113940.63624504977"/>
    <s v="KLEM040101"/>
    <s v="Õhukvaliteedi valdkonna poliitika kujundamine ja rakendamine"/>
    <x v="0"/>
  </r>
  <r>
    <s v="2025"/>
    <x v="2"/>
    <s v="2025"/>
    <s v="LC0"/>
    <x v="5"/>
    <x v="0"/>
    <s v="Kindlaksmääratud vahendid"/>
    <s v="K"/>
    <x v="1"/>
    <x v="1"/>
    <s v="Majandamiskulud"/>
    <x v="2"/>
    <x v="2"/>
    <s v="None"/>
    <s v="None"/>
    <s v="None"/>
    <s v="None"/>
    <x v="14"/>
    <x v="14"/>
    <s v="ELMV02"/>
    <s v="Meremajanduse konkurentsivõime tõstmine"/>
    <s v="ELMV"/>
    <x v="1"/>
    <s v="EL"/>
    <x v="0"/>
    <n v="-918505.6999649998"/>
    <s v="ELMV020103"/>
    <s v="Lootsimine"/>
    <x v="0"/>
  </r>
  <r>
    <s v="2025"/>
    <x v="2"/>
    <s v="2025"/>
    <s v="L70"/>
    <x v="1"/>
    <x v="0"/>
    <s v="Kindlaksmääratud vahendid"/>
    <s v="K"/>
    <x v="1"/>
    <x v="1"/>
    <s v="Majandamiskulud"/>
    <x v="25"/>
    <x v="25"/>
    <s v="None"/>
    <s v="None"/>
    <s v="None"/>
    <s v="None"/>
    <x v="2"/>
    <x v="2"/>
    <s v="KLEK01"/>
    <s v="Eluslooduse kaitse ja kasutus"/>
    <s v="KLEK"/>
    <x v="2"/>
    <s v="KL"/>
    <x v="1"/>
    <n v="-9814.3152037628079"/>
    <s v="KLEK010203"/>
    <s v="Vääriselupaikade hindamine ja järelevalve"/>
    <x v="0"/>
  </r>
  <r>
    <s v="2025"/>
    <x v="2"/>
    <s v="2025"/>
    <s v="L70"/>
    <x v="1"/>
    <x v="2"/>
    <s v="Tulud ja tuludest sõltuvad kulud"/>
    <s v="K"/>
    <x v="1"/>
    <x v="3"/>
    <s v="Tööjõukulud"/>
    <x v="2"/>
    <x v="2"/>
    <s v="6L70-SH00-01212-BIM"/>
    <s v="Bioloogiline mitmekesisus"/>
    <s v="None"/>
    <s v="None"/>
    <x v="10"/>
    <x v="10"/>
    <s v="KLEK01"/>
    <s v="Eluslooduse kaitse ja kasutus"/>
    <s v="KLEK"/>
    <x v="2"/>
    <s v="KL"/>
    <x v="1"/>
    <n v="-343306.08"/>
    <s v="KLEK010110"/>
    <s v="Loodusväärtuste uuringute korraldamine ja kaitse tulemuslikkuse hindamine"/>
    <x v="0"/>
  </r>
  <r>
    <s v="2025"/>
    <x v="2"/>
    <s v="2025"/>
    <s v="L70"/>
    <x v="1"/>
    <x v="0"/>
    <s v="Kindlaksmääratud vahendid"/>
    <s v="K"/>
    <x v="1"/>
    <x v="1"/>
    <s v="Majandamiskulud"/>
    <x v="25"/>
    <x v="25"/>
    <s v="None"/>
    <s v="None"/>
    <s v="None"/>
    <s v="None"/>
    <x v="10"/>
    <x v="10"/>
    <s v="KLEK01"/>
    <s v="Eluslooduse kaitse ja kasutus"/>
    <s v="KLEK"/>
    <x v="2"/>
    <s v="KL"/>
    <x v="1"/>
    <n v="-15655.182481880993"/>
    <s v="KLEK010119"/>
    <s v="Kala käitlemise kontrollimine"/>
    <x v="0"/>
  </r>
  <r>
    <s v="2025"/>
    <x v="2"/>
    <s v="2025"/>
    <s v="L10"/>
    <x v="2"/>
    <x v="0"/>
    <s v="Kindlaksmääratud vahendid"/>
    <s v="K"/>
    <x v="1"/>
    <x v="3"/>
    <s v="Tööjõukulud"/>
    <x v="9"/>
    <x v="9"/>
    <s v="None"/>
    <s v="None"/>
    <s v="None"/>
    <s v="None"/>
    <x v="15"/>
    <x v="15"/>
    <s v="ELER03"/>
    <s v="Ringmajanduse poliitika"/>
    <s v="ELER"/>
    <x v="3"/>
    <s v="EL"/>
    <x v="0"/>
    <n v="-2158.6414041788094"/>
    <s v="ELER030201"/>
    <s v="Olmejäätmetega seotud poliitika kujundamine Energia- ja ressursitõhususe poliitika kujundamine"/>
    <x v="0"/>
  </r>
  <r>
    <s v="2025"/>
    <x v="2"/>
    <s v="2025"/>
    <s v="L10"/>
    <x v="2"/>
    <x v="0"/>
    <s v="Kindlaksmääratud vahendid"/>
    <s v="K"/>
    <x v="1"/>
    <x v="3"/>
    <s v="Tööjõukulud"/>
    <x v="2"/>
    <x v="2"/>
    <s v="None"/>
    <s v="None"/>
    <s v="None"/>
    <s v="None"/>
    <x v="21"/>
    <x v="21"/>
    <s v="KLEM03"/>
    <s v="Maapõueressursside uurimine ja kasutamine"/>
    <s v="KLEM"/>
    <x v="4"/>
    <s v="KL"/>
    <x v="1"/>
    <n v="-225995.89824064981"/>
    <s v="KLEM030101"/>
    <s v="Maapõue poliitika kujundamine ja elluviimise korraldamine"/>
    <x v="0"/>
  </r>
  <r>
    <s v="2025"/>
    <x v="2"/>
    <s v="2025"/>
    <s v="L70"/>
    <x v="1"/>
    <x v="0"/>
    <s v="Kindlaksmääratud vahendid"/>
    <s v="K"/>
    <x v="1"/>
    <x v="1"/>
    <s v="Majandamiskulud"/>
    <x v="25"/>
    <x v="25"/>
    <s v="None"/>
    <s v="None"/>
    <s v="None"/>
    <s v="None"/>
    <x v="10"/>
    <x v="10"/>
    <s v="KLEK01"/>
    <s v="Eluslooduse kaitse ja kasutus"/>
    <s v="KLEK"/>
    <x v="2"/>
    <s v="KL"/>
    <x v="1"/>
    <n v="-193490.57397406307"/>
    <s v="KLEK010118"/>
    <s v="Püügitegevuse kontrollimine"/>
    <x v="0"/>
  </r>
  <r>
    <s v="2025"/>
    <x v="2"/>
    <s v="2025"/>
    <s v="LC0"/>
    <x v="5"/>
    <x v="2"/>
    <s v="Tulud ja tuludest sõltuvad kulud"/>
    <s v="K"/>
    <x v="1"/>
    <x v="1"/>
    <s v="Majandamiskulud"/>
    <x v="2"/>
    <x v="2"/>
    <s v="9LC0-MF00-08122LAEV"/>
    <s v="Parvlaeva soetamine-MF"/>
    <s v="None"/>
    <s v="None"/>
    <x v="14"/>
    <x v="14"/>
    <s v="ELMV02"/>
    <s v="Meremajanduse konkurentsivõime tõstmine"/>
    <s v="ELMV"/>
    <x v="1"/>
    <s v="EL"/>
    <x v="0"/>
    <n v="9.9999997473787516E-5"/>
    <s v="ELMV020102"/>
    <s v="Laevade mehitamine ja tehniline korrashoid"/>
    <x v="0"/>
  </r>
  <r>
    <s v="2025"/>
    <x v="2"/>
    <s v="2025"/>
    <s v="L70"/>
    <x v="1"/>
    <x v="0"/>
    <s v="Kindlaksmääratud vahendid"/>
    <s v="K"/>
    <x v="1"/>
    <x v="1"/>
    <s v="Majandamiskulud"/>
    <x v="25"/>
    <x v="25"/>
    <s v="None"/>
    <s v="None"/>
    <s v="None"/>
    <s v="None"/>
    <x v="19"/>
    <x v="19"/>
    <s v="KLRK01"/>
    <s v="Kliimaeesmärkide elluviimine ja ilmainfo tagamine ning rohereformi ja keskkonnateadlikkuse suunamine"/>
    <s v="KLRK"/>
    <x v="5"/>
    <s v="KL"/>
    <x v="1"/>
    <n v="-176274.38312021756"/>
    <s v="KLRK010305"/>
    <s v="Keskkonnaalaste õppeprogrammide korraldamine"/>
    <x v="0"/>
  </r>
  <r>
    <s v="2025"/>
    <x v="2"/>
    <s v="2025"/>
    <s v="L10"/>
    <x v="2"/>
    <x v="2"/>
    <s v="Tulud ja tuludest sõltuvad kulud"/>
    <s v="K"/>
    <x v="1"/>
    <x v="4"/>
    <s v="Muud antud toetused ja ülekanded"/>
    <x v="36"/>
    <x v="36"/>
    <s v="1L10-CF21-23132"/>
    <s v="Kliimameetmed ja muud kohanemise meetmed;"/>
    <s v="None"/>
    <s v="None"/>
    <x v="7"/>
    <x v="7"/>
    <s v="KLRK01"/>
    <s v="Kliimaeesmärkide elluviimine ja ilmainfo tagamine ning rohereformi ja keskkonnateadlikkuse suunamine"/>
    <s v="KLRK"/>
    <x v="5"/>
    <s v="KL"/>
    <x v="1"/>
    <n v="2.0000000949949026E-4"/>
    <s v="KLRK010101"/>
    <s v="Kliimapoliitika kujundamine ja rakendamine"/>
    <x v="0"/>
  </r>
  <r>
    <s v="2025"/>
    <x v="2"/>
    <s v="2025"/>
    <s v="LC0"/>
    <x v="5"/>
    <x v="2"/>
    <s v="Tulud ja tuludest sõltuvad kulud"/>
    <s v="KM"/>
    <x v="3"/>
    <x v="12"/>
    <s v="Käibemaks põhivara soetustelt"/>
    <x v="21"/>
    <x v="21"/>
    <s v="9LC0-MF00-08122LAEV"/>
    <s v="Parvlaeva soetamine-MF"/>
    <s v="None"/>
    <s v="None"/>
    <x v="14"/>
    <x v="14"/>
    <s v="ELMV02"/>
    <s v="Meremajanduse konkurentsivõime tõstmine"/>
    <s v="ELMV"/>
    <x v="1"/>
    <s v="EL"/>
    <x v="0"/>
    <n v="1.0000006295740604E-4"/>
    <s v="ELMV020102"/>
    <s v="Laevade mehitamine ja tehniline korrashoid"/>
    <x v="0"/>
  </r>
  <r>
    <s v="2025"/>
    <x v="2"/>
    <s v="2025"/>
    <s v="L10"/>
    <x v="2"/>
    <x v="1"/>
    <s v="Välistoetuse riigieelarvelise kaasfinantseerimine toetuse vahendamisel"/>
    <s v="K"/>
    <x v="1"/>
    <x v="4"/>
    <s v="Muud antud toetused ja ülekanded"/>
    <x v="50"/>
    <x v="50"/>
    <s v="S1LCF-RT21-03122"/>
    <s v="Raudteede rekonstr. ja eklektrifitseerim"/>
    <s v="None"/>
    <s v="None"/>
    <x v="24"/>
    <x v="24"/>
    <s v="ELTL01"/>
    <s v="Transpordi konkurentsivõime"/>
    <s v="ELTL"/>
    <x v="0"/>
    <s v="EL"/>
    <x v="0"/>
    <n v="-6562821.9999000002"/>
    <s v="ELTL010101"/>
    <s v="Raudteetranspordi taristu arendamine ja korrashoid ning transpordipoliitika kujundamine"/>
    <x v="0"/>
  </r>
  <r>
    <s v="2025"/>
    <x v="2"/>
    <s v="2025"/>
    <s v="L70"/>
    <x v="1"/>
    <x v="0"/>
    <s v="Kindlaksmääratud vahendid"/>
    <s v="K"/>
    <x v="1"/>
    <x v="1"/>
    <s v="Majandamiskulud"/>
    <x v="25"/>
    <x v="25"/>
    <s v="None"/>
    <s v="None"/>
    <s v="None"/>
    <s v="None"/>
    <x v="12"/>
    <x v="12"/>
    <s v="KLEM04"/>
    <s v="Õhukvaliteedi parendamine"/>
    <s v="KLEM"/>
    <x v="4"/>
    <s v="KL"/>
    <x v="1"/>
    <n v="-1962.8630407525627"/>
    <s v="KLEM040112"/>
    <s v="FOKA registreeringute haldamine"/>
    <x v="0"/>
  </r>
  <r>
    <s v="2025"/>
    <x v="2"/>
    <s v="2025"/>
    <s v="LC0"/>
    <x v="5"/>
    <x v="2"/>
    <s v="Tulud ja tuludest sõltuvad kulud"/>
    <s v="T"/>
    <x v="2"/>
    <x v="9"/>
    <s v="Saadud välistoetused"/>
    <x v="2"/>
    <x v="2"/>
    <s v="9LC0-MF00-08122LAEV"/>
    <s v="Parvlaeva soetamine-MF"/>
    <s v="None"/>
    <s v="None"/>
    <x v="14"/>
    <x v="14"/>
    <s v="ELMV02"/>
    <s v="Meremajanduse konkurentsivõime tõstmine"/>
    <s v="ELMV"/>
    <x v="1"/>
    <s v="EL"/>
    <x v="0"/>
    <n v="9.999983012676239E-5"/>
    <s v="ELMV020102"/>
    <s v="Laevade mehitamine ja tehniline korrashoid"/>
    <x v="0"/>
  </r>
  <r>
    <s v="2025"/>
    <x v="2"/>
    <s v="2025"/>
    <s v="LB0"/>
    <x v="6"/>
    <x v="5"/>
    <s v="Majandustegevusest laekuv tulu"/>
    <s v="I"/>
    <x v="0"/>
    <x v="0"/>
    <s v="Materiaalsete ja immateriaalsete vara soetamine/renoveerimin"/>
    <x v="19"/>
    <x v="19"/>
    <s v="None"/>
    <s v="None"/>
    <s v="None"/>
    <s v="None"/>
    <x v="25"/>
    <x v="25"/>
    <s v="KLEM00"/>
    <s v="KLEM Meede"/>
    <s v="KLEM"/>
    <x v="4"/>
    <s v="KL"/>
    <x v="1"/>
    <n v="-104167"/>
    <s v="KLEM000000"/>
    <s v="KLEM Teenus"/>
    <x v="0"/>
  </r>
  <r>
    <s v="2025"/>
    <x v="2"/>
    <s v="2025"/>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3263.7142857142849"/>
    <s v="KLRK010309"/>
    <s v="Riiklike keskkonnaseire programmide arendamine"/>
    <x v="0"/>
  </r>
  <r>
    <s v="2025"/>
    <x v="2"/>
    <s v="2025"/>
    <s v="L10"/>
    <x v="2"/>
    <x v="0"/>
    <s v="Kindlaksmääratud vahendid"/>
    <s v="K"/>
    <x v="1"/>
    <x v="3"/>
    <s v="Tööjõukulud"/>
    <x v="2"/>
    <x v="2"/>
    <s v="None"/>
    <s v="None"/>
    <s v="None"/>
    <s v="None"/>
    <x v="17"/>
    <x v="17"/>
    <s v="KLEM01"/>
    <s v="Energiavarustuse tagamine ja energiaturu korraldus"/>
    <s v="KLEM"/>
    <x v="4"/>
    <s v="KL"/>
    <x v="1"/>
    <n v="-160460.54804322307"/>
    <s v="KLEM010101"/>
    <s v="Elektrimajanduse valdkonna poliitika kujundamine ja selle elluviimise korraldamine"/>
    <x v="0"/>
  </r>
  <r>
    <s v="2025"/>
    <x v="3"/>
    <s v="2025_08"/>
    <s v="L10"/>
    <x v="2"/>
    <x v="0"/>
    <s v="Kindlaksmääratud vahendid"/>
    <s v="K"/>
    <x v="1"/>
    <x v="3"/>
    <s v="Tööjõukulud"/>
    <x v="9"/>
    <x v="9"/>
    <s v="None"/>
    <s v="None"/>
    <s v="None"/>
    <s v="None"/>
    <x v="18"/>
    <x v="18"/>
    <s v="KLEM01"/>
    <s v="Energiavarustuse tagamine ja energiaturu korraldus"/>
    <s v="KLEM"/>
    <x v="4"/>
    <s v="KL"/>
    <x v="1"/>
    <n v="-684.41388845238089"/>
    <s v="KLEM010204"/>
    <s v="Riiklik toetus kaugküttesüsteemide renoveerimiseks KIKi kaudu"/>
    <x v="0"/>
  </r>
  <r>
    <s v="2025"/>
    <x v="3"/>
    <s v="2025_08"/>
    <s v="L10"/>
    <x v="2"/>
    <x v="0"/>
    <s v="Kindlaksmääratud vahendid"/>
    <s v="K"/>
    <x v="1"/>
    <x v="3"/>
    <s v="Tööjõukulud"/>
    <x v="9"/>
    <x v="9"/>
    <s v="None"/>
    <s v="None"/>
    <s v="None"/>
    <s v="None"/>
    <x v="18"/>
    <x v="18"/>
    <s v="KLEM01"/>
    <s v="Energiavarustuse tagamine ja energiaturu korraldus"/>
    <s v="KLEM"/>
    <x v="4"/>
    <s v="KL"/>
    <x v="1"/>
    <n v="-684.41388845238089"/>
    <s v="KLEM010203"/>
    <s v="Geotermaalenergia arendamine"/>
    <x v="0"/>
  </r>
  <r>
    <s v="2025"/>
    <x v="3"/>
    <s v="2025_08"/>
    <s v="L10"/>
    <x v="2"/>
    <x v="0"/>
    <s v="Kindlaksmääratud vahendid"/>
    <s v="K"/>
    <x v="1"/>
    <x v="3"/>
    <s v="Tööjõukulud"/>
    <x v="9"/>
    <x v="9"/>
    <s v="None"/>
    <s v="None"/>
    <s v="None"/>
    <s v="None"/>
    <x v="18"/>
    <x v="18"/>
    <s v="KLEM01"/>
    <s v="Energiavarustuse tagamine ja energiaturu korraldus"/>
    <s v="KLEM"/>
    <x v="4"/>
    <s v="KL"/>
    <x v="1"/>
    <n v="-684.41388845238089"/>
    <s v="KLEM010202"/>
    <s v="Kiviõlis põlevkivist soojusetootmise asendamine taastuvenergia allikatega"/>
    <x v="0"/>
  </r>
  <r>
    <s v="2025"/>
    <x v="3"/>
    <s v="2025_08"/>
    <s v="L10"/>
    <x v="2"/>
    <x v="0"/>
    <s v="Kindlaksmääratud vahendid"/>
    <s v="K"/>
    <x v="1"/>
    <x v="3"/>
    <s v="Tööjõukulud"/>
    <x v="9"/>
    <x v="9"/>
    <s v="None"/>
    <s v="None"/>
    <s v="None"/>
    <s v="None"/>
    <x v="17"/>
    <x v="17"/>
    <s v="KLEM01"/>
    <s v="Energiavarustuse tagamine ja energiaturu korraldus"/>
    <s v="KLEM"/>
    <x v="4"/>
    <s v="KL"/>
    <x v="1"/>
    <n v="-684.41388845238089"/>
    <s v="KLEM010105"/>
    <s v="Jaotusvõrgu tugevdamine"/>
    <x v="0"/>
  </r>
  <r>
    <s v="2025"/>
    <x v="3"/>
    <s v="2025_08"/>
    <s v="L10"/>
    <x v="2"/>
    <x v="0"/>
    <s v="Kindlaksmääratud vahendid"/>
    <s v="K"/>
    <x v="1"/>
    <x v="3"/>
    <s v="Tööjõukulud"/>
    <x v="9"/>
    <x v="9"/>
    <s v="None"/>
    <s v="None"/>
    <s v="None"/>
    <s v="None"/>
    <x v="17"/>
    <x v="17"/>
    <s v="KLEM01"/>
    <s v="Energiavarustuse tagamine ja energiaturu korraldus"/>
    <s v="KLEM"/>
    <x v="4"/>
    <s v="KL"/>
    <x v="1"/>
    <n v="-684.41388845238089"/>
    <s v="KLEM010104"/>
    <s v="Lääne-Eesti põhivõrkude tugevdamine"/>
    <x v="0"/>
  </r>
  <r>
    <s v="2025"/>
    <x v="3"/>
    <s v="2025_08"/>
    <s v="L10"/>
    <x v="2"/>
    <x v="0"/>
    <s v="Kindlaksmääratud vahendid"/>
    <s v="K"/>
    <x v="1"/>
    <x v="3"/>
    <s v="Tööjõukulud"/>
    <x v="9"/>
    <x v="9"/>
    <s v="None"/>
    <s v="None"/>
    <s v="None"/>
    <s v="None"/>
    <x v="17"/>
    <x v="17"/>
    <s v="KLEM01"/>
    <s v="Energiavarustuse tagamine ja energiaturu korraldus"/>
    <s v="KLEM"/>
    <x v="4"/>
    <s v="KL"/>
    <x v="1"/>
    <n v="-2469.763513980381"/>
    <s v="KLEM010103"/>
    <s v="Transpordikütuste valdkonna poliitika kujundamine"/>
    <x v="0"/>
  </r>
  <r>
    <s v="2025"/>
    <x v="3"/>
    <s v="2025_08"/>
    <s v="L10"/>
    <x v="2"/>
    <x v="0"/>
    <s v="Kindlaksmääratud vahendid"/>
    <s v="K"/>
    <x v="1"/>
    <x v="3"/>
    <s v="Tööjõukulud"/>
    <x v="9"/>
    <x v="9"/>
    <s v="None"/>
    <s v="None"/>
    <s v="None"/>
    <s v="None"/>
    <x v="17"/>
    <x v="17"/>
    <s v="KLEM01"/>
    <s v="Energiavarustuse tagamine ja energiaturu korraldus"/>
    <s v="KLEM"/>
    <x v="4"/>
    <s v="KL"/>
    <x v="1"/>
    <n v="-2469.763513980381"/>
    <s v="KLEM010101"/>
    <s v="Elektrimajanduse valdkonna poliitika kujundamine ja selle elluviimise korraldamine"/>
    <x v="0"/>
  </r>
  <r>
    <s v="2025"/>
    <x v="3"/>
    <s v="2025_08"/>
    <s v="L10"/>
    <x v="2"/>
    <x v="0"/>
    <s v="Kindlaksmääratud vahendid"/>
    <s v="K"/>
    <x v="1"/>
    <x v="3"/>
    <s v="Tööjõukulud"/>
    <x v="9"/>
    <x v="9"/>
    <s v="None"/>
    <s v="None"/>
    <s v="None"/>
    <s v="None"/>
    <x v="16"/>
    <x v="16"/>
    <s v="KLEK02"/>
    <s v="Keskkonnakorraldus ja kiirgusohutus"/>
    <s v="KLEK"/>
    <x v="2"/>
    <s v="KL"/>
    <x v="1"/>
    <n v="-2330.7403874023807"/>
    <s v="KLEK020201"/>
    <s v="Kiirguspoliitika kujundamine ja rakendamine"/>
    <x v="0"/>
  </r>
  <r>
    <s v="2025"/>
    <x v="3"/>
    <s v="2025_08"/>
    <s v="L10"/>
    <x v="2"/>
    <x v="0"/>
    <s v="Kindlaksmääratud vahendid"/>
    <s v="K"/>
    <x v="1"/>
    <x v="3"/>
    <s v="Tööjõukulud"/>
    <x v="9"/>
    <x v="9"/>
    <s v="None"/>
    <s v="None"/>
    <s v="None"/>
    <s v="None"/>
    <x v="6"/>
    <x v="6"/>
    <s v="KLEK02"/>
    <s v="Keskkonnakorraldus ja kiirgusohutus"/>
    <s v="KLEK"/>
    <x v="2"/>
    <s v="KL"/>
    <x v="1"/>
    <n v="-2330.7403874023803"/>
    <s v="KLEK020110"/>
    <s v="Ühtse keskkonnakaitselubade poliitika kujundamine"/>
    <x v="0"/>
  </r>
  <r>
    <s v="2025"/>
    <x v="3"/>
    <s v="2025_08"/>
    <s v="L10"/>
    <x v="2"/>
    <x v="0"/>
    <s v="Kindlaksmääratud vahendid"/>
    <s v="K"/>
    <x v="1"/>
    <x v="3"/>
    <s v="Tööjõukulud"/>
    <x v="9"/>
    <x v="9"/>
    <s v="None"/>
    <s v="None"/>
    <s v="None"/>
    <s v="None"/>
    <x v="6"/>
    <x v="6"/>
    <s v="KLEK02"/>
    <s v="Keskkonnakorraldus ja kiirgusohutus"/>
    <s v="KLEK"/>
    <x v="2"/>
    <s v="KL"/>
    <x v="1"/>
    <n v="-2330.7403874023807"/>
    <s v="KLEK020109"/>
    <s v="Keskkonnatasude poliitika kujundamine"/>
    <x v="0"/>
  </r>
  <r>
    <s v="2025"/>
    <x v="3"/>
    <s v="2025_08"/>
    <s v="L10"/>
    <x v="2"/>
    <x v="0"/>
    <s v="Kindlaksmääratud vahendid"/>
    <s v="K"/>
    <x v="1"/>
    <x v="3"/>
    <s v="Tööjõukulud"/>
    <x v="9"/>
    <x v="9"/>
    <s v="None"/>
    <s v="None"/>
    <s v="None"/>
    <s v="None"/>
    <x v="6"/>
    <x v="6"/>
    <s v="KLEK02"/>
    <s v="Keskkonnakorraldus ja kiirgusohutus"/>
    <s v="KLEK"/>
    <x v="2"/>
    <s v="KL"/>
    <x v="1"/>
    <n v="-2330.7403874023803"/>
    <s v="KLEK020105"/>
    <s v="Tööstusheite ja kemikaalipoliitika kujundamine ja rakendamine"/>
    <x v="0"/>
  </r>
  <r>
    <s v="2025"/>
    <x v="3"/>
    <s v="2025_08"/>
    <s v="L10"/>
    <x v="2"/>
    <x v="0"/>
    <s v="Kindlaksmääratud vahendid"/>
    <s v="K"/>
    <x v="1"/>
    <x v="3"/>
    <s v="Tööjõukulud"/>
    <x v="9"/>
    <x v="9"/>
    <s v="None"/>
    <s v="None"/>
    <s v="None"/>
    <s v="None"/>
    <x v="6"/>
    <x v="6"/>
    <s v="KLEK02"/>
    <s v="Keskkonnakorraldus ja kiirgusohutus"/>
    <s v="KLEK"/>
    <x v="2"/>
    <s v="KL"/>
    <x v="1"/>
    <n v="-2330.7403874023807"/>
    <s v="KLEK020101"/>
    <s v="Keskkonnamõju hindamise poliitika kujundamine"/>
    <x v="0"/>
  </r>
  <r>
    <s v="2025"/>
    <x v="3"/>
    <s v="2025_08"/>
    <s v="L10"/>
    <x v="2"/>
    <x v="0"/>
    <s v="Kindlaksmääratud vahendid"/>
    <s v="K"/>
    <x v="1"/>
    <x v="3"/>
    <s v="Tööjõukulud"/>
    <x v="9"/>
    <x v="9"/>
    <s v="None"/>
    <s v="None"/>
    <s v="None"/>
    <s v="None"/>
    <x v="2"/>
    <x v="2"/>
    <s v="KLEK01"/>
    <s v="Eluslooduse kaitse ja kasutus"/>
    <s v="KLEK"/>
    <x v="2"/>
    <s v="KL"/>
    <x v="1"/>
    <n v="-3175.3320135303802"/>
    <s v="KLEK010210"/>
    <s v="Jahinduspoliitika kujundamine ja rakendamine"/>
    <x v="0"/>
  </r>
  <r>
    <s v="2025"/>
    <x v="3"/>
    <s v="2025_08"/>
    <s v="L10"/>
    <x v="2"/>
    <x v="0"/>
    <s v="Kindlaksmääratud vahendid"/>
    <s v="K"/>
    <x v="1"/>
    <x v="3"/>
    <s v="Tööjõukulud"/>
    <x v="9"/>
    <x v="9"/>
    <s v="None"/>
    <s v="None"/>
    <s v="None"/>
    <s v="None"/>
    <x v="2"/>
    <x v="2"/>
    <s v="KLEK01"/>
    <s v="Eluslooduse kaitse ja kasutus"/>
    <s v="KLEK"/>
    <x v="2"/>
    <s v="KL"/>
    <x v="1"/>
    <n v="-3175.3320135303807"/>
    <s v="KLEK010201"/>
    <s v="Metsapoliitika kujundamine ja rakendamine"/>
    <x v="0"/>
  </r>
  <r>
    <s v="2025"/>
    <x v="3"/>
    <s v="2025_08"/>
    <s v="L10"/>
    <x v="2"/>
    <x v="0"/>
    <s v="Kindlaksmääratud vahendid"/>
    <s v="K"/>
    <x v="1"/>
    <x v="3"/>
    <s v="Tööjõukulud"/>
    <x v="9"/>
    <x v="9"/>
    <s v="None"/>
    <s v="None"/>
    <s v="None"/>
    <s v="None"/>
    <x v="10"/>
    <x v="10"/>
    <s v="KLEK01"/>
    <s v="Eluslooduse kaitse ja kasutus"/>
    <s v="KLEK"/>
    <x v="2"/>
    <s v="KL"/>
    <x v="1"/>
    <n v="-6238.0219449103806"/>
    <s v="KLEK010102"/>
    <s v="CITES loa taotlemine"/>
    <x v="0"/>
  </r>
  <r>
    <s v="2025"/>
    <x v="3"/>
    <s v="2025_08"/>
    <s v="L10"/>
    <x v="2"/>
    <x v="0"/>
    <s v="Kindlaksmääratud vahendid"/>
    <s v="K"/>
    <x v="1"/>
    <x v="3"/>
    <s v="Tööjõukulud"/>
    <x v="9"/>
    <x v="9"/>
    <s v="None"/>
    <s v="None"/>
    <s v="None"/>
    <s v="None"/>
    <x v="10"/>
    <x v="10"/>
    <s v="KLEK01"/>
    <s v="Eluslooduse kaitse ja kasutus"/>
    <s v="KLEK"/>
    <x v="2"/>
    <s v="KL"/>
    <x v="1"/>
    <n v="-6238.0219449103797"/>
    <s v="KLEK010101"/>
    <s v="Elurikkuse kaitse poliitika kujundamine ja rakendamine"/>
    <x v="0"/>
  </r>
  <r>
    <s v="2025"/>
    <x v="3"/>
    <s v="2025_08"/>
    <s v="L10"/>
    <x v="2"/>
    <x v="0"/>
    <s v="Kindlaksmääratud vahendid"/>
    <s v="K"/>
    <x v="1"/>
    <x v="3"/>
    <s v="Tööjõukulud"/>
    <x v="9"/>
    <x v="9"/>
    <s v="None"/>
    <s v="None"/>
    <s v="None"/>
    <s v="None"/>
    <x v="22"/>
    <x v="22"/>
    <s v="ELTL01"/>
    <s v="Transpordi konkurentsivõime"/>
    <s v="ELTL"/>
    <x v="0"/>
    <s v="EL"/>
    <x v="0"/>
    <n v="-1410.8881213223808"/>
    <s v="ELTL010402"/>
    <s v="Ohutuse alase transpordipoliitika kujundamine ja selle elluviimise korraldamine"/>
    <x v="0"/>
  </r>
  <r>
    <s v="2025"/>
    <x v="3"/>
    <s v="2025_08"/>
    <s v="L10"/>
    <x v="2"/>
    <x v="0"/>
    <s v="Kindlaksmääratud vahendid"/>
    <s v="K"/>
    <x v="1"/>
    <x v="3"/>
    <s v="Tööjõukulud"/>
    <x v="9"/>
    <x v="9"/>
    <s v="None"/>
    <s v="None"/>
    <s v="None"/>
    <s v="None"/>
    <x v="22"/>
    <x v="22"/>
    <s v="ELTL01"/>
    <s v="Transpordi konkurentsivõime"/>
    <s v="ELTL"/>
    <x v="0"/>
    <s v="EL"/>
    <x v="0"/>
    <n v="-1410.8881213223808"/>
    <s v="ELTL010401"/>
    <s v="Keskkonnahoidlikku liikuvust soodustava linnakeskkonna kujundamine"/>
    <x v="0"/>
  </r>
  <r>
    <s v="2025"/>
    <x v="3"/>
    <s v="2025_08"/>
    <s v="L10"/>
    <x v="2"/>
    <x v="0"/>
    <s v="Kindlaksmääratud vahendid"/>
    <s v="K"/>
    <x v="1"/>
    <x v="3"/>
    <s v="Tööjõukulud"/>
    <x v="9"/>
    <x v="9"/>
    <s v="None"/>
    <s v="None"/>
    <s v="None"/>
    <s v="None"/>
    <x v="3"/>
    <x v="3"/>
    <s v="ELTL01"/>
    <s v="Transpordi konkurentsivõime"/>
    <s v="ELTL"/>
    <x v="0"/>
    <s v="EL"/>
    <x v="0"/>
    <n v="-5665.2048519423815"/>
    <s v="ELTL010301"/>
    <s v="Teetransporditaristu arendamine ja korrashoid ning transpordipoliitika kujundamine"/>
    <x v="0"/>
  </r>
  <r>
    <s v="2025"/>
    <x v="3"/>
    <s v="2025_08"/>
    <s v="L10"/>
    <x v="2"/>
    <x v="0"/>
    <s v="Kindlaksmääratud vahendid"/>
    <s v="K"/>
    <x v="1"/>
    <x v="3"/>
    <s v="Tööjõukulud"/>
    <x v="9"/>
    <x v="9"/>
    <s v="None"/>
    <s v="None"/>
    <s v="None"/>
    <s v="None"/>
    <x v="24"/>
    <x v="24"/>
    <s v="ELTL01"/>
    <s v="Transpordi konkurentsivõime"/>
    <s v="ELTL"/>
    <x v="0"/>
    <s v="EL"/>
    <x v="0"/>
    <n v="-5665.2048519423815"/>
    <s v="ELTL010101"/>
    <s v="Raudteetranspordi taristu arendamine ja korrashoid ning transpordipoliitika kujundamine"/>
    <x v="0"/>
  </r>
  <r>
    <s v="2025"/>
    <x v="3"/>
    <s v="2025_08"/>
    <s v="L10"/>
    <x v="2"/>
    <x v="0"/>
    <s v="Kindlaksmääratud vahendid"/>
    <s v="K"/>
    <x v="1"/>
    <x v="3"/>
    <s v="Tööjõukulud"/>
    <x v="9"/>
    <x v="9"/>
    <s v="None"/>
    <s v="None"/>
    <s v="None"/>
    <s v="None"/>
    <x v="14"/>
    <x v="14"/>
    <s v="ELMV02"/>
    <s v="Meremajanduse konkurentsivõime tõstmine"/>
    <s v="ELMV"/>
    <x v="1"/>
    <s v="EL"/>
    <x v="0"/>
    <n v="-3451.2503616877375"/>
    <s v="ELMV020101"/>
    <s v="Meremajanduse poliitika kujundamine ja rakendamine"/>
    <x v="0"/>
  </r>
  <r>
    <s v="2025"/>
    <x v="3"/>
    <s v="2025_08"/>
    <s v="L10"/>
    <x v="2"/>
    <x v="0"/>
    <s v="Kindlaksmääratud vahendid"/>
    <s v="K"/>
    <x v="1"/>
    <x v="3"/>
    <s v="Tööjõukulud"/>
    <x v="9"/>
    <x v="9"/>
    <s v="None"/>
    <s v="None"/>
    <s v="None"/>
    <s v="None"/>
    <x v="8"/>
    <x v="8"/>
    <s v="ELMV01"/>
    <s v="Merekeskkonna ja vee kaitse ning kasutus"/>
    <s v="ELMV"/>
    <x v="1"/>
    <s v="EL"/>
    <x v="0"/>
    <n v="-3340.188653425238"/>
    <s v="ELMV010203"/>
    <s v="Veemajandusega seotud tegevustes kvalifikatsiooni taotlemine"/>
    <x v="0"/>
  </r>
  <r>
    <s v="2025"/>
    <x v="3"/>
    <s v="2025_08"/>
    <s v="L10"/>
    <x v="2"/>
    <x v="0"/>
    <s v="Kindlaksmääratud vahendid"/>
    <s v="K"/>
    <x v="1"/>
    <x v="3"/>
    <s v="Tööjõukulud"/>
    <x v="9"/>
    <x v="9"/>
    <s v="None"/>
    <s v="None"/>
    <s v="None"/>
    <s v="None"/>
    <x v="8"/>
    <x v="8"/>
    <s v="ELMV01"/>
    <s v="Merekeskkonna ja vee kaitse ning kasutus"/>
    <s v="ELMV"/>
    <x v="1"/>
    <s v="EL"/>
    <x v="0"/>
    <n v="-3340.188653425238"/>
    <s v="ELMV010202"/>
    <s v="Veeteenuse osutamise poliitika kujundamine ja rakendamine"/>
    <x v="0"/>
  </r>
  <r>
    <s v="2025"/>
    <x v="3"/>
    <s v="2025_08"/>
    <s v="L10"/>
    <x v="2"/>
    <x v="0"/>
    <s v="Kindlaksmääratud vahendid"/>
    <s v="K"/>
    <x v="1"/>
    <x v="3"/>
    <s v="Tööjõukulud"/>
    <x v="9"/>
    <x v="9"/>
    <s v="None"/>
    <s v="None"/>
    <s v="None"/>
    <s v="None"/>
    <x v="8"/>
    <x v="8"/>
    <s v="ELMV01"/>
    <s v="Merekeskkonna ja vee kaitse ning kasutus"/>
    <s v="ELMV"/>
    <x v="1"/>
    <s v="EL"/>
    <x v="0"/>
    <n v="-3340.1886534252376"/>
    <s v="ELMV010201"/>
    <s v="Vee kasutamise ja kaitse poliitika kujundamine ja rakendamine"/>
    <x v="0"/>
  </r>
  <r>
    <s v="2025"/>
    <x v="3"/>
    <s v="2025_08"/>
    <s v="L10"/>
    <x v="2"/>
    <x v="0"/>
    <s v="Kindlaksmääratud vahendid"/>
    <s v="K"/>
    <x v="1"/>
    <x v="3"/>
    <s v="Tööjõukulud"/>
    <x v="9"/>
    <x v="9"/>
    <s v="None"/>
    <s v="None"/>
    <s v="None"/>
    <s v="None"/>
    <x v="20"/>
    <x v="20"/>
    <s v="ELMV01"/>
    <s v="Merekeskkonna ja vee kaitse ning kasutus"/>
    <s v="ELMV"/>
    <x v="1"/>
    <s v="EL"/>
    <x v="0"/>
    <n v="-3451.2503616877379"/>
    <s v="ELMV010105"/>
    <s v="Merega seotud lubade taotlemine"/>
    <x v="0"/>
  </r>
  <r>
    <s v="2025"/>
    <x v="3"/>
    <s v="2025_08"/>
    <s v="L10"/>
    <x v="2"/>
    <x v="0"/>
    <s v="Kindlaksmääratud vahendid"/>
    <s v="K"/>
    <x v="1"/>
    <x v="3"/>
    <s v="Tööjõukulud"/>
    <x v="9"/>
    <x v="9"/>
    <s v="None"/>
    <s v="None"/>
    <s v="None"/>
    <s v="None"/>
    <x v="20"/>
    <x v="20"/>
    <s v="ELMV01"/>
    <s v="Merekeskkonna ja vee kaitse ning kasutus"/>
    <s v="ELMV"/>
    <x v="1"/>
    <s v="EL"/>
    <x v="0"/>
    <n v="-3451.2503616877375"/>
    <s v="ELMV010104"/>
    <s v="Reostustõrjeplaani kooskõlastamine"/>
    <x v="0"/>
  </r>
  <r>
    <s v="2025"/>
    <x v="3"/>
    <s v="2025_08"/>
    <s v="L10"/>
    <x v="2"/>
    <x v="0"/>
    <s v="Kindlaksmääratud vahendid"/>
    <s v="K"/>
    <x v="1"/>
    <x v="3"/>
    <s v="Tööjõukulud"/>
    <x v="9"/>
    <x v="9"/>
    <s v="None"/>
    <s v="None"/>
    <s v="None"/>
    <s v="None"/>
    <x v="15"/>
    <x v="15"/>
    <s v="ELER03"/>
    <s v="Ringmajanduse poliitika"/>
    <s v="ELER"/>
    <x v="3"/>
    <s v="EL"/>
    <x v="0"/>
    <n v="-2158.6414041788094"/>
    <s v="ELER030202"/>
    <s v="Ettevõtete ressursitõhususe toetamine"/>
    <x v="0"/>
  </r>
  <r>
    <s v="2025"/>
    <x v="3"/>
    <s v="2025_08"/>
    <s v="L10"/>
    <x v="2"/>
    <x v="0"/>
    <s v="Kindlaksmääratud vahendid"/>
    <s v="K"/>
    <x v="1"/>
    <x v="3"/>
    <s v="Tööjõukulud"/>
    <x v="9"/>
    <x v="9"/>
    <s v="None"/>
    <s v="None"/>
    <s v="None"/>
    <s v="None"/>
    <x v="15"/>
    <x v="15"/>
    <s v="ELER03"/>
    <s v="Ringmajanduse poliitika"/>
    <s v="ELER"/>
    <x v="3"/>
    <s v="EL"/>
    <x v="0"/>
    <n v="-2158.6414041788094"/>
    <s v="ELER030201"/>
    <s v="Energia- ja ressursitõhususe poliitika kujundamine"/>
    <x v="0"/>
  </r>
  <r>
    <s v="2025"/>
    <x v="3"/>
    <s v="2025_08"/>
    <s v="L10"/>
    <x v="2"/>
    <x v="0"/>
    <s v="Kindlaksmääratud vahendid"/>
    <s v="K"/>
    <x v="1"/>
    <x v="3"/>
    <s v="Tööjõukulud"/>
    <x v="9"/>
    <x v="9"/>
    <s v="None"/>
    <s v="None"/>
    <s v="None"/>
    <s v="None"/>
    <x v="4"/>
    <x v="4"/>
    <s v="ELER03"/>
    <s v="Ringmajanduse poliitika"/>
    <s v="ELER"/>
    <x v="3"/>
    <s v="EL"/>
    <x v="0"/>
    <n v="-2158.6414041788094"/>
    <s v="ELER030104"/>
    <s v="Jäätmekorralduse poliitika kujundamine ja jäätmevaldkonna andmete digitaliseerimine"/>
    <x v="0"/>
  </r>
  <r>
    <s v="2025"/>
    <x v="3"/>
    <s v="2025_08"/>
    <s v="L10"/>
    <x v="2"/>
    <x v="0"/>
    <s v="Kindlaksmääratud vahendid"/>
    <s v="K"/>
    <x v="1"/>
    <x v="3"/>
    <s v="Tööjõukulud"/>
    <x v="9"/>
    <x v="9"/>
    <s v="None"/>
    <s v="None"/>
    <s v="None"/>
    <s v="None"/>
    <x v="4"/>
    <x v="4"/>
    <s v="ELER03"/>
    <s v="Ringmajanduse poliitika"/>
    <s v="ELER"/>
    <x v="3"/>
    <s v="EL"/>
    <x v="0"/>
    <n v="-2158.6414041788098"/>
    <s v="ELER030102"/>
    <s v="Tootjavastutuse ja ohtlike jäätmetega seotud poliitika kujundamine"/>
    <x v="0"/>
  </r>
  <r>
    <s v="2025"/>
    <x v="3"/>
    <s v="2025_08"/>
    <s v="L10"/>
    <x v="2"/>
    <x v="0"/>
    <s v="Kindlaksmääratud vahendid"/>
    <s v="K"/>
    <x v="1"/>
    <x v="3"/>
    <s v="Tööjõukulud"/>
    <x v="9"/>
    <x v="9"/>
    <s v="None"/>
    <s v="None"/>
    <s v="None"/>
    <s v="None"/>
    <x v="4"/>
    <x v="4"/>
    <s v="ELER03"/>
    <s v="Ringmajanduse poliitika"/>
    <s v="ELER"/>
    <x v="3"/>
    <s v="EL"/>
    <x v="0"/>
    <n v="-2158.6414041788098"/>
    <s v="ELER030101"/>
    <s v="Olmejäätmetega seotud poliitika kujundamine"/>
    <x v="0"/>
  </r>
  <r>
    <s v="2025"/>
    <x v="3"/>
    <s v="2025_08"/>
    <s v="L10"/>
    <x v="2"/>
    <x v="0"/>
    <s v="Kindlaksmääratud vahendid"/>
    <s v="K"/>
    <x v="1"/>
    <x v="3"/>
    <s v="Tööjõukulud"/>
    <x v="9"/>
    <x v="9"/>
    <s v="None"/>
    <s v="None"/>
    <s v="None"/>
    <s v="None"/>
    <x v="13"/>
    <x v="13"/>
    <s v="ELER02"/>
    <s v="Eluasemepoliitika"/>
    <s v="ELER"/>
    <x v="3"/>
    <s v="EL"/>
    <x v="0"/>
    <n v="-1146.6732506575595"/>
    <s v="ELER020102"/>
    <s v="Elamufondi ja elukeskkonna parendamise toetamine"/>
    <x v="0"/>
  </r>
  <r>
    <s v="2025"/>
    <x v="3"/>
    <s v="2025_08"/>
    <s v="L10"/>
    <x v="2"/>
    <x v="0"/>
    <s v="Kindlaksmääratud vahendid"/>
    <s v="K"/>
    <x v="1"/>
    <x v="3"/>
    <s v="Tööjõukulud"/>
    <x v="9"/>
    <x v="9"/>
    <s v="None"/>
    <s v="None"/>
    <s v="None"/>
    <s v="None"/>
    <x v="9"/>
    <x v="9"/>
    <s v="ELER01"/>
    <s v="Ehituspoliitika"/>
    <s v="ELER"/>
    <x v="3"/>
    <s v="EL"/>
    <x v="0"/>
    <n v="-1146.6732506575597"/>
    <s v="ELER010205"/>
    <s v="Ehitiste keskkonnasäästlikkuse, energiatõhususe ja sisekliima poliitika kujundamine"/>
    <x v="0"/>
  </r>
  <r>
    <s v="2025"/>
    <x v="3"/>
    <s v="2025_08"/>
    <s v="L10"/>
    <x v="2"/>
    <x v="0"/>
    <s v="Kindlaksmääratud vahendid"/>
    <s v="K"/>
    <x v="1"/>
    <x v="3"/>
    <s v="Tööjõukulud"/>
    <x v="9"/>
    <x v="9"/>
    <s v="None"/>
    <s v="None"/>
    <s v="None"/>
    <s v="None"/>
    <x v="9"/>
    <x v="9"/>
    <s v="ELER01"/>
    <s v="Ehituspoliitika"/>
    <s v="ELER"/>
    <x v="3"/>
    <s v="EL"/>
    <x v="0"/>
    <n v="-1146.6732506575595"/>
    <s v="ELER010204"/>
    <s v="Energiamärgiste süsteemi ülalpidamine ja arendamine"/>
    <x v="0"/>
  </r>
  <r>
    <s v="2025"/>
    <x v="3"/>
    <s v="2025_08"/>
    <s v="L10"/>
    <x v="2"/>
    <x v="0"/>
    <s v="Kindlaksmääratud vahendid"/>
    <s v="K"/>
    <x v="1"/>
    <x v="3"/>
    <s v="Tööjõukulud"/>
    <x v="9"/>
    <x v="9"/>
    <s v="None"/>
    <s v="None"/>
    <s v="None"/>
    <s v="None"/>
    <x v="9"/>
    <x v="9"/>
    <s v="ELER01"/>
    <s v="Ehituspoliitika"/>
    <s v="ELER"/>
    <x v="3"/>
    <s v="EL"/>
    <x v="0"/>
    <n v="-1146.6732506575595"/>
    <s v="ELER010203"/>
    <s v="Kvaliteetse elukeskkonna poliitika kujundamine"/>
    <x v="0"/>
  </r>
  <r>
    <s v="2025"/>
    <x v="3"/>
    <s v="2025_08"/>
    <s v="L10"/>
    <x v="2"/>
    <x v="0"/>
    <s v="Kindlaksmääratud vahendid"/>
    <s v="K"/>
    <x v="1"/>
    <x v="3"/>
    <s v="Tööjõukulud"/>
    <x v="9"/>
    <x v="9"/>
    <s v="None"/>
    <s v="None"/>
    <s v="None"/>
    <s v="None"/>
    <x v="9"/>
    <x v="9"/>
    <s v="ELER01"/>
    <s v="Ehituspoliitika"/>
    <s v="ELER"/>
    <x v="3"/>
    <s v="EL"/>
    <x v="0"/>
    <n v="-1146.6732506575595"/>
    <s v="ELER010202"/>
    <s v="Jätkusuutlikku arengut toetava ehitusvaldkonna poliitika kujundamine"/>
    <x v="0"/>
  </r>
  <r>
    <s v="2025"/>
    <x v="3"/>
    <s v="2025_08"/>
    <s v="L10"/>
    <x v="2"/>
    <x v="0"/>
    <s v="Kindlaksmääratud vahendid"/>
    <s v="K"/>
    <x v="1"/>
    <x v="3"/>
    <s v="Tööjõukulud"/>
    <x v="9"/>
    <x v="9"/>
    <s v="None"/>
    <s v="None"/>
    <s v="None"/>
    <s v="None"/>
    <x v="9"/>
    <x v="9"/>
    <s v="ELER01"/>
    <s v="Ehituspoliitika"/>
    <s v="ELER"/>
    <x v="3"/>
    <s v="EL"/>
    <x v="0"/>
    <n v="-1146.6732506575595"/>
    <s v="ELER010201"/>
    <s v="Ehitustoodete poliitika kujundamine"/>
    <x v="0"/>
  </r>
  <r>
    <s v="2025"/>
    <x v="3"/>
    <s v="2025_08"/>
    <s v="L10"/>
    <x v="2"/>
    <x v="0"/>
    <s v="Kindlaksmääratud vahendid"/>
    <s v="K"/>
    <x v="1"/>
    <x v="3"/>
    <s v="Tööjõukulud"/>
    <x v="9"/>
    <x v="9"/>
    <s v="None"/>
    <s v="None"/>
    <s v="None"/>
    <s v="None"/>
    <x v="28"/>
    <x v="28"/>
    <s v="ELER01"/>
    <s v="Ehituspoliitika"/>
    <s v="ELER"/>
    <x v="3"/>
    <s v="EL"/>
    <x v="0"/>
    <n v="-1146.6732506575595"/>
    <s v="ELER010103"/>
    <s v="Ehitiste eluringi protsesside digitaliseerimine"/>
    <x v="0"/>
  </r>
  <r>
    <s v="2025"/>
    <x v="3"/>
    <s v="2025_08"/>
    <s v="L10"/>
    <x v="2"/>
    <x v="0"/>
    <s v="Kindlaksmääratud vahendid"/>
    <s v="K"/>
    <x v="1"/>
    <x v="3"/>
    <s v="Tööjõukulud"/>
    <x v="2"/>
    <x v="2"/>
    <s v="None"/>
    <s v="None"/>
    <s v="None"/>
    <s v="None"/>
    <x v="19"/>
    <x v="19"/>
    <s v="KLRK01"/>
    <s v="Kliimaeesmärkide elluviimine ja ilmainfo tagamine ning rohereformi ja keskkonnateadlikkuse suunamine"/>
    <s v="KLRK"/>
    <x v="5"/>
    <s v="KL"/>
    <x v="1"/>
    <n v="-671921.0434261905"/>
    <s v="KLRK010309"/>
    <s v="Riiklike keskkonnaseire programmide arendamine"/>
    <x v="0"/>
  </r>
  <r>
    <s v="2025"/>
    <x v="3"/>
    <s v="2025_08"/>
    <s v="L10"/>
    <x v="2"/>
    <x v="0"/>
    <s v="Kindlaksmääratud vahendid"/>
    <s v="K"/>
    <x v="1"/>
    <x v="3"/>
    <s v="Tööjõukulud"/>
    <x v="2"/>
    <x v="2"/>
    <s v="None"/>
    <s v="None"/>
    <s v="None"/>
    <s v="None"/>
    <x v="19"/>
    <x v="19"/>
    <s v="KLRK01"/>
    <s v="Kliimaeesmärkide elluviimine ja ilmainfo tagamine ning rohereformi ja keskkonnateadlikkuse suunamine"/>
    <s v="KLRK"/>
    <x v="5"/>
    <s v="KL"/>
    <x v="1"/>
    <n v="-217398.47402619047"/>
    <s v="KLRK010301"/>
    <s v="Rohereformi tervikliku elluviimise koordineerimine"/>
    <x v="0"/>
  </r>
  <r>
    <s v="2025"/>
    <x v="3"/>
    <s v="2025_08"/>
    <s v="L10"/>
    <x v="2"/>
    <x v="0"/>
    <s v="Kindlaksmääratud vahendid"/>
    <s v="K"/>
    <x v="1"/>
    <x v="3"/>
    <s v="Tööjõukulud"/>
    <x v="2"/>
    <x v="2"/>
    <s v="None"/>
    <s v="None"/>
    <s v="None"/>
    <s v="None"/>
    <x v="7"/>
    <x v="7"/>
    <s v="KLRK01"/>
    <s v="Kliimaeesmärkide elluviimine ja ilmainfo tagamine ning rohereformi ja keskkonnateadlikkuse suunamine"/>
    <s v="KLRK"/>
    <x v="5"/>
    <s v="KL"/>
    <x v="1"/>
    <n v="-575105.69792619045"/>
    <s v="KLRK010101"/>
    <s v="Kliimapoliitika kujundamine ja rakendamine"/>
    <x v="0"/>
  </r>
  <r>
    <s v="2025"/>
    <x v="3"/>
    <s v="2025_08"/>
    <s v="L10"/>
    <x v="2"/>
    <x v="0"/>
    <s v="Kindlaksmääratud vahendid"/>
    <s v="K"/>
    <x v="1"/>
    <x v="3"/>
    <s v="Tööjõukulud"/>
    <x v="2"/>
    <x v="2"/>
    <s v="None"/>
    <s v="None"/>
    <s v="None"/>
    <s v="None"/>
    <x v="12"/>
    <x v="12"/>
    <s v="KLEM04"/>
    <s v="Õhukvaliteedi parendamine"/>
    <s v="KLEM"/>
    <x v="4"/>
    <s v="KL"/>
    <x v="1"/>
    <n v="-114162.74245619048"/>
    <s v="KLEM040111"/>
    <s v="Fluoritud kasvuhoonegaaside piiramise ja osoonikihi kaitse alase poliitika kujundamine ja rakendamine"/>
    <x v="0"/>
  </r>
  <r>
    <s v="2025"/>
    <x v="3"/>
    <s v="2025_08"/>
    <s v="L10"/>
    <x v="2"/>
    <x v="0"/>
    <s v="Kindlaksmääratud vahendid"/>
    <s v="K"/>
    <x v="1"/>
    <x v="3"/>
    <s v="Tööjõukulud"/>
    <x v="2"/>
    <x v="2"/>
    <s v="None"/>
    <s v="None"/>
    <s v="None"/>
    <s v="None"/>
    <x v="12"/>
    <x v="12"/>
    <s v="KLEM04"/>
    <s v="Õhukvaliteedi parendamine"/>
    <s v="KLEM"/>
    <x v="4"/>
    <s v="KL"/>
    <x v="1"/>
    <n v="-114162.74245619049"/>
    <s v="KLEM040101"/>
    <s v="Õhukvaliteedi valdkonna poliitika kujundamine ja rakendamine"/>
    <x v="0"/>
  </r>
  <r>
    <s v="2025"/>
    <x v="3"/>
    <s v="2025_08"/>
    <s v="L10"/>
    <x v="2"/>
    <x v="0"/>
    <s v="Kindlaksmääratud vahendid"/>
    <s v="K"/>
    <x v="1"/>
    <x v="3"/>
    <s v="Tööjõukulud"/>
    <x v="2"/>
    <x v="2"/>
    <s v="None"/>
    <s v="None"/>
    <s v="None"/>
    <s v="None"/>
    <x v="21"/>
    <x v="21"/>
    <s v="KLEM03"/>
    <s v="Maapõueressursside uurimine ja kasutamine"/>
    <s v="KLEM"/>
    <x v="4"/>
    <s v="KL"/>
    <x v="1"/>
    <n v="-226264.72145619048"/>
    <s v="KLEM030101"/>
    <s v="Maapõue poliitika kujundamine ja elluviimise korraldamine"/>
    <x v="0"/>
  </r>
  <r>
    <s v="2025"/>
    <x v="3"/>
    <s v="2025_08"/>
    <s v="L10"/>
    <x v="2"/>
    <x v="0"/>
    <s v="Kindlaksmääratud vahendid"/>
    <s v="K"/>
    <x v="1"/>
    <x v="3"/>
    <s v="Tööjõukulud"/>
    <x v="2"/>
    <x v="2"/>
    <s v="None"/>
    <s v="None"/>
    <s v="None"/>
    <s v="None"/>
    <x v="5"/>
    <x v="5"/>
    <s v="KLEM02"/>
    <s v="Taastuvenergia osakaalu suurendamine lõpptarbimises"/>
    <s v="KLEM"/>
    <x v="4"/>
    <s v="KL"/>
    <x v="1"/>
    <n v="-44659.515476190471"/>
    <s v="KLEM020109"/>
    <s v="Energia salvestuse pilootprogramm"/>
    <x v="0"/>
  </r>
  <r>
    <s v="2025"/>
    <x v="3"/>
    <s v="2025_08"/>
    <s v="L10"/>
    <x v="2"/>
    <x v="0"/>
    <s v="Kindlaksmääratud vahendid"/>
    <s v="K"/>
    <x v="1"/>
    <x v="3"/>
    <s v="Tööjõukulud"/>
    <x v="2"/>
    <x v="2"/>
    <s v="None"/>
    <s v="None"/>
    <s v="None"/>
    <s v="None"/>
    <x v="5"/>
    <x v="5"/>
    <s v="KLEM02"/>
    <s v="Taastuvenergia osakaalu suurendamine lõpptarbimises"/>
    <s v="KLEM"/>
    <x v="4"/>
    <s v="KL"/>
    <x v="1"/>
    <n v="-44659.515476190478"/>
    <s v="KLEM020107"/>
    <s v="Tööstusalade meede"/>
    <x v="0"/>
  </r>
  <r>
    <s v="2025"/>
    <x v="3"/>
    <s v="2025_08"/>
    <s v="L10"/>
    <x v="2"/>
    <x v="0"/>
    <s v="Kindlaksmääratud vahendid"/>
    <s v="K"/>
    <x v="1"/>
    <x v="3"/>
    <s v="Tööjõukulud"/>
    <x v="2"/>
    <x v="2"/>
    <s v="None"/>
    <s v="None"/>
    <s v="None"/>
    <s v="None"/>
    <x v="5"/>
    <x v="5"/>
    <s v="KLEM02"/>
    <s v="Taastuvenergia osakaalu suurendamine lõpptarbimises"/>
    <s v="KLEM"/>
    <x v="4"/>
    <s v="KL"/>
    <x v="1"/>
    <n v="-44659.515476190478"/>
    <s v="KLEM020106"/>
    <s v="Rohevesiniku tervikahela väljatöötamine"/>
    <x v="0"/>
  </r>
  <r>
    <s v="2025"/>
    <x v="3"/>
    <s v="2025_08"/>
    <s v="L10"/>
    <x v="2"/>
    <x v="0"/>
    <s v="Kindlaksmääratud vahendid"/>
    <s v="K"/>
    <x v="1"/>
    <x v="3"/>
    <s v="Tööjõukulud"/>
    <x v="2"/>
    <x v="2"/>
    <s v="None"/>
    <s v="None"/>
    <s v="None"/>
    <s v="None"/>
    <x v="5"/>
    <x v="5"/>
    <s v="KLEM02"/>
    <s v="Taastuvenergia osakaalu suurendamine lõpptarbimises"/>
    <s v="KLEM"/>
    <x v="4"/>
    <s v="KL"/>
    <x v="1"/>
    <n v="-44659.515476190471"/>
    <s v="KLEM020105"/>
    <s v="Rohevesiniku transpordis kasutuselevõtu toetamine"/>
    <x v="0"/>
  </r>
  <r>
    <s v="2025"/>
    <x v="3"/>
    <s v="2025_08"/>
    <s v="L10"/>
    <x v="2"/>
    <x v="0"/>
    <s v="Kindlaksmääratud vahendid"/>
    <s v="K"/>
    <x v="1"/>
    <x v="3"/>
    <s v="Tööjõukulud"/>
    <x v="2"/>
    <x v="2"/>
    <s v="None"/>
    <s v="None"/>
    <s v="None"/>
    <s v="None"/>
    <x v="5"/>
    <x v="5"/>
    <s v="KLEM02"/>
    <s v="Taastuvenergia osakaalu suurendamine lõpptarbimises"/>
    <s v="KLEM"/>
    <x v="4"/>
    <s v="KL"/>
    <x v="1"/>
    <n v="-44659.515476190471"/>
    <s v="KLEM020104"/>
    <s v="Elektribusside transpordisektoris kasutuselevõtu toetamine"/>
    <x v="0"/>
  </r>
  <r>
    <s v="2025"/>
    <x v="3"/>
    <s v="2025_08"/>
    <s v="L10"/>
    <x v="2"/>
    <x v="0"/>
    <s v="Kindlaksmääratud vahendid"/>
    <s v="K"/>
    <x v="1"/>
    <x v="3"/>
    <s v="Tööjõukulud"/>
    <x v="2"/>
    <x v="2"/>
    <s v="None"/>
    <s v="None"/>
    <s v="None"/>
    <s v="None"/>
    <x v="5"/>
    <x v="5"/>
    <s v="KLEM02"/>
    <s v="Taastuvenergia osakaalu suurendamine lõpptarbimises"/>
    <s v="KLEM"/>
    <x v="4"/>
    <s v="KL"/>
    <x v="1"/>
    <n v="-160702.04888952375"/>
    <s v="KLEM020103"/>
    <s v="Taastuvast energiaallikast ja tõhusa koostootmise režiimil toodetud elektrienergia vähempakkumised"/>
    <x v="0"/>
  </r>
  <r>
    <s v="2025"/>
    <x v="3"/>
    <s v="2025_08"/>
    <s v="L10"/>
    <x v="2"/>
    <x v="0"/>
    <s v="Kindlaksmääratud vahendid"/>
    <s v="K"/>
    <x v="1"/>
    <x v="3"/>
    <s v="Tööjõukulud"/>
    <x v="2"/>
    <x v="2"/>
    <s v="None"/>
    <s v="None"/>
    <s v="None"/>
    <s v="None"/>
    <x v="5"/>
    <x v="5"/>
    <s v="KLEM02"/>
    <s v="Taastuvenergia osakaalu suurendamine lõpptarbimises"/>
    <s v="KLEM"/>
    <x v="4"/>
    <s v="KL"/>
    <x v="1"/>
    <n v="-44659.515476190471"/>
    <s v="KLEM020102"/>
    <s v="Taastuvenergia piirülese koostöö edendamine läbi paindlike koostöömehhanismide rakendamise"/>
    <x v="0"/>
  </r>
  <r>
    <s v="2025"/>
    <x v="3"/>
    <s v="2025_08"/>
    <s v="L10"/>
    <x v="2"/>
    <x v="0"/>
    <s v="Kindlaksmääratud vahendid"/>
    <s v="K"/>
    <x v="1"/>
    <x v="3"/>
    <s v="Tööjõukulud"/>
    <x v="2"/>
    <x v="2"/>
    <s v="None"/>
    <s v="None"/>
    <s v="None"/>
    <s v="None"/>
    <x v="5"/>
    <x v="5"/>
    <s v="KLEM02"/>
    <s v="Taastuvenergia osakaalu suurendamine lõpptarbimises"/>
    <s v="KLEM"/>
    <x v="4"/>
    <s v="KL"/>
    <x v="1"/>
    <n v="-160702.04888952378"/>
    <s v="KLEM020101"/>
    <s v="Taastuvenergia valdkonna poliitika kujundamine ja selle elluviimise korraldamine"/>
    <x v="0"/>
  </r>
  <r>
    <s v="2025"/>
    <x v="3"/>
    <s v="2025_08"/>
    <s v="L10"/>
    <x v="2"/>
    <x v="0"/>
    <s v="Kindlaksmääratud vahendid"/>
    <s v="K"/>
    <x v="1"/>
    <x v="3"/>
    <s v="Tööjõukulud"/>
    <x v="2"/>
    <x v="2"/>
    <s v="None"/>
    <s v="None"/>
    <s v="None"/>
    <s v="None"/>
    <x v="18"/>
    <x v="18"/>
    <s v="KLEM01"/>
    <s v="Energiavarustuse tagamine ja energiaturu korraldus"/>
    <s v="KLEM"/>
    <x v="4"/>
    <s v="KL"/>
    <x v="1"/>
    <n v="-44659.515476190471"/>
    <s v="KLEM010203"/>
    <s v="Geotermaalenergia arendamine"/>
    <x v="0"/>
  </r>
  <r>
    <s v="2025"/>
    <x v="3"/>
    <s v="2025_08"/>
    <s v="L10"/>
    <x v="2"/>
    <x v="0"/>
    <s v="Kindlaksmääratud vahendid"/>
    <s v="K"/>
    <x v="1"/>
    <x v="3"/>
    <s v="Tööjõukulud"/>
    <x v="2"/>
    <x v="2"/>
    <s v="None"/>
    <s v="None"/>
    <s v="None"/>
    <s v="None"/>
    <x v="18"/>
    <x v="18"/>
    <s v="KLEM01"/>
    <s v="Energiavarustuse tagamine ja energiaturu korraldus"/>
    <s v="KLEM"/>
    <x v="4"/>
    <s v="KL"/>
    <x v="1"/>
    <n v="-44659.515476190471"/>
    <s v="KLEM010202"/>
    <s v="Kiviõlis põlevkivist soojusetootmise asendamine taastuvenergia allikatega"/>
    <x v="0"/>
  </r>
  <r>
    <s v="2025"/>
    <x v="3"/>
    <s v="2025_08"/>
    <s v="L10"/>
    <x v="2"/>
    <x v="0"/>
    <s v="Kindlaksmääratud vahendid"/>
    <s v="K"/>
    <x v="1"/>
    <x v="3"/>
    <s v="Tööjõukulud"/>
    <x v="2"/>
    <x v="2"/>
    <s v="None"/>
    <s v="None"/>
    <s v="None"/>
    <s v="None"/>
    <x v="18"/>
    <x v="18"/>
    <s v="KLEM01"/>
    <s v="Energiavarustuse tagamine ja energiaturu korraldus"/>
    <s v="KLEM"/>
    <x v="4"/>
    <s v="KL"/>
    <x v="1"/>
    <n v="-160702.04888952378"/>
    <s v="KLEM010201"/>
    <s v="Soojusmajanduse valdkonna poliitika kujundamine ja selle elluviimise korraldamine"/>
    <x v="0"/>
  </r>
  <r>
    <s v="2025"/>
    <x v="3"/>
    <s v="2025_08"/>
    <s v="L10"/>
    <x v="2"/>
    <x v="0"/>
    <s v="Kindlaksmääratud vahendid"/>
    <s v="K"/>
    <x v="1"/>
    <x v="3"/>
    <s v="Tööjõukulud"/>
    <x v="2"/>
    <x v="2"/>
    <s v="None"/>
    <s v="None"/>
    <s v="None"/>
    <s v="None"/>
    <x v="17"/>
    <x v="17"/>
    <s v="KLEM01"/>
    <s v="Energiavarustuse tagamine ja energiaturu korraldus"/>
    <s v="KLEM"/>
    <x v="4"/>
    <s v="KL"/>
    <x v="1"/>
    <n v="-44659.515476190471"/>
    <s v="KLEM010104"/>
    <s v="Lääne-Eesti põhivõrkude tugevdamine"/>
    <x v="0"/>
  </r>
  <r>
    <s v="2025"/>
    <x v="3"/>
    <s v="2025_08"/>
    <s v="L10"/>
    <x v="2"/>
    <x v="0"/>
    <s v="Kindlaksmääratud vahendid"/>
    <s v="K"/>
    <x v="1"/>
    <x v="3"/>
    <s v="Tööjõukulud"/>
    <x v="2"/>
    <x v="2"/>
    <s v="None"/>
    <s v="None"/>
    <s v="None"/>
    <s v="None"/>
    <x v="17"/>
    <x v="17"/>
    <s v="KLEM01"/>
    <s v="Energiavarustuse tagamine ja energiaturu korraldus"/>
    <s v="KLEM"/>
    <x v="4"/>
    <s v="KL"/>
    <x v="1"/>
    <n v="-160702.04888952378"/>
    <s v="KLEM010103"/>
    <s v="Transpordikütuste valdkonna poliitika kujundamine"/>
    <x v="0"/>
  </r>
  <r>
    <s v="2025"/>
    <x v="3"/>
    <s v="2025_08"/>
    <s v="L10"/>
    <x v="2"/>
    <x v="0"/>
    <s v="Kindlaksmääratud vahendid"/>
    <s v="K"/>
    <x v="1"/>
    <x v="3"/>
    <s v="Tööjõukulud"/>
    <x v="2"/>
    <x v="2"/>
    <s v="None"/>
    <s v="None"/>
    <s v="None"/>
    <s v="None"/>
    <x v="17"/>
    <x v="17"/>
    <s v="KLEM01"/>
    <s v="Energiavarustuse tagamine ja energiaturu korraldus"/>
    <s v="KLEM"/>
    <x v="4"/>
    <s v="KL"/>
    <x v="1"/>
    <n v="-160702.04888952378"/>
    <s v="KLEM010102"/>
    <s v="Gaasimajanduse valdkonna poliitika kujundamine ja selle elluviimise korraldamine"/>
    <x v="0"/>
  </r>
  <r>
    <s v="2025"/>
    <x v="3"/>
    <s v="2025_08"/>
    <s v="L10"/>
    <x v="2"/>
    <x v="0"/>
    <s v="Kindlaksmääratud vahendid"/>
    <s v="K"/>
    <x v="1"/>
    <x v="3"/>
    <s v="Tööjõukulud"/>
    <x v="2"/>
    <x v="2"/>
    <s v="None"/>
    <s v="None"/>
    <s v="None"/>
    <s v="None"/>
    <x v="16"/>
    <x v="16"/>
    <s v="KLEK02"/>
    <s v="Keskkonnakorraldus ja kiirgusohutus"/>
    <s v="KLEK"/>
    <x v="2"/>
    <s v="KL"/>
    <x v="1"/>
    <n v="-151665.94997619049"/>
    <s v="KLEK020201"/>
    <s v="Kiirguspoliitika kujundamine ja rakendamine"/>
    <x v="0"/>
  </r>
  <r>
    <s v="2025"/>
    <x v="3"/>
    <s v="2025_08"/>
    <s v="L10"/>
    <x v="2"/>
    <x v="0"/>
    <s v="Kindlaksmääratud vahendid"/>
    <s v="K"/>
    <x v="1"/>
    <x v="3"/>
    <s v="Tööjõukulud"/>
    <x v="2"/>
    <x v="2"/>
    <s v="None"/>
    <s v="None"/>
    <s v="None"/>
    <s v="None"/>
    <x v="6"/>
    <x v="6"/>
    <s v="KLEK02"/>
    <s v="Keskkonnakorraldus ja kiirgusohutus"/>
    <s v="KLEK"/>
    <x v="2"/>
    <s v="KL"/>
    <x v="1"/>
    <n v="-151665.94997619049"/>
    <s v="KLEK020110"/>
    <s v="Ühtse keskkonnakaitselubade poliitika kujundamine"/>
    <x v="0"/>
  </r>
  <r>
    <s v="2025"/>
    <x v="3"/>
    <s v="2025_08"/>
    <s v="L10"/>
    <x v="2"/>
    <x v="0"/>
    <s v="Kindlaksmääratud vahendid"/>
    <s v="K"/>
    <x v="1"/>
    <x v="3"/>
    <s v="Tööjõukulud"/>
    <x v="2"/>
    <x v="2"/>
    <s v="None"/>
    <s v="None"/>
    <s v="None"/>
    <s v="None"/>
    <x v="6"/>
    <x v="6"/>
    <s v="KLEK02"/>
    <s v="Keskkonnakorraldus ja kiirgusohutus"/>
    <s v="KLEK"/>
    <x v="2"/>
    <s v="KL"/>
    <x v="1"/>
    <n v="-151665.94997619049"/>
    <s v="KLEK020109"/>
    <s v="Keskkonnatasude poliitika kujundamine"/>
    <x v="0"/>
  </r>
  <r>
    <s v="2025"/>
    <x v="3"/>
    <s v="2025_08"/>
    <s v="L10"/>
    <x v="2"/>
    <x v="0"/>
    <s v="Kindlaksmääratud vahendid"/>
    <s v="K"/>
    <x v="1"/>
    <x v="3"/>
    <s v="Tööjõukulud"/>
    <x v="2"/>
    <x v="2"/>
    <s v="None"/>
    <s v="None"/>
    <s v="None"/>
    <s v="None"/>
    <x v="6"/>
    <x v="6"/>
    <s v="KLEK02"/>
    <s v="Keskkonnakorraldus ja kiirgusohutus"/>
    <s v="KLEK"/>
    <x v="2"/>
    <s v="KL"/>
    <x v="1"/>
    <n v="-151665.94997619049"/>
    <s v="KLEK020105"/>
    <s v="Tööstusheite ja kemikaalipoliitika kujundamine ja rakendamine"/>
    <x v="0"/>
  </r>
  <r>
    <s v="2025"/>
    <x v="3"/>
    <s v="2025_08"/>
    <s v="L10"/>
    <x v="2"/>
    <x v="0"/>
    <s v="Kindlaksmääratud vahendid"/>
    <s v="K"/>
    <x v="1"/>
    <x v="3"/>
    <s v="Tööjõukulud"/>
    <x v="2"/>
    <x v="2"/>
    <s v="None"/>
    <s v="None"/>
    <s v="None"/>
    <s v="None"/>
    <x v="6"/>
    <x v="6"/>
    <s v="KLEK02"/>
    <s v="Keskkonnakorraldus ja kiirgusohutus"/>
    <s v="KLEK"/>
    <x v="2"/>
    <s v="KL"/>
    <x v="1"/>
    <n v="-151665.94997619046"/>
    <s v="KLEK020101"/>
    <s v="Keskkonnamõju hindamise poliitika kujundamine"/>
    <x v="0"/>
  </r>
  <r>
    <s v="2025"/>
    <x v="3"/>
    <s v="2025_08"/>
    <s v="L10"/>
    <x v="2"/>
    <x v="0"/>
    <s v="Kindlaksmääratud vahendid"/>
    <s v="K"/>
    <x v="1"/>
    <x v="3"/>
    <s v="Tööjõukulud"/>
    <x v="2"/>
    <x v="2"/>
    <s v="None"/>
    <s v="None"/>
    <s v="None"/>
    <s v="None"/>
    <x v="2"/>
    <x v="2"/>
    <s v="KLEK01"/>
    <s v="Eluslooduse kaitse ja kasutus"/>
    <s v="KLEK"/>
    <x v="2"/>
    <s v="KL"/>
    <x v="1"/>
    <n v="-206561.94938952377"/>
    <s v="KLEK010210"/>
    <s v="Jahinduspoliitika kujundamine ja rakendamine"/>
    <x v="0"/>
  </r>
  <r>
    <s v="2025"/>
    <x v="3"/>
    <s v="2025_08"/>
    <s v="L10"/>
    <x v="2"/>
    <x v="0"/>
    <s v="Kindlaksmääratud vahendid"/>
    <s v="K"/>
    <x v="1"/>
    <x v="3"/>
    <s v="Tööjõukulud"/>
    <x v="2"/>
    <x v="2"/>
    <s v="None"/>
    <s v="None"/>
    <s v="None"/>
    <s v="None"/>
    <x v="2"/>
    <x v="2"/>
    <s v="KLEK01"/>
    <s v="Eluslooduse kaitse ja kasutus"/>
    <s v="KLEK"/>
    <x v="2"/>
    <s v="KL"/>
    <x v="1"/>
    <n v="-206561.9493895238"/>
    <s v="KLEK010202"/>
    <s v="Vääriselupaiga väljavaliku eksperdi tunnistuse taotlemine"/>
    <x v="0"/>
  </r>
  <r>
    <s v="2025"/>
    <x v="3"/>
    <s v="2025_08"/>
    <s v="L10"/>
    <x v="2"/>
    <x v="0"/>
    <s v="Kindlaksmääratud vahendid"/>
    <s v="K"/>
    <x v="1"/>
    <x v="3"/>
    <s v="Tööjõukulud"/>
    <x v="2"/>
    <x v="2"/>
    <s v="None"/>
    <s v="None"/>
    <s v="None"/>
    <s v="None"/>
    <x v="10"/>
    <x v="10"/>
    <s v="KLEK01"/>
    <s v="Eluslooduse kaitse ja kasutus"/>
    <s v="KLEK"/>
    <x v="2"/>
    <s v="KL"/>
    <x v="1"/>
    <n v="-405627.8878561905"/>
    <s v="KLEK010102"/>
    <s v="CITES loa taotlemine"/>
    <x v="0"/>
  </r>
  <r>
    <s v="2025"/>
    <x v="3"/>
    <s v="2025_08"/>
    <s v="L10"/>
    <x v="2"/>
    <x v="0"/>
    <s v="Kindlaksmääratud vahendid"/>
    <s v="K"/>
    <x v="1"/>
    <x v="3"/>
    <s v="Tööjõukulud"/>
    <x v="2"/>
    <x v="2"/>
    <s v="None"/>
    <s v="None"/>
    <s v="None"/>
    <s v="None"/>
    <x v="10"/>
    <x v="10"/>
    <s v="KLEK01"/>
    <s v="Eluslooduse kaitse ja kasutus"/>
    <s v="KLEK"/>
    <x v="2"/>
    <s v="KL"/>
    <x v="1"/>
    <n v="-416627.88785619044"/>
    <s v="KLEK010101"/>
    <s v="Elurikkuse kaitse poliitika kujundamine ja rakendamine"/>
    <x v="0"/>
  </r>
  <r>
    <s v="2025"/>
    <x v="3"/>
    <s v="2025_08"/>
    <s v="L10"/>
    <x v="2"/>
    <x v="0"/>
    <s v="Kindlaksmääratud vahendid"/>
    <s v="K"/>
    <x v="1"/>
    <x v="3"/>
    <s v="Tööjõukulud"/>
    <x v="2"/>
    <x v="2"/>
    <s v="None"/>
    <s v="None"/>
    <s v="None"/>
    <s v="None"/>
    <x v="22"/>
    <x v="22"/>
    <s v="ELTL01"/>
    <s v="Transpordi konkurentsivõime"/>
    <s v="ELTL"/>
    <x v="0"/>
    <s v="EL"/>
    <x v="0"/>
    <n v="-91878.22784285713"/>
    <s v="ELTL010404"/>
    <s v="Üleriigilise liikuvuspoliitika kujundamine ning uudsete transpordilahenduste väljatöötamises osalemine"/>
    <x v="0"/>
  </r>
  <r>
    <s v="2025"/>
    <x v="3"/>
    <s v="2025_08"/>
    <s v="L10"/>
    <x v="2"/>
    <x v="0"/>
    <s v="Kindlaksmääratud vahendid"/>
    <s v="K"/>
    <x v="1"/>
    <x v="3"/>
    <s v="Tööjõukulud"/>
    <x v="2"/>
    <x v="2"/>
    <s v="None"/>
    <s v="None"/>
    <s v="None"/>
    <s v="None"/>
    <x v="22"/>
    <x v="22"/>
    <s v="ELTL01"/>
    <s v="Transpordi konkurentsivõime"/>
    <s v="ELTL"/>
    <x v="0"/>
    <s v="EL"/>
    <x v="0"/>
    <n v="-91878.22784285713"/>
    <s v="ELTL010401"/>
    <s v="Keskkonnahoidlikku liikuvust soodustava linnakeskkonna kujundamine"/>
    <x v="0"/>
  </r>
  <r>
    <s v="2025"/>
    <x v="3"/>
    <s v="2025_08"/>
    <s v="L10"/>
    <x v="2"/>
    <x v="0"/>
    <s v="Kindlaksmääratud vahendid"/>
    <s v="K"/>
    <x v="1"/>
    <x v="3"/>
    <s v="Tööjõukulud"/>
    <x v="2"/>
    <x v="2"/>
    <s v="None"/>
    <s v="None"/>
    <s v="None"/>
    <s v="None"/>
    <x v="3"/>
    <x v="3"/>
    <s v="ELTL01"/>
    <s v="Transpordi konkurentsivõime"/>
    <s v="ELTL"/>
    <x v="0"/>
    <s v="EL"/>
    <x v="0"/>
    <n v="-368396.44270952384"/>
    <s v="ELTL010301"/>
    <s v="Teetransporditaristu arendamine ja korrashoid ning transpordipoliitika kujundamine"/>
    <x v="0"/>
  </r>
  <r>
    <s v="2025"/>
    <x v="3"/>
    <s v="2025_08"/>
    <s v="L10"/>
    <x v="2"/>
    <x v="0"/>
    <s v="Kindlaksmääratud vahendid"/>
    <s v="K"/>
    <x v="1"/>
    <x v="3"/>
    <s v="Tööjõukulud"/>
    <x v="2"/>
    <x v="2"/>
    <s v="None"/>
    <s v="None"/>
    <s v="None"/>
    <s v="None"/>
    <x v="23"/>
    <x v="23"/>
    <s v="ELTL01"/>
    <s v="Transpordi konkurentsivõime"/>
    <s v="ELTL"/>
    <x v="0"/>
    <s v="EL"/>
    <x v="0"/>
    <n v="-259351.79040952379"/>
    <s v="ELTL010201"/>
    <s v="Õhutranspordi taristu arendamine ja korrashoid ning transpordipoliitika kujundamine"/>
    <x v="0"/>
  </r>
  <r>
    <s v="2025"/>
    <x v="3"/>
    <s v="2025_08"/>
    <s v="L10"/>
    <x v="2"/>
    <x v="0"/>
    <s v="Kindlaksmääratud vahendid"/>
    <s v="K"/>
    <x v="1"/>
    <x v="3"/>
    <s v="Tööjõukulud"/>
    <x v="2"/>
    <x v="2"/>
    <s v="None"/>
    <s v="None"/>
    <s v="None"/>
    <s v="None"/>
    <x v="14"/>
    <x v="14"/>
    <s v="ELMV02"/>
    <s v="Meremajanduse konkurentsivõime tõstmine"/>
    <s v="ELMV"/>
    <x v="1"/>
    <s v="EL"/>
    <x v="0"/>
    <n v="-224495.83957976187"/>
    <s v="ELMV020101"/>
    <s v="Meremajanduse poliitika kujundamine ja rakendamine"/>
    <x v="0"/>
  </r>
  <r>
    <s v="2025"/>
    <x v="3"/>
    <s v="2025_08"/>
    <s v="L10"/>
    <x v="2"/>
    <x v="0"/>
    <s v="Kindlaksmääratud vahendid"/>
    <s v="K"/>
    <x v="1"/>
    <x v="3"/>
    <s v="Tööjõukulud"/>
    <x v="2"/>
    <x v="2"/>
    <s v="None"/>
    <s v="None"/>
    <s v="None"/>
    <s v="None"/>
    <x v="8"/>
    <x v="8"/>
    <s v="ELMV01"/>
    <s v="Merekeskkonna ja vee kaitse ning kasutus"/>
    <s v="ELMV"/>
    <x v="1"/>
    <s v="EL"/>
    <x v="0"/>
    <n v="-217277.1515380952"/>
    <s v="ELMV010203"/>
    <s v="Veemajandusega seotud tegevustes kvalifikatsiooni taotlemine"/>
    <x v="0"/>
  </r>
  <r>
    <s v="2025"/>
    <x v="3"/>
    <s v="2025_08"/>
    <s v="L10"/>
    <x v="2"/>
    <x v="0"/>
    <s v="Kindlaksmääratud vahendid"/>
    <s v="K"/>
    <x v="1"/>
    <x v="3"/>
    <s v="Tööjõukulud"/>
    <x v="2"/>
    <x v="2"/>
    <s v="None"/>
    <s v="None"/>
    <s v="None"/>
    <s v="None"/>
    <x v="8"/>
    <x v="8"/>
    <s v="ELMV01"/>
    <s v="Merekeskkonna ja vee kaitse ning kasutus"/>
    <s v="ELMV"/>
    <x v="1"/>
    <s v="EL"/>
    <x v="0"/>
    <n v="-217277.1515380952"/>
    <s v="ELMV010202"/>
    <s v="Veeteenuse osutamise poliitika kujundamine ja rakendamine"/>
    <x v="0"/>
  </r>
  <r>
    <s v="2025"/>
    <x v="3"/>
    <s v="2025_08"/>
    <s v="L10"/>
    <x v="2"/>
    <x v="0"/>
    <s v="Kindlaksmääratud vahendid"/>
    <s v="K"/>
    <x v="1"/>
    <x v="3"/>
    <s v="Tööjõukulud"/>
    <x v="2"/>
    <x v="2"/>
    <s v="None"/>
    <s v="None"/>
    <s v="None"/>
    <s v="None"/>
    <x v="8"/>
    <x v="8"/>
    <s v="ELMV01"/>
    <s v="Merekeskkonna ja vee kaitse ning kasutus"/>
    <s v="ELMV"/>
    <x v="1"/>
    <s v="EL"/>
    <x v="0"/>
    <n v="-217277.1515380952"/>
    <s v="ELMV010201"/>
    <s v="Vee kasutamise ja kaitse poliitika kujundamine ja rakendamine"/>
    <x v="0"/>
  </r>
  <r>
    <s v="2025"/>
    <x v="3"/>
    <s v="2025_08"/>
    <s v="L10"/>
    <x v="2"/>
    <x v="0"/>
    <s v="Kindlaksmääratud vahendid"/>
    <s v="K"/>
    <x v="1"/>
    <x v="3"/>
    <s v="Tööjõukulud"/>
    <x v="2"/>
    <x v="2"/>
    <s v="None"/>
    <s v="None"/>
    <s v="None"/>
    <s v="None"/>
    <x v="20"/>
    <x v="20"/>
    <s v="ELMV01"/>
    <s v="Merekeskkonna ja vee kaitse ning kasutus"/>
    <s v="ELMV"/>
    <x v="1"/>
    <s v="EL"/>
    <x v="0"/>
    <n v="-224495.83957976187"/>
    <s v="ELMV010105"/>
    <s v="Merega seotud lubade taotlemine"/>
    <x v="0"/>
  </r>
  <r>
    <s v="2025"/>
    <x v="3"/>
    <s v="2025_08"/>
    <s v="L10"/>
    <x v="2"/>
    <x v="0"/>
    <s v="Kindlaksmääratud vahendid"/>
    <s v="K"/>
    <x v="1"/>
    <x v="3"/>
    <s v="Tööjõukulud"/>
    <x v="2"/>
    <x v="2"/>
    <s v="None"/>
    <s v="None"/>
    <s v="None"/>
    <s v="None"/>
    <x v="20"/>
    <x v="20"/>
    <s v="ELMV01"/>
    <s v="Merekeskkonna ja vee kaitse ning kasutus"/>
    <s v="ELMV"/>
    <x v="1"/>
    <s v="EL"/>
    <x v="0"/>
    <n v="-224495.83957976187"/>
    <s v="ELMV010104"/>
    <s v="Reostustõrjeplaani kooskõlastamine"/>
    <x v="0"/>
  </r>
  <r>
    <s v="2025"/>
    <x v="3"/>
    <s v="2025_08"/>
    <s v="L10"/>
    <x v="2"/>
    <x v="0"/>
    <s v="Kindlaksmääratud vahendid"/>
    <s v="K"/>
    <x v="1"/>
    <x v="3"/>
    <s v="Tööjõukulud"/>
    <x v="2"/>
    <x v="2"/>
    <s v="None"/>
    <s v="None"/>
    <s v="None"/>
    <s v="None"/>
    <x v="20"/>
    <x v="20"/>
    <s v="ELMV01"/>
    <s v="Merekeskkonna ja vee kaitse ning kasutus"/>
    <s v="ELMV"/>
    <x v="1"/>
    <s v="EL"/>
    <x v="0"/>
    <n v="-224495.83957976187"/>
    <s v="ELMV010101"/>
    <s v="Merekeskkonna poliitika kujundamine ja rakendamine"/>
    <x v="0"/>
  </r>
  <r>
    <s v="2025"/>
    <x v="3"/>
    <s v="2025_08"/>
    <s v="L10"/>
    <x v="2"/>
    <x v="0"/>
    <s v="Kindlaksmääratud vahendid"/>
    <s v="K"/>
    <x v="1"/>
    <x v="3"/>
    <s v="Tööjõukulud"/>
    <x v="2"/>
    <x v="2"/>
    <s v="None"/>
    <s v="None"/>
    <s v="None"/>
    <s v="None"/>
    <x v="15"/>
    <x v="15"/>
    <s v="ELER03"/>
    <s v="Ringmajanduse poliitika"/>
    <s v="ELER"/>
    <x v="3"/>
    <s v="EL"/>
    <x v="0"/>
    <n v="-140480.01657380952"/>
    <s v="ELER030201"/>
    <s v="Energia- ja ressursitõhususe poliitika kujundamine"/>
    <x v="0"/>
  </r>
  <r>
    <s v="2025"/>
    <x v="3"/>
    <s v="2025_08"/>
    <s v="L10"/>
    <x v="2"/>
    <x v="0"/>
    <s v="Kindlaksmääratud vahendid"/>
    <s v="K"/>
    <x v="1"/>
    <x v="3"/>
    <s v="Tööjõukulud"/>
    <x v="2"/>
    <x v="2"/>
    <s v="None"/>
    <s v="None"/>
    <s v="None"/>
    <s v="None"/>
    <x v="4"/>
    <x v="4"/>
    <s v="ELER03"/>
    <s v="Ringmajanduse poliitika"/>
    <s v="ELER"/>
    <x v="3"/>
    <s v="EL"/>
    <x v="0"/>
    <n v="-140480.01657380949"/>
    <s v="ELER030104"/>
    <s v="Jäätmekorralduse poliitika kujundamine ja jäätmevaldkonna andmete digitaliseerimine"/>
    <x v="0"/>
  </r>
  <r>
    <s v="2025"/>
    <x v="3"/>
    <s v="2025_08"/>
    <s v="L10"/>
    <x v="2"/>
    <x v="0"/>
    <s v="Kindlaksmääratud vahendid"/>
    <s v="K"/>
    <x v="1"/>
    <x v="3"/>
    <s v="Tööjõukulud"/>
    <x v="2"/>
    <x v="2"/>
    <s v="None"/>
    <s v="None"/>
    <s v="None"/>
    <s v="None"/>
    <x v="4"/>
    <x v="4"/>
    <s v="ELER03"/>
    <s v="Ringmajanduse poliitika"/>
    <s v="ELER"/>
    <x v="3"/>
    <s v="EL"/>
    <x v="0"/>
    <n v="-140480.01657380949"/>
    <s v="ELER030103"/>
    <s v="Ehitus- ja lammutusjäätmete poliitika kujundamine"/>
    <x v="0"/>
  </r>
  <r>
    <s v="2025"/>
    <x v="3"/>
    <s v="2025_08"/>
    <s v="L10"/>
    <x v="2"/>
    <x v="0"/>
    <s v="Kindlaksmääratud vahendid"/>
    <s v="K"/>
    <x v="1"/>
    <x v="3"/>
    <s v="Tööjõukulud"/>
    <x v="2"/>
    <x v="2"/>
    <s v="None"/>
    <s v="None"/>
    <s v="None"/>
    <s v="None"/>
    <x v="4"/>
    <x v="4"/>
    <s v="ELER03"/>
    <s v="Ringmajanduse poliitika"/>
    <s v="ELER"/>
    <x v="3"/>
    <s v="EL"/>
    <x v="0"/>
    <n v="-140480.01657380952"/>
    <s v="ELER030101"/>
    <s v="Olmejäätmetega seotud poliitika kujundamine"/>
    <x v="0"/>
  </r>
  <r>
    <s v="2025"/>
    <x v="3"/>
    <s v="2025_08"/>
    <s v="L10"/>
    <x v="2"/>
    <x v="0"/>
    <s v="Kindlaksmääratud vahendid"/>
    <s v="K"/>
    <x v="1"/>
    <x v="3"/>
    <s v="Tööjõukulud"/>
    <x v="2"/>
    <x v="2"/>
    <s v="None"/>
    <s v="None"/>
    <s v="None"/>
    <s v="None"/>
    <x v="13"/>
    <x v="13"/>
    <s v="ELER02"/>
    <s v="Eluasemepoliitika"/>
    <s v="ELER"/>
    <x v="3"/>
    <s v="EL"/>
    <x v="0"/>
    <n v="-74705.029652976184"/>
    <s v="ELER020102"/>
    <s v="Elamufondi ja elukeskkonna parendamise toetamine"/>
    <x v="0"/>
  </r>
  <r>
    <s v="2025"/>
    <x v="3"/>
    <s v="2025_08"/>
    <s v="L10"/>
    <x v="2"/>
    <x v="0"/>
    <s v="Kindlaksmääratud vahendid"/>
    <s v="K"/>
    <x v="1"/>
    <x v="3"/>
    <s v="Tööjõukulud"/>
    <x v="2"/>
    <x v="2"/>
    <s v="None"/>
    <s v="None"/>
    <s v="None"/>
    <s v="None"/>
    <x v="13"/>
    <x v="13"/>
    <s v="ELER02"/>
    <s v="Eluasemepoliitika"/>
    <s v="ELER"/>
    <x v="3"/>
    <s v="EL"/>
    <x v="0"/>
    <n v="-74705.029652976184"/>
    <s v="ELER020101"/>
    <s v="Eluasemepoliitika kujundamine"/>
    <x v="0"/>
  </r>
  <r>
    <s v="2025"/>
    <x v="3"/>
    <s v="2025_08"/>
    <s v="L10"/>
    <x v="2"/>
    <x v="0"/>
    <s v="Kindlaksmääratud vahendid"/>
    <s v="K"/>
    <x v="1"/>
    <x v="3"/>
    <s v="Tööjõukulud"/>
    <x v="2"/>
    <x v="2"/>
    <s v="None"/>
    <s v="None"/>
    <s v="None"/>
    <s v="None"/>
    <x v="9"/>
    <x v="9"/>
    <s v="ELER01"/>
    <s v="Ehituspoliitika"/>
    <s v="ELER"/>
    <x v="3"/>
    <s v="EL"/>
    <x v="0"/>
    <n v="-74705.029652976184"/>
    <s v="ELER010204"/>
    <s v="Energiamärgiste süsteemi ülalpidamine ja arendamine"/>
    <x v="0"/>
  </r>
  <r>
    <s v="2025"/>
    <x v="3"/>
    <s v="2025_08"/>
    <s v="L10"/>
    <x v="2"/>
    <x v="0"/>
    <s v="Kindlaksmääratud vahendid"/>
    <s v="K"/>
    <x v="1"/>
    <x v="3"/>
    <s v="Tööjõukulud"/>
    <x v="2"/>
    <x v="2"/>
    <s v="None"/>
    <s v="None"/>
    <s v="None"/>
    <s v="None"/>
    <x v="9"/>
    <x v="9"/>
    <s v="ELER01"/>
    <s v="Ehituspoliitika"/>
    <s v="ELER"/>
    <x v="3"/>
    <s v="EL"/>
    <x v="0"/>
    <n v="-74705.029652976184"/>
    <s v="ELER010203"/>
    <s v="Kvaliteetse elukeskkonna poliitika kujundamine"/>
    <x v="0"/>
  </r>
  <r>
    <s v="2025"/>
    <x v="3"/>
    <s v="2025_08"/>
    <s v="L10"/>
    <x v="2"/>
    <x v="0"/>
    <s v="Kindlaksmääratud vahendid"/>
    <s v="K"/>
    <x v="1"/>
    <x v="3"/>
    <s v="Tööjõukulud"/>
    <x v="2"/>
    <x v="2"/>
    <s v="None"/>
    <s v="None"/>
    <s v="None"/>
    <s v="None"/>
    <x v="9"/>
    <x v="9"/>
    <s v="ELER01"/>
    <s v="Ehituspoliitika"/>
    <s v="ELER"/>
    <x v="3"/>
    <s v="EL"/>
    <x v="0"/>
    <n v="-74705.029652976184"/>
    <s v="ELER010202"/>
    <s v="Jätkusuutlikku arengut toetava ehitusvaldkonna poliitika kujundamine"/>
    <x v="0"/>
  </r>
  <r>
    <s v="2025"/>
    <x v="3"/>
    <s v="2025_08"/>
    <s v="L10"/>
    <x v="2"/>
    <x v="0"/>
    <s v="Kindlaksmääratud vahendid"/>
    <s v="K"/>
    <x v="1"/>
    <x v="3"/>
    <s v="Tööjõukulud"/>
    <x v="2"/>
    <x v="2"/>
    <s v="None"/>
    <s v="None"/>
    <s v="None"/>
    <s v="None"/>
    <x v="9"/>
    <x v="9"/>
    <s v="ELER01"/>
    <s v="Ehituspoliitika"/>
    <s v="ELER"/>
    <x v="3"/>
    <s v="EL"/>
    <x v="0"/>
    <n v="-74705.029652976184"/>
    <s v="ELER010201"/>
    <s v="Ehitustoodete poliitika kujundamine"/>
    <x v="0"/>
  </r>
  <r>
    <s v="2025"/>
    <x v="3"/>
    <s v="2025_08"/>
    <s v="L10"/>
    <x v="2"/>
    <x v="0"/>
    <s v="Kindlaksmääratud vahendid"/>
    <s v="K"/>
    <x v="1"/>
    <x v="3"/>
    <s v="Tööjõukulud"/>
    <x v="2"/>
    <x v="2"/>
    <s v="None"/>
    <s v="None"/>
    <s v="None"/>
    <s v="None"/>
    <x v="28"/>
    <x v="28"/>
    <s v="ELER01"/>
    <s v="Ehituspoliitika"/>
    <s v="ELER"/>
    <x v="3"/>
    <s v="EL"/>
    <x v="0"/>
    <n v="-74705.029652976184"/>
    <s v="ELER010103"/>
    <s v="Ehitiste eluringi protsesside digitaliseerimine"/>
    <x v="0"/>
  </r>
  <r>
    <s v="2025"/>
    <x v="3"/>
    <s v="2025_08"/>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2539682"/>
    <s v="KLRK010309"/>
    <s v="Riiklike keskkonnaseire programmide arendamine"/>
    <x v="0"/>
  </r>
  <r>
    <s v="2025"/>
    <x v="3"/>
    <s v="2025_08"/>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2539682"/>
    <s v="KLRK010302"/>
    <s v="Keskkonnateadlikkuse (sh keskkonnaharidus) poliitika kujundamine ja rakendamine"/>
    <x v="0"/>
  </r>
  <r>
    <s v="2025"/>
    <x v="3"/>
    <s v="2025_08"/>
    <s v="L10"/>
    <x v="2"/>
    <x v="0"/>
    <s v="Kindlaksmääratud vahendid"/>
    <s v="K"/>
    <x v="1"/>
    <x v="3"/>
    <s v="Tööjõukulud"/>
    <x v="2"/>
    <x v="2"/>
    <s v="None"/>
    <s v="None"/>
    <s v="L10-TEADUS-ARENDUS"/>
    <s v="Teadus- ja arendustegevuse koordineerimi"/>
    <x v="7"/>
    <x v="7"/>
    <s v="KLRK01"/>
    <s v="Kliimaeesmärkide elluviimine ja ilmainfo tagamine ning rohereformi ja keskkonnateadlikkuse suunamine"/>
    <s v="KLRK"/>
    <x v="5"/>
    <s v="KL"/>
    <x v="1"/>
    <n v="-2153.539682539682"/>
    <s v="KLRK010101"/>
    <s v="Kliimapoliitika kujundamine ja rakendamine"/>
    <x v="0"/>
  </r>
  <r>
    <s v="2025"/>
    <x v="3"/>
    <s v="2025_08"/>
    <s v="L10"/>
    <x v="2"/>
    <x v="0"/>
    <s v="Kindlaksmääratud vahendid"/>
    <s v="K"/>
    <x v="1"/>
    <x v="3"/>
    <s v="Tööjõukulud"/>
    <x v="2"/>
    <x v="2"/>
    <s v="None"/>
    <s v="None"/>
    <s v="L10-TEADUS-ARENDUS"/>
    <s v="Teadus- ja arendustegevuse koordineerimi"/>
    <x v="12"/>
    <x v="12"/>
    <s v="KLEM04"/>
    <s v="Õhukvaliteedi parendamine"/>
    <s v="KLEM"/>
    <x v="4"/>
    <s v="KL"/>
    <x v="1"/>
    <n v="-2153.539682539682"/>
    <s v="KLEM040111"/>
    <s v="Fluoritud kasvuhoonegaaside piiramise ja osoonikihi kaitse alase poliitika kujundamine ja rakendamine"/>
    <x v="0"/>
  </r>
  <r>
    <s v="2025"/>
    <x v="3"/>
    <s v="2025_08"/>
    <s v="L10"/>
    <x v="2"/>
    <x v="0"/>
    <s v="Kindlaksmääratud vahendid"/>
    <s v="K"/>
    <x v="1"/>
    <x v="3"/>
    <s v="Tööjõukulud"/>
    <x v="2"/>
    <x v="2"/>
    <s v="None"/>
    <s v="None"/>
    <s v="L10-TEADUS-ARENDUS"/>
    <s v="Teadus- ja arendustegevuse koordineerimi"/>
    <x v="12"/>
    <x v="12"/>
    <s v="KLEM04"/>
    <s v="Õhukvaliteedi parendamine"/>
    <s v="KLEM"/>
    <x v="4"/>
    <s v="KL"/>
    <x v="1"/>
    <n v="-2153.539682539682"/>
    <s v="KLEM040110"/>
    <s v="F-gaaside ja osoonikihti kahandavate ainete käitlemine ja järelevalve"/>
    <x v="0"/>
  </r>
  <r>
    <s v="2025"/>
    <x v="3"/>
    <s v="2025_08"/>
    <s v="L10"/>
    <x v="2"/>
    <x v="0"/>
    <s v="Kindlaksmääratud vahendid"/>
    <s v="K"/>
    <x v="1"/>
    <x v="3"/>
    <s v="Tööjõukulud"/>
    <x v="2"/>
    <x v="2"/>
    <s v="None"/>
    <s v="None"/>
    <s v="L10-TEADUS-ARENDUS"/>
    <s v="Teadus- ja arendustegevuse koordineerimi"/>
    <x v="21"/>
    <x v="21"/>
    <s v="KLEM03"/>
    <s v="Maapõueressursside uurimine ja kasutamine"/>
    <s v="KLEM"/>
    <x v="4"/>
    <s v="KL"/>
    <x v="1"/>
    <n v="-2153.539682539682"/>
    <s v="KLEM030101"/>
    <s v="Maapõue poliitika kujundamine ja elluviimise korraldamine"/>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9"/>
    <s v="Energia salvestuse pilootprogramm"/>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8"/>
    <s v="Eesti-Läti ühise meretuulepargi ELWIND eelarendus."/>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6"/>
    <s v="Rohevesiniku tervikahela väljatöötamine"/>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5"/>
    <s v="Rohevesiniku transpordis kasutuselevõtu toetamine"/>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4"/>
    <s v="Elektribusside transpordisektoris kasutuselevõtu toetamine"/>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3"/>
    <s v="Taastuvast energiaallikast ja tõhusa koostootmise režiimil toodetud elektrienergia vähempakkumised"/>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2"/>
    <s v="Taastuvenergia piirülese koostöö edendamine läbi paindlike koostöömehhanismide rakendamise"/>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1"/>
    <s v="Taastuvenergia valdkonna poliitika kujundamine ja selle elluviimise korraldamine"/>
    <x v="0"/>
  </r>
  <r>
    <s v="2025"/>
    <x v="3"/>
    <s v="2025_08"/>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4"/>
    <s v="Riiklik toetus kaugküttesüsteemide renoveerimiseks KIKi kaudu"/>
    <x v="0"/>
  </r>
  <r>
    <s v="2025"/>
    <x v="3"/>
    <s v="2025_08"/>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2"/>
    <s v="Kiviõlis põlevkivist soojusetootmise asendamine taastuvenergia allikatega"/>
    <x v="0"/>
  </r>
  <r>
    <s v="2025"/>
    <x v="3"/>
    <s v="2025_08"/>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1"/>
    <s v="Soojusmajanduse valdkonna poliitika kujundamine ja selle elluviimise korraldamine"/>
    <x v="0"/>
  </r>
  <r>
    <s v="2025"/>
    <x v="3"/>
    <s v="2025_08"/>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5"/>
    <s v="Jaotusvõrgu tugevdamine"/>
    <x v="0"/>
  </r>
  <r>
    <s v="2025"/>
    <x v="3"/>
    <s v="2025_08"/>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3"/>
    <s v="Transpordikütuste valdkonna poliitika kujundamine"/>
    <x v="0"/>
  </r>
  <r>
    <s v="2025"/>
    <x v="3"/>
    <s v="2025_08"/>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2"/>
    <s v="Gaasimajanduse valdkonna poliitika kujundamine ja selle elluviimise korraldamine"/>
    <x v="0"/>
  </r>
  <r>
    <s v="2025"/>
    <x v="3"/>
    <s v="2025_08"/>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1"/>
    <s v="Elektrimajanduse valdkonna poliitika kujundamine ja selle elluviimise korraldamine"/>
    <x v="0"/>
  </r>
  <r>
    <s v="2025"/>
    <x v="3"/>
    <s v="2025_08"/>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10"/>
    <s v="Ühtse keskkonnakaitselubade poliitika kujundamine"/>
    <x v="0"/>
  </r>
  <r>
    <s v="2025"/>
    <x v="3"/>
    <s v="2025_08"/>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09"/>
    <s v="Keskkonnatasude poliitika kujundamine"/>
    <x v="0"/>
  </r>
  <r>
    <s v="2025"/>
    <x v="3"/>
    <s v="2025_08"/>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05"/>
    <s v="Tööstusheite ja kemikaalipoliitika kujundamine ja rakendamine"/>
    <x v="0"/>
  </r>
  <r>
    <s v="2025"/>
    <x v="3"/>
    <s v="2025_08"/>
    <s v="L10"/>
    <x v="2"/>
    <x v="0"/>
    <s v="Kindlaksmääratud vahendid"/>
    <s v="K"/>
    <x v="1"/>
    <x v="3"/>
    <s v="Tööjõukulud"/>
    <x v="2"/>
    <x v="2"/>
    <s v="None"/>
    <s v="None"/>
    <s v="L10-TEADUS-ARENDUS"/>
    <s v="Teadus- ja arendustegevuse koordineerimi"/>
    <x v="6"/>
    <x v="6"/>
    <s v="KLEK02"/>
    <s v="Keskkonnakorraldus ja kiirgusohutus"/>
    <s v="KLEK"/>
    <x v="2"/>
    <s v="KL"/>
    <x v="1"/>
    <n v="-2153.539682539682"/>
    <s v="KLEK020101"/>
    <s v="Keskkonnamõju hindamise poliitika kujundamine"/>
    <x v="0"/>
  </r>
  <r>
    <s v="2025"/>
    <x v="3"/>
    <s v="2025_08"/>
    <s v="L10"/>
    <x v="2"/>
    <x v="0"/>
    <s v="Kindlaksmääratud vahendid"/>
    <s v="K"/>
    <x v="1"/>
    <x v="3"/>
    <s v="Tööjõukulud"/>
    <x v="2"/>
    <x v="2"/>
    <s v="None"/>
    <s v="None"/>
    <s v="L10-TEADUS-ARENDUS"/>
    <s v="Teadus- ja arendustegevuse koordineerimi"/>
    <x v="2"/>
    <x v="2"/>
    <s v="KLEK01"/>
    <s v="Eluslooduse kaitse ja kasutus"/>
    <s v="KLEK"/>
    <x v="2"/>
    <s v="KL"/>
    <x v="1"/>
    <n v="-2153.539682539682"/>
    <s v="KLEK010210"/>
    <s v="Jahinduspoliitika kujundamine ja rakendamine"/>
    <x v="0"/>
  </r>
  <r>
    <s v="2025"/>
    <x v="3"/>
    <s v="2025_08"/>
    <s v="L10"/>
    <x v="2"/>
    <x v="0"/>
    <s v="Kindlaksmääratud vahendid"/>
    <s v="K"/>
    <x v="1"/>
    <x v="3"/>
    <s v="Tööjõukulud"/>
    <x v="2"/>
    <x v="2"/>
    <s v="None"/>
    <s v="None"/>
    <s v="L10-TEADUS-ARENDUS"/>
    <s v="Teadus- ja arendustegevuse koordineerimi"/>
    <x v="2"/>
    <x v="2"/>
    <s v="KLEK01"/>
    <s v="Eluslooduse kaitse ja kasutus"/>
    <s v="KLEK"/>
    <x v="2"/>
    <s v="KL"/>
    <x v="1"/>
    <n v="-2153.539682539682"/>
    <s v="KLEK010202"/>
    <s v="Vääriselupaiga väljavaliku eksperdi tunnistuse taotlemine"/>
    <x v="0"/>
  </r>
  <r>
    <s v="2025"/>
    <x v="3"/>
    <s v="2025_08"/>
    <s v="L10"/>
    <x v="2"/>
    <x v="0"/>
    <s v="Kindlaksmääratud vahendid"/>
    <s v="K"/>
    <x v="1"/>
    <x v="3"/>
    <s v="Tööjõukulud"/>
    <x v="2"/>
    <x v="2"/>
    <s v="None"/>
    <s v="None"/>
    <s v="L10-TEADUS-ARENDUS"/>
    <s v="Teadus- ja arendustegevuse koordineerimi"/>
    <x v="2"/>
    <x v="2"/>
    <s v="KLEK01"/>
    <s v="Eluslooduse kaitse ja kasutus"/>
    <s v="KLEK"/>
    <x v="2"/>
    <s v="KL"/>
    <x v="1"/>
    <n v="-2153.539682539682"/>
    <s v="KLEK010201"/>
    <s v="Metsapoliitika kujundamine ja rakendamine"/>
    <x v="0"/>
  </r>
  <r>
    <s v="2025"/>
    <x v="3"/>
    <s v="2025_08"/>
    <s v="L10"/>
    <x v="2"/>
    <x v="0"/>
    <s v="Kindlaksmääratud vahendid"/>
    <s v="K"/>
    <x v="1"/>
    <x v="3"/>
    <s v="Tööjõukulud"/>
    <x v="2"/>
    <x v="2"/>
    <s v="None"/>
    <s v="None"/>
    <s v="L10-TEADUS-ARENDUS"/>
    <s v="Teadus- ja arendustegevuse koordineerimi"/>
    <x v="10"/>
    <x v="10"/>
    <s v="KLEK01"/>
    <s v="Eluslooduse kaitse ja kasutus"/>
    <s v="KLEK"/>
    <x v="2"/>
    <s v="KL"/>
    <x v="1"/>
    <n v="-2153.539682539682"/>
    <s v="KLEK010101"/>
    <s v="Elurikkuse kaitse poliitika kujundamine ja rakendamine"/>
    <x v="0"/>
  </r>
  <r>
    <s v="2025"/>
    <x v="3"/>
    <s v="2025_08"/>
    <s v="L10"/>
    <x v="2"/>
    <x v="0"/>
    <s v="Kindlaksmääratud vahendid"/>
    <s v="K"/>
    <x v="1"/>
    <x v="3"/>
    <s v="Tööjõukulud"/>
    <x v="2"/>
    <x v="2"/>
    <s v="None"/>
    <s v="None"/>
    <s v="L10-TEADUS-ARENDUS"/>
    <s v="Teadus- ja arendustegevuse koordineerimi"/>
    <x v="22"/>
    <x v="22"/>
    <s v="ELTL01"/>
    <s v="Transpordi konkurentsivõime"/>
    <s v="ELTL"/>
    <x v="0"/>
    <s v="EL"/>
    <x v="0"/>
    <n v="-2153.539682539682"/>
    <s v="ELTL010404"/>
    <s v="Üleriigilise liikuvuspoliitika kujundamine ning uudsete transpordilahenduste väljatöötamises osalemine"/>
    <x v="0"/>
  </r>
  <r>
    <s v="2025"/>
    <x v="3"/>
    <s v="2025_08"/>
    <s v="L10"/>
    <x v="2"/>
    <x v="0"/>
    <s v="Kindlaksmääratud vahendid"/>
    <s v="K"/>
    <x v="1"/>
    <x v="3"/>
    <s v="Tööjõukulud"/>
    <x v="2"/>
    <x v="2"/>
    <s v="None"/>
    <s v="None"/>
    <s v="L10-TEADUS-ARENDUS"/>
    <s v="Teadus- ja arendustegevuse koordineerimi"/>
    <x v="22"/>
    <x v="22"/>
    <s v="ELTL01"/>
    <s v="Transpordi konkurentsivõime"/>
    <s v="ELTL"/>
    <x v="0"/>
    <s v="EL"/>
    <x v="0"/>
    <n v="-2153.539682539682"/>
    <s v="ELTL010402"/>
    <s v="Ohutuse alase transpordipoliitika kujundamine ja selle elluviimise korraldamine"/>
    <x v="0"/>
  </r>
  <r>
    <s v="2025"/>
    <x v="3"/>
    <s v="2025_08"/>
    <s v="L10"/>
    <x v="2"/>
    <x v="0"/>
    <s v="Kindlaksmääratud vahendid"/>
    <s v="K"/>
    <x v="1"/>
    <x v="3"/>
    <s v="Tööjõukulud"/>
    <x v="2"/>
    <x v="2"/>
    <s v="None"/>
    <s v="None"/>
    <s v="L10-TEADUS-ARENDUS"/>
    <s v="Teadus- ja arendustegevuse koordineerimi"/>
    <x v="3"/>
    <x v="3"/>
    <s v="ELTL01"/>
    <s v="Transpordi konkurentsivõime"/>
    <s v="ELTL"/>
    <x v="0"/>
    <s v="EL"/>
    <x v="0"/>
    <n v="-2153.539682539682"/>
    <s v="ELTL010301"/>
    <s v="Teetransporditaristu arendamine ja korrashoid ning transpordipoliitika kujundamine"/>
    <x v="0"/>
  </r>
  <r>
    <s v="2025"/>
    <x v="3"/>
    <s v="2025_08"/>
    <s v="L10"/>
    <x v="2"/>
    <x v="0"/>
    <s v="Kindlaksmääratud vahendid"/>
    <s v="K"/>
    <x v="1"/>
    <x v="3"/>
    <s v="Tööjõukulud"/>
    <x v="2"/>
    <x v="2"/>
    <s v="None"/>
    <s v="None"/>
    <s v="L10-TEADUS-ARENDUS"/>
    <s v="Teadus- ja arendustegevuse koordineerimi"/>
    <x v="23"/>
    <x v="23"/>
    <s v="ELTL01"/>
    <s v="Transpordi konkurentsivõime"/>
    <s v="ELTL"/>
    <x v="0"/>
    <s v="EL"/>
    <x v="0"/>
    <n v="-2153.539682539682"/>
    <s v="ELTL010201"/>
    <s v="Õhutranspordi taristu arendamine ja korrashoid ning transpordipoliitika kujundamine"/>
    <x v="0"/>
  </r>
  <r>
    <s v="2025"/>
    <x v="3"/>
    <s v="2025_08"/>
    <s v="L10"/>
    <x v="2"/>
    <x v="0"/>
    <s v="Kindlaksmääratud vahendid"/>
    <s v="K"/>
    <x v="1"/>
    <x v="3"/>
    <s v="Tööjõukulud"/>
    <x v="2"/>
    <x v="2"/>
    <s v="None"/>
    <s v="None"/>
    <s v="L10-TEADUS-ARENDUS"/>
    <s v="Teadus- ja arendustegevuse koordineerimi"/>
    <x v="24"/>
    <x v="24"/>
    <s v="ELTL01"/>
    <s v="Transpordi konkurentsivõime"/>
    <s v="ELTL"/>
    <x v="0"/>
    <s v="EL"/>
    <x v="0"/>
    <n v="-2153.539682539682"/>
    <s v="ELTL010101"/>
    <s v="Raudteetranspordi taristu arendamine ja korrashoid ning transpordipoliitika kujundamine"/>
    <x v="0"/>
  </r>
  <r>
    <s v="2025"/>
    <x v="3"/>
    <s v="2025_08"/>
    <s v="L10"/>
    <x v="2"/>
    <x v="0"/>
    <s v="Kindlaksmääratud vahendid"/>
    <s v="K"/>
    <x v="1"/>
    <x v="3"/>
    <s v="Tööjõukulud"/>
    <x v="2"/>
    <x v="2"/>
    <s v="None"/>
    <s v="None"/>
    <s v="L10-TEADUS-ARENDUS"/>
    <s v="Teadus- ja arendustegevuse koordineerimi"/>
    <x v="8"/>
    <x v="8"/>
    <s v="ELMV01"/>
    <s v="Merekeskkonna ja vee kaitse ning kasutus"/>
    <s v="ELMV"/>
    <x v="1"/>
    <s v="EL"/>
    <x v="0"/>
    <n v="-2153.539682539682"/>
    <s v="ELMV010203"/>
    <s v="Veemajandusega seotud tegevustes kvalifikatsiooni taotlemine"/>
    <x v="0"/>
  </r>
  <r>
    <s v="2025"/>
    <x v="3"/>
    <s v="2025_08"/>
    <s v="L10"/>
    <x v="2"/>
    <x v="0"/>
    <s v="Kindlaksmääratud vahendid"/>
    <s v="K"/>
    <x v="1"/>
    <x v="3"/>
    <s v="Tööjõukulud"/>
    <x v="2"/>
    <x v="2"/>
    <s v="None"/>
    <s v="None"/>
    <s v="L10-TEADUS-ARENDUS"/>
    <s v="Teadus- ja arendustegevuse koordineerimi"/>
    <x v="8"/>
    <x v="8"/>
    <s v="ELMV01"/>
    <s v="Merekeskkonna ja vee kaitse ning kasutus"/>
    <s v="ELMV"/>
    <x v="1"/>
    <s v="EL"/>
    <x v="0"/>
    <n v="-2153.539682539682"/>
    <s v="ELMV010202"/>
    <s v="Veeteenuse osutamise poliitika kujundamine ja rakendamine"/>
    <x v="0"/>
  </r>
  <r>
    <s v="2025"/>
    <x v="3"/>
    <s v="2025_08"/>
    <s v="L10"/>
    <x v="2"/>
    <x v="0"/>
    <s v="Kindlaksmääratud vahendid"/>
    <s v="K"/>
    <x v="1"/>
    <x v="3"/>
    <s v="Tööjõukulud"/>
    <x v="2"/>
    <x v="2"/>
    <s v="None"/>
    <s v="None"/>
    <s v="L10-TEADUS-ARENDUS"/>
    <s v="Teadus- ja arendustegevuse koordineerimi"/>
    <x v="8"/>
    <x v="8"/>
    <s v="ELMV01"/>
    <s v="Merekeskkonna ja vee kaitse ning kasutus"/>
    <s v="ELMV"/>
    <x v="1"/>
    <s v="EL"/>
    <x v="0"/>
    <n v="-2153.539682539682"/>
    <s v="ELMV010201"/>
    <s v="Vee kasutamise ja kaitse poliitika kujundamine ja rakendamine"/>
    <x v="0"/>
  </r>
  <r>
    <s v="2025"/>
    <x v="3"/>
    <s v="2025_08"/>
    <s v="L10"/>
    <x v="2"/>
    <x v="0"/>
    <s v="Kindlaksmääratud vahendid"/>
    <s v="K"/>
    <x v="1"/>
    <x v="3"/>
    <s v="Tööjõukulud"/>
    <x v="2"/>
    <x v="2"/>
    <s v="None"/>
    <s v="None"/>
    <s v="L10-TEADUS-ARENDUS"/>
    <s v="Teadus- ja arendustegevuse koordineerimi"/>
    <x v="20"/>
    <x v="20"/>
    <s v="ELMV01"/>
    <s v="Merekeskkonna ja vee kaitse ning kasutus"/>
    <s v="ELMV"/>
    <x v="1"/>
    <s v="EL"/>
    <x v="0"/>
    <n v="-2153.539682539682"/>
    <s v="ELMV010105"/>
    <s v="Merega seotud lubade taotlemine"/>
    <x v="0"/>
  </r>
  <r>
    <s v="2025"/>
    <x v="3"/>
    <s v="2025_08"/>
    <s v="L10"/>
    <x v="2"/>
    <x v="0"/>
    <s v="Kindlaksmääratud vahendid"/>
    <s v="K"/>
    <x v="1"/>
    <x v="3"/>
    <s v="Tööjõukulud"/>
    <x v="2"/>
    <x v="2"/>
    <s v="None"/>
    <s v="None"/>
    <s v="L10-TEADUS-ARENDUS"/>
    <s v="Teadus- ja arendustegevuse koordineerimi"/>
    <x v="20"/>
    <x v="20"/>
    <s v="ELMV01"/>
    <s v="Merekeskkonna ja vee kaitse ning kasutus"/>
    <s v="ELMV"/>
    <x v="1"/>
    <s v="EL"/>
    <x v="0"/>
    <n v="-2153.539682539682"/>
    <s v="ELMV010104"/>
    <s v="Reostustõrjeplaani kooskõlastamine"/>
    <x v="0"/>
  </r>
  <r>
    <s v="2025"/>
    <x v="3"/>
    <s v="2025_08"/>
    <s v="L10"/>
    <x v="2"/>
    <x v="0"/>
    <s v="Kindlaksmääratud vahendid"/>
    <s v="K"/>
    <x v="1"/>
    <x v="3"/>
    <s v="Tööjõukulud"/>
    <x v="2"/>
    <x v="2"/>
    <s v="None"/>
    <s v="None"/>
    <s v="L10-TEADUS-ARENDUS"/>
    <s v="Teadus- ja arendustegevuse koordineerimi"/>
    <x v="20"/>
    <x v="20"/>
    <s v="ELMV01"/>
    <s v="Merekeskkonna ja vee kaitse ning kasutus"/>
    <s v="ELMV"/>
    <x v="1"/>
    <s v="EL"/>
    <x v="0"/>
    <n v="-2153.539682539682"/>
    <s v="ELMV010101"/>
    <s v="Merekeskkonna poliitika kujundamine ja rakendamine"/>
    <x v="0"/>
  </r>
  <r>
    <s v="2025"/>
    <x v="3"/>
    <s v="2025_08"/>
    <s v="L10"/>
    <x v="2"/>
    <x v="0"/>
    <s v="Kindlaksmääratud vahendid"/>
    <s v="K"/>
    <x v="1"/>
    <x v="3"/>
    <s v="Tööjõukulud"/>
    <x v="2"/>
    <x v="2"/>
    <s v="None"/>
    <s v="None"/>
    <s v="L10-TEADUS-ARENDUS"/>
    <s v="Teadus- ja arendustegevuse koordineerimi"/>
    <x v="15"/>
    <x v="15"/>
    <s v="ELER03"/>
    <s v="Ringmajanduse poliitika"/>
    <s v="ELER"/>
    <x v="3"/>
    <s v="EL"/>
    <x v="0"/>
    <n v="-2153.539682539682"/>
    <s v="ELER030202"/>
    <s v="Ettevõtete ressursitõhususe toetamine"/>
    <x v="0"/>
  </r>
  <r>
    <s v="2025"/>
    <x v="3"/>
    <s v="2025_08"/>
    <s v="L10"/>
    <x v="2"/>
    <x v="0"/>
    <s v="Kindlaksmääratud vahendid"/>
    <s v="K"/>
    <x v="1"/>
    <x v="3"/>
    <s v="Tööjõukulud"/>
    <x v="2"/>
    <x v="2"/>
    <s v="None"/>
    <s v="None"/>
    <s v="L10-TEADUS-ARENDUS"/>
    <s v="Teadus- ja arendustegevuse koordineerimi"/>
    <x v="4"/>
    <x v="4"/>
    <s v="ELER03"/>
    <s v="Ringmajanduse poliitika"/>
    <s v="ELER"/>
    <x v="3"/>
    <s v="EL"/>
    <x v="0"/>
    <n v="-2153.539682539682"/>
    <s v="ELER030104"/>
    <s v="Jäätmekorralduse poliitika kujundamine ja jäätmevaldkonna andmete digitaliseerimine"/>
    <x v="0"/>
  </r>
  <r>
    <s v="2025"/>
    <x v="3"/>
    <s v="2025_08"/>
    <s v="L10"/>
    <x v="2"/>
    <x v="0"/>
    <s v="Kindlaksmääratud vahendid"/>
    <s v="K"/>
    <x v="1"/>
    <x v="3"/>
    <s v="Tööjõukulud"/>
    <x v="2"/>
    <x v="2"/>
    <s v="None"/>
    <s v="None"/>
    <s v="L10-TEADUS-ARENDUS"/>
    <s v="Teadus- ja arendustegevuse koordineerimi"/>
    <x v="4"/>
    <x v="4"/>
    <s v="ELER03"/>
    <s v="Ringmajanduse poliitika"/>
    <s v="ELER"/>
    <x v="3"/>
    <s v="EL"/>
    <x v="0"/>
    <n v="-2153.539682539682"/>
    <s v="ELER030103"/>
    <s v="Ehitus- ja lammutusjäätmete poliitika kujundamine"/>
    <x v="0"/>
  </r>
  <r>
    <s v="2025"/>
    <x v="3"/>
    <s v="2025_08"/>
    <s v="L10"/>
    <x v="2"/>
    <x v="0"/>
    <s v="Kindlaksmääratud vahendid"/>
    <s v="K"/>
    <x v="1"/>
    <x v="3"/>
    <s v="Tööjõukulud"/>
    <x v="2"/>
    <x v="2"/>
    <s v="None"/>
    <s v="None"/>
    <s v="L10-TEADUS-ARENDUS"/>
    <s v="Teadus- ja arendustegevuse koordineerimi"/>
    <x v="4"/>
    <x v="4"/>
    <s v="ELER03"/>
    <s v="Ringmajanduse poliitika"/>
    <s v="ELER"/>
    <x v="3"/>
    <s v="EL"/>
    <x v="0"/>
    <n v="-2153.539682539682"/>
    <s v="ELER030102"/>
    <s v="Tootjavastutuse ja ohtlike jäätmetega seotud poliitika kujundamine"/>
    <x v="0"/>
  </r>
  <r>
    <s v="2025"/>
    <x v="3"/>
    <s v="2025_08"/>
    <s v="L10"/>
    <x v="2"/>
    <x v="0"/>
    <s v="Kindlaksmääratud vahendid"/>
    <s v="K"/>
    <x v="1"/>
    <x v="3"/>
    <s v="Tööjõukulud"/>
    <x v="2"/>
    <x v="2"/>
    <s v="None"/>
    <s v="None"/>
    <s v="L10-TEADUS-ARENDUS"/>
    <s v="Teadus- ja arendustegevuse koordineerimi"/>
    <x v="13"/>
    <x v="13"/>
    <s v="ELER02"/>
    <s v="Eluasemepoliitika"/>
    <s v="ELER"/>
    <x v="3"/>
    <s v="EL"/>
    <x v="0"/>
    <n v="-2153.539682539682"/>
    <s v="ELER020102"/>
    <s v="Elamufondi ja elukeskkonna parendamise toetamine"/>
    <x v="0"/>
  </r>
  <r>
    <s v="2025"/>
    <x v="3"/>
    <s v="2025_08"/>
    <s v="L10"/>
    <x v="2"/>
    <x v="0"/>
    <s v="Kindlaksmääratud vahendid"/>
    <s v="K"/>
    <x v="1"/>
    <x v="3"/>
    <s v="Tööjõukulud"/>
    <x v="2"/>
    <x v="2"/>
    <s v="None"/>
    <s v="None"/>
    <s v="L10-TEADUS-ARENDUS"/>
    <s v="Teadus- ja arendustegevuse koordineerimi"/>
    <x v="13"/>
    <x v="13"/>
    <s v="ELER02"/>
    <s v="Eluasemepoliitika"/>
    <s v="ELER"/>
    <x v="3"/>
    <s v="EL"/>
    <x v="0"/>
    <n v="-2153.539682539682"/>
    <s v="ELER020101"/>
    <s v="Eluasemepoliitika kujundamine"/>
    <x v="0"/>
  </r>
  <r>
    <s v="2025"/>
    <x v="3"/>
    <s v="2025_08"/>
    <s v="L10"/>
    <x v="2"/>
    <x v="0"/>
    <s v="Kindlaksmääratud vahendid"/>
    <s v="K"/>
    <x v="1"/>
    <x v="3"/>
    <s v="Tööjõukulud"/>
    <x v="2"/>
    <x v="2"/>
    <s v="None"/>
    <s v="None"/>
    <s v="L10-TEADUS-ARENDUS"/>
    <s v="Teadus- ja arendustegevuse koordineerimi"/>
    <x v="9"/>
    <x v="9"/>
    <s v="ELER01"/>
    <s v="Ehituspoliitika"/>
    <s v="ELER"/>
    <x v="3"/>
    <s v="EL"/>
    <x v="0"/>
    <n v="-2153.539682539682"/>
    <s v="ELER010205"/>
    <s v="Ehitiste keskkonnasäästlikkuse, energiatõhususe ja sisekliima poliitika kujundamine"/>
    <x v="0"/>
  </r>
  <r>
    <s v="2025"/>
    <x v="3"/>
    <s v="2025_08"/>
    <s v="L10"/>
    <x v="2"/>
    <x v="0"/>
    <s v="Kindlaksmääratud vahendid"/>
    <s v="K"/>
    <x v="1"/>
    <x v="3"/>
    <s v="Tööjõukulud"/>
    <x v="2"/>
    <x v="2"/>
    <s v="None"/>
    <s v="None"/>
    <s v="L10-TEADUS-ARENDUS"/>
    <s v="Teadus- ja arendustegevuse koordineerimi"/>
    <x v="9"/>
    <x v="9"/>
    <s v="ELER01"/>
    <s v="Ehituspoliitika"/>
    <s v="ELER"/>
    <x v="3"/>
    <s v="EL"/>
    <x v="0"/>
    <n v="-2153.539682539682"/>
    <s v="ELER010203"/>
    <s v="Kvaliteetse elukeskkonna poliitika kujundamine"/>
    <x v="0"/>
  </r>
  <r>
    <s v="2025"/>
    <x v="3"/>
    <s v="2025_08"/>
    <s v="L10"/>
    <x v="2"/>
    <x v="0"/>
    <s v="Kindlaksmääratud vahendid"/>
    <s v="K"/>
    <x v="1"/>
    <x v="3"/>
    <s v="Tööjõukulud"/>
    <x v="2"/>
    <x v="2"/>
    <s v="None"/>
    <s v="None"/>
    <s v="L10-TEADUS-ARENDUS"/>
    <s v="Teadus- ja arendustegevuse koordineerimi"/>
    <x v="9"/>
    <x v="9"/>
    <s v="ELER01"/>
    <s v="Ehituspoliitika"/>
    <s v="ELER"/>
    <x v="3"/>
    <s v="EL"/>
    <x v="0"/>
    <n v="-2153.539682539682"/>
    <s v="ELER010202"/>
    <s v="Jätkusuutlikku arengut toetava ehitusvaldkonna poliitika kujundamine"/>
    <x v="0"/>
  </r>
  <r>
    <s v="2025"/>
    <x v="3"/>
    <s v="2025_08"/>
    <s v="L10"/>
    <x v="2"/>
    <x v="0"/>
    <s v="Kindlaksmääratud vahendid"/>
    <s v="K"/>
    <x v="1"/>
    <x v="3"/>
    <s v="Tööjõukulud"/>
    <x v="2"/>
    <x v="2"/>
    <s v="None"/>
    <s v="None"/>
    <s v="L10-TEADUS-ARENDUS"/>
    <s v="Teadus- ja arendustegevuse koordineerimi"/>
    <x v="9"/>
    <x v="9"/>
    <s v="ELER01"/>
    <s v="Ehituspoliitika"/>
    <s v="ELER"/>
    <x v="3"/>
    <s v="EL"/>
    <x v="0"/>
    <n v="-2153.539682539682"/>
    <s v="ELER010201"/>
    <s v="Ehitustoodete poliitika kujundamine"/>
    <x v="0"/>
  </r>
  <r>
    <s v="2025"/>
    <x v="3"/>
    <s v="2025_08"/>
    <s v="L10"/>
    <x v="2"/>
    <x v="0"/>
    <s v="Kindlaksmääratud vahendid"/>
    <s v="K"/>
    <x v="1"/>
    <x v="3"/>
    <s v="Tööjõukulud"/>
    <x v="2"/>
    <x v="2"/>
    <s v="None"/>
    <s v="None"/>
    <s v="L10-TEADUS-ARENDUS"/>
    <s v="Teadus- ja arendustegevuse koordineerimi"/>
    <x v="28"/>
    <x v="28"/>
    <s v="ELER01"/>
    <s v="Ehituspoliitika"/>
    <s v="ELER"/>
    <x v="3"/>
    <s v="EL"/>
    <x v="0"/>
    <n v="-2153.539682539682"/>
    <s v="ELER010103"/>
    <s v="Ehitiste eluringi protsesside digitaliseerimine"/>
    <x v="0"/>
  </r>
  <r>
    <s v="2025"/>
    <x v="3"/>
    <s v="2025_08"/>
    <s v="L10"/>
    <x v="2"/>
    <x v="0"/>
    <s v="Kindlaksmääratud vahendid"/>
    <s v="K"/>
    <x v="1"/>
    <x v="3"/>
    <s v="Tööjõukulud"/>
    <x v="2"/>
    <x v="2"/>
    <s v="None"/>
    <s v="None"/>
    <s v="L10-RTE-RAIEINFO"/>
    <s v="RTE Metsainfo operatiivsemaks muutmine"/>
    <x v="2"/>
    <x v="2"/>
    <s v="KLEK01"/>
    <s v="Eluslooduse kaitse ja kasutus"/>
    <s v="KLEK"/>
    <x v="2"/>
    <s v="KL"/>
    <x v="1"/>
    <n v="-48000"/>
    <s v="KLEK010201"/>
    <s v="Metsapoliitika kujundamine ja rakendamine"/>
    <x v="0"/>
  </r>
  <r>
    <s v="2025"/>
    <x v="3"/>
    <s v="2025_08"/>
    <s v="L10"/>
    <x v="2"/>
    <x v="0"/>
    <s v="Kindlaksmääratud vahendid"/>
    <s v="K"/>
    <x v="1"/>
    <x v="3"/>
    <s v="Tööjõukulud"/>
    <x v="2"/>
    <x v="2"/>
    <s v="None"/>
    <s v="None"/>
    <s v="L10-RTE-JAAT"/>
    <s v="Jäätmete projekt  RTE (reaalajamajandu"/>
    <x v="4"/>
    <x v="4"/>
    <s v="ELER03"/>
    <s v="Ringmajanduse poliitika"/>
    <s v="ELER"/>
    <x v="3"/>
    <s v="EL"/>
    <x v="0"/>
    <n v="-50000"/>
    <s v="ELER030104"/>
    <s v="Jäätmekorralduse poliitika kujundamine ja jäätmevaldkonna andmete digitaliseerimine"/>
    <x v="0"/>
  </r>
  <r>
    <s v="2025"/>
    <x v="3"/>
    <s v="2025_08"/>
    <s v="L10"/>
    <x v="2"/>
    <x v="0"/>
    <s v="Kindlaksmääratud vahendid"/>
    <s v="K"/>
    <x v="1"/>
    <x v="3"/>
    <s v="Tööjõukulud"/>
    <x v="2"/>
    <x v="2"/>
    <s v="None"/>
    <s v="None"/>
    <s v="L10-AVAANDMED"/>
    <s v="Avaandmete direktiivi rakendamine"/>
    <x v="19"/>
    <x v="19"/>
    <s v="KLRK01"/>
    <s v="Kliimaeesmärkide elluviimine ja ilmainfo tagamine ning rohereformi ja keskkonnateadlikkuse suunamine"/>
    <s v="KLRK"/>
    <x v="5"/>
    <s v="KL"/>
    <x v="1"/>
    <n v="-994.49999999999989"/>
    <s v="KLRK010309"/>
    <s v="Riiklike keskkonnaseire programmide arendamine"/>
    <x v="0"/>
  </r>
  <r>
    <s v="2025"/>
    <x v="3"/>
    <s v="2025_08"/>
    <s v="L10"/>
    <x v="2"/>
    <x v="0"/>
    <s v="Kindlaksmääratud vahendid"/>
    <s v="K"/>
    <x v="1"/>
    <x v="3"/>
    <s v="Tööjõukulud"/>
    <x v="2"/>
    <x v="2"/>
    <s v="None"/>
    <s v="None"/>
    <s v="L10-AVAANDMED"/>
    <s v="Avaandmete direktiivi rakendamine"/>
    <x v="7"/>
    <x v="7"/>
    <s v="KLRK01"/>
    <s v="Kliimaeesmärkide elluviimine ja ilmainfo tagamine ning rohereformi ja keskkonnateadlikkuse suunamine"/>
    <s v="KLRK"/>
    <x v="5"/>
    <s v="KL"/>
    <x v="1"/>
    <n v="-4495.5000000000009"/>
    <s v="KLRK010101"/>
    <s v="Kliimapoliitika kujundamine ja rakendamine"/>
    <x v="0"/>
  </r>
  <r>
    <s v="2025"/>
    <x v="3"/>
    <s v="2025_08"/>
    <s v="L10"/>
    <x v="2"/>
    <x v="0"/>
    <s v="Kindlaksmääratud vahendid"/>
    <s v="K"/>
    <x v="1"/>
    <x v="3"/>
    <s v="Tööjõukulud"/>
    <x v="2"/>
    <x v="2"/>
    <s v="None"/>
    <s v="None"/>
    <s v="L10-AVAANDMED"/>
    <s v="Avaandmete direktiivi rakendamine"/>
    <x v="12"/>
    <x v="12"/>
    <s v="KLEM04"/>
    <s v="Õhukvaliteedi parendamine"/>
    <s v="KLEM"/>
    <x v="4"/>
    <s v="KL"/>
    <x v="1"/>
    <n v="-1156.5"/>
    <s v="KLEM040110"/>
    <s v="F-gaaside ja osoonikihti kahandavate ainete käitlemine ja järelevalve"/>
    <x v="0"/>
  </r>
  <r>
    <s v="2025"/>
    <x v="3"/>
    <s v="2025_08"/>
    <s v="L10"/>
    <x v="2"/>
    <x v="0"/>
    <s v="Kindlaksmääratud vahendid"/>
    <s v="K"/>
    <x v="1"/>
    <x v="3"/>
    <s v="Tööjõukulud"/>
    <x v="2"/>
    <x v="2"/>
    <s v="None"/>
    <s v="None"/>
    <s v="L10-AVAANDMED"/>
    <s v="Avaandmete direktiivi rakendamine"/>
    <x v="12"/>
    <x v="12"/>
    <s v="KLEM04"/>
    <s v="Õhukvaliteedi parendamine"/>
    <s v="KLEM"/>
    <x v="4"/>
    <s v="KL"/>
    <x v="1"/>
    <n v="-3559.5"/>
    <s v="KLEM040101"/>
    <s v="Õhukvaliteedi valdkonna poliitika kujundamine ja rakendamine"/>
    <x v="0"/>
  </r>
  <r>
    <s v="2025"/>
    <x v="3"/>
    <s v="2025_08"/>
    <s v="L10"/>
    <x v="2"/>
    <x v="0"/>
    <s v="Kindlaksmääratud vahendid"/>
    <s v="K"/>
    <x v="1"/>
    <x v="3"/>
    <s v="Tööjõukulud"/>
    <x v="2"/>
    <x v="2"/>
    <s v="None"/>
    <s v="None"/>
    <s v="L10-AVAANDMED"/>
    <s v="Avaandmete direktiivi rakendamine"/>
    <x v="16"/>
    <x v="16"/>
    <s v="KLEK02"/>
    <s v="Keskkonnakorraldus ja kiirgusohutus"/>
    <s v="KLEK"/>
    <x v="2"/>
    <s v="KL"/>
    <x v="1"/>
    <n v="-1548"/>
    <s v="KLEK020201"/>
    <s v="Kiirguspoliitika kujundamine ja rakendamine"/>
    <x v="0"/>
  </r>
  <r>
    <s v="2025"/>
    <x v="3"/>
    <s v="2025_08"/>
    <s v="L10"/>
    <x v="2"/>
    <x v="0"/>
    <s v="Kindlaksmääratud vahendid"/>
    <s v="K"/>
    <x v="1"/>
    <x v="3"/>
    <s v="Tööjõukulud"/>
    <x v="2"/>
    <x v="2"/>
    <s v="None"/>
    <s v="None"/>
    <s v="L10-AVAANDMED"/>
    <s v="Avaandmete direktiivi rakendamine"/>
    <x v="6"/>
    <x v="6"/>
    <s v="KLEK02"/>
    <s v="Keskkonnakorraldus ja kiirgusohutus"/>
    <s v="KLEK"/>
    <x v="2"/>
    <s v="KL"/>
    <x v="1"/>
    <n v="-2686.5"/>
    <s v="KLEK020105"/>
    <s v="Tööstusheite ja kemikaalipoliitika kujundamine ja rakendamine"/>
    <x v="0"/>
  </r>
  <r>
    <s v="2025"/>
    <x v="3"/>
    <s v="2025_08"/>
    <s v="L10"/>
    <x v="2"/>
    <x v="0"/>
    <s v="Kindlaksmääratud vahendid"/>
    <s v="K"/>
    <x v="1"/>
    <x v="3"/>
    <s v="Tööjõukulud"/>
    <x v="2"/>
    <x v="2"/>
    <s v="None"/>
    <s v="None"/>
    <s v="L10-AVAANDMED"/>
    <s v="Avaandmete direktiivi rakendamine"/>
    <x v="2"/>
    <x v="2"/>
    <s v="KLEK01"/>
    <s v="Eluslooduse kaitse ja kasutus"/>
    <s v="KLEK"/>
    <x v="2"/>
    <s v="KL"/>
    <x v="1"/>
    <n v="-1255.5"/>
    <s v="KLEK010210"/>
    <s v="Jahinduspoliitika kujundamine ja rakendamine"/>
    <x v="0"/>
  </r>
  <r>
    <s v="2025"/>
    <x v="3"/>
    <s v="2025_08"/>
    <s v="L10"/>
    <x v="2"/>
    <x v="0"/>
    <s v="Kindlaksmääratud vahendid"/>
    <s v="K"/>
    <x v="1"/>
    <x v="3"/>
    <s v="Tööjõukulud"/>
    <x v="2"/>
    <x v="2"/>
    <s v="None"/>
    <s v="None"/>
    <s v="L10-AVAANDMED"/>
    <s v="Avaandmete direktiivi rakendamine"/>
    <x v="2"/>
    <x v="2"/>
    <s v="KLEK01"/>
    <s v="Eluslooduse kaitse ja kasutus"/>
    <s v="KLEK"/>
    <x v="2"/>
    <s v="KL"/>
    <x v="1"/>
    <n v="-2781"/>
    <s v="KLEK010201"/>
    <s v="Metsapoliitika kujundamine ja rakendamine"/>
    <x v="0"/>
  </r>
  <r>
    <s v="2025"/>
    <x v="3"/>
    <s v="2025_08"/>
    <s v="L10"/>
    <x v="2"/>
    <x v="0"/>
    <s v="Kindlaksmääratud vahendid"/>
    <s v="K"/>
    <x v="1"/>
    <x v="3"/>
    <s v="Tööjõukulud"/>
    <x v="2"/>
    <x v="2"/>
    <s v="None"/>
    <s v="None"/>
    <s v="L10-AVAANDMED"/>
    <s v="Avaandmete direktiivi rakendamine"/>
    <x v="10"/>
    <x v="10"/>
    <s v="KLEK01"/>
    <s v="Eluslooduse kaitse ja kasutus"/>
    <s v="KLEK"/>
    <x v="2"/>
    <s v="KL"/>
    <x v="1"/>
    <n v="-1003.5"/>
    <s v="KLEK010102"/>
    <s v="CITES loa taotlemine"/>
    <x v="0"/>
  </r>
  <r>
    <s v="2025"/>
    <x v="3"/>
    <s v="2025_08"/>
    <s v="L10"/>
    <x v="2"/>
    <x v="0"/>
    <s v="Kindlaksmääratud vahendid"/>
    <s v="K"/>
    <x v="1"/>
    <x v="3"/>
    <s v="Tööjõukulud"/>
    <x v="2"/>
    <x v="2"/>
    <s v="None"/>
    <s v="None"/>
    <s v="L10-AVAANDMED"/>
    <s v="Avaandmete direktiivi rakendamine"/>
    <x v="10"/>
    <x v="10"/>
    <s v="KLEK01"/>
    <s v="Eluslooduse kaitse ja kasutus"/>
    <s v="KLEK"/>
    <x v="2"/>
    <s v="KL"/>
    <x v="1"/>
    <n v="-3924"/>
    <s v="KLEK010101"/>
    <s v="Elurikkuse kaitse poliitika kujundamine ja rakendamine"/>
    <x v="0"/>
  </r>
  <r>
    <s v="2025"/>
    <x v="3"/>
    <s v="2025_08"/>
    <s v="L10"/>
    <x v="2"/>
    <x v="0"/>
    <s v="Kindlaksmääratud vahendid"/>
    <s v="K"/>
    <x v="1"/>
    <x v="3"/>
    <s v="Tööjõukulud"/>
    <x v="2"/>
    <x v="2"/>
    <s v="None"/>
    <s v="None"/>
    <s v="L10-AVAANDMED"/>
    <s v="Avaandmete direktiivi rakendamine"/>
    <x v="8"/>
    <x v="8"/>
    <s v="ELMV01"/>
    <s v="Merekeskkonna ja vee kaitse ning kasutus"/>
    <s v="ELMV"/>
    <x v="1"/>
    <s v="EL"/>
    <x v="0"/>
    <n v="-1075.5"/>
    <s v="ELMV010203"/>
    <s v="Veemajandusega seotud tegevustes kvalifikatsiooni taotlemine"/>
    <x v="0"/>
  </r>
  <r>
    <s v="2025"/>
    <x v="3"/>
    <s v="2025_08"/>
    <s v="L10"/>
    <x v="2"/>
    <x v="0"/>
    <s v="Kindlaksmääratud vahendid"/>
    <s v="K"/>
    <x v="1"/>
    <x v="3"/>
    <s v="Tööjõukulud"/>
    <x v="2"/>
    <x v="2"/>
    <s v="None"/>
    <s v="None"/>
    <s v="L10-AVAANDMED"/>
    <s v="Avaandmete direktiivi rakendamine"/>
    <x v="8"/>
    <x v="8"/>
    <s v="ELMV01"/>
    <s v="Merekeskkonna ja vee kaitse ning kasutus"/>
    <s v="ELMV"/>
    <x v="1"/>
    <s v="EL"/>
    <x v="0"/>
    <n v="-1255.5"/>
    <s v="ELMV010202"/>
    <s v="Veeteenuse osutamise poliitika kujundamine ja rakendamine"/>
    <x v="0"/>
  </r>
  <r>
    <s v="2025"/>
    <x v="3"/>
    <s v="2025_08"/>
    <s v="L10"/>
    <x v="2"/>
    <x v="0"/>
    <s v="Kindlaksmääratud vahendid"/>
    <s v="K"/>
    <x v="1"/>
    <x v="3"/>
    <s v="Tööjõukulud"/>
    <x v="2"/>
    <x v="2"/>
    <s v="None"/>
    <s v="None"/>
    <s v="L10-AVAANDMED"/>
    <s v="Avaandmete direktiivi rakendamine"/>
    <x v="8"/>
    <x v="8"/>
    <s v="ELMV01"/>
    <s v="Merekeskkonna ja vee kaitse ning kasutus"/>
    <s v="ELMV"/>
    <x v="1"/>
    <s v="EL"/>
    <x v="0"/>
    <n v="-4234.5"/>
    <s v="ELMV010201"/>
    <s v="Vee kasutamise ja kaitse poliitika kujundamine ja rakendamine"/>
    <x v="0"/>
  </r>
  <r>
    <s v="2025"/>
    <x v="3"/>
    <s v="2025_08"/>
    <s v="L10"/>
    <x v="2"/>
    <x v="0"/>
    <s v="Kindlaksmääratud vahendid"/>
    <s v="K"/>
    <x v="1"/>
    <x v="3"/>
    <s v="Tööjõukulud"/>
    <x v="2"/>
    <x v="2"/>
    <s v="None"/>
    <s v="None"/>
    <s v="L10-AVAANDMED"/>
    <s v="Avaandmete direktiivi rakendamine"/>
    <x v="20"/>
    <x v="20"/>
    <s v="ELMV01"/>
    <s v="Merekeskkonna ja vee kaitse ning kasutus"/>
    <s v="ELMV"/>
    <x v="1"/>
    <s v="EL"/>
    <x v="0"/>
    <n v="-1021.5"/>
    <s v="ELMV010105"/>
    <s v="Merega seotud lubade taotlemine"/>
    <x v="0"/>
  </r>
  <r>
    <s v="2025"/>
    <x v="3"/>
    <s v="2025_08"/>
    <s v="L10"/>
    <x v="2"/>
    <x v="0"/>
    <s v="Kindlaksmääratud vahendid"/>
    <s v="K"/>
    <x v="1"/>
    <x v="3"/>
    <s v="Tööjõukulud"/>
    <x v="2"/>
    <x v="2"/>
    <s v="None"/>
    <s v="None"/>
    <s v="L10-AVAANDMED"/>
    <s v="Avaandmete direktiivi rakendamine"/>
    <x v="20"/>
    <x v="20"/>
    <s v="ELMV01"/>
    <s v="Merekeskkonna ja vee kaitse ning kasutus"/>
    <s v="ELMV"/>
    <x v="1"/>
    <s v="EL"/>
    <x v="0"/>
    <n v="-2502"/>
    <s v="ELMV010101"/>
    <s v="Merekeskkonna poliitika kujundamine ja rakendamine"/>
    <x v="0"/>
  </r>
  <r>
    <s v="2025"/>
    <x v="3"/>
    <s v="2025_08"/>
    <s v="L10"/>
    <x v="2"/>
    <x v="0"/>
    <s v="Kindlaksmääratud vahendid"/>
    <s v="K"/>
    <x v="1"/>
    <x v="3"/>
    <s v="Tööjõukulud"/>
    <x v="2"/>
    <x v="2"/>
    <s v="None"/>
    <s v="None"/>
    <s v="L10-AVAANDMED"/>
    <s v="Avaandmete direktiivi rakendamine"/>
    <x v="4"/>
    <x v="4"/>
    <s v="ELER03"/>
    <s v="Ringmajanduse poliitika"/>
    <s v="ELER"/>
    <x v="3"/>
    <s v="EL"/>
    <x v="0"/>
    <n v="-3757.5"/>
    <s v="ELER030104"/>
    <s v="Jäätmekorralduse poliitika kujundamine ja jäätmevaldkonna andmete digitaliseerimine"/>
    <x v="0"/>
  </r>
  <r>
    <s v="2025"/>
    <x v="3"/>
    <s v="2025_08"/>
    <s v="L10"/>
    <x v="2"/>
    <x v="0"/>
    <s v="Kindlaksmääratud vahendid"/>
    <s v="K"/>
    <x v="1"/>
    <x v="3"/>
    <s v="Tööjõukulud"/>
    <x v="2"/>
    <x v="2"/>
    <s v="None"/>
    <s v="None"/>
    <s v="L10-AVAANDMED"/>
    <s v="Avaandmete direktiivi rakendamine"/>
    <x v="4"/>
    <x v="4"/>
    <s v="ELER03"/>
    <s v="Ringmajanduse poliitika"/>
    <s v="ELER"/>
    <x v="3"/>
    <s v="EL"/>
    <x v="0"/>
    <n v="-2956.5"/>
    <s v="ELER030101"/>
    <s v="Olmejäätmetega seotud poliitika kujundamine"/>
    <x v="0"/>
  </r>
  <r>
    <s v="2025"/>
    <x v="3"/>
    <s v="2025_08"/>
    <s v="L10"/>
    <x v="2"/>
    <x v="0"/>
    <s v="Kindlaksmääratud vahendid"/>
    <s v="K"/>
    <x v="1"/>
    <x v="3"/>
    <s v="Tööjõukulud"/>
    <x v="2"/>
    <x v="2"/>
    <s v="9L10-MU21-EFTI4EU"/>
    <s v="Projekt EFTI4EU"/>
    <s v="L10-RTE-CEF"/>
    <s v="RTE E-veoselehtede projekt"/>
    <x v="22"/>
    <x v="22"/>
    <s v="ELTL01"/>
    <s v="Transpordi konkurentsivõime"/>
    <s v="ELTL"/>
    <x v="0"/>
    <s v="EL"/>
    <x v="0"/>
    <n v="-27300"/>
    <s v="ELTL010404"/>
    <s v="Üleriigilise liikuvuspoliitika kujundamine ning uudsete transpordilahenduste väljatöötamises osalemine"/>
    <x v="0"/>
  </r>
  <r>
    <s v="2025"/>
    <x v="3"/>
    <s v="2025_08"/>
    <s v="L10"/>
    <x v="2"/>
    <x v="0"/>
    <s v="Kindlaksmääratud vahendid"/>
    <s v="K"/>
    <x v="1"/>
    <x v="3"/>
    <s v="Tööjõukulud"/>
    <x v="2"/>
    <x v="2"/>
    <s v="9L10-MU14-LIFE20"/>
    <s v="None"/>
    <s v="None"/>
    <s v="None"/>
    <x v="9"/>
    <x v="9"/>
    <s v="ELER01"/>
    <s v="Ehituspoliitika"/>
    <s v="ELER"/>
    <x v="3"/>
    <s v="EL"/>
    <x v="0"/>
    <n v="-112740"/>
    <s v="ELER010205"/>
    <s v="Ehitiste keskkonnasäästlikkuse, energiatõhususe ja sisekliima poliitika kujundamine"/>
    <x v="0"/>
  </r>
  <r>
    <s v="2025"/>
    <x v="3"/>
    <s v="2025_08"/>
    <s v="L10"/>
    <x v="2"/>
    <x v="0"/>
    <s v="Kindlaksmääratud vahendid"/>
    <s v="K"/>
    <x v="1"/>
    <x v="3"/>
    <s v="Tööjõukulud"/>
    <x v="2"/>
    <x v="2"/>
    <s v="9L10-MU00-NET4LIFE"/>
    <s v="Net4LIFE riiklike kontaktinimeste võrgustik"/>
    <s v="None"/>
    <s v="None"/>
    <x v="7"/>
    <x v="7"/>
    <s v="KLRK01"/>
    <s v="Kliimaeesmärkide elluviimine ja ilmainfo tagamine ning rohereformi ja keskkonnateadlikkuse suunamine"/>
    <s v="KLRK"/>
    <x v="5"/>
    <s v="KL"/>
    <x v="1"/>
    <n v="-860"/>
    <s v="KLRK010101"/>
    <s v="Kliimapoliitika kujundamine ja rakendamine"/>
    <x v="0"/>
  </r>
  <r>
    <s v="2025"/>
    <x v="3"/>
    <s v="2025_08"/>
    <s v="L10"/>
    <x v="2"/>
    <x v="0"/>
    <s v="Kindlaksmääratud vahendid"/>
    <s v="K"/>
    <x v="1"/>
    <x v="3"/>
    <s v="Tööjõukulud"/>
    <x v="2"/>
    <x v="2"/>
    <s v="9L10-IR21-GOV4WATER"/>
    <s v="Gov4Water"/>
    <s v="None"/>
    <s v="None"/>
    <x v="7"/>
    <x v="7"/>
    <s v="KLRK01"/>
    <s v="Kliimaeesmärkide elluviimine ja ilmainfo tagamine ning rohereformi ja keskkonnateadlikkuse suunamine"/>
    <s v="KLRK"/>
    <x v="5"/>
    <s v="KL"/>
    <x v="1"/>
    <n v="-7700"/>
    <s v="KLRK010101"/>
    <s v="Kliimapoliitika kujundamine ja rakendamine"/>
    <x v="0"/>
  </r>
  <r>
    <s v="2025"/>
    <x v="3"/>
    <s v="2025_08"/>
    <s v="L10"/>
    <x v="2"/>
    <x v="0"/>
    <s v="Kindlaksmääratud vahendid"/>
    <s v="K"/>
    <x v="1"/>
    <x v="3"/>
    <s v="Tööjõukulud"/>
    <x v="2"/>
    <x v="2"/>
    <s v="1L10-RF21-01121SEKMO"/>
    <s v="Väikeste moodulreaktorite strateegiate tehniline analüüs"/>
    <s v="L10-TEADUS-ARENDUS"/>
    <s v="Teadus- ja arendustegevuse koordineerimi"/>
    <x v="16"/>
    <x v="16"/>
    <s v="KLEK02"/>
    <s v="Keskkonnakorraldus ja kiirgusohutus"/>
    <s v="KLEK"/>
    <x v="2"/>
    <s v="KL"/>
    <x v="1"/>
    <n v="-22222"/>
    <s v="KLEK020201"/>
    <s v="Kiirguspoliitika kujundamine ja rakendamine"/>
    <x v="0"/>
  </r>
  <r>
    <s v="2025"/>
    <x v="3"/>
    <s v="2025_08"/>
    <s v="L10"/>
    <x v="2"/>
    <x v="0"/>
    <s v="Kindlaksmääratud vahendid"/>
    <s v="K"/>
    <x v="1"/>
    <x v="4"/>
    <s v="Muud antud toetused ja ülekanded"/>
    <x v="9"/>
    <x v="9"/>
    <s v="9L10-RR20-02211-RESS"/>
    <s v="Ressursitõhusate rohetehnoloogiate kasutuselevõtt"/>
    <s v="None"/>
    <s v="None"/>
    <x v="4"/>
    <x v="4"/>
    <s v="ELER03"/>
    <s v="Ringmajanduse poliitika"/>
    <s v="ELER"/>
    <x v="3"/>
    <s v="EL"/>
    <x v="0"/>
    <n v="-2787"/>
    <s v="ELER030104"/>
    <s v="Jäätmekorralduse poliitika kujundamine ja jäätmevaldkonna andmete digitaliseerimine"/>
    <x v="0"/>
  </r>
  <r>
    <s v="2025"/>
    <x v="3"/>
    <s v="2025_08"/>
    <s v="L10"/>
    <x v="2"/>
    <x v="0"/>
    <s v="Kindlaksmääratud vahendid"/>
    <s v="K"/>
    <x v="1"/>
    <x v="4"/>
    <s v="Muud antud toetused ja ülekanded"/>
    <x v="9"/>
    <x v="9"/>
    <s v="9L10-RR20-02131-ROHE"/>
    <s v="Rohetehnoloogiate arenguprogrammid"/>
    <s v="None"/>
    <s v="None"/>
    <x v="7"/>
    <x v="7"/>
    <s v="KLRK01"/>
    <s v="Kliimaeesmärkide elluviimine ja ilmainfo tagamine ning rohereformi ja keskkonnateadlikkuse suunamine"/>
    <s v="KLRK"/>
    <x v="5"/>
    <s v="KL"/>
    <x v="1"/>
    <n v="-79791"/>
    <s v="KLRK010101"/>
    <s v="Kliimapoliitika kujundamine ja rakendamine"/>
    <x v="0"/>
  </r>
  <r>
    <s v="2025"/>
    <x v="3"/>
    <s v="2025_08"/>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6.3492063492063506"/>
    <s v="KLRK010309"/>
    <s v="Riiklike keskkonnaseire programmide arendamine"/>
    <x v="0"/>
  </r>
  <r>
    <s v="2025"/>
    <x v="3"/>
    <s v="2025_08"/>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6.3492063492063506"/>
    <s v="KLRK010302"/>
    <s v="Keskkonnateadlikkuse (sh keskkonnaharidus) poliitika kujundamine ja rakendamine"/>
    <x v="0"/>
  </r>
  <r>
    <s v="2025"/>
    <x v="3"/>
    <s v="2025_08"/>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1956.3492063492063"/>
    <s v="KLRK010301"/>
    <s v="Rohereformi tervikliku elluviimise koordineerimine"/>
    <x v="0"/>
  </r>
  <r>
    <s v="2025"/>
    <x v="3"/>
    <s v="2025_08"/>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14500"/>
    <s v="KLRK010203"/>
    <s v="Ilmaprognooside ja hoiatuste koostamine"/>
    <x v="0"/>
  </r>
  <r>
    <s v="2025"/>
    <x v="3"/>
    <s v="2025_08"/>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240"/>
    <s v="KLRK010202"/>
    <s v="Ilma- ja kliimaandmete analüüside tegemine ja eksperthinnangute andmine"/>
    <x v="0"/>
  </r>
  <r>
    <s v="2025"/>
    <x v="3"/>
    <s v="2025_08"/>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539745.92000000004"/>
    <s v="KLRK010201"/>
    <s v="Ilmavaatluste korraldamine ning ilma- ja kliimaandmete avaldamine"/>
    <x v="0"/>
  </r>
  <r>
    <s v="2025"/>
    <x v="3"/>
    <s v="2025_08"/>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6.3492063492063506"/>
    <s v="KLRK010101"/>
    <s v="Kliimapoliitika kujundamine ja rakendamine"/>
    <x v="0"/>
  </r>
  <r>
    <s v="2025"/>
    <x v="3"/>
    <s v="2025_08"/>
    <s v="L10"/>
    <x v="2"/>
    <x v="0"/>
    <s v="Kindlaksmääratud vahendid"/>
    <s v="K"/>
    <x v="1"/>
    <x v="4"/>
    <s v="Muud antud toetused ja ülekanded"/>
    <x v="18"/>
    <x v="18"/>
    <s v="None"/>
    <s v="None"/>
    <s v="None"/>
    <s v="None"/>
    <x v="12"/>
    <x v="12"/>
    <s v="KLEM04"/>
    <s v="Õhukvaliteedi parendamine"/>
    <s v="KLEM"/>
    <x v="4"/>
    <s v="KL"/>
    <x v="1"/>
    <n v="-6.3492063492063506"/>
    <s v="KLEM040111"/>
    <s v="Fluoritud kasvuhoonegaaside piiramise ja osoonikihi kaitse alase poliitika kujundamine ja rakendamine"/>
    <x v="0"/>
  </r>
  <r>
    <s v="2025"/>
    <x v="3"/>
    <s v="2025_08"/>
    <s v="L10"/>
    <x v="2"/>
    <x v="0"/>
    <s v="Kindlaksmääratud vahendid"/>
    <s v="K"/>
    <x v="1"/>
    <x v="4"/>
    <s v="Muud antud toetused ja ülekanded"/>
    <x v="18"/>
    <x v="18"/>
    <s v="None"/>
    <s v="None"/>
    <s v="None"/>
    <s v="None"/>
    <x v="12"/>
    <x v="12"/>
    <s v="KLEM04"/>
    <s v="Õhukvaliteedi parendamine"/>
    <s v="KLEM"/>
    <x v="4"/>
    <s v="KL"/>
    <x v="1"/>
    <n v="-6.3492063492063506"/>
    <s v="KLEM040110"/>
    <s v="F-gaaside ja osoonikihti kahandavate ainete käitlemine ja järelevalve"/>
    <x v="0"/>
  </r>
  <r>
    <s v="2025"/>
    <x v="3"/>
    <s v="2025_08"/>
    <s v="L10"/>
    <x v="2"/>
    <x v="0"/>
    <s v="Kindlaksmääratud vahendid"/>
    <s v="K"/>
    <x v="1"/>
    <x v="4"/>
    <s v="Muud antud toetused ja ülekanded"/>
    <x v="18"/>
    <x v="18"/>
    <s v="None"/>
    <s v="None"/>
    <s v="None"/>
    <s v="None"/>
    <x v="12"/>
    <x v="12"/>
    <s v="KLEM04"/>
    <s v="Õhukvaliteedi parendamine"/>
    <s v="KLEM"/>
    <x v="4"/>
    <s v="KL"/>
    <x v="1"/>
    <n v="-5606.3492063492067"/>
    <s v="KLEM040101"/>
    <s v="Õhukvaliteedi valdkonna poliitika kujundamine ja rakendamine"/>
    <x v="0"/>
  </r>
  <r>
    <s v="2025"/>
    <x v="3"/>
    <s v="2025_08"/>
    <s v="L10"/>
    <x v="2"/>
    <x v="0"/>
    <s v="Kindlaksmääratud vahendid"/>
    <s v="K"/>
    <x v="1"/>
    <x v="4"/>
    <s v="Muud antud toetused ja ülekanded"/>
    <x v="18"/>
    <x v="18"/>
    <s v="None"/>
    <s v="None"/>
    <s v="None"/>
    <s v="None"/>
    <x v="21"/>
    <x v="21"/>
    <s v="KLEM03"/>
    <s v="Maapõueressursside uurimine ja kasutamine"/>
    <s v="KLEM"/>
    <x v="4"/>
    <s v="KL"/>
    <x v="1"/>
    <n v="-153.7037037037037"/>
    <s v="KLEM030109"/>
    <s v="Maapõuekaitse nõuetele vastavuse tagamine"/>
    <x v="0"/>
  </r>
  <r>
    <s v="2025"/>
    <x v="3"/>
    <s v="2025_08"/>
    <s v="L10"/>
    <x v="2"/>
    <x v="0"/>
    <s v="Kindlaksmääratud vahendid"/>
    <s v="K"/>
    <x v="1"/>
    <x v="4"/>
    <s v="Muud antud toetused ja ülekanded"/>
    <x v="18"/>
    <x v="18"/>
    <s v="None"/>
    <s v="None"/>
    <s v="None"/>
    <s v="None"/>
    <x v="21"/>
    <x v="21"/>
    <s v="KLEM03"/>
    <s v="Maapõueressursside uurimine ja kasutamine"/>
    <s v="KLEM"/>
    <x v="4"/>
    <s v="KL"/>
    <x v="1"/>
    <n v="-5006.3492063492067"/>
    <s v="KLEM030101"/>
    <s v="Maapõue poliitika kujundamine ja elluviimise korraldamine"/>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9"/>
    <s v="Energia salvestuse pilootprogramm"/>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8"/>
    <s v="Eesti-Läti ühise meretuulepargi ELWIND eelarendus."/>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7"/>
    <s v="Tööstusalade meede"/>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6"/>
    <s v="Rohevesiniku tervikahela väljatöötamine"/>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4"/>
    <s v="Elektribusside transpordisektoris kasutuselevõtu toetamine"/>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3"/>
    <s v="Taastuvast energiaallikast ja tõhusa koostootmise režiimil toodetud elektrienergia vähempakkumised"/>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2"/>
    <s v="Taastuvenergia piirülese koostöö edendamine läbi paindlike koostöömehhanismide rakendamise"/>
    <x v="0"/>
  </r>
  <r>
    <s v="2025"/>
    <x v="3"/>
    <s v="2025_08"/>
    <s v="L10"/>
    <x v="2"/>
    <x v="0"/>
    <s v="Kindlaksmääratud vahendid"/>
    <s v="K"/>
    <x v="1"/>
    <x v="4"/>
    <s v="Muud antud toetused ja ülekanded"/>
    <x v="18"/>
    <x v="18"/>
    <s v="None"/>
    <s v="None"/>
    <s v="None"/>
    <s v="None"/>
    <x v="18"/>
    <x v="18"/>
    <s v="KLEM01"/>
    <s v="Energiavarustuse tagamine ja energiaturu korraldus"/>
    <s v="KLEM"/>
    <x v="4"/>
    <s v="KL"/>
    <x v="1"/>
    <n v="-6.3492063492063506"/>
    <s v="KLEM010204"/>
    <s v="Riiklik toetus kaugküttesüsteemide renoveerimiseks KIKi kaudu"/>
    <x v="0"/>
  </r>
  <r>
    <s v="2025"/>
    <x v="3"/>
    <s v="2025_08"/>
    <s v="L10"/>
    <x v="2"/>
    <x v="0"/>
    <s v="Kindlaksmääratud vahendid"/>
    <s v="K"/>
    <x v="1"/>
    <x v="4"/>
    <s v="Muud antud toetused ja ülekanded"/>
    <x v="18"/>
    <x v="18"/>
    <s v="None"/>
    <s v="None"/>
    <s v="None"/>
    <s v="None"/>
    <x v="18"/>
    <x v="18"/>
    <s v="KLEM01"/>
    <s v="Energiavarustuse tagamine ja energiaturu korraldus"/>
    <s v="KLEM"/>
    <x v="4"/>
    <s v="KL"/>
    <x v="1"/>
    <n v="-6.3492063492063506"/>
    <s v="KLEM010203"/>
    <s v="Geotermaalenergia arendamine"/>
    <x v="0"/>
  </r>
  <r>
    <s v="2025"/>
    <x v="3"/>
    <s v="2025_08"/>
    <s v="L10"/>
    <x v="2"/>
    <x v="0"/>
    <s v="Kindlaksmääratud vahendid"/>
    <s v="K"/>
    <x v="1"/>
    <x v="4"/>
    <s v="Muud antud toetused ja ülekanded"/>
    <x v="18"/>
    <x v="18"/>
    <s v="None"/>
    <s v="None"/>
    <s v="None"/>
    <s v="None"/>
    <x v="18"/>
    <x v="18"/>
    <s v="KLEM01"/>
    <s v="Energiavarustuse tagamine ja energiaturu korraldus"/>
    <s v="KLEM"/>
    <x v="4"/>
    <s v="KL"/>
    <x v="1"/>
    <n v="-6.3492063492063506"/>
    <s v="KLEM010202"/>
    <s v="Kiviõlis põlevkivist soojusetootmise asendamine taastuvenergia allikatega"/>
    <x v="0"/>
  </r>
  <r>
    <s v="2025"/>
    <x v="3"/>
    <s v="2025_08"/>
    <s v="L10"/>
    <x v="2"/>
    <x v="0"/>
    <s v="Kindlaksmääratud vahendid"/>
    <s v="K"/>
    <x v="1"/>
    <x v="4"/>
    <s v="Muud antud toetused ja ülekanded"/>
    <x v="18"/>
    <x v="18"/>
    <s v="None"/>
    <s v="None"/>
    <s v="None"/>
    <s v="None"/>
    <x v="17"/>
    <x v="17"/>
    <s v="KLEM01"/>
    <s v="Energiavarustuse tagamine ja energiaturu korraldus"/>
    <s v="KLEM"/>
    <x v="4"/>
    <s v="KL"/>
    <x v="1"/>
    <n v="-6.3492063492063506"/>
    <s v="KLEM010105"/>
    <s v="Jaotusvõrgu tugevdamine"/>
    <x v="0"/>
  </r>
  <r>
    <s v="2025"/>
    <x v="3"/>
    <s v="2025_08"/>
    <s v="L10"/>
    <x v="2"/>
    <x v="0"/>
    <s v="Kindlaksmääratud vahendid"/>
    <s v="K"/>
    <x v="1"/>
    <x v="4"/>
    <s v="Muud antud toetused ja ülekanded"/>
    <x v="18"/>
    <x v="18"/>
    <s v="None"/>
    <s v="None"/>
    <s v="None"/>
    <s v="None"/>
    <x v="17"/>
    <x v="17"/>
    <s v="KLEM01"/>
    <s v="Energiavarustuse tagamine ja energiaturu korraldus"/>
    <s v="KLEM"/>
    <x v="4"/>
    <s v="KL"/>
    <x v="1"/>
    <n v="-6.3492063492063506"/>
    <s v="KLEM010104"/>
    <s v="Lääne-Eesti põhivõrkude tugevdamine"/>
    <x v="0"/>
  </r>
  <r>
    <s v="2025"/>
    <x v="3"/>
    <s v="2025_08"/>
    <s v="L10"/>
    <x v="2"/>
    <x v="0"/>
    <s v="Kindlaksmääratud vahendid"/>
    <s v="K"/>
    <x v="1"/>
    <x v="4"/>
    <s v="Muud antud toetused ja ülekanded"/>
    <x v="18"/>
    <x v="18"/>
    <s v="None"/>
    <s v="None"/>
    <s v="None"/>
    <s v="None"/>
    <x v="17"/>
    <x v="17"/>
    <s v="KLEM01"/>
    <s v="Energiavarustuse tagamine ja energiaturu korraldus"/>
    <s v="KLEM"/>
    <x v="4"/>
    <s v="KL"/>
    <x v="1"/>
    <n v="-11779.929206349208"/>
    <s v="KLEM010103"/>
    <s v="Transpordikütuste valdkonna poliitika kujundamine"/>
    <x v="0"/>
  </r>
  <r>
    <s v="2025"/>
    <x v="3"/>
    <s v="2025_08"/>
    <s v="L10"/>
    <x v="2"/>
    <x v="0"/>
    <s v="Kindlaksmääratud vahendid"/>
    <s v="K"/>
    <x v="1"/>
    <x v="4"/>
    <s v="Muud antud toetused ja ülekanded"/>
    <x v="18"/>
    <x v="18"/>
    <s v="None"/>
    <s v="None"/>
    <s v="None"/>
    <s v="None"/>
    <x v="17"/>
    <x v="17"/>
    <s v="KLEM01"/>
    <s v="Energiavarustuse tagamine ja energiaturu korraldus"/>
    <s v="KLEM"/>
    <x v="4"/>
    <s v="KL"/>
    <x v="1"/>
    <n v="-11779.929206349208"/>
    <s v="KLEM010102"/>
    <s v="Gaasimajanduse valdkonna poliitika kujundamine ja selle elluviimise korraldamine"/>
    <x v="0"/>
  </r>
  <r>
    <s v="2025"/>
    <x v="3"/>
    <s v="2025_08"/>
    <s v="L10"/>
    <x v="2"/>
    <x v="0"/>
    <s v="Kindlaksmääratud vahendid"/>
    <s v="K"/>
    <x v="1"/>
    <x v="4"/>
    <s v="Muud antud toetused ja ülekanded"/>
    <x v="18"/>
    <x v="18"/>
    <s v="None"/>
    <s v="None"/>
    <s v="None"/>
    <s v="None"/>
    <x v="17"/>
    <x v="17"/>
    <s v="KLEM01"/>
    <s v="Energiavarustuse tagamine ja energiaturu korraldus"/>
    <s v="KLEM"/>
    <x v="4"/>
    <s v="KL"/>
    <x v="1"/>
    <n v="-11779.929206349208"/>
    <s v="KLEM010101"/>
    <s v="Elektrimajanduse valdkonna poliitika kujundamine ja selle elluviimise korraldamine"/>
    <x v="0"/>
  </r>
  <r>
    <s v="2025"/>
    <x v="3"/>
    <s v="2025_08"/>
    <s v="L10"/>
    <x v="2"/>
    <x v="0"/>
    <s v="Kindlaksmääratud vahendid"/>
    <s v="K"/>
    <x v="1"/>
    <x v="4"/>
    <s v="Muud antud toetused ja ülekanded"/>
    <x v="18"/>
    <x v="18"/>
    <s v="None"/>
    <s v="None"/>
    <s v="None"/>
    <s v="None"/>
    <x v="16"/>
    <x v="16"/>
    <s v="KLEK02"/>
    <s v="Keskkonnakorraldus ja kiirgusohutus"/>
    <s v="KLEK"/>
    <x v="2"/>
    <s v="KL"/>
    <x v="1"/>
    <n v="-7799.9999000000016"/>
    <s v="KLEK020207"/>
    <s v="Kiirgushädaolukordadeks valmisoleku ja reageerimise tagamine"/>
    <x v="0"/>
  </r>
  <r>
    <s v="2025"/>
    <x v="3"/>
    <s v="2025_08"/>
    <s v="L10"/>
    <x v="2"/>
    <x v="0"/>
    <s v="Kindlaksmääratud vahendid"/>
    <s v="K"/>
    <x v="1"/>
    <x v="4"/>
    <s v="Muud antud toetused ja ülekanded"/>
    <x v="18"/>
    <x v="18"/>
    <s v="None"/>
    <s v="None"/>
    <s v="None"/>
    <s v="None"/>
    <x v="16"/>
    <x v="16"/>
    <s v="KLEK02"/>
    <s v="Keskkonnakorraldus ja kiirgusohutus"/>
    <s v="KLEK"/>
    <x v="2"/>
    <s v="KL"/>
    <x v="1"/>
    <n v="-33.333333333333343"/>
    <s v="KLEK020202"/>
    <s v="Kiirgustegevuse nõuetele vastavuse tagamine"/>
    <x v="0"/>
  </r>
  <r>
    <s v="2025"/>
    <x v="3"/>
    <s v="2025_08"/>
    <s v="L10"/>
    <x v="2"/>
    <x v="0"/>
    <s v="Kindlaksmääratud vahendid"/>
    <s v="K"/>
    <x v="1"/>
    <x v="4"/>
    <s v="Muud antud toetused ja ülekanded"/>
    <x v="18"/>
    <x v="18"/>
    <s v="None"/>
    <s v="None"/>
    <s v="None"/>
    <s v="None"/>
    <x v="6"/>
    <x v="6"/>
    <s v="KLEK02"/>
    <s v="Keskkonnakorraldus ja kiirgusohutus"/>
    <s v="KLEK"/>
    <x v="2"/>
    <s v="KL"/>
    <x v="1"/>
    <n v="-6.3492063492063506"/>
    <s v="KLEK020110"/>
    <s v="Ühtse keskkonnakaitselubade poliitika kujundamine"/>
    <x v="0"/>
  </r>
  <r>
    <s v="2025"/>
    <x v="3"/>
    <s v="2025_08"/>
    <s v="L10"/>
    <x v="2"/>
    <x v="0"/>
    <s v="Kindlaksmääratud vahendid"/>
    <s v="K"/>
    <x v="1"/>
    <x v="4"/>
    <s v="Muud antud toetused ja ülekanded"/>
    <x v="18"/>
    <x v="18"/>
    <s v="None"/>
    <s v="None"/>
    <s v="None"/>
    <s v="None"/>
    <x v="6"/>
    <x v="6"/>
    <s v="KLEK02"/>
    <s v="Keskkonnakorraldus ja kiirgusohutus"/>
    <s v="KLEK"/>
    <x v="2"/>
    <s v="KL"/>
    <x v="1"/>
    <n v="-6.3492063492063506"/>
    <s v="KLEK020109"/>
    <s v="Keskkonnatasude poliitika kujundamine"/>
    <x v="0"/>
  </r>
  <r>
    <s v="2025"/>
    <x v="3"/>
    <s v="2025_08"/>
    <s v="L10"/>
    <x v="2"/>
    <x v="0"/>
    <s v="Kindlaksmääratud vahendid"/>
    <s v="K"/>
    <x v="1"/>
    <x v="4"/>
    <s v="Muud antud toetused ja ülekanded"/>
    <x v="18"/>
    <x v="18"/>
    <s v="None"/>
    <s v="None"/>
    <s v="None"/>
    <s v="None"/>
    <x v="6"/>
    <x v="6"/>
    <s v="KLEK02"/>
    <s v="Keskkonnakorraldus ja kiirgusohutus"/>
    <s v="KLEK"/>
    <x v="2"/>
    <s v="KL"/>
    <x v="1"/>
    <n v="-183.333333333333"/>
    <s v="KLEK020106"/>
    <s v="Suure keskkonnamõjuga ettevõtete nõuetele vastavuse tagamine"/>
    <x v="0"/>
  </r>
  <r>
    <s v="2025"/>
    <x v="3"/>
    <s v="2025_08"/>
    <s v="L10"/>
    <x v="2"/>
    <x v="0"/>
    <s v="Kindlaksmääratud vahendid"/>
    <s v="K"/>
    <x v="1"/>
    <x v="4"/>
    <s v="Muud antud toetused ja ülekanded"/>
    <x v="18"/>
    <x v="18"/>
    <s v="None"/>
    <s v="None"/>
    <s v="None"/>
    <s v="None"/>
    <x v="6"/>
    <x v="6"/>
    <s v="KLEK02"/>
    <s v="Keskkonnakorraldus ja kiirgusohutus"/>
    <s v="KLEK"/>
    <x v="2"/>
    <s v="KL"/>
    <x v="1"/>
    <n v="-1006.3492063492064"/>
    <s v="KLEK020101"/>
    <s v="Keskkonnamõju hindamise poliitika kujundamine"/>
    <x v="0"/>
  </r>
  <r>
    <s v="2025"/>
    <x v="3"/>
    <s v="2025_08"/>
    <s v="L10"/>
    <x v="2"/>
    <x v="0"/>
    <s v="Kindlaksmääratud vahendid"/>
    <s v="K"/>
    <x v="1"/>
    <x v="4"/>
    <s v="Muud antud toetused ja ülekanded"/>
    <x v="18"/>
    <x v="18"/>
    <s v="None"/>
    <s v="None"/>
    <s v="None"/>
    <s v="None"/>
    <x v="2"/>
    <x v="2"/>
    <s v="KLEK01"/>
    <s v="Eluslooduse kaitse ja kasutus"/>
    <s v="KLEK"/>
    <x v="2"/>
    <s v="KL"/>
    <x v="1"/>
    <n v="-322.22222222222217"/>
    <s v="KLEK010211"/>
    <s v="Jahipidamise nõuetele vastavuse tagamine"/>
    <x v="0"/>
  </r>
  <r>
    <s v="2025"/>
    <x v="3"/>
    <s v="2025_08"/>
    <s v="L10"/>
    <x v="2"/>
    <x v="0"/>
    <s v="Kindlaksmääratud vahendid"/>
    <s v="K"/>
    <x v="1"/>
    <x v="4"/>
    <s v="Muud antud toetused ja ülekanded"/>
    <x v="18"/>
    <x v="18"/>
    <s v="None"/>
    <s v="None"/>
    <s v="None"/>
    <s v="None"/>
    <x v="2"/>
    <x v="2"/>
    <s v="KLEK01"/>
    <s v="Eluslooduse kaitse ja kasutus"/>
    <s v="KLEK"/>
    <x v="2"/>
    <s v="KL"/>
    <x v="1"/>
    <n v="-6.3492063492063506"/>
    <s v="KLEK010210"/>
    <s v="Jahinduspoliitika kujundamine ja rakendamine"/>
    <x v="0"/>
  </r>
  <r>
    <s v="2025"/>
    <x v="3"/>
    <s v="2025_08"/>
    <s v="L10"/>
    <x v="2"/>
    <x v="0"/>
    <s v="Kindlaksmääratud vahendid"/>
    <s v="K"/>
    <x v="1"/>
    <x v="4"/>
    <s v="Muud antud toetused ja ülekanded"/>
    <x v="18"/>
    <x v="18"/>
    <s v="None"/>
    <s v="None"/>
    <s v="None"/>
    <s v="None"/>
    <x v="2"/>
    <x v="2"/>
    <s v="KLEK01"/>
    <s v="Eluslooduse kaitse ja kasutus"/>
    <s v="KLEK"/>
    <x v="2"/>
    <s v="KL"/>
    <x v="1"/>
    <n v="-505.55555555555549"/>
    <s v="KLEK010207"/>
    <s v="Metsakasutuse nõuetele vastavuse tagamine"/>
    <x v="0"/>
  </r>
  <r>
    <s v="2025"/>
    <x v="3"/>
    <s v="2025_08"/>
    <s v="L10"/>
    <x v="2"/>
    <x v="0"/>
    <s v="Kindlaksmääratud vahendid"/>
    <s v="K"/>
    <x v="1"/>
    <x v="4"/>
    <s v="Muud antud toetused ja ülekanded"/>
    <x v="18"/>
    <x v="18"/>
    <s v="None"/>
    <s v="None"/>
    <s v="None"/>
    <s v="None"/>
    <x v="2"/>
    <x v="2"/>
    <s v="KLEK01"/>
    <s v="Eluslooduse kaitse ja kasutus"/>
    <s v="KLEK"/>
    <x v="2"/>
    <s v="KL"/>
    <x v="1"/>
    <n v="-6.3492063492063506"/>
    <s v="KLEK010202"/>
    <s v="Vääriselupaiga väljavaliku eksperdi tunnistuse taotlemine"/>
    <x v="0"/>
  </r>
  <r>
    <s v="2025"/>
    <x v="3"/>
    <s v="2025_08"/>
    <s v="L10"/>
    <x v="2"/>
    <x v="0"/>
    <s v="Kindlaksmääratud vahendid"/>
    <s v="K"/>
    <x v="1"/>
    <x v="4"/>
    <s v="Muud antud toetused ja ülekanded"/>
    <x v="18"/>
    <x v="18"/>
    <s v="None"/>
    <s v="None"/>
    <s v="None"/>
    <s v="None"/>
    <x v="2"/>
    <x v="2"/>
    <s v="KLEK01"/>
    <s v="Eluslooduse kaitse ja kasutus"/>
    <s v="KLEK"/>
    <x v="2"/>
    <s v="KL"/>
    <x v="1"/>
    <n v="-6756.6791063492064"/>
    <s v="KLEK010201"/>
    <s v="Metsapoliitika kujundamine ja rakendamine"/>
    <x v="0"/>
  </r>
  <r>
    <s v="2025"/>
    <x v="3"/>
    <s v="2025_08"/>
    <s v="L10"/>
    <x v="2"/>
    <x v="0"/>
    <s v="Kindlaksmääratud vahendid"/>
    <s v="K"/>
    <x v="1"/>
    <x v="4"/>
    <s v="Muud antud toetused ja ülekanded"/>
    <x v="18"/>
    <x v="18"/>
    <s v="None"/>
    <s v="None"/>
    <s v="None"/>
    <s v="None"/>
    <x v="10"/>
    <x v="10"/>
    <s v="KLEK01"/>
    <s v="Eluslooduse kaitse ja kasutus"/>
    <s v="KLEK"/>
    <x v="2"/>
    <s v="KL"/>
    <x v="1"/>
    <n v="-35.185185185185183"/>
    <s v="KLEK010119"/>
    <s v="Kala käitlemise kontrollimine"/>
    <x v="0"/>
  </r>
  <r>
    <s v="2025"/>
    <x v="3"/>
    <s v="2025_08"/>
    <s v="L10"/>
    <x v="2"/>
    <x v="0"/>
    <s v="Kindlaksmääratud vahendid"/>
    <s v="K"/>
    <x v="1"/>
    <x v="4"/>
    <s v="Muud antud toetused ja ülekanded"/>
    <x v="18"/>
    <x v="18"/>
    <s v="None"/>
    <s v="None"/>
    <s v="None"/>
    <s v="None"/>
    <x v="10"/>
    <x v="10"/>
    <s v="KLEK01"/>
    <s v="Eluslooduse kaitse ja kasutus"/>
    <s v="KLEK"/>
    <x v="2"/>
    <s v="KL"/>
    <x v="1"/>
    <n v="-1627.7777777777781"/>
    <s v="KLEK010118"/>
    <s v="Püügitegevuse kontrollimine"/>
    <x v="0"/>
  </r>
  <r>
    <s v="2025"/>
    <x v="3"/>
    <s v="2025_08"/>
    <s v="L10"/>
    <x v="2"/>
    <x v="0"/>
    <s v="Kindlaksmääratud vahendid"/>
    <s v="K"/>
    <x v="1"/>
    <x v="4"/>
    <s v="Muud antud toetused ja ülekanded"/>
    <x v="18"/>
    <x v="18"/>
    <s v="None"/>
    <s v="None"/>
    <s v="None"/>
    <s v="None"/>
    <x v="10"/>
    <x v="10"/>
    <s v="KLEK01"/>
    <s v="Eluslooduse kaitse ja kasutus"/>
    <s v="KLEK"/>
    <x v="2"/>
    <s v="KL"/>
    <x v="1"/>
    <n v="-1434.9999499999999"/>
    <s v="KLEK010113"/>
    <s v="Looduskaitseliste piirangutega seotud tegevuste loastamine"/>
    <x v="0"/>
  </r>
  <r>
    <s v="2025"/>
    <x v="3"/>
    <s v="2025_08"/>
    <s v="L10"/>
    <x v="2"/>
    <x v="0"/>
    <s v="Kindlaksmääratud vahendid"/>
    <s v="K"/>
    <x v="1"/>
    <x v="4"/>
    <s v="Muud antud toetused ja ülekanded"/>
    <x v="18"/>
    <x v="18"/>
    <s v="None"/>
    <s v="None"/>
    <s v="None"/>
    <s v="None"/>
    <x v="10"/>
    <x v="10"/>
    <s v="KLEK01"/>
    <s v="Eluslooduse kaitse ja kasutus"/>
    <s v="KLEK"/>
    <x v="2"/>
    <s v="KL"/>
    <x v="1"/>
    <n v="-1434.9999499999999"/>
    <s v="KLEK010111"/>
    <s v="Looduskaitseliste tööde korraldamine"/>
    <x v="0"/>
  </r>
  <r>
    <s v="2025"/>
    <x v="3"/>
    <s v="2025_08"/>
    <s v="L10"/>
    <x v="2"/>
    <x v="0"/>
    <s v="Kindlaksmääratud vahendid"/>
    <s v="K"/>
    <x v="1"/>
    <x v="4"/>
    <s v="Muud antud toetused ja ülekanded"/>
    <x v="18"/>
    <x v="18"/>
    <s v="None"/>
    <s v="None"/>
    <s v="None"/>
    <s v="None"/>
    <x v="10"/>
    <x v="10"/>
    <s v="KLEK01"/>
    <s v="Eluslooduse kaitse ja kasutus"/>
    <s v="KLEK"/>
    <x v="2"/>
    <s v="KL"/>
    <x v="1"/>
    <n v="-672.22222222222206"/>
    <s v="KLEK010108"/>
    <s v="Looduskaitse nõuetele vastavuse tagamine"/>
    <x v="0"/>
  </r>
  <r>
    <s v="2025"/>
    <x v="3"/>
    <s v="2025_08"/>
    <s v="L10"/>
    <x v="2"/>
    <x v="0"/>
    <s v="Kindlaksmääratud vahendid"/>
    <s v="K"/>
    <x v="1"/>
    <x v="4"/>
    <s v="Muud antud toetused ja ülekanded"/>
    <x v="18"/>
    <x v="18"/>
    <s v="None"/>
    <s v="None"/>
    <s v="None"/>
    <s v="None"/>
    <x v="10"/>
    <x v="10"/>
    <s v="KLEK01"/>
    <s v="Eluslooduse kaitse ja kasutus"/>
    <s v="KLEK"/>
    <x v="2"/>
    <s v="KL"/>
    <x v="1"/>
    <n v="-1355.5791563492062"/>
    <s v="KLEK010102"/>
    <s v="CITES loa taotlemine"/>
    <x v="0"/>
  </r>
  <r>
    <s v="2025"/>
    <x v="3"/>
    <s v="2025_08"/>
    <s v="L10"/>
    <x v="2"/>
    <x v="0"/>
    <s v="Kindlaksmääratud vahendid"/>
    <s v="K"/>
    <x v="1"/>
    <x v="4"/>
    <s v="Muud antud toetused ja ülekanded"/>
    <x v="18"/>
    <x v="18"/>
    <s v="None"/>
    <s v="None"/>
    <s v="None"/>
    <s v="None"/>
    <x v="10"/>
    <x v="10"/>
    <s v="KLEK01"/>
    <s v="Eluslooduse kaitse ja kasutus"/>
    <s v="KLEK"/>
    <x v="2"/>
    <s v="KL"/>
    <x v="1"/>
    <n v="-76100.018956349202"/>
    <s v="KLEK010101"/>
    <s v="Elurikkuse kaitse poliitika kujundamine ja rakendamine"/>
    <x v="0"/>
  </r>
  <r>
    <s v="2025"/>
    <x v="3"/>
    <s v="2025_08"/>
    <s v="L10"/>
    <x v="2"/>
    <x v="0"/>
    <s v="Kindlaksmääratud vahendid"/>
    <s v="K"/>
    <x v="1"/>
    <x v="4"/>
    <s v="Muud antud toetused ja ülekanded"/>
    <x v="18"/>
    <x v="18"/>
    <s v="None"/>
    <s v="None"/>
    <s v="None"/>
    <s v="None"/>
    <x v="22"/>
    <x v="22"/>
    <s v="ELTL01"/>
    <s v="Transpordi konkurentsivõime"/>
    <s v="ELTL"/>
    <x v="0"/>
    <s v="EL"/>
    <x v="0"/>
    <n v="-6.3492063492063506"/>
    <s v="ELTL010404"/>
    <s v="Üleriigilise liikuvuspoliitika kujundamine ning uudsete transpordilahenduste väljatöötamises osalemine"/>
    <x v="0"/>
  </r>
  <r>
    <s v="2025"/>
    <x v="3"/>
    <s v="2025_08"/>
    <s v="L10"/>
    <x v="2"/>
    <x v="0"/>
    <s v="Kindlaksmääratud vahendid"/>
    <s v="K"/>
    <x v="1"/>
    <x v="4"/>
    <s v="Muud antud toetused ja ülekanded"/>
    <x v="18"/>
    <x v="18"/>
    <s v="None"/>
    <s v="None"/>
    <s v="None"/>
    <s v="None"/>
    <x v="22"/>
    <x v="22"/>
    <s v="ELTL01"/>
    <s v="Transpordi konkurentsivõime"/>
    <s v="ELTL"/>
    <x v="0"/>
    <s v="EL"/>
    <x v="0"/>
    <n v="-6.3492063492063506"/>
    <s v="ELTL010401"/>
    <s v="Keskkonnahoidlikku liikuvust soodustava linnakeskkonna kujundamine"/>
    <x v="0"/>
  </r>
  <r>
    <s v="2025"/>
    <x v="3"/>
    <s v="2025_08"/>
    <s v="L10"/>
    <x v="2"/>
    <x v="0"/>
    <s v="Kindlaksmääratud vahendid"/>
    <s v="K"/>
    <x v="1"/>
    <x v="4"/>
    <s v="Muud antud toetused ja ülekanded"/>
    <x v="18"/>
    <x v="18"/>
    <s v="None"/>
    <s v="None"/>
    <s v="None"/>
    <s v="None"/>
    <x v="3"/>
    <x v="3"/>
    <s v="ELTL01"/>
    <s v="Transpordi konkurentsivõime"/>
    <s v="ELTL"/>
    <x v="0"/>
    <s v="EL"/>
    <x v="0"/>
    <n v="-109005.34900634919"/>
    <s v="ELTL010301"/>
    <s v="Teetransporditaristu arendamine ja korrashoid ning transpordipoliitika kujundamine"/>
    <x v="0"/>
  </r>
  <r>
    <s v="2025"/>
    <x v="3"/>
    <s v="2025_08"/>
    <s v="L10"/>
    <x v="2"/>
    <x v="0"/>
    <s v="Kindlaksmääratud vahendid"/>
    <s v="K"/>
    <x v="1"/>
    <x v="4"/>
    <s v="Muud antud toetused ja ülekanded"/>
    <x v="18"/>
    <x v="18"/>
    <s v="None"/>
    <s v="None"/>
    <s v="None"/>
    <s v="None"/>
    <x v="23"/>
    <x v="23"/>
    <s v="ELTL01"/>
    <s v="Transpordi konkurentsivõime"/>
    <s v="ELTL"/>
    <x v="0"/>
    <s v="EL"/>
    <x v="0"/>
    <n v="-89754.399006349209"/>
    <s v="ELTL010201"/>
    <s v="Õhutranspordi taristu arendamine ja korrashoid ning transpordipoliitika kujundamine"/>
    <x v="0"/>
  </r>
  <r>
    <s v="2025"/>
    <x v="3"/>
    <s v="2025_08"/>
    <s v="L10"/>
    <x v="2"/>
    <x v="0"/>
    <s v="Kindlaksmääratud vahendid"/>
    <s v="K"/>
    <x v="1"/>
    <x v="4"/>
    <s v="Muud antud toetused ja ülekanded"/>
    <x v="18"/>
    <x v="18"/>
    <s v="None"/>
    <s v="None"/>
    <s v="None"/>
    <s v="None"/>
    <x v="14"/>
    <x v="14"/>
    <s v="ELMV02"/>
    <s v="Meremajanduse konkurentsivõime tõstmine"/>
    <s v="ELMV"/>
    <x v="1"/>
    <s v="EL"/>
    <x v="0"/>
    <n v="-99321.059106349203"/>
    <s v="ELMV020101"/>
    <s v="Meremajanduse poliitika kujundamine ja rakendamine"/>
    <x v="0"/>
  </r>
  <r>
    <s v="2025"/>
    <x v="3"/>
    <s v="2025_08"/>
    <s v="L10"/>
    <x v="2"/>
    <x v="0"/>
    <s v="Kindlaksmääratud vahendid"/>
    <s v="K"/>
    <x v="1"/>
    <x v="4"/>
    <s v="Muud antud toetused ja ülekanded"/>
    <x v="18"/>
    <x v="18"/>
    <s v="None"/>
    <s v="None"/>
    <s v="None"/>
    <s v="None"/>
    <x v="8"/>
    <x v="8"/>
    <s v="ELMV01"/>
    <s v="Merekeskkonna ja vee kaitse ning kasutus"/>
    <s v="ELMV"/>
    <x v="1"/>
    <s v="EL"/>
    <x v="0"/>
    <n v="-527.77777777777783"/>
    <s v="ELMV010211"/>
    <s v="Veekaitse nõuetele vastavuse tagamine"/>
    <x v="0"/>
  </r>
  <r>
    <s v="2025"/>
    <x v="3"/>
    <s v="2025_08"/>
    <s v="L10"/>
    <x v="2"/>
    <x v="0"/>
    <s v="Kindlaksmääratud vahendid"/>
    <s v="K"/>
    <x v="1"/>
    <x v="4"/>
    <s v="Muud antud toetused ja ülekanded"/>
    <x v="18"/>
    <x v="18"/>
    <s v="None"/>
    <s v="None"/>
    <s v="None"/>
    <s v="None"/>
    <x v="8"/>
    <x v="8"/>
    <s v="ELMV01"/>
    <s v="Merekeskkonna ja vee kaitse ning kasutus"/>
    <s v="ELMV"/>
    <x v="1"/>
    <s v="EL"/>
    <x v="0"/>
    <n v="-467.99999999999989"/>
    <s v="ELMV010210"/>
    <s v="Hüdroloogiliste analüüside ja prognooside tegemine"/>
    <x v="0"/>
  </r>
  <r>
    <s v="2025"/>
    <x v="3"/>
    <s v="2025_08"/>
    <s v="L10"/>
    <x v="2"/>
    <x v="0"/>
    <s v="Kindlaksmääratud vahendid"/>
    <s v="K"/>
    <x v="1"/>
    <x v="4"/>
    <s v="Muud antud toetused ja ülekanded"/>
    <x v="18"/>
    <x v="18"/>
    <s v="None"/>
    <s v="None"/>
    <s v="None"/>
    <s v="None"/>
    <x v="8"/>
    <x v="8"/>
    <s v="ELMV01"/>
    <s v="Merekeskkonna ja vee kaitse ning kasutus"/>
    <s v="ELMV"/>
    <x v="1"/>
    <s v="EL"/>
    <x v="0"/>
    <n v="-5316"/>
    <s v="ELMV010209"/>
    <s v="Hüdroloogilised vaatlused ja seire korraldamine"/>
    <x v="0"/>
  </r>
  <r>
    <s v="2025"/>
    <x v="3"/>
    <s v="2025_08"/>
    <s v="L10"/>
    <x v="2"/>
    <x v="0"/>
    <s v="Kindlaksmääratud vahendid"/>
    <s v="K"/>
    <x v="1"/>
    <x v="4"/>
    <s v="Muud antud toetused ja ülekanded"/>
    <x v="18"/>
    <x v="18"/>
    <s v="None"/>
    <s v="None"/>
    <s v="None"/>
    <s v="None"/>
    <x v="8"/>
    <x v="8"/>
    <s v="ELMV01"/>
    <s v="Merekeskkonna ja vee kaitse ning kasutus"/>
    <s v="ELMV"/>
    <x v="1"/>
    <s v="EL"/>
    <x v="0"/>
    <n v="-6.3492063492063506"/>
    <s v="ELMV010203"/>
    <s v="Veemajandusega seotud tegevustes kvalifikatsiooni taotlemine"/>
    <x v="0"/>
  </r>
  <r>
    <s v="2025"/>
    <x v="3"/>
    <s v="2025_08"/>
    <s v="L10"/>
    <x v="2"/>
    <x v="0"/>
    <s v="Kindlaksmääratud vahendid"/>
    <s v="K"/>
    <x v="1"/>
    <x v="4"/>
    <s v="Muud antud toetused ja ülekanded"/>
    <x v="18"/>
    <x v="18"/>
    <s v="None"/>
    <s v="None"/>
    <s v="None"/>
    <s v="None"/>
    <x v="8"/>
    <x v="8"/>
    <s v="ELMV01"/>
    <s v="Merekeskkonna ja vee kaitse ning kasutus"/>
    <s v="ELMV"/>
    <x v="1"/>
    <s v="EL"/>
    <x v="0"/>
    <n v="-756.34920634920638"/>
    <s v="ELMV010202"/>
    <s v="Veeteenuse osutamise poliitika kujundamine ja rakendamine"/>
    <x v="0"/>
  </r>
  <r>
    <s v="2025"/>
    <x v="3"/>
    <s v="2025_08"/>
    <s v="L10"/>
    <x v="2"/>
    <x v="0"/>
    <s v="Kindlaksmääratud vahendid"/>
    <s v="K"/>
    <x v="1"/>
    <x v="4"/>
    <s v="Muud antud toetused ja ülekanded"/>
    <x v="18"/>
    <x v="18"/>
    <s v="None"/>
    <s v="None"/>
    <s v="None"/>
    <s v="None"/>
    <x v="8"/>
    <x v="8"/>
    <s v="ELMV01"/>
    <s v="Merekeskkonna ja vee kaitse ning kasutus"/>
    <s v="ELMV"/>
    <x v="1"/>
    <s v="EL"/>
    <x v="0"/>
    <n v="-5006.3492063492067"/>
    <s v="ELMV010201"/>
    <s v="Vee kasutamise ja kaitse poliitika kujundamine ja rakendamine"/>
    <x v="0"/>
  </r>
  <r>
    <s v="2025"/>
    <x v="3"/>
    <s v="2025_08"/>
    <s v="L10"/>
    <x v="2"/>
    <x v="0"/>
    <s v="Kindlaksmääratud vahendid"/>
    <s v="K"/>
    <x v="1"/>
    <x v="4"/>
    <s v="Muud antud toetused ja ülekanded"/>
    <x v="18"/>
    <x v="18"/>
    <s v="None"/>
    <s v="None"/>
    <s v="None"/>
    <s v="None"/>
    <x v="20"/>
    <x v="20"/>
    <s v="ELMV01"/>
    <s v="Merekeskkonna ja vee kaitse ning kasutus"/>
    <s v="ELMV"/>
    <x v="1"/>
    <s v="EL"/>
    <x v="0"/>
    <n v="-6.3492063492063506"/>
    <s v="ELMV010104"/>
    <s v="Reostustõrjeplaani kooskõlastamine"/>
    <x v="0"/>
  </r>
  <r>
    <s v="2025"/>
    <x v="3"/>
    <s v="2025_08"/>
    <s v="L10"/>
    <x v="2"/>
    <x v="0"/>
    <s v="Kindlaksmääratud vahendid"/>
    <s v="K"/>
    <x v="1"/>
    <x v="4"/>
    <s v="Muud antud toetused ja ülekanded"/>
    <x v="18"/>
    <x v="18"/>
    <s v="None"/>
    <s v="None"/>
    <s v="None"/>
    <s v="None"/>
    <x v="20"/>
    <x v="20"/>
    <s v="ELMV01"/>
    <s v="Merekeskkonna ja vee kaitse ning kasutus"/>
    <s v="ELMV"/>
    <x v="1"/>
    <s v="EL"/>
    <x v="0"/>
    <n v="-238926.18910634919"/>
    <s v="ELMV010101"/>
    <s v="Merekeskkonna poliitika kujundamine ja rakendamine"/>
    <x v="0"/>
  </r>
  <r>
    <s v="2025"/>
    <x v="3"/>
    <s v="2025_08"/>
    <s v="L10"/>
    <x v="2"/>
    <x v="0"/>
    <s v="Kindlaksmääratud vahendid"/>
    <s v="K"/>
    <x v="1"/>
    <x v="4"/>
    <s v="Muud antud toetused ja ülekanded"/>
    <x v="18"/>
    <x v="18"/>
    <s v="None"/>
    <s v="None"/>
    <s v="None"/>
    <s v="None"/>
    <x v="15"/>
    <x v="15"/>
    <s v="ELER03"/>
    <s v="Ringmajanduse poliitika"/>
    <s v="ELER"/>
    <x v="3"/>
    <s v="EL"/>
    <x v="0"/>
    <n v="-6.3492063492063506"/>
    <s v="ELER030202"/>
    <s v="Ettevõtete ressursitõhususe toetamine"/>
    <x v="0"/>
  </r>
  <r>
    <s v="2025"/>
    <x v="3"/>
    <s v="2025_08"/>
    <s v="L10"/>
    <x v="2"/>
    <x v="0"/>
    <s v="Kindlaksmääratud vahendid"/>
    <s v="K"/>
    <x v="1"/>
    <x v="4"/>
    <s v="Muud antud toetused ja ülekanded"/>
    <x v="18"/>
    <x v="18"/>
    <s v="None"/>
    <s v="None"/>
    <s v="None"/>
    <s v="None"/>
    <x v="4"/>
    <x v="4"/>
    <s v="ELER03"/>
    <s v="Ringmajanduse poliitika"/>
    <s v="ELER"/>
    <x v="3"/>
    <s v="EL"/>
    <x v="0"/>
    <n v="-792.59259259259261"/>
    <s v="ELER030111"/>
    <s v="Jäätmekäitluse nõuetele vastavuse tagamine"/>
    <x v="0"/>
  </r>
  <r>
    <s v="2025"/>
    <x v="3"/>
    <s v="2025_08"/>
    <s v="L10"/>
    <x v="2"/>
    <x v="0"/>
    <s v="Kindlaksmääratud vahendid"/>
    <s v="K"/>
    <x v="1"/>
    <x v="4"/>
    <s v="Muud antud toetused ja ülekanded"/>
    <x v="18"/>
    <x v="18"/>
    <s v="None"/>
    <s v="None"/>
    <s v="None"/>
    <s v="None"/>
    <x v="4"/>
    <x v="4"/>
    <s v="ELER03"/>
    <s v="Ringmajanduse poliitika"/>
    <s v="ELER"/>
    <x v="3"/>
    <s v="EL"/>
    <x v="0"/>
    <n v="-6.3492063492063506"/>
    <s v="ELER030104"/>
    <s v="Jäätmekorralduse poliitika kujundamine ja jäätmevaldkonna andmete digitaliseerimine"/>
    <x v="0"/>
  </r>
  <r>
    <s v="2025"/>
    <x v="3"/>
    <s v="2025_08"/>
    <s v="L10"/>
    <x v="2"/>
    <x v="0"/>
    <s v="Kindlaksmääratud vahendid"/>
    <s v="K"/>
    <x v="1"/>
    <x v="4"/>
    <s v="Muud antud toetused ja ülekanded"/>
    <x v="18"/>
    <x v="18"/>
    <s v="None"/>
    <s v="None"/>
    <s v="None"/>
    <s v="None"/>
    <x v="4"/>
    <x v="4"/>
    <s v="ELER03"/>
    <s v="Ringmajanduse poliitika"/>
    <s v="ELER"/>
    <x v="3"/>
    <s v="EL"/>
    <x v="0"/>
    <n v="-6.3492063492063506"/>
    <s v="ELER030103"/>
    <s v="Ehitus- ja lammutusjäätmete poliitika kujundamine"/>
    <x v="0"/>
  </r>
  <r>
    <s v="2025"/>
    <x v="3"/>
    <s v="2025_08"/>
    <s v="L10"/>
    <x v="2"/>
    <x v="0"/>
    <s v="Kindlaksmääratud vahendid"/>
    <s v="K"/>
    <x v="1"/>
    <x v="4"/>
    <s v="Muud antud toetused ja ülekanded"/>
    <x v="18"/>
    <x v="18"/>
    <s v="None"/>
    <s v="None"/>
    <s v="None"/>
    <s v="None"/>
    <x v="4"/>
    <x v="4"/>
    <s v="ELER03"/>
    <s v="Ringmajanduse poliitika"/>
    <s v="ELER"/>
    <x v="3"/>
    <s v="EL"/>
    <x v="0"/>
    <n v="-6.3492063492063506"/>
    <s v="ELER030101"/>
    <s v="Olmejäätmetega seotud poliitika kujundamine"/>
    <x v="0"/>
  </r>
  <r>
    <s v="2025"/>
    <x v="3"/>
    <s v="2025_08"/>
    <s v="L10"/>
    <x v="2"/>
    <x v="0"/>
    <s v="Kindlaksmääratud vahendid"/>
    <s v="K"/>
    <x v="1"/>
    <x v="4"/>
    <s v="Muud antud toetused ja ülekanded"/>
    <x v="18"/>
    <x v="18"/>
    <s v="None"/>
    <s v="None"/>
    <s v="None"/>
    <s v="None"/>
    <x v="13"/>
    <x v="13"/>
    <s v="ELER02"/>
    <s v="Eluasemepoliitika"/>
    <s v="ELER"/>
    <x v="3"/>
    <s v="EL"/>
    <x v="0"/>
    <n v="-6.3492063492063506"/>
    <s v="ELER020102"/>
    <s v="Elamufondi ja elukeskkonna parendamise toetamine"/>
    <x v="0"/>
  </r>
  <r>
    <s v="2025"/>
    <x v="3"/>
    <s v="2025_08"/>
    <s v="L10"/>
    <x v="2"/>
    <x v="0"/>
    <s v="Kindlaksmääratud vahendid"/>
    <s v="K"/>
    <x v="1"/>
    <x v="4"/>
    <s v="Muud antud toetused ja ülekanded"/>
    <x v="18"/>
    <x v="18"/>
    <s v="None"/>
    <s v="None"/>
    <s v="None"/>
    <s v="None"/>
    <x v="13"/>
    <x v="13"/>
    <s v="ELER02"/>
    <s v="Eluasemepoliitika"/>
    <s v="ELER"/>
    <x v="3"/>
    <s v="EL"/>
    <x v="0"/>
    <n v="-6.3492063492063506"/>
    <s v="ELER020101"/>
    <s v="Eluasemepoliitika kujundamine"/>
    <x v="0"/>
  </r>
  <r>
    <s v="2025"/>
    <x v="3"/>
    <s v="2025_08"/>
    <s v="L10"/>
    <x v="2"/>
    <x v="0"/>
    <s v="Kindlaksmääratud vahendid"/>
    <s v="K"/>
    <x v="1"/>
    <x v="4"/>
    <s v="Muud antud toetused ja ülekanded"/>
    <x v="18"/>
    <x v="18"/>
    <s v="None"/>
    <s v="None"/>
    <s v="None"/>
    <s v="None"/>
    <x v="9"/>
    <x v="9"/>
    <s v="ELER01"/>
    <s v="Ehituspoliitika"/>
    <s v="ELER"/>
    <x v="3"/>
    <s v="EL"/>
    <x v="0"/>
    <n v="-6.3492063492063506"/>
    <s v="ELER010205"/>
    <s v="Ehitiste keskkonnasäästlikkuse, energiatõhususe ja sisekliima poliitika kujundamine"/>
    <x v="0"/>
  </r>
  <r>
    <s v="2025"/>
    <x v="3"/>
    <s v="2025_08"/>
    <s v="L10"/>
    <x v="2"/>
    <x v="0"/>
    <s v="Kindlaksmääratud vahendid"/>
    <s v="K"/>
    <x v="1"/>
    <x v="4"/>
    <s v="Muud antud toetused ja ülekanded"/>
    <x v="18"/>
    <x v="18"/>
    <s v="None"/>
    <s v="None"/>
    <s v="None"/>
    <s v="None"/>
    <x v="9"/>
    <x v="9"/>
    <s v="ELER01"/>
    <s v="Ehituspoliitika"/>
    <s v="ELER"/>
    <x v="3"/>
    <s v="EL"/>
    <x v="0"/>
    <n v="-6.3492063492063506"/>
    <s v="ELER010204"/>
    <s v="Energiamärgiste süsteemi ülalpidamine ja arendamine"/>
    <x v="0"/>
  </r>
  <r>
    <s v="2025"/>
    <x v="3"/>
    <s v="2025_08"/>
    <s v="L10"/>
    <x v="2"/>
    <x v="0"/>
    <s v="Kindlaksmääratud vahendid"/>
    <s v="K"/>
    <x v="1"/>
    <x v="4"/>
    <s v="Muud antud toetused ja ülekanded"/>
    <x v="18"/>
    <x v="18"/>
    <s v="None"/>
    <s v="None"/>
    <s v="None"/>
    <s v="None"/>
    <x v="9"/>
    <x v="9"/>
    <s v="ELER01"/>
    <s v="Ehituspoliitika"/>
    <s v="ELER"/>
    <x v="3"/>
    <s v="EL"/>
    <x v="0"/>
    <n v="-6.3492063492063506"/>
    <s v="ELER010203"/>
    <s v="Kvaliteetse elukeskkonna poliitika kujundamine"/>
    <x v="0"/>
  </r>
  <r>
    <s v="2025"/>
    <x v="3"/>
    <s v="2025_08"/>
    <s v="L10"/>
    <x v="2"/>
    <x v="0"/>
    <s v="Kindlaksmääratud vahendid"/>
    <s v="K"/>
    <x v="1"/>
    <x v="4"/>
    <s v="Muud antud toetused ja ülekanded"/>
    <x v="18"/>
    <x v="18"/>
    <s v="None"/>
    <s v="None"/>
    <s v="None"/>
    <s v="None"/>
    <x v="9"/>
    <x v="9"/>
    <s v="ELER01"/>
    <s v="Ehituspoliitika"/>
    <s v="ELER"/>
    <x v="3"/>
    <s v="EL"/>
    <x v="0"/>
    <n v="-6.3492063492063506"/>
    <s v="ELER010202"/>
    <s v="Jätkusuutlikku arengut toetava ehitusvaldkonna poliitika kujundamine"/>
    <x v="0"/>
  </r>
  <r>
    <s v="2025"/>
    <x v="3"/>
    <s v="2025_08"/>
    <s v="L10"/>
    <x v="2"/>
    <x v="0"/>
    <s v="Kindlaksmääratud vahendid"/>
    <s v="K"/>
    <x v="1"/>
    <x v="4"/>
    <s v="Muud antud toetused ja ülekanded"/>
    <x v="18"/>
    <x v="18"/>
    <s v="None"/>
    <s v="None"/>
    <s v="None"/>
    <s v="None"/>
    <x v="28"/>
    <x v="28"/>
    <s v="ELER01"/>
    <s v="Ehituspoliitika"/>
    <s v="ELER"/>
    <x v="3"/>
    <s v="EL"/>
    <x v="0"/>
    <n v="-6.3492063492063506"/>
    <s v="ELER010103"/>
    <s v="Ehitiste eluringi protsesside digitaliseerimine"/>
    <x v="0"/>
  </r>
  <r>
    <s v="2025"/>
    <x v="3"/>
    <s v="2025_08"/>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28363.999988"/>
    <s v="KLRK010309"/>
    <s v="Riiklike keskkonnaseire programmide arendamine"/>
    <x v="0"/>
  </r>
  <r>
    <s v="2025"/>
    <x v="3"/>
    <s v="2025_08"/>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036256.851844"/>
    <s v="KLRK010302"/>
    <s v="Keskkonnateadlikkuse (sh keskkonnaharidus) poliitika kujundamine ja rakendamine"/>
    <x v="0"/>
  </r>
  <r>
    <s v="2025"/>
    <x v="3"/>
    <s v="2025_08"/>
    <s v="L10"/>
    <x v="2"/>
    <x v="0"/>
    <s v="Kindlaksmääratud vahendid"/>
    <s v="K"/>
    <x v="1"/>
    <x v="4"/>
    <s v="Muud antud toetused ja ülekanded"/>
    <x v="2"/>
    <x v="2"/>
    <s v="None"/>
    <s v="None"/>
    <s v="None"/>
    <s v="None"/>
    <x v="21"/>
    <x v="21"/>
    <s v="KLEM03"/>
    <s v="Maapõueressursside uurimine ja kasutamine"/>
    <s v="KLEM"/>
    <x v="4"/>
    <s v="KL"/>
    <x v="1"/>
    <n v="-80879"/>
    <s v="KLEM030101"/>
    <s v="Maapõue poliitika kujundamine ja elluviimise korraldamine"/>
    <x v="0"/>
  </r>
  <r>
    <s v="2025"/>
    <x v="3"/>
    <s v="2025_08"/>
    <s v="L10"/>
    <x v="2"/>
    <x v="0"/>
    <s v="Kindlaksmääratud vahendid"/>
    <s v="K"/>
    <x v="1"/>
    <x v="4"/>
    <s v="Muud antud toetused ja ülekanded"/>
    <x v="2"/>
    <x v="2"/>
    <s v="None"/>
    <s v="None"/>
    <s v="None"/>
    <s v="None"/>
    <x v="16"/>
    <x v="16"/>
    <s v="KLEK02"/>
    <s v="Keskkonnakorraldus ja kiirgusohutus"/>
    <s v="KLEK"/>
    <x v="2"/>
    <s v="KL"/>
    <x v="1"/>
    <n v="-879600"/>
    <s v="KLEK020201"/>
    <s v="Kiirguspoliitika kujundamine ja rakendamine"/>
    <x v="0"/>
  </r>
  <r>
    <s v="2025"/>
    <x v="3"/>
    <s v="2025_08"/>
    <s v="L10"/>
    <x v="2"/>
    <x v="0"/>
    <s v="Kindlaksmääratud vahendid"/>
    <s v="K"/>
    <x v="1"/>
    <x v="4"/>
    <s v="Muud antud toetused ja ülekanded"/>
    <x v="2"/>
    <x v="2"/>
    <s v="None"/>
    <s v="None"/>
    <s v="None"/>
    <s v="None"/>
    <x v="2"/>
    <x v="2"/>
    <s v="KLEK01"/>
    <s v="Eluslooduse kaitse ja kasutus"/>
    <s v="KLEK"/>
    <x v="2"/>
    <s v="KL"/>
    <x v="1"/>
    <n v="-110000"/>
    <s v="KLEK010210"/>
    <s v="Jahinduspoliitika kujundamine ja rakendamine"/>
    <x v="0"/>
  </r>
  <r>
    <s v="2025"/>
    <x v="3"/>
    <s v="2025_08"/>
    <s v="L10"/>
    <x v="2"/>
    <x v="0"/>
    <s v="Kindlaksmääratud vahendid"/>
    <s v="K"/>
    <x v="1"/>
    <x v="4"/>
    <s v="Muud antud toetused ja ülekanded"/>
    <x v="2"/>
    <x v="2"/>
    <s v="None"/>
    <s v="None"/>
    <s v="None"/>
    <s v="None"/>
    <x v="10"/>
    <x v="10"/>
    <s v="KLEK01"/>
    <s v="Eluslooduse kaitse ja kasutus"/>
    <s v="KLEK"/>
    <x v="2"/>
    <s v="KL"/>
    <x v="1"/>
    <n v="-1930443.7808570005"/>
    <s v="KLEK010101"/>
    <s v="Elurikkuse kaitse poliitika kujundamine ja rakendamine"/>
    <x v="0"/>
  </r>
  <r>
    <s v="2025"/>
    <x v="3"/>
    <s v="2025_08"/>
    <s v="L10"/>
    <x v="2"/>
    <x v="0"/>
    <s v="Kindlaksmääratud vahendid"/>
    <s v="K"/>
    <x v="1"/>
    <x v="4"/>
    <s v="Muud antud toetused ja ülekanded"/>
    <x v="2"/>
    <x v="2"/>
    <s v="None"/>
    <s v="None"/>
    <s v="None"/>
    <s v="None"/>
    <x v="23"/>
    <x v="23"/>
    <s v="ELTL01"/>
    <s v="Transpordi konkurentsivõime"/>
    <s v="ELTL"/>
    <x v="0"/>
    <s v="EL"/>
    <x v="0"/>
    <n v="-9563649.9998000003"/>
    <s v="ELTL010201"/>
    <s v="Õhutranspordi taristu arendamine ja korrashoid ning transpordipoliitika kujundamine"/>
    <x v="0"/>
  </r>
  <r>
    <s v="2025"/>
    <x v="3"/>
    <s v="2025_08"/>
    <s v="L10"/>
    <x v="2"/>
    <x v="0"/>
    <s v="Kindlaksmääratud vahendid"/>
    <s v="K"/>
    <x v="1"/>
    <x v="4"/>
    <s v="Muud antud toetused ja ülekanded"/>
    <x v="2"/>
    <x v="2"/>
    <s v="None"/>
    <s v="None"/>
    <s v="None"/>
    <s v="None"/>
    <x v="24"/>
    <x v="24"/>
    <s v="ELTL01"/>
    <s v="Transpordi konkurentsivõime"/>
    <s v="ELTL"/>
    <x v="0"/>
    <s v="EL"/>
    <x v="0"/>
    <n v="-300000"/>
    <s v="ELTL010101"/>
    <s v="Raudteetranspordi taristu arendamine ja korrashoid ning transpordipoliitika kujundamine"/>
    <x v="0"/>
  </r>
  <r>
    <s v="2025"/>
    <x v="3"/>
    <s v="2025_08"/>
    <s v="L10"/>
    <x v="2"/>
    <x v="0"/>
    <s v="Kindlaksmääratud vahendid"/>
    <s v="K"/>
    <x v="1"/>
    <x v="4"/>
    <s v="Muud antud toetused ja ülekanded"/>
    <x v="2"/>
    <x v="2"/>
    <s v="None"/>
    <s v="None"/>
    <s v="None"/>
    <s v="None"/>
    <x v="8"/>
    <x v="8"/>
    <s v="ELMV01"/>
    <s v="Merekeskkonna ja vee kaitse ning kasutus"/>
    <s v="ELMV"/>
    <x v="1"/>
    <s v="EL"/>
    <x v="0"/>
    <n v="-5382295.9102870002"/>
    <s v="ELMV010201"/>
    <s v="Vee kasutamise ja kaitse poliitika kujundamine ja rakendamine"/>
    <x v="0"/>
  </r>
  <r>
    <s v="2025"/>
    <x v="3"/>
    <s v="2025_08"/>
    <s v="L10"/>
    <x v="2"/>
    <x v="0"/>
    <s v="Kindlaksmääratud vahendid"/>
    <s v="K"/>
    <x v="1"/>
    <x v="4"/>
    <s v="Muud antud toetused ja ülekanded"/>
    <x v="2"/>
    <x v="2"/>
    <s v="None"/>
    <s v="None"/>
    <s v="None"/>
    <s v="None"/>
    <x v="20"/>
    <x v="20"/>
    <s v="ELMV01"/>
    <s v="Merekeskkonna ja vee kaitse ning kasutus"/>
    <s v="ELMV"/>
    <x v="1"/>
    <s v="EL"/>
    <x v="0"/>
    <n v="-84313.070987000028"/>
    <s v="ELMV010104"/>
    <s v="Reostustõrjeplaani kooskõlastamine"/>
    <x v="0"/>
  </r>
  <r>
    <s v="2025"/>
    <x v="3"/>
    <s v="2025_08"/>
    <s v="L10"/>
    <x v="2"/>
    <x v="0"/>
    <s v="Kindlaksmääratud vahendid"/>
    <s v="K"/>
    <x v="1"/>
    <x v="4"/>
    <s v="Muud antud toetused ja ülekanded"/>
    <x v="2"/>
    <x v="2"/>
    <s v="None"/>
    <s v="None"/>
    <s v="None"/>
    <s v="None"/>
    <x v="20"/>
    <x v="20"/>
    <s v="ELMV01"/>
    <s v="Merekeskkonna ja vee kaitse ning kasutus"/>
    <s v="ELMV"/>
    <x v="1"/>
    <s v="EL"/>
    <x v="0"/>
    <n v="-529798.28393000003"/>
    <s v="ELMV010101"/>
    <s v="Merekeskkonna poliitika kujundamine ja rakendamine"/>
    <x v="0"/>
  </r>
  <r>
    <s v="2025"/>
    <x v="3"/>
    <s v="2025_08"/>
    <s v="L10"/>
    <x v="2"/>
    <x v="0"/>
    <s v="Kindlaksmääratud vahendid"/>
    <s v="K"/>
    <x v="1"/>
    <x v="4"/>
    <s v="Muud antud toetused ja ülekanded"/>
    <x v="2"/>
    <x v="2"/>
    <s v="None"/>
    <s v="None"/>
    <s v="None"/>
    <s v="None"/>
    <x v="4"/>
    <x v="4"/>
    <s v="ELER03"/>
    <s v="Ringmajanduse poliitika"/>
    <s v="ELER"/>
    <x v="3"/>
    <s v="EL"/>
    <x v="0"/>
    <n v="-421565.35493500013"/>
    <s v="ELER030104"/>
    <s v="Jäätmekorralduse poliitika kujundamine ja jäätmevaldkonna andmete digitaliseerimine"/>
    <x v="0"/>
  </r>
  <r>
    <s v="2025"/>
    <x v="3"/>
    <s v="2025_08"/>
    <s v="L10"/>
    <x v="2"/>
    <x v="0"/>
    <s v="Kindlaksmääratud vahendid"/>
    <s v="K"/>
    <x v="1"/>
    <x v="4"/>
    <s v="Muud antud toetused ja ülekanded"/>
    <x v="2"/>
    <x v="2"/>
    <s v="9L10-MU21-CIRCESTPRE"/>
    <s v="LIFE CircEST TA"/>
    <s v="None"/>
    <s v="None"/>
    <x v="4"/>
    <x v="4"/>
    <s v="ELER03"/>
    <s v="Ringmajanduse poliitika"/>
    <s v="ELER"/>
    <x v="3"/>
    <s v="EL"/>
    <x v="0"/>
    <n v="-4900"/>
    <s v="ELER030104"/>
    <s v="Jäätmekorralduse poliitika kujundamine ja jäätmevaldkonna andmete digitaliseerimine"/>
    <x v="0"/>
  </r>
  <r>
    <s v="2025"/>
    <x v="3"/>
    <s v="2025_08"/>
    <s v="L10"/>
    <x v="2"/>
    <x v="0"/>
    <s v="Kindlaksmääratud vahendid"/>
    <s v="K"/>
    <x v="1"/>
    <x v="4"/>
    <s v="Muud antud toetused ja ülekanded"/>
    <x v="2"/>
    <x v="2"/>
    <s v="9L10-LIFE-IPCLEANEST"/>
    <s v="Viru alamvesikonna integreeritud veeprojekt"/>
    <s v="None"/>
    <s v="None"/>
    <x v="8"/>
    <x v="8"/>
    <s v="ELMV01"/>
    <s v="Merekeskkonna ja vee kaitse ning kasutus"/>
    <s v="ELMV"/>
    <x v="1"/>
    <s v="EL"/>
    <x v="0"/>
    <n v="-57205.999999999993"/>
    <s v="ELMV010201"/>
    <s v="Vee kasutamise ja kaitse poliitika kujundamine ja rakendamine"/>
    <x v="0"/>
  </r>
  <r>
    <s v="2025"/>
    <x v="3"/>
    <s v="2025_08"/>
    <s v="L10"/>
    <x v="2"/>
    <x v="0"/>
    <s v="Kindlaksmääratud vahendid"/>
    <s v="K"/>
    <x v="1"/>
    <x v="4"/>
    <s v="Muud antud toetused ja ülekanded"/>
    <x v="2"/>
    <x v="2"/>
    <s v="8L10-RE00-KODUTOETUS"/>
    <s v="KR Kodutoetus lasterikaste perede eluasemetingimuste parandamiseks"/>
    <s v="None"/>
    <s v="None"/>
    <x v="13"/>
    <x v="13"/>
    <s v="ELER02"/>
    <s v="Eluasemepoliitika"/>
    <s v="ELER"/>
    <x v="3"/>
    <s v="EL"/>
    <x v="0"/>
    <n v="-51999.999799999991"/>
    <s v="ELER020102"/>
    <s v="Elamufondi ja elukeskkonna parendamise toetamine"/>
    <x v="0"/>
  </r>
  <r>
    <s v="2025"/>
    <x v="3"/>
    <s v="2025_08"/>
    <s v="L10"/>
    <x v="2"/>
    <x v="0"/>
    <s v="Kindlaksmääratud vahendid"/>
    <s v="K"/>
    <x v="1"/>
    <x v="4"/>
    <s v="Muud antud toetused ja ülekanded"/>
    <x v="5"/>
    <x v="5"/>
    <s v="8L10-RE00-KODUTOETUS"/>
    <s v="KR Kodutoetus lasterikaste perede eluasemetingimuste parandamiseks"/>
    <s v="None"/>
    <s v="None"/>
    <x v="13"/>
    <x v="13"/>
    <s v="ELER02"/>
    <s v="Eluasemepoliitika"/>
    <s v="ELER"/>
    <x v="3"/>
    <s v="EL"/>
    <x v="0"/>
    <n v="-2580000"/>
    <s v="ELER020102"/>
    <s v="Elamufondi ja elukeskkonna parendamise toetamine"/>
    <x v="0"/>
  </r>
  <r>
    <s v="2025"/>
    <x v="3"/>
    <s v="2025_08"/>
    <s v="L10"/>
    <x v="2"/>
    <x v="0"/>
    <s v="Kindlaksmääratud vahendid"/>
    <s v="K"/>
    <x v="1"/>
    <x v="4"/>
    <s v="Muud antud toetused ja ülekanded"/>
    <x v="63"/>
    <x v="63"/>
    <s v="None"/>
    <s v="None"/>
    <s v="None"/>
    <s v="None"/>
    <x v="19"/>
    <x v="19"/>
    <s v="KLRK01"/>
    <s v="Kliimaeesmärkide elluviimine ja ilmainfo tagamine ning rohereformi ja keskkonnateadlikkuse suunamine"/>
    <s v="KLRK"/>
    <x v="5"/>
    <s v="KL"/>
    <x v="1"/>
    <n v="-450000"/>
    <s v="KLRK010302"/>
    <s v="Keskkonnateadlikkuse (sh keskkonnaharidus) poliitika kujundamine ja rakendamine"/>
    <x v="0"/>
  </r>
  <r>
    <s v="2025"/>
    <x v="3"/>
    <s v="2025_08"/>
    <s v="L10"/>
    <x v="2"/>
    <x v="0"/>
    <s v="Kindlaksmääratud vahendid"/>
    <s v="K"/>
    <x v="1"/>
    <x v="4"/>
    <s v="Muud antud toetused ja ülekanded"/>
    <x v="30"/>
    <x v="30"/>
    <s v="8L10-RE00-041031"/>
    <s v="Reoveekäitlus ja joogiveevarustus"/>
    <s v="None"/>
    <s v="None"/>
    <x v="8"/>
    <x v="8"/>
    <s v="ELMV01"/>
    <s v="Merekeskkonna ja vee kaitse ning kasutus"/>
    <s v="ELMV"/>
    <x v="1"/>
    <s v="EL"/>
    <x v="0"/>
    <n v="-3800000"/>
    <s v="ELMV010202"/>
    <s v="Veeteenuse osutamise poliitika kujundamine ja rakendamine"/>
    <x v="0"/>
  </r>
  <r>
    <s v="2025"/>
    <x v="3"/>
    <s v="2025_08"/>
    <s v="L10"/>
    <x v="2"/>
    <x v="0"/>
    <s v="Kindlaksmääratud vahendid"/>
    <s v="K"/>
    <x v="1"/>
    <x v="4"/>
    <s v="Muud antud toetused ja ülekanded"/>
    <x v="48"/>
    <x v="48"/>
    <s v="8L10-RE00-05521"/>
    <s v="KOV elamufondi investeeringutoetus"/>
    <s v="None"/>
    <s v="None"/>
    <x v="13"/>
    <x v="13"/>
    <s v="ELER02"/>
    <s v="Eluasemepoliitika"/>
    <s v="ELER"/>
    <x v="3"/>
    <s v="EL"/>
    <x v="0"/>
    <n v="-5000000"/>
    <s v="ELER020102"/>
    <s v="Elamufondi ja elukeskkonna parendamise toetamine"/>
    <x v="0"/>
  </r>
  <r>
    <s v="2025"/>
    <x v="3"/>
    <s v="2025_08"/>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4749.9999000000098"/>
    <s v="KLRK010302"/>
    <s v="Keskkonnateadlikkuse (sh keskkonnaharidus) poliitika kujundamine ja rakendamine"/>
    <x v="0"/>
  </r>
  <r>
    <s v="2025"/>
    <x v="3"/>
    <s v="2025_08"/>
    <s v="L10"/>
    <x v="2"/>
    <x v="0"/>
    <s v="Kindlaksmääratud vahendid"/>
    <s v="K"/>
    <x v="1"/>
    <x v="5"/>
    <s v="Sotsiaaltoetused"/>
    <x v="2"/>
    <x v="2"/>
    <s v="None"/>
    <s v="None"/>
    <s v="None"/>
    <s v="None"/>
    <x v="10"/>
    <x v="10"/>
    <s v="KLEK01"/>
    <s v="Eluslooduse kaitse ja kasutus"/>
    <s v="KLEK"/>
    <x v="2"/>
    <s v="KL"/>
    <x v="1"/>
    <n v="-5000"/>
    <s v="KLEK010101"/>
    <s v="Elurikkuse kaitse poliitika kujundamine ja rakendamine"/>
    <x v="0"/>
  </r>
  <r>
    <s v="2025"/>
    <x v="3"/>
    <s v="2025_08"/>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6984126984"/>
    <s v="KLRK010309"/>
    <s v="Riiklike keskkonnaseire programmide arendamine"/>
    <x v="0"/>
  </r>
  <r>
    <s v="2025"/>
    <x v="3"/>
    <s v="2025_08"/>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6984126984"/>
    <s v="KLRK010302"/>
    <s v="Keskkonnateadlikkuse (sh keskkonnaharidus) poliitika kujundamine ja rakendamine"/>
    <x v="0"/>
  </r>
  <r>
    <s v="2025"/>
    <x v="3"/>
    <s v="2025_08"/>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6984126984"/>
    <s v="KLRK010301"/>
    <s v="Rohereformi tervikliku elluviimise koordineerimine"/>
    <x v="0"/>
  </r>
  <r>
    <s v="2025"/>
    <x v="3"/>
    <s v="2025_08"/>
    <s v="L10"/>
    <x v="2"/>
    <x v="0"/>
    <s v="Kindlaksmääratud vahendid"/>
    <s v="K"/>
    <x v="1"/>
    <x v="5"/>
    <s v="Sotsiaaltoetused"/>
    <x v="2"/>
    <x v="2"/>
    <s v="None"/>
    <s v="None"/>
    <s v="L10-TEADUS-ARENDUS"/>
    <s v="Teadus- ja arendustegevuse koordineerimi"/>
    <x v="7"/>
    <x v="7"/>
    <s v="KLRK01"/>
    <s v="Kliimaeesmärkide elluviimine ja ilmainfo tagamine ning rohereformi ja keskkonnateadlikkuse suunamine"/>
    <s v="KLRK"/>
    <x v="5"/>
    <s v="KL"/>
    <x v="1"/>
    <n v="-198.4126984126984"/>
    <s v="KLRK010101"/>
    <s v="Kliimapoliitika kujundamine ja rakendamine"/>
    <x v="0"/>
  </r>
  <r>
    <s v="2025"/>
    <x v="3"/>
    <s v="2025_08"/>
    <s v="L10"/>
    <x v="2"/>
    <x v="0"/>
    <s v="Kindlaksmääratud vahendid"/>
    <s v="K"/>
    <x v="1"/>
    <x v="5"/>
    <s v="Sotsiaaltoetused"/>
    <x v="2"/>
    <x v="2"/>
    <s v="None"/>
    <s v="None"/>
    <s v="L10-TEADUS-ARENDUS"/>
    <s v="Teadus- ja arendustegevuse koordineerimi"/>
    <x v="12"/>
    <x v="12"/>
    <s v="KLEM04"/>
    <s v="Õhukvaliteedi parendamine"/>
    <s v="KLEM"/>
    <x v="4"/>
    <s v="KL"/>
    <x v="1"/>
    <n v="-198.4126984126984"/>
    <s v="KLEM040110"/>
    <s v="F-gaaside ja osoonikihti kahandavate ainete käitlemine ja järelevalve"/>
    <x v="0"/>
  </r>
  <r>
    <s v="2025"/>
    <x v="3"/>
    <s v="2025_08"/>
    <s v="L10"/>
    <x v="2"/>
    <x v="0"/>
    <s v="Kindlaksmääratud vahendid"/>
    <s v="K"/>
    <x v="1"/>
    <x v="5"/>
    <s v="Sotsiaaltoetused"/>
    <x v="2"/>
    <x v="2"/>
    <s v="None"/>
    <s v="None"/>
    <s v="L10-TEADUS-ARENDUS"/>
    <s v="Teadus- ja arendustegevuse koordineerimi"/>
    <x v="12"/>
    <x v="12"/>
    <s v="KLEM04"/>
    <s v="Õhukvaliteedi parendamine"/>
    <s v="KLEM"/>
    <x v="4"/>
    <s v="KL"/>
    <x v="1"/>
    <n v="-198.4126984126984"/>
    <s v="KLEM040101"/>
    <s v="Õhukvaliteedi valdkonna poliitika kujundamine ja rakendamine"/>
    <x v="0"/>
  </r>
  <r>
    <s v="2025"/>
    <x v="3"/>
    <s v="2025_08"/>
    <s v="L10"/>
    <x v="2"/>
    <x v="0"/>
    <s v="Kindlaksmääratud vahendid"/>
    <s v="K"/>
    <x v="1"/>
    <x v="5"/>
    <s v="Sotsiaaltoetused"/>
    <x v="2"/>
    <x v="2"/>
    <s v="None"/>
    <s v="None"/>
    <s v="L10-TEADUS-ARENDUS"/>
    <s v="Teadus- ja arendustegevuse koordineerimi"/>
    <x v="21"/>
    <x v="21"/>
    <s v="KLEM03"/>
    <s v="Maapõueressursside uurimine ja kasutamine"/>
    <s v="KLEM"/>
    <x v="4"/>
    <s v="KL"/>
    <x v="1"/>
    <n v="-198.4126984126984"/>
    <s v="KLEM030101"/>
    <s v="Maapõue poliitika kujundamine ja elluviimise korraldamin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8"/>
    <s v="Eesti-Läti ühise meretuulepargi ELWIND eelarendus."/>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7"/>
    <s v="Tööstusalade meed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6"/>
    <s v="Rohevesiniku tervikahela väljatöötamin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4"/>
    <s v="Elektribusside transpordisektoris kasutuselevõtu toetamin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3"/>
    <s v="Taastuvast energiaallikast ja tõhusa koostootmise režiimil toodetud elektrienergia vähempakkumised"/>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2"/>
    <s v="Taastuvenergia piirülese koostöö edendamine läbi paindlike koostöömehhanismide rakendamis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1"/>
    <s v="Taastuvenergia valdkonna poliitika kujundamine ja selle elluviimise korraldamine"/>
    <x v="0"/>
  </r>
  <r>
    <s v="2025"/>
    <x v="3"/>
    <s v="2025_08"/>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4"/>
    <s v="Riiklik toetus kaugküttesüsteemide renoveerimiseks KIKi kaudu"/>
    <x v="0"/>
  </r>
  <r>
    <s v="2025"/>
    <x v="3"/>
    <s v="2025_08"/>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3"/>
    <s v="Geotermaalenergia arendamine"/>
    <x v="0"/>
  </r>
  <r>
    <s v="2025"/>
    <x v="3"/>
    <s v="2025_08"/>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2"/>
    <s v="Kiviõlis põlevkivist soojusetootmise asendamine taastuvenergia allikatega"/>
    <x v="0"/>
  </r>
  <r>
    <s v="2025"/>
    <x v="3"/>
    <s v="2025_08"/>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5"/>
    <s v="Jaotusvõrgu tugevdamine"/>
    <x v="0"/>
  </r>
  <r>
    <s v="2025"/>
    <x v="3"/>
    <s v="2025_08"/>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4"/>
    <s v="Lääne-Eesti põhivõrkude tugevdamine"/>
    <x v="0"/>
  </r>
  <r>
    <s v="2025"/>
    <x v="3"/>
    <s v="2025_08"/>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3"/>
    <s v="Transpordikütuste valdkonna poliitika kujundamine"/>
    <x v="0"/>
  </r>
  <r>
    <s v="2025"/>
    <x v="3"/>
    <s v="2025_08"/>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1"/>
    <s v="Elektrimajanduse valdkonna poliitika kujundamine ja selle elluviimise korraldamine"/>
    <x v="0"/>
  </r>
  <r>
    <s v="2025"/>
    <x v="3"/>
    <s v="2025_08"/>
    <s v="L10"/>
    <x v="2"/>
    <x v="0"/>
    <s v="Kindlaksmääratud vahendid"/>
    <s v="K"/>
    <x v="1"/>
    <x v="5"/>
    <s v="Sotsiaaltoetused"/>
    <x v="2"/>
    <x v="2"/>
    <s v="None"/>
    <s v="None"/>
    <s v="L10-TEADUS-ARENDUS"/>
    <s v="Teadus- ja arendustegevuse koordineerimi"/>
    <x v="16"/>
    <x v="16"/>
    <s v="KLEK02"/>
    <s v="Keskkonnakorraldus ja kiirgusohutus"/>
    <s v="KLEK"/>
    <x v="2"/>
    <s v="KL"/>
    <x v="1"/>
    <n v="-198.4126984126984"/>
    <s v="KLEK020201"/>
    <s v="Kiirguspoliitika kujundamine ja rakendamine"/>
    <x v="0"/>
  </r>
  <r>
    <s v="2025"/>
    <x v="3"/>
    <s v="2025_08"/>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10"/>
    <s v="Ühtse keskkonnakaitselubade poliitika kujundamine"/>
    <x v="0"/>
  </r>
  <r>
    <s v="2025"/>
    <x v="3"/>
    <s v="2025_08"/>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05"/>
    <s v="Tööstusheite ja kemikaalipoliitika kujundamine ja rakendamine"/>
    <x v="0"/>
  </r>
  <r>
    <s v="2025"/>
    <x v="3"/>
    <s v="2025_08"/>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01"/>
    <s v="Keskkonnamõju hindamise poliitika kujundamine"/>
    <x v="0"/>
  </r>
  <r>
    <s v="2025"/>
    <x v="3"/>
    <s v="2025_08"/>
    <s v="L10"/>
    <x v="2"/>
    <x v="0"/>
    <s v="Kindlaksmääratud vahendid"/>
    <s v="K"/>
    <x v="1"/>
    <x v="5"/>
    <s v="Sotsiaaltoetused"/>
    <x v="2"/>
    <x v="2"/>
    <s v="None"/>
    <s v="None"/>
    <s v="L10-TEADUS-ARENDUS"/>
    <s v="Teadus- ja arendustegevuse koordineerimi"/>
    <x v="2"/>
    <x v="2"/>
    <s v="KLEK01"/>
    <s v="Eluslooduse kaitse ja kasutus"/>
    <s v="KLEK"/>
    <x v="2"/>
    <s v="KL"/>
    <x v="1"/>
    <n v="-198.4126984126984"/>
    <s v="KLEK010210"/>
    <s v="Jahinduspoliitika kujundamine ja rakendamine"/>
    <x v="0"/>
  </r>
  <r>
    <s v="2025"/>
    <x v="3"/>
    <s v="2025_08"/>
    <s v="L10"/>
    <x v="2"/>
    <x v="0"/>
    <s v="Kindlaksmääratud vahendid"/>
    <s v="K"/>
    <x v="1"/>
    <x v="5"/>
    <s v="Sotsiaaltoetused"/>
    <x v="2"/>
    <x v="2"/>
    <s v="None"/>
    <s v="None"/>
    <s v="L10-TEADUS-ARENDUS"/>
    <s v="Teadus- ja arendustegevuse koordineerimi"/>
    <x v="2"/>
    <x v="2"/>
    <s v="KLEK01"/>
    <s v="Eluslooduse kaitse ja kasutus"/>
    <s v="KLEK"/>
    <x v="2"/>
    <s v="KL"/>
    <x v="1"/>
    <n v="-198.4126984126984"/>
    <s v="KLEK010202"/>
    <s v="Vääriselupaiga väljavaliku eksperdi tunnistuse taotlemine"/>
    <x v="0"/>
  </r>
  <r>
    <s v="2025"/>
    <x v="3"/>
    <s v="2025_08"/>
    <s v="L10"/>
    <x v="2"/>
    <x v="0"/>
    <s v="Kindlaksmääratud vahendid"/>
    <s v="K"/>
    <x v="1"/>
    <x v="5"/>
    <s v="Sotsiaaltoetused"/>
    <x v="2"/>
    <x v="2"/>
    <s v="None"/>
    <s v="None"/>
    <s v="L10-TEADUS-ARENDUS"/>
    <s v="Teadus- ja arendustegevuse koordineerimi"/>
    <x v="2"/>
    <x v="2"/>
    <s v="KLEK01"/>
    <s v="Eluslooduse kaitse ja kasutus"/>
    <s v="KLEK"/>
    <x v="2"/>
    <s v="KL"/>
    <x v="1"/>
    <n v="-198.4126984126984"/>
    <s v="KLEK010201"/>
    <s v="Metsapoliitika kujundamine ja rakendamine"/>
    <x v="0"/>
  </r>
  <r>
    <s v="2025"/>
    <x v="3"/>
    <s v="2025_08"/>
    <s v="L10"/>
    <x v="2"/>
    <x v="0"/>
    <s v="Kindlaksmääratud vahendid"/>
    <s v="K"/>
    <x v="1"/>
    <x v="5"/>
    <s v="Sotsiaaltoetused"/>
    <x v="2"/>
    <x v="2"/>
    <s v="None"/>
    <s v="None"/>
    <s v="L10-TEADUS-ARENDUS"/>
    <s v="Teadus- ja arendustegevuse koordineerimi"/>
    <x v="10"/>
    <x v="10"/>
    <s v="KLEK01"/>
    <s v="Eluslooduse kaitse ja kasutus"/>
    <s v="KLEK"/>
    <x v="2"/>
    <s v="KL"/>
    <x v="1"/>
    <n v="-198.4126984126984"/>
    <s v="KLEK010102"/>
    <s v="CITES loa taotlemine"/>
    <x v="0"/>
  </r>
  <r>
    <s v="2025"/>
    <x v="3"/>
    <s v="2025_08"/>
    <s v="L10"/>
    <x v="2"/>
    <x v="0"/>
    <s v="Kindlaksmääratud vahendid"/>
    <s v="K"/>
    <x v="1"/>
    <x v="5"/>
    <s v="Sotsiaaltoetused"/>
    <x v="2"/>
    <x v="2"/>
    <s v="None"/>
    <s v="None"/>
    <s v="L10-TEADUS-ARENDUS"/>
    <s v="Teadus- ja arendustegevuse koordineerimi"/>
    <x v="10"/>
    <x v="10"/>
    <s v="KLEK01"/>
    <s v="Eluslooduse kaitse ja kasutus"/>
    <s v="KLEK"/>
    <x v="2"/>
    <s v="KL"/>
    <x v="1"/>
    <n v="-198.4126984126984"/>
    <s v="KLEK010101"/>
    <s v="Elurikkuse kaitse poliitika kujundamine ja rakendamine"/>
    <x v="0"/>
  </r>
  <r>
    <s v="2025"/>
    <x v="3"/>
    <s v="2025_08"/>
    <s v="L10"/>
    <x v="2"/>
    <x v="0"/>
    <s v="Kindlaksmääratud vahendid"/>
    <s v="K"/>
    <x v="1"/>
    <x v="5"/>
    <s v="Sotsiaaltoetused"/>
    <x v="2"/>
    <x v="2"/>
    <s v="None"/>
    <s v="None"/>
    <s v="L10-TEADUS-ARENDUS"/>
    <s v="Teadus- ja arendustegevuse koordineerimi"/>
    <x v="22"/>
    <x v="22"/>
    <s v="ELTL01"/>
    <s v="Transpordi konkurentsivõime"/>
    <s v="ELTL"/>
    <x v="0"/>
    <s v="EL"/>
    <x v="0"/>
    <n v="-198.4126984126984"/>
    <s v="ELTL010402"/>
    <s v="Ohutuse alase transpordipoliitika kujundamine ja selle elluviimise korraldamine"/>
    <x v="0"/>
  </r>
  <r>
    <s v="2025"/>
    <x v="3"/>
    <s v="2025_08"/>
    <s v="L10"/>
    <x v="2"/>
    <x v="0"/>
    <s v="Kindlaksmääratud vahendid"/>
    <s v="K"/>
    <x v="1"/>
    <x v="5"/>
    <s v="Sotsiaaltoetused"/>
    <x v="2"/>
    <x v="2"/>
    <s v="None"/>
    <s v="None"/>
    <s v="L10-TEADUS-ARENDUS"/>
    <s v="Teadus- ja arendustegevuse koordineerimi"/>
    <x v="22"/>
    <x v="22"/>
    <s v="ELTL01"/>
    <s v="Transpordi konkurentsivõime"/>
    <s v="ELTL"/>
    <x v="0"/>
    <s v="EL"/>
    <x v="0"/>
    <n v="-198.4126984126984"/>
    <s v="ELTL010401"/>
    <s v="Keskkonnahoidlikku liikuvust soodustava linnakeskkonna kujundamine"/>
    <x v="0"/>
  </r>
  <r>
    <s v="2025"/>
    <x v="3"/>
    <s v="2025_08"/>
    <s v="L10"/>
    <x v="2"/>
    <x v="0"/>
    <s v="Kindlaksmääratud vahendid"/>
    <s v="K"/>
    <x v="1"/>
    <x v="5"/>
    <s v="Sotsiaaltoetused"/>
    <x v="2"/>
    <x v="2"/>
    <s v="None"/>
    <s v="None"/>
    <s v="L10-TEADUS-ARENDUS"/>
    <s v="Teadus- ja arendustegevuse koordineerimi"/>
    <x v="3"/>
    <x v="3"/>
    <s v="ELTL01"/>
    <s v="Transpordi konkurentsivõime"/>
    <s v="ELTL"/>
    <x v="0"/>
    <s v="EL"/>
    <x v="0"/>
    <n v="-198.4126984126984"/>
    <s v="ELTL010301"/>
    <s v="Teetransporditaristu arendamine ja korrashoid ning transpordipoliitika kujundamine"/>
    <x v="0"/>
  </r>
  <r>
    <s v="2025"/>
    <x v="3"/>
    <s v="2025_08"/>
    <s v="L10"/>
    <x v="2"/>
    <x v="0"/>
    <s v="Kindlaksmääratud vahendid"/>
    <s v="K"/>
    <x v="1"/>
    <x v="5"/>
    <s v="Sotsiaaltoetused"/>
    <x v="2"/>
    <x v="2"/>
    <s v="None"/>
    <s v="None"/>
    <s v="L10-TEADUS-ARENDUS"/>
    <s v="Teadus- ja arendustegevuse koordineerimi"/>
    <x v="24"/>
    <x v="24"/>
    <s v="ELTL01"/>
    <s v="Transpordi konkurentsivõime"/>
    <s v="ELTL"/>
    <x v="0"/>
    <s v="EL"/>
    <x v="0"/>
    <n v="-198.4126984126984"/>
    <s v="ELTL010101"/>
    <s v="Raudteetranspordi taristu arendamine ja korrashoid ning transpordipoliitika kujundamine"/>
    <x v="0"/>
  </r>
  <r>
    <s v="2025"/>
    <x v="3"/>
    <s v="2025_08"/>
    <s v="L10"/>
    <x v="2"/>
    <x v="0"/>
    <s v="Kindlaksmääratud vahendid"/>
    <s v="K"/>
    <x v="1"/>
    <x v="5"/>
    <s v="Sotsiaaltoetused"/>
    <x v="2"/>
    <x v="2"/>
    <s v="None"/>
    <s v="None"/>
    <s v="L10-TEADUS-ARENDUS"/>
    <s v="Teadus- ja arendustegevuse koordineerimi"/>
    <x v="14"/>
    <x v="14"/>
    <s v="ELMV02"/>
    <s v="Meremajanduse konkurentsivõime tõstmine"/>
    <s v="ELMV"/>
    <x v="1"/>
    <s v="EL"/>
    <x v="0"/>
    <n v="-198.4126984126984"/>
    <s v="ELMV020101"/>
    <s v="Meremajanduse poliitika kujundamine ja rakendamine"/>
    <x v="0"/>
  </r>
  <r>
    <s v="2025"/>
    <x v="3"/>
    <s v="2025_08"/>
    <s v="L10"/>
    <x v="2"/>
    <x v="0"/>
    <s v="Kindlaksmääratud vahendid"/>
    <s v="K"/>
    <x v="1"/>
    <x v="5"/>
    <s v="Sotsiaaltoetused"/>
    <x v="2"/>
    <x v="2"/>
    <s v="None"/>
    <s v="None"/>
    <s v="L10-TEADUS-ARENDUS"/>
    <s v="Teadus- ja arendustegevuse koordineerimi"/>
    <x v="8"/>
    <x v="8"/>
    <s v="ELMV01"/>
    <s v="Merekeskkonna ja vee kaitse ning kasutus"/>
    <s v="ELMV"/>
    <x v="1"/>
    <s v="EL"/>
    <x v="0"/>
    <n v="-198.4126984126984"/>
    <s v="ELMV010203"/>
    <s v="Veemajandusega seotud tegevustes kvalifikatsiooni taotlemine"/>
    <x v="0"/>
  </r>
  <r>
    <s v="2025"/>
    <x v="3"/>
    <s v="2025_08"/>
    <s v="L10"/>
    <x v="2"/>
    <x v="0"/>
    <s v="Kindlaksmääratud vahendid"/>
    <s v="K"/>
    <x v="1"/>
    <x v="5"/>
    <s v="Sotsiaaltoetused"/>
    <x v="2"/>
    <x v="2"/>
    <s v="None"/>
    <s v="None"/>
    <s v="L10-TEADUS-ARENDUS"/>
    <s v="Teadus- ja arendustegevuse koordineerimi"/>
    <x v="8"/>
    <x v="8"/>
    <s v="ELMV01"/>
    <s v="Merekeskkonna ja vee kaitse ning kasutus"/>
    <s v="ELMV"/>
    <x v="1"/>
    <s v="EL"/>
    <x v="0"/>
    <n v="-198.4126984126984"/>
    <s v="ELMV010201"/>
    <s v="Vee kasutamise ja kaitse poliitika kujundamine ja rakendamine"/>
    <x v="0"/>
  </r>
  <r>
    <s v="2025"/>
    <x v="3"/>
    <s v="2025_08"/>
    <s v="L10"/>
    <x v="2"/>
    <x v="0"/>
    <s v="Kindlaksmääratud vahendid"/>
    <s v="K"/>
    <x v="1"/>
    <x v="5"/>
    <s v="Sotsiaaltoetused"/>
    <x v="2"/>
    <x v="2"/>
    <s v="None"/>
    <s v="None"/>
    <s v="L10-TEADUS-ARENDUS"/>
    <s v="Teadus- ja arendustegevuse koordineerimi"/>
    <x v="20"/>
    <x v="20"/>
    <s v="ELMV01"/>
    <s v="Merekeskkonna ja vee kaitse ning kasutus"/>
    <s v="ELMV"/>
    <x v="1"/>
    <s v="EL"/>
    <x v="0"/>
    <n v="-198.4126984126984"/>
    <s v="ELMV010105"/>
    <s v="Merega seotud lubade taotlemine"/>
    <x v="0"/>
  </r>
  <r>
    <s v="2025"/>
    <x v="3"/>
    <s v="2025_08"/>
    <s v="L10"/>
    <x v="2"/>
    <x v="0"/>
    <s v="Kindlaksmääratud vahendid"/>
    <s v="K"/>
    <x v="1"/>
    <x v="5"/>
    <s v="Sotsiaaltoetused"/>
    <x v="2"/>
    <x v="2"/>
    <s v="None"/>
    <s v="None"/>
    <s v="L10-TEADUS-ARENDUS"/>
    <s v="Teadus- ja arendustegevuse koordineerimi"/>
    <x v="20"/>
    <x v="20"/>
    <s v="ELMV01"/>
    <s v="Merekeskkonna ja vee kaitse ning kasutus"/>
    <s v="ELMV"/>
    <x v="1"/>
    <s v="EL"/>
    <x v="0"/>
    <n v="-198.4126984126984"/>
    <s v="ELMV010104"/>
    <s v="Reostustõrjeplaani kooskõlastamine"/>
    <x v="0"/>
  </r>
  <r>
    <s v="2025"/>
    <x v="3"/>
    <s v="2025_08"/>
    <s v="L10"/>
    <x v="2"/>
    <x v="0"/>
    <s v="Kindlaksmääratud vahendid"/>
    <s v="K"/>
    <x v="1"/>
    <x v="5"/>
    <s v="Sotsiaaltoetused"/>
    <x v="2"/>
    <x v="2"/>
    <s v="None"/>
    <s v="None"/>
    <s v="L10-TEADUS-ARENDUS"/>
    <s v="Teadus- ja arendustegevuse koordineerimi"/>
    <x v="20"/>
    <x v="20"/>
    <s v="ELMV01"/>
    <s v="Merekeskkonna ja vee kaitse ning kasutus"/>
    <s v="ELMV"/>
    <x v="1"/>
    <s v="EL"/>
    <x v="0"/>
    <n v="-198.4126984126984"/>
    <s v="ELMV010101"/>
    <s v="Merekeskkonna poliitika kujundamine ja rakendamine"/>
    <x v="0"/>
  </r>
  <r>
    <s v="2025"/>
    <x v="3"/>
    <s v="2025_08"/>
    <s v="L10"/>
    <x v="2"/>
    <x v="0"/>
    <s v="Kindlaksmääratud vahendid"/>
    <s v="K"/>
    <x v="1"/>
    <x v="5"/>
    <s v="Sotsiaaltoetused"/>
    <x v="2"/>
    <x v="2"/>
    <s v="None"/>
    <s v="None"/>
    <s v="L10-TEADUS-ARENDUS"/>
    <s v="Teadus- ja arendustegevuse koordineerimi"/>
    <x v="15"/>
    <x v="15"/>
    <s v="ELER03"/>
    <s v="Ringmajanduse poliitika"/>
    <s v="ELER"/>
    <x v="3"/>
    <s v="EL"/>
    <x v="0"/>
    <n v="-198.4126984126984"/>
    <s v="ELER030202"/>
    <s v="Ettevõtete ressursitõhususe toetamine"/>
    <x v="0"/>
  </r>
  <r>
    <s v="2025"/>
    <x v="3"/>
    <s v="2025_08"/>
    <s v="L10"/>
    <x v="2"/>
    <x v="0"/>
    <s v="Kindlaksmääratud vahendid"/>
    <s v="K"/>
    <x v="1"/>
    <x v="5"/>
    <s v="Sotsiaaltoetused"/>
    <x v="2"/>
    <x v="2"/>
    <s v="None"/>
    <s v="None"/>
    <s v="L10-TEADUS-ARENDUS"/>
    <s v="Teadus- ja arendustegevuse koordineerimi"/>
    <x v="15"/>
    <x v="15"/>
    <s v="ELER03"/>
    <s v="Ringmajanduse poliitika"/>
    <s v="ELER"/>
    <x v="3"/>
    <s v="EL"/>
    <x v="0"/>
    <n v="-198.4126984126984"/>
    <s v="ELER030201"/>
    <s v="Energia- ja ressursitõhususe poliitika kujundamine"/>
    <x v="0"/>
  </r>
  <r>
    <s v="2025"/>
    <x v="3"/>
    <s v="2025_08"/>
    <s v="L10"/>
    <x v="2"/>
    <x v="0"/>
    <s v="Kindlaksmääratud vahendid"/>
    <s v="K"/>
    <x v="1"/>
    <x v="5"/>
    <s v="Sotsiaaltoetused"/>
    <x v="2"/>
    <x v="2"/>
    <s v="None"/>
    <s v="None"/>
    <s v="L10-TEADUS-ARENDUS"/>
    <s v="Teadus- ja arendustegevuse koordineerimi"/>
    <x v="4"/>
    <x v="4"/>
    <s v="ELER03"/>
    <s v="Ringmajanduse poliitika"/>
    <s v="ELER"/>
    <x v="3"/>
    <s v="EL"/>
    <x v="0"/>
    <n v="-198.4126984126984"/>
    <s v="ELER030104"/>
    <s v="Jäätmekorralduse poliitika kujundamine ja jäätmevaldkonna andmete digitaliseerimine"/>
    <x v="0"/>
  </r>
  <r>
    <s v="2025"/>
    <x v="3"/>
    <s v="2025_08"/>
    <s v="L10"/>
    <x v="2"/>
    <x v="0"/>
    <s v="Kindlaksmääratud vahendid"/>
    <s v="K"/>
    <x v="1"/>
    <x v="5"/>
    <s v="Sotsiaaltoetused"/>
    <x v="2"/>
    <x v="2"/>
    <s v="None"/>
    <s v="None"/>
    <s v="L10-TEADUS-ARENDUS"/>
    <s v="Teadus- ja arendustegevuse koordineerimi"/>
    <x v="4"/>
    <x v="4"/>
    <s v="ELER03"/>
    <s v="Ringmajanduse poliitika"/>
    <s v="ELER"/>
    <x v="3"/>
    <s v="EL"/>
    <x v="0"/>
    <n v="-198.4126984126984"/>
    <s v="ELER030102"/>
    <s v="Tootjavastutuse ja ohtlike jäätmetega seotud poliitika kujundamine"/>
    <x v="0"/>
  </r>
  <r>
    <s v="2025"/>
    <x v="3"/>
    <s v="2025_08"/>
    <s v="L10"/>
    <x v="2"/>
    <x v="0"/>
    <s v="Kindlaksmääratud vahendid"/>
    <s v="K"/>
    <x v="1"/>
    <x v="5"/>
    <s v="Sotsiaaltoetused"/>
    <x v="2"/>
    <x v="2"/>
    <s v="None"/>
    <s v="None"/>
    <s v="L10-TEADUS-ARENDUS"/>
    <s v="Teadus- ja arendustegevuse koordineerimi"/>
    <x v="4"/>
    <x v="4"/>
    <s v="ELER03"/>
    <s v="Ringmajanduse poliitika"/>
    <s v="ELER"/>
    <x v="3"/>
    <s v="EL"/>
    <x v="0"/>
    <n v="-198.4126984126984"/>
    <s v="ELER030101"/>
    <s v="Olmejäätmetega seotud poliitika kujundamine"/>
    <x v="0"/>
  </r>
  <r>
    <s v="2025"/>
    <x v="3"/>
    <s v="2025_08"/>
    <s v="L10"/>
    <x v="2"/>
    <x v="0"/>
    <s v="Kindlaksmääratud vahendid"/>
    <s v="K"/>
    <x v="1"/>
    <x v="5"/>
    <s v="Sotsiaaltoetused"/>
    <x v="2"/>
    <x v="2"/>
    <s v="None"/>
    <s v="None"/>
    <s v="L10-TEADUS-ARENDUS"/>
    <s v="Teadus- ja arendustegevuse koordineerimi"/>
    <x v="13"/>
    <x v="13"/>
    <s v="ELER02"/>
    <s v="Eluasemepoliitika"/>
    <s v="ELER"/>
    <x v="3"/>
    <s v="EL"/>
    <x v="0"/>
    <n v="-198.4126984126984"/>
    <s v="ELER020102"/>
    <s v="Elamufondi ja elukeskkonna parendamise toetamine"/>
    <x v="0"/>
  </r>
  <r>
    <s v="2025"/>
    <x v="3"/>
    <s v="2025_08"/>
    <s v="L10"/>
    <x v="2"/>
    <x v="0"/>
    <s v="Kindlaksmääratud vahendid"/>
    <s v="K"/>
    <x v="1"/>
    <x v="5"/>
    <s v="Sotsiaaltoetused"/>
    <x v="2"/>
    <x v="2"/>
    <s v="None"/>
    <s v="None"/>
    <s v="L10-TEADUS-ARENDUS"/>
    <s v="Teadus- ja arendustegevuse koordineerimi"/>
    <x v="9"/>
    <x v="9"/>
    <s v="ELER01"/>
    <s v="Ehituspoliitika"/>
    <s v="ELER"/>
    <x v="3"/>
    <s v="EL"/>
    <x v="0"/>
    <n v="-198.4126984126984"/>
    <s v="ELER010205"/>
    <s v="Ehitiste keskkonnasäästlikkuse, energiatõhususe ja sisekliima poliitika kujundamine"/>
    <x v="0"/>
  </r>
  <r>
    <s v="2025"/>
    <x v="3"/>
    <s v="2025_08"/>
    <s v="L10"/>
    <x v="2"/>
    <x v="0"/>
    <s v="Kindlaksmääratud vahendid"/>
    <s v="K"/>
    <x v="1"/>
    <x v="5"/>
    <s v="Sotsiaaltoetused"/>
    <x v="2"/>
    <x v="2"/>
    <s v="None"/>
    <s v="None"/>
    <s v="L10-TEADUS-ARENDUS"/>
    <s v="Teadus- ja arendustegevuse koordineerimi"/>
    <x v="9"/>
    <x v="9"/>
    <s v="ELER01"/>
    <s v="Ehituspoliitika"/>
    <s v="ELER"/>
    <x v="3"/>
    <s v="EL"/>
    <x v="0"/>
    <n v="-198.4126984126984"/>
    <s v="ELER010204"/>
    <s v="Energiamärgiste süsteemi ülalpidamine ja arendamine"/>
    <x v="0"/>
  </r>
  <r>
    <s v="2025"/>
    <x v="3"/>
    <s v="2025_08"/>
    <s v="L10"/>
    <x v="2"/>
    <x v="0"/>
    <s v="Kindlaksmääratud vahendid"/>
    <s v="K"/>
    <x v="1"/>
    <x v="5"/>
    <s v="Sotsiaaltoetused"/>
    <x v="2"/>
    <x v="2"/>
    <s v="None"/>
    <s v="None"/>
    <s v="L10-TEADUS-ARENDUS"/>
    <s v="Teadus- ja arendustegevuse koordineerimi"/>
    <x v="9"/>
    <x v="9"/>
    <s v="ELER01"/>
    <s v="Ehituspoliitika"/>
    <s v="ELER"/>
    <x v="3"/>
    <s v="EL"/>
    <x v="0"/>
    <n v="-198.4126984126984"/>
    <s v="ELER010203"/>
    <s v="Kvaliteetse elukeskkonna poliitika kujundamine"/>
    <x v="0"/>
  </r>
  <r>
    <s v="2025"/>
    <x v="3"/>
    <s v="2025_08"/>
    <s v="L10"/>
    <x v="2"/>
    <x v="0"/>
    <s v="Kindlaksmääratud vahendid"/>
    <s v="K"/>
    <x v="1"/>
    <x v="5"/>
    <s v="Sotsiaaltoetused"/>
    <x v="2"/>
    <x v="2"/>
    <s v="None"/>
    <s v="None"/>
    <s v="L10-TEADUS-ARENDUS"/>
    <s v="Teadus- ja arendustegevuse koordineerimi"/>
    <x v="9"/>
    <x v="9"/>
    <s v="ELER01"/>
    <s v="Ehituspoliitika"/>
    <s v="ELER"/>
    <x v="3"/>
    <s v="EL"/>
    <x v="0"/>
    <n v="-198.4126984126984"/>
    <s v="ELER010201"/>
    <s v="Ehitustoodete poliitika kujundamine"/>
    <x v="0"/>
  </r>
  <r>
    <s v="2025"/>
    <x v="3"/>
    <s v="2025_08"/>
    <s v="L10"/>
    <x v="2"/>
    <x v="0"/>
    <s v="Kindlaksmääratud vahendid"/>
    <s v="K"/>
    <x v="1"/>
    <x v="5"/>
    <s v="Sotsiaaltoetused"/>
    <x v="2"/>
    <x v="2"/>
    <s v="None"/>
    <s v="None"/>
    <s v="L10-TEADUS-ARENDUS"/>
    <s v="Teadus- ja arendustegevuse koordineerimi"/>
    <x v="28"/>
    <x v="28"/>
    <s v="ELER01"/>
    <s v="Ehituspoliitika"/>
    <s v="ELER"/>
    <x v="3"/>
    <s v="EL"/>
    <x v="0"/>
    <n v="-198.4126984126984"/>
    <s v="ELER010103"/>
    <s v="Ehitiste eluringi protsesside digitaliseerimine"/>
    <x v="0"/>
  </r>
  <r>
    <s v="2025"/>
    <x v="3"/>
    <s v="2025_08"/>
    <s v="L10"/>
    <x v="2"/>
    <x v="0"/>
    <s v="Kindlaksmääratud vahendid"/>
    <s v="I"/>
    <x v="0"/>
    <x v="0"/>
    <s v="Materiaalsete ja immateriaalsete vara soetamine/renoveerimin"/>
    <x v="4"/>
    <x v="4"/>
    <s v="9L10-MU21-LIFE-HOME"/>
    <s v="LIFE22-CET-LIFEheritageHOME"/>
    <s v="None"/>
    <s v="None"/>
    <x v="27"/>
    <x v="27"/>
    <s v="XX0100"/>
    <s v="XX Meede"/>
    <s v="XX01"/>
    <x v="6"/>
    <s v="XX"/>
    <x v="2"/>
    <n v="-3208.8934426229498"/>
    <s v="XX01000000"/>
    <s v="XX Teenus"/>
    <x v="0"/>
  </r>
  <r>
    <s v="2025"/>
    <x v="3"/>
    <s v="2025_08"/>
    <s v="L10"/>
    <x v="2"/>
    <x v="0"/>
    <s v="Kindlaksmääratud vahendid"/>
    <s v="F"/>
    <x v="4"/>
    <x v="10"/>
    <s v="Antud sihtfinantseerimine"/>
    <x v="27"/>
    <x v="27"/>
    <s v="None"/>
    <s v="None"/>
    <s v="None"/>
    <s v="None"/>
    <x v="27"/>
    <x v="27"/>
    <s v="XX0100"/>
    <s v="XX Meede"/>
    <s v="XX01"/>
    <x v="6"/>
    <s v="XX"/>
    <x v="2"/>
    <n v="-800000"/>
    <s v="XX01000000"/>
    <s v="XX Teenus"/>
    <x v="0"/>
  </r>
  <r>
    <s v="2025"/>
    <x v="3"/>
    <s v="2025_08"/>
    <s v="L10"/>
    <x v="2"/>
    <x v="0"/>
    <s v="Kindlaksmääratud vahendid"/>
    <s v="F"/>
    <x v="4"/>
    <x v="17"/>
    <s v="Osalused avaliku sektori ja sidusüksuste"/>
    <x v="2"/>
    <x v="2"/>
    <s v="None"/>
    <s v="None"/>
    <s v="None"/>
    <s v="None"/>
    <x v="27"/>
    <x v="27"/>
    <s v="XX0100"/>
    <s v="XX Meede"/>
    <s v="XX01"/>
    <x v="6"/>
    <s v="XX"/>
    <x v="2"/>
    <n v="-4000000"/>
    <s v="XX01000000"/>
    <s v="XX Teenus"/>
    <x v="0"/>
  </r>
  <r>
    <s v="2025"/>
    <x v="3"/>
    <s v="2025_03"/>
    <s v="L70"/>
    <x v="1"/>
    <x v="0"/>
    <s v="Kindlaksmääratud vahendid"/>
    <s v="K"/>
    <x v="1"/>
    <x v="1"/>
    <s v="Majandamiskulud"/>
    <x v="25"/>
    <x v="25"/>
    <s v="None"/>
    <s v="None"/>
    <s v="None"/>
    <s v="None"/>
    <x v="19"/>
    <x v="19"/>
    <s v="KLRK01"/>
    <s v="Kliimaeesmärkide elluviimine ja ilmainfo tagamine ning rohereformi ja keskkonnateadlikkuse suunamine"/>
    <s v="KLRK"/>
    <x v="5"/>
    <s v="KL"/>
    <x v="1"/>
    <n v="73324.198859094788"/>
    <s v="KLRK010306"/>
    <s v="Keskkonnaalase teavitustegevuse korraldamine"/>
    <x v="0"/>
  </r>
  <r>
    <s v="2025"/>
    <x v="3"/>
    <s v="2025_03"/>
    <s v="L70"/>
    <x v="1"/>
    <x v="0"/>
    <s v="Kindlaksmääratud vahendid"/>
    <s v="K"/>
    <x v="1"/>
    <x v="1"/>
    <s v="Majandamiskulud"/>
    <x v="25"/>
    <x v="25"/>
    <s v="None"/>
    <s v="None"/>
    <s v="None"/>
    <s v="None"/>
    <x v="19"/>
    <x v="19"/>
    <s v="KLRK01"/>
    <s v="Kliimaeesmärkide elluviimine ja ilmainfo tagamine ning rohereformi ja keskkonnateadlikkuse suunamine"/>
    <s v="KLRK"/>
    <x v="5"/>
    <s v="KL"/>
    <x v="1"/>
    <n v="37965.486672990708"/>
    <s v="KLRK010305"/>
    <s v="Keskkonnaalaste õppeprogrammide korraldamine"/>
    <x v="0"/>
  </r>
  <r>
    <s v="2025"/>
    <x v="3"/>
    <s v="2025_03"/>
    <s v="L70"/>
    <x v="1"/>
    <x v="0"/>
    <s v="Kindlaksmääratud vahendid"/>
    <s v="K"/>
    <x v="1"/>
    <x v="1"/>
    <s v="Majandamiskulud"/>
    <x v="25"/>
    <x v="25"/>
    <s v="None"/>
    <s v="None"/>
    <s v="None"/>
    <s v="None"/>
    <x v="12"/>
    <x v="12"/>
    <s v="KLEM04"/>
    <s v="Õhukvaliteedi parendamine"/>
    <s v="KLEM"/>
    <x v="4"/>
    <s v="KL"/>
    <x v="1"/>
    <n v="922.15425513364949"/>
    <s v="KLEM040113"/>
    <s v="Fluoritud kasvuhoonegaase sisaldava toote, seadme ja süsteemi käitlemisloa andmine ja haldamine"/>
    <x v="0"/>
  </r>
  <r>
    <s v="2025"/>
    <x v="3"/>
    <s v="2025_03"/>
    <s v="L70"/>
    <x v="1"/>
    <x v="0"/>
    <s v="Kindlaksmääratud vahendid"/>
    <s v="K"/>
    <x v="1"/>
    <x v="1"/>
    <s v="Majandamiskulud"/>
    <x v="25"/>
    <x v="25"/>
    <s v="None"/>
    <s v="None"/>
    <s v="None"/>
    <s v="None"/>
    <x v="12"/>
    <x v="12"/>
    <s v="KLEM04"/>
    <s v="Õhukvaliteedi parendamine"/>
    <s v="KLEM"/>
    <x v="4"/>
    <s v="KL"/>
    <x v="1"/>
    <n v="2305.405364613433"/>
    <s v="KLEM040112"/>
    <s v="FOKA registreeringute haldamine"/>
    <x v="0"/>
  </r>
  <r>
    <s v="2025"/>
    <x v="3"/>
    <s v="2025_03"/>
    <s v="L70"/>
    <x v="1"/>
    <x v="0"/>
    <s v="Kindlaksmääratud vahendid"/>
    <s v="K"/>
    <x v="1"/>
    <x v="1"/>
    <s v="Majandamiskulud"/>
    <x v="25"/>
    <x v="25"/>
    <s v="None"/>
    <s v="None"/>
    <s v="None"/>
    <s v="None"/>
    <x v="12"/>
    <x v="12"/>
    <s v="KLEM04"/>
    <s v="Õhukvaliteedi parendamine"/>
    <s v="KLEM"/>
    <x v="4"/>
    <s v="KL"/>
    <x v="1"/>
    <n v="357.43574382680998"/>
    <s v="KLEM040109"/>
    <s v="Kütuste ja energia kasvuhoonegaaside mahu aruande kinnitamine"/>
    <x v="0"/>
  </r>
  <r>
    <s v="2025"/>
    <x v="3"/>
    <s v="2025_03"/>
    <s v="L70"/>
    <x v="1"/>
    <x v="0"/>
    <s v="Kindlaksmääratud vahendid"/>
    <s v="K"/>
    <x v="1"/>
    <x v="1"/>
    <s v="Majandamiskulud"/>
    <x v="25"/>
    <x v="25"/>
    <s v="None"/>
    <s v="None"/>
    <s v="None"/>
    <s v="None"/>
    <x v="12"/>
    <x v="12"/>
    <s v="KLEM04"/>
    <s v="Õhukvaliteedi parendamine"/>
    <s v="KLEM"/>
    <x v="4"/>
    <s v="KL"/>
    <x v="1"/>
    <n v="28965.294159285349"/>
    <s v="KLEM040107"/>
    <s v="Atmosfääriõhu kaitse nõuetele vastavuse tagamine"/>
    <x v="0"/>
  </r>
  <r>
    <s v="2025"/>
    <x v="3"/>
    <s v="2025_03"/>
    <s v="L70"/>
    <x v="1"/>
    <x v="0"/>
    <s v="Kindlaksmääratud vahendid"/>
    <s v="K"/>
    <x v="1"/>
    <x v="1"/>
    <s v="Majandamiskulud"/>
    <x v="25"/>
    <x v="25"/>
    <s v="None"/>
    <s v="None"/>
    <s v="None"/>
    <s v="None"/>
    <x v="12"/>
    <x v="12"/>
    <s v="KLEM04"/>
    <s v="Õhukvaliteedi parendamine"/>
    <s v="KLEM"/>
    <x v="4"/>
    <s v="KL"/>
    <x v="1"/>
    <n v="6712.7167149816187"/>
    <s v="KLEM040106"/>
    <s v="Keskkonnaprobleemide ja -rikkumiste kohta teadete edastamine"/>
    <x v="0"/>
  </r>
  <r>
    <s v="2025"/>
    <x v="3"/>
    <s v="2025_03"/>
    <s v="L70"/>
    <x v="1"/>
    <x v="0"/>
    <s v="Kindlaksmääratud vahendid"/>
    <s v="K"/>
    <x v="1"/>
    <x v="1"/>
    <s v="Majandamiskulud"/>
    <x v="25"/>
    <x v="25"/>
    <s v="None"/>
    <s v="None"/>
    <s v="None"/>
    <s v="None"/>
    <x v="12"/>
    <x v="12"/>
    <s v="KLEM04"/>
    <s v="Õhukvaliteedi parendamine"/>
    <s v="KLEM"/>
    <x v="4"/>
    <s v="KL"/>
    <x v="1"/>
    <n v="13521.511151215189"/>
    <s v="KLEM040103"/>
    <s v="Õhuvaldkonna tegevuste registreerimine"/>
    <x v="0"/>
  </r>
  <r>
    <s v="2025"/>
    <x v="3"/>
    <s v="2025_03"/>
    <s v="L70"/>
    <x v="1"/>
    <x v="0"/>
    <s v="Kindlaksmääratud vahendid"/>
    <s v="K"/>
    <x v="1"/>
    <x v="1"/>
    <s v="Majandamiskulud"/>
    <x v="25"/>
    <x v="25"/>
    <s v="None"/>
    <s v="None"/>
    <s v="None"/>
    <s v="None"/>
    <x v="21"/>
    <x v="21"/>
    <s v="KLEM03"/>
    <s v="Maapõueressursside uurimine ja kasutamine"/>
    <s v="KLEM"/>
    <x v="4"/>
    <s v="KL"/>
    <x v="1"/>
    <n v="691.63853288417499"/>
    <s v="KLEM030110"/>
    <s v="Kaevise võõrandamise ja väikesaartel kaevandamise loastamine"/>
    <x v="0"/>
  </r>
  <r>
    <s v="2025"/>
    <x v="3"/>
    <s v="2025_03"/>
    <s v="L70"/>
    <x v="1"/>
    <x v="0"/>
    <s v="Kindlaksmääratud vahendid"/>
    <s v="K"/>
    <x v="1"/>
    <x v="1"/>
    <s v="Majandamiskulud"/>
    <x v="25"/>
    <x v="25"/>
    <s v="None"/>
    <s v="None"/>
    <s v="None"/>
    <s v="None"/>
    <x v="21"/>
    <x v="21"/>
    <s v="KLEM03"/>
    <s v="Maapõueressursside uurimine ja kasutamine"/>
    <s v="KLEM"/>
    <x v="4"/>
    <s v="KL"/>
    <x v="1"/>
    <n v="25403.509947198501"/>
    <s v="KLEM030109"/>
    <s v="Maapõuekaitse nõuetele vastavuse tagamine"/>
    <x v="0"/>
  </r>
  <r>
    <s v="2025"/>
    <x v="3"/>
    <s v="2025_03"/>
    <s v="L70"/>
    <x v="1"/>
    <x v="0"/>
    <s v="Kindlaksmääratud vahendid"/>
    <s v="K"/>
    <x v="1"/>
    <x v="1"/>
    <s v="Majandamiskulud"/>
    <x v="25"/>
    <x v="25"/>
    <s v="None"/>
    <s v="None"/>
    <s v="None"/>
    <s v="None"/>
    <x v="21"/>
    <x v="21"/>
    <s v="KLEM03"/>
    <s v="Maapõueressursside uurimine ja kasutamine"/>
    <s v="KLEM"/>
    <x v="4"/>
    <s v="KL"/>
    <x v="1"/>
    <n v="18213.149763035846"/>
    <s v="KLEM030108"/>
    <s v="Maavarauuringute loastamine"/>
    <x v="0"/>
  </r>
  <r>
    <s v="2025"/>
    <x v="3"/>
    <s v="2025_03"/>
    <s v="L70"/>
    <x v="1"/>
    <x v="0"/>
    <s v="Kindlaksmääratud vahendid"/>
    <s v="K"/>
    <x v="1"/>
    <x v="1"/>
    <s v="Majandamiskulud"/>
    <x v="25"/>
    <x v="25"/>
    <s v="None"/>
    <s v="None"/>
    <s v="None"/>
    <s v="None"/>
    <x v="21"/>
    <x v="21"/>
    <s v="KLEM03"/>
    <s v="Maapõueressursside uurimine ja kasutamine"/>
    <s v="KLEM"/>
    <x v="4"/>
    <s v="KL"/>
    <x v="1"/>
    <n v="34581.970250773549"/>
    <s v="KLEM030107"/>
    <s v="Maavara kaevandamise loastamine"/>
    <x v="0"/>
  </r>
  <r>
    <s v="2025"/>
    <x v="3"/>
    <s v="2025_03"/>
    <s v="L70"/>
    <x v="1"/>
    <x v="0"/>
    <s v="Kindlaksmääratud vahendid"/>
    <s v="K"/>
    <x v="1"/>
    <x v="1"/>
    <s v="Majandamiskulud"/>
    <x v="25"/>
    <x v="25"/>
    <s v="None"/>
    <s v="None"/>
    <s v="None"/>
    <s v="None"/>
    <x v="16"/>
    <x v="16"/>
    <s v="KLEK02"/>
    <s v="Keskkonnakorraldus ja kiirgusohutus"/>
    <s v="KLEK"/>
    <x v="2"/>
    <s v="KL"/>
    <x v="1"/>
    <n v="13617.411331453344"/>
    <s v="KLEK020210"/>
    <s v="Kiirgusvaldkonna loastamine"/>
    <x v="0"/>
  </r>
  <r>
    <s v="2025"/>
    <x v="3"/>
    <s v="2025_03"/>
    <s v="L70"/>
    <x v="1"/>
    <x v="0"/>
    <s v="Kindlaksmääratud vahendid"/>
    <s v="K"/>
    <x v="1"/>
    <x v="1"/>
    <s v="Majandamiskulud"/>
    <x v="25"/>
    <x v="25"/>
    <s v="None"/>
    <s v="None"/>
    <s v="None"/>
    <s v="None"/>
    <x v="16"/>
    <x v="16"/>
    <s v="KLEK02"/>
    <s v="Keskkonnakorraldus ja kiirgusohutus"/>
    <s v="KLEK"/>
    <x v="2"/>
    <s v="KL"/>
    <x v="1"/>
    <n v="7172.2426947437534"/>
    <s v="KLEK020209"/>
    <s v="Kiirgusalane nõustamine ja õigusloome protsessis osalemine"/>
    <x v="0"/>
  </r>
  <r>
    <s v="2025"/>
    <x v="3"/>
    <s v="2025_03"/>
    <s v="L70"/>
    <x v="1"/>
    <x v="0"/>
    <s v="Kindlaksmääratud vahendid"/>
    <s v="K"/>
    <x v="1"/>
    <x v="1"/>
    <s v="Majandamiskulud"/>
    <x v="25"/>
    <x v="25"/>
    <s v="None"/>
    <s v="None"/>
    <s v="None"/>
    <s v="None"/>
    <x v="16"/>
    <x v="16"/>
    <s v="KLEK02"/>
    <s v="Keskkonnakorraldus ja kiirgusohutus"/>
    <s v="KLEK"/>
    <x v="2"/>
    <s v="KL"/>
    <x v="1"/>
    <n v="14599.309695104592"/>
    <s v="KLEK020208"/>
    <s v="Kiirgustaseme, radionukliidide sisalduse ja isikudooside mõõtmine"/>
    <x v="0"/>
  </r>
  <r>
    <s v="2025"/>
    <x v="3"/>
    <s v="2025_03"/>
    <s v="L70"/>
    <x v="1"/>
    <x v="0"/>
    <s v="Kindlaksmääratud vahendid"/>
    <s v="K"/>
    <x v="1"/>
    <x v="1"/>
    <s v="Majandamiskulud"/>
    <x v="25"/>
    <x v="25"/>
    <s v="None"/>
    <s v="None"/>
    <s v="None"/>
    <s v="None"/>
    <x v="16"/>
    <x v="16"/>
    <s v="KLEK02"/>
    <s v="Keskkonnakorraldus ja kiirgusohutus"/>
    <s v="KLEK"/>
    <x v="2"/>
    <s v="KL"/>
    <x v="1"/>
    <n v="12360.929697077219"/>
    <s v="KLEK020206"/>
    <s v="Kiirgusseire teostamine"/>
    <x v="0"/>
  </r>
  <r>
    <s v="2025"/>
    <x v="3"/>
    <s v="2025_03"/>
    <s v="L70"/>
    <x v="1"/>
    <x v="0"/>
    <s v="Kindlaksmääratud vahendid"/>
    <s v="K"/>
    <x v="1"/>
    <x v="1"/>
    <s v="Majandamiskulud"/>
    <x v="25"/>
    <x v="25"/>
    <s v="None"/>
    <s v="None"/>
    <s v="None"/>
    <s v="None"/>
    <x v="16"/>
    <x v="16"/>
    <s v="KLEK02"/>
    <s v="Keskkonnakorraldus ja kiirgusohutus"/>
    <s v="KLEK"/>
    <x v="2"/>
    <s v="KL"/>
    <x v="1"/>
    <n v="1393.504881714804"/>
    <s v="KLEK020205"/>
    <s v="Riikliku  doosiregistri ja isikudooside kiirgusseire toimingud"/>
    <x v="0"/>
  </r>
  <r>
    <s v="2025"/>
    <x v="3"/>
    <s v="2025_03"/>
    <s v="L70"/>
    <x v="1"/>
    <x v="0"/>
    <s v="Kindlaksmääratud vahendid"/>
    <s v="K"/>
    <x v="1"/>
    <x v="1"/>
    <s v="Majandamiskulud"/>
    <x v="25"/>
    <x v="25"/>
    <s v="None"/>
    <s v="None"/>
    <s v="None"/>
    <s v="None"/>
    <x v="16"/>
    <x v="16"/>
    <s v="KLEK02"/>
    <s v="Keskkonnakorraldus ja kiirgusohutus"/>
    <s v="KLEK"/>
    <x v="2"/>
    <s v="KL"/>
    <x v="1"/>
    <n v="9021.5202768940835"/>
    <s v="KLEK020204"/>
    <s v="Kiirgusohutusega seotud rahvusvaheliste kohustuste täitmine"/>
    <x v="0"/>
  </r>
  <r>
    <s v="2025"/>
    <x v="3"/>
    <s v="2025_03"/>
    <s v="L70"/>
    <x v="1"/>
    <x v="0"/>
    <s v="Kindlaksmääratud vahendid"/>
    <s v="K"/>
    <x v="1"/>
    <x v="1"/>
    <s v="Majandamiskulud"/>
    <x v="25"/>
    <x v="25"/>
    <s v="None"/>
    <s v="None"/>
    <s v="None"/>
    <s v="None"/>
    <x v="16"/>
    <x v="16"/>
    <s v="KLEK02"/>
    <s v="Keskkonnakorraldus ja kiirgusohutus"/>
    <s v="KLEK"/>
    <x v="2"/>
    <s v="KL"/>
    <x v="1"/>
    <n v="9833.00522359565"/>
    <s v="KLEK020202"/>
    <s v="Kiirgustegevuse nõuetele vastavuse tagamine"/>
    <x v="0"/>
  </r>
  <r>
    <s v="2025"/>
    <x v="3"/>
    <s v="2025_03"/>
    <s v="L70"/>
    <x v="1"/>
    <x v="0"/>
    <s v="Kindlaksmääratud vahendid"/>
    <s v="K"/>
    <x v="1"/>
    <x v="1"/>
    <s v="Majandamiskulud"/>
    <x v="25"/>
    <x v="25"/>
    <s v="None"/>
    <s v="None"/>
    <s v="None"/>
    <s v="None"/>
    <x v="6"/>
    <x v="6"/>
    <s v="KLEK02"/>
    <s v="Keskkonnakorraldus ja kiirgusohutus"/>
    <s v="KLEK"/>
    <x v="2"/>
    <s v="KL"/>
    <x v="1"/>
    <n v="27880.955668928917"/>
    <s v="KLEK020108"/>
    <s v="Keskkonnatasu deklareerimine ja kontrollimine"/>
    <x v="0"/>
  </r>
  <r>
    <s v="2025"/>
    <x v="3"/>
    <s v="2025_03"/>
    <s v="L70"/>
    <x v="1"/>
    <x v="0"/>
    <s v="Kindlaksmääratud vahendid"/>
    <s v="K"/>
    <x v="1"/>
    <x v="1"/>
    <s v="Majandamiskulud"/>
    <x v="25"/>
    <x v="25"/>
    <s v="None"/>
    <s v="None"/>
    <s v="None"/>
    <s v="None"/>
    <x v="6"/>
    <x v="6"/>
    <s v="KLEK02"/>
    <s v="Keskkonnakorraldus ja kiirgusohutus"/>
    <s v="KLEK"/>
    <x v="2"/>
    <s v="KL"/>
    <x v="1"/>
    <n v="33455.037490880699"/>
    <s v="KLEK020107"/>
    <s v="Tööstusheite loastamine"/>
    <x v="0"/>
  </r>
  <r>
    <s v="2025"/>
    <x v="3"/>
    <s v="2025_03"/>
    <s v="L70"/>
    <x v="1"/>
    <x v="0"/>
    <s v="Kindlaksmääratud vahendid"/>
    <s v="K"/>
    <x v="1"/>
    <x v="1"/>
    <s v="Majandamiskulud"/>
    <x v="25"/>
    <x v="25"/>
    <s v="None"/>
    <s v="None"/>
    <s v="None"/>
    <s v="None"/>
    <x v="6"/>
    <x v="6"/>
    <s v="KLEK02"/>
    <s v="Keskkonnakorraldus ja kiirgusohutus"/>
    <s v="KLEK"/>
    <x v="2"/>
    <s v="KL"/>
    <x v="1"/>
    <n v="36932.900869028235"/>
    <s v="KLEK020104"/>
    <s v="Planeeringute ja projektide kooskõlastamine"/>
    <x v="0"/>
  </r>
  <r>
    <s v="2025"/>
    <x v="3"/>
    <s v="2025_03"/>
    <s v="L70"/>
    <x v="1"/>
    <x v="0"/>
    <s v="Kindlaksmääratud vahendid"/>
    <s v="K"/>
    <x v="1"/>
    <x v="1"/>
    <s v="Majandamiskulud"/>
    <x v="25"/>
    <x v="25"/>
    <s v="None"/>
    <s v="None"/>
    <s v="None"/>
    <s v="None"/>
    <x v="6"/>
    <x v="6"/>
    <s v="KLEK02"/>
    <s v="Keskkonnakorraldus ja kiirgusohutus"/>
    <s v="KLEK"/>
    <x v="2"/>
    <s v="KL"/>
    <x v="1"/>
    <n v="39687.257621442121"/>
    <s v="KLEK020103"/>
    <s v="Keskkonnamõju hindamise toimingud"/>
    <x v="0"/>
  </r>
  <r>
    <s v="2025"/>
    <x v="3"/>
    <s v="2025_03"/>
    <s v="L70"/>
    <x v="1"/>
    <x v="0"/>
    <s v="Kindlaksmääratud vahendid"/>
    <s v="K"/>
    <x v="1"/>
    <x v="1"/>
    <s v="Majandamiskulud"/>
    <x v="25"/>
    <x v="25"/>
    <s v="None"/>
    <s v="None"/>
    <s v="None"/>
    <s v="None"/>
    <x v="6"/>
    <x v="6"/>
    <s v="KLEK02"/>
    <s v="Keskkonnakorraldus ja kiirgusohutus"/>
    <s v="KLEK"/>
    <x v="2"/>
    <s v="KL"/>
    <x v="1"/>
    <n v="5533.8340009016993"/>
    <s v="KLEK020102"/>
    <s v="Keskkonnavastutuse menetlemine"/>
    <x v="0"/>
  </r>
  <r>
    <s v="2025"/>
    <x v="3"/>
    <s v="2025_03"/>
    <s v="L70"/>
    <x v="1"/>
    <x v="0"/>
    <s v="Kindlaksmääratud vahendid"/>
    <s v="K"/>
    <x v="1"/>
    <x v="1"/>
    <s v="Majandamiskulud"/>
    <x v="25"/>
    <x v="25"/>
    <s v="None"/>
    <s v="None"/>
    <s v="None"/>
    <s v="None"/>
    <x v="2"/>
    <x v="2"/>
    <s v="KLEK01"/>
    <s v="Eluslooduse kaitse ja kasutus"/>
    <s v="KLEK"/>
    <x v="2"/>
    <s v="KL"/>
    <x v="1"/>
    <n v="19384.679579690863"/>
    <s v="KLEK010213"/>
    <s v="Jahinduse loastamine"/>
    <x v="0"/>
  </r>
  <r>
    <s v="2025"/>
    <x v="3"/>
    <s v="2025_03"/>
    <s v="L70"/>
    <x v="1"/>
    <x v="0"/>
    <s v="Kindlaksmääratud vahendid"/>
    <s v="K"/>
    <x v="1"/>
    <x v="1"/>
    <s v="Majandamiskulud"/>
    <x v="25"/>
    <x v="25"/>
    <s v="None"/>
    <s v="None"/>
    <s v="None"/>
    <s v="None"/>
    <x v="2"/>
    <x v="2"/>
    <s v="KLEK01"/>
    <s v="Eluslooduse kaitse ja kasutus"/>
    <s v="KLEK"/>
    <x v="2"/>
    <s v="KL"/>
    <x v="1"/>
    <n v="5307.7900280463346"/>
    <s v="KLEK010212"/>
    <s v="Jahindusnõukogu töö korraldamine"/>
    <x v="0"/>
  </r>
  <r>
    <s v="2025"/>
    <x v="3"/>
    <s v="2025_03"/>
    <s v="L70"/>
    <x v="1"/>
    <x v="0"/>
    <s v="Kindlaksmääratud vahendid"/>
    <s v="K"/>
    <x v="1"/>
    <x v="1"/>
    <s v="Majandamiskulud"/>
    <x v="25"/>
    <x v="25"/>
    <s v="None"/>
    <s v="None"/>
    <s v="None"/>
    <s v="None"/>
    <x v="2"/>
    <x v="2"/>
    <s v="KLEK01"/>
    <s v="Eluslooduse kaitse ja kasutus"/>
    <s v="KLEK"/>
    <x v="2"/>
    <s v="KL"/>
    <x v="1"/>
    <n v="50039.618069944001"/>
    <s v="KLEK010211"/>
    <s v="Jahipidamise nõuetele vastavuse tagamine"/>
    <x v="0"/>
  </r>
  <r>
    <s v="2025"/>
    <x v="3"/>
    <s v="2025_03"/>
    <s v="L70"/>
    <x v="1"/>
    <x v="0"/>
    <s v="Kindlaksmääratud vahendid"/>
    <s v="K"/>
    <x v="1"/>
    <x v="1"/>
    <s v="Majandamiskulud"/>
    <x v="25"/>
    <x v="25"/>
    <s v="None"/>
    <s v="None"/>
    <s v="None"/>
    <s v="None"/>
    <x v="2"/>
    <x v="2"/>
    <s v="KLEK01"/>
    <s v="Eluslooduse kaitse ja kasutus"/>
    <s v="KLEK"/>
    <x v="2"/>
    <s v="KL"/>
    <x v="1"/>
    <n v="13527.211152184231"/>
    <s v="KLEK010209"/>
    <s v="Kultiveerimismaterjali sertifitseerimine ja järelevalve"/>
    <x v="0"/>
  </r>
  <r>
    <s v="2025"/>
    <x v="3"/>
    <s v="2025_03"/>
    <s v="L70"/>
    <x v="1"/>
    <x v="0"/>
    <s v="Kindlaksmääratud vahendid"/>
    <s v="K"/>
    <x v="1"/>
    <x v="1"/>
    <s v="Majandamiskulud"/>
    <x v="25"/>
    <x v="25"/>
    <s v="None"/>
    <s v="None"/>
    <s v="None"/>
    <s v="None"/>
    <x v="2"/>
    <x v="2"/>
    <s v="KLEK01"/>
    <s v="Eluslooduse kaitse ja kasutus"/>
    <s v="KLEK"/>
    <x v="2"/>
    <s v="KL"/>
    <x v="1"/>
    <n v="85366.8971905949"/>
    <s v="KLEK010207"/>
    <s v="Metsakasutuse nõuetele vastavuse tagamine"/>
    <x v="0"/>
  </r>
  <r>
    <s v="2025"/>
    <x v="3"/>
    <s v="2025_03"/>
    <s v="L70"/>
    <x v="1"/>
    <x v="0"/>
    <s v="Kindlaksmääratud vahendid"/>
    <s v="K"/>
    <x v="1"/>
    <x v="1"/>
    <s v="Majandamiskulud"/>
    <x v="25"/>
    <x v="25"/>
    <s v="None"/>
    <s v="None"/>
    <s v="None"/>
    <s v="None"/>
    <x v="2"/>
    <x v="2"/>
    <s v="KLEK01"/>
    <s v="Eluslooduse kaitse ja kasutus"/>
    <s v="KLEK"/>
    <x v="2"/>
    <s v="KL"/>
    <x v="1"/>
    <n v="12081.457299838081"/>
    <s v="KLEK010203"/>
    <s v="Vääriselupaikade hindamine ja järelevalve"/>
    <x v="0"/>
  </r>
  <r>
    <s v="2025"/>
    <x v="3"/>
    <s v="2025_03"/>
    <s v="L70"/>
    <x v="1"/>
    <x v="0"/>
    <s v="Kindlaksmääratud vahendid"/>
    <s v="K"/>
    <x v="1"/>
    <x v="1"/>
    <s v="Majandamiskulud"/>
    <x v="25"/>
    <x v="25"/>
    <s v="None"/>
    <s v="None"/>
    <s v="None"/>
    <s v="None"/>
    <x v="10"/>
    <x v="10"/>
    <s v="KLEK01"/>
    <s v="Eluslooduse kaitse ja kasutus"/>
    <s v="KLEK"/>
    <x v="2"/>
    <s v="KL"/>
    <x v="1"/>
    <n v="12177.05638712888"/>
    <s v="KLEK010119"/>
    <s v="Kala käitlemise kontrollimine"/>
    <x v="0"/>
  </r>
  <r>
    <s v="2025"/>
    <x v="3"/>
    <s v="2025_03"/>
    <s v="L70"/>
    <x v="1"/>
    <x v="0"/>
    <s v="Kindlaksmääratud vahendid"/>
    <s v="K"/>
    <x v="1"/>
    <x v="1"/>
    <s v="Majandamiskulud"/>
    <x v="25"/>
    <x v="25"/>
    <s v="None"/>
    <s v="None"/>
    <s v="None"/>
    <s v="None"/>
    <x v="10"/>
    <x v="10"/>
    <s v="KLEK01"/>
    <s v="Eluslooduse kaitse ja kasutus"/>
    <s v="KLEK"/>
    <x v="2"/>
    <s v="KL"/>
    <x v="1"/>
    <n v="4896.6673352016387"/>
    <s v="KLEK010116"/>
    <s v="Kala ja vähi asutamise loastamine"/>
    <x v="0"/>
  </r>
  <r>
    <s v="2025"/>
    <x v="3"/>
    <s v="2025_03"/>
    <s v="L70"/>
    <x v="1"/>
    <x v="0"/>
    <s v="Kindlaksmääratud vahendid"/>
    <s v="K"/>
    <x v="1"/>
    <x v="1"/>
    <s v="Majandamiskulud"/>
    <x v="25"/>
    <x v="25"/>
    <s v="None"/>
    <s v="None"/>
    <s v="None"/>
    <s v="None"/>
    <x v="10"/>
    <x v="10"/>
    <s v="KLEK01"/>
    <s v="Eluslooduse kaitse ja kasutus"/>
    <s v="KLEK"/>
    <x v="2"/>
    <s v="KL"/>
    <x v="1"/>
    <n v="7502.9237345685142"/>
    <s v="KLEK010115"/>
    <s v="Kalalaevade eelteadete esitamine"/>
    <x v="0"/>
  </r>
  <r>
    <s v="2025"/>
    <x v="3"/>
    <s v="2025_03"/>
    <s v="L70"/>
    <x v="1"/>
    <x v="0"/>
    <s v="Kindlaksmääratud vahendid"/>
    <s v="K"/>
    <x v="1"/>
    <x v="1"/>
    <s v="Majandamiskulud"/>
    <x v="25"/>
    <x v="25"/>
    <s v="None"/>
    <s v="None"/>
    <s v="None"/>
    <s v="None"/>
    <x v="10"/>
    <x v="10"/>
    <s v="KLEK01"/>
    <s v="Eluslooduse kaitse ja kasutus"/>
    <s v="KLEK"/>
    <x v="2"/>
    <s v="KL"/>
    <x v="1"/>
    <n v="11987.700070783911"/>
    <s v="KLEK010114"/>
    <s v="Kalastuskaartide menetlemine ja andmete kontollimine"/>
    <x v="0"/>
  </r>
  <r>
    <s v="2025"/>
    <x v="3"/>
    <s v="2025_03"/>
    <s v="L70"/>
    <x v="1"/>
    <x v="0"/>
    <s v="Kindlaksmääratud vahendid"/>
    <s v="K"/>
    <x v="1"/>
    <x v="1"/>
    <s v="Majandamiskulud"/>
    <x v="25"/>
    <x v="25"/>
    <s v="None"/>
    <s v="None"/>
    <s v="None"/>
    <s v="None"/>
    <x v="10"/>
    <x v="10"/>
    <s v="KLEK01"/>
    <s v="Eluslooduse kaitse ja kasutus"/>
    <s v="KLEK"/>
    <x v="2"/>
    <s v="KL"/>
    <x v="1"/>
    <n v="44465.539362746844"/>
    <s v="KLEK010112"/>
    <s v="Loodusväärtuste riikliku kaitse korraldamine"/>
    <x v="0"/>
  </r>
  <r>
    <s v="2025"/>
    <x v="3"/>
    <s v="2025_03"/>
    <s v="L70"/>
    <x v="1"/>
    <x v="0"/>
    <s v="Kindlaksmääratud vahendid"/>
    <s v="K"/>
    <x v="1"/>
    <x v="1"/>
    <s v="Majandamiskulud"/>
    <x v="25"/>
    <x v="25"/>
    <s v="None"/>
    <s v="None"/>
    <s v="None"/>
    <s v="None"/>
    <x v="10"/>
    <x v="10"/>
    <s v="KLEK01"/>
    <s v="Eluslooduse kaitse ja kasutus"/>
    <s v="KLEK"/>
    <x v="2"/>
    <s v="KL"/>
    <x v="1"/>
    <n v="194428.58627833088"/>
    <s v="KLEK010111"/>
    <s v="Looduskaitseliste tööde korraldamine"/>
    <x v="0"/>
  </r>
  <r>
    <s v="2025"/>
    <x v="3"/>
    <s v="2025_03"/>
    <s v="L70"/>
    <x v="1"/>
    <x v="0"/>
    <s v="Kindlaksmääratud vahendid"/>
    <s v="K"/>
    <x v="1"/>
    <x v="1"/>
    <s v="Majandamiskulud"/>
    <x v="25"/>
    <x v="25"/>
    <s v="None"/>
    <s v="None"/>
    <s v="None"/>
    <s v="None"/>
    <x v="10"/>
    <x v="10"/>
    <s v="KLEK01"/>
    <s v="Eluslooduse kaitse ja kasutus"/>
    <s v="KLEK"/>
    <x v="2"/>
    <s v="KL"/>
    <x v="1"/>
    <n v="63124.934830063052"/>
    <s v="KLEK010110"/>
    <s v="Loodusväärtuste uuringute korraldamine ja kaitse tulemuslikkuse hindamine"/>
    <x v="0"/>
  </r>
  <r>
    <s v="2025"/>
    <x v="3"/>
    <s v="2025_03"/>
    <s v="L70"/>
    <x v="1"/>
    <x v="0"/>
    <s v="Kindlaksmääratud vahendid"/>
    <s v="K"/>
    <x v="1"/>
    <x v="1"/>
    <s v="Majandamiskulud"/>
    <x v="25"/>
    <x v="25"/>
    <s v="None"/>
    <s v="None"/>
    <s v="None"/>
    <s v="None"/>
    <x v="10"/>
    <x v="10"/>
    <s v="KLEK01"/>
    <s v="Eluslooduse kaitse ja kasutus"/>
    <s v="KLEK"/>
    <x v="2"/>
    <s v="KL"/>
    <x v="1"/>
    <n v="7029.3751294716112"/>
    <s v="KLEK010109"/>
    <s v="Abitute loomade abistamine"/>
    <x v="0"/>
  </r>
  <r>
    <s v="2025"/>
    <x v="3"/>
    <s v="2025_03"/>
    <s v="L70"/>
    <x v="1"/>
    <x v="0"/>
    <s v="Kindlaksmääratud vahendid"/>
    <s v="K"/>
    <x v="1"/>
    <x v="1"/>
    <s v="Majandamiskulud"/>
    <x v="25"/>
    <x v="25"/>
    <s v="None"/>
    <s v="None"/>
    <s v="None"/>
    <s v="None"/>
    <x v="10"/>
    <x v="10"/>
    <s v="KLEK01"/>
    <s v="Eluslooduse kaitse ja kasutus"/>
    <s v="KLEK"/>
    <x v="2"/>
    <s v="KL"/>
    <x v="1"/>
    <n v="96668.441734891283"/>
    <s v="KLEK010108"/>
    <s v="Looduskaitse nõuetele vastavuse tagamine"/>
    <x v="0"/>
  </r>
  <r>
    <s v="2025"/>
    <x v="3"/>
    <s v="2025_03"/>
    <s v="L70"/>
    <x v="1"/>
    <x v="0"/>
    <s v="Kindlaksmääratud vahendid"/>
    <s v="K"/>
    <x v="1"/>
    <x v="1"/>
    <s v="Majandamiskulud"/>
    <x v="25"/>
    <x v="25"/>
    <s v="None"/>
    <s v="None"/>
    <s v="None"/>
    <s v="None"/>
    <x v="10"/>
    <x v="10"/>
    <s v="KLEK01"/>
    <s v="Eluslooduse kaitse ja kasutus"/>
    <s v="KLEK"/>
    <x v="2"/>
    <s v="KL"/>
    <x v="1"/>
    <n v="7319.0306978408662"/>
    <s v="KLEK010107"/>
    <s v="Kaitstavatel loodusobjektidel olevate maade riigile omandamine"/>
    <x v="0"/>
  </r>
  <r>
    <s v="2025"/>
    <x v="3"/>
    <s v="2025_03"/>
    <s v="L70"/>
    <x v="1"/>
    <x v="0"/>
    <s v="Kindlaksmääratud vahendid"/>
    <s v="K"/>
    <x v="1"/>
    <x v="1"/>
    <s v="Majandamiskulud"/>
    <x v="25"/>
    <x v="25"/>
    <s v="None"/>
    <s v="None"/>
    <s v="None"/>
    <s v="None"/>
    <x v="10"/>
    <x v="10"/>
    <s v="KLEK01"/>
    <s v="Eluslooduse kaitse ja kasutus"/>
    <s v="KLEK"/>
    <x v="2"/>
    <s v="KL"/>
    <x v="1"/>
    <n v="60917.514454785371"/>
    <s v="KLEK010106"/>
    <s v="Loomade poolt tekitatud kahjude hüvitamine"/>
    <x v="0"/>
  </r>
  <r>
    <s v="2025"/>
    <x v="3"/>
    <s v="2025_03"/>
    <s v="L70"/>
    <x v="1"/>
    <x v="0"/>
    <s v="Kindlaksmääratud vahendid"/>
    <s v="K"/>
    <x v="1"/>
    <x v="1"/>
    <s v="Majandamiskulud"/>
    <x v="25"/>
    <x v="25"/>
    <s v="None"/>
    <s v="None"/>
    <s v="None"/>
    <s v="None"/>
    <x v="8"/>
    <x v="8"/>
    <s v="ELMV01"/>
    <s v="Merekeskkonna ja vee kaitse ning kasutus"/>
    <s v="ELMV"/>
    <x v="1"/>
    <s v="EL"/>
    <x v="0"/>
    <n v="18692.965254444069"/>
    <s v="ELMV010212"/>
    <s v="Veevaldkonna kooskõlastuste andmine"/>
    <x v="0"/>
  </r>
  <r>
    <s v="2025"/>
    <x v="3"/>
    <s v="2025_03"/>
    <s v="L70"/>
    <x v="1"/>
    <x v="0"/>
    <s v="Kindlaksmääratud vahendid"/>
    <s v="K"/>
    <x v="1"/>
    <x v="1"/>
    <s v="Majandamiskulud"/>
    <x v="25"/>
    <x v="25"/>
    <s v="None"/>
    <s v="None"/>
    <s v="None"/>
    <s v="None"/>
    <x v="8"/>
    <x v="8"/>
    <s v="ELMV01"/>
    <s v="Merekeskkonna ja vee kaitse ning kasutus"/>
    <s v="ELMV"/>
    <x v="1"/>
    <s v="EL"/>
    <x v="0"/>
    <n v="83136.692385214206"/>
    <s v="ELMV010211"/>
    <s v="Veekaitse nõuetele vastavuse tagamine"/>
    <x v="0"/>
  </r>
  <r>
    <s v="2025"/>
    <x v="3"/>
    <s v="2025_03"/>
    <s v="L70"/>
    <x v="1"/>
    <x v="0"/>
    <s v="Kindlaksmääratud vahendid"/>
    <s v="K"/>
    <x v="1"/>
    <x v="1"/>
    <s v="Majandamiskulud"/>
    <x v="25"/>
    <x v="25"/>
    <s v="None"/>
    <s v="None"/>
    <s v="None"/>
    <s v="None"/>
    <x v="8"/>
    <x v="8"/>
    <s v="ELMV01"/>
    <s v="Merekeskkonna ja vee kaitse ning kasutus"/>
    <s v="ELMV"/>
    <x v="1"/>
    <s v="EL"/>
    <x v="0"/>
    <n v="20154.728945577579"/>
    <s v="ELMV010206"/>
    <s v="Veemajanduskava rakendamine"/>
    <x v="0"/>
  </r>
  <r>
    <s v="2025"/>
    <x v="3"/>
    <s v="2025_03"/>
    <s v="L70"/>
    <x v="1"/>
    <x v="0"/>
    <s v="Kindlaksmääratud vahendid"/>
    <s v="K"/>
    <x v="1"/>
    <x v="1"/>
    <s v="Majandamiskulud"/>
    <x v="25"/>
    <x v="25"/>
    <s v="None"/>
    <s v="None"/>
    <s v="None"/>
    <s v="None"/>
    <x v="8"/>
    <x v="8"/>
    <s v="ELMV01"/>
    <s v="Merekeskkonna ja vee kaitse ning kasutus"/>
    <s v="ELMV"/>
    <x v="1"/>
    <s v="EL"/>
    <x v="0"/>
    <n v="38485.501187626513"/>
    <s v="ELMV010204"/>
    <s v="Vee erikasutuse loastamine"/>
    <x v="0"/>
  </r>
  <r>
    <s v="2025"/>
    <x v="3"/>
    <s v="2025_03"/>
    <s v="L70"/>
    <x v="1"/>
    <x v="0"/>
    <s v="Kindlaksmääratud vahendid"/>
    <s v="K"/>
    <x v="1"/>
    <x v="1"/>
    <s v="Majandamiskulud"/>
    <x v="25"/>
    <x v="25"/>
    <s v="None"/>
    <s v="None"/>
    <s v="None"/>
    <s v="None"/>
    <x v="20"/>
    <x v="20"/>
    <s v="ELMV01"/>
    <s v="Merekeskkonna ja vee kaitse ning kasutus"/>
    <s v="ELMV"/>
    <x v="1"/>
    <s v="EL"/>
    <x v="0"/>
    <n v="6915.1113941989424"/>
    <s v="ELMV010106"/>
    <s v="Merekeskkonna kaitse nõuetele vastavuse tagamine"/>
    <x v="0"/>
  </r>
  <r>
    <s v="2025"/>
    <x v="3"/>
    <s v="2025_03"/>
    <s v="L70"/>
    <x v="1"/>
    <x v="0"/>
    <s v="Kindlaksmääratud vahendid"/>
    <s v="K"/>
    <x v="1"/>
    <x v="1"/>
    <s v="Majandamiskulud"/>
    <x v="25"/>
    <x v="25"/>
    <s v="None"/>
    <s v="None"/>
    <s v="None"/>
    <s v="None"/>
    <x v="4"/>
    <x v="4"/>
    <s v="ELER03"/>
    <s v="Ringmajanduse poliitika"/>
    <s v="ELER"/>
    <x v="3"/>
    <s v="EL"/>
    <x v="0"/>
    <n v="4325.8719376157824"/>
    <s v="ELER030112"/>
    <s v="Jäätme valdkonna kooskõlastuste andmine"/>
    <x v="0"/>
  </r>
  <r>
    <s v="2025"/>
    <x v="3"/>
    <s v="2025_03"/>
    <s v="L70"/>
    <x v="1"/>
    <x v="0"/>
    <s v="Kindlaksmääratud vahendid"/>
    <s v="K"/>
    <x v="1"/>
    <x v="1"/>
    <s v="Majandamiskulud"/>
    <x v="25"/>
    <x v="25"/>
    <s v="None"/>
    <s v="None"/>
    <s v="None"/>
    <s v="None"/>
    <x v="4"/>
    <x v="4"/>
    <s v="ELER03"/>
    <s v="Ringmajanduse poliitika"/>
    <s v="ELER"/>
    <x v="3"/>
    <s v="EL"/>
    <x v="0"/>
    <n v="2308.9831794293391"/>
    <s v="ELER030108"/>
    <s v="Jäätmete koristamise korraldamine"/>
    <x v="0"/>
  </r>
  <r>
    <s v="2025"/>
    <x v="3"/>
    <s v="2025_03"/>
    <s v="L70"/>
    <x v="1"/>
    <x v="0"/>
    <s v="Kindlaksmääratud vahendid"/>
    <s v="K"/>
    <x v="1"/>
    <x v="1"/>
    <s v="Majandamiskulud"/>
    <x v="25"/>
    <x v="25"/>
    <s v="None"/>
    <s v="None"/>
    <s v="None"/>
    <s v="None"/>
    <x v="4"/>
    <x v="4"/>
    <s v="ELER03"/>
    <s v="Ringmajanduse poliitika"/>
    <s v="ELER"/>
    <x v="3"/>
    <s v="EL"/>
    <x v="0"/>
    <n v="11242.298796519241"/>
    <s v="ELER030107"/>
    <s v="Jäätmekäitleja registreerimine"/>
    <x v="0"/>
  </r>
  <r>
    <s v="2025"/>
    <x v="3"/>
    <s v="2025_03"/>
    <s v="L70"/>
    <x v="1"/>
    <x v="0"/>
    <s v="Kindlaksmääratud vahendid"/>
    <s v="K"/>
    <x v="1"/>
    <x v="1"/>
    <s v="Majandamiskulud"/>
    <x v="25"/>
    <x v="25"/>
    <s v="None"/>
    <s v="None"/>
    <s v="None"/>
    <s v="None"/>
    <x v="4"/>
    <x v="4"/>
    <s v="ELER03"/>
    <s v="Ringmajanduse poliitika"/>
    <s v="ELER"/>
    <x v="3"/>
    <s v="EL"/>
    <x v="0"/>
    <n v="5478.6094013491766"/>
    <s v="ELER030106"/>
    <s v="Riikidevahelise jäätmeveo loastamine"/>
    <x v="0"/>
  </r>
  <r>
    <s v="2025"/>
    <x v="3"/>
    <s v="2025_03"/>
    <s v="L70"/>
    <x v="1"/>
    <x v="0"/>
    <s v="Kindlaksmääratud vahendid"/>
    <s v="K"/>
    <x v="1"/>
    <x v="1"/>
    <s v="Majandamiskulud"/>
    <x v="25"/>
    <x v="25"/>
    <s v="None"/>
    <s v="None"/>
    <s v="None"/>
    <s v="None"/>
    <x v="4"/>
    <x v="4"/>
    <s v="ELER03"/>
    <s v="Ringmajanduse poliitika"/>
    <s v="ELER"/>
    <x v="3"/>
    <s v="EL"/>
    <x v="0"/>
    <n v="34934.034081118778"/>
    <s v="ELER030105"/>
    <s v="Jäätmekäitluse loastamine"/>
    <x v="0"/>
  </r>
  <r>
    <s v="2025"/>
    <x v="3"/>
    <s v="2025_03"/>
    <s v="L70"/>
    <x v="1"/>
    <x v="0"/>
    <s v="Kindlaksmääratud vahendid"/>
    <s v="K"/>
    <x v="1"/>
    <x v="1"/>
    <s v="Majandamiskulud"/>
    <x v="2"/>
    <x v="2"/>
    <s v="None"/>
    <s v="None"/>
    <s v="None"/>
    <s v="None"/>
    <x v="19"/>
    <x v="19"/>
    <s v="KLRK01"/>
    <s v="Kliimaeesmärkide elluviimine ja ilmainfo tagamine ning rohereformi ja keskkonnateadlikkuse suunamine"/>
    <s v="KLRK"/>
    <x v="5"/>
    <s v="KL"/>
    <x v="1"/>
    <n v="94242.70652179094"/>
    <s v="KLRK010306"/>
    <s v="Keskkonnaalase teavitustegevuse korraldamine"/>
    <x v="0"/>
  </r>
  <r>
    <s v="2025"/>
    <x v="3"/>
    <s v="2025_03"/>
    <s v="L70"/>
    <x v="1"/>
    <x v="0"/>
    <s v="Kindlaksmääratud vahendid"/>
    <s v="K"/>
    <x v="1"/>
    <x v="1"/>
    <s v="Majandamiskulud"/>
    <x v="2"/>
    <x v="2"/>
    <s v="None"/>
    <s v="None"/>
    <s v="None"/>
    <s v="None"/>
    <x v="19"/>
    <x v="19"/>
    <s v="KLRK01"/>
    <s v="Kliimaeesmärkide elluviimine ja ilmainfo tagamine ning rohereformi ja keskkonnateadlikkuse suunamine"/>
    <s v="KLRK"/>
    <x v="5"/>
    <s v="KL"/>
    <x v="1"/>
    <n v="48796.581130812236"/>
    <s v="KLRK010305"/>
    <s v="Keskkonnaalaste õppeprogrammide korraldamine"/>
    <x v="0"/>
  </r>
  <r>
    <s v="2025"/>
    <x v="3"/>
    <s v="2025_03"/>
    <s v="L70"/>
    <x v="1"/>
    <x v="0"/>
    <s v="Kindlaksmääratud vahendid"/>
    <s v="K"/>
    <x v="1"/>
    <x v="1"/>
    <s v="Majandamiskulud"/>
    <x v="2"/>
    <x v="2"/>
    <s v="None"/>
    <s v="None"/>
    <s v="None"/>
    <s v="None"/>
    <x v="7"/>
    <x v="7"/>
    <s v="KLRK01"/>
    <s v="Kliimaeesmärkide elluviimine ja ilmainfo tagamine ning rohereformi ja keskkonnateadlikkuse suunamine"/>
    <s v="KLRK"/>
    <x v="5"/>
    <s v="KL"/>
    <x v="1"/>
    <n v="13630.266489872605"/>
    <s v="KLRK010103"/>
    <s v="Kasvuhoonegaaside lubatud heitkoguste ühikutega kauplemise süsteemi rakendamine"/>
    <x v="0"/>
  </r>
  <r>
    <s v="2025"/>
    <x v="3"/>
    <s v="2025_03"/>
    <s v="L70"/>
    <x v="1"/>
    <x v="0"/>
    <s v="Kindlaksmääratud vahendid"/>
    <s v="K"/>
    <x v="1"/>
    <x v="1"/>
    <s v="Majandamiskulud"/>
    <x v="2"/>
    <x v="2"/>
    <s v="None"/>
    <s v="None"/>
    <s v="None"/>
    <s v="None"/>
    <x v="12"/>
    <x v="12"/>
    <s v="KLEM04"/>
    <s v="Õhukvaliteedi parendamine"/>
    <s v="KLEM"/>
    <x v="4"/>
    <s v="KL"/>
    <x v="1"/>
    <n v="2963.1096496334571"/>
    <s v="KLEM040112"/>
    <s v="FOKA registreeringute haldamine"/>
    <x v="0"/>
  </r>
  <r>
    <s v="2025"/>
    <x v="3"/>
    <s v="2025_03"/>
    <s v="L70"/>
    <x v="1"/>
    <x v="0"/>
    <s v="Kindlaksmääratud vahendid"/>
    <s v="K"/>
    <x v="1"/>
    <x v="1"/>
    <s v="Majandamiskulud"/>
    <x v="2"/>
    <x v="2"/>
    <s v="None"/>
    <s v="None"/>
    <s v="None"/>
    <s v="None"/>
    <x v="12"/>
    <x v="12"/>
    <s v="KLEM04"/>
    <s v="Õhukvaliteedi parendamine"/>
    <s v="KLEM"/>
    <x v="4"/>
    <s v="KL"/>
    <x v="1"/>
    <n v="459.40784120398041"/>
    <s v="KLEM040109"/>
    <s v="Kütuste ja energia kasvuhoonegaaside mahu aruande kinnitamine"/>
    <x v="0"/>
  </r>
  <r>
    <s v="2025"/>
    <x v="3"/>
    <s v="2025_03"/>
    <s v="L70"/>
    <x v="1"/>
    <x v="0"/>
    <s v="Kindlaksmääratud vahendid"/>
    <s v="K"/>
    <x v="1"/>
    <x v="1"/>
    <s v="Majandamiskulud"/>
    <x v="2"/>
    <x v="2"/>
    <s v="None"/>
    <s v="None"/>
    <s v="None"/>
    <s v="None"/>
    <x v="12"/>
    <x v="12"/>
    <s v="KLEM04"/>
    <s v="Õhukvaliteedi parendamine"/>
    <s v="KLEM"/>
    <x v="4"/>
    <s v="KL"/>
    <x v="1"/>
    <n v="10400.762824768985"/>
    <s v="KLEM040108"/>
    <s v="Õhusaaste vähendamise kava heakskiitmine"/>
    <x v="0"/>
  </r>
  <r>
    <s v="2025"/>
    <x v="3"/>
    <s v="2025_03"/>
    <s v="L70"/>
    <x v="1"/>
    <x v="0"/>
    <s v="Kindlaksmääratud vahendid"/>
    <s v="K"/>
    <x v="1"/>
    <x v="1"/>
    <s v="Majandamiskulud"/>
    <x v="2"/>
    <x v="2"/>
    <s v="None"/>
    <s v="None"/>
    <s v="None"/>
    <s v="None"/>
    <x v="12"/>
    <x v="12"/>
    <s v="KLEM04"/>
    <s v="Õhukvaliteedi parendamine"/>
    <s v="KLEM"/>
    <x v="4"/>
    <s v="KL"/>
    <x v="1"/>
    <n v="8627.7736569564386"/>
    <s v="KLEM040106"/>
    <s v="Keskkonnaprobleemide ja -rikkumiste kohta teadete edastamine"/>
    <x v="0"/>
  </r>
  <r>
    <s v="2025"/>
    <x v="3"/>
    <s v="2025_03"/>
    <s v="L70"/>
    <x v="1"/>
    <x v="0"/>
    <s v="Kindlaksmääratud vahendid"/>
    <s v="K"/>
    <x v="1"/>
    <x v="1"/>
    <s v="Majandamiskulud"/>
    <x v="2"/>
    <x v="2"/>
    <s v="None"/>
    <s v="None"/>
    <s v="None"/>
    <s v="None"/>
    <x v="12"/>
    <x v="12"/>
    <s v="KLEM04"/>
    <s v="Õhukvaliteedi parendamine"/>
    <s v="KLEM"/>
    <x v="4"/>
    <s v="KL"/>
    <x v="1"/>
    <n v="17379.034847743689"/>
    <s v="KLEM040103"/>
    <s v="Õhuvaldkonna tegevuste registreerimine"/>
    <x v="0"/>
  </r>
  <r>
    <s v="2025"/>
    <x v="3"/>
    <s v="2025_03"/>
    <s v="L70"/>
    <x v="1"/>
    <x v="0"/>
    <s v="Kindlaksmääratud vahendid"/>
    <s v="K"/>
    <x v="1"/>
    <x v="1"/>
    <s v="Majandamiskulud"/>
    <x v="2"/>
    <x v="2"/>
    <s v="None"/>
    <s v="None"/>
    <s v="None"/>
    <s v="None"/>
    <x v="12"/>
    <x v="12"/>
    <s v="KLEM04"/>
    <s v="Õhukvaliteedi parendamine"/>
    <s v="KLEM"/>
    <x v="4"/>
    <s v="KL"/>
    <x v="1"/>
    <n v="51625.7344694325"/>
    <s v="KLEM040102"/>
    <s v="Õhusaaste loastamine"/>
    <x v="0"/>
  </r>
  <r>
    <s v="2025"/>
    <x v="3"/>
    <s v="2025_03"/>
    <s v="L70"/>
    <x v="1"/>
    <x v="0"/>
    <s v="Kindlaksmääratud vahendid"/>
    <s v="K"/>
    <x v="1"/>
    <x v="1"/>
    <s v="Majandamiskulud"/>
    <x v="2"/>
    <x v="2"/>
    <s v="None"/>
    <s v="None"/>
    <s v="None"/>
    <s v="None"/>
    <x v="21"/>
    <x v="21"/>
    <s v="KLEM03"/>
    <s v="Maapõueressursside uurimine ja kasutamine"/>
    <s v="KLEM"/>
    <x v="4"/>
    <s v="KL"/>
    <x v="1"/>
    <n v="32650.824282143156"/>
    <s v="KLEM030109"/>
    <s v="Maapõuekaitse nõuetele vastavuse tagamine"/>
    <x v="0"/>
  </r>
  <r>
    <s v="2025"/>
    <x v="3"/>
    <s v="2025_03"/>
    <s v="L70"/>
    <x v="1"/>
    <x v="0"/>
    <s v="Kindlaksmääratud vahendid"/>
    <s v="K"/>
    <x v="1"/>
    <x v="1"/>
    <s v="Majandamiskulud"/>
    <x v="2"/>
    <x v="2"/>
    <s v="None"/>
    <s v="None"/>
    <s v="None"/>
    <s v="None"/>
    <x v="21"/>
    <x v="21"/>
    <s v="KLEM03"/>
    <s v="Maapõueressursside uurimine ja kasutamine"/>
    <s v="KLEM"/>
    <x v="4"/>
    <s v="KL"/>
    <x v="1"/>
    <n v="23409.141247539352"/>
    <s v="KLEM030108"/>
    <s v="Maavarauuringute loastamine"/>
    <x v="0"/>
  </r>
  <r>
    <s v="2025"/>
    <x v="3"/>
    <s v="2025_03"/>
    <s v="L70"/>
    <x v="1"/>
    <x v="0"/>
    <s v="Kindlaksmääratud vahendid"/>
    <s v="K"/>
    <x v="1"/>
    <x v="1"/>
    <s v="Majandamiskulud"/>
    <x v="2"/>
    <x v="2"/>
    <s v="None"/>
    <s v="None"/>
    <s v="None"/>
    <s v="None"/>
    <x v="21"/>
    <x v="21"/>
    <s v="KLEM03"/>
    <s v="Maapõueressursside uurimine ja kasutamine"/>
    <s v="KLEM"/>
    <x v="4"/>
    <s v="KL"/>
    <x v="1"/>
    <n v="44447.788370001581"/>
    <s v="KLEM030107"/>
    <s v="Maavara kaevandamise loastamine"/>
    <x v="0"/>
  </r>
  <r>
    <s v="2025"/>
    <x v="3"/>
    <s v="2025_03"/>
    <s v="L70"/>
    <x v="1"/>
    <x v="0"/>
    <s v="Kindlaksmääratud vahendid"/>
    <s v="K"/>
    <x v="1"/>
    <x v="1"/>
    <s v="Majandamiskulud"/>
    <x v="2"/>
    <x v="2"/>
    <s v="None"/>
    <s v="None"/>
    <s v="None"/>
    <s v="None"/>
    <x v="16"/>
    <x v="16"/>
    <s v="KLEK02"/>
    <s v="Keskkonnakorraldus ja kiirgusohutus"/>
    <s v="KLEK"/>
    <x v="2"/>
    <s v="KL"/>
    <x v="1"/>
    <n v="17502.294190255423"/>
    <s v="KLEK020210"/>
    <s v="Kiirgusvaldkonna loastamine"/>
    <x v="0"/>
  </r>
  <r>
    <s v="2025"/>
    <x v="3"/>
    <s v="2025_03"/>
    <s v="L70"/>
    <x v="1"/>
    <x v="0"/>
    <s v="Kindlaksmääratud vahendid"/>
    <s v="K"/>
    <x v="1"/>
    <x v="1"/>
    <s v="Majandamiskulud"/>
    <x v="2"/>
    <x v="2"/>
    <s v="None"/>
    <s v="None"/>
    <s v="None"/>
    <s v="None"/>
    <x v="16"/>
    <x v="16"/>
    <s v="KLEK02"/>
    <s v="Keskkonnakorraldus ja kiirgusohutus"/>
    <s v="KLEK"/>
    <x v="2"/>
    <s v="KL"/>
    <x v="1"/>
    <n v="9218.396844440329"/>
    <s v="KLEK020209"/>
    <s v="Kiirgusalane nõustamine ja õigusloome protsessis osalemine"/>
    <x v="0"/>
  </r>
  <r>
    <s v="2025"/>
    <x v="3"/>
    <s v="2025_03"/>
    <s v="L70"/>
    <x v="1"/>
    <x v="0"/>
    <s v="Kindlaksmääratud vahendid"/>
    <s v="K"/>
    <x v="1"/>
    <x v="1"/>
    <s v="Majandamiskulud"/>
    <x v="2"/>
    <x v="2"/>
    <s v="None"/>
    <s v="None"/>
    <s v="None"/>
    <s v="None"/>
    <x v="16"/>
    <x v="16"/>
    <s v="KLEK02"/>
    <s v="Keskkonnakorraldus ja kiirgusohutus"/>
    <s v="KLEK"/>
    <x v="2"/>
    <s v="KL"/>
    <x v="1"/>
    <n v="18764.316288821225"/>
    <s v="KLEK020208"/>
    <s v="Kiirgustaseme, radionukliidide sisalduse ja isikudooside mõõtmine"/>
    <x v="0"/>
  </r>
  <r>
    <s v="2025"/>
    <x v="3"/>
    <s v="2025_03"/>
    <s v="L70"/>
    <x v="1"/>
    <x v="0"/>
    <s v="Kindlaksmääratud vahendid"/>
    <s v="K"/>
    <x v="1"/>
    <x v="1"/>
    <s v="Majandamiskulud"/>
    <x v="2"/>
    <x v="2"/>
    <s v="None"/>
    <s v="None"/>
    <s v="None"/>
    <s v="None"/>
    <x v="16"/>
    <x v="16"/>
    <s v="KLEK02"/>
    <s v="Keskkonnakorraldus ja kiirgusohutus"/>
    <s v="KLEK"/>
    <x v="2"/>
    <s v="KL"/>
    <x v="1"/>
    <n v="3479.1663194122075"/>
    <s v="KLEK020207"/>
    <s v="Kiirgushädaolukordadeks valmisoleku ja reageerimise tagamine"/>
    <x v="0"/>
  </r>
  <r>
    <s v="2025"/>
    <x v="3"/>
    <s v="2025_03"/>
    <s v="L70"/>
    <x v="1"/>
    <x v="0"/>
    <s v="Kindlaksmääratud vahendid"/>
    <s v="K"/>
    <x v="1"/>
    <x v="1"/>
    <s v="Majandamiskulud"/>
    <x v="2"/>
    <x v="2"/>
    <s v="None"/>
    <s v="None"/>
    <s v="None"/>
    <s v="None"/>
    <x v="16"/>
    <x v="16"/>
    <s v="KLEK02"/>
    <s v="Keskkonnakorraldus ja kiirgusohutus"/>
    <s v="KLEK"/>
    <x v="2"/>
    <s v="KL"/>
    <x v="1"/>
    <n v="1791.0549811324945"/>
    <s v="KLEK020205"/>
    <s v="Riikliku  doosiregistri ja isikudooside kiirgusseire toimingud"/>
    <x v="0"/>
  </r>
  <r>
    <s v="2025"/>
    <x v="3"/>
    <s v="2025_03"/>
    <s v="L70"/>
    <x v="1"/>
    <x v="0"/>
    <s v="Kindlaksmääratud vahendid"/>
    <s v="K"/>
    <x v="1"/>
    <x v="1"/>
    <s v="Majandamiskulud"/>
    <x v="2"/>
    <x v="2"/>
    <s v="None"/>
    <s v="None"/>
    <s v="None"/>
    <s v="None"/>
    <x v="16"/>
    <x v="16"/>
    <s v="KLEK02"/>
    <s v="Keskkonnakorraldus ja kiirgusohutus"/>
    <s v="KLEK"/>
    <x v="2"/>
    <s v="KL"/>
    <x v="1"/>
    <n v="11595.250968504226"/>
    <s v="KLEK020204"/>
    <s v="Kiirgusohutusega seotud rahvusvaheliste kohustuste täitmine"/>
    <x v="0"/>
  </r>
  <r>
    <s v="2025"/>
    <x v="3"/>
    <s v="2025_03"/>
    <s v="L70"/>
    <x v="1"/>
    <x v="0"/>
    <s v="Kindlaksmääratud vahendid"/>
    <s v="K"/>
    <x v="1"/>
    <x v="1"/>
    <s v="Majandamiskulud"/>
    <x v="2"/>
    <x v="2"/>
    <s v="None"/>
    <s v="None"/>
    <s v="None"/>
    <s v="None"/>
    <x v="16"/>
    <x v="16"/>
    <s v="KLEK02"/>
    <s v="Keskkonnakorraldus ja kiirgusohutus"/>
    <s v="KLEK"/>
    <x v="2"/>
    <s v="KL"/>
    <x v="1"/>
    <n v="3591.0574639868282"/>
    <s v="KLEK020203"/>
    <s v="Kiirgusohutushinnangute koostamine"/>
    <x v="0"/>
  </r>
  <r>
    <s v="2025"/>
    <x v="3"/>
    <s v="2025_03"/>
    <s v="L70"/>
    <x v="1"/>
    <x v="0"/>
    <s v="Kindlaksmääratud vahendid"/>
    <s v="K"/>
    <x v="1"/>
    <x v="1"/>
    <s v="Majandamiskulud"/>
    <x v="2"/>
    <x v="2"/>
    <s v="None"/>
    <s v="None"/>
    <s v="None"/>
    <s v="None"/>
    <x v="6"/>
    <x v="6"/>
    <s v="KLEK02"/>
    <s v="Keskkonnakorraldus ja kiirgusohutus"/>
    <s v="KLEK"/>
    <x v="2"/>
    <s v="KL"/>
    <x v="1"/>
    <n v="35835.055323322071"/>
    <s v="KLEK020108"/>
    <s v="Keskkonnatasu deklareerimine ja kontrollimine"/>
    <x v="0"/>
  </r>
  <r>
    <s v="2025"/>
    <x v="3"/>
    <s v="2025_03"/>
    <s v="L70"/>
    <x v="1"/>
    <x v="0"/>
    <s v="Kindlaksmääratud vahendid"/>
    <s v="K"/>
    <x v="1"/>
    <x v="1"/>
    <s v="Majandamiskulud"/>
    <x v="2"/>
    <x v="2"/>
    <s v="None"/>
    <s v="None"/>
    <s v="None"/>
    <s v="None"/>
    <x v="6"/>
    <x v="6"/>
    <s v="KLEK02"/>
    <s v="Keskkonnakorraldus ja kiirgusohutus"/>
    <s v="KLEK"/>
    <x v="2"/>
    <s v="KL"/>
    <x v="1"/>
    <n v="42999.355314981571"/>
    <s v="KLEK020107"/>
    <s v="Tööstusheite loastamine"/>
    <x v="0"/>
  </r>
  <r>
    <s v="2025"/>
    <x v="3"/>
    <s v="2025_03"/>
    <s v="L70"/>
    <x v="1"/>
    <x v="0"/>
    <s v="Kindlaksmääratud vahendid"/>
    <s v="K"/>
    <x v="1"/>
    <x v="1"/>
    <s v="Majandamiskulud"/>
    <x v="2"/>
    <x v="2"/>
    <s v="None"/>
    <s v="None"/>
    <s v="None"/>
    <s v="None"/>
    <x v="6"/>
    <x v="6"/>
    <s v="KLEK02"/>
    <s v="Keskkonnakorraldus ja kiirgusohutus"/>
    <s v="KLEK"/>
    <x v="2"/>
    <s v="KL"/>
    <x v="1"/>
    <n v="46442.966491086278"/>
    <s v="KLEK020106"/>
    <s v="Suure keskkonnamõjuga ettevõtete nõuetele vastavuse tagamine"/>
    <x v="0"/>
  </r>
  <r>
    <s v="2025"/>
    <x v="3"/>
    <s v="2025_03"/>
    <s v="L70"/>
    <x v="1"/>
    <x v="0"/>
    <s v="Kindlaksmääratud vahendid"/>
    <s v="K"/>
    <x v="1"/>
    <x v="1"/>
    <s v="Majandamiskulud"/>
    <x v="2"/>
    <x v="2"/>
    <s v="None"/>
    <s v="None"/>
    <s v="None"/>
    <s v="None"/>
    <x v="6"/>
    <x v="6"/>
    <s v="KLEK02"/>
    <s v="Keskkonnakorraldus ja kiirgusohutus"/>
    <s v="KLEK"/>
    <x v="2"/>
    <s v="KL"/>
    <x v="1"/>
    <n v="51009.552519759447"/>
    <s v="KLEK020103"/>
    <s v="Keskkonnamõju hindamise toimingud"/>
    <x v="0"/>
  </r>
  <r>
    <s v="2025"/>
    <x v="3"/>
    <s v="2025_03"/>
    <s v="L70"/>
    <x v="1"/>
    <x v="0"/>
    <s v="Kindlaksmääratud vahendid"/>
    <s v="K"/>
    <x v="1"/>
    <x v="1"/>
    <s v="Majandamiskulud"/>
    <x v="2"/>
    <x v="2"/>
    <s v="None"/>
    <s v="None"/>
    <s v="None"/>
    <s v="None"/>
    <x v="6"/>
    <x v="6"/>
    <s v="KLEK02"/>
    <s v="Keskkonnakorraldus ja kiirgusohutus"/>
    <s v="KLEK"/>
    <x v="2"/>
    <s v="KL"/>
    <x v="1"/>
    <n v="7112.5699537404462"/>
    <s v="KLEK020102"/>
    <s v="Keskkonnavastutuse menetlemine"/>
    <x v="0"/>
  </r>
  <r>
    <s v="2025"/>
    <x v="3"/>
    <s v="2025_03"/>
    <s v="L70"/>
    <x v="1"/>
    <x v="0"/>
    <s v="Kindlaksmääratud vahendid"/>
    <s v="K"/>
    <x v="1"/>
    <x v="1"/>
    <s v="Majandamiskulud"/>
    <x v="2"/>
    <x v="2"/>
    <s v="None"/>
    <s v="None"/>
    <s v="None"/>
    <s v="None"/>
    <x v="2"/>
    <x v="2"/>
    <s v="KLEK01"/>
    <s v="Eluslooduse kaitse ja kasutus"/>
    <s v="KLEK"/>
    <x v="2"/>
    <s v="KL"/>
    <x v="1"/>
    <n v="24914.8943605698"/>
    <s v="KLEK010213"/>
    <s v="Jahinduse loastamine"/>
    <x v="0"/>
  </r>
  <r>
    <s v="2025"/>
    <x v="3"/>
    <s v="2025_03"/>
    <s v="L70"/>
    <x v="1"/>
    <x v="0"/>
    <s v="Kindlaksmääratud vahendid"/>
    <s v="K"/>
    <x v="1"/>
    <x v="1"/>
    <s v="Majandamiskulud"/>
    <x v="2"/>
    <x v="2"/>
    <s v="None"/>
    <s v="None"/>
    <s v="None"/>
    <s v="None"/>
    <x v="2"/>
    <x v="2"/>
    <s v="KLEK01"/>
    <s v="Eluslooduse kaitse ja kasutus"/>
    <s v="KLEK"/>
    <x v="2"/>
    <s v="KL"/>
    <x v="1"/>
    <n v="6822.0383676297643"/>
    <s v="KLEK010212"/>
    <s v="Jahindusnõukogu töö korraldamine"/>
    <x v="0"/>
  </r>
  <r>
    <s v="2025"/>
    <x v="3"/>
    <s v="2025_03"/>
    <s v="L70"/>
    <x v="1"/>
    <x v="0"/>
    <s v="Kindlaksmääratud vahendid"/>
    <s v="K"/>
    <x v="1"/>
    <x v="1"/>
    <s v="Majandamiskulud"/>
    <x v="2"/>
    <x v="2"/>
    <s v="None"/>
    <s v="None"/>
    <s v="None"/>
    <s v="None"/>
    <x v="2"/>
    <x v="2"/>
    <s v="KLEK01"/>
    <s v="Eluslooduse kaitse ja kasutus"/>
    <s v="KLEK"/>
    <x v="2"/>
    <s v="KL"/>
    <x v="1"/>
    <n v="64315.316274925863"/>
    <s v="KLEK010211"/>
    <s v="Jahipidamise nõuetele vastavuse tagamine"/>
    <x v="0"/>
  </r>
  <r>
    <s v="2025"/>
    <x v="3"/>
    <s v="2025_03"/>
    <s v="L70"/>
    <x v="1"/>
    <x v="0"/>
    <s v="Kindlaksmääratud vahendid"/>
    <s v="K"/>
    <x v="1"/>
    <x v="1"/>
    <s v="Majandamiskulud"/>
    <x v="2"/>
    <x v="2"/>
    <s v="None"/>
    <s v="None"/>
    <s v="None"/>
    <s v="None"/>
    <x v="2"/>
    <x v="2"/>
    <s v="KLEK01"/>
    <s v="Eluslooduse kaitse ja kasutus"/>
    <s v="KLEK"/>
    <x v="2"/>
    <s v="KL"/>
    <x v="1"/>
    <n v="17386.360990093119"/>
    <s v="KLEK010209"/>
    <s v="Kultiveerimismaterjali sertifitseerimine ja järelevalve"/>
    <x v="0"/>
  </r>
  <r>
    <s v="2025"/>
    <x v="3"/>
    <s v="2025_03"/>
    <s v="L70"/>
    <x v="1"/>
    <x v="0"/>
    <s v="Kindlaksmääratud vahendid"/>
    <s v="K"/>
    <x v="1"/>
    <x v="1"/>
    <s v="Majandamiskulud"/>
    <x v="2"/>
    <x v="2"/>
    <s v="None"/>
    <s v="None"/>
    <s v="None"/>
    <s v="None"/>
    <x v="2"/>
    <x v="2"/>
    <s v="KLEK01"/>
    <s v="Eluslooduse kaitse ja kasutus"/>
    <s v="KLEK"/>
    <x v="2"/>
    <s v="KL"/>
    <x v="1"/>
    <n v="231833.77830715792"/>
    <s v="KLEK010208"/>
    <s v="Metsamajanduse loastamine"/>
    <x v="0"/>
  </r>
  <r>
    <s v="2025"/>
    <x v="3"/>
    <s v="2025_03"/>
    <s v="L70"/>
    <x v="1"/>
    <x v="0"/>
    <s v="Kindlaksmääratud vahendid"/>
    <s v="K"/>
    <x v="1"/>
    <x v="1"/>
    <s v="Majandamiskulud"/>
    <x v="2"/>
    <x v="2"/>
    <s v="None"/>
    <s v="None"/>
    <s v="None"/>
    <s v="None"/>
    <x v="2"/>
    <x v="2"/>
    <s v="KLEK01"/>
    <s v="Eluslooduse kaitse ja kasutus"/>
    <s v="KLEK"/>
    <x v="2"/>
    <s v="KL"/>
    <x v="1"/>
    <n v="15528.151038543043"/>
    <s v="KLEK010203"/>
    <s v="Vääriselupaikade hindamine ja järelevalve"/>
    <x v="0"/>
  </r>
  <r>
    <s v="2025"/>
    <x v="3"/>
    <s v="2025_03"/>
    <s v="L70"/>
    <x v="1"/>
    <x v="0"/>
    <s v="Kindlaksmääratud vahendid"/>
    <s v="K"/>
    <x v="1"/>
    <x v="1"/>
    <s v="Majandamiskulud"/>
    <x v="2"/>
    <x v="2"/>
    <s v="None"/>
    <s v="None"/>
    <s v="None"/>
    <s v="None"/>
    <x v="10"/>
    <x v="10"/>
    <s v="KLEK01"/>
    <s v="Eluslooduse kaitse ja kasutus"/>
    <s v="KLEK"/>
    <x v="2"/>
    <s v="KL"/>
    <x v="1"/>
    <n v="15651.023389928851"/>
    <s v="KLEK010119"/>
    <s v="Kala käitlemise kontrollimine"/>
    <x v="0"/>
  </r>
  <r>
    <s v="2025"/>
    <x v="3"/>
    <s v="2025_03"/>
    <s v="L70"/>
    <x v="1"/>
    <x v="0"/>
    <s v="Kindlaksmääratud vahendid"/>
    <s v="K"/>
    <x v="1"/>
    <x v="1"/>
    <s v="Majandamiskulud"/>
    <x v="2"/>
    <x v="2"/>
    <s v="None"/>
    <s v="None"/>
    <s v="None"/>
    <s v="None"/>
    <x v="10"/>
    <x v="10"/>
    <s v="KLEK01"/>
    <s v="Eluslooduse kaitse ja kasutus"/>
    <s v="KLEK"/>
    <x v="2"/>
    <s v="KL"/>
    <x v="1"/>
    <n v="291708.40210448304"/>
    <s v="KLEK010118"/>
    <s v="Püügitegevuse kontrollimine"/>
    <x v="0"/>
  </r>
  <r>
    <s v="2025"/>
    <x v="3"/>
    <s v="2025_03"/>
    <s v="L70"/>
    <x v="1"/>
    <x v="0"/>
    <s v="Kindlaksmääratud vahendid"/>
    <s v="K"/>
    <x v="1"/>
    <x v="1"/>
    <s v="Majandamiskulud"/>
    <x v="2"/>
    <x v="2"/>
    <s v="None"/>
    <s v="None"/>
    <s v="None"/>
    <s v="None"/>
    <x v="10"/>
    <x v="10"/>
    <s v="KLEK01"/>
    <s v="Eluslooduse kaitse ja kasutus"/>
    <s v="KLEK"/>
    <x v="2"/>
    <s v="KL"/>
    <x v="1"/>
    <n v="9643.4171879753903"/>
    <s v="KLEK010115"/>
    <s v="Kalalaevade eelteadete esitamine"/>
    <x v="0"/>
  </r>
  <r>
    <s v="2025"/>
    <x v="3"/>
    <s v="2025_03"/>
    <s v="L70"/>
    <x v="1"/>
    <x v="0"/>
    <s v="Kindlaksmääratud vahendid"/>
    <s v="K"/>
    <x v="1"/>
    <x v="1"/>
    <s v="Majandamiskulud"/>
    <x v="2"/>
    <x v="2"/>
    <s v="None"/>
    <s v="None"/>
    <s v="None"/>
    <s v="None"/>
    <x v="10"/>
    <x v="10"/>
    <s v="KLEK01"/>
    <s v="Eluslooduse kaitse ja kasutus"/>
    <s v="KLEK"/>
    <x v="2"/>
    <s v="KL"/>
    <x v="1"/>
    <n v="15407.646005286173"/>
    <s v="KLEK010114"/>
    <s v="Kalastuskaartide menetlemine ja andmete kontollimine"/>
    <x v="0"/>
  </r>
  <r>
    <s v="2025"/>
    <x v="3"/>
    <s v="2025_03"/>
    <s v="L70"/>
    <x v="1"/>
    <x v="0"/>
    <s v="Kindlaksmääratud vahendid"/>
    <s v="K"/>
    <x v="1"/>
    <x v="1"/>
    <s v="Majandamiskulud"/>
    <x v="2"/>
    <x v="2"/>
    <s v="None"/>
    <s v="None"/>
    <s v="None"/>
    <s v="None"/>
    <x v="10"/>
    <x v="10"/>
    <s v="KLEK01"/>
    <s v="Eluslooduse kaitse ja kasutus"/>
    <s v="KLEK"/>
    <x v="2"/>
    <s v="KL"/>
    <x v="1"/>
    <n v="145358.25057313286"/>
    <s v="KLEK010113"/>
    <s v="Looduskaitseliste piirangutega seotud tegevuste loastamine"/>
    <x v="0"/>
  </r>
  <r>
    <s v="2025"/>
    <x v="3"/>
    <s v="2025_03"/>
    <s v="L70"/>
    <x v="1"/>
    <x v="0"/>
    <s v="Kindlaksmääratud vahendid"/>
    <s v="K"/>
    <x v="1"/>
    <x v="1"/>
    <s v="Majandamiskulud"/>
    <x v="2"/>
    <x v="2"/>
    <s v="None"/>
    <s v="None"/>
    <s v="None"/>
    <s v="None"/>
    <x v="10"/>
    <x v="10"/>
    <s v="KLEK01"/>
    <s v="Eluslooduse kaitse ja kasutus"/>
    <s v="KLEK"/>
    <x v="2"/>
    <s v="KL"/>
    <x v="1"/>
    <n v="249896.71187935103"/>
    <s v="KLEK010111"/>
    <s v="Looduskaitseliste tööde korraldamine"/>
    <x v="0"/>
  </r>
  <r>
    <s v="2025"/>
    <x v="3"/>
    <s v="2025_03"/>
    <s v="L70"/>
    <x v="1"/>
    <x v="0"/>
    <s v="Kindlaksmääratud vahendid"/>
    <s v="K"/>
    <x v="1"/>
    <x v="1"/>
    <s v="Majandamiskulud"/>
    <x v="2"/>
    <x v="2"/>
    <s v="None"/>
    <s v="None"/>
    <s v="None"/>
    <s v="None"/>
    <x v="10"/>
    <x v="10"/>
    <s v="KLEK01"/>
    <s v="Eluslooduse kaitse ja kasutus"/>
    <s v="KLEK"/>
    <x v="2"/>
    <s v="KL"/>
    <x v="1"/>
    <n v="81133.715744088462"/>
    <s v="KLEK010110"/>
    <s v="Loodusväärtuste uuringute korraldamine ja kaitse tulemuslikkuse hindamine"/>
    <x v="0"/>
  </r>
  <r>
    <s v="2025"/>
    <x v="3"/>
    <s v="2025_03"/>
    <s v="L70"/>
    <x v="1"/>
    <x v="0"/>
    <s v="Kindlaksmääratud vahendid"/>
    <s v="K"/>
    <x v="1"/>
    <x v="1"/>
    <s v="Majandamiskulud"/>
    <x v="2"/>
    <x v="2"/>
    <s v="None"/>
    <s v="None"/>
    <s v="None"/>
    <s v="None"/>
    <x v="10"/>
    <x v="10"/>
    <s v="KLEK01"/>
    <s v="Eluslooduse kaitse ja kasutus"/>
    <s v="KLEK"/>
    <x v="2"/>
    <s v="KL"/>
    <x v="1"/>
    <n v="9034.7708896406148"/>
    <s v="KLEK010109"/>
    <s v="Abitute loomade abistamine"/>
    <x v="0"/>
  </r>
  <r>
    <s v="2025"/>
    <x v="3"/>
    <s v="2025_03"/>
    <s v="L70"/>
    <x v="1"/>
    <x v="0"/>
    <s v="Kindlaksmääratud vahendid"/>
    <s v="K"/>
    <x v="1"/>
    <x v="1"/>
    <s v="Majandamiskulud"/>
    <x v="2"/>
    <x v="2"/>
    <s v="None"/>
    <s v="None"/>
    <s v="None"/>
    <s v="None"/>
    <x v="10"/>
    <x v="10"/>
    <s v="KLEK01"/>
    <s v="Eluslooduse kaitse ja kasutus"/>
    <s v="KLEK"/>
    <x v="2"/>
    <s v="KL"/>
    <x v="1"/>
    <n v="124246.77972748432"/>
    <s v="KLEK010108"/>
    <s v="Looduskaitse nõuetele vastavuse tagamine"/>
    <x v="0"/>
  </r>
  <r>
    <s v="2025"/>
    <x v="3"/>
    <s v="2025_03"/>
    <s v="L70"/>
    <x v="1"/>
    <x v="0"/>
    <s v="Kindlaksmääratud vahendid"/>
    <s v="K"/>
    <x v="1"/>
    <x v="1"/>
    <s v="Majandamiskulud"/>
    <x v="2"/>
    <x v="2"/>
    <s v="None"/>
    <s v="None"/>
    <s v="None"/>
    <s v="None"/>
    <x v="10"/>
    <x v="10"/>
    <s v="KLEK01"/>
    <s v="Eluslooduse kaitse ja kasutus"/>
    <s v="KLEK"/>
    <x v="2"/>
    <s v="KL"/>
    <x v="1"/>
    <n v="9407.0616905900279"/>
    <s v="KLEK010107"/>
    <s v="Kaitstavatel loodusobjektidel olevate maade riigile omandamine"/>
    <x v="0"/>
  </r>
  <r>
    <s v="2025"/>
    <x v="3"/>
    <s v="2025_03"/>
    <s v="L70"/>
    <x v="1"/>
    <x v="0"/>
    <s v="Kindlaksmääratud vahendid"/>
    <s v="K"/>
    <x v="1"/>
    <x v="1"/>
    <s v="Majandamiskulud"/>
    <x v="2"/>
    <x v="2"/>
    <s v="None"/>
    <s v="None"/>
    <s v="None"/>
    <s v="None"/>
    <x v="10"/>
    <x v="10"/>
    <s v="KLEK01"/>
    <s v="Eluslooduse kaitse ja kasutus"/>
    <s v="KLEK"/>
    <x v="2"/>
    <s v="KL"/>
    <x v="1"/>
    <n v="78296.545016900724"/>
    <s v="KLEK010106"/>
    <s v="Loomade poolt tekitatud kahjude hüvitamine"/>
    <x v="0"/>
  </r>
  <r>
    <s v="2025"/>
    <x v="3"/>
    <s v="2025_03"/>
    <s v="L70"/>
    <x v="1"/>
    <x v="0"/>
    <s v="Kindlaksmääratud vahendid"/>
    <s v="K"/>
    <x v="1"/>
    <x v="1"/>
    <s v="Majandamiskulud"/>
    <x v="2"/>
    <x v="2"/>
    <s v="None"/>
    <s v="None"/>
    <s v="None"/>
    <s v="None"/>
    <x v="10"/>
    <x v="10"/>
    <s v="KLEK01"/>
    <s v="Eluslooduse kaitse ja kasutus"/>
    <s v="KLEK"/>
    <x v="2"/>
    <s v="KL"/>
    <x v="1"/>
    <n v="67188.611956492678"/>
    <s v="KLEK010105"/>
    <s v="Kaitsekorralduslike tegevuste planeerimine"/>
    <x v="0"/>
  </r>
  <r>
    <s v="2025"/>
    <x v="3"/>
    <s v="2025_03"/>
    <s v="L70"/>
    <x v="1"/>
    <x v="0"/>
    <s v="Kindlaksmääratud vahendid"/>
    <s v="K"/>
    <x v="1"/>
    <x v="1"/>
    <s v="Majandamiskulud"/>
    <x v="2"/>
    <x v="2"/>
    <s v="None"/>
    <s v="None"/>
    <s v="None"/>
    <s v="None"/>
    <x v="8"/>
    <x v="8"/>
    <s v="ELMV01"/>
    <s v="Merekeskkonna ja vee kaitse ning kasutus"/>
    <s v="ELMV"/>
    <x v="1"/>
    <s v="EL"/>
    <x v="0"/>
    <n v="106854.58584700697"/>
    <s v="ELMV010211"/>
    <s v="Veekaitse nõuetele vastavuse tagamine"/>
    <x v="0"/>
  </r>
  <r>
    <s v="2025"/>
    <x v="3"/>
    <s v="2025_03"/>
    <s v="L70"/>
    <x v="1"/>
    <x v="0"/>
    <s v="Kindlaksmääratud vahendid"/>
    <s v="K"/>
    <x v="1"/>
    <x v="1"/>
    <s v="Majandamiskulud"/>
    <x v="2"/>
    <x v="2"/>
    <s v="None"/>
    <s v="None"/>
    <s v="None"/>
    <s v="None"/>
    <x v="8"/>
    <x v="8"/>
    <s v="ELMV01"/>
    <s v="Merekeskkonna ja vee kaitse ning kasutus"/>
    <s v="ELMV"/>
    <x v="1"/>
    <s v="EL"/>
    <x v="0"/>
    <n v="25904.629502934091"/>
    <s v="ELMV010206"/>
    <s v="Veemajanduskava rakendamine"/>
    <x v="0"/>
  </r>
  <r>
    <s v="2025"/>
    <x v="3"/>
    <s v="2025_03"/>
    <s v="L70"/>
    <x v="1"/>
    <x v="0"/>
    <s v="Kindlaksmääratud vahendid"/>
    <s v="K"/>
    <x v="1"/>
    <x v="1"/>
    <s v="Majandamiskulud"/>
    <x v="2"/>
    <x v="2"/>
    <s v="None"/>
    <s v="None"/>
    <s v="None"/>
    <s v="None"/>
    <x v="8"/>
    <x v="8"/>
    <s v="ELMV01"/>
    <s v="Merekeskkonna ja vee kaitse ning kasutus"/>
    <s v="ELMV"/>
    <x v="1"/>
    <s v="EL"/>
    <x v="0"/>
    <n v="21948.95967571708"/>
    <s v="ELMV010205"/>
    <s v="Veevaldkonna tegevuste registreerimine"/>
    <x v="0"/>
  </r>
  <r>
    <s v="2025"/>
    <x v="3"/>
    <s v="2025_03"/>
    <s v="L70"/>
    <x v="1"/>
    <x v="0"/>
    <s v="Kindlaksmääratud vahendid"/>
    <s v="K"/>
    <x v="1"/>
    <x v="1"/>
    <s v="Majandamiskulud"/>
    <x v="2"/>
    <x v="2"/>
    <s v="None"/>
    <s v="None"/>
    <s v="None"/>
    <s v="None"/>
    <x v="20"/>
    <x v="20"/>
    <s v="ELMV01"/>
    <s v="Merekeskkonna ja vee kaitse ning kasutus"/>
    <s v="ELMV"/>
    <x v="1"/>
    <s v="EL"/>
    <x v="0"/>
    <n v="8887.909091803871"/>
    <s v="ELMV010106"/>
    <s v="Merekeskkonna kaitse nõuetele vastavuse tagamine"/>
    <x v="0"/>
  </r>
  <r>
    <s v="2025"/>
    <x v="3"/>
    <s v="2025_03"/>
    <s v="L70"/>
    <x v="1"/>
    <x v="0"/>
    <s v="Kindlaksmääratud vahendid"/>
    <s v="K"/>
    <x v="1"/>
    <x v="1"/>
    <s v="Majandamiskulud"/>
    <x v="2"/>
    <x v="2"/>
    <s v="None"/>
    <s v="None"/>
    <s v="None"/>
    <s v="None"/>
    <x v="4"/>
    <x v="4"/>
    <s v="ELER03"/>
    <s v="Ringmajanduse poliitika"/>
    <s v="ELER"/>
    <x v="3"/>
    <s v="EL"/>
    <x v="0"/>
    <n v="5559.9909144729545"/>
    <s v="ELER030112"/>
    <s v="Jäätme valdkonna kooskõlastuste andmine"/>
    <x v="0"/>
  </r>
  <r>
    <s v="2025"/>
    <x v="3"/>
    <s v="2025_03"/>
    <s v="L70"/>
    <x v="1"/>
    <x v="0"/>
    <s v="Kindlaksmääratud vahendid"/>
    <s v="K"/>
    <x v="1"/>
    <x v="1"/>
    <s v="Majandamiskulud"/>
    <x v="2"/>
    <x v="2"/>
    <s v="None"/>
    <s v="None"/>
    <s v="None"/>
    <s v="None"/>
    <x v="4"/>
    <x v="4"/>
    <s v="ELER03"/>
    <s v="Ringmajanduse poliitika"/>
    <s v="ELER"/>
    <x v="3"/>
    <s v="EL"/>
    <x v="0"/>
    <n v="157437.74887531684"/>
    <s v="ELER030111"/>
    <s v="Jäätmekäitluse nõuetele vastavuse tagamine"/>
    <x v="0"/>
  </r>
  <r>
    <s v="2025"/>
    <x v="3"/>
    <s v="2025_03"/>
    <s v="L70"/>
    <x v="1"/>
    <x v="0"/>
    <s v="Kindlaksmääratud vahendid"/>
    <s v="K"/>
    <x v="1"/>
    <x v="1"/>
    <s v="Majandamiskulud"/>
    <x v="2"/>
    <x v="2"/>
    <s v="None"/>
    <s v="None"/>
    <s v="None"/>
    <s v="None"/>
    <x v="4"/>
    <x v="4"/>
    <s v="ELER03"/>
    <s v="Ringmajanduse poliitika"/>
    <s v="ELER"/>
    <x v="3"/>
    <s v="EL"/>
    <x v="0"/>
    <n v="2967.7081717711835"/>
    <s v="ELER030108"/>
    <s v="Jäätmete koristamise korraldamine"/>
    <x v="0"/>
  </r>
  <r>
    <s v="2025"/>
    <x v="3"/>
    <s v="2025_03"/>
    <s v="L70"/>
    <x v="1"/>
    <x v="0"/>
    <s v="Kindlaksmääratud vahendid"/>
    <s v="K"/>
    <x v="1"/>
    <x v="1"/>
    <s v="Majandamiskulud"/>
    <x v="2"/>
    <x v="2"/>
    <s v="None"/>
    <s v="None"/>
    <s v="None"/>
    <s v="None"/>
    <x v="4"/>
    <x v="4"/>
    <s v="ELER03"/>
    <s v="Ringmajanduse poliitika"/>
    <s v="ELER"/>
    <x v="3"/>
    <s v="EL"/>
    <x v="0"/>
    <n v="14449.590757161481"/>
    <s v="ELER030107"/>
    <s v="Jäätmekäitleja registreerimine"/>
    <x v="0"/>
  </r>
  <r>
    <s v="2025"/>
    <x v="3"/>
    <s v="2025_03"/>
    <s v="L70"/>
    <x v="1"/>
    <x v="0"/>
    <s v="Kindlaksmääratud vahendid"/>
    <s v="K"/>
    <x v="1"/>
    <x v="1"/>
    <s v="Majandamiskulud"/>
    <x v="2"/>
    <x v="2"/>
    <s v="None"/>
    <s v="None"/>
    <s v="None"/>
    <s v="None"/>
    <x v="4"/>
    <x v="4"/>
    <s v="ELER03"/>
    <s v="Ringmajanduse poliitika"/>
    <s v="ELER"/>
    <x v="3"/>
    <s v="EL"/>
    <x v="0"/>
    <n v="7041.5904434369895"/>
    <s v="ELER030106"/>
    <s v="Riikidevahelise jäätmeveo loastamine"/>
    <x v="0"/>
  </r>
  <r>
    <s v="2025"/>
    <x v="3"/>
    <s v="2025_03"/>
    <s v="L70"/>
    <x v="1"/>
    <x v="0"/>
    <s v="Kindlaksmääratud vahendid"/>
    <s v="K"/>
    <x v="1"/>
    <x v="1"/>
    <s v="Majandamiskulud"/>
    <x v="2"/>
    <x v="2"/>
    <s v="None"/>
    <s v="None"/>
    <s v="None"/>
    <s v="None"/>
    <x v="4"/>
    <x v="4"/>
    <s v="ELER03"/>
    <s v="Ringmajanduse poliitika"/>
    <s v="ELER"/>
    <x v="3"/>
    <s v="EL"/>
    <x v="0"/>
    <n v="44900.291755738173"/>
    <s v="ELER030105"/>
    <s v="Jäätmekäitluse loastamine"/>
    <x v="0"/>
  </r>
  <r>
    <s v="2025"/>
    <x v="3"/>
    <s v="2025_03"/>
    <s v="L70"/>
    <x v="1"/>
    <x v="0"/>
    <s v="Kindlaksmääratud vahendid"/>
    <s v="K"/>
    <x v="1"/>
    <x v="1"/>
    <s v="Majandamiskulud"/>
    <x v="2"/>
    <x v="2"/>
    <s v="None"/>
    <s v="None"/>
    <s v="L70-RTE-JAAT"/>
    <s v="Jäätmearuandluse mudel"/>
    <x v="19"/>
    <x v="19"/>
    <s v="KLRK01"/>
    <s v="Kliimaeesmärkide elluviimine ja ilmainfo tagamine ning rohereformi ja keskkonnateadlikkuse suunamine"/>
    <s v="KLRK"/>
    <x v="5"/>
    <s v="KL"/>
    <x v="1"/>
    <n v="117.23166996694604"/>
    <s v="KLRK010306"/>
    <s v="Keskkonnaalase teavitustegevuse korraldamine"/>
    <x v="0"/>
  </r>
  <r>
    <s v="2025"/>
    <x v="3"/>
    <s v="2025_03"/>
    <s v="L70"/>
    <x v="1"/>
    <x v="0"/>
    <s v="Kindlaksmääratud vahendid"/>
    <s v="K"/>
    <x v="1"/>
    <x v="1"/>
    <s v="Majandamiskulud"/>
    <x v="2"/>
    <x v="2"/>
    <s v="None"/>
    <s v="None"/>
    <s v="L70-RTE-JAAT"/>
    <s v="Jäätmearuandluse mudel"/>
    <x v="19"/>
    <x v="19"/>
    <s v="KLRK01"/>
    <s v="Kliimaeesmärkide elluviimine ja ilmainfo tagamine ning rohereformi ja keskkonnateadlikkuse suunamine"/>
    <s v="KLRK"/>
    <x v="5"/>
    <s v="KL"/>
    <x v="1"/>
    <n v="60.699707232198207"/>
    <s v="KLRK010305"/>
    <s v="Keskkonnaalaste õppeprogrammide korraldamine"/>
    <x v="0"/>
  </r>
  <r>
    <s v="2025"/>
    <x v="3"/>
    <s v="2025_03"/>
    <s v="L70"/>
    <x v="1"/>
    <x v="0"/>
    <s v="Kindlaksmääratud vahendid"/>
    <s v="K"/>
    <x v="1"/>
    <x v="1"/>
    <s v="Majandamiskulud"/>
    <x v="2"/>
    <x v="2"/>
    <s v="None"/>
    <s v="None"/>
    <s v="L70-RTE-JAAT"/>
    <s v="Jäätmearuandluse mudel"/>
    <x v="7"/>
    <x v="7"/>
    <s v="KLRK01"/>
    <s v="Kliimaeesmärkide elluviimine ja ilmainfo tagamine ning rohereformi ja keskkonnateadlikkuse suunamine"/>
    <s v="KLRK"/>
    <x v="5"/>
    <s v="KL"/>
    <x v="1"/>
    <n v="16.955146575006317"/>
    <s v="KLRK010103"/>
    <s v="Kasvuhoonegaaside lubatud heitkoguste ühikutega kauplemise süsteemi rakendamine"/>
    <x v="0"/>
  </r>
  <r>
    <s v="2025"/>
    <x v="3"/>
    <s v="2025_03"/>
    <s v="L70"/>
    <x v="1"/>
    <x v="0"/>
    <s v="Kindlaksmääratud vahendid"/>
    <s v="K"/>
    <x v="1"/>
    <x v="1"/>
    <s v="Majandamiskulud"/>
    <x v="2"/>
    <x v="2"/>
    <s v="None"/>
    <s v="None"/>
    <s v="L70-RTE-JAAT"/>
    <s v="Jäätmearuandluse mudel"/>
    <x v="12"/>
    <x v="12"/>
    <s v="KLEM04"/>
    <s v="Õhukvaliteedi parendamine"/>
    <s v="KLEM"/>
    <x v="4"/>
    <s v="KL"/>
    <x v="1"/>
    <n v="1.474352055372427"/>
    <s v="KLEM040113"/>
    <s v="Fluoritud kasvuhoonegaase sisaldava toote, seadme ja süsteemi käitlemisloa andmine ja haldamine"/>
    <x v="0"/>
  </r>
  <r>
    <s v="2025"/>
    <x v="3"/>
    <s v="2025_03"/>
    <s v="L70"/>
    <x v="1"/>
    <x v="0"/>
    <s v="Kindlaksmääratud vahendid"/>
    <s v="K"/>
    <x v="1"/>
    <x v="1"/>
    <s v="Majandamiskulud"/>
    <x v="2"/>
    <x v="2"/>
    <s v="None"/>
    <s v="None"/>
    <s v="L70-RTE-JAAT"/>
    <s v="Jäätmearuandluse mudel"/>
    <x v="12"/>
    <x v="12"/>
    <s v="KLEM04"/>
    <s v="Õhukvaliteedi parendamine"/>
    <s v="KLEM"/>
    <x v="4"/>
    <s v="KL"/>
    <x v="1"/>
    <n v="0.57147285352845079"/>
    <s v="KLEM040109"/>
    <s v="Kütuste ja energia kasvuhoonegaaside mahu aruande kinnitamine"/>
    <x v="0"/>
  </r>
  <r>
    <s v="2025"/>
    <x v="3"/>
    <s v="2025_03"/>
    <s v="L70"/>
    <x v="1"/>
    <x v="0"/>
    <s v="Kindlaksmääratud vahendid"/>
    <s v="K"/>
    <x v="1"/>
    <x v="1"/>
    <s v="Majandamiskulud"/>
    <x v="2"/>
    <x v="2"/>
    <s v="None"/>
    <s v="None"/>
    <s v="L70-RTE-JAAT"/>
    <s v="Jäätmearuandluse mudel"/>
    <x v="12"/>
    <x v="12"/>
    <s v="KLEM04"/>
    <s v="Õhukvaliteedi parendamine"/>
    <s v="KLEM"/>
    <x v="4"/>
    <s v="KL"/>
    <x v="1"/>
    <n v="12.937858428289838"/>
    <s v="KLEM040108"/>
    <s v="Õhusaaste vähendamise kava heakskiitmine"/>
    <x v="0"/>
  </r>
  <r>
    <s v="2025"/>
    <x v="3"/>
    <s v="2025_03"/>
    <s v="L70"/>
    <x v="1"/>
    <x v="0"/>
    <s v="Kindlaksmääratud vahendid"/>
    <s v="K"/>
    <x v="1"/>
    <x v="1"/>
    <s v="Majandamiskulud"/>
    <x v="2"/>
    <x v="2"/>
    <s v="None"/>
    <s v="None"/>
    <s v="L70-RTE-JAAT"/>
    <s v="Jäätmearuandluse mudel"/>
    <x v="12"/>
    <x v="12"/>
    <s v="KLEM04"/>
    <s v="Õhukvaliteedi parendamine"/>
    <s v="KLEM"/>
    <x v="4"/>
    <s v="KL"/>
    <x v="1"/>
    <n v="46.31008395880577"/>
    <s v="KLEM040107"/>
    <s v="Atmosfääriõhu kaitse nõuetele vastavuse tagamine"/>
    <x v="0"/>
  </r>
  <r>
    <s v="2025"/>
    <x v="3"/>
    <s v="2025_03"/>
    <s v="L70"/>
    <x v="1"/>
    <x v="0"/>
    <s v="Kindlaksmääratud vahendid"/>
    <s v="K"/>
    <x v="1"/>
    <x v="1"/>
    <s v="Majandamiskulud"/>
    <x v="2"/>
    <x v="2"/>
    <s v="None"/>
    <s v="None"/>
    <s v="L70-RTE-JAAT"/>
    <s v="Jäätmearuandluse mudel"/>
    <x v="12"/>
    <x v="12"/>
    <s v="KLEM04"/>
    <s v="Õhukvaliteedi parendamine"/>
    <s v="KLEM"/>
    <x v="4"/>
    <s v="KL"/>
    <x v="1"/>
    <n v="21.618365524590047"/>
    <s v="KLEM040103"/>
    <s v="Õhuvaldkonna tegevuste registreerimine"/>
    <x v="0"/>
  </r>
  <r>
    <s v="2025"/>
    <x v="3"/>
    <s v="2025_03"/>
    <s v="L70"/>
    <x v="1"/>
    <x v="0"/>
    <s v="Kindlaksmääratud vahendid"/>
    <s v="K"/>
    <x v="1"/>
    <x v="1"/>
    <s v="Majandamiskulud"/>
    <x v="2"/>
    <x v="2"/>
    <s v="None"/>
    <s v="None"/>
    <s v="L70-RTE-JAAT"/>
    <s v="Jäätmearuandluse mudel"/>
    <x v="12"/>
    <x v="12"/>
    <s v="KLEM04"/>
    <s v="Õhukvaliteedi parendamine"/>
    <s v="KLEM"/>
    <x v="4"/>
    <s v="KL"/>
    <x v="1"/>
    <n v="64.218986152761957"/>
    <s v="KLEM040102"/>
    <s v="Õhusaaste loastamine"/>
    <x v="0"/>
  </r>
  <r>
    <s v="2025"/>
    <x v="3"/>
    <s v="2025_03"/>
    <s v="L70"/>
    <x v="1"/>
    <x v="0"/>
    <s v="Kindlaksmääratud vahendid"/>
    <s v="K"/>
    <x v="1"/>
    <x v="1"/>
    <s v="Majandamiskulud"/>
    <x v="2"/>
    <x v="2"/>
    <s v="None"/>
    <s v="None"/>
    <s v="L70-RTE-JAAT"/>
    <s v="Jäätmearuandluse mudel"/>
    <x v="21"/>
    <x v="21"/>
    <s v="KLEM03"/>
    <s v="Maapõueressursside uurimine ja kasutamine"/>
    <s v="KLEM"/>
    <x v="4"/>
    <s v="KL"/>
    <x v="1"/>
    <n v="1.1058005608668624"/>
    <s v="KLEM030110"/>
    <s v="Kaevise võõrandamise ja väikesaartel kaevandamise loastamine"/>
    <x v="0"/>
  </r>
  <r>
    <s v="2025"/>
    <x v="3"/>
    <s v="2025_03"/>
    <s v="L70"/>
    <x v="1"/>
    <x v="0"/>
    <s v="Kindlaksmääratud vahendid"/>
    <s v="K"/>
    <x v="1"/>
    <x v="1"/>
    <s v="Majandamiskulud"/>
    <x v="2"/>
    <x v="2"/>
    <s v="None"/>
    <s v="None"/>
    <s v="L70-RTE-JAAT"/>
    <s v="Jäätmearuandluse mudel"/>
    <x v="21"/>
    <x v="21"/>
    <s v="KLEM03"/>
    <s v="Maapõueressursside uurimine ja kasutamine"/>
    <s v="KLEM"/>
    <x v="4"/>
    <s v="KL"/>
    <x v="1"/>
    <n v="29.119417536110525"/>
    <s v="KLEM030108"/>
    <s v="Maavarauuringute loastamine"/>
    <x v="0"/>
  </r>
  <r>
    <s v="2025"/>
    <x v="3"/>
    <s v="2025_03"/>
    <s v="L70"/>
    <x v="1"/>
    <x v="0"/>
    <s v="Kindlaksmääratud vahendid"/>
    <s v="K"/>
    <x v="1"/>
    <x v="1"/>
    <s v="Majandamiskulud"/>
    <x v="2"/>
    <x v="2"/>
    <s v="None"/>
    <s v="None"/>
    <s v="L70-RTE-JAAT"/>
    <s v="Jäätmearuandluse mudel"/>
    <x v="21"/>
    <x v="21"/>
    <s v="KLEM03"/>
    <s v="Maapõueressursside uurimine ja kasutamine"/>
    <s v="KLEM"/>
    <x v="4"/>
    <s v="KL"/>
    <x v="1"/>
    <n v="55.290097762078432"/>
    <s v="KLEM030107"/>
    <s v="Maavara kaevandamise loastamine"/>
    <x v="0"/>
  </r>
  <r>
    <s v="2025"/>
    <x v="3"/>
    <s v="2025_03"/>
    <s v="L70"/>
    <x v="1"/>
    <x v="0"/>
    <s v="Kindlaksmääratud vahendid"/>
    <s v="K"/>
    <x v="1"/>
    <x v="1"/>
    <s v="Majandamiskulud"/>
    <x v="2"/>
    <x v="2"/>
    <s v="None"/>
    <s v="None"/>
    <s v="L70-RTE-JAAT"/>
    <s v="Jäätmearuandluse mudel"/>
    <x v="16"/>
    <x v="16"/>
    <s v="KLEK02"/>
    <s v="Keskkonnakorraldus ja kiirgusohutus"/>
    <s v="KLEK"/>
    <x v="2"/>
    <s v="KL"/>
    <x v="1"/>
    <n v="21.771691963260789"/>
    <s v="KLEK020210"/>
    <s v="Kiirgusvaldkonna loastamine"/>
    <x v="0"/>
  </r>
  <r>
    <s v="2025"/>
    <x v="3"/>
    <s v="2025_03"/>
    <s v="L70"/>
    <x v="1"/>
    <x v="0"/>
    <s v="Kindlaksmääratud vahendid"/>
    <s v="K"/>
    <x v="1"/>
    <x v="1"/>
    <s v="Majandamiskulud"/>
    <x v="2"/>
    <x v="2"/>
    <s v="None"/>
    <s v="None"/>
    <s v="L70-RTE-JAAT"/>
    <s v="Jäätmearuandluse mudel"/>
    <x v="16"/>
    <x v="16"/>
    <s v="KLEK02"/>
    <s v="Keskkonnakorraldus ja kiirgusohutus"/>
    <s v="KLEK"/>
    <x v="2"/>
    <s v="KL"/>
    <x v="1"/>
    <n v="11.467073648207331"/>
    <s v="KLEK020209"/>
    <s v="Kiirgusalane nõustamine ja õigusloome protsessis osalemine"/>
    <x v="0"/>
  </r>
  <r>
    <s v="2025"/>
    <x v="3"/>
    <s v="2025_03"/>
    <s v="L70"/>
    <x v="1"/>
    <x v="0"/>
    <s v="Kindlaksmääratud vahendid"/>
    <s v="K"/>
    <x v="1"/>
    <x v="1"/>
    <s v="Majandamiskulud"/>
    <x v="2"/>
    <x v="2"/>
    <s v="None"/>
    <s v="None"/>
    <s v="L70-RTE-JAAT"/>
    <s v="Jäätmearuandluse mudel"/>
    <x v="16"/>
    <x v="16"/>
    <s v="KLEK02"/>
    <s v="Keskkonnakorraldus ja kiirgusohutus"/>
    <s v="KLEK"/>
    <x v="2"/>
    <s v="KL"/>
    <x v="1"/>
    <n v="23.34156366591451"/>
    <s v="KLEK020208"/>
    <s v="Kiirgustaseme, radionukliidide sisalduse ja isikudooside mõõtmine"/>
    <x v="0"/>
  </r>
  <r>
    <s v="2025"/>
    <x v="3"/>
    <s v="2025_03"/>
    <s v="L70"/>
    <x v="1"/>
    <x v="0"/>
    <s v="Kindlaksmääratud vahendid"/>
    <s v="K"/>
    <x v="1"/>
    <x v="1"/>
    <s v="Majandamiskulud"/>
    <x v="2"/>
    <x v="2"/>
    <s v="None"/>
    <s v="None"/>
    <s v="L70-RTE-JAAT"/>
    <s v="Jäätmearuandluse mudel"/>
    <x v="16"/>
    <x v="16"/>
    <s v="KLEK02"/>
    <s v="Keskkonnakorraldus ja kiirgusohutus"/>
    <s v="KLEK"/>
    <x v="2"/>
    <s v="KL"/>
    <x v="1"/>
    <n v="4.327851913114765"/>
    <s v="KLEK020207"/>
    <s v="Kiirgushädaolukordadeks valmisoleku ja reageerimise tagamine"/>
    <x v="0"/>
  </r>
  <r>
    <s v="2025"/>
    <x v="3"/>
    <s v="2025_03"/>
    <s v="L70"/>
    <x v="1"/>
    <x v="0"/>
    <s v="Kindlaksmääratud vahendid"/>
    <s v="K"/>
    <x v="1"/>
    <x v="1"/>
    <s v="Majandamiskulud"/>
    <x v="2"/>
    <x v="2"/>
    <s v="None"/>
    <s v="None"/>
    <s v="L70-RTE-JAAT"/>
    <s v="Jäätmearuandluse mudel"/>
    <x v="16"/>
    <x v="16"/>
    <s v="KLEK02"/>
    <s v="Keskkonnakorraldus ja kiirgusohutus"/>
    <s v="KLEK"/>
    <x v="2"/>
    <s v="KL"/>
    <x v="1"/>
    <n v="19.762813004163359"/>
    <s v="KLEK020206"/>
    <s v="Kiirgusseire teostamine"/>
    <x v="0"/>
  </r>
  <r>
    <s v="2025"/>
    <x v="3"/>
    <s v="2025_03"/>
    <s v="L70"/>
    <x v="1"/>
    <x v="0"/>
    <s v="Kindlaksmääratud vahendid"/>
    <s v="K"/>
    <x v="1"/>
    <x v="1"/>
    <s v="Majandamiskulud"/>
    <x v="2"/>
    <x v="2"/>
    <s v="None"/>
    <s v="None"/>
    <s v="L70-RTE-JAAT"/>
    <s v="Jäätmearuandluse mudel"/>
    <x v="16"/>
    <x v="16"/>
    <s v="KLEK02"/>
    <s v="Keskkonnakorraldus ja kiirgusohutus"/>
    <s v="KLEK"/>
    <x v="2"/>
    <s v="KL"/>
    <x v="1"/>
    <n v="14.423722374837491"/>
    <s v="KLEK020204"/>
    <s v="Kiirgusohutusega seotud rahvusvaheliste kohustuste täitmine"/>
    <x v="0"/>
  </r>
  <r>
    <s v="2025"/>
    <x v="3"/>
    <s v="2025_03"/>
    <s v="L70"/>
    <x v="1"/>
    <x v="0"/>
    <s v="Kindlaksmääratud vahendid"/>
    <s v="K"/>
    <x v="1"/>
    <x v="1"/>
    <s v="Majandamiskulud"/>
    <x v="2"/>
    <x v="2"/>
    <s v="None"/>
    <s v="None"/>
    <s v="L70-RTE-JAAT"/>
    <s v="Jäätmearuandluse mudel"/>
    <x v="16"/>
    <x v="16"/>
    <s v="KLEK02"/>
    <s v="Keskkonnakorraldus ja kiirgusohutus"/>
    <s v="KLEK"/>
    <x v="2"/>
    <s v="KL"/>
    <x v="1"/>
    <n v="4.4670370683072571"/>
    <s v="KLEK020203"/>
    <s v="Kiirgusohutushinnangute koostamine"/>
    <x v="0"/>
  </r>
  <r>
    <s v="2025"/>
    <x v="3"/>
    <s v="2025_03"/>
    <s v="L70"/>
    <x v="1"/>
    <x v="0"/>
    <s v="Kindlaksmääratud vahendid"/>
    <s v="K"/>
    <x v="1"/>
    <x v="1"/>
    <s v="Majandamiskulud"/>
    <x v="2"/>
    <x v="2"/>
    <s v="None"/>
    <s v="None"/>
    <s v="L70-RTE-JAAT"/>
    <s v="Jäätmearuandluse mudel"/>
    <x v="16"/>
    <x v="16"/>
    <s v="KLEK02"/>
    <s v="Keskkonnakorraldus ja kiirgusohutus"/>
    <s v="KLEK"/>
    <x v="2"/>
    <s v="KL"/>
    <x v="1"/>
    <n v="15.721134919878381"/>
    <s v="KLEK020202"/>
    <s v="Kiirgustegevuse nõuetele vastavuse tagamine"/>
    <x v="0"/>
  </r>
  <r>
    <s v="2025"/>
    <x v="3"/>
    <s v="2025_03"/>
    <s v="L70"/>
    <x v="1"/>
    <x v="0"/>
    <s v="Kindlaksmääratud vahendid"/>
    <s v="K"/>
    <x v="1"/>
    <x v="1"/>
    <s v="Majandamiskulud"/>
    <x v="2"/>
    <x v="2"/>
    <s v="None"/>
    <s v="None"/>
    <s v="L70-RTE-JAAT"/>
    <s v="Jäätmearuandluse mudel"/>
    <x v="6"/>
    <x v="6"/>
    <s v="KLEK02"/>
    <s v="Keskkonnakorraldus ja kiirgusohutus"/>
    <s v="KLEK"/>
    <x v="2"/>
    <s v="KL"/>
    <x v="1"/>
    <n v="53.488343205761034"/>
    <s v="KLEK020107"/>
    <s v="Tööstusheite loastamine"/>
    <x v="0"/>
  </r>
  <r>
    <s v="2025"/>
    <x v="3"/>
    <s v="2025_03"/>
    <s v="L70"/>
    <x v="1"/>
    <x v="0"/>
    <s v="Kindlaksmääratud vahendid"/>
    <s v="K"/>
    <x v="1"/>
    <x v="1"/>
    <s v="Majandamiskulud"/>
    <x v="2"/>
    <x v="2"/>
    <s v="None"/>
    <s v="None"/>
    <s v="L70-RTE-JAAT"/>
    <s v="Jäätmearuandluse mudel"/>
    <x v="6"/>
    <x v="6"/>
    <s v="KLEK02"/>
    <s v="Keskkonnakorraldus ja kiirgusohutus"/>
    <s v="KLEK"/>
    <x v="2"/>
    <s v="KL"/>
    <x v="1"/>
    <n v="57.771966881172453"/>
    <s v="KLEK020106"/>
    <s v="Suure keskkonnamõjuga ettevõtete nõuetele vastavuse tagamine"/>
    <x v="0"/>
  </r>
  <r>
    <s v="2025"/>
    <x v="3"/>
    <s v="2025_03"/>
    <s v="L70"/>
    <x v="1"/>
    <x v="0"/>
    <s v="Kindlaksmääratud vahendid"/>
    <s v="K"/>
    <x v="1"/>
    <x v="1"/>
    <s v="Majandamiskulud"/>
    <x v="2"/>
    <x v="2"/>
    <s v="None"/>
    <s v="None"/>
    <s v="L70-RTE-JAAT"/>
    <s v="Jäätmearuandluse mudel"/>
    <x v="6"/>
    <x v="6"/>
    <s v="KLEK02"/>
    <s v="Keskkonnakorraldus ja kiirgusohutus"/>
    <s v="KLEK"/>
    <x v="2"/>
    <s v="KL"/>
    <x v="1"/>
    <n v="59.048795799598679"/>
    <s v="KLEK020104"/>
    <s v="Planeeringute ja projektide kooskõlastamine"/>
    <x v="0"/>
  </r>
  <r>
    <s v="2025"/>
    <x v="3"/>
    <s v="2025_03"/>
    <s v="L70"/>
    <x v="1"/>
    <x v="0"/>
    <s v="Kindlaksmääratud vahendid"/>
    <s v="K"/>
    <x v="1"/>
    <x v="1"/>
    <s v="Majandamiskulud"/>
    <x v="2"/>
    <x v="2"/>
    <s v="None"/>
    <s v="None"/>
    <s v="L70-RTE-JAAT"/>
    <s v="Jäätmearuandluse mudel"/>
    <x v="6"/>
    <x v="6"/>
    <s v="KLEK02"/>
    <s v="Keskkonnakorraldus ja kiirgusohutus"/>
    <s v="KLEK"/>
    <x v="2"/>
    <s v="KL"/>
    <x v="1"/>
    <n v="8.8475648058868082"/>
    <s v="KLEK020102"/>
    <s v="Keskkonnavastutuse menetlemine"/>
    <x v="0"/>
  </r>
  <r>
    <s v="2025"/>
    <x v="3"/>
    <s v="2025_03"/>
    <s v="L70"/>
    <x v="1"/>
    <x v="0"/>
    <s v="Kindlaksmääratud vahendid"/>
    <s v="K"/>
    <x v="1"/>
    <x v="1"/>
    <s v="Majandamiskulud"/>
    <x v="2"/>
    <x v="2"/>
    <s v="None"/>
    <s v="None"/>
    <s v="L70-RTE-JAAT"/>
    <s v="Jäätmearuandluse mudel"/>
    <x v="2"/>
    <x v="2"/>
    <s v="KLEK01"/>
    <s v="Eluslooduse kaitse ja kasutus"/>
    <s v="KLEK"/>
    <x v="2"/>
    <s v="KL"/>
    <x v="1"/>
    <n v="30.992474439009122"/>
    <s v="KLEK010213"/>
    <s v="Jahinduse loastamine"/>
    <x v="0"/>
  </r>
  <r>
    <s v="2025"/>
    <x v="3"/>
    <s v="2025_03"/>
    <s v="L70"/>
    <x v="1"/>
    <x v="0"/>
    <s v="Kindlaksmääratud vahendid"/>
    <s v="K"/>
    <x v="1"/>
    <x v="1"/>
    <s v="Majandamiskulud"/>
    <x v="2"/>
    <x v="2"/>
    <s v="None"/>
    <s v="None"/>
    <s v="L70-RTE-JAAT"/>
    <s v="Jäätmearuandluse mudel"/>
    <x v="2"/>
    <x v="2"/>
    <s v="KLEK01"/>
    <s v="Eluslooduse kaitse ja kasutus"/>
    <s v="KLEK"/>
    <x v="2"/>
    <s v="KL"/>
    <x v="1"/>
    <n v="8.4861628016900639"/>
    <s v="KLEK010212"/>
    <s v="Jahindusnõukogu töö korraldamine"/>
    <x v="0"/>
  </r>
  <r>
    <s v="2025"/>
    <x v="3"/>
    <s v="2025_03"/>
    <s v="L70"/>
    <x v="1"/>
    <x v="0"/>
    <s v="Kindlaksmääratud vahendid"/>
    <s v="K"/>
    <x v="1"/>
    <x v="1"/>
    <s v="Majandamiskulud"/>
    <x v="2"/>
    <x v="2"/>
    <s v="None"/>
    <s v="None"/>
    <s v="L70-RTE-JAAT"/>
    <s v="Jäätmearuandluse mudel"/>
    <x v="2"/>
    <x v="2"/>
    <s v="KLEK01"/>
    <s v="Eluslooduse kaitse ja kasutus"/>
    <s v="KLEK"/>
    <x v="2"/>
    <s v="KL"/>
    <x v="1"/>
    <n v="80.00398343418226"/>
    <s v="KLEK010211"/>
    <s v="Jahipidamise nõuetele vastavuse tagamine"/>
    <x v="0"/>
  </r>
  <r>
    <s v="2025"/>
    <x v="3"/>
    <s v="2025_03"/>
    <s v="L70"/>
    <x v="1"/>
    <x v="0"/>
    <s v="Kindlaksmääratud vahendid"/>
    <s v="K"/>
    <x v="1"/>
    <x v="1"/>
    <s v="Majandamiskulud"/>
    <x v="2"/>
    <x v="2"/>
    <s v="None"/>
    <s v="None"/>
    <s v="L70-RTE-JAAT"/>
    <s v="Jäätmearuandluse mudel"/>
    <x v="2"/>
    <x v="2"/>
    <s v="KLEK01"/>
    <s v="Eluslooduse kaitse ja kasutus"/>
    <s v="KLEK"/>
    <x v="2"/>
    <s v="KL"/>
    <x v="1"/>
    <n v="21.627478759276705"/>
    <s v="KLEK010209"/>
    <s v="Kultiveerimismaterjali sertifitseerimine ja järelevalve"/>
    <x v="0"/>
  </r>
  <r>
    <s v="2025"/>
    <x v="3"/>
    <s v="2025_03"/>
    <s v="L70"/>
    <x v="1"/>
    <x v="0"/>
    <s v="Kindlaksmääratud vahendid"/>
    <s v="K"/>
    <x v="1"/>
    <x v="1"/>
    <s v="Majandamiskulud"/>
    <x v="2"/>
    <x v="2"/>
    <s v="None"/>
    <s v="None"/>
    <s v="L70-RTE-JAAT"/>
    <s v="Jäätmearuandluse mudel"/>
    <x v="2"/>
    <x v="2"/>
    <s v="KLEK01"/>
    <s v="Eluslooduse kaitse ja kasutus"/>
    <s v="KLEK"/>
    <x v="2"/>
    <s v="KL"/>
    <x v="1"/>
    <n v="288.385828344294"/>
    <s v="KLEK010208"/>
    <s v="Metsamajanduse loastamine"/>
    <x v="0"/>
  </r>
  <r>
    <s v="2025"/>
    <x v="3"/>
    <s v="2025_03"/>
    <s v="L70"/>
    <x v="1"/>
    <x v="0"/>
    <s v="Kindlaksmääratud vahendid"/>
    <s v="K"/>
    <x v="1"/>
    <x v="1"/>
    <s v="Majandamiskulud"/>
    <x v="2"/>
    <x v="2"/>
    <s v="None"/>
    <s v="None"/>
    <s v="L70-RTE-JAAT"/>
    <s v="Jäätmearuandluse mudel"/>
    <x v="2"/>
    <x v="2"/>
    <s v="KLEK01"/>
    <s v="Eluslooduse kaitse ja kasutus"/>
    <s v="KLEK"/>
    <x v="2"/>
    <s v="KL"/>
    <x v="1"/>
    <n v="136.48569058056239"/>
    <s v="KLEK010207"/>
    <s v="Metsakasutuse nõuetele vastavuse tagamine"/>
    <x v="0"/>
  </r>
  <r>
    <s v="2025"/>
    <x v="3"/>
    <s v="2025_03"/>
    <s v="L70"/>
    <x v="1"/>
    <x v="0"/>
    <s v="Kindlaksmääratud vahendid"/>
    <s v="K"/>
    <x v="1"/>
    <x v="1"/>
    <s v="Majandamiskulud"/>
    <x v="2"/>
    <x v="2"/>
    <s v="None"/>
    <s v="None"/>
    <s v="L70-RTE-JAAT"/>
    <s v="Jäätmearuandluse mudel"/>
    <x v="10"/>
    <x v="10"/>
    <s v="KLEK01"/>
    <s v="Eluslooduse kaitse ja kasutus"/>
    <s v="KLEK"/>
    <x v="2"/>
    <s v="KL"/>
    <x v="1"/>
    <n v="19.468833996918882"/>
    <s v="KLEK010119"/>
    <s v="Kala käitlemise kontrollimine"/>
    <x v="0"/>
  </r>
  <r>
    <s v="2025"/>
    <x v="3"/>
    <s v="2025_03"/>
    <s v="L70"/>
    <x v="1"/>
    <x v="0"/>
    <s v="Kindlaksmääratud vahendid"/>
    <s v="K"/>
    <x v="1"/>
    <x v="1"/>
    <s v="Majandamiskulud"/>
    <x v="2"/>
    <x v="2"/>
    <s v="None"/>
    <s v="None"/>
    <s v="L70-RTE-JAAT"/>
    <s v="Jäätmearuandluse mudel"/>
    <x v="10"/>
    <x v="10"/>
    <s v="KLEK01"/>
    <s v="Eluslooduse kaitse ja kasutus"/>
    <s v="KLEK"/>
    <x v="2"/>
    <s v="KL"/>
    <x v="1"/>
    <n v="362.86588516206029"/>
    <s v="KLEK010118"/>
    <s v="Püügitegevuse kontrollimine"/>
    <x v="0"/>
  </r>
  <r>
    <s v="2025"/>
    <x v="3"/>
    <s v="2025_03"/>
    <s v="L70"/>
    <x v="1"/>
    <x v="0"/>
    <s v="Kindlaksmääratud vahendid"/>
    <s v="K"/>
    <x v="1"/>
    <x v="1"/>
    <s v="Majandamiskulud"/>
    <x v="2"/>
    <x v="2"/>
    <s v="None"/>
    <s v="None"/>
    <s v="L70-RTE-JAAT"/>
    <s v="Jäätmearuandluse mudel"/>
    <x v="10"/>
    <x v="10"/>
    <s v="KLEK01"/>
    <s v="Eluslooduse kaitse ja kasutus"/>
    <s v="KLEK"/>
    <x v="2"/>
    <s v="KL"/>
    <x v="1"/>
    <n v="7.8288545652085491"/>
    <s v="KLEK010116"/>
    <s v="Kala ja vähi asutamise loastamine"/>
    <x v="0"/>
  </r>
  <r>
    <s v="2025"/>
    <x v="3"/>
    <s v="2025_03"/>
    <s v="L70"/>
    <x v="1"/>
    <x v="0"/>
    <s v="Kindlaksmääratud vahendid"/>
    <s v="K"/>
    <x v="1"/>
    <x v="1"/>
    <s v="Majandamiskulud"/>
    <x v="2"/>
    <x v="2"/>
    <s v="None"/>
    <s v="None"/>
    <s v="L70-RTE-JAAT"/>
    <s v="Jäätmearuandluse mudel"/>
    <x v="10"/>
    <x v="10"/>
    <s v="KLEK01"/>
    <s v="Eluslooduse kaitse ja kasutus"/>
    <s v="KLEK"/>
    <x v="2"/>
    <s v="KL"/>
    <x v="1"/>
    <n v="19.166088688694398"/>
    <s v="KLEK010114"/>
    <s v="Kalastuskaartide menetlemine ja andmete kontollimine"/>
    <x v="0"/>
  </r>
  <r>
    <s v="2025"/>
    <x v="3"/>
    <s v="2025_03"/>
    <s v="L70"/>
    <x v="1"/>
    <x v="0"/>
    <s v="Kindlaksmääratud vahendid"/>
    <s v="K"/>
    <x v="1"/>
    <x v="1"/>
    <s v="Majandamiskulud"/>
    <x v="2"/>
    <x v="2"/>
    <s v="None"/>
    <s v="None"/>
    <s v="L70-RTE-JAAT"/>
    <s v="Jäätmearuandluse mudel"/>
    <x v="10"/>
    <x v="10"/>
    <s v="KLEK01"/>
    <s v="Eluslooduse kaitse ja kasutus"/>
    <s v="KLEK"/>
    <x v="2"/>
    <s v="KL"/>
    <x v="1"/>
    <n v="180.81601311208104"/>
    <s v="KLEK010113"/>
    <s v="Looduskaitseliste piirangutega seotud tegevuste loastamine"/>
    <x v="0"/>
  </r>
  <r>
    <s v="2025"/>
    <x v="3"/>
    <s v="2025_03"/>
    <s v="L70"/>
    <x v="1"/>
    <x v="0"/>
    <s v="Kindlaksmääratud vahendid"/>
    <s v="K"/>
    <x v="1"/>
    <x v="1"/>
    <s v="Majandamiskulud"/>
    <x v="2"/>
    <x v="2"/>
    <s v="None"/>
    <s v="None"/>
    <s v="L70-RTE-JAAT"/>
    <s v="Jäätmearuandluse mudel"/>
    <x v="10"/>
    <x v="10"/>
    <s v="KLEK01"/>
    <s v="Eluslooduse kaitse ja kasutus"/>
    <s v="KLEK"/>
    <x v="2"/>
    <s v="KL"/>
    <x v="1"/>
    <n v="71.092074875485935"/>
    <s v="KLEK010112"/>
    <s v="Loodusväärtuste riikliku kaitse korraldamine"/>
    <x v="0"/>
  </r>
  <r>
    <s v="2025"/>
    <x v="3"/>
    <s v="2025_03"/>
    <s v="L70"/>
    <x v="1"/>
    <x v="0"/>
    <s v="Kindlaksmääratud vahendid"/>
    <s v="K"/>
    <x v="1"/>
    <x v="1"/>
    <s v="Majandamiskulud"/>
    <x v="2"/>
    <x v="2"/>
    <s v="None"/>
    <s v="None"/>
    <s v="L70-RTE-JAAT"/>
    <s v="Jäätmearuandluse mudel"/>
    <x v="10"/>
    <x v="10"/>
    <s v="KLEK01"/>
    <s v="Eluslooduse kaitse ja kasutus"/>
    <s v="KLEK"/>
    <x v="2"/>
    <s v="KL"/>
    <x v="1"/>
    <n v="100.92495576942859"/>
    <s v="KLEK010110"/>
    <s v="Loodusväärtuste uuringute korraldamine ja kaitse tulemuslikkuse hindamine"/>
    <x v="0"/>
  </r>
  <r>
    <s v="2025"/>
    <x v="3"/>
    <s v="2025_03"/>
    <s v="L70"/>
    <x v="1"/>
    <x v="0"/>
    <s v="Kindlaksmääratud vahendid"/>
    <s v="K"/>
    <x v="1"/>
    <x v="1"/>
    <s v="Majandamiskulud"/>
    <x v="2"/>
    <x v="2"/>
    <s v="None"/>
    <s v="None"/>
    <s v="L70-RTE-JAAT"/>
    <s v="Jäätmearuandluse mudel"/>
    <x v="10"/>
    <x v="10"/>
    <s v="KLEK01"/>
    <s v="Eluslooduse kaitse ja kasutus"/>
    <s v="KLEK"/>
    <x v="2"/>
    <s v="KL"/>
    <x v="1"/>
    <n v="11.23865515170046"/>
    <s v="KLEK010109"/>
    <s v="Abitute loomade abistamine"/>
    <x v="0"/>
  </r>
  <r>
    <s v="2025"/>
    <x v="3"/>
    <s v="2025_03"/>
    <s v="L70"/>
    <x v="1"/>
    <x v="0"/>
    <s v="Kindlaksmääratud vahendid"/>
    <s v="K"/>
    <x v="1"/>
    <x v="1"/>
    <s v="Majandamiskulud"/>
    <x v="2"/>
    <x v="2"/>
    <s v="None"/>
    <s v="None"/>
    <s v="L70-RTE-JAAT"/>
    <s v="Jäätmearuandluse mudel"/>
    <x v="10"/>
    <x v="10"/>
    <s v="KLEK01"/>
    <s v="Eluslooduse kaitse ja kasutus"/>
    <s v="KLEK"/>
    <x v="2"/>
    <s v="KL"/>
    <x v="1"/>
    <n v="154.5547450093699"/>
    <s v="KLEK010108"/>
    <s v="Looduskaitse nõuetele vastavuse tagamine"/>
    <x v="0"/>
  </r>
  <r>
    <s v="2025"/>
    <x v="3"/>
    <s v="2025_03"/>
    <s v="L70"/>
    <x v="1"/>
    <x v="0"/>
    <s v="Kindlaksmääratud vahendid"/>
    <s v="K"/>
    <x v="1"/>
    <x v="1"/>
    <s v="Majandamiskulud"/>
    <x v="2"/>
    <x v="2"/>
    <s v="None"/>
    <s v="None"/>
    <s v="L70-RTE-JAAT"/>
    <s v="Jäätmearuandluse mudel"/>
    <x v="10"/>
    <x v="10"/>
    <s v="KLEK01"/>
    <s v="Eluslooduse kaitse ja kasutus"/>
    <s v="KLEK"/>
    <x v="2"/>
    <s v="KL"/>
    <x v="1"/>
    <n v="11.70176019101233"/>
    <s v="KLEK010107"/>
    <s v="Kaitstavatel loodusobjektidel olevate maade riigile omandamine"/>
    <x v="0"/>
  </r>
  <r>
    <s v="2025"/>
    <x v="3"/>
    <s v="2025_03"/>
    <s v="L70"/>
    <x v="1"/>
    <x v="0"/>
    <s v="Kindlaksmääratud vahendid"/>
    <s v="K"/>
    <x v="1"/>
    <x v="1"/>
    <s v="Majandamiskulud"/>
    <x v="2"/>
    <x v="2"/>
    <s v="None"/>
    <s v="None"/>
    <s v="L70-RTE-JAAT"/>
    <s v="Jäätmearuandluse mudel"/>
    <x v="10"/>
    <x v="10"/>
    <s v="KLEK01"/>
    <s v="Eluslooduse kaitse ja kasutus"/>
    <s v="KLEK"/>
    <x v="2"/>
    <s v="KL"/>
    <x v="1"/>
    <n v="97.395703749776061"/>
    <s v="KLEK010106"/>
    <s v="Loomade poolt tekitatud kahjude hüvitamine"/>
    <x v="0"/>
  </r>
  <r>
    <s v="2025"/>
    <x v="3"/>
    <s v="2025_03"/>
    <s v="L70"/>
    <x v="1"/>
    <x v="0"/>
    <s v="Kindlaksmääratud vahendid"/>
    <s v="K"/>
    <x v="1"/>
    <x v="1"/>
    <s v="Majandamiskulud"/>
    <x v="2"/>
    <x v="2"/>
    <s v="None"/>
    <s v="None"/>
    <s v="L70-RTE-JAAT"/>
    <s v="Jäätmearuandluse mudel"/>
    <x v="10"/>
    <x v="10"/>
    <s v="KLEK01"/>
    <s v="Eluslooduse kaitse ja kasutus"/>
    <s v="KLEK"/>
    <x v="2"/>
    <s v="KL"/>
    <x v="1"/>
    <n v="83.578172498680388"/>
    <s v="KLEK010105"/>
    <s v="Kaitsekorralduslike tegevuste planeerimine"/>
    <x v="0"/>
  </r>
  <r>
    <s v="2025"/>
    <x v="3"/>
    <s v="2025_03"/>
    <s v="L70"/>
    <x v="1"/>
    <x v="0"/>
    <s v="Kindlaksmääratud vahendid"/>
    <s v="K"/>
    <x v="1"/>
    <x v="1"/>
    <s v="Majandamiskulud"/>
    <x v="2"/>
    <x v="2"/>
    <s v="None"/>
    <s v="None"/>
    <s v="L70-RTE-JAAT"/>
    <s v="Jäätmearuandluse mudel"/>
    <x v="8"/>
    <x v="8"/>
    <s v="ELMV01"/>
    <s v="Merekeskkonna ja vee kaitse ning kasutus"/>
    <s v="ELMV"/>
    <x v="1"/>
    <s v="EL"/>
    <x v="0"/>
    <n v="29.886552700340413"/>
    <s v="ELMV010212"/>
    <s v="Veevaldkonna kooskõlastuste andmine"/>
    <x v="0"/>
  </r>
  <r>
    <s v="2025"/>
    <x v="3"/>
    <s v="2025_03"/>
    <s v="L70"/>
    <x v="1"/>
    <x v="0"/>
    <s v="Kindlaksmääratud vahendid"/>
    <s v="K"/>
    <x v="1"/>
    <x v="1"/>
    <s v="Majandamiskulud"/>
    <x v="2"/>
    <x v="2"/>
    <s v="None"/>
    <s v="None"/>
    <s v="L70-RTE-JAAT"/>
    <s v="Jäätmearuandluse mudel"/>
    <x v="8"/>
    <x v="8"/>
    <s v="ELMV01"/>
    <s v="Merekeskkonna ja vee kaitse ning kasutus"/>
    <s v="ELMV"/>
    <x v="1"/>
    <s v="EL"/>
    <x v="0"/>
    <n v="32.223639245778656"/>
    <s v="ELMV010206"/>
    <s v="Veemajanduskava rakendamine"/>
    <x v="0"/>
  </r>
  <r>
    <s v="2025"/>
    <x v="3"/>
    <s v="2025_03"/>
    <s v="L70"/>
    <x v="1"/>
    <x v="0"/>
    <s v="Kindlaksmääratud vahendid"/>
    <s v="K"/>
    <x v="1"/>
    <x v="1"/>
    <s v="Majandamiskulud"/>
    <x v="2"/>
    <x v="2"/>
    <s v="None"/>
    <s v="None"/>
    <s v="L70-RTE-JAAT"/>
    <s v="Jäätmearuandluse mudel"/>
    <x v="8"/>
    <x v="8"/>
    <s v="ELMV01"/>
    <s v="Merekeskkonna ja vee kaitse ning kasutus"/>
    <s v="ELMV"/>
    <x v="1"/>
    <s v="EL"/>
    <x v="0"/>
    <n v="27.303048604896688"/>
    <s v="ELMV010205"/>
    <s v="Veevaldkonna tegevuste registreerimine"/>
    <x v="0"/>
  </r>
  <r>
    <s v="2025"/>
    <x v="3"/>
    <s v="2025_03"/>
    <s v="L70"/>
    <x v="1"/>
    <x v="0"/>
    <s v="Kindlaksmääratud vahendid"/>
    <s v="K"/>
    <x v="1"/>
    <x v="1"/>
    <s v="Majandamiskulud"/>
    <x v="2"/>
    <x v="2"/>
    <s v="None"/>
    <s v="None"/>
    <s v="L70-RTE-JAAT"/>
    <s v="Jäätmearuandluse mudel"/>
    <x v="8"/>
    <x v="8"/>
    <s v="ELMV01"/>
    <s v="Merekeskkonna ja vee kaitse ning kasutus"/>
    <s v="ELMV"/>
    <x v="1"/>
    <s v="EL"/>
    <x v="0"/>
    <n v="61.531113110562529"/>
    <s v="ELMV010204"/>
    <s v="Vee erikasutuse loastamine"/>
    <x v="0"/>
  </r>
  <r>
    <s v="2025"/>
    <x v="3"/>
    <s v="2025_03"/>
    <s v="L70"/>
    <x v="1"/>
    <x v="0"/>
    <s v="Kindlaksmääratud vahendid"/>
    <s v="K"/>
    <x v="1"/>
    <x v="1"/>
    <s v="Majandamiskulud"/>
    <x v="2"/>
    <x v="2"/>
    <s v="None"/>
    <s v="None"/>
    <s v="L70-RTE-JAAT"/>
    <s v="Jäätmearuandluse mudel"/>
    <x v="4"/>
    <x v="4"/>
    <s v="ELER03"/>
    <s v="Ringmajanduse poliitika"/>
    <s v="ELER"/>
    <x v="3"/>
    <s v="EL"/>
    <x v="0"/>
    <n v="6.9162595596084708"/>
    <s v="ELER030112"/>
    <s v="Jäätme valdkonna kooskõlastuste andmine"/>
    <x v="0"/>
  </r>
  <r>
    <s v="2025"/>
    <x v="3"/>
    <s v="2025_03"/>
    <s v="L70"/>
    <x v="1"/>
    <x v="0"/>
    <s v="Kindlaksmääratud vahendid"/>
    <s v="K"/>
    <x v="1"/>
    <x v="1"/>
    <s v="Majandamiskulud"/>
    <x v="2"/>
    <x v="2"/>
    <s v="None"/>
    <s v="None"/>
    <s v="L70-RTE-JAAT"/>
    <s v="Jäätmearuandluse mudel"/>
    <x v="4"/>
    <x v="4"/>
    <s v="ELER03"/>
    <s v="Ringmajanduse poliitika"/>
    <s v="ELER"/>
    <x v="3"/>
    <s v="EL"/>
    <x v="0"/>
    <n v="195.84210701994741"/>
    <s v="ELER030111"/>
    <s v="Jäätmekäitluse nõuetele vastavuse tagamine"/>
    <x v="0"/>
  </r>
  <r>
    <s v="2025"/>
    <x v="3"/>
    <s v="2025_03"/>
    <s v="L70"/>
    <x v="1"/>
    <x v="0"/>
    <s v="Kindlaksmääratud vahendid"/>
    <s v="K"/>
    <x v="1"/>
    <x v="1"/>
    <s v="Majandamiskulud"/>
    <x v="2"/>
    <x v="2"/>
    <s v="None"/>
    <s v="None"/>
    <s v="L70-RTE-JAAT"/>
    <s v="Jäätmearuandluse mudel"/>
    <x v="4"/>
    <x v="4"/>
    <s v="ELER03"/>
    <s v="Ringmajanduse poliitika"/>
    <s v="ELER"/>
    <x v="3"/>
    <s v="EL"/>
    <x v="0"/>
    <n v="3.691631934093957"/>
    <s v="ELER030108"/>
    <s v="Jäätmete koristamise korraldamine"/>
    <x v="0"/>
  </r>
  <r>
    <s v="2025"/>
    <x v="3"/>
    <s v="2025_03"/>
    <s v="L70"/>
    <x v="1"/>
    <x v="0"/>
    <s v="Kindlaksmääratud vahendid"/>
    <s v="K"/>
    <x v="1"/>
    <x v="1"/>
    <s v="Majandamiskulud"/>
    <x v="2"/>
    <x v="2"/>
    <s v="None"/>
    <s v="None"/>
    <s v="L70-RTE-JAAT"/>
    <s v="Jäätmearuandluse mudel"/>
    <x v="4"/>
    <x v="4"/>
    <s v="ELER03"/>
    <s v="Ringmajanduse poliitika"/>
    <s v="ELER"/>
    <x v="3"/>
    <s v="EL"/>
    <x v="0"/>
    <n v="8.7592710075292004"/>
    <s v="ELER030106"/>
    <s v="Riikidevahelise jäätmeveo loastamine"/>
    <x v="0"/>
  </r>
  <r>
    <s v="2025"/>
    <x v="3"/>
    <s v="2025_03"/>
    <s v="L70"/>
    <x v="1"/>
    <x v="0"/>
    <s v="Kindlaksmääratud vahendid"/>
    <s v="K"/>
    <x v="1"/>
    <x v="1"/>
    <s v="Majandamiskulud"/>
    <x v="2"/>
    <x v="2"/>
    <s v="None"/>
    <s v="None"/>
    <s v="L70-RTE-JAAT"/>
    <s v="Jäätmearuandluse mudel"/>
    <x v="4"/>
    <x v="4"/>
    <s v="ELER03"/>
    <s v="Ringmajanduse poliitika"/>
    <s v="ELER"/>
    <x v="3"/>
    <s v="EL"/>
    <x v="0"/>
    <n v="55.852981931404919"/>
    <s v="ELER030105"/>
    <s v="Jäätmekäitluse loastamine"/>
    <x v="0"/>
  </r>
  <r>
    <s v="2025"/>
    <x v="3"/>
    <s v="2025_03"/>
    <s v="L70"/>
    <x v="1"/>
    <x v="0"/>
    <s v="Kindlaksmääratud vahendid"/>
    <s v="K"/>
    <x v="1"/>
    <x v="1"/>
    <s v="Majandamiskulud"/>
    <x v="2"/>
    <x v="2"/>
    <s v="9L70-MU00-LIFEIPLKO"/>
    <s v="Metsa- ja põllumajandusmaade majandamine elupaikade ja liikide kaitsmiseks (LIF"/>
    <s v="None"/>
    <s v="None"/>
    <x v="19"/>
    <x v="19"/>
    <s v="KLRK01"/>
    <s v="Kliimaeesmärkide elluviimine ja ilmainfo tagamine ning rohereformi ja keskkonnateadlikkuse suunamine"/>
    <s v="KLRK"/>
    <x v="5"/>
    <s v="KL"/>
    <x v="1"/>
    <n v="669.89524116358962"/>
    <s v="KLRK010306"/>
    <s v="Keskkonnaalase teavitustegevuse korraldamine"/>
    <x v="0"/>
  </r>
  <r>
    <s v="2025"/>
    <x v="3"/>
    <s v="2025_03"/>
    <s v="L70"/>
    <x v="1"/>
    <x v="0"/>
    <s v="Kindlaksmääratud vahendid"/>
    <s v="K"/>
    <x v="1"/>
    <x v="1"/>
    <s v="Majandamiskulud"/>
    <x v="2"/>
    <x v="2"/>
    <s v="9L70-MU00-LIFEIPLKO"/>
    <s v="Metsa- ja põllumajandusmaade majandamine elupaikade ja liikide kaitsmiseks (LIF"/>
    <s v="None"/>
    <s v="None"/>
    <x v="19"/>
    <x v="19"/>
    <s v="KLRK01"/>
    <s v="Kliimaeesmärkide elluviimine ja ilmainfo tagamine ning rohereformi ja keskkonnateadlikkuse suunamine"/>
    <s v="KLRK"/>
    <x v="5"/>
    <s v="KL"/>
    <x v="1"/>
    <n v="346.8554617223968"/>
    <s v="KLRK010305"/>
    <s v="Keskkonnaalaste õppeprogrammide korraldamine"/>
    <x v="0"/>
  </r>
  <r>
    <s v="2025"/>
    <x v="3"/>
    <s v="2025_03"/>
    <s v="L70"/>
    <x v="1"/>
    <x v="0"/>
    <s v="Kindlaksmääratud vahendid"/>
    <s v="K"/>
    <x v="1"/>
    <x v="1"/>
    <s v="Majandamiskulud"/>
    <x v="2"/>
    <x v="2"/>
    <s v="9L70-MU00-LIFEIPLKO"/>
    <s v="Metsa- ja põllumajandusmaade majandamine elupaikade ja liikide kaitsmiseks (LIF"/>
    <s v="None"/>
    <s v="None"/>
    <x v="7"/>
    <x v="7"/>
    <s v="KLRK01"/>
    <s v="Kliimaeesmärkide elluviimine ja ilmainfo tagamine ning rohereformi ja keskkonnateadlikkuse suunamine"/>
    <s v="KLRK"/>
    <x v="5"/>
    <s v="KL"/>
    <x v="1"/>
    <n v="96.886549573424588"/>
    <s v="KLRK010103"/>
    <s v="Kasvuhoonegaaside lubatud heitkoguste ühikutega kauplemise süsteemi rakend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8.4248686892562503"/>
    <s v="KLEM040113"/>
    <s v="Fluoritud kasvuhoonegaase sisaldava toote, seadme ja süsteemi käitlemisloa andmine ja hald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21.062351948438529"/>
    <s v="KLEM040112"/>
    <s v="FOKA registreeringute hald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73.930617847577381"/>
    <s v="KLEM040108"/>
    <s v="Õhusaaste vähendamise kava heakskiit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264.62904495549122"/>
    <s v="KLEM040107"/>
    <s v="Atmosfääriõhu kaitse nõuetele vastavuse tag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61.327870643181363"/>
    <s v="KLEM040106"/>
    <s v="Keskkonnaprobleemide ja -rikkumiste kohta teadete edast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366.96562650873568"/>
    <s v="KLEM040102"/>
    <s v="Õhusaaste loastamine"/>
    <x v="0"/>
  </r>
  <r>
    <s v="2025"/>
    <x v="3"/>
    <s v="2025_03"/>
    <s v="L70"/>
    <x v="1"/>
    <x v="0"/>
    <s v="Kindlaksmääratud vahendid"/>
    <s v="K"/>
    <x v="1"/>
    <x v="1"/>
    <s v="Majandamiskulud"/>
    <x v="2"/>
    <x v="2"/>
    <s v="9L70-MU00-LIFEIPLKO"/>
    <s v="Metsa- ja põllumajandusmaade majandamine elupaikade ja liikide kaitsmiseks (LIF"/>
    <s v="None"/>
    <s v="None"/>
    <x v="21"/>
    <x v="21"/>
    <s v="KLEM03"/>
    <s v="Maapõueressursside uurimine ja kasutamine"/>
    <s v="KLEM"/>
    <x v="4"/>
    <s v="KL"/>
    <x v="1"/>
    <n v="6.3188601988660817"/>
    <s v="KLEM030110"/>
    <s v="Kaevise võõrandamise ja väikesaartel kaevandamise loastamine"/>
    <x v="0"/>
  </r>
  <r>
    <s v="2025"/>
    <x v="3"/>
    <s v="2025_03"/>
    <s v="L70"/>
    <x v="1"/>
    <x v="0"/>
    <s v="Kindlaksmääratud vahendid"/>
    <s v="K"/>
    <x v="1"/>
    <x v="1"/>
    <s v="Majandamiskulud"/>
    <x v="2"/>
    <x v="2"/>
    <s v="9L70-MU00-LIFEIPLKO"/>
    <s v="Metsa- ja põllumajandusmaade majandamine elupaikade ja liikide kaitsmiseks (LIF"/>
    <s v="None"/>
    <s v="None"/>
    <x v="21"/>
    <x v="21"/>
    <s v="KLEM03"/>
    <s v="Maapõueressursside uurimine ja kasutamine"/>
    <s v="KLEM"/>
    <x v="4"/>
    <s v="KL"/>
    <x v="1"/>
    <n v="232.0883240085943"/>
    <s v="KLEM030109"/>
    <s v="Maapõuekaitse nõuetele vastavuse tagamine"/>
    <x v="0"/>
  </r>
  <r>
    <s v="2025"/>
    <x v="3"/>
    <s v="2025_03"/>
    <s v="L70"/>
    <x v="1"/>
    <x v="0"/>
    <s v="Kindlaksmääratud vahendid"/>
    <s v="K"/>
    <x v="1"/>
    <x v="1"/>
    <s v="Majandamiskulud"/>
    <x v="2"/>
    <x v="2"/>
    <s v="9L70-MU00-LIFEIPLKO"/>
    <s v="Metsa- ja põllumajandusmaade majandamine elupaikade ja liikide kaitsmiseks (LIF"/>
    <s v="None"/>
    <s v="None"/>
    <x v="21"/>
    <x v="21"/>
    <s v="KLEM03"/>
    <s v="Maapõueressursside uurimine ja kasutamine"/>
    <s v="KLEM"/>
    <x v="4"/>
    <s v="KL"/>
    <x v="1"/>
    <n v="315.94340833606782"/>
    <s v="KLEM030107"/>
    <s v="Maavara kaevandamise loasta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124.40966542897671"/>
    <s v="KLEK020210"/>
    <s v="Kiirgusvaldkonna loasta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65.526133588068717"/>
    <s v="KLEK020209"/>
    <s v="Kiirgusalane nõustamine ja õigusloome protsessis osale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133.38036066126014"/>
    <s v="KLEK020208"/>
    <s v="Kiirgustaseme, radionukliidide sisalduse ja isikudooside mõõt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24.730581777720658"/>
    <s v="KLEK020207"/>
    <s v="Kiirgushädaolukordadeks valmisoleku ja reageerimise taga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112.9303573618608"/>
    <s v="KLEK020206"/>
    <s v="Kiirgusseire teosta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12.73116247192643"/>
    <s v="KLEK020205"/>
    <s v="Riikliku  doosiregistri ja isikudooside kiirgusseire toimingud"/>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25.525925502930367"/>
    <s v="KLEK020203"/>
    <s v="Kiirgusohutushinnangute koosta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89.835054567478778"/>
    <s v="KLEK020202"/>
    <s v="Kiirgustegevuse nõuetele vastavuse tagamine"/>
    <x v="0"/>
  </r>
  <r>
    <s v="2025"/>
    <x v="3"/>
    <s v="2025_03"/>
    <s v="L70"/>
    <x v="1"/>
    <x v="0"/>
    <s v="Kindlaksmääratud vahendid"/>
    <s v="K"/>
    <x v="1"/>
    <x v="1"/>
    <s v="Majandamiskulud"/>
    <x v="2"/>
    <x v="2"/>
    <s v="9L70-MU00-LIFEIPLKO"/>
    <s v="Metsa- ja põllumajandusmaade majandamine elupaikade ja liikide kaitsmiseks (LIF"/>
    <s v="None"/>
    <s v="None"/>
    <x v="6"/>
    <x v="6"/>
    <s v="KLEK02"/>
    <s v="Keskkonnakorraldus ja kiirgusohutus"/>
    <s v="KLEK"/>
    <x v="2"/>
    <s v="KL"/>
    <x v="1"/>
    <n v="254.72244923671389"/>
    <s v="KLEK020108"/>
    <s v="Keskkonnatasu deklareerimine ja kontrollimine"/>
    <x v="0"/>
  </r>
  <r>
    <s v="2025"/>
    <x v="3"/>
    <s v="2025_03"/>
    <s v="L70"/>
    <x v="1"/>
    <x v="0"/>
    <s v="Kindlaksmääratud vahendid"/>
    <s v="K"/>
    <x v="1"/>
    <x v="1"/>
    <s v="Majandamiskulud"/>
    <x v="2"/>
    <x v="2"/>
    <s v="9L70-MU00-LIFEIPLKO"/>
    <s v="Metsa- ja põllumajandusmaade majandamine elupaikade ja liikide kaitsmiseks (LIF"/>
    <s v="None"/>
    <s v="None"/>
    <x v="6"/>
    <x v="6"/>
    <s v="KLEK02"/>
    <s v="Keskkonnakorraldus ja kiirgusohutus"/>
    <s v="KLEK"/>
    <x v="2"/>
    <s v="KL"/>
    <x v="1"/>
    <n v="330.12551725374112"/>
    <s v="KLEK020106"/>
    <s v="Suure keskkonnamõjuga ettevõtete nõuetele vastavuse tagamine"/>
    <x v="0"/>
  </r>
  <r>
    <s v="2025"/>
    <x v="3"/>
    <s v="2025_03"/>
    <s v="L70"/>
    <x v="1"/>
    <x v="0"/>
    <s v="Kindlaksmääratud vahendid"/>
    <s v="K"/>
    <x v="1"/>
    <x v="1"/>
    <s v="Majandamiskulud"/>
    <x v="2"/>
    <x v="2"/>
    <s v="9L70-MU00-LIFEIPLKO"/>
    <s v="Metsa- ja põllumajandusmaade majandamine elupaikade ja liikide kaitsmiseks (LIF"/>
    <s v="None"/>
    <s v="None"/>
    <x v="6"/>
    <x v="6"/>
    <s v="KLEK02"/>
    <s v="Keskkonnakorraldus ja kiirgusohutus"/>
    <s v="KLEK"/>
    <x v="2"/>
    <s v="KL"/>
    <x v="1"/>
    <n v="337.42168232990997"/>
    <s v="KLEK020104"/>
    <s v="Planeeringute ja projektide kooskõlastamine"/>
    <x v="0"/>
  </r>
  <r>
    <s v="2025"/>
    <x v="3"/>
    <s v="2025_03"/>
    <s v="L70"/>
    <x v="1"/>
    <x v="0"/>
    <s v="Kindlaksmääratud vahendid"/>
    <s v="K"/>
    <x v="1"/>
    <x v="1"/>
    <s v="Majandamiskulud"/>
    <x v="2"/>
    <x v="2"/>
    <s v="9L70-MU00-LIFEIPLKO"/>
    <s v="Metsa- ja põllumajandusmaade majandamine elupaikade ja liikide kaitsmiseks (LIF"/>
    <s v="None"/>
    <s v="None"/>
    <x v="6"/>
    <x v="6"/>
    <s v="KLEK02"/>
    <s v="Keskkonnakorraldus ja kiirgusohutus"/>
    <s v="KLEK"/>
    <x v="2"/>
    <s v="KL"/>
    <x v="1"/>
    <n v="362.58568697801519"/>
    <s v="KLEK020103"/>
    <s v="Keskkonnamõju hindamise toimingud"/>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177.09984976269851"/>
    <s v="KLEK010213"/>
    <s v="Jahinduse loastamine"/>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48.492357723766233"/>
    <s v="KLEK010212"/>
    <s v="Jahindusnõukogu töö korraldamine"/>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457.16560884785218"/>
    <s v="KLEK010211"/>
    <s v="Jahipidamise nõuetele vastavuse tagamine"/>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123.58558999706369"/>
    <s v="KLEK010209"/>
    <s v="Kultiveerimismaterjali sertifitseerimine ja järelevalve"/>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1647.9189802664475"/>
    <s v="KLEK010208"/>
    <s v="Metsamajanduse loastamine"/>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779.91821350514147"/>
    <s v="KLEK010207"/>
    <s v="Metsakasutuse nõuetele vastavuse tagamine"/>
    <x v="0"/>
  </r>
  <r>
    <s v="2025"/>
    <x v="3"/>
    <s v="2025_03"/>
    <s v="L70"/>
    <x v="1"/>
    <x v="0"/>
    <s v="Kindlaksmääratud vahendid"/>
    <s v="K"/>
    <x v="1"/>
    <x v="1"/>
    <s v="Majandamiskulud"/>
    <x v="2"/>
    <x v="2"/>
    <s v="9L70-MU00-LIFEIPLKO"/>
    <s v="Metsa- ja põllumajandusmaade majandamine elupaikade ja liikide kaitsmiseks (LIF"/>
    <s v="None"/>
    <s v="None"/>
    <x v="2"/>
    <x v="2"/>
    <s v="KLEK01"/>
    <s v="Eluslooduse kaitse ja kasutus"/>
    <s v="KLEK"/>
    <x v="2"/>
    <s v="KL"/>
    <x v="1"/>
    <n v="110.3770771097731"/>
    <s v="KLEK010203"/>
    <s v="Vääriselupaikade hindamine ja järelevalv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2073.5192949073898"/>
    <s v="KLEK010118"/>
    <s v="Püügitegevuse kontrolli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44.736310746692958"/>
    <s v="KLEK010116"/>
    <s v="Kala ja vähi asutamise loast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68.547259742441398"/>
    <s v="KLEK010115"/>
    <s v="Kalalaevade eelteadete esit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1033.2343362856541"/>
    <s v="KLEK010113"/>
    <s v="Looduskaitseliste piirangutega seotud tegevuste loast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406.24041828425266"/>
    <s v="KLEK010112"/>
    <s v="Loodusväärtuste riikliku kaitse korrald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1776.3137779972224"/>
    <s v="KLEK010111"/>
    <s v="Looduskaitseliste tööde korrald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64.220885067367476"/>
    <s v="KLEK010109"/>
    <s v="Abitute loomade abist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883.1699506645366"/>
    <s v="KLEK010108"/>
    <s v="Looduskaitse nõuetele vastavuse tag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66.867199515343643"/>
    <s v="KLEK010107"/>
    <s v="Kaitstavatel loodusobjektidel olevate maade riigile omand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556.54686545154436"/>
    <s v="KLEK010106"/>
    <s v="Loomade poolt tekitatud kahjude hüvit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477.58954587784882"/>
    <s v="KLEK010105"/>
    <s v="Kaitsekorralduslike tegevuste planeerimine"/>
    <x v="0"/>
  </r>
  <r>
    <s v="2025"/>
    <x v="3"/>
    <s v="2025_03"/>
    <s v="L70"/>
    <x v="1"/>
    <x v="0"/>
    <s v="Kindlaksmääratud vahendid"/>
    <s v="K"/>
    <x v="1"/>
    <x v="1"/>
    <s v="Majandamiskulud"/>
    <x v="2"/>
    <x v="2"/>
    <s v="9L70-MU00-LIFEIPLKO"/>
    <s v="Metsa- ja põllumajandusmaade majandamine elupaikade ja liikide kaitsmiseks (LIF"/>
    <s v="None"/>
    <s v="None"/>
    <x v="8"/>
    <x v="8"/>
    <s v="ELMV01"/>
    <s v="Merekeskkonna ja vee kaitse ning kasutus"/>
    <s v="ELMV"/>
    <x v="1"/>
    <s v="EL"/>
    <x v="0"/>
    <n v="170.78029711926683"/>
    <s v="ELMV010212"/>
    <s v="Veevaldkonna kooskõlastuste andmine"/>
    <x v="0"/>
  </r>
  <r>
    <s v="2025"/>
    <x v="3"/>
    <s v="2025_03"/>
    <s v="L70"/>
    <x v="1"/>
    <x v="0"/>
    <s v="Kindlaksmääratud vahendid"/>
    <s v="K"/>
    <x v="1"/>
    <x v="1"/>
    <s v="Majandamiskulud"/>
    <x v="2"/>
    <x v="2"/>
    <s v="9L70-MU00-LIFEIPLKO"/>
    <s v="Metsa- ja põllumajandusmaade majandamine elupaikade ja liikide kaitsmiseks (LIF"/>
    <s v="None"/>
    <s v="None"/>
    <x v="8"/>
    <x v="8"/>
    <s v="ELMV01"/>
    <s v="Merekeskkonna ja vee kaitse ning kasutus"/>
    <s v="ELMV"/>
    <x v="1"/>
    <s v="EL"/>
    <x v="0"/>
    <n v="759.54289936341195"/>
    <s v="ELMV010211"/>
    <s v="Veekaitse nõuetele vastavuse tagamine"/>
    <x v="0"/>
  </r>
  <r>
    <s v="2025"/>
    <x v="3"/>
    <s v="2025_03"/>
    <s v="L70"/>
    <x v="1"/>
    <x v="0"/>
    <s v="Kindlaksmääratud vahendid"/>
    <s v="K"/>
    <x v="1"/>
    <x v="1"/>
    <s v="Majandamiskulud"/>
    <x v="2"/>
    <x v="2"/>
    <s v="9L70-MU00-LIFEIPLKO"/>
    <s v="Metsa- ja põllumajandusmaade majandamine elupaikade ja liikide kaitsmiseks (LIF"/>
    <s v="None"/>
    <s v="None"/>
    <x v="8"/>
    <x v="8"/>
    <s v="ELMV01"/>
    <s v="Merekeskkonna ja vee kaitse ning kasutus"/>
    <s v="ELMV"/>
    <x v="1"/>
    <s v="EL"/>
    <x v="0"/>
    <n v="156.01741692185627"/>
    <s v="ELMV010205"/>
    <s v="Veevaldkonna tegevuste registreerimine"/>
    <x v="0"/>
  </r>
  <r>
    <s v="2025"/>
    <x v="3"/>
    <s v="2025_03"/>
    <s v="L70"/>
    <x v="1"/>
    <x v="0"/>
    <s v="Kindlaksmääratud vahendid"/>
    <s v="K"/>
    <x v="1"/>
    <x v="1"/>
    <s v="Majandamiskulud"/>
    <x v="2"/>
    <x v="2"/>
    <s v="9L70-MU00-LIFEIPLKO"/>
    <s v="Metsa- ja põllumajandusmaade majandamine elupaikade ja liikide kaitsmiseks (LIF"/>
    <s v="None"/>
    <s v="None"/>
    <x v="8"/>
    <x v="8"/>
    <s v="ELMV01"/>
    <s v="Merekeskkonna ja vee kaitse ning kasutus"/>
    <s v="ELMV"/>
    <x v="1"/>
    <s v="EL"/>
    <x v="0"/>
    <n v="351.60635234392191"/>
    <s v="ELMV010204"/>
    <s v="Vee erikasutuse loastamine"/>
    <x v="0"/>
  </r>
  <r>
    <s v="2025"/>
    <x v="3"/>
    <s v="2025_03"/>
    <s v="L70"/>
    <x v="1"/>
    <x v="0"/>
    <s v="Kindlaksmääratud vahendid"/>
    <s v="K"/>
    <x v="1"/>
    <x v="1"/>
    <s v="Majandamiskulud"/>
    <x v="2"/>
    <x v="2"/>
    <s v="9L70-MU00-LIFEIPLKO"/>
    <s v="Metsa- ja põllumajandusmaade majandamine elupaikade ja liikide kaitsmiseks (LIF"/>
    <s v="None"/>
    <s v="None"/>
    <x v="20"/>
    <x v="20"/>
    <s v="ELMV01"/>
    <s v="Merekeskkonna ja vee kaitse ning kasutus"/>
    <s v="ELMV"/>
    <x v="1"/>
    <s v="EL"/>
    <x v="0"/>
    <n v="63.176963228632751"/>
    <s v="ELMV010106"/>
    <s v="Merekeskkonna kaitse nõuetele vastavuse tagamine"/>
    <x v="0"/>
  </r>
  <r>
    <s v="2025"/>
    <x v="3"/>
    <s v="2025_03"/>
    <s v="L70"/>
    <x v="1"/>
    <x v="0"/>
    <s v="Kindlaksmääratud vahendid"/>
    <s v="K"/>
    <x v="1"/>
    <x v="1"/>
    <s v="Majandamiskulud"/>
    <x v="2"/>
    <x v="2"/>
    <s v="9L70-MU00-LIFEIPLKO"/>
    <s v="Metsa- ja põllumajandusmaade majandamine elupaikade ja liikide kaitsmiseks (LIF"/>
    <s v="None"/>
    <s v="None"/>
    <x v="4"/>
    <x v="4"/>
    <s v="ELER03"/>
    <s v="Ringmajanduse poliitika"/>
    <s v="ELER"/>
    <x v="3"/>
    <s v="EL"/>
    <x v="0"/>
    <n v="1119.097728020967"/>
    <s v="ELER030111"/>
    <s v="Jäätmekäitluse nõuetele vastavuse tagamine"/>
    <x v="0"/>
  </r>
  <r>
    <s v="2025"/>
    <x v="3"/>
    <s v="2025_03"/>
    <s v="L70"/>
    <x v="1"/>
    <x v="0"/>
    <s v="Kindlaksmääratud vahendid"/>
    <s v="K"/>
    <x v="1"/>
    <x v="1"/>
    <s v="Majandamiskulud"/>
    <x v="2"/>
    <x v="2"/>
    <s v="9L70-MU00-LIFEIPLKO"/>
    <s v="Metsa- ja põllumajandusmaade majandamine elupaikade ja liikide kaitsmiseks (LIF"/>
    <s v="None"/>
    <s v="None"/>
    <x v="4"/>
    <x v="4"/>
    <s v="ELER03"/>
    <s v="Ringmajanduse poliitika"/>
    <s v="ELER"/>
    <x v="3"/>
    <s v="EL"/>
    <x v="0"/>
    <n v="21.095039126153839"/>
    <s v="ELER030108"/>
    <s v="Jäätmete koristamise korraldamine"/>
    <x v="0"/>
  </r>
  <r>
    <s v="2025"/>
    <x v="3"/>
    <s v="2025_03"/>
    <s v="L70"/>
    <x v="1"/>
    <x v="0"/>
    <s v="Kindlaksmääratud vahendid"/>
    <s v="K"/>
    <x v="1"/>
    <x v="1"/>
    <s v="Majandamiskulud"/>
    <x v="2"/>
    <x v="2"/>
    <s v="9L70-MU00-LIFEIPLKO"/>
    <s v="Metsa- ja põllumajandusmaade majandamine elupaikade ja liikide kaitsmiseks (LIF"/>
    <s v="None"/>
    <s v="None"/>
    <x v="4"/>
    <x v="4"/>
    <s v="ELER03"/>
    <s v="Ringmajanduse poliitika"/>
    <s v="ELER"/>
    <x v="3"/>
    <s v="EL"/>
    <x v="0"/>
    <n v="102.71046367652551"/>
    <s v="ELER030107"/>
    <s v="Jäätmekäitleja registreerimine"/>
    <x v="0"/>
  </r>
  <r>
    <s v="2025"/>
    <x v="3"/>
    <s v="2025_03"/>
    <s v="L70"/>
    <x v="1"/>
    <x v="0"/>
    <s v="Kindlaksmääratud vahendid"/>
    <s v="K"/>
    <x v="1"/>
    <x v="1"/>
    <s v="Majandamiskulud"/>
    <x v="2"/>
    <x v="2"/>
    <s v="9L70-MU00-LIFEIPLKO"/>
    <s v="Metsa- ja põllumajandusmaade majandamine elupaikade ja liikide kaitsmiseks (LIF"/>
    <s v="None"/>
    <s v="None"/>
    <x v="4"/>
    <x v="4"/>
    <s v="ELER03"/>
    <s v="Ringmajanduse poliitika"/>
    <s v="ELER"/>
    <x v="3"/>
    <s v="EL"/>
    <x v="0"/>
    <n v="319.15988922783077"/>
    <s v="ELER030105"/>
    <s v="Jäätmekäitluse loastamine"/>
    <x v="0"/>
  </r>
  <r>
    <s v="2025"/>
    <x v="3"/>
    <s v="2025_03"/>
    <s v="L70"/>
    <x v="1"/>
    <x v="0"/>
    <s v="Kindlaksmääratud vahendid"/>
    <s v="K"/>
    <x v="1"/>
    <x v="1"/>
    <s v="Majandamiskulud"/>
    <x v="2"/>
    <x v="2"/>
    <s v="9L70-LIFEIP-CLEANEST"/>
    <s v="Viru alamvesikonna integreeritud veeprojekt"/>
    <s v="None"/>
    <s v="None"/>
    <x v="19"/>
    <x v="19"/>
    <s v="KLRK01"/>
    <s v="Kliimaeesmärkide elluviimine ja ilmainfo tagamine ning rohereformi ja keskkonnateadlikkuse suunamine"/>
    <s v="KLRK"/>
    <x v="5"/>
    <s v="KL"/>
    <x v="1"/>
    <n v="238.48270801130059"/>
    <s v="KLRK010306"/>
    <s v="Keskkonnaalase teavitustegevuse korraldamine"/>
    <x v="0"/>
  </r>
  <r>
    <s v="2025"/>
    <x v="3"/>
    <s v="2025_03"/>
    <s v="L70"/>
    <x v="1"/>
    <x v="0"/>
    <s v="Kindlaksmääratud vahendid"/>
    <s v="K"/>
    <x v="1"/>
    <x v="1"/>
    <s v="Majandamiskulud"/>
    <x v="2"/>
    <x v="2"/>
    <s v="9L70-LIFEIP-CLEANEST"/>
    <s v="Viru alamvesikonna integreeritud veeprojekt"/>
    <s v="None"/>
    <s v="None"/>
    <x v="19"/>
    <x v="19"/>
    <s v="KLRK01"/>
    <s v="Kliimaeesmärkide elluviimine ja ilmainfo tagamine ning rohereformi ja keskkonnateadlikkuse suunamine"/>
    <s v="KLRK"/>
    <x v="5"/>
    <s v="KL"/>
    <x v="1"/>
    <n v="123.4805454900478"/>
    <s v="KLRK010305"/>
    <s v="Keskkonnaalaste õppeprogrammide korraldamine"/>
    <x v="0"/>
  </r>
  <r>
    <s v="2025"/>
    <x v="3"/>
    <s v="2025_03"/>
    <s v="L70"/>
    <x v="1"/>
    <x v="0"/>
    <s v="Kindlaksmääratud vahendid"/>
    <s v="K"/>
    <x v="1"/>
    <x v="1"/>
    <s v="Majandamiskulud"/>
    <x v="2"/>
    <x v="2"/>
    <s v="9L70-LIFEIP-CLEANEST"/>
    <s v="Viru alamvesikonna integreeritud veeprojekt"/>
    <s v="None"/>
    <s v="None"/>
    <x v="7"/>
    <x v="7"/>
    <s v="KLRK01"/>
    <s v="Kliimaeesmärkide elluviimine ja ilmainfo tagamine ning rohereformi ja keskkonnateadlikkuse suunamine"/>
    <s v="KLRK"/>
    <x v="5"/>
    <s v="KL"/>
    <x v="1"/>
    <n v="34.491611960113843"/>
    <s v="KLRK010103"/>
    <s v="Kasvuhoonegaaside lubatud heitkoguste ühikutega kauplemise süsteemi rakend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2.9992532805033019"/>
    <s v="KLEM040113"/>
    <s v="Fluoritud kasvuhoonegaase sisaldava toote, seadme ja süsteemi käitlemisloa andmine ja hald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7.4981973614648902"/>
    <s v="KLEM040112"/>
    <s v="FOKA registreeringute hald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1.162539045147414"/>
    <s v="KLEM040109"/>
    <s v="Kütuste ja energia kasvuhoonegaaside mahu aruande kinnit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94.207940856260393"/>
    <s v="KLEM040107"/>
    <s v="Atmosfääriõhu kaitse nõuetele vastavuse tag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21.832722146448301"/>
    <s v="KLEM040106"/>
    <s v="Keskkonnaprobleemide ja -rikkumiste kohta teadete edast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43.977931514035582"/>
    <s v="KLEM040103"/>
    <s v="Õhuvaldkonna tegevuste registreerimine"/>
    <x v="0"/>
  </r>
  <r>
    <s v="2025"/>
    <x v="3"/>
    <s v="2025_03"/>
    <s v="L70"/>
    <x v="1"/>
    <x v="0"/>
    <s v="Kindlaksmääratud vahendid"/>
    <s v="K"/>
    <x v="1"/>
    <x v="1"/>
    <s v="Majandamiskulud"/>
    <x v="2"/>
    <x v="2"/>
    <s v="9L70-LIFEIP-CLEANEST"/>
    <s v="Viru alamvesikonna integreeritud veeprojekt"/>
    <s v="None"/>
    <s v="None"/>
    <x v="21"/>
    <x v="21"/>
    <s v="KLEM03"/>
    <s v="Maapõueressursside uurimine ja kasutamine"/>
    <s v="KLEM"/>
    <x v="4"/>
    <s v="KL"/>
    <x v="1"/>
    <n v="2.2495142511430544"/>
    <s v="KLEM030110"/>
    <s v="Kaevise võõrandamise ja väikesaartel kaevandamise loastamine"/>
    <x v="0"/>
  </r>
  <r>
    <s v="2025"/>
    <x v="3"/>
    <s v="2025_03"/>
    <s v="L70"/>
    <x v="1"/>
    <x v="0"/>
    <s v="Kindlaksmääratud vahendid"/>
    <s v="K"/>
    <x v="1"/>
    <x v="1"/>
    <s v="Majandamiskulud"/>
    <x v="2"/>
    <x v="2"/>
    <s v="9L70-LIFEIP-CLEANEST"/>
    <s v="Viru alamvesikonna integreeritud veeprojekt"/>
    <s v="None"/>
    <s v="None"/>
    <x v="21"/>
    <x v="21"/>
    <s v="KLEM03"/>
    <s v="Maapõueressursside uurimine ja kasutamine"/>
    <s v="KLEM"/>
    <x v="4"/>
    <s v="KL"/>
    <x v="1"/>
    <n v="82.62344409438397"/>
    <s v="KLEM030109"/>
    <s v="Maapõuekaitse nõuetele vastavuse tagamine"/>
    <x v="0"/>
  </r>
  <r>
    <s v="2025"/>
    <x v="3"/>
    <s v="2025_03"/>
    <s v="L70"/>
    <x v="1"/>
    <x v="0"/>
    <s v="Kindlaksmääratud vahendid"/>
    <s v="K"/>
    <x v="1"/>
    <x v="1"/>
    <s v="Majandamiskulud"/>
    <x v="2"/>
    <x v="2"/>
    <s v="9L70-LIFEIP-CLEANEST"/>
    <s v="Viru alamvesikonna integreeritud veeprojekt"/>
    <s v="None"/>
    <s v="None"/>
    <x v="21"/>
    <x v="21"/>
    <s v="KLEM03"/>
    <s v="Maapõueressursside uurimine ja kasutamine"/>
    <s v="KLEM"/>
    <x v="4"/>
    <s v="KL"/>
    <x v="1"/>
    <n v="59.237214241522082"/>
    <s v="KLEM030108"/>
    <s v="Maavarauuringute loasta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44.289841293314822"/>
    <s v="KLEK020210"/>
    <s v="Kiirgusvaldkonna loasta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23.32730376834661"/>
    <s v="KLEK020209"/>
    <s v="Kiirgusalane nõustamine ja õigusloome protsessis osale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47.483408824893381"/>
    <s v="KLEK020208"/>
    <s v="Kiirgustaseme, radionukliidide sisalduse ja isikudooside mõõt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8.8040871925010293"/>
    <s v="KLEK020207"/>
    <s v="Kiirgushädaolukordadeks valmisoleku ja reageerimise taga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40.203207584458191"/>
    <s v="KLEK020206"/>
    <s v="Kiirgusseire teosta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4.5322938810001503"/>
    <s v="KLEK020205"/>
    <s v="Riikliku  doosiregistri ja isikudooside kiirgusseire toimingud"/>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29.341971947719411"/>
    <s v="KLEK020204"/>
    <s v="Kiirgusohutusega seotud rahvusvaheliste kohustuste täit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31.981279715291318"/>
    <s v="KLEK020202"/>
    <s v="Kiirgustegevuse nõuetele vastavuse tagamine"/>
    <x v="0"/>
  </r>
  <r>
    <s v="2025"/>
    <x v="3"/>
    <s v="2025_03"/>
    <s v="L70"/>
    <x v="1"/>
    <x v="0"/>
    <s v="Kindlaksmääratud vahendid"/>
    <s v="K"/>
    <x v="1"/>
    <x v="1"/>
    <s v="Majandamiskulud"/>
    <x v="2"/>
    <x v="2"/>
    <s v="9L70-LIFEIP-CLEANEST"/>
    <s v="Viru alamvesikonna integreeritud veeprojekt"/>
    <s v="None"/>
    <s v="None"/>
    <x v="6"/>
    <x v="6"/>
    <s v="KLEK02"/>
    <s v="Keskkonnakorraldus ja kiirgusohutus"/>
    <s v="KLEK"/>
    <x v="2"/>
    <s v="KL"/>
    <x v="1"/>
    <n v="90.681192748476434"/>
    <s v="KLEK020108"/>
    <s v="Keskkonnatasu deklareerimine ja kontrollimine"/>
    <x v="0"/>
  </r>
  <r>
    <s v="2025"/>
    <x v="3"/>
    <s v="2025_03"/>
    <s v="L70"/>
    <x v="1"/>
    <x v="0"/>
    <s v="Kindlaksmääratud vahendid"/>
    <s v="K"/>
    <x v="1"/>
    <x v="1"/>
    <s v="Majandamiskulud"/>
    <x v="2"/>
    <x v="2"/>
    <s v="9L70-LIFEIP-CLEANEST"/>
    <s v="Viru alamvesikonna integreeritud veeprojekt"/>
    <s v="None"/>
    <s v="None"/>
    <x v="6"/>
    <x v="6"/>
    <s v="KLEK02"/>
    <s v="Keskkonnakorraldus ja kiirgusohutus"/>
    <s v="KLEK"/>
    <x v="2"/>
    <s v="KL"/>
    <x v="1"/>
    <n v="108.8105708836559"/>
    <s v="KLEK020107"/>
    <s v="Tööstusheite loastamine"/>
    <x v="0"/>
  </r>
  <r>
    <s v="2025"/>
    <x v="3"/>
    <s v="2025_03"/>
    <s v="L70"/>
    <x v="1"/>
    <x v="0"/>
    <s v="Kindlaksmääratud vahendid"/>
    <s v="K"/>
    <x v="1"/>
    <x v="1"/>
    <s v="Majandamiskulud"/>
    <x v="2"/>
    <x v="2"/>
    <s v="9L70-LIFEIP-CLEANEST"/>
    <s v="Viru alamvesikonna integreeritud veeprojekt"/>
    <s v="None"/>
    <s v="None"/>
    <x v="6"/>
    <x v="6"/>
    <s v="KLEK02"/>
    <s v="Keskkonnakorraldus ja kiirgusohutus"/>
    <s v="KLEK"/>
    <x v="2"/>
    <s v="KL"/>
    <x v="1"/>
    <n v="120.12211999594575"/>
    <s v="KLEK020104"/>
    <s v="Planeeringute ja projektide kooskõlastamine"/>
    <x v="0"/>
  </r>
  <r>
    <s v="2025"/>
    <x v="3"/>
    <s v="2025_03"/>
    <s v="L70"/>
    <x v="1"/>
    <x v="0"/>
    <s v="Kindlaksmääratud vahendid"/>
    <s v="K"/>
    <x v="1"/>
    <x v="1"/>
    <s v="Majandamiskulud"/>
    <x v="2"/>
    <x v="2"/>
    <s v="9L70-LIFEIP-CLEANEST"/>
    <s v="Viru alamvesikonna integreeritud veeprojekt"/>
    <s v="None"/>
    <s v="None"/>
    <x v="6"/>
    <x v="6"/>
    <s v="KLEK02"/>
    <s v="Keskkonnakorraldus ja kiirgusohutus"/>
    <s v="KLEK"/>
    <x v="2"/>
    <s v="KL"/>
    <x v="1"/>
    <n v="129.08050573169933"/>
    <s v="KLEK020103"/>
    <s v="Keskkonnamõju hindamise toimingud"/>
    <x v="0"/>
  </r>
  <r>
    <s v="2025"/>
    <x v="3"/>
    <s v="2025_03"/>
    <s v="L70"/>
    <x v="1"/>
    <x v="0"/>
    <s v="Kindlaksmääratud vahendid"/>
    <s v="K"/>
    <x v="1"/>
    <x v="1"/>
    <s v="Majandamiskulud"/>
    <x v="2"/>
    <x v="2"/>
    <s v="9L70-LIFEIP-CLEANEST"/>
    <s v="Viru alamvesikonna integreeritud veeprojekt"/>
    <s v="None"/>
    <s v="None"/>
    <x v="6"/>
    <x v="6"/>
    <s v="KLEK02"/>
    <s v="Keskkonnakorraldus ja kiirgusohutus"/>
    <s v="KLEK"/>
    <x v="2"/>
    <s v="KL"/>
    <x v="1"/>
    <n v="17.998474429378032"/>
    <s v="KLEK020102"/>
    <s v="Keskkonnavastutuse menetlemin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17.263279505806171"/>
    <s v="KLEK010212"/>
    <s v="Jahindusnõukogu töö korraldamin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162.7509582219086"/>
    <s v="KLEK010211"/>
    <s v="Jahipidamise nõuetele vastavuse tagamin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43.996470436900282"/>
    <s v="KLEK010209"/>
    <s v="Kultiveerimismaterjali sertifitseerimine ja järelevalv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586.65916228115429"/>
    <s v="KLEK010208"/>
    <s v="Metsamajanduse loastamin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277.65088651916699"/>
    <s v="KLEK010207"/>
    <s v="Metsakasutuse nõuetele vastavuse tagamin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39.294239806493422"/>
    <s v="KLEK010203"/>
    <s v="Vääriselupaikade hindamine ja järelevalv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39.605170298408233"/>
    <s v="KLEK010119"/>
    <s v="Kala käitlemise kontrolli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15.92612676987361"/>
    <s v="KLEK010116"/>
    <s v="Kala ja vähi asutamise loast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24.402824689031309"/>
    <s v="KLEK010115"/>
    <s v="Kalalaevade eelteadete esit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38.989299851766567"/>
    <s v="KLEK010114"/>
    <s v="Kalastuskaartide menetlemine ja andmete kontolli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144.62159021728809"/>
    <s v="KLEK010112"/>
    <s v="Loodusväärtuste riikliku kaitse korral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632.36771068674148"/>
    <s v="KLEK010111"/>
    <s v="Looduskaitseliste tööde korral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205.31019275423085"/>
    <s v="KLEK010110"/>
    <s v="Loodusväärtuste uuringute korraldamine ja kaitse tulemuslikkuse hin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314.40850528038231"/>
    <s v="KLEK010108"/>
    <s v="Looduskaitse nõuetele vastavuse tag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23.80472324277472"/>
    <s v="KLEK010107"/>
    <s v="Kaitstavatel loodusobjektidel olevate maade riigile oman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198.13068589283071"/>
    <s v="KLEK010106"/>
    <s v="Loomade poolt tekitatud kahjude hüvit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170.02187987035251"/>
    <s v="KLEK010105"/>
    <s v="Kaitsekorralduslike tegevuste planeerimine"/>
    <x v="0"/>
  </r>
  <r>
    <s v="2025"/>
    <x v="3"/>
    <s v="2025_03"/>
    <s v="L70"/>
    <x v="1"/>
    <x v="0"/>
    <s v="Kindlaksmääratud vahendid"/>
    <s v="K"/>
    <x v="1"/>
    <x v="1"/>
    <s v="Majandamiskulud"/>
    <x v="2"/>
    <x v="2"/>
    <s v="9L70-LIFEIP-CLEANEST"/>
    <s v="Viru alamvesikonna integreeritud veeprojekt"/>
    <s v="None"/>
    <s v="None"/>
    <x v="8"/>
    <x v="8"/>
    <s v="ELMV01"/>
    <s v="Merekeskkonna ja vee kaitse ning kasutus"/>
    <s v="ELMV"/>
    <x v="1"/>
    <s v="EL"/>
    <x v="0"/>
    <n v="60.797786324371543"/>
    <s v="ELMV010212"/>
    <s v="Veevaldkonna kooskõlastuste andmine"/>
    <x v="0"/>
  </r>
  <r>
    <s v="2025"/>
    <x v="3"/>
    <s v="2025_03"/>
    <s v="L70"/>
    <x v="1"/>
    <x v="0"/>
    <s v="Kindlaksmääratud vahendid"/>
    <s v="K"/>
    <x v="1"/>
    <x v="1"/>
    <s v="Majandamiskulud"/>
    <x v="2"/>
    <x v="2"/>
    <s v="9L70-LIFEIP-CLEANEST"/>
    <s v="Viru alamvesikonna integreeritud veeprojekt"/>
    <s v="None"/>
    <s v="None"/>
    <x v="8"/>
    <x v="8"/>
    <s v="ELMV01"/>
    <s v="Merekeskkonna ja vee kaitse ning kasutus"/>
    <s v="ELMV"/>
    <x v="1"/>
    <s v="EL"/>
    <x v="0"/>
    <n v="270.39727461910269"/>
    <s v="ELMV010211"/>
    <s v="Veekaitse nõuetele vastavuse tagamine"/>
    <x v="0"/>
  </r>
  <r>
    <s v="2025"/>
    <x v="3"/>
    <s v="2025_03"/>
    <s v="L70"/>
    <x v="1"/>
    <x v="0"/>
    <s v="Kindlaksmääratud vahendid"/>
    <s v="K"/>
    <x v="1"/>
    <x v="1"/>
    <s v="Majandamiskulud"/>
    <x v="2"/>
    <x v="2"/>
    <s v="9L70-LIFEIP-CLEANEST"/>
    <s v="Viru alamvesikonna integreeritud veeprojekt"/>
    <s v="None"/>
    <s v="None"/>
    <x v="8"/>
    <x v="8"/>
    <s v="ELMV01"/>
    <s v="Merekeskkonna ja vee kaitse ning kasutus"/>
    <s v="ELMV"/>
    <x v="1"/>
    <s v="EL"/>
    <x v="0"/>
    <n v="65.552088027742613"/>
    <s v="ELMV010206"/>
    <s v="Veemajanduskava rakendamine"/>
    <x v="0"/>
  </r>
  <r>
    <s v="2025"/>
    <x v="3"/>
    <s v="2025_03"/>
    <s v="L70"/>
    <x v="1"/>
    <x v="0"/>
    <s v="Kindlaksmääratud vahendid"/>
    <s v="K"/>
    <x v="1"/>
    <x v="1"/>
    <s v="Majandamiskulud"/>
    <x v="2"/>
    <x v="2"/>
    <s v="9L70-LIFEIP-CLEANEST"/>
    <s v="Viru alamvesikonna integreeritud veeprojekt"/>
    <s v="None"/>
    <s v="None"/>
    <x v="8"/>
    <x v="8"/>
    <s v="ELMV01"/>
    <s v="Merekeskkonna ja vee kaitse ning kasutus"/>
    <s v="ELMV"/>
    <x v="1"/>
    <s v="EL"/>
    <x v="0"/>
    <n v="125.1718625666086"/>
    <s v="ELMV010204"/>
    <s v="Vee erikasutuse loastamine"/>
    <x v="0"/>
  </r>
  <r>
    <s v="2025"/>
    <x v="3"/>
    <s v="2025_03"/>
    <s v="L70"/>
    <x v="1"/>
    <x v="0"/>
    <s v="Kindlaksmääratud vahendid"/>
    <s v="K"/>
    <x v="1"/>
    <x v="1"/>
    <s v="Majandamiskulud"/>
    <x v="2"/>
    <x v="2"/>
    <s v="9L70-LIFEIP-CLEANEST"/>
    <s v="Viru alamvesikonna integreeritud veeprojekt"/>
    <s v="None"/>
    <s v="None"/>
    <x v="20"/>
    <x v="20"/>
    <s v="ELMV01"/>
    <s v="Merekeskkonna ja vee kaitse ning kasutus"/>
    <s v="ELMV"/>
    <x v="1"/>
    <s v="EL"/>
    <x v="0"/>
    <n v="22.490999112823079"/>
    <s v="ELMV010106"/>
    <s v="Merekeskkonna kaitse nõuetele vastavuse tagamine"/>
    <x v="0"/>
  </r>
  <r>
    <s v="2025"/>
    <x v="3"/>
    <s v="2025_03"/>
    <s v="L70"/>
    <x v="1"/>
    <x v="0"/>
    <s v="Kindlaksmääratud vahendid"/>
    <s v="K"/>
    <x v="1"/>
    <x v="1"/>
    <s v="Majandamiskulud"/>
    <x v="2"/>
    <x v="2"/>
    <s v="9L70-LIFEIP-CLEANEST"/>
    <s v="Viru alamvesikonna integreeritud veeprojekt"/>
    <s v="None"/>
    <s v="None"/>
    <x v="4"/>
    <x v="4"/>
    <s v="ELER03"/>
    <s v="Ringmajanduse poliitika"/>
    <s v="ELER"/>
    <x v="3"/>
    <s v="EL"/>
    <x v="0"/>
    <n v="14.069647814021"/>
    <s v="ELER030112"/>
    <s v="Jäätme valdkonna kooskõlastuste andmine"/>
    <x v="0"/>
  </r>
  <r>
    <s v="2025"/>
    <x v="3"/>
    <s v="2025_03"/>
    <s v="L70"/>
    <x v="1"/>
    <x v="0"/>
    <s v="Kindlaksmääratud vahendid"/>
    <s v="K"/>
    <x v="1"/>
    <x v="1"/>
    <s v="Majandamiskulud"/>
    <x v="2"/>
    <x v="2"/>
    <s v="9L70-LIFEIP-CLEANEST"/>
    <s v="Viru alamvesikonna integreeritud veeprojekt"/>
    <s v="None"/>
    <s v="None"/>
    <x v="4"/>
    <x v="4"/>
    <s v="ELER03"/>
    <s v="Ringmajanduse poliitika"/>
    <s v="ELER"/>
    <x v="3"/>
    <s v="EL"/>
    <x v="0"/>
    <n v="7.5098339968367913"/>
    <s v="ELER030108"/>
    <s v="Jäätmete koristamise korraldamine"/>
    <x v="0"/>
  </r>
  <r>
    <s v="2025"/>
    <x v="3"/>
    <s v="2025_03"/>
    <s v="L70"/>
    <x v="1"/>
    <x v="0"/>
    <s v="Kindlaksmääratud vahendid"/>
    <s v="K"/>
    <x v="1"/>
    <x v="1"/>
    <s v="Majandamiskulud"/>
    <x v="2"/>
    <x v="2"/>
    <s v="9L70-LIFEIP-CLEANEST"/>
    <s v="Viru alamvesikonna integreeritud veeprojekt"/>
    <s v="None"/>
    <s v="None"/>
    <x v="4"/>
    <x v="4"/>
    <s v="ELER03"/>
    <s v="Ringmajanduse poliitika"/>
    <s v="ELER"/>
    <x v="3"/>
    <s v="EL"/>
    <x v="0"/>
    <n v="36.564925399570782"/>
    <s v="ELER030107"/>
    <s v="Jäätmekäitleja registreerimine"/>
    <x v="0"/>
  </r>
  <r>
    <s v="2025"/>
    <x v="3"/>
    <s v="2025_03"/>
    <s v="L70"/>
    <x v="1"/>
    <x v="0"/>
    <s v="Kindlaksmääratud vahendid"/>
    <s v="K"/>
    <x v="1"/>
    <x v="1"/>
    <s v="Majandamiskulud"/>
    <x v="2"/>
    <x v="2"/>
    <s v="9L70-LIFEIP-CLEANEST"/>
    <s v="Viru alamvesikonna integreeritud veeprojekt"/>
    <s v="None"/>
    <s v="None"/>
    <x v="4"/>
    <x v="4"/>
    <s v="ELER03"/>
    <s v="Ringmajanduse poliitika"/>
    <s v="ELER"/>
    <x v="3"/>
    <s v="EL"/>
    <x v="0"/>
    <n v="17.8188596193283"/>
    <s v="ELER030106"/>
    <s v="Riikidevahelise jäätmeveo loastamine"/>
    <x v="0"/>
  </r>
  <r>
    <s v="2025"/>
    <x v="3"/>
    <s v="2025_03"/>
    <s v="L70"/>
    <x v="1"/>
    <x v="0"/>
    <s v="Kindlaksmääratud vahendid"/>
    <s v="K"/>
    <x v="1"/>
    <x v="3"/>
    <s v="Tööjõukulud"/>
    <x v="2"/>
    <x v="2"/>
    <s v="None"/>
    <s v="None"/>
    <s v="None"/>
    <s v="None"/>
    <x v="19"/>
    <x v="19"/>
    <s v="KLRK01"/>
    <s v="Kliimaeesmärkide elluviimine ja ilmainfo tagamine ning rohereformi ja keskkonnateadlikkuse suunamine"/>
    <s v="KLRK"/>
    <x v="5"/>
    <s v="KL"/>
    <x v="1"/>
    <n v="519528.84450485057"/>
    <s v="KLRK010306"/>
    <s v="Keskkonnaalase teavitustegevuse korraldamine"/>
    <x v="0"/>
  </r>
  <r>
    <s v="2025"/>
    <x v="3"/>
    <s v="2025_03"/>
    <s v="L70"/>
    <x v="1"/>
    <x v="0"/>
    <s v="Kindlaksmääratud vahendid"/>
    <s v="K"/>
    <x v="1"/>
    <x v="3"/>
    <s v="Tööjõukulud"/>
    <x v="2"/>
    <x v="2"/>
    <s v="None"/>
    <s v="None"/>
    <s v="None"/>
    <s v="None"/>
    <x v="19"/>
    <x v="19"/>
    <s v="KLRK01"/>
    <s v="Kliimaeesmärkide elluviimine ja ilmainfo tagamine ning rohereformi ja keskkonnateadlikkuse suunamine"/>
    <s v="KLRK"/>
    <x v="5"/>
    <s v="KL"/>
    <x v="1"/>
    <n v="268999.39895949751"/>
    <s v="KLRK010305"/>
    <s v="Keskkonnaalaste õppeprogrammide korraldamine"/>
    <x v="0"/>
  </r>
  <r>
    <s v="2025"/>
    <x v="3"/>
    <s v="2025_03"/>
    <s v="L70"/>
    <x v="1"/>
    <x v="0"/>
    <s v="Kindlaksmääratud vahendid"/>
    <s v="K"/>
    <x v="1"/>
    <x v="3"/>
    <s v="Tööjõukulud"/>
    <x v="2"/>
    <x v="2"/>
    <s v="None"/>
    <s v="None"/>
    <s v="None"/>
    <s v="None"/>
    <x v="7"/>
    <x v="7"/>
    <s v="KLRK01"/>
    <s v="Kliimaeesmärkide elluviimine ja ilmainfo tagamine ning rohereformi ja keskkonnateadlikkuse suunamine"/>
    <s v="KLRK"/>
    <x v="5"/>
    <s v="KL"/>
    <x v="1"/>
    <n v="75139.147220260988"/>
    <s v="KLRK010103"/>
    <s v="Kasvuhoonegaaside lubatud heitkoguste ühikutega kauplemise süsteemi rakendamine"/>
    <x v="0"/>
  </r>
  <r>
    <s v="2025"/>
    <x v="3"/>
    <s v="2025_03"/>
    <s v="L70"/>
    <x v="1"/>
    <x v="0"/>
    <s v="Kindlaksmääratud vahendid"/>
    <s v="K"/>
    <x v="1"/>
    <x v="3"/>
    <s v="Tööjõukulud"/>
    <x v="2"/>
    <x v="2"/>
    <s v="None"/>
    <s v="None"/>
    <s v="None"/>
    <s v="None"/>
    <x v="12"/>
    <x v="12"/>
    <s v="KLEM04"/>
    <s v="Õhukvaliteedi parendamine"/>
    <s v="KLEM"/>
    <x v="4"/>
    <s v="KL"/>
    <x v="1"/>
    <n v="6533.8011472237531"/>
    <s v="KLEM040113"/>
    <s v="Fluoritud kasvuhoonegaase sisaldava toote, seadme ja süsteemi käitlemisloa andmine ja haldamine"/>
    <x v="0"/>
  </r>
  <r>
    <s v="2025"/>
    <x v="3"/>
    <s v="2025_03"/>
    <s v="L70"/>
    <x v="1"/>
    <x v="0"/>
    <s v="Kindlaksmääratud vahendid"/>
    <s v="K"/>
    <x v="1"/>
    <x v="3"/>
    <s v="Tööjõukulud"/>
    <x v="2"/>
    <x v="2"/>
    <s v="None"/>
    <s v="None"/>
    <s v="None"/>
    <s v="None"/>
    <x v="12"/>
    <x v="12"/>
    <s v="KLEM04"/>
    <s v="Õhukvaliteedi parendamine"/>
    <s v="KLEM"/>
    <x v="4"/>
    <s v="KL"/>
    <x v="1"/>
    <n v="16334.64263952665"/>
    <s v="KLEM040112"/>
    <s v="FOKA registreeringute haldamine"/>
    <x v="0"/>
  </r>
  <r>
    <s v="2025"/>
    <x v="3"/>
    <s v="2025_03"/>
    <s v="L70"/>
    <x v="1"/>
    <x v="0"/>
    <s v="Kindlaksmääratud vahendid"/>
    <s v="K"/>
    <x v="1"/>
    <x v="3"/>
    <s v="Tööjõukulud"/>
    <x v="2"/>
    <x v="2"/>
    <s v="None"/>
    <s v="None"/>
    <s v="None"/>
    <s v="None"/>
    <x v="12"/>
    <x v="12"/>
    <s v="KLEM04"/>
    <s v="Õhukvaliteedi parendamine"/>
    <s v="KLEM"/>
    <x v="4"/>
    <s v="KL"/>
    <x v="1"/>
    <n v="2532.5633537698209"/>
    <s v="KLEM040109"/>
    <s v="Kütuste ja energia kasvuhoonegaaside mahu aruande kinnitamine"/>
    <x v="0"/>
  </r>
  <r>
    <s v="2025"/>
    <x v="3"/>
    <s v="2025_03"/>
    <s v="L70"/>
    <x v="1"/>
    <x v="0"/>
    <s v="Kindlaksmääratud vahendid"/>
    <s v="K"/>
    <x v="1"/>
    <x v="3"/>
    <s v="Tööjõukulud"/>
    <x v="2"/>
    <x v="2"/>
    <s v="None"/>
    <s v="None"/>
    <s v="None"/>
    <s v="None"/>
    <x v="12"/>
    <x v="12"/>
    <s v="KLEM04"/>
    <s v="Õhukvaliteedi parendamine"/>
    <s v="KLEM"/>
    <x v="4"/>
    <s v="KL"/>
    <x v="1"/>
    <n v="57335.96255612449"/>
    <s v="KLEM040108"/>
    <s v="Õhusaaste vähendamise kava heakskiitmine"/>
    <x v="0"/>
  </r>
  <r>
    <s v="2025"/>
    <x v="3"/>
    <s v="2025_03"/>
    <s v="L70"/>
    <x v="1"/>
    <x v="0"/>
    <s v="Kindlaksmääratud vahendid"/>
    <s v="K"/>
    <x v="1"/>
    <x v="3"/>
    <s v="Tööjõukulud"/>
    <x v="2"/>
    <x v="2"/>
    <s v="None"/>
    <s v="None"/>
    <s v="None"/>
    <s v="None"/>
    <x v="12"/>
    <x v="12"/>
    <s v="KLEM04"/>
    <s v="Õhukvaliteedi parendamine"/>
    <s v="KLEM"/>
    <x v="4"/>
    <s v="KL"/>
    <x v="1"/>
    <n v="47562.060175039063"/>
    <s v="KLEM040106"/>
    <s v="Keskkonnaprobleemide ja -rikkumiste kohta teadete edastamine"/>
    <x v="0"/>
  </r>
  <r>
    <s v="2025"/>
    <x v="3"/>
    <s v="2025_03"/>
    <s v="L70"/>
    <x v="1"/>
    <x v="0"/>
    <s v="Kindlaksmääratud vahendid"/>
    <s v="K"/>
    <x v="1"/>
    <x v="3"/>
    <s v="Tööjõukulud"/>
    <x v="2"/>
    <x v="2"/>
    <s v="None"/>
    <s v="None"/>
    <s v="None"/>
    <s v="None"/>
    <x v="12"/>
    <x v="12"/>
    <s v="KLEM04"/>
    <s v="Õhukvaliteedi parendamine"/>
    <s v="KLEM"/>
    <x v="4"/>
    <s v="KL"/>
    <x v="1"/>
    <n v="95804.866246812773"/>
    <s v="KLEM040103"/>
    <s v="Õhuvaldkonna tegevuste registreerimine"/>
    <x v="0"/>
  </r>
  <r>
    <s v="2025"/>
    <x v="3"/>
    <s v="2025_03"/>
    <s v="L70"/>
    <x v="1"/>
    <x v="0"/>
    <s v="Kindlaksmääratud vahendid"/>
    <s v="K"/>
    <x v="1"/>
    <x v="3"/>
    <s v="Tööjõukulud"/>
    <x v="2"/>
    <x v="2"/>
    <s v="None"/>
    <s v="None"/>
    <s v="None"/>
    <s v="None"/>
    <x v="12"/>
    <x v="12"/>
    <s v="KLEM04"/>
    <s v="Õhukvaliteedi parendamine"/>
    <s v="KLEM"/>
    <x v="4"/>
    <s v="KL"/>
    <x v="1"/>
    <n v="284595.58479909418"/>
    <s v="KLEM040102"/>
    <s v="Õhusaaste loastamine"/>
    <x v="0"/>
  </r>
  <r>
    <s v="2025"/>
    <x v="3"/>
    <s v="2025_03"/>
    <s v="L70"/>
    <x v="1"/>
    <x v="0"/>
    <s v="Kindlaksmääratud vahendid"/>
    <s v="K"/>
    <x v="1"/>
    <x v="3"/>
    <s v="Tööjõukulud"/>
    <x v="2"/>
    <x v="2"/>
    <s v="None"/>
    <s v="None"/>
    <s v="None"/>
    <s v="None"/>
    <x v="21"/>
    <x v="21"/>
    <s v="KLEM03"/>
    <s v="Maapõueressursside uurimine ja kasutamine"/>
    <s v="KLEM"/>
    <x v="4"/>
    <s v="KL"/>
    <x v="1"/>
    <n v="179993.18607759351"/>
    <s v="KLEM030109"/>
    <s v="Maapõuekaitse nõuetele vastavuse tagamine"/>
    <x v="0"/>
  </r>
  <r>
    <s v="2025"/>
    <x v="3"/>
    <s v="2025_03"/>
    <s v="L70"/>
    <x v="1"/>
    <x v="0"/>
    <s v="Kindlaksmääratud vahendid"/>
    <s v="K"/>
    <x v="1"/>
    <x v="3"/>
    <s v="Tööjõukulud"/>
    <x v="2"/>
    <x v="2"/>
    <s v="None"/>
    <s v="None"/>
    <s v="None"/>
    <s v="None"/>
    <x v="21"/>
    <x v="21"/>
    <s v="KLEM03"/>
    <s v="Maapõueressursside uurimine ja kasutamine"/>
    <s v="KLEM"/>
    <x v="4"/>
    <s v="KL"/>
    <x v="1"/>
    <n v="129046.84672201029"/>
    <s v="KLEM030108"/>
    <s v="Maavarauuringute loastamine"/>
    <x v="0"/>
  </r>
  <r>
    <s v="2025"/>
    <x v="3"/>
    <s v="2025_03"/>
    <s v="L70"/>
    <x v="1"/>
    <x v="0"/>
    <s v="Kindlaksmääratud vahendid"/>
    <s v="K"/>
    <x v="1"/>
    <x v="3"/>
    <s v="Tööjõukulud"/>
    <x v="2"/>
    <x v="2"/>
    <s v="None"/>
    <s v="None"/>
    <s v="None"/>
    <s v="None"/>
    <x v="21"/>
    <x v="21"/>
    <s v="KLEM03"/>
    <s v="Maapõueressursside uurimine ja kasutamine"/>
    <s v="KLEM"/>
    <x v="4"/>
    <s v="KL"/>
    <x v="1"/>
    <n v="245025.94402171276"/>
    <s v="KLEM030107"/>
    <s v="Maavara kaevandamise loastamine"/>
    <x v="0"/>
  </r>
  <r>
    <s v="2025"/>
    <x v="3"/>
    <s v="2025_03"/>
    <s v="L70"/>
    <x v="1"/>
    <x v="0"/>
    <s v="Kindlaksmääratud vahendid"/>
    <s v="K"/>
    <x v="1"/>
    <x v="3"/>
    <s v="Tööjõukulud"/>
    <x v="2"/>
    <x v="2"/>
    <s v="None"/>
    <s v="None"/>
    <s v="None"/>
    <s v="None"/>
    <x v="16"/>
    <x v="16"/>
    <s v="KLEK02"/>
    <s v="Keskkonnakorraldus ja kiirgusohutus"/>
    <s v="KLEK"/>
    <x v="2"/>
    <s v="KL"/>
    <x v="1"/>
    <n v="50817.97029748794"/>
    <s v="KLEK020209"/>
    <s v="Kiirgusalane nõustamine ja õigusloome protsessis osalemine"/>
    <x v="0"/>
  </r>
  <r>
    <s v="2025"/>
    <x v="3"/>
    <s v="2025_03"/>
    <s v="L70"/>
    <x v="1"/>
    <x v="0"/>
    <s v="Kindlaksmääratud vahendid"/>
    <s v="K"/>
    <x v="1"/>
    <x v="3"/>
    <s v="Tööjõukulud"/>
    <x v="2"/>
    <x v="2"/>
    <s v="None"/>
    <s v="None"/>
    <s v="None"/>
    <s v="None"/>
    <x v="16"/>
    <x v="16"/>
    <s v="KLEK02"/>
    <s v="Keskkonnakorraldus ja kiirgusohutus"/>
    <s v="KLEK"/>
    <x v="2"/>
    <s v="KL"/>
    <x v="1"/>
    <n v="103441.46427077358"/>
    <s v="KLEK020208"/>
    <s v="Kiirgustaseme, radionukliidide sisalduse ja isikudooside mõõtmine"/>
    <x v="0"/>
  </r>
  <r>
    <s v="2025"/>
    <x v="3"/>
    <s v="2025_03"/>
    <s v="L70"/>
    <x v="1"/>
    <x v="0"/>
    <s v="Kindlaksmääratud vahendid"/>
    <s v="K"/>
    <x v="1"/>
    <x v="3"/>
    <s v="Tööjõukulud"/>
    <x v="2"/>
    <x v="2"/>
    <s v="None"/>
    <s v="None"/>
    <s v="None"/>
    <s v="None"/>
    <x v="16"/>
    <x v="16"/>
    <s v="KLEK02"/>
    <s v="Keskkonnakorraldus ja kiirgusohutus"/>
    <s v="KLEK"/>
    <x v="2"/>
    <s v="KL"/>
    <x v="1"/>
    <n v="19179.492233136141"/>
    <s v="KLEK020207"/>
    <s v="Kiirgushädaolukordadeks valmisoleku ja reageerimise tagamine"/>
    <x v="0"/>
  </r>
  <r>
    <s v="2025"/>
    <x v="3"/>
    <s v="2025_03"/>
    <s v="L70"/>
    <x v="1"/>
    <x v="0"/>
    <s v="Kindlaksmääratud vahendid"/>
    <s v="K"/>
    <x v="1"/>
    <x v="3"/>
    <s v="Tööjõukulud"/>
    <x v="2"/>
    <x v="2"/>
    <s v="None"/>
    <s v="None"/>
    <s v="None"/>
    <s v="None"/>
    <x v="16"/>
    <x v="16"/>
    <s v="KLEK02"/>
    <s v="Keskkonnakorraldus ja kiirgusohutus"/>
    <s v="KLEK"/>
    <x v="2"/>
    <s v="KL"/>
    <x v="1"/>
    <n v="87581.7209386623"/>
    <s v="KLEK020206"/>
    <s v="Kiirgusseire teostamine"/>
    <x v="0"/>
  </r>
  <r>
    <s v="2025"/>
    <x v="3"/>
    <s v="2025_03"/>
    <s v="L70"/>
    <x v="1"/>
    <x v="0"/>
    <s v="Kindlaksmääratud vahendid"/>
    <s v="K"/>
    <x v="1"/>
    <x v="3"/>
    <s v="Tööjõukulud"/>
    <x v="2"/>
    <x v="2"/>
    <s v="None"/>
    <s v="None"/>
    <s v="None"/>
    <s v="None"/>
    <x v="16"/>
    <x v="16"/>
    <s v="KLEK02"/>
    <s v="Keskkonnakorraldus ja kiirgusohutus"/>
    <s v="KLEK"/>
    <x v="2"/>
    <s v="KL"/>
    <x v="1"/>
    <n v="9873.4932297097057"/>
    <s v="KLEK020205"/>
    <s v="Riikliku  doosiregistri ja isikudooside kiirgusseire toimingud"/>
    <x v="0"/>
  </r>
  <r>
    <s v="2025"/>
    <x v="3"/>
    <s v="2025_03"/>
    <s v="L70"/>
    <x v="1"/>
    <x v="0"/>
    <s v="Kindlaksmääratud vahendid"/>
    <s v="K"/>
    <x v="1"/>
    <x v="3"/>
    <s v="Tööjõukulud"/>
    <x v="2"/>
    <x v="2"/>
    <s v="None"/>
    <s v="None"/>
    <s v="None"/>
    <s v="None"/>
    <x v="16"/>
    <x v="16"/>
    <s v="KLEK02"/>
    <s v="Keskkonnakorraldus ja kiirgusohutus"/>
    <s v="KLEK"/>
    <x v="2"/>
    <s v="KL"/>
    <x v="1"/>
    <n v="63920.780288900707"/>
    <s v="KLEK020204"/>
    <s v="Kiirgusohutusega seotud rahvusvaheliste kohustuste täitmine"/>
    <x v="0"/>
  </r>
  <r>
    <s v="2025"/>
    <x v="3"/>
    <s v="2025_03"/>
    <s v="L70"/>
    <x v="1"/>
    <x v="0"/>
    <s v="Kindlaksmääratud vahendid"/>
    <s v="K"/>
    <x v="1"/>
    <x v="3"/>
    <s v="Tööjõukulud"/>
    <x v="2"/>
    <x v="2"/>
    <s v="None"/>
    <s v="None"/>
    <s v="None"/>
    <s v="None"/>
    <x v="16"/>
    <x v="16"/>
    <s v="KLEK02"/>
    <s v="Keskkonnakorraldus ja kiirgusohutus"/>
    <s v="KLEK"/>
    <x v="2"/>
    <s v="KL"/>
    <x v="1"/>
    <n v="19796.311074578658"/>
    <s v="KLEK020203"/>
    <s v="Kiirgusohutushinnangute koostamine"/>
    <x v="0"/>
  </r>
  <r>
    <s v="2025"/>
    <x v="3"/>
    <s v="2025_03"/>
    <s v="L70"/>
    <x v="1"/>
    <x v="0"/>
    <s v="Kindlaksmääratud vahendid"/>
    <s v="K"/>
    <x v="1"/>
    <x v="3"/>
    <s v="Tööjõukulud"/>
    <x v="2"/>
    <x v="2"/>
    <s v="None"/>
    <s v="None"/>
    <s v="None"/>
    <s v="None"/>
    <x v="6"/>
    <x v="6"/>
    <s v="KLEK02"/>
    <s v="Keskkonnakorraldus ja kiirgusohutus"/>
    <s v="KLEK"/>
    <x v="2"/>
    <s v="KL"/>
    <x v="1"/>
    <n v="197546.7977523352"/>
    <s v="KLEK020108"/>
    <s v="Keskkonnatasu deklareerimine ja kontrollimine"/>
    <x v="0"/>
  </r>
  <r>
    <s v="2025"/>
    <x v="3"/>
    <s v="2025_03"/>
    <s v="L70"/>
    <x v="1"/>
    <x v="0"/>
    <s v="Kindlaksmääratud vahendid"/>
    <s v="K"/>
    <x v="1"/>
    <x v="3"/>
    <s v="Tööjõukulud"/>
    <x v="2"/>
    <x v="2"/>
    <s v="None"/>
    <s v="None"/>
    <s v="None"/>
    <s v="None"/>
    <x v="6"/>
    <x v="6"/>
    <s v="KLEK02"/>
    <s v="Keskkonnakorraldus ja kiirgusohutus"/>
    <s v="KLEK"/>
    <x v="2"/>
    <s v="KL"/>
    <x v="1"/>
    <n v="237041.2120547549"/>
    <s v="KLEK020107"/>
    <s v="Tööstusheite loastamine"/>
    <x v="0"/>
  </r>
  <r>
    <s v="2025"/>
    <x v="3"/>
    <s v="2025_03"/>
    <s v="L70"/>
    <x v="1"/>
    <x v="0"/>
    <s v="Kindlaksmääratud vahendid"/>
    <s v="K"/>
    <x v="1"/>
    <x v="3"/>
    <s v="Tööjõukulud"/>
    <x v="2"/>
    <x v="2"/>
    <s v="None"/>
    <s v="None"/>
    <s v="None"/>
    <s v="None"/>
    <x v="6"/>
    <x v="6"/>
    <s v="KLEK02"/>
    <s v="Keskkonnakorraldus ja kiirgusohutus"/>
    <s v="KLEK"/>
    <x v="2"/>
    <s v="KL"/>
    <x v="1"/>
    <n v="256024.7005524245"/>
    <s v="KLEK020106"/>
    <s v="Suure keskkonnamõjuga ettevõtete nõuetele vastavuse tagamine"/>
    <x v="0"/>
  </r>
  <r>
    <s v="2025"/>
    <x v="3"/>
    <s v="2025_03"/>
    <s v="L70"/>
    <x v="1"/>
    <x v="0"/>
    <s v="Kindlaksmääratud vahendid"/>
    <s v="K"/>
    <x v="1"/>
    <x v="3"/>
    <s v="Tööjõukulud"/>
    <x v="2"/>
    <x v="2"/>
    <s v="None"/>
    <s v="None"/>
    <s v="None"/>
    <s v="None"/>
    <x v="6"/>
    <x v="6"/>
    <s v="KLEK02"/>
    <s v="Keskkonnakorraldus ja kiirgusohutus"/>
    <s v="KLEK"/>
    <x v="2"/>
    <s v="KL"/>
    <x v="1"/>
    <n v="281198.77768124721"/>
    <s v="KLEK020103"/>
    <s v="Keskkonnamõju hindamise toimingud"/>
    <x v="0"/>
  </r>
  <r>
    <s v="2025"/>
    <x v="3"/>
    <s v="2025_03"/>
    <s v="L70"/>
    <x v="1"/>
    <x v="0"/>
    <s v="Kindlaksmääratud vahendid"/>
    <s v="K"/>
    <x v="1"/>
    <x v="3"/>
    <s v="Tööjõukulud"/>
    <x v="2"/>
    <x v="2"/>
    <s v="None"/>
    <s v="None"/>
    <s v="None"/>
    <s v="None"/>
    <x v="6"/>
    <x v="6"/>
    <s v="KLEK02"/>
    <s v="Keskkonnakorraldus ja kiirgusohutus"/>
    <s v="KLEK"/>
    <x v="2"/>
    <s v="KL"/>
    <x v="1"/>
    <n v="39209.243727229819"/>
    <s v="KLEK020102"/>
    <s v="Keskkonnavastutuse menetlemine"/>
    <x v="0"/>
  </r>
  <r>
    <s v="2025"/>
    <x v="3"/>
    <s v="2025_03"/>
    <s v="L70"/>
    <x v="1"/>
    <x v="0"/>
    <s v="Kindlaksmääratud vahendid"/>
    <s v="K"/>
    <x v="1"/>
    <x v="3"/>
    <s v="Tööjõukulud"/>
    <x v="2"/>
    <x v="2"/>
    <s v="None"/>
    <s v="None"/>
    <s v="None"/>
    <s v="None"/>
    <x v="2"/>
    <x v="2"/>
    <s v="KLEK01"/>
    <s v="Eluslooduse kaitse ja kasutus"/>
    <s v="KLEK"/>
    <x v="2"/>
    <s v="KL"/>
    <x v="1"/>
    <n v="137347.565194494"/>
    <s v="KLEK010213"/>
    <s v="Jahinduse loastamine"/>
    <x v="0"/>
  </r>
  <r>
    <s v="2025"/>
    <x v="3"/>
    <s v="2025_03"/>
    <s v="L70"/>
    <x v="1"/>
    <x v="0"/>
    <s v="Kindlaksmääratud vahendid"/>
    <s v="K"/>
    <x v="1"/>
    <x v="3"/>
    <s v="Tööjõukulud"/>
    <x v="2"/>
    <x v="2"/>
    <s v="None"/>
    <s v="None"/>
    <s v="None"/>
    <s v="None"/>
    <x v="2"/>
    <x v="2"/>
    <s v="KLEK01"/>
    <s v="Eluslooduse kaitse ja kasutus"/>
    <s v="KLEK"/>
    <x v="2"/>
    <s v="KL"/>
    <x v="1"/>
    <n v="354549.0487431013"/>
    <s v="KLEK010211"/>
    <s v="Jahipidamise nõuetele vastavuse tagamine"/>
    <x v="0"/>
  </r>
  <r>
    <s v="2025"/>
    <x v="3"/>
    <s v="2025_03"/>
    <s v="L70"/>
    <x v="1"/>
    <x v="0"/>
    <s v="Kindlaksmääratud vahendid"/>
    <s v="K"/>
    <x v="1"/>
    <x v="3"/>
    <s v="Tööjõukulud"/>
    <x v="2"/>
    <x v="2"/>
    <s v="None"/>
    <s v="None"/>
    <s v="None"/>
    <s v="None"/>
    <x v="2"/>
    <x v="2"/>
    <s v="KLEK01"/>
    <s v="Eluslooduse kaitse ja kasutus"/>
    <s v="KLEK"/>
    <x v="2"/>
    <s v="KL"/>
    <x v="1"/>
    <n v="95845.252844459945"/>
    <s v="KLEK010209"/>
    <s v="Kultiveerimismaterjali sertifitseerimine ja järelevalve"/>
    <x v="0"/>
  </r>
  <r>
    <s v="2025"/>
    <x v="3"/>
    <s v="2025_03"/>
    <s v="L70"/>
    <x v="1"/>
    <x v="0"/>
    <s v="Kindlaksmääratud vahendid"/>
    <s v="K"/>
    <x v="1"/>
    <x v="3"/>
    <s v="Tööjõukulud"/>
    <x v="2"/>
    <x v="2"/>
    <s v="None"/>
    <s v="None"/>
    <s v="None"/>
    <s v="None"/>
    <x v="2"/>
    <x v="2"/>
    <s v="KLEK01"/>
    <s v="Eluslooduse kaitse ja kasutus"/>
    <s v="KLEK"/>
    <x v="2"/>
    <s v="KL"/>
    <x v="1"/>
    <n v="1278022.8773805657"/>
    <s v="KLEK010208"/>
    <s v="Metsamajanduse loastamine"/>
    <x v="0"/>
  </r>
  <r>
    <s v="2025"/>
    <x v="3"/>
    <s v="2025_03"/>
    <s v="L70"/>
    <x v="1"/>
    <x v="0"/>
    <s v="Kindlaksmääratud vahendid"/>
    <s v="K"/>
    <x v="1"/>
    <x v="3"/>
    <s v="Tööjõukulud"/>
    <x v="2"/>
    <x v="2"/>
    <s v="None"/>
    <s v="None"/>
    <s v="None"/>
    <s v="None"/>
    <x v="2"/>
    <x v="2"/>
    <s v="KLEK01"/>
    <s v="Eluslooduse kaitse ja kasutus"/>
    <s v="KLEK"/>
    <x v="2"/>
    <s v="KL"/>
    <x v="1"/>
    <n v="604855.77948995365"/>
    <s v="KLEK010207"/>
    <s v="Metsakasutuse nõuetele vastavuse tagamine"/>
    <x v="0"/>
  </r>
  <r>
    <s v="2025"/>
    <x v="3"/>
    <s v="2025_03"/>
    <s v="L70"/>
    <x v="1"/>
    <x v="0"/>
    <s v="Kindlaksmääratud vahendid"/>
    <s v="K"/>
    <x v="1"/>
    <x v="3"/>
    <s v="Tööjõukulud"/>
    <x v="2"/>
    <x v="2"/>
    <s v="None"/>
    <s v="None"/>
    <s v="None"/>
    <s v="None"/>
    <x v="2"/>
    <x v="2"/>
    <s v="KLEK01"/>
    <s v="Eluslooduse kaitse ja kasutus"/>
    <s v="KLEK"/>
    <x v="2"/>
    <s v="KL"/>
    <x v="1"/>
    <n v="85601.556492710908"/>
    <s v="KLEK010203"/>
    <s v="Vääriselupaikade hindamine ja järelevalve"/>
    <x v="0"/>
  </r>
  <r>
    <s v="2025"/>
    <x v="3"/>
    <s v="2025_03"/>
    <s v="L70"/>
    <x v="1"/>
    <x v="0"/>
    <s v="Kindlaksmääratud vahendid"/>
    <s v="K"/>
    <x v="1"/>
    <x v="3"/>
    <s v="Tööjõukulud"/>
    <x v="2"/>
    <x v="2"/>
    <s v="None"/>
    <s v="None"/>
    <s v="None"/>
    <s v="None"/>
    <x v="10"/>
    <x v="10"/>
    <s v="KLEK01"/>
    <s v="Eluslooduse kaitse ja kasutus"/>
    <s v="KLEK"/>
    <x v="2"/>
    <s v="KL"/>
    <x v="1"/>
    <n v="86278.911092266077"/>
    <s v="KLEK010119"/>
    <s v="Kala käitlemise kontrollimine"/>
    <x v="0"/>
  </r>
  <r>
    <s v="2025"/>
    <x v="3"/>
    <s v="2025_03"/>
    <s v="L70"/>
    <x v="1"/>
    <x v="0"/>
    <s v="Kindlaksmääratud vahendid"/>
    <s v="K"/>
    <x v="1"/>
    <x v="3"/>
    <s v="Tööjõukulud"/>
    <x v="2"/>
    <x v="2"/>
    <s v="None"/>
    <s v="None"/>
    <s v="None"/>
    <s v="None"/>
    <x v="10"/>
    <x v="10"/>
    <s v="KLEK01"/>
    <s v="Eluslooduse kaitse ja kasutus"/>
    <s v="KLEK"/>
    <x v="2"/>
    <s v="KL"/>
    <x v="1"/>
    <n v="1608091.8584681831"/>
    <s v="KLEK010118"/>
    <s v="Püügitegevuse kontrollimine"/>
    <x v="0"/>
  </r>
  <r>
    <s v="2025"/>
    <x v="3"/>
    <s v="2025_03"/>
    <s v="L70"/>
    <x v="1"/>
    <x v="0"/>
    <s v="Kindlaksmääratud vahendid"/>
    <s v="K"/>
    <x v="1"/>
    <x v="3"/>
    <s v="Tööjõukulud"/>
    <x v="2"/>
    <x v="2"/>
    <s v="None"/>
    <s v="None"/>
    <s v="None"/>
    <s v="None"/>
    <x v="10"/>
    <x v="10"/>
    <s v="KLEK01"/>
    <s v="Eluslooduse kaitse ja kasutus"/>
    <s v="KLEK"/>
    <x v="2"/>
    <s v="KL"/>
    <x v="1"/>
    <n v="53160.966759678558"/>
    <s v="KLEK010115"/>
    <s v="Kalalaevade eelteadete esitamine"/>
    <x v="0"/>
  </r>
  <r>
    <s v="2025"/>
    <x v="3"/>
    <s v="2025_03"/>
    <s v="L70"/>
    <x v="1"/>
    <x v="0"/>
    <s v="Kindlaksmääratud vahendid"/>
    <s v="K"/>
    <x v="1"/>
    <x v="3"/>
    <s v="Tööjõukulud"/>
    <x v="2"/>
    <x v="2"/>
    <s v="None"/>
    <s v="None"/>
    <s v="None"/>
    <s v="None"/>
    <x v="10"/>
    <x v="10"/>
    <s v="KLEK01"/>
    <s v="Eluslooduse kaitse ja kasutus"/>
    <s v="KLEK"/>
    <x v="2"/>
    <s v="KL"/>
    <x v="1"/>
    <n v="84937.252134362658"/>
    <s v="KLEK010114"/>
    <s v="Kalastuskaartide menetlemine ja andmete kontollimine"/>
    <x v="0"/>
  </r>
  <r>
    <s v="2025"/>
    <x v="3"/>
    <s v="2025_03"/>
    <s v="L70"/>
    <x v="1"/>
    <x v="0"/>
    <s v="Kindlaksmääratud vahendid"/>
    <s v="K"/>
    <x v="1"/>
    <x v="3"/>
    <s v="Tööjõukulud"/>
    <x v="2"/>
    <x v="2"/>
    <s v="None"/>
    <s v="None"/>
    <s v="None"/>
    <s v="None"/>
    <x v="10"/>
    <x v="10"/>
    <s v="KLEK01"/>
    <s v="Eluslooduse kaitse ja kasutus"/>
    <s v="KLEK"/>
    <x v="2"/>
    <s v="KL"/>
    <x v="1"/>
    <n v="801311.91841402487"/>
    <s v="KLEK010113"/>
    <s v="Looduskaitseliste piirangutega seotud tegevuste loastamine"/>
    <x v="0"/>
  </r>
  <r>
    <s v="2025"/>
    <x v="3"/>
    <s v="2025_03"/>
    <s v="L70"/>
    <x v="1"/>
    <x v="0"/>
    <s v="Kindlaksmääratud vahendid"/>
    <s v="K"/>
    <x v="1"/>
    <x v="3"/>
    <s v="Tööjõukulud"/>
    <x v="2"/>
    <x v="2"/>
    <s v="None"/>
    <s v="None"/>
    <s v="None"/>
    <s v="None"/>
    <x v="10"/>
    <x v="10"/>
    <s v="KLEK01"/>
    <s v="Eluslooduse kaitse ja kasutus"/>
    <s v="KLEK"/>
    <x v="2"/>
    <s v="KL"/>
    <x v="1"/>
    <n v="1377597.8509087241"/>
    <s v="KLEK010111"/>
    <s v="Looduskaitseliste tööde korraldamine"/>
    <x v="0"/>
  </r>
  <r>
    <s v="2025"/>
    <x v="3"/>
    <s v="2025_03"/>
    <s v="L70"/>
    <x v="1"/>
    <x v="0"/>
    <s v="Kindlaksmääratud vahendid"/>
    <s v="K"/>
    <x v="1"/>
    <x v="3"/>
    <s v="Tööjõukulud"/>
    <x v="2"/>
    <x v="2"/>
    <s v="None"/>
    <s v="None"/>
    <s v="None"/>
    <s v="None"/>
    <x v="10"/>
    <x v="10"/>
    <s v="KLEK01"/>
    <s v="Eluslooduse kaitse ja kasutus"/>
    <s v="KLEK"/>
    <x v="2"/>
    <s v="KL"/>
    <x v="1"/>
    <n v="447263.31773127709"/>
    <s v="KLEK010110"/>
    <s v="Loodusväärtuste uuringute korraldamine ja kaitse tulemuslikkuse hindamine"/>
    <x v="0"/>
  </r>
  <r>
    <s v="2025"/>
    <x v="3"/>
    <s v="2025_03"/>
    <s v="L70"/>
    <x v="1"/>
    <x v="0"/>
    <s v="Kindlaksmääratud vahendid"/>
    <s v="K"/>
    <x v="1"/>
    <x v="3"/>
    <s v="Tööjõukulud"/>
    <x v="2"/>
    <x v="2"/>
    <s v="None"/>
    <s v="None"/>
    <s v="None"/>
    <s v="None"/>
    <x v="10"/>
    <x v="10"/>
    <s v="KLEK01"/>
    <s v="Eluslooduse kaitse ja kasutus"/>
    <s v="KLEK"/>
    <x v="2"/>
    <s v="KL"/>
    <x v="1"/>
    <n v="49805.701193181849"/>
    <s v="KLEK010109"/>
    <s v="Abitute loomade abistamine"/>
    <x v="0"/>
  </r>
  <r>
    <s v="2025"/>
    <x v="3"/>
    <s v="2025_03"/>
    <s v="L70"/>
    <x v="1"/>
    <x v="0"/>
    <s v="Kindlaksmääratud vahendid"/>
    <s v="K"/>
    <x v="1"/>
    <x v="3"/>
    <s v="Tööjõukulud"/>
    <x v="2"/>
    <x v="2"/>
    <s v="None"/>
    <s v="None"/>
    <s v="None"/>
    <s v="None"/>
    <x v="10"/>
    <x v="10"/>
    <s v="KLEK01"/>
    <s v="Eluslooduse kaitse ja kasutus"/>
    <s v="KLEK"/>
    <x v="2"/>
    <s v="KL"/>
    <x v="1"/>
    <n v="51858.017141815093"/>
    <s v="KLEK010107"/>
    <s v="Kaitstavatel loodusobjektidel olevate maade riigile omandamine"/>
    <x v="0"/>
  </r>
  <r>
    <s v="2025"/>
    <x v="3"/>
    <s v="2025_03"/>
    <s v="L70"/>
    <x v="1"/>
    <x v="0"/>
    <s v="Kindlaksmääratud vahendid"/>
    <s v="K"/>
    <x v="1"/>
    <x v="3"/>
    <s v="Tööjõukulud"/>
    <x v="2"/>
    <x v="2"/>
    <s v="None"/>
    <s v="None"/>
    <s v="None"/>
    <s v="None"/>
    <x v="10"/>
    <x v="10"/>
    <s v="KLEK01"/>
    <s v="Eluslooduse kaitse ja kasutus"/>
    <s v="KLEK"/>
    <x v="2"/>
    <s v="KL"/>
    <x v="1"/>
    <n v="431622.93468245183"/>
    <s v="KLEK010106"/>
    <s v="Loomade poolt tekitatud kahjude hüvitamine"/>
    <x v="0"/>
  </r>
  <r>
    <s v="2025"/>
    <x v="3"/>
    <s v="2025_03"/>
    <s v="L70"/>
    <x v="1"/>
    <x v="0"/>
    <s v="Kindlaksmääratud vahendid"/>
    <s v="K"/>
    <x v="1"/>
    <x v="3"/>
    <s v="Tööjõukulud"/>
    <x v="2"/>
    <x v="2"/>
    <s v="None"/>
    <s v="None"/>
    <s v="None"/>
    <s v="None"/>
    <x v="10"/>
    <x v="10"/>
    <s v="KLEK01"/>
    <s v="Eluslooduse kaitse ja kasutus"/>
    <s v="KLEK"/>
    <x v="2"/>
    <s v="KL"/>
    <x v="1"/>
    <n v="370388.57670720987"/>
    <s v="KLEK010105"/>
    <s v="Kaitsekorralduslike tegevuste planeerimine"/>
    <x v="0"/>
  </r>
  <r>
    <s v="2025"/>
    <x v="3"/>
    <s v="2025_03"/>
    <s v="L70"/>
    <x v="1"/>
    <x v="0"/>
    <s v="Kindlaksmääratud vahendid"/>
    <s v="K"/>
    <x v="1"/>
    <x v="3"/>
    <s v="Tööjõukulud"/>
    <x v="2"/>
    <x v="2"/>
    <s v="None"/>
    <s v="None"/>
    <s v="None"/>
    <s v="None"/>
    <x v="8"/>
    <x v="8"/>
    <s v="ELMV01"/>
    <s v="Merekeskkonna ja vee kaitse ning kasutus"/>
    <s v="ELMV"/>
    <x v="1"/>
    <s v="EL"/>
    <x v="0"/>
    <n v="132446.51547673985"/>
    <s v="ELMV010212"/>
    <s v="Veevaldkonna kooskõlastuste andmine"/>
    <x v="0"/>
  </r>
  <r>
    <s v="2025"/>
    <x v="3"/>
    <s v="2025_03"/>
    <s v="L70"/>
    <x v="1"/>
    <x v="0"/>
    <s v="Kindlaksmääratud vahendid"/>
    <s v="K"/>
    <x v="1"/>
    <x v="3"/>
    <s v="Tööjõukulud"/>
    <x v="2"/>
    <x v="2"/>
    <s v="None"/>
    <s v="None"/>
    <s v="None"/>
    <s v="None"/>
    <x v="8"/>
    <x v="8"/>
    <s v="ELMV01"/>
    <s v="Merekeskkonna ja vee kaitse ning kasutus"/>
    <s v="ELMV"/>
    <x v="1"/>
    <s v="EL"/>
    <x v="0"/>
    <n v="589053.960396435"/>
    <s v="ELMV010211"/>
    <s v="Veekaitse nõuetele vastavuse tagamine"/>
    <x v="0"/>
  </r>
  <r>
    <s v="2025"/>
    <x v="3"/>
    <s v="2025_03"/>
    <s v="L70"/>
    <x v="1"/>
    <x v="0"/>
    <s v="Kindlaksmääratud vahendid"/>
    <s v="K"/>
    <x v="1"/>
    <x v="3"/>
    <s v="Tööjõukulud"/>
    <x v="2"/>
    <x v="2"/>
    <s v="None"/>
    <s v="None"/>
    <s v="None"/>
    <s v="None"/>
    <x v="8"/>
    <x v="8"/>
    <s v="ELMV01"/>
    <s v="Merekeskkonna ja vee kaitse ning kasutus"/>
    <s v="ELMV"/>
    <x v="1"/>
    <s v="EL"/>
    <x v="0"/>
    <n v="142803.6474087656"/>
    <s v="ELMV010206"/>
    <s v="Veemajanduskava rakendamine"/>
    <x v="0"/>
  </r>
  <r>
    <s v="2025"/>
    <x v="3"/>
    <s v="2025_03"/>
    <s v="L70"/>
    <x v="1"/>
    <x v="0"/>
    <s v="Kindlaksmääratud vahendid"/>
    <s v="K"/>
    <x v="1"/>
    <x v="3"/>
    <s v="Tööjõukulud"/>
    <x v="2"/>
    <x v="2"/>
    <s v="None"/>
    <s v="None"/>
    <s v="None"/>
    <s v="None"/>
    <x v="8"/>
    <x v="8"/>
    <s v="ELMV01"/>
    <s v="Merekeskkonna ja vee kaitse ning kasutus"/>
    <s v="ELMV"/>
    <x v="1"/>
    <s v="EL"/>
    <x v="0"/>
    <n v="120997.34907095661"/>
    <s v="ELMV010205"/>
    <s v="Veevaldkonna tegevuste registreerimine"/>
    <x v="0"/>
  </r>
  <r>
    <s v="2025"/>
    <x v="3"/>
    <s v="2025_03"/>
    <s v="L70"/>
    <x v="1"/>
    <x v="0"/>
    <s v="Kindlaksmääratud vahendid"/>
    <s v="K"/>
    <x v="1"/>
    <x v="3"/>
    <s v="Tööjõukulud"/>
    <x v="2"/>
    <x v="2"/>
    <s v="None"/>
    <s v="None"/>
    <s v="None"/>
    <s v="None"/>
    <x v="20"/>
    <x v="20"/>
    <s v="ELMV01"/>
    <s v="Merekeskkonna ja vee kaitse ning kasutus"/>
    <s v="ELMV"/>
    <x v="1"/>
    <s v="EL"/>
    <x v="0"/>
    <n v="48996.100716412991"/>
    <s v="ELMV010106"/>
    <s v="Merekeskkonna kaitse nõuetele vastavuse tagamine"/>
    <x v="0"/>
  </r>
  <r>
    <s v="2025"/>
    <x v="3"/>
    <s v="2025_03"/>
    <s v="L70"/>
    <x v="1"/>
    <x v="0"/>
    <s v="Kindlaksmääratud vahendid"/>
    <s v="K"/>
    <x v="1"/>
    <x v="3"/>
    <s v="Tööjõukulud"/>
    <x v="2"/>
    <x v="2"/>
    <s v="None"/>
    <s v="None"/>
    <s v="None"/>
    <s v="None"/>
    <x v="4"/>
    <x v="4"/>
    <s v="ELER03"/>
    <s v="Ringmajanduse poliitika"/>
    <s v="ELER"/>
    <x v="3"/>
    <s v="EL"/>
    <x v="0"/>
    <n v="30650.38942388292"/>
    <s v="ELER030112"/>
    <s v="Jäätme valdkonna kooskõlastuste andmine"/>
    <x v="0"/>
  </r>
  <r>
    <s v="2025"/>
    <x v="3"/>
    <s v="2025_03"/>
    <s v="L70"/>
    <x v="1"/>
    <x v="0"/>
    <s v="Kindlaksmääratud vahendid"/>
    <s v="K"/>
    <x v="1"/>
    <x v="3"/>
    <s v="Tööjõukulud"/>
    <x v="2"/>
    <x v="2"/>
    <s v="None"/>
    <s v="None"/>
    <s v="None"/>
    <s v="None"/>
    <x v="4"/>
    <x v="4"/>
    <s v="ELER03"/>
    <s v="Ringmajanduse poliitika"/>
    <s v="ELER"/>
    <x v="3"/>
    <s v="EL"/>
    <x v="0"/>
    <n v="867902.19395625894"/>
    <s v="ELER030111"/>
    <s v="Jäätmekäitluse nõuetele vastavuse tagamine"/>
    <x v="0"/>
  </r>
  <r>
    <s v="2025"/>
    <x v="3"/>
    <s v="2025_03"/>
    <s v="L70"/>
    <x v="1"/>
    <x v="0"/>
    <s v="Kindlaksmääratud vahendid"/>
    <s v="K"/>
    <x v="1"/>
    <x v="3"/>
    <s v="Tööjõukulud"/>
    <x v="2"/>
    <x v="2"/>
    <s v="None"/>
    <s v="None"/>
    <s v="None"/>
    <s v="None"/>
    <x v="4"/>
    <x v="4"/>
    <s v="ELER03"/>
    <s v="Ringmajanduse poliitika"/>
    <s v="ELER"/>
    <x v="3"/>
    <s v="EL"/>
    <x v="0"/>
    <n v="79655.810690244733"/>
    <s v="ELER030107"/>
    <s v="Jäätmekäitleja registreerimine"/>
    <x v="0"/>
  </r>
  <r>
    <s v="2025"/>
    <x v="3"/>
    <s v="2025_03"/>
    <s v="L70"/>
    <x v="1"/>
    <x v="0"/>
    <s v="Kindlaksmääratud vahendid"/>
    <s v="K"/>
    <x v="1"/>
    <x v="3"/>
    <s v="Tööjõukulud"/>
    <x v="2"/>
    <x v="2"/>
    <s v="None"/>
    <s v="None"/>
    <s v="None"/>
    <s v="None"/>
    <x v="4"/>
    <x v="4"/>
    <s v="ELER03"/>
    <s v="Ringmajanduse poliitika"/>
    <s v="ELER"/>
    <x v="3"/>
    <s v="EL"/>
    <x v="0"/>
    <n v="38817.957182812213"/>
    <s v="ELER030106"/>
    <s v="Riikidevahelise jäätmeveo loastamine"/>
    <x v="0"/>
  </r>
  <r>
    <s v="2025"/>
    <x v="3"/>
    <s v="2025_03"/>
    <s v="L70"/>
    <x v="1"/>
    <x v="0"/>
    <s v="Kindlaksmääratud vahendid"/>
    <s v="K"/>
    <x v="1"/>
    <x v="3"/>
    <s v="Tööjõukulud"/>
    <x v="2"/>
    <x v="2"/>
    <s v="None"/>
    <s v="None"/>
    <s v="None"/>
    <s v="None"/>
    <x v="4"/>
    <x v="4"/>
    <s v="ELER03"/>
    <s v="Ringmajanduse poliitika"/>
    <s v="ELER"/>
    <x v="3"/>
    <s v="EL"/>
    <x v="0"/>
    <n v="247520.44539802789"/>
    <s v="ELER030105"/>
    <s v="Jäätmekäitluse loastamine"/>
    <x v="0"/>
  </r>
  <r>
    <s v="2025"/>
    <x v="3"/>
    <s v="2025_03"/>
    <s v="L70"/>
    <x v="1"/>
    <x v="0"/>
    <s v="Kindlaksmääratud vahendid"/>
    <s v="K"/>
    <x v="1"/>
    <x v="3"/>
    <s v="Tööjõukulud"/>
    <x v="2"/>
    <x v="2"/>
    <s v="None"/>
    <s v="None"/>
    <s v="L70-RTE-RAIEINFO"/>
    <s v="Metsainfo operatiivsemaks muutmine"/>
    <x v="19"/>
    <x v="19"/>
    <s v="KLRK01"/>
    <s v="Kliimaeesmärkide elluviimine ja ilmainfo tagamine ning rohereformi ja keskkonnateadlikkuse suunamine"/>
    <s v="KLRK"/>
    <x v="5"/>
    <s v="KL"/>
    <x v="1"/>
    <n v="1607.7485741033483"/>
    <s v="KLRK010306"/>
    <s v="Keskkonnaalase teavitustegevuse korraldamine"/>
    <x v="0"/>
  </r>
  <r>
    <s v="2025"/>
    <x v="3"/>
    <s v="2025_03"/>
    <s v="L70"/>
    <x v="1"/>
    <x v="0"/>
    <s v="Kindlaksmääratud vahendid"/>
    <s v="K"/>
    <x v="1"/>
    <x v="3"/>
    <s v="Tööjõukulud"/>
    <x v="2"/>
    <x v="2"/>
    <s v="None"/>
    <s v="None"/>
    <s v="L70-RTE-RAIEINFO"/>
    <s v="Metsainfo operatiivsemaks muutmine"/>
    <x v="19"/>
    <x v="19"/>
    <s v="KLRK01"/>
    <s v="Kliimaeesmärkide elluviimine ja ilmainfo tagamine ning rohereformi ja keskkonnateadlikkuse suunamine"/>
    <s v="KLRK"/>
    <x v="5"/>
    <s v="KL"/>
    <x v="1"/>
    <n v="832.45310570576396"/>
    <s v="KLRK010305"/>
    <s v="Keskkonnaalaste õppeprogrammide korraldamine"/>
    <x v="0"/>
  </r>
  <r>
    <s v="2025"/>
    <x v="3"/>
    <s v="2025_03"/>
    <s v="L70"/>
    <x v="1"/>
    <x v="0"/>
    <s v="Kindlaksmääratud vahendid"/>
    <s v="K"/>
    <x v="1"/>
    <x v="3"/>
    <s v="Tööjõukulud"/>
    <x v="2"/>
    <x v="2"/>
    <s v="None"/>
    <s v="None"/>
    <s v="L70-RTE-RAIEINFO"/>
    <s v="Metsainfo operatiivsemaks muutmine"/>
    <x v="7"/>
    <x v="7"/>
    <s v="KLRK01"/>
    <s v="Kliimaeesmärkide elluviimine ja ilmainfo tagamine ning rohereformi ja keskkonnateadlikkuse suunamine"/>
    <s v="KLRK"/>
    <x v="5"/>
    <s v="KL"/>
    <x v="1"/>
    <n v="232.52771829801316"/>
    <s v="KLRK010103"/>
    <s v="Kasvuhoonegaaside lubatud heitkoguste ühikutega kauplemise süsteemi rakenda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20.219684795240919"/>
    <s v="KLEM040113"/>
    <s v="Fluoritud kasvuhoonegaase sisaldava toote, seadme ja süsteemi käitlemisloa andmine ja halda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50.54964452881601"/>
    <s v="KLEM040112"/>
    <s v="FOKA registreeringute halda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7.8373417836510688"/>
    <s v="KLEM040109"/>
    <s v="Kütuste ja energia kasvuhoonegaaside mahu aruande kinnita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177.43348231667142"/>
    <s v="KLEM040108"/>
    <s v="Õhusaaste vähendamise kava heakskiit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635.10970604077556"/>
    <s v="KLEM040107"/>
    <s v="Atmosfääriõhu kaitse nõuetele vastavuse taga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296.48043362689009"/>
    <s v="KLEM040103"/>
    <s v="Õhuvaldkonna tegevuste registreeri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880.71750105220633"/>
    <s v="KLEM040102"/>
    <s v="Õhusaaste loastamine"/>
    <x v="0"/>
  </r>
  <r>
    <s v="2025"/>
    <x v="3"/>
    <s v="2025_03"/>
    <s v="L70"/>
    <x v="1"/>
    <x v="0"/>
    <s v="Kindlaksmääratud vahendid"/>
    <s v="K"/>
    <x v="1"/>
    <x v="3"/>
    <s v="Tööjõukulud"/>
    <x v="2"/>
    <x v="2"/>
    <s v="None"/>
    <s v="None"/>
    <s v="L70-RTE-RAIEINFO"/>
    <s v="Metsainfo operatiivsemaks muutmine"/>
    <x v="21"/>
    <x v="21"/>
    <s v="KLEM03"/>
    <s v="Maapõueressursside uurimine ja kasutamine"/>
    <s v="KLEM"/>
    <x v="4"/>
    <s v="KL"/>
    <x v="1"/>
    <n v="15.16526443304657"/>
    <s v="KLEM030110"/>
    <s v="Kaevise võõrandamise ja väikesaartel kaevandamise loastamine"/>
    <x v="0"/>
  </r>
  <r>
    <s v="2025"/>
    <x v="3"/>
    <s v="2025_03"/>
    <s v="L70"/>
    <x v="1"/>
    <x v="0"/>
    <s v="Kindlaksmääratud vahendid"/>
    <s v="K"/>
    <x v="1"/>
    <x v="3"/>
    <s v="Tööjõukulud"/>
    <x v="2"/>
    <x v="2"/>
    <s v="None"/>
    <s v="None"/>
    <s v="L70-RTE-RAIEINFO"/>
    <s v="Metsainfo operatiivsemaks muutmine"/>
    <x v="21"/>
    <x v="21"/>
    <s v="KLEM03"/>
    <s v="Maapõueressursside uurimine ja kasutamine"/>
    <s v="KLEM"/>
    <x v="4"/>
    <s v="KL"/>
    <x v="1"/>
    <n v="399.35200134572756"/>
    <s v="KLEM030108"/>
    <s v="Maavarauuringute loastamine"/>
    <x v="0"/>
  </r>
  <r>
    <s v="2025"/>
    <x v="3"/>
    <s v="2025_03"/>
    <s v="L70"/>
    <x v="1"/>
    <x v="0"/>
    <s v="Kindlaksmääratud vahendid"/>
    <s v="K"/>
    <x v="1"/>
    <x v="3"/>
    <s v="Tööjõukulud"/>
    <x v="2"/>
    <x v="2"/>
    <s v="None"/>
    <s v="None"/>
    <s v="L70-RTE-RAIEINFO"/>
    <s v="Metsainfo operatiivsemaks muutmine"/>
    <x v="21"/>
    <x v="21"/>
    <s v="KLEM03"/>
    <s v="Maapõueressursside uurimine ja kasutamine"/>
    <s v="KLEM"/>
    <x v="4"/>
    <s v="KL"/>
    <x v="1"/>
    <n v="758.26417779495887"/>
    <s v="KLEM030107"/>
    <s v="Maavara kaevandamise loasta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298.5831961586764"/>
    <s v="KLEK020210"/>
    <s v="Kiirgusvaldkonna loasta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320.11286465336178"/>
    <s v="KLEK020208"/>
    <s v="Kiirgustaseme, radionukliidide sisalduse ja isikudooside mõõt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59.353396093415512"/>
    <s v="KLEK020207"/>
    <s v="Kiirgushädaolukordadeks valmisoleku ja reageerimise taga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271.03285687795341"/>
    <s v="KLEK020206"/>
    <s v="Kiirgusseire teosta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30.554789843505279"/>
    <s v="KLEK020205"/>
    <s v="Riikliku  doosiregistri ja isikudooside kiirgusseire toimingud"/>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197.81104447241921"/>
    <s v="KLEK020204"/>
    <s v="Kiirgusohutusega seotud rahvusvaheliste kohustuste täit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61.262221028351412"/>
    <s v="KLEK020203"/>
    <s v="Kiirgusohutushinnangute koosta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215.60413033310371"/>
    <s v="KLEK020202"/>
    <s v="Kiirgustegevuse nõuetele vastavuse tagamine"/>
    <x v="0"/>
  </r>
  <r>
    <s v="2025"/>
    <x v="3"/>
    <s v="2025_03"/>
    <s v="L70"/>
    <x v="1"/>
    <x v="0"/>
    <s v="Kindlaksmääratud vahendid"/>
    <s v="K"/>
    <x v="1"/>
    <x v="3"/>
    <s v="Tööjõukulud"/>
    <x v="2"/>
    <x v="2"/>
    <s v="None"/>
    <s v="None"/>
    <s v="L70-RTE-RAIEINFO"/>
    <s v="Metsainfo operatiivsemaks muutmine"/>
    <x v="6"/>
    <x v="6"/>
    <s v="KLEK02"/>
    <s v="Keskkonnakorraldus ja kiirgusohutus"/>
    <s v="KLEK"/>
    <x v="2"/>
    <s v="KL"/>
    <x v="1"/>
    <n v="733.55440167712084"/>
    <s v="KLEK020107"/>
    <s v="Tööstusheite loastamine"/>
    <x v="0"/>
  </r>
  <r>
    <s v="2025"/>
    <x v="3"/>
    <s v="2025_03"/>
    <s v="L70"/>
    <x v="1"/>
    <x v="0"/>
    <s v="Kindlaksmääratud vahendid"/>
    <s v="K"/>
    <x v="1"/>
    <x v="3"/>
    <s v="Tööjõukulud"/>
    <x v="2"/>
    <x v="2"/>
    <s v="None"/>
    <s v="None"/>
    <s v="L70-RTE-RAIEINFO"/>
    <s v="Metsainfo operatiivsemaks muutmine"/>
    <x v="6"/>
    <x v="6"/>
    <s v="KLEK02"/>
    <s v="Keskkonnakorraldus ja kiirgusohutus"/>
    <s v="KLEK"/>
    <x v="2"/>
    <s v="KL"/>
    <x v="1"/>
    <n v="792.30123909810004"/>
    <s v="KLEK020106"/>
    <s v="Suure keskkonnamõjuga ettevõtete nõuetele vastavuse tagamine"/>
    <x v="0"/>
  </r>
  <r>
    <s v="2025"/>
    <x v="3"/>
    <s v="2025_03"/>
    <s v="L70"/>
    <x v="1"/>
    <x v="0"/>
    <s v="Kindlaksmääratud vahendid"/>
    <s v="K"/>
    <x v="1"/>
    <x v="3"/>
    <s v="Tööjõukulud"/>
    <x v="2"/>
    <x v="2"/>
    <s v="None"/>
    <s v="None"/>
    <s v="L70-RTE-RAIEINFO"/>
    <s v="Metsainfo operatiivsemaks muutmine"/>
    <x v="6"/>
    <x v="6"/>
    <s v="KLEK02"/>
    <s v="Keskkonnakorraldus ja kiirgusohutus"/>
    <s v="KLEK"/>
    <x v="2"/>
    <s v="KL"/>
    <x v="1"/>
    <n v="809.81203522983196"/>
    <s v="KLEK020104"/>
    <s v="Planeeringute ja projektide kooskõlastamine"/>
    <x v="0"/>
  </r>
  <r>
    <s v="2025"/>
    <x v="3"/>
    <s v="2025_03"/>
    <s v="L70"/>
    <x v="1"/>
    <x v="0"/>
    <s v="Kindlaksmääratud vahendid"/>
    <s v="K"/>
    <x v="1"/>
    <x v="3"/>
    <s v="Tööjõukulud"/>
    <x v="2"/>
    <x v="2"/>
    <s v="None"/>
    <s v="None"/>
    <s v="L70-RTE-RAIEINFO"/>
    <s v="Metsainfo operatiivsemaks muutmine"/>
    <x v="6"/>
    <x v="6"/>
    <s v="KLEK02"/>
    <s v="Keskkonnakorraldus ja kiirgusohutus"/>
    <s v="KLEK"/>
    <x v="2"/>
    <s v="KL"/>
    <x v="1"/>
    <n v="121.33802840957721"/>
    <s v="KLEK020102"/>
    <s v="Keskkonnavastutuse menetlemine"/>
    <x v="0"/>
  </r>
  <r>
    <s v="2025"/>
    <x v="3"/>
    <s v="2025_03"/>
    <s v="L70"/>
    <x v="1"/>
    <x v="0"/>
    <s v="Kindlaksmääratud vahendid"/>
    <s v="K"/>
    <x v="1"/>
    <x v="3"/>
    <s v="Tööjõukulud"/>
    <x v="2"/>
    <x v="2"/>
    <s v="None"/>
    <s v="None"/>
    <s v="L70-RTE-RAIEINFO"/>
    <s v="Metsainfo operatiivsemaks muutmine"/>
    <x v="2"/>
    <x v="2"/>
    <s v="KLEK01"/>
    <s v="Eluslooduse kaitse ja kasutus"/>
    <s v="KLEK"/>
    <x v="2"/>
    <s v="KL"/>
    <x v="1"/>
    <n v="425.03963819077751"/>
    <s v="KLEK010213"/>
    <s v="Jahinduse loastamine"/>
    <x v="0"/>
  </r>
  <r>
    <s v="2025"/>
    <x v="3"/>
    <s v="2025_03"/>
    <s v="L70"/>
    <x v="1"/>
    <x v="0"/>
    <s v="Kindlaksmääratud vahendid"/>
    <s v="K"/>
    <x v="1"/>
    <x v="3"/>
    <s v="Tööjõukulud"/>
    <x v="2"/>
    <x v="2"/>
    <s v="None"/>
    <s v="None"/>
    <s v="L70-RTE-RAIEINFO"/>
    <s v="Metsainfo operatiivsemaks muutmine"/>
    <x v="2"/>
    <x v="2"/>
    <s v="KLEK01"/>
    <s v="Eluslooduse kaitse ja kasutus"/>
    <s v="KLEK"/>
    <x v="2"/>
    <s v="KL"/>
    <x v="1"/>
    <n v="116.3816581975924"/>
    <s v="KLEK010212"/>
    <s v="Jahindusnõukogu töö korraldamine"/>
    <x v="0"/>
  </r>
  <r>
    <s v="2025"/>
    <x v="3"/>
    <s v="2025_03"/>
    <s v="L70"/>
    <x v="1"/>
    <x v="0"/>
    <s v="Kindlaksmääratud vahendid"/>
    <s v="K"/>
    <x v="1"/>
    <x v="3"/>
    <s v="Tööjõukulud"/>
    <x v="2"/>
    <x v="2"/>
    <s v="None"/>
    <s v="None"/>
    <s v="L70-RTE-RAIEINFO"/>
    <s v="Metsainfo operatiivsemaks muutmine"/>
    <x v="2"/>
    <x v="2"/>
    <s v="KLEK01"/>
    <s v="Eluslooduse kaitse ja kasutus"/>
    <s v="KLEK"/>
    <x v="2"/>
    <s v="KL"/>
    <x v="1"/>
    <n v="296.6054151278538"/>
    <s v="KLEK010209"/>
    <s v="Kultiveerimismaterjali sertifitseerimine ja järelevalve"/>
    <x v="0"/>
  </r>
  <r>
    <s v="2025"/>
    <x v="3"/>
    <s v="2025_03"/>
    <s v="L70"/>
    <x v="1"/>
    <x v="0"/>
    <s v="Kindlaksmääratud vahendid"/>
    <s v="K"/>
    <x v="1"/>
    <x v="3"/>
    <s v="Tööjõukulud"/>
    <x v="2"/>
    <x v="2"/>
    <s v="None"/>
    <s v="None"/>
    <s v="L70-RTE-RAIEINFO"/>
    <s v="Metsainfo operatiivsemaks muutmine"/>
    <x v="2"/>
    <x v="2"/>
    <s v="KLEK01"/>
    <s v="Eluslooduse kaitse ja kasutus"/>
    <s v="KLEK"/>
    <x v="2"/>
    <s v="KL"/>
    <x v="1"/>
    <n v="3955.0055411040403"/>
    <s v="KLEK010208"/>
    <s v="Metsamajanduse loastamine"/>
    <x v="0"/>
  </r>
  <r>
    <s v="2025"/>
    <x v="3"/>
    <s v="2025_03"/>
    <s v="L70"/>
    <x v="1"/>
    <x v="0"/>
    <s v="Kindlaksmääratud vahendid"/>
    <s v="K"/>
    <x v="1"/>
    <x v="3"/>
    <s v="Tööjõukulud"/>
    <x v="2"/>
    <x v="2"/>
    <s v="None"/>
    <s v="None"/>
    <s v="L70-RTE-RAIEINFO"/>
    <s v="Metsainfo operatiivsemaks muutmine"/>
    <x v="2"/>
    <x v="2"/>
    <s v="KLEK01"/>
    <s v="Eluslooduse kaitse ja kasutus"/>
    <s v="KLEK"/>
    <x v="2"/>
    <s v="KL"/>
    <x v="1"/>
    <n v="1871.8037069529121"/>
    <s v="KLEK010207"/>
    <s v="Metsakasutuse nõuetele vastavuse tagamine"/>
    <x v="0"/>
  </r>
  <r>
    <s v="2025"/>
    <x v="3"/>
    <s v="2025_03"/>
    <s v="L70"/>
    <x v="1"/>
    <x v="0"/>
    <s v="Kindlaksmääratud vahendid"/>
    <s v="K"/>
    <x v="1"/>
    <x v="3"/>
    <s v="Tööjõukulud"/>
    <x v="2"/>
    <x v="2"/>
    <s v="None"/>
    <s v="None"/>
    <s v="L70-RTE-RAIEINFO"/>
    <s v="Metsainfo operatiivsemaks muutmine"/>
    <x v="2"/>
    <x v="2"/>
    <s v="KLEK01"/>
    <s v="Eluslooduse kaitse ja kasutus"/>
    <s v="KLEK"/>
    <x v="2"/>
    <s v="KL"/>
    <x v="1"/>
    <n v="264.90498429081589"/>
    <s v="KLEK010203"/>
    <s v="Vääriselupaikade hindamine ja järelevalv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267.00114488539288"/>
    <s v="KLEK010119"/>
    <s v="Kala käitlemise kontrolli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4976.4462932631004"/>
    <s v="KLEK010118"/>
    <s v="Püügitegevuse kontrolli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07.3671454789089"/>
    <s v="KLEK010116"/>
    <s v="Kala ja vähi asutamise loast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262.84920933971966"/>
    <s v="KLEK010114"/>
    <s v="Kalastuskaartide menetlemine ja andmete kontolli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2479.7623998529284"/>
    <s v="KLEK010113"/>
    <s v="Looduskaitseliste piirangutega seotud tegevuste loast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974.97700103852344"/>
    <s v="KLEK010112"/>
    <s v="Loodusväärtuste riikliku kaitse korrald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384.1136424610581"/>
    <s v="KLEK010110"/>
    <s v="Loodusväärtuste uuringute korraldamine ja kaitse tulemuslikkuse hind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54.13012371213571"/>
    <s v="KLEK010109"/>
    <s v="Abitute loomade abist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2119.6078754126979"/>
    <s v="KLEK010108"/>
    <s v="Looduskaitse nõuetele vastavuse tag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335.712473187878"/>
    <s v="KLEK010106"/>
    <s v="Loomade poolt tekitatud kahjude hüvit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146.2149067637101"/>
    <s v="KLEK010105"/>
    <s v="Kaitsekorralduslike tegevuste planeerimine"/>
    <x v="0"/>
  </r>
  <r>
    <s v="2025"/>
    <x v="3"/>
    <s v="2025_03"/>
    <s v="L70"/>
    <x v="1"/>
    <x v="0"/>
    <s v="Kindlaksmääratud vahendid"/>
    <s v="K"/>
    <x v="1"/>
    <x v="3"/>
    <s v="Tööjõukulud"/>
    <x v="2"/>
    <x v="2"/>
    <s v="None"/>
    <s v="None"/>
    <s v="L70-RTE-RAIEINFO"/>
    <s v="Metsainfo operatiivsemaks muutmine"/>
    <x v="8"/>
    <x v="8"/>
    <s v="ELMV01"/>
    <s v="Merekeskkonna ja vee kaitse ning kasutus"/>
    <s v="ELMV"/>
    <x v="1"/>
    <s v="EL"/>
    <x v="0"/>
    <n v="409.87271189077825"/>
    <s v="ELMV010212"/>
    <s v="Veevaldkonna kooskõlastuste andmine"/>
    <x v="0"/>
  </r>
  <r>
    <s v="2025"/>
    <x v="3"/>
    <s v="2025_03"/>
    <s v="L70"/>
    <x v="1"/>
    <x v="0"/>
    <s v="Kindlaksmääratud vahendid"/>
    <s v="K"/>
    <x v="1"/>
    <x v="3"/>
    <s v="Tööjõukulud"/>
    <x v="2"/>
    <x v="2"/>
    <s v="None"/>
    <s v="None"/>
    <s v="L70-RTE-RAIEINFO"/>
    <s v="Metsainfo operatiivsemaks muutmine"/>
    <x v="8"/>
    <x v="8"/>
    <s v="ELMV01"/>
    <s v="Merekeskkonna ja vee kaitse ning kasutus"/>
    <s v="ELMV"/>
    <x v="1"/>
    <s v="EL"/>
    <x v="0"/>
    <n v="1822.9029531553881"/>
    <s v="ELMV010211"/>
    <s v="Veekaitse nõuetele vastavuse tagamine"/>
    <x v="0"/>
  </r>
  <r>
    <s v="2025"/>
    <x v="3"/>
    <s v="2025_03"/>
    <s v="L70"/>
    <x v="1"/>
    <x v="0"/>
    <s v="Kindlaksmääratud vahendid"/>
    <s v="K"/>
    <x v="1"/>
    <x v="3"/>
    <s v="Tööjõukulud"/>
    <x v="2"/>
    <x v="2"/>
    <s v="None"/>
    <s v="None"/>
    <s v="L70-RTE-RAIEINFO"/>
    <s v="Metsainfo operatiivsemaks muutmine"/>
    <x v="8"/>
    <x v="8"/>
    <s v="ELMV01"/>
    <s v="Merekeskkonna ja vee kaitse ning kasutus"/>
    <s v="ELMV"/>
    <x v="1"/>
    <s v="EL"/>
    <x v="0"/>
    <n v="441.92418366494883"/>
    <s v="ELMV010206"/>
    <s v="Veemajanduskava rakendamine"/>
    <x v="0"/>
  </r>
  <r>
    <s v="2025"/>
    <x v="3"/>
    <s v="2025_03"/>
    <s v="L70"/>
    <x v="1"/>
    <x v="0"/>
    <s v="Kindlaksmääratud vahendid"/>
    <s v="K"/>
    <x v="1"/>
    <x v="3"/>
    <s v="Tööjõukulud"/>
    <x v="2"/>
    <x v="2"/>
    <s v="None"/>
    <s v="None"/>
    <s v="L70-RTE-RAIEINFO"/>
    <s v="Metsainfo operatiivsemaks muutmine"/>
    <x v="8"/>
    <x v="8"/>
    <s v="ELMV01"/>
    <s v="Merekeskkonna ja vee kaitse ning kasutus"/>
    <s v="ELMV"/>
    <x v="1"/>
    <s v="EL"/>
    <x v="0"/>
    <n v="374.44179952033312"/>
    <s v="ELMV010205"/>
    <s v="Veevaldkonna tegevuste registreerimine"/>
    <x v="0"/>
  </r>
  <r>
    <s v="2025"/>
    <x v="3"/>
    <s v="2025_03"/>
    <s v="L70"/>
    <x v="1"/>
    <x v="0"/>
    <s v="Kindlaksmääratud vahendid"/>
    <s v="K"/>
    <x v="1"/>
    <x v="3"/>
    <s v="Tööjõukulud"/>
    <x v="2"/>
    <x v="2"/>
    <s v="None"/>
    <s v="None"/>
    <s v="L70-RTE-RAIEINFO"/>
    <s v="Metsainfo operatiivsemaks muutmine"/>
    <x v="8"/>
    <x v="8"/>
    <s v="ELMV01"/>
    <s v="Merekeskkonna ja vee kaitse ning kasutus"/>
    <s v="ELMV"/>
    <x v="1"/>
    <s v="EL"/>
    <x v="0"/>
    <n v="843.85524316416797"/>
    <s v="ELMV010204"/>
    <s v="Vee erikasutuse loastamine"/>
    <x v="0"/>
  </r>
  <r>
    <s v="2025"/>
    <x v="3"/>
    <s v="2025_03"/>
    <s v="L70"/>
    <x v="1"/>
    <x v="0"/>
    <s v="Kindlaksmääratud vahendid"/>
    <s v="K"/>
    <x v="1"/>
    <x v="3"/>
    <s v="Tööjõukulud"/>
    <x v="2"/>
    <x v="2"/>
    <s v="None"/>
    <s v="None"/>
    <s v="L70-RTE-RAIEINFO"/>
    <s v="Metsainfo operatiivsemaks muutmine"/>
    <x v="4"/>
    <x v="4"/>
    <s v="ELER03"/>
    <s v="Ringmajanduse poliitika"/>
    <s v="ELER"/>
    <x v="3"/>
    <s v="EL"/>
    <x v="0"/>
    <n v="94.851557162193373"/>
    <s v="ELER030112"/>
    <s v="Jäätme valdkonna kooskõlastuste andmine"/>
    <x v="0"/>
  </r>
  <r>
    <s v="2025"/>
    <x v="3"/>
    <s v="2025_03"/>
    <s v="L70"/>
    <x v="1"/>
    <x v="0"/>
    <s v="Kindlaksmääratud vahendid"/>
    <s v="K"/>
    <x v="1"/>
    <x v="3"/>
    <s v="Tööjõukulud"/>
    <x v="2"/>
    <x v="2"/>
    <s v="None"/>
    <s v="None"/>
    <s v="L70-RTE-RAIEINFO"/>
    <s v="Metsainfo operatiivsemaks muutmine"/>
    <x v="4"/>
    <x v="4"/>
    <s v="ELER03"/>
    <s v="Ringmajanduse poliitika"/>
    <s v="ELER"/>
    <x v="3"/>
    <s v="EL"/>
    <x v="0"/>
    <n v="2685.8345394166372"/>
    <s v="ELER030111"/>
    <s v="Jäätmekäitluse nõuetele vastavuse tagamine"/>
    <x v="0"/>
  </r>
  <r>
    <s v="2025"/>
    <x v="3"/>
    <s v="2025_03"/>
    <s v="L70"/>
    <x v="1"/>
    <x v="0"/>
    <s v="Kindlaksmääratud vahendid"/>
    <s v="K"/>
    <x v="1"/>
    <x v="3"/>
    <s v="Tööjõukulud"/>
    <x v="2"/>
    <x v="2"/>
    <s v="None"/>
    <s v="None"/>
    <s v="L70-RTE-RAIEINFO"/>
    <s v="Metsainfo operatiivsemaks muutmine"/>
    <x v="4"/>
    <x v="4"/>
    <s v="ELER03"/>
    <s v="Ringmajanduse poliitika"/>
    <s v="ELER"/>
    <x v="3"/>
    <s v="EL"/>
    <x v="0"/>
    <n v="50.628093755103933"/>
    <s v="ELER030108"/>
    <s v="Jäätmete koristamise korraldamine"/>
    <x v="0"/>
  </r>
  <r>
    <s v="2025"/>
    <x v="3"/>
    <s v="2025_03"/>
    <s v="L70"/>
    <x v="1"/>
    <x v="0"/>
    <s v="Kindlaksmääratud vahendid"/>
    <s v="K"/>
    <x v="1"/>
    <x v="3"/>
    <s v="Tööjõukulud"/>
    <x v="2"/>
    <x v="2"/>
    <s v="None"/>
    <s v="None"/>
    <s v="L70-RTE-RAIEINFO"/>
    <s v="Metsainfo operatiivsemaks muutmine"/>
    <x v="4"/>
    <x v="4"/>
    <s v="ELER03"/>
    <s v="Ringmajanduse poliitika"/>
    <s v="ELER"/>
    <x v="3"/>
    <s v="EL"/>
    <x v="0"/>
    <n v="120.1271420641756"/>
    <s v="ELER030106"/>
    <s v="Riikidevahelise jäätmeveo loastamine"/>
    <x v="0"/>
  </r>
  <r>
    <s v="2025"/>
    <x v="3"/>
    <s v="2025_03"/>
    <s v="L70"/>
    <x v="1"/>
    <x v="0"/>
    <s v="Kindlaksmääratud vahendid"/>
    <s v="K"/>
    <x v="1"/>
    <x v="3"/>
    <s v="Tööjõukulud"/>
    <x v="2"/>
    <x v="2"/>
    <s v="None"/>
    <s v="None"/>
    <s v="L70-RTE-RAIEINFO"/>
    <s v="Metsainfo operatiivsemaks muutmine"/>
    <x v="4"/>
    <x v="4"/>
    <s v="ELER03"/>
    <s v="Ringmajanduse poliitika"/>
    <s v="ELER"/>
    <x v="3"/>
    <s v="EL"/>
    <x v="0"/>
    <n v="765.98373191267444"/>
    <s v="ELER030105"/>
    <s v="Jäätmekäitluse loastamine"/>
    <x v="0"/>
  </r>
  <r>
    <s v="2025"/>
    <x v="3"/>
    <s v="2025_03"/>
    <s v="L70"/>
    <x v="1"/>
    <x v="0"/>
    <s v="Kindlaksmääratud vahendid"/>
    <s v="K"/>
    <x v="1"/>
    <x v="3"/>
    <s v="Tööjõukulud"/>
    <x v="2"/>
    <x v="2"/>
    <s v="None"/>
    <s v="None"/>
    <s v="L70-RTE-OHK"/>
    <s v="Välisõhu andmevahetus"/>
    <x v="19"/>
    <x v="19"/>
    <s v="KLRK01"/>
    <s v="Kliimaeesmärkide elluviimine ja ilmainfo tagamine ning rohereformi ja keskkonnateadlikkuse suunamine"/>
    <s v="KLRK"/>
    <x v="5"/>
    <s v="KL"/>
    <x v="1"/>
    <n v="368.44238414723861"/>
    <s v="KLRK010306"/>
    <s v="Keskkonnaalase teavitustegevuse korraldamine"/>
    <x v="0"/>
  </r>
  <r>
    <s v="2025"/>
    <x v="3"/>
    <s v="2025_03"/>
    <s v="L70"/>
    <x v="1"/>
    <x v="0"/>
    <s v="Kindlaksmääratud vahendid"/>
    <s v="K"/>
    <x v="1"/>
    <x v="3"/>
    <s v="Tööjõukulud"/>
    <x v="2"/>
    <x v="2"/>
    <s v="None"/>
    <s v="None"/>
    <s v="L70-RTE-OHK"/>
    <s v="Välisõhu andmevahetus"/>
    <x v="7"/>
    <x v="7"/>
    <s v="KLRK01"/>
    <s v="Kliimaeesmärkide elluviimine ja ilmainfo tagamine ning rohereformi ja keskkonnateadlikkuse suunamine"/>
    <s v="KLRK"/>
    <x v="5"/>
    <s v="KL"/>
    <x v="1"/>
    <n v="53.287602483378251"/>
    <s v="KLRK010103"/>
    <s v="Kasvuhoonegaaside lubatud heitkoguste ühikutega kauplemise süsteemi rakendamine"/>
    <x v="0"/>
  </r>
  <r>
    <s v="2025"/>
    <x v="3"/>
    <s v="2025_03"/>
    <s v="L70"/>
    <x v="1"/>
    <x v="0"/>
    <s v="Kindlaksmääratud vahendid"/>
    <s v="K"/>
    <x v="1"/>
    <x v="3"/>
    <s v="Tööjõukulud"/>
    <x v="2"/>
    <x v="2"/>
    <s v="None"/>
    <s v="None"/>
    <s v="L70-RTE-OHK"/>
    <s v="Välisõhu andmevahetus"/>
    <x v="12"/>
    <x v="12"/>
    <s v="KLEM04"/>
    <s v="Õhukvaliteedi parendamine"/>
    <s v="KLEM"/>
    <x v="4"/>
    <s v="KL"/>
    <x v="1"/>
    <n v="4.6336777980468913"/>
    <s v="KLEM040113"/>
    <s v="Fluoritud kasvuhoonegaase sisaldava toote, seadme ja süsteemi käitlemisloa andmine ja haldamine"/>
    <x v="0"/>
  </r>
  <r>
    <s v="2025"/>
    <x v="3"/>
    <s v="2025_03"/>
    <s v="L70"/>
    <x v="1"/>
    <x v="0"/>
    <s v="Kindlaksmääratud vahendid"/>
    <s v="K"/>
    <x v="1"/>
    <x v="3"/>
    <s v="Tööjõukulud"/>
    <x v="2"/>
    <x v="2"/>
    <s v="None"/>
    <s v="None"/>
    <s v="L70-RTE-OHK"/>
    <s v="Välisõhu andmevahetus"/>
    <x v="12"/>
    <x v="12"/>
    <s v="KLEM04"/>
    <s v="Õhukvaliteedi parendamine"/>
    <s v="KLEM"/>
    <x v="4"/>
    <s v="KL"/>
    <x v="1"/>
    <n v="11.584293619031479"/>
    <s v="KLEM040112"/>
    <s v="FOKA registreeringute haldamine"/>
    <x v="0"/>
  </r>
  <r>
    <s v="2025"/>
    <x v="3"/>
    <s v="2025_03"/>
    <s v="L70"/>
    <x v="1"/>
    <x v="0"/>
    <s v="Kindlaksmääratud vahendid"/>
    <s v="K"/>
    <x v="1"/>
    <x v="3"/>
    <s v="Tööjõukulud"/>
    <x v="2"/>
    <x v="2"/>
    <s v="None"/>
    <s v="None"/>
    <s v="L70-RTE-OHK"/>
    <s v="Välisõhu andmevahetus"/>
    <x v="12"/>
    <x v="12"/>
    <s v="KLEM04"/>
    <s v="Õhukvaliteedi parendamine"/>
    <s v="KLEM"/>
    <x v="4"/>
    <s v="KL"/>
    <x v="1"/>
    <n v="1.7960575046727121"/>
    <s v="KLEM040109"/>
    <s v="Kütuste ja energia kasvuhoonegaaside mahu aruande kinnitamine"/>
    <x v="0"/>
  </r>
  <r>
    <s v="2025"/>
    <x v="3"/>
    <s v="2025_03"/>
    <s v="L70"/>
    <x v="1"/>
    <x v="0"/>
    <s v="Kindlaksmääratud vahendid"/>
    <s v="K"/>
    <x v="1"/>
    <x v="3"/>
    <s v="Tööjõukulud"/>
    <x v="2"/>
    <x v="2"/>
    <s v="None"/>
    <s v="None"/>
    <s v="L70-RTE-OHK"/>
    <s v="Välisõhu andmevahetus"/>
    <x v="12"/>
    <x v="12"/>
    <s v="KLEM04"/>
    <s v="Õhukvaliteedi parendamine"/>
    <s v="KLEM"/>
    <x v="4"/>
    <s v="KL"/>
    <x v="1"/>
    <n v="40.661839982511438"/>
    <s v="KLEM040108"/>
    <s v="Õhusaaste vähendamise kava heakskiitmine"/>
    <x v="0"/>
  </r>
  <r>
    <s v="2025"/>
    <x v="3"/>
    <s v="2025_03"/>
    <s v="L70"/>
    <x v="1"/>
    <x v="0"/>
    <s v="Kindlaksmääratud vahendid"/>
    <s v="K"/>
    <x v="1"/>
    <x v="3"/>
    <s v="Tööjõukulud"/>
    <x v="2"/>
    <x v="2"/>
    <s v="None"/>
    <s v="None"/>
    <s v="L70-RTE-OHK"/>
    <s v="Välisõhu andmevahetus"/>
    <x v="12"/>
    <x v="12"/>
    <s v="KLEM04"/>
    <s v="Õhukvaliteedi parendamine"/>
    <s v="KLEM"/>
    <x v="4"/>
    <s v="KL"/>
    <x v="1"/>
    <n v="145.5459753209355"/>
    <s v="KLEM040107"/>
    <s v="Atmosfääriõhu kaitse nõuetele vastavuse tagamine"/>
    <x v="0"/>
  </r>
  <r>
    <s v="2025"/>
    <x v="3"/>
    <s v="2025_03"/>
    <s v="L70"/>
    <x v="1"/>
    <x v="0"/>
    <s v="Kindlaksmääratud vahendid"/>
    <s v="K"/>
    <x v="1"/>
    <x v="3"/>
    <s v="Tööjõukulud"/>
    <x v="2"/>
    <x v="2"/>
    <s v="None"/>
    <s v="None"/>
    <s v="L70-RTE-OHK"/>
    <s v="Välisõhu andmevahetus"/>
    <x v="12"/>
    <x v="12"/>
    <s v="KLEM04"/>
    <s v="Õhukvaliteedi parendamine"/>
    <s v="KLEM"/>
    <x v="4"/>
    <s v="KL"/>
    <x v="1"/>
    <n v="33.730328991737451"/>
    <s v="KLEM040106"/>
    <s v="Keskkonnaprobleemide ja -rikkumiste kohta teadete edastamine"/>
    <x v="0"/>
  </r>
  <r>
    <s v="2025"/>
    <x v="3"/>
    <s v="2025_03"/>
    <s v="L70"/>
    <x v="1"/>
    <x v="0"/>
    <s v="Kindlaksmääratud vahendid"/>
    <s v="K"/>
    <x v="1"/>
    <x v="3"/>
    <s v="Tööjõukulud"/>
    <x v="2"/>
    <x v="2"/>
    <s v="None"/>
    <s v="None"/>
    <s v="L70-RTE-OHK"/>
    <s v="Välisõhu andmevahetus"/>
    <x v="12"/>
    <x v="12"/>
    <s v="KLEM04"/>
    <s v="Õhukvaliteedi parendamine"/>
    <s v="KLEM"/>
    <x v="4"/>
    <s v="KL"/>
    <x v="1"/>
    <n v="201.8310954054773"/>
    <s v="KLEM040102"/>
    <s v="Õhusaaste loastamine"/>
    <x v="0"/>
  </r>
  <r>
    <s v="2025"/>
    <x v="3"/>
    <s v="2025_03"/>
    <s v="L70"/>
    <x v="1"/>
    <x v="0"/>
    <s v="Kindlaksmääratud vahendid"/>
    <s v="K"/>
    <x v="1"/>
    <x v="3"/>
    <s v="Tööjõukulud"/>
    <x v="2"/>
    <x v="2"/>
    <s v="None"/>
    <s v="None"/>
    <s v="L70-RTE-OHK"/>
    <s v="Välisõhu andmevahetus"/>
    <x v="21"/>
    <x v="21"/>
    <s v="KLEM03"/>
    <s v="Maapõueressursside uurimine ja kasutamine"/>
    <s v="KLEM"/>
    <x v="4"/>
    <s v="KL"/>
    <x v="1"/>
    <n v="3.4753731235937799"/>
    <s v="KLEM030110"/>
    <s v="Kaevise võõrandamise ja väikesaartel kaevandamise loastamine"/>
    <x v="0"/>
  </r>
  <r>
    <s v="2025"/>
    <x v="3"/>
    <s v="2025_03"/>
    <s v="L70"/>
    <x v="1"/>
    <x v="0"/>
    <s v="Kindlaksmääratud vahendid"/>
    <s v="K"/>
    <x v="1"/>
    <x v="3"/>
    <s v="Tööjõukulud"/>
    <x v="2"/>
    <x v="2"/>
    <s v="None"/>
    <s v="None"/>
    <s v="L70-RTE-OHK"/>
    <s v="Välisõhu andmevahetus"/>
    <x v="21"/>
    <x v="21"/>
    <s v="KLEM03"/>
    <s v="Maapõueressursside uurimine ja kasutamine"/>
    <s v="KLEM"/>
    <x v="4"/>
    <s v="KL"/>
    <x v="1"/>
    <n v="127.64857872692561"/>
    <s v="KLEM030109"/>
    <s v="Maapõuekaitse nõuetele vastavuse tagamine"/>
    <x v="0"/>
  </r>
  <r>
    <s v="2025"/>
    <x v="3"/>
    <s v="2025_03"/>
    <s v="L70"/>
    <x v="1"/>
    <x v="0"/>
    <s v="Kindlaksmääratud vahendid"/>
    <s v="K"/>
    <x v="1"/>
    <x v="3"/>
    <s v="Tööjõukulud"/>
    <x v="2"/>
    <x v="2"/>
    <s v="None"/>
    <s v="None"/>
    <s v="L70-RTE-OHK"/>
    <s v="Välisõhu andmevahetus"/>
    <x v="21"/>
    <x v="21"/>
    <s v="KLEM03"/>
    <s v="Maapõueressursside uurimine ja kasutamine"/>
    <s v="KLEM"/>
    <x v="4"/>
    <s v="KL"/>
    <x v="1"/>
    <n v="173.76887529570993"/>
    <s v="KLEM030107"/>
    <s v="Maavara kaevandamise loastamine"/>
    <x v="0"/>
  </r>
  <r>
    <s v="2025"/>
    <x v="3"/>
    <s v="2025_03"/>
    <s v="L70"/>
    <x v="1"/>
    <x v="0"/>
    <s v="Kindlaksmääratud vahendid"/>
    <s v="K"/>
    <x v="1"/>
    <x v="3"/>
    <s v="Tööjõukulud"/>
    <x v="2"/>
    <x v="2"/>
    <s v="None"/>
    <s v="None"/>
    <s v="L70-RTE-OHK"/>
    <s v="Välisõhu andmevahetus"/>
    <x v="16"/>
    <x v="16"/>
    <s v="KLEK02"/>
    <s v="Keskkonnakorraldus ja kiirgusohutus"/>
    <s v="KLEK"/>
    <x v="2"/>
    <s v="KL"/>
    <x v="1"/>
    <n v="68.425316265858925"/>
    <s v="KLEK020210"/>
    <s v="Kiirgusvaldkonna loastamine"/>
    <x v="0"/>
  </r>
  <r>
    <s v="2025"/>
    <x v="3"/>
    <s v="2025_03"/>
    <s v="L70"/>
    <x v="1"/>
    <x v="0"/>
    <s v="Kindlaksmääratud vahendid"/>
    <s v="K"/>
    <x v="1"/>
    <x v="3"/>
    <s v="Tööjõukulud"/>
    <x v="2"/>
    <x v="2"/>
    <s v="None"/>
    <s v="None"/>
    <s v="L70-RTE-OHK"/>
    <s v="Välisõhu andmevahetus"/>
    <x v="16"/>
    <x v="16"/>
    <s v="KLEK02"/>
    <s v="Keskkonnakorraldus ja kiirgusohutus"/>
    <s v="KLEK"/>
    <x v="2"/>
    <s v="KL"/>
    <x v="1"/>
    <n v="36.039373620871586"/>
    <s v="KLEK020209"/>
    <s v="Kiirgusalane nõustamine ja õigusloome protsessis osalemine"/>
    <x v="0"/>
  </r>
  <r>
    <s v="2025"/>
    <x v="3"/>
    <s v="2025_03"/>
    <s v="L70"/>
    <x v="1"/>
    <x v="0"/>
    <s v="Kindlaksmääratud vahendid"/>
    <s v="K"/>
    <x v="1"/>
    <x v="3"/>
    <s v="Tööjõukulud"/>
    <x v="2"/>
    <x v="2"/>
    <s v="None"/>
    <s v="None"/>
    <s v="L70-RTE-OHK"/>
    <s v="Välisõhu andmevahetus"/>
    <x v="16"/>
    <x v="16"/>
    <s v="KLEK02"/>
    <s v="Keskkonnakorraldus ja kiirgusohutus"/>
    <s v="KLEK"/>
    <x v="2"/>
    <s v="KL"/>
    <x v="1"/>
    <n v="13.601820033390171"/>
    <s v="KLEK020207"/>
    <s v="Kiirgushädaolukordadeks valmisoleku ja reageerimise tagamine"/>
    <x v="0"/>
  </r>
  <r>
    <s v="2025"/>
    <x v="3"/>
    <s v="2025_03"/>
    <s v="L70"/>
    <x v="1"/>
    <x v="0"/>
    <s v="Kindlaksmääratud vahendid"/>
    <s v="K"/>
    <x v="1"/>
    <x v="3"/>
    <s v="Tööjõukulud"/>
    <x v="2"/>
    <x v="2"/>
    <s v="None"/>
    <s v="None"/>
    <s v="L70-RTE-OHK"/>
    <s v="Välisõhu andmevahetus"/>
    <x v="16"/>
    <x v="16"/>
    <s v="KLEK02"/>
    <s v="Keskkonnakorraldus ja kiirgusohutus"/>
    <s v="KLEK"/>
    <x v="2"/>
    <s v="KL"/>
    <x v="1"/>
    <n v="62.111696803116743"/>
    <s v="KLEK020206"/>
    <s v="Kiirgusseire teostamine"/>
    <x v="0"/>
  </r>
  <r>
    <s v="2025"/>
    <x v="3"/>
    <s v="2025_03"/>
    <s v="L70"/>
    <x v="1"/>
    <x v="0"/>
    <s v="Kindlaksmääratud vahendid"/>
    <s v="K"/>
    <x v="1"/>
    <x v="3"/>
    <s v="Tööjõukulud"/>
    <x v="2"/>
    <x v="2"/>
    <s v="None"/>
    <s v="None"/>
    <s v="L70-RTE-OHK"/>
    <s v="Välisõhu andmevahetus"/>
    <x v="16"/>
    <x v="16"/>
    <s v="KLEK02"/>
    <s v="Keskkonnakorraldus ja kiirgusohutus"/>
    <s v="KLEK"/>
    <x v="2"/>
    <s v="KL"/>
    <x v="1"/>
    <n v="7.0021393882046494"/>
    <s v="KLEK020205"/>
    <s v="Riikliku  doosiregistri ja isikudooside kiirgusseire toimingud"/>
    <x v="0"/>
  </r>
  <r>
    <s v="2025"/>
    <x v="3"/>
    <s v="2025_03"/>
    <s v="L70"/>
    <x v="1"/>
    <x v="0"/>
    <s v="Kindlaksmääratud vahendid"/>
    <s v="K"/>
    <x v="1"/>
    <x v="3"/>
    <s v="Tööjõukulud"/>
    <x v="2"/>
    <x v="2"/>
    <s v="None"/>
    <s v="None"/>
    <s v="L70-RTE-OHK"/>
    <s v="Välisõhu andmevahetus"/>
    <x v="16"/>
    <x v="16"/>
    <s v="KLEK02"/>
    <s v="Keskkonnakorraldus ja kiirgusohutus"/>
    <s v="KLEK"/>
    <x v="2"/>
    <s v="KL"/>
    <x v="1"/>
    <n v="45.331698009261373"/>
    <s v="KLEK020204"/>
    <s v="Kiirgusohutusega seotud rahvusvaheliste kohustuste täitmine"/>
    <x v="0"/>
  </r>
  <r>
    <s v="2025"/>
    <x v="3"/>
    <s v="2025_03"/>
    <s v="L70"/>
    <x v="1"/>
    <x v="0"/>
    <s v="Kindlaksmääratud vahendid"/>
    <s v="K"/>
    <x v="1"/>
    <x v="3"/>
    <s v="Tööjõukulud"/>
    <x v="2"/>
    <x v="2"/>
    <s v="None"/>
    <s v="None"/>
    <s v="L70-RTE-OHK"/>
    <s v="Välisõhu andmevahetus"/>
    <x v="16"/>
    <x v="16"/>
    <s v="KLEK02"/>
    <s v="Keskkonnakorraldus ja kiirgusohutus"/>
    <s v="KLEK"/>
    <x v="2"/>
    <s v="KL"/>
    <x v="1"/>
    <n v="14.039259084045034"/>
    <s v="KLEK020203"/>
    <s v="Kiirgusohutushinnangute koostamine"/>
    <x v="0"/>
  </r>
  <r>
    <s v="2025"/>
    <x v="3"/>
    <s v="2025_03"/>
    <s v="L70"/>
    <x v="1"/>
    <x v="0"/>
    <s v="Kindlaksmääratud vahendid"/>
    <s v="K"/>
    <x v="1"/>
    <x v="3"/>
    <s v="Tööjõukulud"/>
    <x v="2"/>
    <x v="2"/>
    <s v="None"/>
    <s v="None"/>
    <s v="L70-RTE-OHK"/>
    <s v="Välisõhu andmevahetus"/>
    <x v="16"/>
    <x v="16"/>
    <s v="KLEK02"/>
    <s v="Keskkonnakorraldus ja kiirgusohutus"/>
    <s v="KLEK"/>
    <x v="2"/>
    <s v="KL"/>
    <x v="1"/>
    <n v="49.409280214242187"/>
    <s v="KLEK020202"/>
    <s v="Kiirgustegevuse nõuetele vastavuse tagamine"/>
    <x v="0"/>
  </r>
  <r>
    <s v="2025"/>
    <x v="3"/>
    <s v="2025_03"/>
    <s v="L70"/>
    <x v="1"/>
    <x v="0"/>
    <s v="Kindlaksmääratud vahendid"/>
    <s v="K"/>
    <x v="1"/>
    <x v="3"/>
    <s v="Tööjõukulud"/>
    <x v="2"/>
    <x v="2"/>
    <s v="None"/>
    <s v="None"/>
    <s v="L70-RTE-OHK"/>
    <s v="Välisõhu andmevahetus"/>
    <x v="6"/>
    <x v="6"/>
    <s v="KLEK02"/>
    <s v="Keskkonnakorraldus ja kiirgusohutus"/>
    <s v="KLEK"/>
    <x v="2"/>
    <s v="KL"/>
    <x v="1"/>
    <n v="140.09734765331814"/>
    <s v="KLEK020108"/>
    <s v="Keskkonnatasu deklareerimine ja kontrollimine"/>
    <x v="0"/>
  </r>
  <r>
    <s v="2025"/>
    <x v="3"/>
    <s v="2025_03"/>
    <s v="L70"/>
    <x v="1"/>
    <x v="0"/>
    <s v="Kindlaksmääratud vahendid"/>
    <s v="K"/>
    <x v="1"/>
    <x v="3"/>
    <s v="Tööjõukulud"/>
    <x v="2"/>
    <x v="2"/>
    <s v="None"/>
    <s v="None"/>
    <s v="L70-RTE-OHK"/>
    <s v="Välisõhu andmevahetus"/>
    <x v="6"/>
    <x v="6"/>
    <s v="KLEK02"/>
    <s v="Keskkonnakorraldus ja kiirgusohutus"/>
    <s v="KLEK"/>
    <x v="2"/>
    <s v="KL"/>
    <x v="1"/>
    <n v="181.56903523234001"/>
    <s v="KLEK020106"/>
    <s v="Suure keskkonnamõjuga ettevõtete nõuetele vastavuse tagamine"/>
    <x v="0"/>
  </r>
  <r>
    <s v="2025"/>
    <x v="3"/>
    <s v="2025_03"/>
    <s v="L70"/>
    <x v="1"/>
    <x v="0"/>
    <s v="Kindlaksmääratud vahendid"/>
    <s v="K"/>
    <x v="1"/>
    <x v="3"/>
    <s v="Tööjõukulud"/>
    <x v="2"/>
    <x v="2"/>
    <s v="None"/>
    <s v="None"/>
    <s v="L70-RTE-OHK"/>
    <s v="Välisõhu andmevahetus"/>
    <x v="6"/>
    <x v="6"/>
    <s v="KLEK02"/>
    <s v="Keskkonnakorraldus ja kiirgusohutus"/>
    <s v="KLEK"/>
    <x v="2"/>
    <s v="KL"/>
    <x v="1"/>
    <n v="185.58192604064925"/>
    <s v="KLEK020104"/>
    <s v="Planeeringute ja projektide kooskõlastamine"/>
    <x v="0"/>
  </r>
  <r>
    <s v="2025"/>
    <x v="3"/>
    <s v="2025_03"/>
    <s v="L70"/>
    <x v="1"/>
    <x v="0"/>
    <s v="Kindlaksmääratud vahendid"/>
    <s v="K"/>
    <x v="1"/>
    <x v="3"/>
    <s v="Tööjõukulud"/>
    <x v="2"/>
    <x v="2"/>
    <s v="None"/>
    <s v="None"/>
    <s v="L70-RTE-OHK"/>
    <s v="Välisõhu andmevahetus"/>
    <x v="6"/>
    <x v="6"/>
    <s v="KLEK02"/>
    <s v="Keskkonnakorraldus ja kiirgusohutus"/>
    <s v="KLEK"/>
    <x v="2"/>
    <s v="KL"/>
    <x v="1"/>
    <n v="199.42212865372619"/>
    <s v="KLEK020103"/>
    <s v="Keskkonnamõju hindamise toimingud"/>
    <x v="0"/>
  </r>
  <r>
    <s v="2025"/>
    <x v="3"/>
    <s v="2025_03"/>
    <s v="L70"/>
    <x v="1"/>
    <x v="0"/>
    <s v="Kindlaksmääratud vahendid"/>
    <s v="K"/>
    <x v="1"/>
    <x v="3"/>
    <s v="Tööjõukulud"/>
    <x v="2"/>
    <x v="2"/>
    <s v="None"/>
    <s v="None"/>
    <s v="L70-RTE-OHK"/>
    <s v="Välisõhu andmevahetus"/>
    <x v="2"/>
    <x v="2"/>
    <s v="KLEK01"/>
    <s v="Eluslooduse kaitse ja kasutus"/>
    <s v="KLEK"/>
    <x v="2"/>
    <s v="KL"/>
    <x v="1"/>
    <n v="97.404917767958864"/>
    <s v="KLEK010213"/>
    <s v="Jahinduse loastamine"/>
    <x v="0"/>
  </r>
  <r>
    <s v="2025"/>
    <x v="3"/>
    <s v="2025_03"/>
    <s v="L70"/>
    <x v="1"/>
    <x v="0"/>
    <s v="Kindlaksmääratud vahendid"/>
    <s v="K"/>
    <x v="1"/>
    <x v="3"/>
    <s v="Tööjõukulud"/>
    <x v="2"/>
    <x v="2"/>
    <s v="None"/>
    <s v="None"/>
    <s v="L70-RTE-OHK"/>
    <s v="Välisõhu andmevahetus"/>
    <x v="2"/>
    <x v="2"/>
    <s v="KLEK01"/>
    <s v="Eluslooduse kaitse ja kasutus"/>
    <s v="KLEK"/>
    <x v="2"/>
    <s v="KL"/>
    <x v="1"/>
    <n v="26.670796857179219"/>
    <s v="KLEK010212"/>
    <s v="Jahindusnõukogu töö korraldamine"/>
    <x v="0"/>
  </r>
  <r>
    <s v="2025"/>
    <x v="3"/>
    <s v="2025_03"/>
    <s v="L70"/>
    <x v="1"/>
    <x v="0"/>
    <s v="Kindlaksmääratud vahendid"/>
    <s v="K"/>
    <x v="1"/>
    <x v="3"/>
    <s v="Tööjõukulud"/>
    <x v="2"/>
    <x v="2"/>
    <s v="None"/>
    <s v="None"/>
    <s v="L70-RTE-OHK"/>
    <s v="Välisõhu andmevahetus"/>
    <x v="2"/>
    <x v="2"/>
    <s v="KLEK01"/>
    <s v="Eluslooduse kaitse ja kasutus"/>
    <s v="KLEK"/>
    <x v="2"/>
    <s v="KL"/>
    <x v="1"/>
    <n v="251.4410858949413"/>
    <s v="KLEK010211"/>
    <s v="Jahipidamise nõuetele vastavuse tagamine"/>
    <x v="0"/>
  </r>
  <r>
    <s v="2025"/>
    <x v="3"/>
    <s v="2025_03"/>
    <s v="L70"/>
    <x v="1"/>
    <x v="0"/>
    <s v="Kindlaksmääratud vahendid"/>
    <s v="K"/>
    <x v="1"/>
    <x v="3"/>
    <s v="Tööjõukulud"/>
    <x v="2"/>
    <x v="2"/>
    <s v="None"/>
    <s v="None"/>
    <s v="L70-RTE-OHK"/>
    <s v="Välisõhu andmevahetus"/>
    <x v="2"/>
    <x v="2"/>
    <s v="KLEK01"/>
    <s v="Eluslooduse kaitse ja kasutus"/>
    <s v="KLEK"/>
    <x v="2"/>
    <s v="KL"/>
    <x v="1"/>
    <n v="906.35544285436345"/>
    <s v="KLEK010208"/>
    <s v="Metsamajanduse loastamine"/>
    <x v="0"/>
  </r>
  <r>
    <s v="2025"/>
    <x v="3"/>
    <s v="2025_03"/>
    <s v="L70"/>
    <x v="1"/>
    <x v="0"/>
    <s v="Kindlaksmääratud vahendid"/>
    <s v="K"/>
    <x v="1"/>
    <x v="3"/>
    <s v="Tööjõukulud"/>
    <x v="2"/>
    <x v="2"/>
    <s v="None"/>
    <s v="None"/>
    <s v="L70-RTE-OHK"/>
    <s v="Välisõhu andmevahetus"/>
    <x v="2"/>
    <x v="2"/>
    <s v="KLEK01"/>
    <s v="Eluslooduse kaitse ja kasutus"/>
    <s v="KLEK"/>
    <x v="2"/>
    <s v="KL"/>
    <x v="1"/>
    <n v="428.95501918264381"/>
    <s v="KLEK010207"/>
    <s v="Metsakasutuse nõuetele vastavuse tagamine"/>
    <x v="0"/>
  </r>
  <r>
    <s v="2025"/>
    <x v="3"/>
    <s v="2025_03"/>
    <s v="L70"/>
    <x v="1"/>
    <x v="0"/>
    <s v="Kindlaksmääratud vahendid"/>
    <s v="K"/>
    <x v="1"/>
    <x v="3"/>
    <s v="Tööjõukulud"/>
    <x v="2"/>
    <x v="2"/>
    <s v="None"/>
    <s v="None"/>
    <s v="L70-RTE-OHK"/>
    <s v="Välisõhu andmevahetus"/>
    <x v="2"/>
    <x v="2"/>
    <s v="KLEK01"/>
    <s v="Eluslooduse kaitse ja kasutus"/>
    <s v="KLEK"/>
    <x v="2"/>
    <s v="KL"/>
    <x v="1"/>
    <n v="60.707392658723627"/>
    <s v="KLEK010203"/>
    <s v="Vääriselupaikade hindamine ja järelevalve"/>
    <x v="0"/>
  </r>
  <r>
    <s v="2025"/>
    <x v="3"/>
    <s v="2025_03"/>
    <s v="L70"/>
    <x v="1"/>
    <x v="0"/>
    <s v="Kindlaksmääratud vahendid"/>
    <s v="K"/>
    <x v="1"/>
    <x v="3"/>
    <s v="Tööjõukulud"/>
    <x v="2"/>
    <x v="2"/>
    <s v="None"/>
    <s v="None"/>
    <s v="L70-RTE-OHK"/>
    <s v="Välisõhu andmevahetus"/>
    <x v="10"/>
    <x v="10"/>
    <s v="KLEK01"/>
    <s v="Eluslooduse kaitse ja kasutus"/>
    <s v="KLEK"/>
    <x v="2"/>
    <s v="KL"/>
    <x v="1"/>
    <n v="61.18776279834708"/>
    <s v="KLEK010119"/>
    <s v="Kala käitlemise kontrollimine"/>
    <x v="0"/>
  </r>
  <r>
    <s v="2025"/>
    <x v="3"/>
    <s v="2025_03"/>
    <s v="L70"/>
    <x v="1"/>
    <x v="0"/>
    <s v="Kindlaksmääratud vahendid"/>
    <s v="K"/>
    <x v="1"/>
    <x v="3"/>
    <s v="Tööjõukulud"/>
    <x v="2"/>
    <x v="2"/>
    <s v="None"/>
    <s v="None"/>
    <s v="L70-RTE-OHK"/>
    <s v="Välisõhu andmevahetus"/>
    <x v="10"/>
    <x v="10"/>
    <s v="KLEK01"/>
    <s v="Eluslooduse kaitse ja kasutus"/>
    <s v="KLEK"/>
    <x v="2"/>
    <s v="KL"/>
    <x v="1"/>
    <n v="1140.4356168644831"/>
    <s v="KLEK010118"/>
    <s v="Püügitegevuse kontrollimine"/>
    <x v="0"/>
  </r>
  <r>
    <s v="2025"/>
    <x v="3"/>
    <s v="2025_03"/>
    <s v="L70"/>
    <x v="1"/>
    <x v="0"/>
    <s v="Kindlaksmääratud vahendid"/>
    <s v="K"/>
    <x v="1"/>
    <x v="3"/>
    <s v="Tööjõukulud"/>
    <x v="2"/>
    <x v="2"/>
    <s v="None"/>
    <s v="None"/>
    <s v="L70-RTE-OHK"/>
    <s v="Välisõhu andmevahetus"/>
    <x v="10"/>
    <x v="10"/>
    <s v="KLEK01"/>
    <s v="Eluslooduse kaitse ja kasutus"/>
    <s v="KLEK"/>
    <x v="2"/>
    <s v="KL"/>
    <x v="1"/>
    <n v="24.60497101133782"/>
    <s v="KLEK010116"/>
    <s v="Kala ja vähi asutamise loastamine"/>
    <x v="0"/>
  </r>
  <r>
    <s v="2025"/>
    <x v="3"/>
    <s v="2025_03"/>
    <s v="L70"/>
    <x v="1"/>
    <x v="0"/>
    <s v="Kindlaksmääratud vahendid"/>
    <s v="K"/>
    <x v="1"/>
    <x v="3"/>
    <s v="Tööjõukulud"/>
    <x v="2"/>
    <x v="2"/>
    <s v="None"/>
    <s v="None"/>
    <s v="L70-RTE-OHK"/>
    <s v="Välisõhu andmevahetus"/>
    <x v="10"/>
    <x v="10"/>
    <s v="KLEK01"/>
    <s v="Eluslooduse kaitse ja kasutus"/>
    <s v="KLEK"/>
    <x v="2"/>
    <s v="KL"/>
    <x v="1"/>
    <n v="37.700993012574102"/>
    <s v="KLEK010115"/>
    <s v="Kalalaevade eelteadete esitamine"/>
    <x v="0"/>
  </r>
  <r>
    <s v="2025"/>
    <x v="3"/>
    <s v="2025_03"/>
    <s v="L70"/>
    <x v="1"/>
    <x v="0"/>
    <s v="Kindlaksmääratud vahendid"/>
    <s v="K"/>
    <x v="1"/>
    <x v="3"/>
    <s v="Tööjõukulud"/>
    <x v="2"/>
    <x v="2"/>
    <s v="None"/>
    <s v="None"/>
    <s v="L70-RTE-OHK"/>
    <s v="Välisõhu andmevahetus"/>
    <x v="10"/>
    <x v="10"/>
    <s v="KLEK01"/>
    <s v="Eluslooduse kaitse ja kasutus"/>
    <s v="KLEK"/>
    <x v="2"/>
    <s v="KL"/>
    <x v="1"/>
    <n v="568.2788872818868"/>
    <s v="KLEK010113"/>
    <s v="Looduskaitseliste piirangutega seotud tegevuste loastamine"/>
    <x v="0"/>
  </r>
  <r>
    <s v="2025"/>
    <x v="3"/>
    <s v="2025_03"/>
    <s v="L70"/>
    <x v="1"/>
    <x v="0"/>
    <s v="Kindlaksmääratud vahendid"/>
    <s v="K"/>
    <x v="1"/>
    <x v="3"/>
    <s v="Tööjõukulud"/>
    <x v="2"/>
    <x v="2"/>
    <s v="None"/>
    <s v="None"/>
    <s v="L70-RTE-OHK"/>
    <s v="Välisõhu andmevahetus"/>
    <x v="10"/>
    <x v="10"/>
    <s v="KLEK01"/>
    <s v="Eluslooduse kaitse ja kasutus"/>
    <s v="KLEK"/>
    <x v="2"/>
    <s v="KL"/>
    <x v="1"/>
    <n v="223.43223097037986"/>
    <s v="KLEK010112"/>
    <s v="Loodusväärtuste riikliku kaitse korraldamine"/>
    <x v="0"/>
  </r>
  <r>
    <s v="2025"/>
    <x v="3"/>
    <s v="2025_03"/>
    <s v="L70"/>
    <x v="1"/>
    <x v="0"/>
    <s v="Kindlaksmääratud vahendid"/>
    <s v="K"/>
    <x v="1"/>
    <x v="3"/>
    <s v="Tööjõukulud"/>
    <x v="2"/>
    <x v="2"/>
    <s v="None"/>
    <s v="None"/>
    <s v="L70-RTE-OHK"/>
    <s v="Välisõhu andmevahetus"/>
    <x v="10"/>
    <x v="10"/>
    <s v="KLEK01"/>
    <s v="Eluslooduse kaitse ja kasutus"/>
    <s v="KLEK"/>
    <x v="2"/>
    <s v="KL"/>
    <x v="1"/>
    <n v="976.97258189517811"/>
    <s v="KLEK010111"/>
    <s v="Looduskaitseliste tööde korraldamine"/>
    <x v="0"/>
  </r>
  <r>
    <s v="2025"/>
    <x v="3"/>
    <s v="2025_03"/>
    <s v="L70"/>
    <x v="1"/>
    <x v="0"/>
    <s v="Kindlaksmääratud vahendid"/>
    <s v="K"/>
    <x v="1"/>
    <x v="3"/>
    <s v="Tööjõukulud"/>
    <x v="2"/>
    <x v="2"/>
    <s v="None"/>
    <s v="None"/>
    <s v="L70-RTE-OHK"/>
    <s v="Välisõhu andmevahetus"/>
    <x v="10"/>
    <x v="10"/>
    <s v="KLEK01"/>
    <s v="Eluslooduse kaitse ja kasutus"/>
    <s v="KLEK"/>
    <x v="2"/>
    <s v="KL"/>
    <x v="1"/>
    <n v="35.321486931549103"/>
    <s v="KLEK010109"/>
    <s v="Abitute loomade abistamine"/>
    <x v="0"/>
  </r>
  <r>
    <s v="2025"/>
    <x v="3"/>
    <s v="2025_03"/>
    <s v="L70"/>
    <x v="1"/>
    <x v="0"/>
    <s v="Kindlaksmääratud vahendid"/>
    <s v="K"/>
    <x v="1"/>
    <x v="3"/>
    <s v="Tööjõukulud"/>
    <x v="2"/>
    <x v="2"/>
    <s v="None"/>
    <s v="None"/>
    <s v="L70-RTE-OHK"/>
    <s v="Välisõhu andmevahetus"/>
    <x v="10"/>
    <x v="10"/>
    <s v="KLEK01"/>
    <s v="Eluslooduse kaitse ja kasutus"/>
    <s v="KLEK"/>
    <x v="2"/>
    <s v="KL"/>
    <x v="1"/>
    <n v="485.74347485262751"/>
    <s v="KLEK010108"/>
    <s v="Looduskaitse nõuetele vastavuse tagamine"/>
    <x v="0"/>
  </r>
  <r>
    <s v="2025"/>
    <x v="3"/>
    <s v="2025_03"/>
    <s v="L70"/>
    <x v="1"/>
    <x v="0"/>
    <s v="Kindlaksmääratud vahendid"/>
    <s v="K"/>
    <x v="1"/>
    <x v="3"/>
    <s v="Tööjõukulud"/>
    <x v="2"/>
    <x v="2"/>
    <s v="None"/>
    <s v="None"/>
    <s v="L70-RTE-OHK"/>
    <s v="Välisõhu andmevahetus"/>
    <x v="10"/>
    <x v="10"/>
    <s v="KLEK01"/>
    <s v="Eluslooduse kaitse ja kasutus"/>
    <s v="KLEK"/>
    <x v="2"/>
    <s v="KL"/>
    <x v="1"/>
    <n v="36.776959883890193"/>
    <s v="KLEK010107"/>
    <s v="Kaitstavatel loodusobjektidel olevate maade riigile omandamine"/>
    <x v="0"/>
  </r>
  <r>
    <s v="2025"/>
    <x v="3"/>
    <s v="2025_03"/>
    <s v="L70"/>
    <x v="1"/>
    <x v="0"/>
    <s v="Kindlaksmääratud vahendid"/>
    <s v="K"/>
    <x v="1"/>
    <x v="3"/>
    <s v="Tööjõukulud"/>
    <x v="2"/>
    <x v="2"/>
    <s v="None"/>
    <s v="None"/>
    <s v="L70-RTE-OHK"/>
    <s v="Välisõhu andmevahetus"/>
    <x v="10"/>
    <x v="10"/>
    <s v="KLEK01"/>
    <s v="Eluslooduse kaitse ja kasutus"/>
    <s v="KLEK"/>
    <x v="2"/>
    <s v="KL"/>
    <x v="1"/>
    <n v="262.67425130739326"/>
    <s v="KLEK010105"/>
    <s v="Kaitsekorralduslike tegevuste planeerimine"/>
    <x v="0"/>
  </r>
  <r>
    <s v="2025"/>
    <x v="3"/>
    <s v="2025_03"/>
    <s v="L70"/>
    <x v="1"/>
    <x v="0"/>
    <s v="Kindlaksmääratud vahendid"/>
    <s v="K"/>
    <x v="1"/>
    <x v="3"/>
    <s v="Tööjõukulud"/>
    <x v="2"/>
    <x v="2"/>
    <s v="None"/>
    <s v="None"/>
    <s v="L70-RTE-OHK"/>
    <s v="Välisõhu andmevahetus"/>
    <x v="8"/>
    <x v="8"/>
    <s v="ELMV01"/>
    <s v="Merekeskkonna ja vee kaitse ning kasutus"/>
    <s v="ELMV"/>
    <x v="1"/>
    <s v="EL"/>
    <x v="0"/>
    <n v="93.929163799852404"/>
    <s v="ELMV010212"/>
    <s v="Veevaldkonna kooskõlastuste andmine"/>
    <x v="0"/>
  </r>
  <r>
    <s v="2025"/>
    <x v="3"/>
    <s v="2025_03"/>
    <s v="L70"/>
    <x v="1"/>
    <x v="0"/>
    <s v="Kindlaksmääratud vahendid"/>
    <s v="K"/>
    <x v="1"/>
    <x v="3"/>
    <s v="Tööjõukulud"/>
    <x v="2"/>
    <x v="2"/>
    <s v="None"/>
    <s v="None"/>
    <s v="L70-RTE-OHK"/>
    <s v="Välisõhu andmevahetus"/>
    <x v="8"/>
    <x v="8"/>
    <s v="ELMV01"/>
    <s v="Merekeskkonna ja vee kaitse ning kasutus"/>
    <s v="ELMV"/>
    <x v="1"/>
    <s v="EL"/>
    <x v="0"/>
    <n v="417.74859635884798"/>
    <s v="ELMV010211"/>
    <s v="Veekaitse nõuetele vastavuse tagamine"/>
    <x v="0"/>
  </r>
  <r>
    <s v="2025"/>
    <x v="3"/>
    <s v="2025_03"/>
    <s v="L70"/>
    <x v="1"/>
    <x v="0"/>
    <s v="Kindlaksmääratud vahendid"/>
    <s v="K"/>
    <x v="1"/>
    <x v="3"/>
    <s v="Tööjõukulud"/>
    <x v="2"/>
    <x v="2"/>
    <s v="None"/>
    <s v="None"/>
    <s v="L70-RTE-OHK"/>
    <s v="Välisõhu andmevahetus"/>
    <x v="8"/>
    <x v="8"/>
    <s v="ELMV01"/>
    <s v="Merekeskkonna ja vee kaitse ning kasutus"/>
    <s v="ELMV"/>
    <x v="1"/>
    <s v="EL"/>
    <x v="0"/>
    <n v="101.2742927995714"/>
    <s v="ELMV010206"/>
    <s v="Veemajanduskava rakendamine"/>
    <x v="0"/>
  </r>
  <r>
    <s v="2025"/>
    <x v="3"/>
    <s v="2025_03"/>
    <s v="L70"/>
    <x v="1"/>
    <x v="0"/>
    <s v="Kindlaksmääratud vahendid"/>
    <s v="K"/>
    <x v="1"/>
    <x v="3"/>
    <s v="Tööjõukulud"/>
    <x v="2"/>
    <x v="2"/>
    <s v="None"/>
    <s v="None"/>
    <s v="L70-RTE-OHK"/>
    <s v="Välisõhu andmevahetus"/>
    <x v="8"/>
    <x v="8"/>
    <s v="ELMV01"/>
    <s v="Merekeskkonna ja vee kaitse ning kasutus"/>
    <s v="ELMV"/>
    <x v="1"/>
    <s v="EL"/>
    <x v="0"/>
    <n v="85.80957965806013"/>
    <s v="ELMV010205"/>
    <s v="Veevaldkonna tegevuste registreerimine"/>
    <x v="0"/>
  </r>
  <r>
    <s v="2025"/>
    <x v="3"/>
    <s v="2025_03"/>
    <s v="L70"/>
    <x v="1"/>
    <x v="0"/>
    <s v="Kindlaksmääratud vahendid"/>
    <s v="K"/>
    <x v="1"/>
    <x v="3"/>
    <s v="Tööjõukulud"/>
    <x v="2"/>
    <x v="2"/>
    <s v="None"/>
    <s v="None"/>
    <s v="L70-RTE-OHK"/>
    <s v="Välisõhu andmevahetus"/>
    <x v="8"/>
    <x v="8"/>
    <s v="ELMV01"/>
    <s v="Merekeskkonna ja vee kaitse ning kasutus"/>
    <s v="ELMV"/>
    <x v="1"/>
    <s v="EL"/>
    <x v="0"/>
    <n v="193.3834945802713"/>
    <s v="ELMV010204"/>
    <s v="Vee erikasutuse loastamine"/>
    <x v="0"/>
  </r>
  <r>
    <s v="2025"/>
    <x v="3"/>
    <s v="2025_03"/>
    <s v="L70"/>
    <x v="1"/>
    <x v="0"/>
    <s v="Kindlaksmääratud vahendid"/>
    <s v="K"/>
    <x v="1"/>
    <x v="3"/>
    <s v="Tööjõukulud"/>
    <x v="2"/>
    <x v="2"/>
    <s v="None"/>
    <s v="None"/>
    <s v="L70-RTE-OHK"/>
    <s v="Välisõhu andmevahetus"/>
    <x v="20"/>
    <x v="20"/>
    <s v="ELMV01"/>
    <s v="Merekeskkonna ja vee kaitse ning kasutus"/>
    <s v="ELMV"/>
    <x v="1"/>
    <s v="EL"/>
    <x v="0"/>
    <n v="34.747329917896167"/>
    <s v="ELMV010106"/>
    <s v="Merekeskkonna kaitse nõuetele vastavuse tagamine"/>
    <x v="0"/>
  </r>
  <r>
    <s v="2025"/>
    <x v="3"/>
    <s v="2025_03"/>
    <s v="L70"/>
    <x v="1"/>
    <x v="0"/>
    <s v="Kindlaksmääratud vahendid"/>
    <s v="K"/>
    <x v="1"/>
    <x v="3"/>
    <s v="Tööjõukulud"/>
    <x v="2"/>
    <x v="2"/>
    <s v="None"/>
    <s v="None"/>
    <s v="L70-RTE-OHK"/>
    <s v="Välisõhu andmevahetus"/>
    <x v="4"/>
    <x v="4"/>
    <s v="ELER03"/>
    <s v="Ringmajanduse poliitika"/>
    <s v="ELER"/>
    <x v="3"/>
    <s v="EL"/>
    <x v="0"/>
    <n v="21.73681533532503"/>
    <s v="ELER030112"/>
    <s v="Jäätme valdkonna kooskõlastuste andmine"/>
    <x v="0"/>
  </r>
  <r>
    <s v="2025"/>
    <x v="3"/>
    <s v="2025_03"/>
    <s v="L70"/>
    <x v="1"/>
    <x v="0"/>
    <s v="Kindlaksmääratud vahendid"/>
    <s v="K"/>
    <x v="1"/>
    <x v="3"/>
    <s v="Tööjõukulud"/>
    <x v="2"/>
    <x v="2"/>
    <s v="None"/>
    <s v="None"/>
    <s v="L70-RTE-OHK"/>
    <s v="Välisõhu andmevahetus"/>
    <x v="4"/>
    <x v="4"/>
    <s v="ELER03"/>
    <s v="Ringmajanduse poliitika"/>
    <s v="ELER"/>
    <x v="3"/>
    <s v="EL"/>
    <x v="0"/>
    <n v="615.50375292950184"/>
    <s v="ELER030111"/>
    <s v="Jäätmekäitluse nõuetele vastavuse tagamine"/>
    <x v="0"/>
  </r>
  <r>
    <s v="2025"/>
    <x v="3"/>
    <s v="2025_03"/>
    <s v="L70"/>
    <x v="1"/>
    <x v="0"/>
    <s v="Kindlaksmääratud vahendid"/>
    <s v="K"/>
    <x v="1"/>
    <x v="3"/>
    <s v="Tööjõukulud"/>
    <x v="2"/>
    <x v="2"/>
    <s v="None"/>
    <s v="None"/>
    <s v="L70-RTE-OHK"/>
    <s v="Välisõhu andmevahetus"/>
    <x v="4"/>
    <x v="4"/>
    <s v="ELER03"/>
    <s v="Ringmajanduse poliitika"/>
    <s v="ELER"/>
    <x v="3"/>
    <s v="EL"/>
    <x v="0"/>
    <n v="11.602271566848451"/>
    <s v="ELER030108"/>
    <s v="Jäätmete koristamise korraldamine"/>
    <x v="0"/>
  </r>
  <r>
    <s v="2025"/>
    <x v="3"/>
    <s v="2025_03"/>
    <s v="L70"/>
    <x v="1"/>
    <x v="0"/>
    <s v="Kindlaksmääratud vahendid"/>
    <s v="K"/>
    <x v="1"/>
    <x v="3"/>
    <s v="Tööjõukulud"/>
    <x v="2"/>
    <x v="2"/>
    <s v="None"/>
    <s v="None"/>
    <s v="L70-RTE-OHK"/>
    <s v="Välisõhu andmevahetus"/>
    <x v="4"/>
    <x v="4"/>
    <s v="ELER03"/>
    <s v="Ringmajanduse poliitika"/>
    <s v="ELER"/>
    <x v="3"/>
    <s v="EL"/>
    <x v="0"/>
    <n v="56.490755253187572"/>
    <s v="ELER030107"/>
    <s v="Jäätmekäitleja registreerimine"/>
    <x v="0"/>
  </r>
  <r>
    <s v="2025"/>
    <x v="3"/>
    <s v="2025_03"/>
    <s v="L70"/>
    <x v="1"/>
    <x v="0"/>
    <s v="Kindlaksmääratud vahendid"/>
    <s v="K"/>
    <x v="1"/>
    <x v="3"/>
    <s v="Tööjõukulud"/>
    <x v="2"/>
    <x v="2"/>
    <s v="None"/>
    <s v="None"/>
    <s v="L70-RTE-OHK"/>
    <s v="Välisõhu andmevahetus"/>
    <x v="4"/>
    <x v="4"/>
    <s v="ELER03"/>
    <s v="Ringmajanduse poliitika"/>
    <s v="ELER"/>
    <x v="3"/>
    <s v="EL"/>
    <x v="0"/>
    <n v="27.529136915952741"/>
    <s v="ELER030106"/>
    <s v="Riikidevahelise jäätmeveo loastamine"/>
    <x v="0"/>
  </r>
  <r>
    <s v="2025"/>
    <x v="3"/>
    <s v="2025_03"/>
    <s v="L70"/>
    <x v="1"/>
    <x v="0"/>
    <s v="Kindlaksmääratud vahendid"/>
    <s v="K"/>
    <x v="1"/>
    <x v="3"/>
    <s v="Tööjõukulud"/>
    <x v="2"/>
    <x v="2"/>
    <s v="None"/>
    <s v="None"/>
    <s v="L70-RTE-OHK"/>
    <s v="Välisõhu andmevahetus"/>
    <x v="10"/>
    <x v="10"/>
    <s v="KLEK01"/>
    <s v="Eluslooduse kaitse ja kasutus"/>
    <s v="KLEK"/>
    <x v="2"/>
    <s v="KL"/>
    <x v="1"/>
    <n v="306.10077725057982"/>
    <s v="KLEK010106"/>
    <s v="Loomade poolt tekitatud kahjude hüvitamine"/>
    <x v="0"/>
  </r>
  <r>
    <s v="2025"/>
    <x v="3"/>
    <s v="2025_03"/>
    <s v="L70"/>
    <x v="1"/>
    <x v="0"/>
    <s v="Kindlaksmääratud vahendid"/>
    <s v="K"/>
    <x v="1"/>
    <x v="3"/>
    <s v="Tööjõukulud"/>
    <x v="2"/>
    <x v="2"/>
    <s v="None"/>
    <s v="None"/>
    <s v="L70-RTE-OHK"/>
    <s v="Välisõhu andmevahetus"/>
    <x v="4"/>
    <x v="4"/>
    <s v="ELER03"/>
    <s v="Ringmajanduse poliitika"/>
    <s v="ELER"/>
    <x v="3"/>
    <s v="EL"/>
    <x v="0"/>
    <n v="175.53793979341663"/>
    <s v="ELER030105"/>
    <s v="Jäätmekäitluse loastamine"/>
    <x v="0"/>
  </r>
  <r>
    <s v="2025"/>
    <x v="3"/>
    <s v="2025_03"/>
    <s v="L70"/>
    <x v="1"/>
    <x v="0"/>
    <s v="Kindlaksmääratud vahendid"/>
    <s v="K"/>
    <x v="1"/>
    <x v="3"/>
    <s v="Tööjõukulud"/>
    <x v="2"/>
    <x v="2"/>
    <s v="None"/>
    <s v="None"/>
    <s v="L70-RTE-JAAT"/>
    <s v="Jäätmearuandluse mudel"/>
    <x v="19"/>
    <x v="19"/>
    <s v="KLRK01"/>
    <s v="Kliimaeesmärkide elluviimine ja ilmainfo tagamine ning rohereformi ja keskkonnateadlikkuse suunamine"/>
    <s v="KLRK"/>
    <x v="5"/>
    <s v="KL"/>
    <x v="1"/>
    <n v="1842.211910687764"/>
    <s v="KLRK010306"/>
    <s v="Keskkonnaalase teavitustegevuse korraldamine"/>
    <x v="0"/>
  </r>
  <r>
    <s v="2025"/>
    <x v="3"/>
    <s v="2025_03"/>
    <s v="L70"/>
    <x v="1"/>
    <x v="0"/>
    <s v="Kindlaksmääratud vahendid"/>
    <s v="K"/>
    <x v="1"/>
    <x v="3"/>
    <s v="Tööjõukulud"/>
    <x v="2"/>
    <x v="2"/>
    <s v="None"/>
    <s v="None"/>
    <s v="L70-RTE-JAAT"/>
    <s v="Jäätmearuandluse mudel"/>
    <x v="19"/>
    <x v="19"/>
    <s v="KLRK01"/>
    <s v="Kliimaeesmärkide elluviimine ja ilmainfo tagamine ning rohereformi ja keskkonnateadlikkuse suunamine"/>
    <s v="KLRK"/>
    <x v="5"/>
    <s v="KL"/>
    <x v="1"/>
    <n v="953.8525184358831"/>
    <s v="KLRK010305"/>
    <s v="Keskkonnaalaste õppeprogrammide korraldamine"/>
    <x v="0"/>
  </r>
  <r>
    <s v="2025"/>
    <x v="3"/>
    <s v="2025_03"/>
    <s v="L70"/>
    <x v="1"/>
    <x v="0"/>
    <s v="Kindlaksmääratud vahendid"/>
    <s v="K"/>
    <x v="1"/>
    <x v="3"/>
    <s v="Tööjõukulud"/>
    <x v="2"/>
    <x v="2"/>
    <s v="None"/>
    <s v="None"/>
    <s v="L70-RTE-OHK"/>
    <s v="Välisõhu andmevahetus"/>
    <x v="10"/>
    <x v="10"/>
    <s v="KLEK01"/>
    <s v="Eluslooduse kaitse ja kasutus"/>
    <s v="KLEK"/>
    <x v="2"/>
    <s v="KL"/>
    <x v="1"/>
    <n v="317.19271195341105"/>
    <s v="KLEK010110"/>
    <s v="Loodusväärtuste uuringute korraldamine ja kaitse tulemuslikkuse hindamine"/>
    <x v="0"/>
  </r>
  <r>
    <s v="2025"/>
    <x v="3"/>
    <s v="2025_03"/>
    <s v="L70"/>
    <x v="1"/>
    <x v="0"/>
    <s v="Kindlaksmääratud vahendid"/>
    <s v="K"/>
    <x v="1"/>
    <x v="3"/>
    <s v="Tööjõukulud"/>
    <x v="2"/>
    <x v="2"/>
    <s v="None"/>
    <s v="None"/>
    <s v="L70-RTE-JAAT"/>
    <s v="Jäätmearuandluse mudel"/>
    <x v="7"/>
    <x v="7"/>
    <s v="KLRK01"/>
    <s v="Kliimaeesmärkide elluviimine ja ilmainfo tagamine ning rohereformi ja keskkonnateadlikkuse suunamine"/>
    <s v="KLRK"/>
    <x v="5"/>
    <s v="KL"/>
    <x v="1"/>
    <n v="266.43801096359306"/>
    <s v="KLRK010103"/>
    <s v="Kasvuhoonegaaside lubatud heitkoguste ühikutega kauplemise süsteemi rakendamine"/>
    <x v="0"/>
  </r>
  <r>
    <s v="2025"/>
    <x v="3"/>
    <s v="2025_03"/>
    <s v="L70"/>
    <x v="1"/>
    <x v="0"/>
    <s v="Kindlaksmääratud vahendid"/>
    <s v="K"/>
    <x v="1"/>
    <x v="3"/>
    <s v="Tööjõukulud"/>
    <x v="2"/>
    <x v="2"/>
    <s v="None"/>
    <s v="None"/>
    <s v="L70-RTE-JAAT"/>
    <s v="Jäätmearuandluse mudel"/>
    <x v="12"/>
    <x v="12"/>
    <s v="KLEM04"/>
    <s v="Õhukvaliteedi parendamine"/>
    <s v="KLEM"/>
    <x v="4"/>
    <s v="KL"/>
    <x v="1"/>
    <n v="23.168388863861431"/>
    <s v="KLEM040113"/>
    <s v="Fluoritud kasvuhoonegaase sisaldava toote, seadme ja süsteemi käitlemisloa andmine ja haldamine"/>
    <x v="0"/>
  </r>
  <r>
    <s v="2025"/>
    <x v="3"/>
    <s v="2025_03"/>
    <s v="L70"/>
    <x v="1"/>
    <x v="0"/>
    <s v="Kindlaksmääratud vahendid"/>
    <s v="K"/>
    <x v="1"/>
    <x v="3"/>
    <s v="Tööjõukulud"/>
    <x v="2"/>
    <x v="2"/>
    <s v="None"/>
    <s v="None"/>
    <s v="L70-RTE-JAAT"/>
    <s v="Jäätmearuandluse mudel"/>
    <x v="12"/>
    <x v="12"/>
    <s v="KLEM04"/>
    <s v="Õhukvaliteedi parendamine"/>
    <s v="KLEM"/>
    <x v="4"/>
    <s v="KL"/>
    <x v="1"/>
    <n v="57.921467779222127"/>
    <s v="KLEM040112"/>
    <s v="FOKA registreeringute haldamine"/>
    <x v="0"/>
  </r>
  <r>
    <s v="2025"/>
    <x v="3"/>
    <s v="2025_03"/>
    <s v="L70"/>
    <x v="1"/>
    <x v="0"/>
    <s v="Kindlaksmääratud vahendid"/>
    <s v="K"/>
    <x v="1"/>
    <x v="3"/>
    <s v="Tööjõukulud"/>
    <x v="2"/>
    <x v="2"/>
    <s v="None"/>
    <s v="None"/>
    <s v="L70-RTE-OHK"/>
    <s v="Välisõhu andmevahetus"/>
    <x v="10"/>
    <x v="10"/>
    <s v="KLEK01"/>
    <s v="Eluslooduse kaitse ja kasutus"/>
    <s v="KLEK"/>
    <x v="2"/>
    <s v="KL"/>
    <x v="1"/>
    <n v="60.236277562462703"/>
    <s v="KLEK010114"/>
    <s v="Kalastuskaartide menetlemine ja andmete kontollimine"/>
    <x v="0"/>
  </r>
  <r>
    <s v="2025"/>
    <x v="3"/>
    <s v="2025_03"/>
    <s v="L70"/>
    <x v="1"/>
    <x v="0"/>
    <s v="Kindlaksmääratud vahendid"/>
    <s v="K"/>
    <x v="1"/>
    <x v="3"/>
    <s v="Tööjõukulud"/>
    <x v="2"/>
    <x v="2"/>
    <s v="None"/>
    <s v="None"/>
    <s v="L70-RTE-JAAT"/>
    <s v="Jäätmearuandluse mudel"/>
    <x v="12"/>
    <x v="12"/>
    <s v="KLEM04"/>
    <s v="Õhukvaliteedi parendamine"/>
    <s v="KLEM"/>
    <x v="4"/>
    <s v="KL"/>
    <x v="1"/>
    <n v="8.9802874743801748"/>
    <s v="KLEM040109"/>
    <s v="Kütuste ja energia kasvuhoonegaaside mahu aruande kinnitamine"/>
    <x v="0"/>
  </r>
  <r>
    <s v="2025"/>
    <x v="3"/>
    <s v="2025_03"/>
    <s v="L70"/>
    <x v="1"/>
    <x v="0"/>
    <s v="Kindlaksmääratud vahendid"/>
    <s v="K"/>
    <x v="1"/>
    <x v="3"/>
    <s v="Tööjõukulud"/>
    <x v="2"/>
    <x v="2"/>
    <s v="None"/>
    <s v="None"/>
    <s v="L70-RTE-JAAT"/>
    <s v="Jäätmearuandluse mudel"/>
    <x v="12"/>
    <x v="12"/>
    <s v="KLEM04"/>
    <s v="Õhukvaliteedi parendamine"/>
    <s v="KLEM"/>
    <x v="4"/>
    <s v="KL"/>
    <x v="1"/>
    <n v="203.30919880359801"/>
    <s v="KLEM040108"/>
    <s v="Õhusaaste vähendamise kava heakskiitmine"/>
    <x v="0"/>
  </r>
  <r>
    <s v="2025"/>
    <x v="3"/>
    <s v="2025_03"/>
    <s v="L70"/>
    <x v="1"/>
    <x v="0"/>
    <s v="Kindlaksmääratud vahendid"/>
    <s v="K"/>
    <x v="1"/>
    <x v="3"/>
    <s v="Tööjõukulud"/>
    <x v="2"/>
    <x v="2"/>
    <s v="None"/>
    <s v="None"/>
    <s v="L70-RTE-JAAT"/>
    <s v="Jäätmearuandluse mudel"/>
    <x v="12"/>
    <x v="12"/>
    <s v="KLEM04"/>
    <s v="Õhukvaliteedi parendamine"/>
    <s v="KLEM"/>
    <x v="4"/>
    <s v="KL"/>
    <x v="1"/>
    <n v="727.7298726352418"/>
    <s v="KLEM040107"/>
    <s v="Atmosfääriõhu kaitse nõuetele vastavuse tagamine"/>
    <x v="0"/>
  </r>
  <r>
    <s v="2025"/>
    <x v="3"/>
    <s v="2025_03"/>
    <s v="L70"/>
    <x v="1"/>
    <x v="0"/>
    <s v="Kindlaksmääratud vahendid"/>
    <s v="K"/>
    <x v="1"/>
    <x v="3"/>
    <s v="Tööjõukulud"/>
    <x v="2"/>
    <x v="2"/>
    <s v="None"/>
    <s v="None"/>
    <s v="L70-RTE-JAAT"/>
    <s v="Jäätmearuandluse mudel"/>
    <x v="12"/>
    <x v="12"/>
    <s v="KLEM04"/>
    <s v="Õhukvaliteedi parendamine"/>
    <s v="KLEM"/>
    <x v="4"/>
    <s v="KL"/>
    <x v="1"/>
    <n v="168.65164403876921"/>
    <s v="KLEM040106"/>
    <s v="Keskkonnaprobleemide ja -rikkumiste kohta teadete edastamine"/>
    <x v="0"/>
  </r>
  <r>
    <s v="2025"/>
    <x v="3"/>
    <s v="2025_03"/>
    <s v="L70"/>
    <x v="1"/>
    <x v="0"/>
    <s v="Kindlaksmääratud vahendid"/>
    <s v="K"/>
    <x v="1"/>
    <x v="3"/>
    <s v="Tööjõukulud"/>
    <x v="2"/>
    <x v="2"/>
    <s v="None"/>
    <s v="None"/>
    <s v="L70-RTE-JAAT"/>
    <s v="Jäätmearuandluse mudel"/>
    <x v="12"/>
    <x v="12"/>
    <s v="KLEM04"/>
    <s v="Õhukvaliteedi parendamine"/>
    <s v="KLEM"/>
    <x v="4"/>
    <s v="KL"/>
    <x v="1"/>
    <n v="339.71716405840255"/>
    <s v="KLEM040103"/>
    <s v="Õhuvaldkonna tegevuste registreerimine"/>
    <x v="0"/>
  </r>
  <r>
    <s v="2025"/>
    <x v="3"/>
    <s v="2025_03"/>
    <s v="L70"/>
    <x v="1"/>
    <x v="0"/>
    <s v="Kindlaksmääratud vahendid"/>
    <s v="K"/>
    <x v="1"/>
    <x v="3"/>
    <s v="Tööjõukulud"/>
    <x v="2"/>
    <x v="2"/>
    <s v="None"/>
    <s v="None"/>
    <s v="L70-RTE-JAAT"/>
    <s v="Jäätmearuandluse mudel"/>
    <x v="12"/>
    <x v="12"/>
    <s v="KLEM04"/>
    <s v="Õhukvaliteedi parendamine"/>
    <s v="KLEM"/>
    <x v="4"/>
    <s v="KL"/>
    <x v="1"/>
    <n v="1009.155471522902"/>
    <s v="KLEM040102"/>
    <s v="Õhusaaste loastamine"/>
    <x v="0"/>
  </r>
  <r>
    <s v="2025"/>
    <x v="3"/>
    <s v="2025_03"/>
    <s v="L70"/>
    <x v="1"/>
    <x v="0"/>
    <s v="Kindlaksmääratud vahendid"/>
    <s v="K"/>
    <x v="1"/>
    <x v="3"/>
    <s v="Tööjõukulud"/>
    <x v="2"/>
    <x v="2"/>
    <s v="None"/>
    <s v="None"/>
    <s v="L70-RTE-JAAT"/>
    <s v="Jäätmearuandluse mudel"/>
    <x v="21"/>
    <x v="21"/>
    <s v="KLEM03"/>
    <s v="Maapõueressursside uurimine ja kasutamine"/>
    <s v="KLEM"/>
    <x v="4"/>
    <s v="KL"/>
    <x v="1"/>
    <n v="17.376865523185998"/>
    <s v="KLEM030110"/>
    <s v="Kaevise võõrandamise ja väikesaartel kaevandamise loastamine"/>
    <x v="0"/>
  </r>
  <r>
    <s v="2025"/>
    <x v="3"/>
    <s v="2025_03"/>
    <s v="L70"/>
    <x v="1"/>
    <x v="0"/>
    <s v="Kindlaksmääratud vahendid"/>
    <s v="K"/>
    <x v="1"/>
    <x v="3"/>
    <s v="Tööjõukulud"/>
    <x v="2"/>
    <x v="2"/>
    <s v="None"/>
    <s v="None"/>
    <s v="L70-RTE-OHK"/>
    <s v="Välisõhu andmevahetus"/>
    <x v="2"/>
    <x v="2"/>
    <s v="KLEK01"/>
    <s v="Eluslooduse kaitse ja kasutus"/>
    <s v="KLEK"/>
    <x v="2"/>
    <s v="KL"/>
    <x v="1"/>
    <n v="67.972074776452601"/>
    <s v="KLEK010209"/>
    <s v="Kultiveerimismaterjali sertifitseerimine ja järelevalve"/>
    <x v="0"/>
  </r>
  <r>
    <s v="2025"/>
    <x v="3"/>
    <s v="2025_03"/>
    <s v="L70"/>
    <x v="1"/>
    <x v="0"/>
    <s v="Kindlaksmääratud vahendid"/>
    <s v="K"/>
    <x v="1"/>
    <x v="3"/>
    <s v="Tööjõukulud"/>
    <x v="2"/>
    <x v="2"/>
    <s v="None"/>
    <s v="None"/>
    <s v="L70-RTE-JAAT"/>
    <s v="Jäätmearuandluse mudel"/>
    <x v="21"/>
    <x v="21"/>
    <s v="KLEM03"/>
    <s v="Maapõueressursside uurimine ja kasutamine"/>
    <s v="KLEM"/>
    <x v="4"/>
    <s v="KL"/>
    <x v="1"/>
    <n v="638.24289015330305"/>
    <s v="KLEM030109"/>
    <s v="Maapõuekaitse nõuetele vastavuse tagamine"/>
    <x v="0"/>
  </r>
  <r>
    <s v="2025"/>
    <x v="3"/>
    <s v="2025_03"/>
    <s v="L70"/>
    <x v="1"/>
    <x v="0"/>
    <s v="Kindlaksmääratud vahendid"/>
    <s v="K"/>
    <x v="1"/>
    <x v="3"/>
    <s v="Tööjõukulud"/>
    <x v="2"/>
    <x v="2"/>
    <s v="None"/>
    <s v="None"/>
    <s v="L70-RTE-JAAT"/>
    <s v="Jäätmearuandluse mudel"/>
    <x v="21"/>
    <x v="21"/>
    <s v="KLEM03"/>
    <s v="Maapõueressursside uurimine ja kasutamine"/>
    <s v="KLEM"/>
    <x v="4"/>
    <s v="KL"/>
    <x v="1"/>
    <n v="457.59083558596535"/>
    <s v="KLEM030108"/>
    <s v="Maavarauuringute loastamine"/>
    <x v="0"/>
  </r>
  <r>
    <s v="2025"/>
    <x v="3"/>
    <s v="2025_03"/>
    <s v="L70"/>
    <x v="1"/>
    <x v="0"/>
    <s v="Kindlaksmääratud vahendid"/>
    <s v="K"/>
    <x v="1"/>
    <x v="3"/>
    <s v="Tööjõukulud"/>
    <x v="2"/>
    <x v="2"/>
    <s v="None"/>
    <s v="None"/>
    <s v="L70-RTE-JAAT"/>
    <s v="Jäätmearuandluse mudel"/>
    <x v="21"/>
    <x v="21"/>
    <s v="KLEM03"/>
    <s v="Maapõueressursside uurimine ja kasutamine"/>
    <s v="KLEM"/>
    <x v="4"/>
    <s v="KL"/>
    <x v="1"/>
    <n v="868.84437173939887"/>
    <s v="KLEM030107"/>
    <s v="Maavara kaevandamise loastamine"/>
    <x v="0"/>
  </r>
  <r>
    <s v="2025"/>
    <x v="3"/>
    <s v="2025_03"/>
    <s v="L70"/>
    <x v="1"/>
    <x v="0"/>
    <s v="Kindlaksmääratud vahendid"/>
    <s v="K"/>
    <x v="1"/>
    <x v="3"/>
    <s v="Tööjõukulud"/>
    <x v="2"/>
    <x v="2"/>
    <s v="None"/>
    <s v="None"/>
    <s v="L70-RTE-OHK"/>
    <s v="Välisõhu andmevahetus"/>
    <x v="6"/>
    <x v="6"/>
    <s v="KLEK02"/>
    <s v="Keskkonnakorraldus ja kiirgusohutus"/>
    <s v="KLEK"/>
    <x v="2"/>
    <s v="KL"/>
    <x v="1"/>
    <n v="27.8066317053852"/>
    <s v="KLEK020102"/>
    <s v="Keskkonnavastutuse menetlemine"/>
    <x v="0"/>
  </r>
  <r>
    <s v="2025"/>
    <x v="3"/>
    <s v="2025_03"/>
    <s v="L70"/>
    <x v="1"/>
    <x v="0"/>
    <s v="Kindlaksmääratud vahendid"/>
    <s v="K"/>
    <x v="1"/>
    <x v="3"/>
    <s v="Tööjõukulud"/>
    <x v="2"/>
    <x v="2"/>
    <s v="None"/>
    <s v="None"/>
    <s v="L70-RTE-JAAT"/>
    <s v="Jäätmearuandluse mudel"/>
    <x v="16"/>
    <x v="16"/>
    <s v="KLEK02"/>
    <s v="Keskkonnakorraldus ja kiirgusohutus"/>
    <s v="KLEK"/>
    <x v="2"/>
    <s v="KL"/>
    <x v="1"/>
    <n v="342.12657946314965"/>
    <s v="KLEK020210"/>
    <s v="Kiirgusvaldkonna loastamine"/>
    <x v="0"/>
  </r>
  <r>
    <s v="2025"/>
    <x v="3"/>
    <s v="2025_03"/>
    <s v="L70"/>
    <x v="1"/>
    <x v="0"/>
    <s v="Kindlaksmääratud vahendid"/>
    <s v="K"/>
    <x v="1"/>
    <x v="3"/>
    <s v="Tööjõukulud"/>
    <x v="2"/>
    <x v="2"/>
    <s v="None"/>
    <s v="None"/>
    <s v="L70-RTE-JAAT"/>
    <s v="Jäätmearuandluse mudel"/>
    <x v="16"/>
    <x v="16"/>
    <s v="KLEK02"/>
    <s v="Keskkonnakorraldus ja kiirgusohutus"/>
    <s v="KLEK"/>
    <x v="2"/>
    <s v="KL"/>
    <x v="1"/>
    <n v="180.19686712146591"/>
    <s v="KLEK020209"/>
    <s v="Kiirgusalane nõustamine ja õigusloome protsessis osalemine"/>
    <x v="0"/>
  </r>
  <r>
    <s v="2025"/>
    <x v="3"/>
    <s v="2025_03"/>
    <s v="L70"/>
    <x v="1"/>
    <x v="0"/>
    <s v="Kindlaksmääratud vahendid"/>
    <s v="K"/>
    <x v="1"/>
    <x v="3"/>
    <s v="Tööjõukulud"/>
    <x v="2"/>
    <x v="2"/>
    <s v="None"/>
    <s v="None"/>
    <s v="L70-RTE-JAAT"/>
    <s v="Jäätmearuandluse mudel"/>
    <x v="16"/>
    <x v="16"/>
    <s v="KLEK02"/>
    <s v="Keskkonnakorraldus ja kiirgusohutus"/>
    <s v="KLEK"/>
    <x v="2"/>
    <s v="KL"/>
    <x v="1"/>
    <n v="366.795991318289"/>
    <s v="KLEK020208"/>
    <s v="Kiirgustaseme, radionukliidide sisalduse ja isikudooside mõõtmine"/>
    <x v="0"/>
  </r>
  <r>
    <s v="2025"/>
    <x v="3"/>
    <s v="2025_03"/>
    <s v="L70"/>
    <x v="1"/>
    <x v="0"/>
    <s v="Kindlaksmääratud vahendid"/>
    <s v="K"/>
    <x v="1"/>
    <x v="3"/>
    <s v="Tööjõukulud"/>
    <x v="2"/>
    <x v="2"/>
    <s v="None"/>
    <s v="None"/>
    <s v="L70-RTE-OHK"/>
    <s v="Välisõhu andmevahetus"/>
    <x v="6"/>
    <x v="6"/>
    <s v="KLEK02"/>
    <s v="Keskkonnakorraldus ja kiirgusohutus"/>
    <s v="KLEK"/>
    <x v="2"/>
    <s v="KL"/>
    <x v="1"/>
    <n v="168.10621822902391"/>
    <s v="KLEK020107"/>
    <s v="Tööstusheite loastamine"/>
    <x v="0"/>
  </r>
  <r>
    <s v="2025"/>
    <x v="3"/>
    <s v="2025_03"/>
    <s v="L70"/>
    <x v="1"/>
    <x v="0"/>
    <s v="Kindlaksmääratud vahendid"/>
    <s v="K"/>
    <x v="1"/>
    <x v="3"/>
    <s v="Tööjõukulud"/>
    <x v="2"/>
    <x v="2"/>
    <s v="None"/>
    <s v="None"/>
    <s v="L70-RTE-JAAT"/>
    <s v="Jäätmearuandluse mudel"/>
    <x v="16"/>
    <x v="16"/>
    <s v="KLEK02"/>
    <s v="Keskkonnakorraldus ja kiirgusohutus"/>
    <s v="KLEK"/>
    <x v="2"/>
    <s v="KL"/>
    <x v="1"/>
    <n v="68.009099795992128"/>
    <s v="KLEK020207"/>
    <s v="Kiirgushädaolukordadeks valmisoleku ja reageerimise tagamine"/>
    <x v="0"/>
  </r>
  <r>
    <s v="2025"/>
    <x v="3"/>
    <s v="2025_03"/>
    <s v="L70"/>
    <x v="1"/>
    <x v="0"/>
    <s v="Kindlaksmääratud vahendid"/>
    <s v="K"/>
    <x v="1"/>
    <x v="3"/>
    <s v="Tööjõukulud"/>
    <x v="2"/>
    <x v="2"/>
    <s v="None"/>
    <s v="None"/>
    <s v="L70-RTE-JAAT"/>
    <s v="Jäätmearuandluse mudel"/>
    <x v="16"/>
    <x v="16"/>
    <s v="KLEK02"/>
    <s v="Keskkonnakorraldus ja kiirgusohutus"/>
    <s v="KLEK"/>
    <x v="2"/>
    <s v="KL"/>
    <x v="1"/>
    <n v="310.55848232162828"/>
    <s v="KLEK020206"/>
    <s v="Kiirgusseire teostamine"/>
    <x v="0"/>
  </r>
  <r>
    <s v="2025"/>
    <x v="3"/>
    <s v="2025_03"/>
    <s v="L70"/>
    <x v="1"/>
    <x v="0"/>
    <s v="Kindlaksmääratud vahendid"/>
    <s v="K"/>
    <x v="1"/>
    <x v="3"/>
    <s v="Tööjõukulud"/>
    <x v="2"/>
    <x v="2"/>
    <s v="None"/>
    <s v="None"/>
    <s v="L70-RTE-JAAT"/>
    <s v="Jäätmearuandluse mudel"/>
    <x v="16"/>
    <x v="16"/>
    <s v="KLEK02"/>
    <s v="Keskkonnakorraldus ja kiirgusohutus"/>
    <s v="KLEK"/>
    <x v="2"/>
    <s v="KL"/>
    <x v="1"/>
    <n v="35.010696750055807"/>
    <s v="KLEK020205"/>
    <s v="Riikliku  doosiregistri ja isikudooside kiirgusseire toimingud"/>
    <x v="0"/>
  </r>
  <r>
    <s v="2025"/>
    <x v="3"/>
    <s v="2025_03"/>
    <s v="L70"/>
    <x v="1"/>
    <x v="0"/>
    <s v="Kindlaksmääratud vahendid"/>
    <s v="K"/>
    <x v="1"/>
    <x v="3"/>
    <s v="Tööjõukulud"/>
    <x v="2"/>
    <x v="2"/>
    <s v="None"/>
    <s v="None"/>
    <s v="L70-RTE-JAAT"/>
    <s v="Jäätmearuandluse mudel"/>
    <x v="16"/>
    <x v="16"/>
    <s v="KLEK02"/>
    <s v="Keskkonnakorraldus ja kiirgusohutus"/>
    <s v="KLEK"/>
    <x v="2"/>
    <s v="KL"/>
    <x v="1"/>
    <n v="226.6584888099878"/>
    <s v="KLEK020204"/>
    <s v="Kiirgusohutusega seotud rahvusvaheliste kohustuste täitmine"/>
    <x v="0"/>
  </r>
  <r>
    <s v="2025"/>
    <x v="3"/>
    <s v="2025_03"/>
    <s v="L70"/>
    <x v="1"/>
    <x v="0"/>
    <s v="Kindlaksmääratud vahendid"/>
    <s v="K"/>
    <x v="1"/>
    <x v="3"/>
    <s v="Tööjõukulud"/>
    <x v="2"/>
    <x v="2"/>
    <s v="None"/>
    <s v="None"/>
    <s v="L70-RTE-JAAT"/>
    <s v="Jäätmearuandluse mudel"/>
    <x v="16"/>
    <x v="16"/>
    <s v="KLEK02"/>
    <s v="Keskkonnakorraldus ja kiirgusohutus"/>
    <s v="KLEK"/>
    <x v="2"/>
    <s v="KL"/>
    <x v="1"/>
    <n v="70.196295037336284"/>
    <s v="KLEK020203"/>
    <s v="Kiirgusohutushinnangute koostamine"/>
    <x v="0"/>
  </r>
  <r>
    <s v="2025"/>
    <x v="3"/>
    <s v="2025_03"/>
    <s v="L70"/>
    <x v="1"/>
    <x v="0"/>
    <s v="Kindlaksmääratud vahendid"/>
    <s v="K"/>
    <x v="1"/>
    <x v="3"/>
    <s v="Tööjõukulud"/>
    <x v="2"/>
    <x v="2"/>
    <s v="None"/>
    <s v="None"/>
    <s v="L70-RTE-JAAT"/>
    <s v="Jäätmearuandluse mudel"/>
    <x v="16"/>
    <x v="16"/>
    <s v="KLEK02"/>
    <s v="Keskkonnakorraldus ja kiirgusohutus"/>
    <s v="KLEK"/>
    <x v="2"/>
    <s v="KL"/>
    <x v="1"/>
    <n v="247.04639972368511"/>
    <s v="KLEK020202"/>
    <s v="Kiirgustegevuse nõuetele vastavuse tagamine"/>
    <x v="0"/>
  </r>
  <r>
    <s v="2025"/>
    <x v="3"/>
    <s v="2025_03"/>
    <s v="L70"/>
    <x v="1"/>
    <x v="0"/>
    <s v="Kindlaksmääratud vahendid"/>
    <s v="K"/>
    <x v="1"/>
    <x v="3"/>
    <s v="Tööjõukulud"/>
    <x v="2"/>
    <x v="2"/>
    <s v="None"/>
    <s v="None"/>
    <s v="L70-RTE-JAAT"/>
    <s v="Jäätmearuandluse mudel"/>
    <x v="6"/>
    <x v="6"/>
    <s v="KLEK02"/>
    <s v="Keskkonnakorraldus ja kiirgusohutus"/>
    <s v="KLEK"/>
    <x v="2"/>
    <s v="KL"/>
    <x v="1"/>
    <n v="700.486734445754"/>
    <s v="KLEK020108"/>
    <s v="Keskkonnatasu deklareerimine ja kontrollimine"/>
    <x v="0"/>
  </r>
  <r>
    <s v="2025"/>
    <x v="3"/>
    <s v="2025_03"/>
    <s v="L70"/>
    <x v="1"/>
    <x v="0"/>
    <s v="Kindlaksmääratud vahendid"/>
    <s v="K"/>
    <x v="1"/>
    <x v="3"/>
    <s v="Tööjõukulud"/>
    <x v="2"/>
    <x v="2"/>
    <s v="None"/>
    <s v="None"/>
    <s v="L70-RTE-OHK"/>
    <s v="Välisõhu andmevahetus"/>
    <x v="16"/>
    <x v="16"/>
    <s v="KLEK02"/>
    <s v="Keskkonnakorraldus ja kiirgusohutus"/>
    <s v="KLEK"/>
    <x v="2"/>
    <s v="KL"/>
    <x v="1"/>
    <n v="73.359198663798878"/>
    <s v="KLEK020208"/>
    <s v="Kiirgustaseme, radionukliidide sisalduse ja isikudooside mõõtmine"/>
    <x v="0"/>
  </r>
  <r>
    <s v="2025"/>
    <x v="3"/>
    <s v="2025_03"/>
    <s v="L70"/>
    <x v="1"/>
    <x v="0"/>
    <s v="Kindlaksmääratud vahendid"/>
    <s v="K"/>
    <x v="1"/>
    <x v="3"/>
    <s v="Tööjõukulud"/>
    <x v="2"/>
    <x v="2"/>
    <s v="None"/>
    <s v="None"/>
    <s v="L70-RTE-JAAT"/>
    <s v="Jäätmearuandluse mudel"/>
    <x v="6"/>
    <x v="6"/>
    <s v="KLEK02"/>
    <s v="Keskkonnakorraldus ja kiirgusohutus"/>
    <s v="KLEK"/>
    <x v="2"/>
    <s v="KL"/>
    <x v="1"/>
    <n v="840.53108656040456"/>
    <s v="KLEK020107"/>
    <s v="Tööstusheite loastamine"/>
    <x v="0"/>
  </r>
  <r>
    <s v="2025"/>
    <x v="3"/>
    <s v="2025_03"/>
    <s v="L70"/>
    <x v="1"/>
    <x v="0"/>
    <s v="Kindlaksmääratud vahendid"/>
    <s v="K"/>
    <x v="1"/>
    <x v="3"/>
    <s v="Tööjõukulud"/>
    <x v="2"/>
    <x v="2"/>
    <s v="None"/>
    <s v="None"/>
    <s v="L70-RTE-JAAT"/>
    <s v="Jäätmearuandluse mudel"/>
    <x v="6"/>
    <x v="6"/>
    <s v="KLEK02"/>
    <s v="Keskkonnakorraldus ja kiirgusohutus"/>
    <s v="KLEK"/>
    <x v="2"/>
    <s v="KL"/>
    <x v="1"/>
    <n v="907.84517120981729"/>
    <s v="KLEK020106"/>
    <s v="Suure keskkonnamõjuga ettevõtete nõuetele vastavuse tagamine"/>
    <x v="0"/>
  </r>
  <r>
    <s v="2025"/>
    <x v="3"/>
    <s v="2025_03"/>
    <s v="L70"/>
    <x v="1"/>
    <x v="0"/>
    <s v="Kindlaksmääratud vahendid"/>
    <s v="K"/>
    <x v="1"/>
    <x v="3"/>
    <s v="Tööjõukulud"/>
    <x v="2"/>
    <x v="2"/>
    <s v="None"/>
    <s v="None"/>
    <s v="L70-RTE-JAAT"/>
    <s v="Jäätmearuandluse mudel"/>
    <x v="6"/>
    <x v="6"/>
    <s v="KLEK02"/>
    <s v="Keskkonnakorraldus ja kiirgusohutus"/>
    <s v="KLEK"/>
    <x v="2"/>
    <s v="KL"/>
    <x v="1"/>
    <n v="927.90962514192097"/>
    <s v="KLEK020104"/>
    <s v="Planeeringute ja projektide kooskõlastamine"/>
    <x v="0"/>
  </r>
  <r>
    <s v="2025"/>
    <x v="3"/>
    <s v="2025_03"/>
    <s v="L70"/>
    <x v="1"/>
    <x v="0"/>
    <s v="Kindlaksmääratud vahendid"/>
    <s v="K"/>
    <x v="1"/>
    <x v="3"/>
    <s v="Tööjõukulud"/>
    <x v="2"/>
    <x v="2"/>
    <s v="None"/>
    <s v="None"/>
    <s v="L70-RTE-OHK"/>
    <s v="Välisõhu andmevahetus"/>
    <x v="21"/>
    <x v="21"/>
    <s v="KLEM03"/>
    <s v="Maapõueressursside uurimine ja kasutamine"/>
    <s v="KLEM"/>
    <x v="4"/>
    <s v="KL"/>
    <x v="1"/>
    <n v="91.518167616383067"/>
    <s v="KLEM030108"/>
    <s v="Maavarauuringute loastamine"/>
    <x v="0"/>
  </r>
  <r>
    <s v="2025"/>
    <x v="3"/>
    <s v="2025_03"/>
    <s v="L70"/>
    <x v="1"/>
    <x v="0"/>
    <s v="Kindlaksmääratud vahendid"/>
    <s v="K"/>
    <x v="1"/>
    <x v="3"/>
    <s v="Tööjõukulud"/>
    <x v="2"/>
    <x v="2"/>
    <s v="None"/>
    <s v="None"/>
    <s v="L70-RTE-JAAT"/>
    <s v="Jäätmearuandluse mudel"/>
    <x v="6"/>
    <x v="6"/>
    <s v="KLEK02"/>
    <s v="Keskkonnakorraldus ja kiirgusohutus"/>
    <s v="KLEK"/>
    <x v="2"/>
    <s v="KL"/>
    <x v="1"/>
    <n v="997.11063782984547"/>
    <s v="KLEK020103"/>
    <s v="Keskkonnamõju hindamise toimingud"/>
    <x v="0"/>
  </r>
  <r>
    <s v="2025"/>
    <x v="3"/>
    <s v="2025_03"/>
    <s v="L70"/>
    <x v="1"/>
    <x v="0"/>
    <s v="Kindlaksmääratud vahendid"/>
    <s v="K"/>
    <x v="1"/>
    <x v="3"/>
    <s v="Tööjõukulud"/>
    <x v="2"/>
    <x v="2"/>
    <s v="None"/>
    <s v="None"/>
    <s v="L70-RTE-JAAT"/>
    <s v="Jäätmearuandluse mudel"/>
    <x v="6"/>
    <x v="6"/>
    <s v="KLEK02"/>
    <s v="Keskkonnakorraldus ja kiirgusohutus"/>
    <s v="KLEK"/>
    <x v="2"/>
    <s v="KL"/>
    <x v="1"/>
    <n v="139.03315776856331"/>
    <s v="KLEK020102"/>
    <s v="Keskkonnavastutuse menetlemine"/>
    <x v="0"/>
  </r>
  <r>
    <s v="2025"/>
    <x v="3"/>
    <s v="2025_03"/>
    <s v="L70"/>
    <x v="1"/>
    <x v="0"/>
    <s v="Kindlaksmääratud vahendid"/>
    <s v="K"/>
    <x v="1"/>
    <x v="3"/>
    <s v="Tööjõukulud"/>
    <x v="2"/>
    <x v="2"/>
    <s v="None"/>
    <s v="None"/>
    <s v="L70-RTE-JAAT"/>
    <s v="Jäätmearuandluse mudel"/>
    <x v="2"/>
    <x v="2"/>
    <s v="KLEK01"/>
    <s v="Eluslooduse kaitse ja kasutus"/>
    <s v="KLEK"/>
    <x v="2"/>
    <s v="KL"/>
    <x v="1"/>
    <n v="487.02458618329644"/>
    <s v="KLEK010213"/>
    <s v="Jahinduse loastamine"/>
    <x v="0"/>
  </r>
  <r>
    <s v="2025"/>
    <x v="3"/>
    <s v="2025_03"/>
    <s v="L70"/>
    <x v="1"/>
    <x v="0"/>
    <s v="Kindlaksmääratud vahendid"/>
    <s v="K"/>
    <x v="1"/>
    <x v="3"/>
    <s v="Tööjõukulud"/>
    <x v="2"/>
    <x v="2"/>
    <s v="None"/>
    <s v="None"/>
    <s v="L70-RTE-OHK"/>
    <s v="Välisõhu andmevahetus"/>
    <x v="12"/>
    <x v="12"/>
    <s v="KLEM04"/>
    <s v="Õhukvaliteedi parendamine"/>
    <s v="KLEM"/>
    <x v="4"/>
    <s v="KL"/>
    <x v="1"/>
    <n v="67.943433182281069"/>
    <s v="KLEM040103"/>
    <s v="Õhuvaldkonna tegevuste registreerimine"/>
    <x v="0"/>
  </r>
  <r>
    <s v="2025"/>
    <x v="3"/>
    <s v="2025_03"/>
    <s v="L70"/>
    <x v="1"/>
    <x v="0"/>
    <s v="Kindlaksmääratud vahendid"/>
    <s v="K"/>
    <x v="1"/>
    <x v="3"/>
    <s v="Tööjõukulud"/>
    <x v="2"/>
    <x v="2"/>
    <s v="None"/>
    <s v="None"/>
    <s v="L70-RTE-JAAT"/>
    <s v="Jäätmearuandluse mudel"/>
    <x v="2"/>
    <x v="2"/>
    <s v="KLEK01"/>
    <s v="Eluslooduse kaitse ja kasutus"/>
    <s v="KLEK"/>
    <x v="2"/>
    <s v="KL"/>
    <x v="1"/>
    <n v="133.35398355851069"/>
    <s v="KLEK010212"/>
    <s v="Jahindusnõukogu töö korraldamine"/>
    <x v="0"/>
  </r>
  <r>
    <s v="2025"/>
    <x v="3"/>
    <s v="2025_03"/>
    <s v="L70"/>
    <x v="1"/>
    <x v="0"/>
    <s v="Kindlaksmääratud vahendid"/>
    <s v="K"/>
    <x v="1"/>
    <x v="3"/>
    <s v="Tööjõukulud"/>
    <x v="2"/>
    <x v="2"/>
    <s v="None"/>
    <s v="None"/>
    <s v="L70-RTE-JAAT"/>
    <s v="Jäätmearuandluse mudel"/>
    <x v="2"/>
    <x v="2"/>
    <s v="KLEK01"/>
    <s v="Eluslooduse kaitse ja kasutus"/>
    <s v="KLEK"/>
    <x v="2"/>
    <s v="KL"/>
    <x v="1"/>
    <n v="1257.205422617222"/>
    <s v="KLEK010211"/>
    <s v="Jahipidamise nõuetele vastavuse tagamine"/>
    <x v="0"/>
  </r>
  <r>
    <s v="2025"/>
    <x v="3"/>
    <s v="2025_03"/>
    <s v="L70"/>
    <x v="1"/>
    <x v="0"/>
    <s v="Kindlaksmääratud vahendid"/>
    <s v="K"/>
    <x v="1"/>
    <x v="3"/>
    <s v="Tööjõukulud"/>
    <x v="2"/>
    <x v="2"/>
    <s v="None"/>
    <s v="None"/>
    <s v="L70-RTE-JAAT"/>
    <s v="Jäätmearuandluse mudel"/>
    <x v="2"/>
    <x v="2"/>
    <s v="KLEK01"/>
    <s v="Eluslooduse kaitse ja kasutus"/>
    <s v="KLEK"/>
    <x v="2"/>
    <s v="KL"/>
    <x v="1"/>
    <n v="339.86037202847911"/>
    <s v="KLEK010209"/>
    <s v="Kultiveerimismaterjali sertifitseerimine ja järelevalve"/>
    <x v="0"/>
  </r>
  <r>
    <s v="2025"/>
    <x v="3"/>
    <s v="2025_03"/>
    <s v="L70"/>
    <x v="1"/>
    <x v="0"/>
    <s v="Kindlaksmääratud vahendid"/>
    <s v="K"/>
    <x v="1"/>
    <x v="3"/>
    <s v="Tööjõukulud"/>
    <x v="2"/>
    <x v="2"/>
    <s v="None"/>
    <s v="None"/>
    <s v="L70-RTE-JAAT"/>
    <s v="Jäätmearuandluse mudel"/>
    <x v="2"/>
    <x v="2"/>
    <s v="KLEK01"/>
    <s v="Eluslooduse kaitse ja kasutus"/>
    <s v="KLEK"/>
    <x v="2"/>
    <s v="KL"/>
    <x v="1"/>
    <n v="4531.7771895530323"/>
    <s v="KLEK010208"/>
    <s v="Metsamajanduse loastamine"/>
    <x v="0"/>
  </r>
  <r>
    <s v="2025"/>
    <x v="3"/>
    <s v="2025_03"/>
    <s v="L70"/>
    <x v="1"/>
    <x v="0"/>
    <s v="Kindlaksmääratud vahendid"/>
    <s v="K"/>
    <x v="1"/>
    <x v="3"/>
    <s v="Tööjõukulud"/>
    <x v="2"/>
    <x v="2"/>
    <s v="None"/>
    <s v="None"/>
    <s v="L70-RTE-JAAT"/>
    <s v="Jäätmearuandluse mudel"/>
    <x v="2"/>
    <x v="2"/>
    <s v="KLEK01"/>
    <s v="Eluslooduse kaitse ja kasutus"/>
    <s v="KLEK"/>
    <x v="2"/>
    <s v="KL"/>
    <x v="1"/>
    <n v="2144.775084214446"/>
    <s v="KLEK010207"/>
    <s v="Metsakasutuse nõuetele vastavuse tagamine"/>
    <x v="0"/>
  </r>
  <r>
    <s v="2025"/>
    <x v="3"/>
    <s v="2025_03"/>
    <s v="L70"/>
    <x v="1"/>
    <x v="0"/>
    <s v="Kindlaksmääratud vahendid"/>
    <s v="K"/>
    <x v="1"/>
    <x v="3"/>
    <s v="Tööjõukulud"/>
    <x v="2"/>
    <x v="2"/>
    <s v="None"/>
    <s v="None"/>
    <s v="L70-RTE-JAAT"/>
    <s v="Jäätmearuandluse mudel"/>
    <x v="2"/>
    <x v="2"/>
    <s v="KLEK01"/>
    <s v="Eluslooduse kaitse ja kasutus"/>
    <s v="KLEK"/>
    <x v="2"/>
    <s v="KL"/>
    <x v="1"/>
    <n v="303.53696163796201"/>
    <s v="KLEK010203"/>
    <s v="Vääriselupaikade hindamine ja järelevalve"/>
    <x v="0"/>
  </r>
  <r>
    <s v="2025"/>
    <x v="3"/>
    <s v="2025_03"/>
    <s v="L70"/>
    <x v="1"/>
    <x v="0"/>
    <s v="Kindlaksmääratud vahendid"/>
    <s v="K"/>
    <x v="1"/>
    <x v="3"/>
    <s v="Tööjõukulud"/>
    <x v="2"/>
    <x v="2"/>
    <s v="None"/>
    <s v="None"/>
    <s v="L70-RTE-JAAT"/>
    <s v="Jäätmearuandluse mudel"/>
    <x v="10"/>
    <x v="10"/>
    <s v="KLEK01"/>
    <s v="Eluslooduse kaitse ja kasutus"/>
    <s v="KLEK"/>
    <x v="2"/>
    <s v="KL"/>
    <x v="1"/>
    <n v="305.93881232297832"/>
    <s v="KLEK010119"/>
    <s v="Kala käitlemise kontrollimine"/>
    <x v="0"/>
  </r>
  <r>
    <s v="2025"/>
    <x v="3"/>
    <s v="2025_03"/>
    <s v="L70"/>
    <x v="1"/>
    <x v="0"/>
    <s v="Kindlaksmääratud vahendid"/>
    <s v="K"/>
    <x v="1"/>
    <x v="3"/>
    <s v="Tööjõukulud"/>
    <x v="2"/>
    <x v="2"/>
    <s v="None"/>
    <s v="None"/>
    <s v="L70-RTE-OHK"/>
    <s v="Välisõhu andmevahetus"/>
    <x v="19"/>
    <x v="19"/>
    <s v="KLRK01"/>
    <s v="Kliimaeesmärkide elluviimine ja ilmainfo tagamine ning rohereformi ja keskkonnateadlikkuse suunamine"/>
    <s v="KLRK"/>
    <x v="5"/>
    <s v="KL"/>
    <x v="1"/>
    <n v="190.770504727743"/>
    <s v="KLRK010305"/>
    <s v="Keskkonnaalaste õppeprogrammide korraldamine"/>
    <x v="0"/>
  </r>
  <r>
    <s v="2025"/>
    <x v="3"/>
    <s v="2025_03"/>
    <s v="L70"/>
    <x v="1"/>
    <x v="0"/>
    <s v="Kindlaksmääratud vahendid"/>
    <s v="K"/>
    <x v="1"/>
    <x v="3"/>
    <s v="Tööjõukulud"/>
    <x v="2"/>
    <x v="2"/>
    <s v="None"/>
    <s v="None"/>
    <s v="L70-RTE-JAAT"/>
    <s v="Jäätmearuandluse mudel"/>
    <x v="10"/>
    <x v="10"/>
    <s v="KLEK01"/>
    <s v="Eluslooduse kaitse ja kasutus"/>
    <s v="KLEK"/>
    <x v="2"/>
    <s v="KL"/>
    <x v="1"/>
    <n v="5702.1780532196244"/>
    <s v="KLEK010118"/>
    <s v="Püügitegevuse kontrollimine"/>
    <x v="0"/>
  </r>
  <r>
    <s v="2025"/>
    <x v="3"/>
    <s v="2025_03"/>
    <s v="L70"/>
    <x v="1"/>
    <x v="0"/>
    <s v="Kindlaksmääratud vahendid"/>
    <s v="K"/>
    <x v="1"/>
    <x v="3"/>
    <s v="Tööjõukulud"/>
    <x v="2"/>
    <x v="2"/>
    <s v="None"/>
    <s v="None"/>
    <s v="L70-RTE-JAAT"/>
    <s v="Jäätmearuandluse mudel"/>
    <x v="10"/>
    <x v="10"/>
    <s v="KLEK01"/>
    <s v="Eluslooduse kaitse ja kasutus"/>
    <s v="KLEK"/>
    <x v="2"/>
    <s v="KL"/>
    <x v="1"/>
    <n v="123.0248543856445"/>
    <s v="KLEK010116"/>
    <s v="Kala ja vähi asutamise loastamine"/>
    <x v="0"/>
  </r>
  <r>
    <s v="2025"/>
    <x v="3"/>
    <s v="2025_03"/>
    <s v="L70"/>
    <x v="1"/>
    <x v="0"/>
    <s v="Kindlaksmääratud vahendid"/>
    <s v="K"/>
    <x v="1"/>
    <x v="3"/>
    <s v="Tööjõukulud"/>
    <x v="2"/>
    <x v="2"/>
    <s v="None"/>
    <s v="None"/>
    <s v="L70-RTE-JAAT"/>
    <s v="Jäätmearuandluse mudel"/>
    <x v="10"/>
    <x v="10"/>
    <s v="KLEK01"/>
    <s v="Eluslooduse kaitse ja kasutus"/>
    <s v="KLEK"/>
    <x v="2"/>
    <s v="KL"/>
    <x v="1"/>
    <n v="188.50496403466161"/>
    <s v="KLEK010115"/>
    <s v="Kalalaevade eelteadete esitamine"/>
    <x v="0"/>
  </r>
  <r>
    <s v="2025"/>
    <x v="3"/>
    <s v="2025_03"/>
    <s v="L70"/>
    <x v="1"/>
    <x v="0"/>
    <s v="Kindlaksmääratud vahendid"/>
    <s v="K"/>
    <x v="1"/>
    <x v="3"/>
    <s v="Tööjõukulud"/>
    <x v="2"/>
    <x v="2"/>
    <s v="None"/>
    <s v="None"/>
    <s v="L70-RTE-RAIEINFO"/>
    <s v="Metsainfo operatiivsemaks muutmine"/>
    <x v="4"/>
    <x v="4"/>
    <s v="ELER03"/>
    <s v="Ringmajanduse poliitika"/>
    <s v="ELER"/>
    <x v="3"/>
    <s v="EL"/>
    <x v="0"/>
    <n v="246.50511210468801"/>
    <s v="ELER030107"/>
    <s v="Jäätmekäitleja registreerimine"/>
    <x v="0"/>
  </r>
  <r>
    <s v="2025"/>
    <x v="3"/>
    <s v="2025_03"/>
    <s v="L70"/>
    <x v="1"/>
    <x v="0"/>
    <s v="Kindlaksmääratud vahendid"/>
    <s v="K"/>
    <x v="1"/>
    <x v="3"/>
    <s v="Tööjõukulud"/>
    <x v="2"/>
    <x v="2"/>
    <s v="None"/>
    <s v="None"/>
    <s v="L70-RTE-JAAT"/>
    <s v="Jäätmearuandluse mudel"/>
    <x v="10"/>
    <x v="10"/>
    <s v="KLEK01"/>
    <s v="Eluslooduse kaitse ja kasutus"/>
    <s v="KLEK"/>
    <x v="2"/>
    <s v="KL"/>
    <x v="1"/>
    <n v="301.18138616950591"/>
    <s v="KLEK010114"/>
    <s v="Kalastuskaartide menetlemine ja andmete kontollimine"/>
    <x v="0"/>
  </r>
  <r>
    <s v="2025"/>
    <x v="3"/>
    <s v="2025_03"/>
    <s v="L70"/>
    <x v="1"/>
    <x v="0"/>
    <s v="Kindlaksmääratud vahendid"/>
    <s v="K"/>
    <x v="1"/>
    <x v="3"/>
    <s v="Tööjõukulud"/>
    <x v="2"/>
    <x v="2"/>
    <s v="None"/>
    <s v="None"/>
    <s v="L70-RTE-JAAT"/>
    <s v="Jäätmearuandluse mudel"/>
    <x v="10"/>
    <x v="10"/>
    <s v="KLEK01"/>
    <s v="Eluslooduse kaitse ja kasutus"/>
    <s v="KLEK"/>
    <x v="2"/>
    <s v="KL"/>
    <x v="1"/>
    <n v="2841.3944209109191"/>
    <s v="KLEK010113"/>
    <s v="Looduskaitseliste piirangutega seotud tegevuste loastamine"/>
    <x v="0"/>
  </r>
  <r>
    <s v="2025"/>
    <x v="3"/>
    <s v="2025_03"/>
    <s v="L70"/>
    <x v="1"/>
    <x v="0"/>
    <s v="Kindlaksmääratud vahendid"/>
    <s v="K"/>
    <x v="1"/>
    <x v="3"/>
    <s v="Tööjõukulud"/>
    <x v="2"/>
    <x v="2"/>
    <s v="None"/>
    <s v="None"/>
    <s v="L70-RTE-JAAT"/>
    <s v="Jäätmearuandluse mudel"/>
    <x v="10"/>
    <x v="10"/>
    <s v="KLEK01"/>
    <s v="Eluslooduse kaitse ja kasutus"/>
    <s v="KLEK"/>
    <x v="2"/>
    <s v="KL"/>
    <x v="1"/>
    <n v="1117.1611487582932"/>
    <s v="KLEK010112"/>
    <s v="Loodusväärtuste riikliku kaitse korraldamine"/>
    <x v="0"/>
  </r>
  <r>
    <s v="2025"/>
    <x v="3"/>
    <s v="2025_03"/>
    <s v="L70"/>
    <x v="1"/>
    <x v="0"/>
    <s v="Kindlaksmääratud vahendid"/>
    <s v="K"/>
    <x v="1"/>
    <x v="3"/>
    <s v="Tööjõukulud"/>
    <x v="2"/>
    <x v="2"/>
    <s v="None"/>
    <s v="None"/>
    <s v="L70-RTE-RAIEINFO"/>
    <s v="Metsainfo operatiivsemaks muutmine"/>
    <x v="20"/>
    <x v="20"/>
    <s v="ELMV01"/>
    <s v="Merekeskkonna ja vee kaitse ning kasutus"/>
    <s v="ELMV"/>
    <x v="1"/>
    <s v="EL"/>
    <x v="0"/>
    <n v="151.6247113064799"/>
    <s v="ELMV010106"/>
    <s v="Merekeskkonna kaitse nõuetele vastavuse tagamine"/>
    <x v="0"/>
  </r>
  <r>
    <s v="2025"/>
    <x v="3"/>
    <s v="2025_03"/>
    <s v="L70"/>
    <x v="1"/>
    <x v="0"/>
    <s v="Kindlaksmääratud vahendid"/>
    <s v="K"/>
    <x v="1"/>
    <x v="3"/>
    <s v="Tööjõukulud"/>
    <x v="2"/>
    <x v="2"/>
    <s v="None"/>
    <s v="None"/>
    <s v="L70-RTE-JAAT"/>
    <s v="Jäätmearuandluse mudel"/>
    <x v="10"/>
    <x v="10"/>
    <s v="KLEK01"/>
    <s v="Eluslooduse kaitse ja kasutus"/>
    <s v="KLEK"/>
    <x v="2"/>
    <s v="KL"/>
    <x v="1"/>
    <n v="4884.8628828311839"/>
    <s v="KLEK010111"/>
    <s v="Looduskaitseliste tööde korraldamine"/>
    <x v="0"/>
  </r>
  <r>
    <s v="2025"/>
    <x v="3"/>
    <s v="2025_03"/>
    <s v="L70"/>
    <x v="1"/>
    <x v="0"/>
    <s v="Kindlaksmääratud vahendid"/>
    <s v="K"/>
    <x v="1"/>
    <x v="3"/>
    <s v="Tööjõukulud"/>
    <x v="2"/>
    <x v="2"/>
    <s v="None"/>
    <s v="None"/>
    <s v="L70-RTE-JAAT"/>
    <s v="Jäätmearuandluse mudel"/>
    <x v="10"/>
    <x v="10"/>
    <s v="KLEK01"/>
    <s v="Eluslooduse kaitse ja kasutus"/>
    <s v="KLEK"/>
    <x v="2"/>
    <s v="KL"/>
    <x v="1"/>
    <n v="1585.9635511163453"/>
    <s v="KLEK010110"/>
    <s v="Loodusväärtuste uuringute korraldamine ja kaitse tulemuslikkuse hindamine"/>
    <x v="0"/>
  </r>
  <r>
    <s v="2025"/>
    <x v="3"/>
    <s v="2025_03"/>
    <s v="L70"/>
    <x v="1"/>
    <x v="0"/>
    <s v="Kindlaksmääratud vahendid"/>
    <s v="K"/>
    <x v="1"/>
    <x v="3"/>
    <s v="Tööjõukulud"/>
    <x v="2"/>
    <x v="2"/>
    <s v="None"/>
    <s v="None"/>
    <s v="L70-RTE-JAAT"/>
    <s v="Jäätmearuandluse mudel"/>
    <x v="10"/>
    <x v="10"/>
    <s v="KLEK01"/>
    <s v="Eluslooduse kaitse ja kasutus"/>
    <s v="KLEK"/>
    <x v="2"/>
    <s v="KL"/>
    <x v="1"/>
    <n v="176.60743369443219"/>
    <s v="KLEK010109"/>
    <s v="Abitute loomade abistamine"/>
    <x v="0"/>
  </r>
  <r>
    <s v="2025"/>
    <x v="3"/>
    <s v="2025_03"/>
    <s v="L70"/>
    <x v="1"/>
    <x v="0"/>
    <s v="Kindlaksmääratud vahendid"/>
    <s v="K"/>
    <x v="1"/>
    <x v="3"/>
    <s v="Tööjõukulud"/>
    <x v="2"/>
    <x v="2"/>
    <s v="None"/>
    <s v="None"/>
    <s v="L70-RTE-JAAT"/>
    <s v="Jäätmearuandluse mudel"/>
    <x v="10"/>
    <x v="10"/>
    <s v="KLEK01"/>
    <s v="Eluslooduse kaitse ja kasutus"/>
    <s v="KLEK"/>
    <x v="2"/>
    <s v="KL"/>
    <x v="1"/>
    <n v="2428.7173610155878"/>
    <s v="KLEK010108"/>
    <s v="Looduskaitse nõuetele vastavuse tagamine"/>
    <x v="0"/>
  </r>
  <r>
    <s v="2025"/>
    <x v="3"/>
    <s v="2025_03"/>
    <s v="L70"/>
    <x v="1"/>
    <x v="0"/>
    <s v="Kindlaksmääratud vahendid"/>
    <s v="K"/>
    <x v="1"/>
    <x v="3"/>
    <s v="Tööjõukulud"/>
    <x v="2"/>
    <x v="2"/>
    <s v="None"/>
    <s v="None"/>
    <s v="L70-RTE-JAAT"/>
    <s v="Jäätmearuandluse mudel"/>
    <x v="10"/>
    <x v="10"/>
    <s v="KLEK01"/>
    <s v="Eluslooduse kaitse ja kasutus"/>
    <s v="KLEK"/>
    <x v="2"/>
    <s v="KL"/>
    <x v="1"/>
    <n v="183.884798416443"/>
    <s v="KLEK010107"/>
    <s v="Kaitstavatel loodusobjektidel olevate maade riigile omandamine"/>
    <x v="0"/>
  </r>
  <r>
    <s v="2025"/>
    <x v="3"/>
    <s v="2025_03"/>
    <s v="L70"/>
    <x v="1"/>
    <x v="0"/>
    <s v="Kindlaksmääratud vahendid"/>
    <s v="K"/>
    <x v="1"/>
    <x v="3"/>
    <s v="Tööjõukulud"/>
    <x v="2"/>
    <x v="2"/>
    <s v="None"/>
    <s v="None"/>
    <s v="L70-RTE-JAAT"/>
    <s v="Jäätmearuandluse mudel"/>
    <x v="10"/>
    <x v="10"/>
    <s v="KLEK01"/>
    <s v="Eluslooduse kaitse ja kasutus"/>
    <s v="KLEK"/>
    <x v="2"/>
    <s v="KL"/>
    <x v="1"/>
    <n v="1530.5038779046961"/>
    <s v="KLEK010106"/>
    <s v="Loomade poolt tekitatud kahjude hüvitamine"/>
    <x v="0"/>
  </r>
  <r>
    <s v="2025"/>
    <x v="3"/>
    <s v="2025_03"/>
    <s v="L70"/>
    <x v="1"/>
    <x v="0"/>
    <s v="Kindlaksmääratud vahendid"/>
    <s v="K"/>
    <x v="1"/>
    <x v="3"/>
    <s v="Tööjõukulud"/>
    <x v="2"/>
    <x v="2"/>
    <s v="None"/>
    <s v="None"/>
    <s v="L70-RTE-JAAT"/>
    <s v="Jäätmearuandluse mudel"/>
    <x v="10"/>
    <x v="10"/>
    <s v="KLEK01"/>
    <s v="Eluslooduse kaitse ja kasutus"/>
    <s v="KLEK"/>
    <x v="2"/>
    <s v="KL"/>
    <x v="1"/>
    <n v="1313.371249373123"/>
    <s v="KLEK010105"/>
    <s v="Kaitsekorralduslike tegevuste planeeri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60.48127836875429"/>
    <s v="KLEK010107"/>
    <s v="Kaitstavatel loodusobjektidel olevate maade riigile omandamine"/>
    <x v="0"/>
  </r>
  <r>
    <s v="2025"/>
    <x v="3"/>
    <s v="2025_03"/>
    <s v="L70"/>
    <x v="1"/>
    <x v="0"/>
    <s v="Kindlaksmääratud vahendid"/>
    <s v="K"/>
    <x v="1"/>
    <x v="3"/>
    <s v="Tööjõukulud"/>
    <x v="2"/>
    <x v="2"/>
    <s v="None"/>
    <s v="None"/>
    <s v="L70-RTE-JAAT"/>
    <s v="Jäätmearuandluse mudel"/>
    <x v="8"/>
    <x v="8"/>
    <s v="ELMV01"/>
    <s v="Merekeskkonna ja vee kaitse ning kasutus"/>
    <s v="ELMV"/>
    <x v="1"/>
    <s v="EL"/>
    <x v="0"/>
    <n v="469.64581643755753"/>
    <s v="ELMV010212"/>
    <s v="Veevaldkonna kooskõlastuste andmine"/>
    <x v="0"/>
  </r>
  <r>
    <s v="2025"/>
    <x v="3"/>
    <s v="2025_03"/>
    <s v="L70"/>
    <x v="1"/>
    <x v="0"/>
    <s v="Kindlaksmääratud vahendid"/>
    <s v="K"/>
    <x v="1"/>
    <x v="3"/>
    <s v="Tööjõukulud"/>
    <x v="2"/>
    <x v="2"/>
    <s v="None"/>
    <s v="None"/>
    <s v="L70-RTE-JAAT"/>
    <s v="Jäätmearuandluse mudel"/>
    <x v="8"/>
    <x v="8"/>
    <s v="ELMV01"/>
    <s v="Merekeskkonna ja vee kaitse ning kasutus"/>
    <s v="ELMV"/>
    <x v="1"/>
    <s v="EL"/>
    <x v="0"/>
    <n v="2088.742970401096"/>
    <s v="ELMV010211"/>
    <s v="Veekaitse nõuetele vastavuse tagamine"/>
    <x v="0"/>
  </r>
  <r>
    <s v="2025"/>
    <x v="3"/>
    <s v="2025_03"/>
    <s v="L70"/>
    <x v="1"/>
    <x v="0"/>
    <s v="Kindlaksmääratud vahendid"/>
    <s v="K"/>
    <x v="1"/>
    <x v="3"/>
    <s v="Tööjõukulud"/>
    <x v="2"/>
    <x v="2"/>
    <s v="None"/>
    <s v="None"/>
    <s v="L70-RTE-JAAT"/>
    <s v="Jäätmearuandluse mudel"/>
    <x v="8"/>
    <x v="8"/>
    <s v="ELMV01"/>
    <s v="Merekeskkonna ja vee kaitse ning kasutus"/>
    <s v="ELMV"/>
    <x v="1"/>
    <s v="EL"/>
    <x v="0"/>
    <n v="506.37146123583068"/>
    <s v="ELMV010206"/>
    <s v="Veemajanduskava rakend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4263.1530547591374"/>
    <s v="KLEK010111"/>
    <s v="Looduskaitseliste tööde korraldamine"/>
    <x v="0"/>
  </r>
  <r>
    <s v="2025"/>
    <x v="3"/>
    <s v="2025_03"/>
    <s v="L70"/>
    <x v="1"/>
    <x v="0"/>
    <s v="Kindlaksmääratud vahendid"/>
    <s v="K"/>
    <x v="1"/>
    <x v="3"/>
    <s v="Tööjõukulud"/>
    <x v="2"/>
    <x v="2"/>
    <s v="None"/>
    <s v="None"/>
    <s v="L70-RTE-JAAT"/>
    <s v="Jäätmearuandluse mudel"/>
    <x v="8"/>
    <x v="8"/>
    <s v="ELMV01"/>
    <s v="Merekeskkonna ja vee kaitse ning kasutus"/>
    <s v="ELMV"/>
    <x v="1"/>
    <s v="EL"/>
    <x v="0"/>
    <n v="429.04789595003933"/>
    <s v="ELMV010205"/>
    <s v="Veevaldkonna tegevuste registreerimine"/>
    <x v="0"/>
  </r>
  <r>
    <s v="2025"/>
    <x v="3"/>
    <s v="2025_03"/>
    <s v="L70"/>
    <x v="1"/>
    <x v="0"/>
    <s v="Kindlaksmääratud vahendid"/>
    <s v="K"/>
    <x v="1"/>
    <x v="3"/>
    <s v="Tööjõukulud"/>
    <x v="2"/>
    <x v="2"/>
    <s v="None"/>
    <s v="None"/>
    <s v="L70-RTE-JAAT"/>
    <s v="Jäätmearuandluse mudel"/>
    <x v="8"/>
    <x v="8"/>
    <s v="ELMV01"/>
    <s v="Merekeskkonna ja vee kaitse ning kasutus"/>
    <s v="ELMV"/>
    <x v="1"/>
    <s v="EL"/>
    <x v="0"/>
    <n v="966.9174676272612"/>
    <s v="ELMV010204"/>
    <s v="Vee erikasutuse loastamine"/>
    <x v="0"/>
  </r>
  <r>
    <s v="2025"/>
    <x v="3"/>
    <s v="2025_03"/>
    <s v="L70"/>
    <x v="1"/>
    <x v="0"/>
    <s v="Kindlaksmääratud vahendid"/>
    <s v="K"/>
    <x v="1"/>
    <x v="3"/>
    <s v="Tööjõukulud"/>
    <x v="2"/>
    <x v="2"/>
    <s v="None"/>
    <s v="None"/>
    <s v="L70-RTE-JAAT"/>
    <s v="Jäätmearuandluse mudel"/>
    <x v="20"/>
    <x v="20"/>
    <s v="ELMV01"/>
    <s v="Merekeskkonna ja vee kaitse ning kasutus"/>
    <s v="ELMV"/>
    <x v="1"/>
    <s v="EL"/>
    <x v="0"/>
    <n v="173.73664864182641"/>
    <s v="ELMV010106"/>
    <s v="Merekeskkonna kaitse nõuetele vastavuse tagamine"/>
    <x v="0"/>
  </r>
  <r>
    <s v="2025"/>
    <x v="3"/>
    <s v="2025_03"/>
    <s v="L70"/>
    <x v="1"/>
    <x v="0"/>
    <s v="Kindlaksmääratud vahendid"/>
    <s v="K"/>
    <x v="1"/>
    <x v="3"/>
    <s v="Tööjõukulud"/>
    <x v="2"/>
    <x v="2"/>
    <s v="None"/>
    <s v="None"/>
    <s v="L70-RTE-RAIEINFO"/>
    <s v="Metsainfo operatiivsemaks muutmine"/>
    <x v="10"/>
    <x v="10"/>
    <s v="KLEK01"/>
    <s v="Eluslooduse kaitse ja kasutus"/>
    <s v="KLEK"/>
    <x v="2"/>
    <s v="KL"/>
    <x v="1"/>
    <n v="164.51342290202851"/>
    <s v="KLEK010115"/>
    <s v="Kalalaevade eelteadete esitamine"/>
    <x v="0"/>
  </r>
  <r>
    <s v="2025"/>
    <x v="3"/>
    <s v="2025_03"/>
    <s v="L70"/>
    <x v="1"/>
    <x v="0"/>
    <s v="Kindlaksmääratud vahendid"/>
    <s v="K"/>
    <x v="1"/>
    <x v="3"/>
    <s v="Tööjõukulud"/>
    <x v="2"/>
    <x v="2"/>
    <s v="None"/>
    <s v="None"/>
    <s v="L70-RTE-JAAT"/>
    <s v="Jäätmearuandluse mudel"/>
    <x v="4"/>
    <x v="4"/>
    <s v="ELER03"/>
    <s v="Ringmajanduse poliitika"/>
    <s v="ELER"/>
    <x v="3"/>
    <s v="EL"/>
    <x v="0"/>
    <n v="108.68407608380291"/>
    <s v="ELER030112"/>
    <s v="Jäätme valdkonna kooskõlastuste andmine"/>
    <x v="0"/>
  </r>
  <r>
    <s v="2025"/>
    <x v="3"/>
    <s v="2025_03"/>
    <s v="L70"/>
    <x v="1"/>
    <x v="0"/>
    <s v="Kindlaksmääratud vahendid"/>
    <s v="K"/>
    <x v="1"/>
    <x v="3"/>
    <s v="Tööjõukulud"/>
    <x v="2"/>
    <x v="2"/>
    <s v="None"/>
    <s v="None"/>
    <s v="L70-RTE-JAAT"/>
    <s v="Jäätmearuandluse mudel"/>
    <x v="4"/>
    <x v="4"/>
    <s v="ELER03"/>
    <s v="Ringmajanduse poliitika"/>
    <s v="ELER"/>
    <x v="3"/>
    <s v="EL"/>
    <x v="0"/>
    <n v="3077.5187478610428"/>
    <s v="ELER030111"/>
    <s v="Jäätmekäitluse nõuetele vastavuse tagamine"/>
    <x v="0"/>
  </r>
  <r>
    <s v="2025"/>
    <x v="3"/>
    <s v="2025_03"/>
    <s v="L70"/>
    <x v="1"/>
    <x v="0"/>
    <s v="Kindlaksmääratud vahendid"/>
    <s v="K"/>
    <x v="1"/>
    <x v="3"/>
    <s v="Tööjõukulud"/>
    <x v="2"/>
    <x v="2"/>
    <s v="None"/>
    <s v="None"/>
    <s v="L70-RTE-JAAT"/>
    <s v="Jäätmearuandluse mudel"/>
    <x v="4"/>
    <x v="4"/>
    <s v="ELER03"/>
    <s v="Ringmajanduse poliitika"/>
    <s v="ELER"/>
    <x v="3"/>
    <s v="EL"/>
    <x v="0"/>
    <n v="58.011357517816641"/>
    <s v="ELER030108"/>
    <s v="Jäätmete koristamise korraldamine"/>
    <x v="0"/>
  </r>
  <r>
    <s v="2025"/>
    <x v="3"/>
    <s v="2025_03"/>
    <s v="L70"/>
    <x v="1"/>
    <x v="0"/>
    <s v="Kindlaksmääratud vahendid"/>
    <s v="K"/>
    <x v="1"/>
    <x v="3"/>
    <s v="Tööjõukulud"/>
    <x v="2"/>
    <x v="2"/>
    <s v="None"/>
    <s v="None"/>
    <s v="L70-RTE-JAAT"/>
    <s v="Jäätmearuandluse mudel"/>
    <x v="4"/>
    <x v="4"/>
    <s v="ELER03"/>
    <s v="Ringmajanduse poliitika"/>
    <s v="ELER"/>
    <x v="3"/>
    <s v="EL"/>
    <x v="0"/>
    <n v="282.45377472528088"/>
    <s v="ELER030107"/>
    <s v="Jäätmekäitleja registreerimine"/>
    <x v="0"/>
  </r>
  <r>
    <s v="2025"/>
    <x v="3"/>
    <s v="2025_03"/>
    <s v="L70"/>
    <x v="1"/>
    <x v="0"/>
    <s v="Kindlaksmääratud vahendid"/>
    <s v="K"/>
    <x v="1"/>
    <x v="3"/>
    <s v="Tööjõukulud"/>
    <x v="2"/>
    <x v="2"/>
    <s v="None"/>
    <s v="None"/>
    <s v="L70-RTE-JAAT"/>
    <s v="Jäätmearuandluse mudel"/>
    <x v="4"/>
    <x v="4"/>
    <s v="ELER03"/>
    <s v="Ringmajanduse poliitika"/>
    <s v="ELER"/>
    <x v="3"/>
    <s v="EL"/>
    <x v="0"/>
    <n v="137.64568382896911"/>
    <s v="ELER030106"/>
    <s v="Riikidevahelise jäätmeveo loastamine"/>
    <x v="0"/>
  </r>
  <r>
    <s v="2025"/>
    <x v="3"/>
    <s v="2025_03"/>
    <s v="L70"/>
    <x v="1"/>
    <x v="0"/>
    <s v="Kindlaksmääratud vahendid"/>
    <s v="K"/>
    <x v="1"/>
    <x v="3"/>
    <s v="Tööjõukulud"/>
    <x v="2"/>
    <x v="2"/>
    <s v="None"/>
    <s v="None"/>
    <s v="L70-RTE-JAAT"/>
    <s v="Jäätmearuandluse mudel"/>
    <x v="4"/>
    <x v="4"/>
    <s v="ELER03"/>
    <s v="Ringmajanduse poliitika"/>
    <s v="ELER"/>
    <x v="3"/>
    <s v="EL"/>
    <x v="0"/>
    <n v="877.68969417968481"/>
    <s v="ELER030105"/>
    <s v="Jäätmekäitluse loastamine"/>
    <x v="0"/>
  </r>
  <r>
    <s v="2025"/>
    <x v="3"/>
    <s v="2025_03"/>
    <s v="L70"/>
    <x v="1"/>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4287.927572591576"/>
    <s v="KLRK010306"/>
    <s v="Keskkonnaalase teavitustegevuse korraldamine"/>
    <x v="0"/>
  </r>
  <r>
    <s v="2025"/>
    <x v="3"/>
    <s v="2025_03"/>
    <s v="L70"/>
    <x v="1"/>
    <x v="0"/>
    <s v="Kindlaksmääratud vahendid"/>
    <s v="K"/>
    <x v="1"/>
    <x v="3"/>
    <s v="Tööjõukulud"/>
    <x v="2"/>
    <x v="2"/>
    <s v="None"/>
    <s v="None"/>
    <s v="L70-RTE-RAIEINFO"/>
    <s v="Metsainfo operatiivsemaks muutmine"/>
    <x v="2"/>
    <x v="2"/>
    <s v="KLEK01"/>
    <s v="Eluslooduse kaitse ja kasutus"/>
    <s v="KLEK"/>
    <x v="2"/>
    <s v="KL"/>
    <x v="1"/>
    <n v="1097.197458034686"/>
    <s v="KLEK010211"/>
    <s v="Jahipidamise nõuetele vastavuse tagamine"/>
    <x v="0"/>
  </r>
  <r>
    <s v="2025"/>
    <x v="3"/>
    <s v="2025_03"/>
    <s v="L70"/>
    <x v="1"/>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7397.9413656368824"/>
    <s v="KLRK010305"/>
    <s v="Keskkonnaalaste õppeprogrammide korraldamine"/>
    <x v="0"/>
  </r>
  <r>
    <s v="2025"/>
    <x v="3"/>
    <s v="2025_03"/>
    <s v="L70"/>
    <x v="1"/>
    <x v="0"/>
    <s v="Kindlaksmääratud vahendid"/>
    <s v="K"/>
    <x v="1"/>
    <x v="4"/>
    <s v="Muud antud toetused ja ülekanded"/>
    <x v="2"/>
    <x v="2"/>
    <s v="None"/>
    <s v="None"/>
    <s v="None"/>
    <s v="None"/>
    <x v="7"/>
    <x v="7"/>
    <s v="KLRK01"/>
    <s v="Kliimaeesmärkide elluviimine ja ilmainfo tagamine ning rohereformi ja keskkonnateadlikkuse suunamine"/>
    <s v="KLRK"/>
    <x v="5"/>
    <s v="KL"/>
    <x v="1"/>
    <n v="2066.4544513839041"/>
    <s v="KLRK010103"/>
    <s v="Kasvuhoonegaaside lubatud heitkoguste ühikutega kauplemise süsteemi rakendamine"/>
    <x v="0"/>
  </r>
  <r>
    <s v="2025"/>
    <x v="3"/>
    <s v="2025_03"/>
    <s v="L70"/>
    <x v="1"/>
    <x v="0"/>
    <s v="Kindlaksmääratud vahendid"/>
    <s v="K"/>
    <x v="1"/>
    <x v="4"/>
    <s v="Muud antud toetused ja ülekanded"/>
    <x v="2"/>
    <x v="2"/>
    <s v="None"/>
    <s v="None"/>
    <s v="None"/>
    <s v="None"/>
    <x v="12"/>
    <x v="12"/>
    <s v="KLEM04"/>
    <s v="Õhukvaliteedi parendamine"/>
    <s v="KLEM"/>
    <x v="4"/>
    <s v="KL"/>
    <x v="1"/>
    <n v="179.6906534693419"/>
    <s v="KLEM040113"/>
    <s v="Fluoritud kasvuhoonegaase sisaldava toote, seadme ja süsteemi käitlemisloa andmine ja haldamine"/>
    <x v="0"/>
  </r>
  <r>
    <s v="2025"/>
    <x v="3"/>
    <s v="2025_03"/>
    <s v="L70"/>
    <x v="1"/>
    <x v="0"/>
    <s v="Kindlaksmääratud vahendid"/>
    <s v="K"/>
    <x v="1"/>
    <x v="3"/>
    <s v="Tööjõukulud"/>
    <x v="2"/>
    <x v="2"/>
    <s v="None"/>
    <s v="None"/>
    <s v="L70-RTE-RAIEINFO"/>
    <s v="Metsainfo operatiivsemaks muutmine"/>
    <x v="6"/>
    <x v="6"/>
    <s v="KLEK02"/>
    <s v="Keskkonnakorraldus ja kiirgusohutus"/>
    <s v="KLEK"/>
    <x v="2"/>
    <s v="KL"/>
    <x v="1"/>
    <n v="870.2056462091366"/>
    <s v="KLEK020103"/>
    <s v="Keskkonnamõju hindamise toimingud"/>
    <x v="0"/>
  </r>
  <r>
    <s v="2025"/>
    <x v="3"/>
    <s v="2025_03"/>
    <s v="L70"/>
    <x v="1"/>
    <x v="0"/>
    <s v="Kindlaksmääratud vahendid"/>
    <s v="K"/>
    <x v="1"/>
    <x v="4"/>
    <s v="Muud antud toetused ja ülekanded"/>
    <x v="2"/>
    <x v="2"/>
    <s v="None"/>
    <s v="None"/>
    <s v="None"/>
    <s v="None"/>
    <x v="12"/>
    <x v="12"/>
    <s v="KLEM04"/>
    <s v="Õhukvaliteedi parendamine"/>
    <s v="KLEM"/>
    <x v="4"/>
    <s v="KL"/>
    <x v="1"/>
    <n v="449.23047762662537"/>
    <s v="KLEM040112"/>
    <s v="FOKA registreeringute haldamine"/>
    <x v="0"/>
  </r>
  <r>
    <s v="2025"/>
    <x v="3"/>
    <s v="2025_03"/>
    <s v="L70"/>
    <x v="1"/>
    <x v="0"/>
    <s v="Kindlaksmääratud vahendid"/>
    <s v="K"/>
    <x v="1"/>
    <x v="4"/>
    <s v="Muud antud toetused ja ülekanded"/>
    <x v="2"/>
    <x v="2"/>
    <s v="None"/>
    <s v="None"/>
    <s v="None"/>
    <s v="None"/>
    <x v="12"/>
    <x v="12"/>
    <s v="KLEM04"/>
    <s v="Õhukvaliteedi parendamine"/>
    <s v="KLEM"/>
    <x v="4"/>
    <s v="KL"/>
    <x v="1"/>
    <n v="69.649803190715787"/>
    <s v="KLEM040109"/>
    <s v="Kütuste ja energia kasvuhoonegaaside mahu aruande kinnitamine"/>
    <x v="0"/>
  </r>
  <r>
    <s v="2025"/>
    <x v="3"/>
    <s v="2025_03"/>
    <s v="L70"/>
    <x v="1"/>
    <x v="0"/>
    <s v="Kindlaksmääratud vahendid"/>
    <s v="K"/>
    <x v="1"/>
    <x v="4"/>
    <s v="Muud antud toetused ja ülekanded"/>
    <x v="2"/>
    <x v="2"/>
    <s v="None"/>
    <s v="None"/>
    <s v="None"/>
    <s v="None"/>
    <x v="12"/>
    <x v="12"/>
    <s v="KLEM04"/>
    <s v="Õhukvaliteedi parendamine"/>
    <s v="KLEM"/>
    <x v="4"/>
    <s v="KL"/>
    <x v="1"/>
    <n v="1576.8365683093089"/>
    <s v="KLEM040108"/>
    <s v="Õhusaaste vähendamise kava heakskiitmine"/>
    <x v="0"/>
  </r>
  <r>
    <s v="2025"/>
    <x v="3"/>
    <s v="2025_03"/>
    <s v="L70"/>
    <x v="1"/>
    <x v="0"/>
    <s v="Kindlaksmääratud vahendid"/>
    <s v="K"/>
    <x v="1"/>
    <x v="3"/>
    <s v="Tööjõukulud"/>
    <x v="2"/>
    <x v="2"/>
    <s v="None"/>
    <s v="None"/>
    <s v="L70-RTE-RAIEINFO"/>
    <s v="Metsainfo operatiivsemaks muutmine"/>
    <x v="6"/>
    <x v="6"/>
    <s v="KLEK02"/>
    <s v="Keskkonnakorraldus ja kiirgusohutus"/>
    <s v="KLEK"/>
    <x v="2"/>
    <s v="KL"/>
    <x v="1"/>
    <n v="611.33387638505633"/>
    <s v="KLEK020108"/>
    <s v="Keskkonnatasu deklareerimine ja kontrollimine"/>
    <x v="0"/>
  </r>
  <r>
    <s v="2025"/>
    <x v="3"/>
    <s v="2025_03"/>
    <s v="L70"/>
    <x v="1"/>
    <x v="0"/>
    <s v="Kindlaksmääratud vahendid"/>
    <s v="K"/>
    <x v="1"/>
    <x v="4"/>
    <s v="Muud antud toetused ja ülekanded"/>
    <x v="2"/>
    <x v="2"/>
    <s v="None"/>
    <s v="None"/>
    <s v="None"/>
    <s v="None"/>
    <x v="12"/>
    <x v="12"/>
    <s v="KLEM04"/>
    <s v="Õhukvaliteedi parendamine"/>
    <s v="KLEM"/>
    <x v="4"/>
    <s v="KL"/>
    <x v="1"/>
    <n v="5644.1670213399993"/>
    <s v="KLEM040107"/>
    <s v="Atmosfääriõhu kaitse nõuetele vastavuse tagamine"/>
    <x v="0"/>
  </r>
  <r>
    <s v="2025"/>
    <x v="3"/>
    <s v="2025_03"/>
    <s v="L70"/>
    <x v="1"/>
    <x v="0"/>
    <s v="Kindlaksmääratud vahendid"/>
    <s v="K"/>
    <x v="1"/>
    <x v="4"/>
    <s v="Muud antud toetused ja ülekanded"/>
    <x v="2"/>
    <x v="2"/>
    <s v="None"/>
    <s v="None"/>
    <s v="None"/>
    <s v="None"/>
    <x v="12"/>
    <x v="12"/>
    <s v="KLEM04"/>
    <s v="Õhukvaliteedi parendamine"/>
    <s v="KLEM"/>
    <x v="4"/>
    <s v="KL"/>
    <x v="1"/>
    <n v="1308.037615566609"/>
    <s v="KLEM040106"/>
    <s v="Keskkonnaprobleemide ja -rikkumiste kohta teadete edastamine"/>
    <x v="0"/>
  </r>
  <r>
    <s v="2025"/>
    <x v="3"/>
    <s v="2025_03"/>
    <s v="L70"/>
    <x v="1"/>
    <x v="0"/>
    <s v="Kindlaksmääratud vahendid"/>
    <s v="K"/>
    <x v="1"/>
    <x v="4"/>
    <s v="Muud antud toetused ja ülekanded"/>
    <x v="2"/>
    <x v="2"/>
    <s v="None"/>
    <s v="None"/>
    <s v="None"/>
    <s v="None"/>
    <x v="12"/>
    <x v="12"/>
    <s v="KLEM04"/>
    <s v="Õhukvaliteedi parendamine"/>
    <s v="KLEM"/>
    <x v="4"/>
    <s v="KL"/>
    <x v="1"/>
    <n v="2634.7969020678775"/>
    <s v="KLEM040103"/>
    <s v="Õhuvaldkonna tegevuste registreerimine"/>
    <x v="0"/>
  </r>
  <r>
    <s v="2025"/>
    <x v="3"/>
    <s v="2025_03"/>
    <s v="L70"/>
    <x v="1"/>
    <x v="0"/>
    <s v="Kindlaksmääratud vahendid"/>
    <s v="K"/>
    <x v="1"/>
    <x v="4"/>
    <s v="Muud antud toetused ja ülekanded"/>
    <x v="2"/>
    <x v="2"/>
    <s v="None"/>
    <s v="None"/>
    <s v="None"/>
    <s v="None"/>
    <x v="12"/>
    <x v="12"/>
    <s v="KLEM04"/>
    <s v="Õhukvaliteedi parendamine"/>
    <s v="KLEM"/>
    <x v="4"/>
    <s v="KL"/>
    <x v="1"/>
    <n v="7826.8630242547342"/>
    <s v="KLEM040102"/>
    <s v="Õhusaaste loastamine"/>
    <x v="0"/>
  </r>
  <r>
    <s v="2025"/>
    <x v="3"/>
    <s v="2025_03"/>
    <s v="L70"/>
    <x v="1"/>
    <x v="0"/>
    <s v="Kindlaksmääratud vahendid"/>
    <s v="K"/>
    <x v="1"/>
    <x v="4"/>
    <s v="Muud antud toetused ja ülekanded"/>
    <x v="2"/>
    <x v="2"/>
    <s v="None"/>
    <s v="None"/>
    <s v="None"/>
    <s v="None"/>
    <x v="21"/>
    <x v="21"/>
    <s v="KLEM03"/>
    <s v="Maapõueressursside uurimine ja kasutamine"/>
    <s v="KLEM"/>
    <x v="4"/>
    <s v="KL"/>
    <x v="1"/>
    <n v="134.7724409952672"/>
    <s v="KLEM030110"/>
    <s v="Kaevise võõrandamise ja väikesaartel kaevandamise loastamine"/>
    <x v="0"/>
  </r>
  <r>
    <s v="2025"/>
    <x v="3"/>
    <s v="2025_03"/>
    <s v="L70"/>
    <x v="1"/>
    <x v="0"/>
    <s v="Kindlaksmääratud vahendid"/>
    <s v="K"/>
    <x v="1"/>
    <x v="4"/>
    <s v="Muud antud toetused ja ülekanded"/>
    <x v="2"/>
    <x v="2"/>
    <s v="None"/>
    <s v="None"/>
    <s v="None"/>
    <s v="None"/>
    <x v="21"/>
    <x v="21"/>
    <s v="KLEM03"/>
    <s v="Maapõueressursside uurimine ja kasutamine"/>
    <s v="KLEM"/>
    <x v="4"/>
    <s v="KL"/>
    <x v="1"/>
    <n v="4950.1190038595514"/>
    <s v="KLEM030109"/>
    <s v="Maapõuekaitse nõuetele vastavuse tagamine"/>
    <x v="0"/>
  </r>
  <r>
    <s v="2025"/>
    <x v="3"/>
    <s v="2025_03"/>
    <s v="L70"/>
    <x v="1"/>
    <x v="0"/>
    <s v="Kindlaksmääratud vahendid"/>
    <s v="K"/>
    <x v="1"/>
    <x v="4"/>
    <s v="Muud antud toetused ja ülekanded"/>
    <x v="2"/>
    <x v="2"/>
    <s v="None"/>
    <s v="None"/>
    <s v="None"/>
    <s v="None"/>
    <x v="21"/>
    <x v="21"/>
    <s v="KLEM03"/>
    <s v="Maapõueressursside uurimine ja kasutamine"/>
    <s v="KLEM"/>
    <x v="4"/>
    <s v="KL"/>
    <x v="1"/>
    <n v="3549.0079500642532"/>
    <s v="KLEM030108"/>
    <s v="Maavarauuringute loastamine"/>
    <x v="0"/>
  </r>
  <r>
    <s v="2025"/>
    <x v="3"/>
    <s v="2025_03"/>
    <s v="L70"/>
    <x v="1"/>
    <x v="0"/>
    <s v="Kindlaksmääratud vahendid"/>
    <s v="K"/>
    <x v="1"/>
    <x v="3"/>
    <s v="Tööjõukulud"/>
    <x v="2"/>
    <x v="2"/>
    <s v="None"/>
    <s v="None"/>
    <s v="L70-RTE-RAIEINFO"/>
    <s v="Metsainfo operatiivsemaks muutmine"/>
    <x v="16"/>
    <x v="16"/>
    <s v="KLEK02"/>
    <s v="Keskkonnakorraldus ja kiirgusohutus"/>
    <s v="KLEK"/>
    <x v="2"/>
    <s v="KL"/>
    <x v="1"/>
    <n v="157.26272015268199"/>
    <s v="KLEK020209"/>
    <s v="Kiirgusalane nõustamine ja õigusloome protsessis osalemine"/>
    <x v="0"/>
  </r>
  <r>
    <s v="2025"/>
    <x v="3"/>
    <s v="2025_03"/>
    <s v="L70"/>
    <x v="1"/>
    <x v="0"/>
    <s v="Kindlaksmääratud vahendid"/>
    <s v="K"/>
    <x v="1"/>
    <x v="4"/>
    <s v="Muud antud toetused ja ülekanded"/>
    <x v="2"/>
    <x v="2"/>
    <s v="None"/>
    <s v="None"/>
    <s v="None"/>
    <s v="None"/>
    <x v="21"/>
    <x v="21"/>
    <s v="KLEM03"/>
    <s v="Maapõueressursside uurimine ja kasutamine"/>
    <s v="KLEM"/>
    <x v="4"/>
    <s v="KL"/>
    <x v="1"/>
    <n v="6738.630546923222"/>
    <s v="KLEM030107"/>
    <s v="Maavara kaevandamise loastamine"/>
    <x v="0"/>
  </r>
  <r>
    <s v="2025"/>
    <x v="3"/>
    <s v="2025_03"/>
    <s v="L70"/>
    <x v="1"/>
    <x v="0"/>
    <s v="Kindlaksmääratud vahendid"/>
    <s v="K"/>
    <x v="1"/>
    <x v="4"/>
    <s v="Muud antud toetused ja ülekanded"/>
    <x v="2"/>
    <x v="2"/>
    <s v="None"/>
    <s v="None"/>
    <s v="None"/>
    <s v="None"/>
    <x v="16"/>
    <x v="16"/>
    <s v="KLEK02"/>
    <s v="Keskkonnakorraldus ja kiirgusohutus"/>
    <s v="KLEK"/>
    <x v="2"/>
    <s v="KL"/>
    <x v="1"/>
    <n v="2653.4839774231014"/>
    <s v="KLEK020210"/>
    <s v="Kiirgusvaldkonna loastamine"/>
    <x v="0"/>
  </r>
  <r>
    <s v="2025"/>
    <x v="3"/>
    <s v="2025_03"/>
    <s v="L70"/>
    <x v="1"/>
    <x v="0"/>
    <s v="Kindlaksmääratud vahendid"/>
    <s v="K"/>
    <x v="1"/>
    <x v="4"/>
    <s v="Muud antud toetused ja ülekanded"/>
    <x v="2"/>
    <x v="2"/>
    <s v="None"/>
    <s v="None"/>
    <s v="None"/>
    <s v="None"/>
    <x v="16"/>
    <x v="16"/>
    <s v="KLEK02"/>
    <s v="Keskkonnakorraldus ja kiirgusohutus"/>
    <s v="KLEK"/>
    <x v="2"/>
    <s v="KL"/>
    <x v="1"/>
    <n v="1397.58068618621"/>
    <s v="KLEK020209"/>
    <s v="Kiirgusalane nõustamine ja õigusloome protsessis osalemine"/>
    <x v="0"/>
  </r>
  <r>
    <s v="2025"/>
    <x v="3"/>
    <s v="2025_03"/>
    <s v="L70"/>
    <x v="1"/>
    <x v="0"/>
    <s v="Kindlaksmääratud vahendid"/>
    <s v="K"/>
    <x v="1"/>
    <x v="3"/>
    <s v="Tööjõukulud"/>
    <x v="2"/>
    <x v="2"/>
    <s v="None"/>
    <s v="None"/>
    <s v="L70-RTE-RAIEINFO"/>
    <s v="Metsainfo operatiivsemaks muutmine"/>
    <x v="21"/>
    <x v="21"/>
    <s v="KLEM03"/>
    <s v="Maapõueressursside uurimine ja kasutamine"/>
    <s v="KLEM"/>
    <x v="4"/>
    <s v="KL"/>
    <x v="1"/>
    <n v="557.011975996008"/>
    <s v="KLEM030109"/>
    <s v="Maapõuekaitse nõuetele vastavuse tagamine"/>
    <x v="0"/>
  </r>
  <r>
    <s v="2025"/>
    <x v="3"/>
    <s v="2025_03"/>
    <s v="L70"/>
    <x v="1"/>
    <x v="0"/>
    <s v="Kindlaksmääratud vahendid"/>
    <s v="K"/>
    <x v="1"/>
    <x v="4"/>
    <s v="Muud antud toetused ja ülekanded"/>
    <x v="2"/>
    <x v="2"/>
    <s v="None"/>
    <s v="None"/>
    <s v="None"/>
    <s v="None"/>
    <x v="16"/>
    <x v="16"/>
    <s v="KLEK02"/>
    <s v="Keskkonnakorraldus ja kiirgusohutus"/>
    <s v="KLEK"/>
    <x v="2"/>
    <s v="KL"/>
    <x v="1"/>
    <n v="2844.8163468425728"/>
    <s v="KLEK020208"/>
    <s v="Kiirgustaseme, radionukliidide sisalduse ja isikudooside mõõtmine"/>
    <x v="0"/>
  </r>
  <r>
    <s v="2025"/>
    <x v="3"/>
    <s v="2025_03"/>
    <s v="L70"/>
    <x v="1"/>
    <x v="0"/>
    <s v="Kindlaksmääratud vahendid"/>
    <s v="K"/>
    <x v="1"/>
    <x v="4"/>
    <s v="Muud antud toetused ja ülekanded"/>
    <x v="2"/>
    <x v="2"/>
    <s v="None"/>
    <s v="None"/>
    <s v="None"/>
    <s v="None"/>
    <x v="16"/>
    <x v="16"/>
    <s v="KLEK02"/>
    <s v="Keskkonnakorraldus ja kiirgusohutus"/>
    <s v="KLEK"/>
    <x v="2"/>
    <s v="KL"/>
    <x v="1"/>
    <n v="527.46868399060236"/>
    <s v="KLEK020207"/>
    <s v="Kiirgushädaolukordadeks valmisoleku ja reageerimise tagamine"/>
    <x v="0"/>
  </r>
  <r>
    <s v="2025"/>
    <x v="3"/>
    <s v="2025_03"/>
    <s v="L70"/>
    <x v="1"/>
    <x v="0"/>
    <s v="Kindlaksmääratud vahendid"/>
    <s v="K"/>
    <x v="1"/>
    <x v="4"/>
    <s v="Muud antud toetused ja ülekanded"/>
    <x v="2"/>
    <x v="2"/>
    <s v="None"/>
    <s v="None"/>
    <s v="None"/>
    <s v="None"/>
    <x v="16"/>
    <x v="16"/>
    <s v="KLEK02"/>
    <s v="Keskkonnakorraldus ja kiirgusohutus"/>
    <s v="KLEK"/>
    <x v="2"/>
    <s v="KL"/>
    <x v="1"/>
    <n v="2408.6464085496041"/>
    <s v="KLEK020206"/>
    <s v="Kiirgusseire teostamine"/>
    <x v="0"/>
  </r>
  <r>
    <s v="2025"/>
    <x v="3"/>
    <s v="2025_03"/>
    <s v="L70"/>
    <x v="1"/>
    <x v="0"/>
    <s v="Kindlaksmääratud vahendid"/>
    <s v="K"/>
    <x v="1"/>
    <x v="3"/>
    <s v="Tööjõukulud"/>
    <x v="2"/>
    <x v="2"/>
    <s v="None"/>
    <s v="None"/>
    <s v="L70-RTE-RAIEINFO"/>
    <s v="Metsainfo operatiivsemaks muutmine"/>
    <x v="12"/>
    <x v="12"/>
    <s v="KLEM04"/>
    <s v="Õhukvaliteedi parendamine"/>
    <s v="KLEM"/>
    <x v="4"/>
    <s v="KL"/>
    <x v="1"/>
    <n v="147.18688911434009"/>
    <s v="KLEM040106"/>
    <s v="Keskkonnaprobleemide ja -rikkumiste kohta teadete edastamine"/>
    <x v="0"/>
  </r>
  <r>
    <s v="2025"/>
    <x v="3"/>
    <s v="2025_03"/>
    <s v="L70"/>
    <x v="1"/>
    <x v="0"/>
    <s v="Kindlaksmääratud vahendid"/>
    <s v="K"/>
    <x v="1"/>
    <x v="4"/>
    <s v="Muud antud toetused ja ülekanded"/>
    <x v="2"/>
    <x v="2"/>
    <s v="None"/>
    <s v="None"/>
    <s v="None"/>
    <s v="None"/>
    <x v="16"/>
    <x v="16"/>
    <s v="KLEK02"/>
    <s v="Keskkonnakorraldus ja kiirgusohutus"/>
    <s v="KLEK"/>
    <x v="2"/>
    <s v="KL"/>
    <x v="1"/>
    <n v="271.53787060469642"/>
    <s v="KLEK020205"/>
    <s v="Riikliku  doosiregistri ja isikudooside kiirgusseire toimingud"/>
    <x v="0"/>
  </r>
  <r>
    <s v="2025"/>
    <x v="3"/>
    <s v="2025_03"/>
    <s v="L70"/>
    <x v="1"/>
    <x v="0"/>
    <s v="Kindlaksmääratud vahendid"/>
    <s v="K"/>
    <x v="1"/>
    <x v="4"/>
    <s v="Muud antud toetused ja ülekanded"/>
    <x v="2"/>
    <x v="2"/>
    <s v="None"/>
    <s v="None"/>
    <s v="None"/>
    <s v="None"/>
    <x v="16"/>
    <x v="16"/>
    <s v="KLEK02"/>
    <s v="Keskkonnakorraldus ja kiirgusohutus"/>
    <s v="KLEK"/>
    <x v="2"/>
    <s v="KL"/>
    <x v="1"/>
    <n v="1757.9302647224349"/>
    <s v="KLEK020204"/>
    <s v="Kiirgusohutusega seotud rahvusvaheliste kohustuste täitmine"/>
    <x v="0"/>
  </r>
  <r>
    <s v="2025"/>
    <x v="3"/>
    <s v="2025_03"/>
    <s v="L70"/>
    <x v="1"/>
    <x v="0"/>
    <s v="Kindlaksmääratud vahendid"/>
    <s v="K"/>
    <x v="1"/>
    <x v="4"/>
    <s v="Muud antud toetused ja ülekanded"/>
    <x v="2"/>
    <x v="2"/>
    <s v="None"/>
    <s v="None"/>
    <s v="None"/>
    <s v="None"/>
    <x v="16"/>
    <x v="16"/>
    <s v="KLEK02"/>
    <s v="Keskkonnakorraldus ja kiirgusohutus"/>
    <s v="KLEK"/>
    <x v="2"/>
    <s v="KL"/>
    <x v="1"/>
    <n v="544.43225208726903"/>
    <s v="KLEK020203"/>
    <s v="Kiirgusohutushinnangute koostamine"/>
    <x v="0"/>
  </r>
  <r>
    <s v="2025"/>
    <x v="3"/>
    <s v="2025_03"/>
    <s v="L70"/>
    <x v="1"/>
    <x v="0"/>
    <s v="Kindlaksmääratud vahendid"/>
    <s v="K"/>
    <x v="1"/>
    <x v="4"/>
    <s v="Muud antud toetused ja ülekanded"/>
    <x v="2"/>
    <x v="2"/>
    <s v="None"/>
    <s v="None"/>
    <s v="None"/>
    <s v="None"/>
    <x v="16"/>
    <x v="16"/>
    <s v="KLEK02"/>
    <s v="Keskkonnakorraldus ja kiirgusohutus"/>
    <s v="KLEK"/>
    <x v="2"/>
    <s v="KL"/>
    <x v="1"/>
    <n v="1916.0559357168229"/>
    <s v="KLEK020202"/>
    <s v="Kiirgustegevuse nõuetele vastavuse tagamine"/>
    <x v="0"/>
  </r>
  <r>
    <s v="2025"/>
    <x v="3"/>
    <s v="2025_03"/>
    <s v="L70"/>
    <x v="1"/>
    <x v="0"/>
    <s v="Kindlaksmääratud vahendid"/>
    <s v="K"/>
    <x v="1"/>
    <x v="4"/>
    <s v="Muud antud toetused ja ülekanded"/>
    <x v="2"/>
    <x v="2"/>
    <s v="None"/>
    <s v="None"/>
    <s v="None"/>
    <s v="None"/>
    <x v="6"/>
    <x v="6"/>
    <s v="KLEK02"/>
    <s v="Keskkonnakorraldus ja kiirgusohutus"/>
    <s v="KLEK"/>
    <x v="2"/>
    <s v="KL"/>
    <x v="1"/>
    <n v="5432.8732048994225"/>
    <s v="KLEK020108"/>
    <s v="Keskkonnatasu deklareerimine ja kontrollimine"/>
    <x v="0"/>
  </r>
  <r>
    <s v="2025"/>
    <x v="3"/>
    <s v="2025_03"/>
    <s v="L70"/>
    <x v="1"/>
    <x v="0"/>
    <s v="Kindlaksmääratud vahendid"/>
    <s v="K"/>
    <x v="1"/>
    <x v="4"/>
    <s v="Muud antud toetused ja ülekanded"/>
    <x v="2"/>
    <x v="2"/>
    <s v="None"/>
    <s v="None"/>
    <s v="None"/>
    <s v="None"/>
    <x v="6"/>
    <x v="6"/>
    <s v="KLEK02"/>
    <s v="Keskkonnakorraldus ja kiirgusohutus"/>
    <s v="KLEK"/>
    <x v="2"/>
    <s v="KL"/>
    <x v="1"/>
    <n v="6519.036826118012"/>
    <s v="KLEK020107"/>
    <s v="Tööstusheite loastamine"/>
    <x v="0"/>
  </r>
  <r>
    <s v="2025"/>
    <x v="3"/>
    <s v="2025_03"/>
    <s v="L70"/>
    <x v="1"/>
    <x v="0"/>
    <s v="Kindlaksmääratud vahendid"/>
    <s v="K"/>
    <x v="1"/>
    <x v="4"/>
    <s v="Muud antud toetused ja ülekanded"/>
    <x v="2"/>
    <x v="2"/>
    <s v="None"/>
    <s v="None"/>
    <s v="None"/>
    <s v="None"/>
    <x v="6"/>
    <x v="6"/>
    <s v="KLEK02"/>
    <s v="Keskkonnakorraldus ja kiirgusohutus"/>
    <s v="KLEK"/>
    <x v="2"/>
    <s v="KL"/>
    <x v="1"/>
    <n v="7041.1150737431954"/>
    <s v="KLEK020106"/>
    <s v="Suure keskkonnamõjuga ettevõtete nõuetele vastavuse tagamine"/>
    <x v="0"/>
  </r>
  <r>
    <s v="2025"/>
    <x v="3"/>
    <s v="2025_03"/>
    <s v="L70"/>
    <x v="1"/>
    <x v="0"/>
    <s v="Kindlaksmääratud vahendid"/>
    <s v="K"/>
    <x v="1"/>
    <x v="4"/>
    <s v="Muud antud toetused ja ülekanded"/>
    <x v="2"/>
    <x v="2"/>
    <s v="None"/>
    <s v="None"/>
    <s v="None"/>
    <s v="None"/>
    <x v="6"/>
    <x v="6"/>
    <s v="KLEK02"/>
    <s v="Keskkonnakorraldus ja kiirgusohutus"/>
    <s v="KLEK"/>
    <x v="2"/>
    <s v="KL"/>
    <x v="1"/>
    <n v="7196.7320594451649"/>
    <s v="KLEK020104"/>
    <s v="Planeeringute ja projektide kooskõlastamine"/>
    <x v="0"/>
  </r>
  <r>
    <s v="2025"/>
    <x v="3"/>
    <s v="2025_03"/>
    <s v="L70"/>
    <x v="1"/>
    <x v="0"/>
    <s v="Kindlaksmääratud vahendid"/>
    <s v="K"/>
    <x v="1"/>
    <x v="4"/>
    <s v="Muud antud toetused ja ülekanded"/>
    <x v="2"/>
    <x v="2"/>
    <s v="None"/>
    <s v="None"/>
    <s v="None"/>
    <s v="None"/>
    <x v="6"/>
    <x v="6"/>
    <s v="KLEK02"/>
    <s v="Keskkonnakorraldus ja kiirgusohutus"/>
    <s v="KLEK"/>
    <x v="2"/>
    <s v="KL"/>
    <x v="1"/>
    <n v="7733.4450464249985"/>
    <s v="KLEK020103"/>
    <s v="Keskkonnamõju hindamise toimingud"/>
    <x v="0"/>
  </r>
  <r>
    <s v="2025"/>
    <x v="3"/>
    <s v="2025_03"/>
    <s v="L70"/>
    <x v="1"/>
    <x v="0"/>
    <s v="Kindlaksmääratud vahendid"/>
    <s v="K"/>
    <x v="1"/>
    <x v="4"/>
    <s v="Muud antud toetused ja ülekanded"/>
    <x v="2"/>
    <x v="2"/>
    <s v="None"/>
    <s v="None"/>
    <s v="None"/>
    <s v="None"/>
    <x v="6"/>
    <x v="6"/>
    <s v="KLEK02"/>
    <s v="Keskkonnakorraldus ja kiirgusohutus"/>
    <s v="KLEK"/>
    <x v="2"/>
    <s v="KL"/>
    <x v="1"/>
    <n v="1078.320944979831"/>
    <s v="KLEK020102"/>
    <s v="Keskkonnavastutuse menetlemine"/>
    <x v="0"/>
  </r>
  <r>
    <s v="2025"/>
    <x v="3"/>
    <s v="2025_03"/>
    <s v="L70"/>
    <x v="1"/>
    <x v="0"/>
    <s v="Kindlaksmääratud vahendid"/>
    <s v="K"/>
    <x v="1"/>
    <x v="4"/>
    <s v="Muud antud toetused ja ülekanded"/>
    <x v="2"/>
    <x v="2"/>
    <s v="None"/>
    <s v="None"/>
    <s v="None"/>
    <s v="None"/>
    <x v="2"/>
    <x v="2"/>
    <s v="KLEK01"/>
    <s v="Eluslooduse kaitse ja kasutus"/>
    <s v="KLEK"/>
    <x v="2"/>
    <s v="KL"/>
    <x v="1"/>
    <n v="3777.2918376477323"/>
    <s v="KLEK010213"/>
    <s v="Jahinduse loastamine"/>
    <x v="0"/>
  </r>
  <r>
    <s v="2025"/>
    <x v="3"/>
    <s v="2025_03"/>
    <s v="L70"/>
    <x v="1"/>
    <x v="0"/>
    <s v="Kindlaksmääratud vahendid"/>
    <s v="K"/>
    <x v="1"/>
    <x v="3"/>
    <s v="Tööjõukulud"/>
    <x v="2"/>
    <x v="2"/>
    <s v="None"/>
    <s v="None"/>
    <s v="None"/>
    <s v="None"/>
    <x v="4"/>
    <x v="4"/>
    <s v="ELER03"/>
    <s v="Ringmajanduse poliitika"/>
    <s v="ELER"/>
    <x v="3"/>
    <s v="EL"/>
    <x v="0"/>
    <n v="16359.992769853079"/>
    <s v="ELER030108"/>
    <s v="Jäätmete koristamise korraldamine"/>
    <x v="0"/>
  </r>
  <r>
    <s v="2025"/>
    <x v="3"/>
    <s v="2025_03"/>
    <s v="L70"/>
    <x v="1"/>
    <x v="0"/>
    <s v="Kindlaksmääratud vahendid"/>
    <s v="K"/>
    <x v="1"/>
    <x v="4"/>
    <s v="Muud antud toetused ja ülekanded"/>
    <x v="2"/>
    <x v="2"/>
    <s v="None"/>
    <s v="None"/>
    <s v="None"/>
    <s v="None"/>
    <x v="2"/>
    <x v="2"/>
    <s v="KLEK01"/>
    <s v="Eluslooduse kaitse ja kasutus"/>
    <s v="KLEK"/>
    <x v="2"/>
    <s v="KL"/>
    <x v="1"/>
    <n v="1034.274096018212"/>
    <s v="KLEK010212"/>
    <s v="Jahindusnõukogu töö korraldamine"/>
    <x v="0"/>
  </r>
  <r>
    <s v="2025"/>
    <x v="3"/>
    <s v="2025_03"/>
    <s v="L70"/>
    <x v="1"/>
    <x v="0"/>
    <s v="Kindlaksmääratud vahendid"/>
    <s v="K"/>
    <x v="1"/>
    <x v="4"/>
    <s v="Muud antud toetused ja ülekanded"/>
    <x v="2"/>
    <x v="2"/>
    <s v="None"/>
    <s v="None"/>
    <s v="None"/>
    <s v="None"/>
    <x v="2"/>
    <x v="2"/>
    <s v="KLEK01"/>
    <s v="Eluslooduse kaitse ja kasutus"/>
    <s v="KLEK"/>
    <x v="2"/>
    <s v="KL"/>
    <x v="1"/>
    <n v="9750.7023584046165"/>
    <s v="KLEK010211"/>
    <s v="Jahipidamise nõuetele vastavuse tagamine"/>
    <x v="0"/>
  </r>
  <r>
    <s v="2025"/>
    <x v="3"/>
    <s v="2025_03"/>
    <s v="L70"/>
    <x v="1"/>
    <x v="0"/>
    <s v="Kindlaksmääratud vahendid"/>
    <s v="K"/>
    <x v="1"/>
    <x v="4"/>
    <s v="Muud antud toetused ja ülekanded"/>
    <x v="2"/>
    <x v="2"/>
    <s v="None"/>
    <s v="None"/>
    <s v="None"/>
    <s v="None"/>
    <x v="2"/>
    <x v="2"/>
    <s v="KLEK01"/>
    <s v="Eluslooduse kaitse ja kasutus"/>
    <s v="KLEK"/>
    <x v="2"/>
    <s v="KL"/>
    <x v="1"/>
    <n v="2635.9076022497625"/>
    <s v="KLEK010209"/>
    <s v="Kultiveerimismaterjali sertifitseerimine ja järelevalve"/>
    <x v="0"/>
  </r>
  <r>
    <s v="2025"/>
    <x v="3"/>
    <s v="2025_03"/>
    <s v="L70"/>
    <x v="1"/>
    <x v="0"/>
    <s v="Kindlaksmääratud vahendid"/>
    <s v="K"/>
    <x v="1"/>
    <x v="3"/>
    <s v="Tööjõukulud"/>
    <x v="2"/>
    <x v="2"/>
    <s v="None"/>
    <s v="None"/>
    <s v="None"/>
    <s v="None"/>
    <x v="8"/>
    <x v="8"/>
    <s v="ELMV01"/>
    <s v="Merekeskkonna ja vee kaitse ning kasutus"/>
    <s v="ELMV"/>
    <x v="1"/>
    <s v="EL"/>
    <x v="0"/>
    <n v="272683.89253894519"/>
    <s v="ELMV010204"/>
    <s v="Vee erikasutuse loastamine"/>
    <x v="0"/>
  </r>
  <r>
    <s v="2025"/>
    <x v="3"/>
    <s v="2025_03"/>
    <s v="L70"/>
    <x v="1"/>
    <x v="0"/>
    <s v="Kindlaksmääratud vahendid"/>
    <s v="K"/>
    <x v="1"/>
    <x v="4"/>
    <s v="Muud antud toetused ja ülekanded"/>
    <x v="2"/>
    <x v="2"/>
    <s v="None"/>
    <s v="None"/>
    <s v="None"/>
    <s v="None"/>
    <x v="2"/>
    <x v="2"/>
    <s v="KLEK01"/>
    <s v="Eluslooduse kaitse ja kasutus"/>
    <s v="KLEK"/>
    <x v="2"/>
    <s v="KL"/>
    <x v="1"/>
    <n v="35147.804595011512"/>
    <s v="KLEK010208"/>
    <s v="Metsamajanduse loastamine"/>
    <x v="0"/>
  </r>
  <r>
    <s v="2025"/>
    <x v="3"/>
    <s v="2025_03"/>
    <s v="L70"/>
    <x v="1"/>
    <x v="0"/>
    <s v="Kindlaksmääratud vahendid"/>
    <s v="K"/>
    <x v="1"/>
    <x v="4"/>
    <s v="Muud antud toetused ja ülekanded"/>
    <x v="2"/>
    <x v="2"/>
    <s v="None"/>
    <s v="None"/>
    <s v="None"/>
    <s v="None"/>
    <x v="2"/>
    <x v="2"/>
    <s v="KLEK01"/>
    <s v="Eluslooduse kaitse ja kasutus"/>
    <s v="KLEK"/>
    <x v="2"/>
    <s v="KL"/>
    <x v="1"/>
    <n v="16634.563529292529"/>
    <s v="KLEK010207"/>
    <s v="Metsakasutuse nõuetele vastavuse tagamine"/>
    <x v="0"/>
  </r>
  <r>
    <s v="2025"/>
    <x v="3"/>
    <s v="2025_03"/>
    <s v="L70"/>
    <x v="1"/>
    <x v="0"/>
    <s v="Kindlaksmääratud vahendid"/>
    <s v="K"/>
    <x v="1"/>
    <x v="4"/>
    <s v="Muud antud toetused ja ülekanded"/>
    <x v="2"/>
    <x v="2"/>
    <s v="None"/>
    <s v="None"/>
    <s v="None"/>
    <s v="None"/>
    <x v="2"/>
    <x v="2"/>
    <s v="KLEK01"/>
    <s v="Eluslooduse kaitse ja kasutus"/>
    <s v="KLEK"/>
    <x v="2"/>
    <s v="KL"/>
    <x v="1"/>
    <n v="2354.1885156244498"/>
    <s v="KLEK010203"/>
    <s v="Vääriselupaikade hindamine ja järelevalve"/>
    <x v="0"/>
  </r>
  <r>
    <s v="2025"/>
    <x v="3"/>
    <s v="2025_03"/>
    <s v="L70"/>
    <x v="1"/>
    <x v="0"/>
    <s v="Kindlaksmääratud vahendid"/>
    <s v="K"/>
    <x v="1"/>
    <x v="4"/>
    <s v="Muud antud toetused ja ülekanded"/>
    <x v="2"/>
    <x v="2"/>
    <s v="None"/>
    <s v="None"/>
    <s v="None"/>
    <s v="None"/>
    <x v="10"/>
    <x v="10"/>
    <s v="KLEK01"/>
    <s v="Eluslooduse kaitse ja kasutus"/>
    <s v="KLEK"/>
    <x v="2"/>
    <s v="KL"/>
    <x v="1"/>
    <n v="2372.816920113964"/>
    <s v="KLEK010119"/>
    <s v="Kala käitlemise kontrollimine"/>
    <x v="0"/>
  </r>
  <r>
    <s v="2025"/>
    <x v="3"/>
    <s v="2025_03"/>
    <s v="L70"/>
    <x v="1"/>
    <x v="0"/>
    <s v="Kindlaksmääratud vahendid"/>
    <s v="K"/>
    <x v="1"/>
    <x v="4"/>
    <s v="Muud antud toetused ja ülekanded"/>
    <x v="2"/>
    <x v="2"/>
    <s v="None"/>
    <s v="None"/>
    <s v="None"/>
    <s v="None"/>
    <x v="10"/>
    <x v="10"/>
    <s v="KLEK01"/>
    <s v="Eluslooduse kaitse ja kasutus"/>
    <s v="KLEK"/>
    <x v="2"/>
    <s v="KL"/>
    <x v="1"/>
    <n v="44225.263422603028"/>
    <s v="KLEK010118"/>
    <s v="Püügitegevuse kontrollimine"/>
    <x v="0"/>
  </r>
  <r>
    <s v="2025"/>
    <x v="3"/>
    <s v="2025_03"/>
    <s v="L70"/>
    <x v="1"/>
    <x v="0"/>
    <s v="Kindlaksmääratud vahendid"/>
    <s v="K"/>
    <x v="1"/>
    <x v="4"/>
    <s v="Muud antud toetused ja ülekanded"/>
    <x v="2"/>
    <x v="2"/>
    <s v="None"/>
    <s v="None"/>
    <s v="None"/>
    <s v="None"/>
    <x v="10"/>
    <x v="10"/>
    <s v="KLEK01"/>
    <s v="Eluslooduse kaitse ja kasutus"/>
    <s v="KLEK"/>
    <x v="2"/>
    <s v="KL"/>
    <x v="1"/>
    <n v="954.16287284478256"/>
    <s v="KLEK010116"/>
    <s v="Kala ja vähi asutamise loastamine"/>
    <x v="0"/>
  </r>
  <r>
    <s v="2025"/>
    <x v="3"/>
    <s v="2025_03"/>
    <s v="L70"/>
    <x v="1"/>
    <x v="0"/>
    <s v="Kindlaksmääratud vahendid"/>
    <s v="K"/>
    <x v="1"/>
    <x v="4"/>
    <s v="Muud antud toetused ja ülekanded"/>
    <x v="2"/>
    <x v="2"/>
    <s v="None"/>
    <s v="None"/>
    <s v="None"/>
    <s v="None"/>
    <x v="10"/>
    <x v="10"/>
    <s v="KLEK01"/>
    <s v="Eluslooduse kaitse ja kasutus"/>
    <s v="KLEK"/>
    <x v="2"/>
    <s v="KL"/>
    <x v="1"/>
    <n v="1462.017077175286"/>
    <s v="KLEK010115"/>
    <s v="Kalalaevade eelteadete esitamine"/>
    <x v="0"/>
  </r>
  <r>
    <s v="2025"/>
    <x v="3"/>
    <s v="2025_03"/>
    <s v="L70"/>
    <x v="1"/>
    <x v="0"/>
    <s v="Kindlaksmääratud vahendid"/>
    <s v="K"/>
    <x v="1"/>
    <x v="3"/>
    <s v="Tööjõukulud"/>
    <x v="2"/>
    <x v="2"/>
    <s v="None"/>
    <s v="None"/>
    <s v="None"/>
    <s v="None"/>
    <x v="10"/>
    <x v="10"/>
    <s v="KLEK01"/>
    <s v="Eluslooduse kaitse ja kasutus"/>
    <s v="KLEK"/>
    <x v="2"/>
    <s v="KL"/>
    <x v="1"/>
    <n v="684931.36803475942"/>
    <s v="KLEK010108"/>
    <s v="Looduskaitse nõuetele vastavuse tagamine"/>
    <x v="0"/>
  </r>
  <r>
    <s v="2025"/>
    <x v="3"/>
    <s v="2025_03"/>
    <s v="L70"/>
    <x v="1"/>
    <x v="0"/>
    <s v="Kindlaksmääratud vahendid"/>
    <s v="K"/>
    <x v="1"/>
    <x v="4"/>
    <s v="Muud antud toetused ja ülekanded"/>
    <x v="2"/>
    <x v="2"/>
    <s v="None"/>
    <s v="None"/>
    <s v="None"/>
    <s v="None"/>
    <x v="10"/>
    <x v="10"/>
    <s v="KLEK01"/>
    <s v="Eluslooduse kaitse ja kasutus"/>
    <s v="KLEK"/>
    <x v="2"/>
    <s v="KL"/>
    <x v="1"/>
    <n v="2335.9190149824153"/>
    <s v="KLEK010114"/>
    <s v="Kalastuskaartide menetlemine ja andmete kontollimine"/>
    <x v="0"/>
  </r>
  <r>
    <s v="2025"/>
    <x v="3"/>
    <s v="2025_03"/>
    <s v="L70"/>
    <x v="1"/>
    <x v="0"/>
    <s v="Kindlaksmääratud vahendid"/>
    <s v="K"/>
    <x v="1"/>
    <x v="4"/>
    <s v="Muud antud toetused ja ülekanded"/>
    <x v="2"/>
    <x v="2"/>
    <s v="None"/>
    <s v="None"/>
    <s v="None"/>
    <s v="None"/>
    <x v="10"/>
    <x v="10"/>
    <s v="KLEK01"/>
    <s v="Eluslooduse kaitse ja kasutus"/>
    <s v="KLEK"/>
    <x v="2"/>
    <s v="KL"/>
    <x v="1"/>
    <n v="22037.44175988116"/>
    <s v="KLEK010113"/>
    <s v="Looduskaitseliste piirangutega seotud tegevuste loastamine"/>
    <x v="0"/>
  </r>
  <r>
    <s v="2025"/>
    <x v="3"/>
    <s v="2025_03"/>
    <s v="L70"/>
    <x v="1"/>
    <x v="0"/>
    <s v="Kindlaksmääratud vahendid"/>
    <s v="K"/>
    <x v="1"/>
    <x v="4"/>
    <s v="Muud antud toetused ja ülekanded"/>
    <x v="2"/>
    <x v="2"/>
    <s v="None"/>
    <s v="None"/>
    <s v="None"/>
    <s v="None"/>
    <x v="10"/>
    <x v="10"/>
    <s v="KLEK01"/>
    <s v="Eluslooduse kaitse ja kasutus"/>
    <s v="KLEK"/>
    <x v="2"/>
    <s v="KL"/>
    <x v="1"/>
    <n v="8664.5393441260167"/>
    <s v="KLEK010112"/>
    <s v="Loodusväärtuste riikliku kaitse korraldamine"/>
    <x v="0"/>
  </r>
  <r>
    <s v="2025"/>
    <x v="3"/>
    <s v="2025_03"/>
    <s v="L70"/>
    <x v="1"/>
    <x v="0"/>
    <s v="Kindlaksmääratud vahendid"/>
    <s v="K"/>
    <x v="1"/>
    <x v="3"/>
    <s v="Tööjõukulud"/>
    <x v="2"/>
    <x v="2"/>
    <s v="None"/>
    <s v="None"/>
    <s v="None"/>
    <s v="None"/>
    <x v="10"/>
    <x v="10"/>
    <s v="KLEK01"/>
    <s v="Eluslooduse kaitse ja kasutus"/>
    <s v="KLEK"/>
    <x v="2"/>
    <s v="KL"/>
    <x v="1"/>
    <n v="315054.65650986048"/>
    <s v="KLEK010112"/>
    <s v="Loodusväärtuste riikliku kaitse korraldamine"/>
    <x v="0"/>
  </r>
  <r>
    <s v="2025"/>
    <x v="3"/>
    <s v="2025_03"/>
    <s v="L70"/>
    <x v="1"/>
    <x v="0"/>
    <s v="Kindlaksmääratud vahendid"/>
    <s v="K"/>
    <x v="1"/>
    <x v="4"/>
    <s v="Muud antud toetused ja ülekanded"/>
    <x v="2"/>
    <x v="2"/>
    <s v="None"/>
    <s v="None"/>
    <s v="None"/>
    <s v="None"/>
    <x v="10"/>
    <x v="10"/>
    <s v="KLEK01"/>
    <s v="Eluslooduse kaitse ja kasutus"/>
    <s v="KLEK"/>
    <x v="2"/>
    <s v="KL"/>
    <x v="1"/>
    <n v="37886.285864841688"/>
    <s v="KLEK010111"/>
    <s v="Looduskaitseliste tööde korraldamine"/>
    <x v="0"/>
  </r>
  <r>
    <s v="2025"/>
    <x v="3"/>
    <s v="2025_03"/>
    <s v="L70"/>
    <x v="1"/>
    <x v="0"/>
    <s v="Kindlaksmääratud vahendid"/>
    <s v="K"/>
    <x v="1"/>
    <x v="4"/>
    <s v="Muud antud toetused ja ülekanded"/>
    <x v="2"/>
    <x v="2"/>
    <s v="None"/>
    <s v="None"/>
    <s v="None"/>
    <s v="None"/>
    <x v="10"/>
    <x v="10"/>
    <s v="KLEK01"/>
    <s v="Eluslooduse kaitse ja kasutus"/>
    <s v="KLEK"/>
    <x v="2"/>
    <s v="KL"/>
    <x v="1"/>
    <n v="12300.502575005408"/>
    <s v="KLEK010110"/>
    <s v="Loodusväärtuste uuringute korraldamine ja kaitse tulemuslikkuse hindamine"/>
    <x v="0"/>
  </r>
  <r>
    <s v="2025"/>
    <x v="3"/>
    <s v="2025_03"/>
    <s v="L70"/>
    <x v="1"/>
    <x v="0"/>
    <s v="Kindlaksmääratud vahendid"/>
    <s v="K"/>
    <x v="1"/>
    <x v="4"/>
    <s v="Muud antud toetused ja ülekanded"/>
    <x v="2"/>
    <x v="2"/>
    <s v="None"/>
    <s v="None"/>
    <s v="None"/>
    <s v="None"/>
    <x v="10"/>
    <x v="10"/>
    <s v="KLEK01"/>
    <s v="Eluslooduse kaitse ja kasutus"/>
    <s v="KLEK"/>
    <x v="2"/>
    <s v="KL"/>
    <x v="1"/>
    <n v="1369.7415627202511"/>
    <s v="KLEK010109"/>
    <s v="Abitute loomade abistamine"/>
    <x v="0"/>
  </r>
  <r>
    <s v="2025"/>
    <x v="3"/>
    <s v="2025_03"/>
    <s v="L70"/>
    <x v="1"/>
    <x v="0"/>
    <s v="Kindlaksmääratud vahendid"/>
    <s v="K"/>
    <x v="1"/>
    <x v="3"/>
    <s v="Tööjõukulud"/>
    <x v="2"/>
    <x v="2"/>
    <s v="None"/>
    <s v="None"/>
    <s v="None"/>
    <s v="None"/>
    <x v="10"/>
    <x v="10"/>
    <s v="KLEK01"/>
    <s v="Eluslooduse kaitse ja kasutus"/>
    <s v="KLEK"/>
    <x v="2"/>
    <s v="KL"/>
    <x v="1"/>
    <n v="34694.684185648111"/>
    <s v="KLEK010116"/>
    <s v="Kala ja vähi asutamise loastamine"/>
    <x v="0"/>
  </r>
  <r>
    <s v="2025"/>
    <x v="3"/>
    <s v="2025_03"/>
    <s v="L70"/>
    <x v="1"/>
    <x v="0"/>
    <s v="Kindlaksmääratud vahendid"/>
    <s v="K"/>
    <x v="1"/>
    <x v="4"/>
    <s v="Muud antud toetused ja ülekanded"/>
    <x v="2"/>
    <x v="2"/>
    <s v="None"/>
    <s v="None"/>
    <s v="None"/>
    <s v="None"/>
    <x v="10"/>
    <x v="10"/>
    <s v="KLEK01"/>
    <s v="Eluslooduse kaitse ja kasutus"/>
    <s v="KLEK"/>
    <x v="2"/>
    <s v="KL"/>
    <x v="1"/>
    <n v="18836.778519975589"/>
    <s v="KLEK010108"/>
    <s v="Looduskaitse nõuetele vastavuse tagamine"/>
    <x v="0"/>
  </r>
  <r>
    <s v="2025"/>
    <x v="3"/>
    <s v="2025_03"/>
    <s v="L70"/>
    <x v="1"/>
    <x v="0"/>
    <s v="Kindlaksmääratud vahendid"/>
    <s v="K"/>
    <x v="1"/>
    <x v="4"/>
    <s v="Muud antud toetused ja ülekanded"/>
    <x v="2"/>
    <x v="2"/>
    <s v="None"/>
    <s v="None"/>
    <s v="None"/>
    <s v="None"/>
    <x v="10"/>
    <x v="10"/>
    <s v="KLEK01"/>
    <s v="Eluslooduse kaitse ja kasutus"/>
    <s v="KLEK"/>
    <x v="2"/>
    <s v="KL"/>
    <x v="1"/>
    <n v="1426.183744786375"/>
    <s v="KLEK010107"/>
    <s v="Kaitstavatel loodusobjektidel olevate maade riigile omandamine"/>
    <x v="0"/>
  </r>
  <r>
    <s v="2025"/>
    <x v="3"/>
    <s v="2025_03"/>
    <s v="L70"/>
    <x v="1"/>
    <x v="0"/>
    <s v="Kindlaksmääratud vahendid"/>
    <s v="K"/>
    <x v="1"/>
    <x v="4"/>
    <s v="Muud antud toetused ja ülekanded"/>
    <x v="2"/>
    <x v="2"/>
    <s v="None"/>
    <s v="None"/>
    <s v="None"/>
    <s v="None"/>
    <x v="10"/>
    <x v="10"/>
    <s v="KLEK01"/>
    <s v="Eluslooduse kaitse ja kasutus"/>
    <s v="KLEK"/>
    <x v="2"/>
    <s v="KL"/>
    <x v="1"/>
    <n v="11870.365417900721"/>
    <s v="KLEK010106"/>
    <s v="Loomade poolt tekitatud kahjude hüvitamine"/>
    <x v="0"/>
  </r>
  <r>
    <s v="2025"/>
    <x v="3"/>
    <s v="2025_03"/>
    <s v="L70"/>
    <x v="1"/>
    <x v="0"/>
    <s v="Kindlaksmääratud vahendid"/>
    <s v="K"/>
    <x v="1"/>
    <x v="4"/>
    <s v="Muud antud toetused ja ülekanded"/>
    <x v="2"/>
    <x v="2"/>
    <s v="None"/>
    <s v="None"/>
    <s v="None"/>
    <s v="None"/>
    <x v="10"/>
    <x v="10"/>
    <s v="KLEK01"/>
    <s v="Eluslooduse kaitse ja kasutus"/>
    <s v="KLEK"/>
    <x v="2"/>
    <s v="KL"/>
    <x v="1"/>
    <n v="10186.31633966665"/>
    <s v="KLEK010105"/>
    <s v="Kaitsekorralduslike tegevuste planeerimine"/>
    <x v="0"/>
  </r>
  <r>
    <s v="2025"/>
    <x v="3"/>
    <s v="2025_03"/>
    <s v="L70"/>
    <x v="1"/>
    <x v="0"/>
    <s v="Kindlaksmääratud vahendid"/>
    <s v="K"/>
    <x v="1"/>
    <x v="4"/>
    <s v="Muud antud toetused ja ülekanded"/>
    <x v="2"/>
    <x v="2"/>
    <s v="None"/>
    <s v="None"/>
    <s v="None"/>
    <s v="None"/>
    <x v="8"/>
    <x v="8"/>
    <s v="ELMV01"/>
    <s v="Merekeskkonna ja vee kaitse ning kasutus"/>
    <s v="ELMV"/>
    <x v="1"/>
    <s v="EL"/>
    <x v="0"/>
    <n v="3642.5046277793726"/>
    <s v="ELMV010212"/>
    <s v="Veevaldkonna kooskõlastuste andmine"/>
    <x v="0"/>
  </r>
  <r>
    <s v="2025"/>
    <x v="3"/>
    <s v="2025_03"/>
    <s v="L70"/>
    <x v="1"/>
    <x v="0"/>
    <s v="Kindlaksmääratud vahendid"/>
    <s v="K"/>
    <x v="1"/>
    <x v="4"/>
    <s v="Muud antud toetused ja ülekanded"/>
    <x v="2"/>
    <x v="2"/>
    <s v="None"/>
    <s v="None"/>
    <s v="None"/>
    <s v="None"/>
    <x v="8"/>
    <x v="8"/>
    <s v="ELMV01"/>
    <s v="Merekeskkonna ja vee kaitse ning kasutus"/>
    <s v="ELMV"/>
    <x v="1"/>
    <s v="EL"/>
    <x v="0"/>
    <n v="16199.98660616025"/>
    <s v="ELMV010211"/>
    <s v="Veekaitse nõuetele vastavuse tagamine"/>
    <x v="0"/>
  </r>
  <r>
    <s v="2025"/>
    <x v="3"/>
    <s v="2025_03"/>
    <s v="L70"/>
    <x v="1"/>
    <x v="0"/>
    <s v="Kindlaksmääratud vahendid"/>
    <s v="K"/>
    <x v="1"/>
    <x v="4"/>
    <s v="Muud antud toetused ja ülekanded"/>
    <x v="2"/>
    <x v="2"/>
    <s v="None"/>
    <s v="None"/>
    <s v="None"/>
    <s v="None"/>
    <x v="8"/>
    <x v="8"/>
    <s v="ELMV01"/>
    <s v="Merekeskkonna ja vee kaitse ning kasutus"/>
    <s v="ELMV"/>
    <x v="1"/>
    <s v="EL"/>
    <x v="0"/>
    <n v="3927.343385953805"/>
    <s v="ELMV010206"/>
    <s v="Veemajanduskava rakendamine"/>
    <x v="0"/>
  </r>
  <r>
    <s v="2025"/>
    <x v="3"/>
    <s v="2025_03"/>
    <s v="L70"/>
    <x v="1"/>
    <x v="0"/>
    <s v="Kindlaksmääratud vahendid"/>
    <s v="K"/>
    <x v="1"/>
    <x v="3"/>
    <s v="Tööjõukulud"/>
    <x v="2"/>
    <x v="2"/>
    <s v="None"/>
    <s v="None"/>
    <s v="None"/>
    <s v="None"/>
    <x v="2"/>
    <x v="2"/>
    <s v="KLEK01"/>
    <s v="Eluslooduse kaitse ja kasutus"/>
    <s v="KLEK"/>
    <x v="2"/>
    <s v="KL"/>
    <x v="1"/>
    <n v="37607.639265781727"/>
    <s v="KLEK010212"/>
    <s v="Jahindusnõukogu töö korraldamine"/>
    <x v="0"/>
  </r>
  <r>
    <s v="2025"/>
    <x v="3"/>
    <s v="2025_03"/>
    <s v="L70"/>
    <x v="1"/>
    <x v="0"/>
    <s v="Kindlaksmääratud vahendid"/>
    <s v="K"/>
    <x v="1"/>
    <x v="4"/>
    <s v="Muud antud toetused ja ülekanded"/>
    <x v="2"/>
    <x v="2"/>
    <s v="None"/>
    <s v="None"/>
    <s v="None"/>
    <s v="None"/>
    <x v="8"/>
    <x v="8"/>
    <s v="ELMV01"/>
    <s v="Merekeskkonna ja vee kaitse ning kasutus"/>
    <s v="ELMV"/>
    <x v="1"/>
    <s v="EL"/>
    <x v="0"/>
    <n v="3327.6330627014254"/>
    <s v="ELMV010205"/>
    <s v="Veevaldkonna tegevuste registreerimine"/>
    <x v="0"/>
  </r>
  <r>
    <s v="2025"/>
    <x v="3"/>
    <s v="2025_03"/>
    <s v="L70"/>
    <x v="1"/>
    <x v="0"/>
    <s v="Kindlaksmääratud vahendid"/>
    <s v="K"/>
    <x v="1"/>
    <x v="4"/>
    <s v="Muud antud toetused ja ülekanded"/>
    <x v="2"/>
    <x v="2"/>
    <s v="None"/>
    <s v="None"/>
    <s v="None"/>
    <s v="None"/>
    <x v="8"/>
    <x v="8"/>
    <s v="ELMV01"/>
    <s v="Merekeskkonna ja vee kaitse ning kasutus"/>
    <s v="ELMV"/>
    <x v="1"/>
    <s v="EL"/>
    <x v="0"/>
    <n v="7499.2712108642481"/>
    <s v="ELMV010204"/>
    <s v="Vee erikasutuse loastamine"/>
    <x v="0"/>
  </r>
  <r>
    <s v="2025"/>
    <x v="3"/>
    <s v="2025_03"/>
    <s v="L70"/>
    <x v="1"/>
    <x v="0"/>
    <s v="Kindlaksmääratud vahendid"/>
    <s v="K"/>
    <x v="1"/>
    <x v="4"/>
    <s v="Muud antud toetused ja ülekanded"/>
    <x v="2"/>
    <x v="2"/>
    <s v="None"/>
    <s v="None"/>
    <s v="None"/>
    <s v="None"/>
    <x v="20"/>
    <x v="20"/>
    <s v="ELMV01"/>
    <s v="Merekeskkonna ja vee kaitse ning kasutus"/>
    <s v="ELMV"/>
    <x v="1"/>
    <s v="EL"/>
    <x v="0"/>
    <n v="1347.476171496721"/>
    <s v="ELMV010106"/>
    <s v="Merekeskkonna kaitse nõuetele vastavuse tagamine"/>
    <x v="0"/>
  </r>
  <r>
    <s v="2025"/>
    <x v="3"/>
    <s v="2025_03"/>
    <s v="L70"/>
    <x v="1"/>
    <x v="0"/>
    <s v="Kindlaksmääratud vahendid"/>
    <s v="K"/>
    <x v="1"/>
    <x v="3"/>
    <s v="Tööjõukulud"/>
    <x v="2"/>
    <x v="2"/>
    <s v="None"/>
    <s v="None"/>
    <s v="None"/>
    <s v="None"/>
    <x v="6"/>
    <x v="6"/>
    <s v="KLEK02"/>
    <s v="Keskkonnakorraldus ja kiirgusohutus"/>
    <s v="KLEK"/>
    <x v="2"/>
    <s v="KL"/>
    <x v="1"/>
    <n v="261683.14978211978"/>
    <s v="KLEK020104"/>
    <s v="Planeeringute ja projektide kooskõlastamine"/>
    <x v="0"/>
  </r>
  <r>
    <s v="2025"/>
    <x v="3"/>
    <s v="2025_03"/>
    <s v="L70"/>
    <x v="1"/>
    <x v="0"/>
    <s v="Kindlaksmääratud vahendid"/>
    <s v="K"/>
    <x v="1"/>
    <x v="4"/>
    <s v="Muud antud toetused ja ülekanded"/>
    <x v="2"/>
    <x v="2"/>
    <s v="None"/>
    <s v="None"/>
    <s v="None"/>
    <s v="None"/>
    <x v="4"/>
    <x v="4"/>
    <s v="ELER03"/>
    <s v="Ringmajanduse poliitika"/>
    <s v="ELER"/>
    <x v="3"/>
    <s v="EL"/>
    <x v="0"/>
    <n v="842.93788264546924"/>
    <s v="ELER030112"/>
    <s v="Jäätme valdkonna kooskõlastuste andmine"/>
    <x v="0"/>
  </r>
  <r>
    <s v="2025"/>
    <x v="3"/>
    <s v="2025_03"/>
    <s v="L70"/>
    <x v="1"/>
    <x v="0"/>
    <s v="Kindlaksmääratud vahendid"/>
    <s v="K"/>
    <x v="1"/>
    <x v="4"/>
    <s v="Muud antud toetused ja ülekanded"/>
    <x v="2"/>
    <x v="2"/>
    <s v="None"/>
    <s v="None"/>
    <s v="None"/>
    <s v="None"/>
    <x v="4"/>
    <x v="4"/>
    <s v="ELER03"/>
    <s v="Ringmajanduse poliitika"/>
    <s v="ELER"/>
    <x v="3"/>
    <s v="EL"/>
    <x v="0"/>
    <n v="23868.787688119552"/>
    <s v="ELER030111"/>
    <s v="Jäätmekäitluse nõuetele vastavuse tagamine"/>
    <x v="0"/>
  </r>
  <r>
    <s v="2025"/>
    <x v="3"/>
    <s v="2025_03"/>
    <s v="L70"/>
    <x v="1"/>
    <x v="0"/>
    <s v="Kindlaksmääratud vahendid"/>
    <s v="K"/>
    <x v="1"/>
    <x v="4"/>
    <s v="Muud antud toetused ja ülekanded"/>
    <x v="2"/>
    <x v="2"/>
    <s v="None"/>
    <s v="None"/>
    <s v="None"/>
    <s v="None"/>
    <x v="4"/>
    <x v="4"/>
    <s v="ELER03"/>
    <s v="Ringmajanduse poliitika"/>
    <s v="ELER"/>
    <x v="3"/>
    <s v="EL"/>
    <x v="0"/>
    <n v="449.92764936192162"/>
    <s v="ELER030108"/>
    <s v="Jäätmete koristamise korraldamine"/>
    <x v="0"/>
  </r>
  <r>
    <s v="2025"/>
    <x v="3"/>
    <s v="2025_03"/>
    <s v="L70"/>
    <x v="1"/>
    <x v="0"/>
    <s v="Kindlaksmääratud vahendid"/>
    <s v="K"/>
    <x v="1"/>
    <x v="3"/>
    <s v="Tööjõukulud"/>
    <x v="2"/>
    <x v="2"/>
    <s v="None"/>
    <s v="None"/>
    <s v="None"/>
    <s v="None"/>
    <x v="16"/>
    <x v="16"/>
    <s v="KLEK02"/>
    <s v="Keskkonnakorraldus ja kiirgusohutus"/>
    <s v="KLEK"/>
    <x v="2"/>
    <s v="KL"/>
    <x v="1"/>
    <n v="69670.448791970266"/>
    <s v="KLEK020202"/>
    <s v="Kiirgustegevuse nõuetele vastavuse tagamine"/>
    <x v="0"/>
  </r>
  <r>
    <s v="2025"/>
    <x v="3"/>
    <s v="2025_03"/>
    <s v="L70"/>
    <x v="1"/>
    <x v="0"/>
    <s v="Kindlaksmääratud vahendid"/>
    <s v="K"/>
    <x v="1"/>
    <x v="4"/>
    <s v="Muud antud toetused ja ülekanded"/>
    <x v="2"/>
    <x v="2"/>
    <s v="None"/>
    <s v="None"/>
    <s v="None"/>
    <s v="None"/>
    <x v="4"/>
    <x v="4"/>
    <s v="ELER03"/>
    <s v="Ringmajanduse poliitika"/>
    <s v="ELER"/>
    <x v="3"/>
    <s v="EL"/>
    <x v="0"/>
    <n v="2190.6703851313432"/>
    <s v="ELER030107"/>
    <s v="Jäätmekäitleja registreerimine"/>
    <x v="0"/>
  </r>
  <r>
    <s v="2025"/>
    <x v="3"/>
    <s v="2025_03"/>
    <s v="L70"/>
    <x v="1"/>
    <x v="0"/>
    <s v="Kindlaksmääratud vahendid"/>
    <s v="K"/>
    <x v="1"/>
    <x v="4"/>
    <s v="Muud antud toetused ja ülekanded"/>
    <x v="2"/>
    <x v="2"/>
    <s v="None"/>
    <s v="None"/>
    <s v="None"/>
    <s v="None"/>
    <x v="4"/>
    <x v="4"/>
    <s v="ELER03"/>
    <s v="Ringmajanduse poliitika"/>
    <s v="ELER"/>
    <x v="3"/>
    <s v="EL"/>
    <x v="0"/>
    <n v="1067.559898955338"/>
    <s v="ELER030106"/>
    <s v="Riikidevahelise jäätmeveo loastamine"/>
    <x v="0"/>
  </r>
  <r>
    <s v="2025"/>
    <x v="3"/>
    <s v="2025_03"/>
    <s v="L70"/>
    <x v="1"/>
    <x v="0"/>
    <s v="Kindlaksmääratud vahendid"/>
    <s v="K"/>
    <x v="1"/>
    <x v="4"/>
    <s v="Muud antud toetused ja ülekanded"/>
    <x v="2"/>
    <x v="2"/>
    <s v="None"/>
    <s v="None"/>
    <s v="None"/>
    <s v="None"/>
    <x v="4"/>
    <x v="4"/>
    <s v="ELER03"/>
    <s v="Ringmajanduse poliitika"/>
    <s v="ELER"/>
    <x v="3"/>
    <s v="EL"/>
    <x v="0"/>
    <n v="6807.2335809443421"/>
    <s v="ELER030105"/>
    <s v="Jäätmekäitluse loastamine"/>
    <x v="0"/>
  </r>
  <r>
    <s v="2025"/>
    <x v="3"/>
    <s v="2025_03"/>
    <s v="L10"/>
    <x v="2"/>
    <x v="0"/>
    <s v="Kindlaksmääratud vahendid"/>
    <s v="K"/>
    <x v="1"/>
    <x v="2"/>
    <s v="Muud tegevuskulud"/>
    <x v="2"/>
    <x v="2"/>
    <s v="None"/>
    <s v="None"/>
    <s v="None"/>
    <s v="None"/>
    <x v="24"/>
    <x v="24"/>
    <s v="ELTL01"/>
    <s v="Transpordi konkurentsivõime"/>
    <s v="ELTL"/>
    <x v="0"/>
    <s v="EL"/>
    <x v="0"/>
    <n v="30000.000199999999"/>
    <s v="ELTL010101"/>
    <s v="Raudteetranspordi taristu arendamine ja korrashoid ning transpordipoliitika kujundamine"/>
    <x v="0"/>
  </r>
  <r>
    <s v="2025"/>
    <x v="3"/>
    <s v="2025_03"/>
    <s v="L10"/>
    <x v="2"/>
    <x v="0"/>
    <s v="Kindlaksmääratud vahendid"/>
    <s v="K"/>
    <x v="1"/>
    <x v="1"/>
    <s v="Majandamiskulud"/>
    <x v="25"/>
    <x v="25"/>
    <s v="None"/>
    <s v="None"/>
    <s v="None"/>
    <s v="None"/>
    <x v="2"/>
    <x v="2"/>
    <s v="KLEK01"/>
    <s v="Eluslooduse kaitse ja kasutus"/>
    <s v="KLEK"/>
    <x v="2"/>
    <s v="KL"/>
    <x v="1"/>
    <n v="1339.3100999999999"/>
    <s v="KLEK010201"/>
    <s v="Metsapoliitika kujundamine ja rakendamine"/>
    <x v="0"/>
  </r>
  <r>
    <s v="2025"/>
    <x v="3"/>
    <s v="2025_03"/>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0081.891193694686"/>
    <s v="KLRK010309"/>
    <s v="Riiklike keskkonnaseire programmide arendamine"/>
    <x v="0"/>
  </r>
  <r>
    <s v="2025"/>
    <x v="3"/>
    <s v="2025_03"/>
    <s v="L10"/>
    <x v="2"/>
    <x v="0"/>
    <s v="Kindlaksmääratud vahendid"/>
    <s v="K"/>
    <x v="1"/>
    <x v="1"/>
    <s v="Majandamiskulud"/>
    <x v="2"/>
    <x v="2"/>
    <s v="None"/>
    <s v="None"/>
    <s v="None"/>
    <s v="None"/>
    <x v="19"/>
    <x v="19"/>
    <s v="KLRK01"/>
    <s v="Kliimaeesmärkide elluviimine ja ilmainfo tagamine ning rohereformi ja keskkonnateadlikkuse suunamine"/>
    <s v="KLRK"/>
    <x v="5"/>
    <s v="KL"/>
    <x v="1"/>
    <n v="92141.214639234691"/>
    <s v="KLRK010302"/>
    <s v="Keskkonnateadlikkuse (sh keskkonnaharidus) poliitika kujundamine ja rakendamine"/>
    <x v="0"/>
  </r>
  <r>
    <s v="2025"/>
    <x v="3"/>
    <s v="2025_03"/>
    <s v="L70"/>
    <x v="1"/>
    <x v="0"/>
    <s v="Kindlaksmääratud vahendid"/>
    <s v="K"/>
    <x v="1"/>
    <x v="3"/>
    <s v="Tööjõukulud"/>
    <x v="2"/>
    <x v="2"/>
    <s v="None"/>
    <s v="None"/>
    <s v="None"/>
    <s v="None"/>
    <x v="16"/>
    <x v="16"/>
    <s v="KLEK02"/>
    <s v="Keskkonnakorraldus ja kiirgusohutus"/>
    <s v="KLEK"/>
    <x v="2"/>
    <s v="KL"/>
    <x v="1"/>
    <n v="96484.35420034203"/>
    <s v="KLEK020210"/>
    <s v="Kiirgusvaldkonna loastamine"/>
    <x v="0"/>
  </r>
  <r>
    <s v="2025"/>
    <x v="3"/>
    <s v="2025_03"/>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6677.700259234691"/>
    <s v="KLRK010301"/>
    <s v="Rohereformi tervikliku elluviimise koordineerimine"/>
    <x v="0"/>
  </r>
  <r>
    <s v="2025"/>
    <x v="3"/>
    <s v="2025_03"/>
    <s v="L10"/>
    <x v="2"/>
    <x v="0"/>
    <s v="Kindlaksmääratud vahendid"/>
    <s v="K"/>
    <x v="1"/>
    <x v="1"/>
    <s v="Majandamiskulud"/>
    <x v="2"/>
    <x v="2"/>
    <s v="None"/>
    <s v="None"/>
    <s v="None"/>
    <s v="None"/>
    <x v="7"/>
    <x v="7"/>
    <s v="KLRK01"/>
    <s v="Kliimaeesmärkide elluviimine ja ilmainfo tagamine ning rohereformi ja keskkonnateadlikkuse suunamine"/>
    <s v="KLRK"/>
    <x v="5"/>
    <s v="KL"/>
    <x v="1"/>
    <n v="27203.945887744681"/>
    <s v="KLRK010101"/>
    <s v="Kliimapoliitika kujundamine ja rakendamine"/>
    <x v="0"/>
  </r>
  <r>
    <s v="2025"/>
    <x v="3"/>
    <s v="2025_03"/>
    <s v="L10"/>
    <x v="2"/>
    <x v="0"/>
    <s v="Kindlaksmääratud vahendid"/>
    <s v="K"/>
    <x v="1"/>
    <x v="1"/>
    <s v="Majandamiskulud"/>
    <x v="2"/>
    <x v="2"/>
    <s v="None"/>
    <s v="None"/>
    <s v="None"/>
    <s v="None"/>
    <x v="12"/>
    <x v="12"/>
    <s v="KLEM04"/>
    <s v="Õhukvaliteedi parendamine"/>
    <s v="KLEM"/>
    <x v="4"/>
    <s v="KL"/>
    <x v="1"/>
    <n v="19261.337980721688"/>
    <s v="KLEM040111"/>
    <s v="Fluoritud kasvuhoonegaaside piiramise ja osoonikihi kaitse alase poliitika kujundamine ja rakendamine"/>
    <x v="0"/>
  </r>
  <r>
    <s v="2025"/>
    <x v="3"/>
    <s v="2025_03"/>
    <s v="L70"/>
    <x v="1"/>
    <x v="0"/>
    <s v="Kindlaksmääratud vahendid"/>
    <s v="K"/>
    <x v="1"/>
    <x v="3"/>
    <s v="Tööjõukulud"/>
    <x v="2"/>
    <x v="2"/>
    <s v="None"/>
    <s v="None"/>
    <s v="None"/>
    <s v="None"/>
    <x v="21"/>
    <x v="21"/>
    <s v="KLEM03"/>
    <s v="Maapõueressursside uurimine ja kasutamine"/>
    <s v="KLEM"/>
    <x v="4"/>
    <s v="KL"/>
    <x v="1"/>
    <n v="4900.5127010641245"/>
    <s v="KLEM030110"/>
    <s v="Kaevise võõrandamise ja väikesaartel kaevandamise loastamine"/>
    <x v="0"/>
  </r>
  <r>
    <s v="2025"/>
    <x v="3"/>
    <s v="2025_03"/>
    <s v="L10"/>
    <x v="2"/>
    <x v="0"/>
    <s v="Kindlaksmääratud vahendid"/>
    <s v="K"/>
    <x v="1"/>
    <x v="1"/>
    <s v="Majandamiskulud"/>
    <x v="2"/>
    <x v="2"/>
    <s v="None"/>
    <s v="None"/>
    <s v="None"/>
    <s v="None"/>
    <x v="12"/>
    <x v="12"/>
    <s v="KLEM04"/>
    <s v="Õhukvaliteedi parendamine"/>
    <s v="KLEM"/>
    <x v="4"/>
    <s v="KL"/>
    <x v="1"/>
    <n v="19261.337980721688"/>
    <s v="KLEM040110"/>
    <s v="F-gaaside ja osoonikihti kahandavate ainete käitlemine ja järelevalve"/>
    <x v="0"/>
  </r>
  <r>
    <s v="2025"/>
    <x v="3"/>
    <s v="2025_03"/>
    <s v="L10"/>
    <x v="2"/>
    <x v="0"/>
    <s v="Kindlaksmääratud vahendid"/>
    <s v="K"/>
    <x v="1"/>
    <x v="1"/>
    <s v="Majandamiskulud"/>
    <x v="2"/>
    <x v="2"/>
    <s v="None"/>
    <s v="None"/>
    <s v="None"/>
    <s v="None"/>
    <x v="12"/>
    <x v="12"/>
    <s v="KLEM04"/>
    <s v="Õhukvaliteedi parendamine"/>
    <s v="KLEM"/>
    <x v="4"/>
    <s v="KL"/>
    <x v="1"/>
    <n v="82711.823800721686"/>
    <s v="KLEM040101"/>
    <s v="Õhukvaliteedi valdkonna poliitika kujundamine ja rakendamine"/>
    <x v="0"/>
  </r>
  <r>
    <s v="2025"/>
    <x v="3"/>
    <s v="2025_03"/>
    <s v="L10"/>
    <x v="2"/>
    <x v="0"/>
    <s v="Kindlaksmääratud vahendid"/>
    <s v="K"/>
    <x v="1"/>
    <x v="1"/>
    <s v="Majandamiskulud"/>
    <x v="2"/>
    <x v="2"/>
    <s v="None"/>
    <s v="None"/>
    <s v="None"/>
    <s v="None"/>
    <x v="21"/>
    <x v="21"/>
    <s v="KLEM03"/>
    <s v="Maapõueressursside uurimine ja kasutamine"/>
    <s v="KLEM"/>
    <x v="4"/>
    <s v="KL"/>
    <x v="1"/>
    <n v="19426.258231821692"/>
    <s v="KLEM030101"/>
    <s v="Maapõue poliitika kujundamine ja elluviimise korraldamine"/>
    <x v="0"/>
  </r>
  <r>
    <s v="2025"/>
    <x v="3"/>
    <s v="2025_03"/>
    <s v="L70"/>
    <x v="1"/>
    <x v="0"/>
    <s v="Kindlaksmääratud vahendid"/>
    <s v="K"/>
    <x v="1"/>
    <x v="3"/>
    <s v="Tööjõukulud"/>
    <x v="2"/>
    <x v="2"/>
    <s v="None"/>
    <s v="None"/>
    <s v="None"/>
    <s v="None"/>
    <x v="12"/>
    <x v="12"/>
    <s v="KLEM04"/>
    <s v="Õhukvaliteedi parendamine"/>
    <s v="KLEM"/>
    <x v="4"/>
    <s v="KL"/>
    <x v="1"/>
    <n v="205229.73369589151"/>
    <s v="KLEM040107"/>
    <s v="Atmosfääriõhu kaitse nõuetele vastavuse tagamine"/>
    <x v="0"/>
  </r>
  <r>
    <s v="2025"/>
    <x v="3"/>
    <s v="2025_03"/>
    <s v="L10"/>
    <x v="2"/>
    <x v="0"/>
    <s v="Kindlaksmääratud vahendid"/>
    <s v="K"/>
    <x v="1"/>
    <x v="1"/>
    <s v="Majandamiskulud"/>
    <x v="2"/>
    <x v="2"/>
    <s v="None"/>
    <s v="None"/>
    <s v="None"/>
    <s v="None"/>
    <x v="5"/>
    <x v="5"/>
    <s v="KLEM02"/>
    <s v="Taastuvenergia osakaalu suurendamine lõpptarbimises"/>
    <s v="KLEM"/>
    <x v="4"/>
    <s v="KL"/>
    <x v="1"/>
    <n v="19159.087425039688"/>
    <s v="KLEM020109"/>
    <s v="Energia salvestuse pilootprogramm"/>
    <x v="0"/>
  </r>
  <r>
    <s v="2025"/>
    <x v="3"/>
    <s v="2025_03"/>
    <s v="L10"/>
    <x v="2"/>
    <x v="0"/>
    <s v="Kindlaksmääratud vahendid"/>
    <s v="K"/>
    <x v="1"/>
    <x v="1"/>
    <s v="Majandamiskulud"/>
    <x v="2"/>
    <x v="2"/>
    <s v="None"/>
    <s v="None"/>
    <s v="None"/>
    <s v="None"/>
    <x v="5"/>
    <x v="5"/>
    <s v="KLEM02"/>
    <s v="Taastuvenergia osakaalu suurendamine lõpptarbimises"/>
    <s v="KLEM"/>
    <x v="4"/>
    <s v="KL"/>
    <x v="1"/>
    <n v="19159.087425039688"/>
    <s v="KLEM020108"/>
    <s v="Eesti-Läti ühise meretuulepargi ELWIND eelarendus."/>
    <x v="0"/>
  </r>
  <r>
    <s v="2025"/>
    <x v="3"/>
    <s v="2025_03"/>
    <s v="L10"/>
    <x v="2"/>
    <x v="0"/>
    <s v="Kindlaksmääratud vahendid"/>
    <s v="K"/>
    <x v="1"/>
    <x v="1"/>
    <s v="Majandamiskulud"/>
    <x v="2"/>
    <x v="2"/>
    <s v="None"/>
    <s v="None"/>
    <s v="None"/>
    <s v="None"/>
    <x v="5"/>
    <x v="5"/>
    <s v="KLEM02"/>
    <s v="Taastuvenergia osakaalu suurendamine lõpptarbimises"/>
    <s v="KLEM"/>
    <x v="4"/>
    <s v="KL"/>
    <x v="1"/>
    <n v="19159.087425039688"/>
    <s v="KLEM020107"/>
    <s v="Tööstusalade meede"/>
    <x v="0"/>
  </r>
  <r>
    <s v="2025"/>
    <x v="3"/>
    <s v="2025_03"/>
    <s v="L10"/>
    <x v="2"/>
    <x v="0"/>
    <s v="Kindlaksmääratud vahendid"/>
    <s v="K"/>
    <x v="1"/>
    <x v="1"/>
    <s v="Majandamiskulud"/>
    <x v="2"/>
    <x v="2"/>
    <s v="None"/>
    <s v="None"/>
    <s v="None"/>
    <s v="None"/>
    <x v="5"/>
    <x v="5"/>
    <s v="KLEM02"/>
    <s v="Taastuvenergia osakaalu suurendamine lõpptarbimises"/>
    <s v="KLEM"/>
    <x v="4"/>
    <s v="KL"/>
    <x v="1"/>
    <n v="19159.087425039692"/>
    <s v="KLEM020106"/>
    <s v="Rohevesiniku tervikahela väljatöötamine"/>
    <x v="0"/>
  </r>
  <r>
    <s v="2025"/>
    <x v="3"/>
    <s v="2025_03"/>
    <s v="L10"/>
    <x v="2"/>
    <x v="0"/>
    <s v="Kindlaksmääratud vahendid"/>
    <s v="K"/>
    <x v="1"/>
    <x v="1"/>
    <s v="Majandamiskulud"/>
    <x v="2"/>
    <x v="2"/>
    <s v="None"/>
    <s v="None"/>
    <s v="None"/>
    <s v="None"/>
    <x v="5"/>
    <x v="5"/>
    <s v="KLEM02"/>
    <s v="Taastuvenergia osakaalu suurendamine lõpptarbimises"/>
    <s v="KLEM"/>
    <x v="4"/>
    <s v="KL"/>
    <x v="1"/>
    <n v="19159.087425039688"/>
    <s v="KLEM020105"/>
    <s v="Rohevesiniku transpordis kasutuselevõtu toetamine"/>
    <x v="0"/>
  </r>
  <r>
    <s v="2025"/>
    <x v="3"/>
    <s v="2025_03"/>
    <s v="L10"/>
    <x v="2"/>
    <x v="0"/>
    <s v="Kindlaksmääratud vahendid"/>
    <s v="K"/>
    <x v="1"/>
    <x v="1"/>
    <s v="Majandamiskulud"/>
    <x v="2"/>
    <x v="2"/>
    <s v="None"/>
    <s v="None"/>
    <s v="None"/>
    <s v="None"/>
    <x v="5"/>
    <x v="5"/>
    <s v="KLEM02"/>
    <s v="Taastuvenergia osakaalu suurendamine lõpptarbimises"/>
    <s v="KLEM"/>
    <x v="4"/>
    <s v="KL"/>
    <x v="1"/>
    <n v="19159.087425039685"/>
    <s v="KLEM020104"/>
    <s v="Elektribusside transpordisektoris kasutuselevõtu toetamine"/>
    <x v="0"/>
  </r>
  <r>
    <s v="2025"/>
    <x v="3"/>
    <s v="2025_03"/>
    <s v="L10"/>
    <x v="2"/>
    <x v="0"/>
    <s v="Kindlaksmääratud vahendid"/>
    <s v="K"/>
    <x v="1"/>
    <x v="1"/>
    <s v="Majandamiskulud"/>
    <x v="2"/>
    <x v="2"/>
    <s v="None"/>
    <s v="None"/>
    <s v="None"/>
    <s v="None"/>
    <x v="5"/>
    <x v="5"/>
    <s v="KLEM02"/>
    <s v="Taastuvenergia osakaalu suurendamine lõpptarbimises"/>
    <s v="KLEM"/>
    <x v="4"/>
    <s v="KL"/>
    <x v="1"/>
    <n v="19329.804872845027"/>
    <s v="KLEM020103"/>
    <s v="Taastuvast energiaallikast ja tõhusa koostootmise režiimil toodetud elektrienergia vähempakkumised"/>
    <x v="0"/>
  </r>
  <r>
    <s v="2025"/>
    <x v="3"/>
    <s v="2025_03"/>
    <s v="L70"/>
    <x v="1"/>
    <x v="0"/>
    <s v="Kindlaksmääratud vahendid"/>
    <s v="K"/>
    <x v="1"/>
    <x v="1"/>
    <s v="Majandamiskulud"/>
    <x v="2"/>
    <x v="2"/>
    <s v="9L70-LIFEIP-CLEANEST"/>
    <s v="Viru alamvesikonna integreeritud veeprojekt"/>
    <s v="None"/>
    <s v="None"/>
    <x v="4"/>
    <x v="4"/>
    <s v="ELER03"/>
    <s v="Ringmajanduse poliitika"/>
    <s v="ELER"/>
    <x v="3"/>
    <s v="EL"/>
    <x v="0"/>
    <n v="113.6209215928026"/>
    <s v="ELER030105"/>
    <s v="Jäätmekäitluse loastamine"/>
    <x v="0"/>
  </r>
  <r>
    <s v="2025"/>
    <x v="3"/>
    <s v="2025_03"/>
    <s v="L10"/>
    <x v="2"/>
    <x v="0"/>
    <s v="Kindlaksmääratud vahendid"/>
    <s v="K"/>
    <x v="1"/>
    <x v="1"/>
    <s v="Majandamiskulud"/>
    <x v="2"/>
    <x v="2"/>
    <s v="None"/>
    <s v="None"/>
    <s v="None"/>
    <s v="None"/>
    <x v="5"/>
    <x v="5"/>
    <s v="KLEM02"/>
    <s v="Taastuvenergia osakaalu suurendamine lõpptarbimises"/>
    <s v="KLEM"/>
    <x v="4"/>
    <s v="KL"/>
    <x v="1"/>
    <n v="19159.087425039688"/>
    <s v="KLEM020102"/>
    <s v="Taastuvenergia piirülese koostöö edendamine läbi paindlike koostöömehhanismide rakendamise"/>
    <x v="0"/>
  </r>
  <r>
    <s v="2025"/>
    <x v="3"/>
    <s v="2025_03"/>
    <s v="L10"/>
    <x v="2"/>
    <x v="0"/>
    <s v="Kindlaksmääratud vahendid"/>
    <s v="K"/>
    <x v="1"/>
    <x v="1"/>
    <s v="Majandamiskulud"/>
    <x v="2"/>
    <x v="2"/>
    <s v="None"/>
    <s v="None"/>
    <s v="None"/>
    <s v="None"/>
    <x v="5"/>
    <x v="5"/>
    <s v="KLEM02"/>
    <s v="Taastuvenergia osakaalu suurendamine lõpptarbimises"/>
    <s v="KLEM"/>
    <x v="4"/>
    <s v="KL"/>
    <x v="1"/>
    <n v="35352.884912845017"/>
    <s v="KLEM020101"/>
    <s v="Taastuvenergia valdkonna poliitika kujundamine ja selle elluviimise korraldamine"/>
    <x v="0"/>
  </r>
  <r>
    <s v="2025"/>
    <x v="3"/>
    <s v="2025_03"/>
    <s v="L10"/>
    <x v="2"/>
    <x v="0"/>
    <s v="Kindlaksmääratud vahendid"/>
    <s v="K"/>
    <x v="1"/>
    <x v="1"/>
    <s v="Majandamiskulud"/>
    <x v="2"/>
    <x v="2"/>
    <s v="None"/>
    <s v="None"/>
    <s v="None"/>
    <s v="None"/>
    <x v="18"/>
    <x v="18"/>
    <s v="KLEM01"/>
    <s v="Energiavarustuse tagamine ja energiaturu korraldus"/>
    <s v="KLEM"/>
    <x v="4"/>
    <s v="KL"/>
    <x v="1"/>
    <n v="19159.087425039688"/>
    <s v="KLEM010204"/>
    <s v="Riiklik toetus kaugküttesüsteemide renoveerimiseks KIKi kaudu"/>
    <x v="0"/>
  </r>
  <r>
    <s v="2025"/>
    <x v="3"/>
    <s v="2025_03"/>
    <s v="L70"/>
    <x v="1"/>
    <x v="0"/>
    <s v="Kindlaksmääratud vahendid"/>
    <s v="K"/>
    <x v="1"/>
    <x v="1"/>
    <s v="Majandamiskulud"/>
    <x v="2"/>
    <x v="2"/>
    <s v="9L70-LIFEIP-CLEANEST"/>
    <s v="Viru alamvesikonna integreeritud veeprojekt"/>
    <s v="None"/>
    <s v="None"/>
    <x v="4"/>
    <x v="4"/>
    <s v="ELER03"/>
    <s v="Ringmajanduse poliitika"/>
    <s v="ELER"/>
    <x v="3"/>
    <s v="EL"/>
    <x v="0"/>
    <n v="398.39879477895897"/>
    <s v="ELER030111"/>
    <s v="Jäätmekäitluse nõuetele vastavuse tagamine"/>
    <x v="0"/>
  </r>
  <r>
    <s v="2025"/>
    <x v="3"/>
    <s v="2025_03"/>
    <s v="L10"/>
    <x v="2"/>
    <x v="0"/>
    <s v="Kindlaksmääratud vahendid"/>
    <s v="K"/>
    <x v="1"/>
    <x v="1"/>
    <s v="Majandamiskulud"/>
    <x v="2"/>
    <x v="2"/>
    <s v="None"/>
    <s v="None"/>
    <s v="None"/>
    <s v="None"/>
    <x v="18"/>
    <x v="18"/>
    <s v="KLEM01"/>
    <s v="Energiavarustuse tagamine ja energiaturu korraldus"/>
    <s v="KLEM"/>
    <x v="4"/>
    <s v="KL"/>
    <x v="1"/>
    <n v="19159.087425039692"/>
    <s v="KLEM010203"/>
    <s v="Geotermaalenergia arendamine"/>
    <x v="0"/>
  </r>
  <r>
    <s v="2025"/>
    <x v="3"/>
    <s v="2025_03"/>
    <s v="L10"/>
    <x v="2"/>
    <x v="0"/>
    <s v="Kindlaksmääratud vahendid"/>
    <s v="K"/>
    <x v="1"/>
    <x v="1"/>
    <s v="Majandamiskulud"/>
    <x v="2"/>
    <x v="2"/>
    <s v="None"/>
    <s v="None"/>
    <s v="None"/>
    <s v="None"/>
    <x v="18"/>
    <x v="18"/>
    <s v="KLEM01"/>
    <s v="Energiavarustuse tagamine ja energiaturu korraldus"/>
    <s v="KLEM"/>
    <x v="4"/>
    <s v="KL"/>
    <x v="1"/>
    <n v="19159.087425039692"/>
    <s v="KLEM010202"/>
    <s v="Kiviõlis põlevkivist soojusetootmise asendamine taastuvenergia allikatega"/>
    <x v="0"/>
  </r>
  <r>
    <s v="2025"/>
    <x v="3"/>
    <s v="2025_03"/>
    <s v="L10"/>
    <x v="2"/>
    <x v="0"/>
    <s v="Kindlaksmääratud vahendid"/>
    <s v="K"/>
    <x v="1"/>
    <x v="1"/>
    <s v="Majandamiskulud"/>
    <x v="2"/>
    <x v="2"/>
    <s v="None"/>
    <s v="None"/>
    <s v="None"/>
    <s v="None"/>
    <x v="18"/>
    <x v="18"/>
    <s v="KLEM01"/>
    <s v="Energiavarustuse tagamine ja energiaturu korraldus"/>
    <s v="KLEM"/>
    <x v="4"/>
    <s v="KL"/>
    <x v="1"/>
    <n v="35352.884912845024"/>
    <s v="KLEM010201"/>
    <s v="Soojusmajanduse valdkonna poliitika kujundamine ja selle elluviimise korraldamine"/>
    <x v="0"/>
  </r>
  <r>
    <s v="2025"/>
    <x v="3"/>
    <s v="2025_03"/>
    <s v="L70"/>
    <x v="1"/>
    <x v="0"/>
    <s v="Kindlaksmääratud vahendid"/>
    <s v="K"/>
    <x v="1"/>
    <x v="1"/>
    <s v="Majandamiskulud"/>
    <x v="2"/>
    <x v="2"/>
    <s v="9L70-LIFEIP-CLEANEST"/>
    <s v="Viru alamvesikonna integreeritud veeprojekt"/>
    <s v="None"/>
    <s v="None"/>
    <x v="8"/>
    <x v="8"/>
    <s v="ELMV01"/>
    <s v="Merekeskkonna ja vee kaitse ning kasutus"/>
    <s v="ELMV"/>
    <x v="1"/>
    <s v="EL"/>
    <x v="0"/>
    <n v="55.542200926556902"/>
    <s v="ELMV010205"/>
    <s v="Veevaldkonna tegevuste registreerimine"/>
    <x v="0"/>
  </r>
  <r>
    <s v="2025"/>
    <x v="3"/>
    <s v="2025_03"/>
    <s v="L10"/>
    <x v="2"/>
    <x v="0"/>
    <s v="Kindlaksmääratud vahendid"/>
    <s v="K"/>
    <x v="1"/>
    <x v="1"/>
    <s v="Majandamiskulud"/>
    <x v="2"/>
    <x v="2"/>
    <s v="None"/>
    <s v="None"/>
    <s v="None"/>
    <s v="None"/>
    <x v="17"/>
    <x v="17"/>
    <s v="KLEM01"/>
    <s v="Energiavarustuse tagamine ja energiaturu korraldus"/>
    <s v="KLEM"/>
    <x v="4"/>
    <s v="KL"/>
    <x v="1"/>
    <n v="19159.087425039688"/>
    <s v="KLEM010105"/>
    <s v="Jaotusvõrgu tugevdamine"/>
    <x v="0"/>
  </r>
  <r>
    <s v="2025"/>
    <x v="3"/>
    <s v="2025_03"/>
    <s v="L10"/>
    <x v="2"/>
    <x v="0"/>
    <s v="Kindlaksmääratud vahendid"/>
    <s v="K"/>
    <x v="1"/>
    <x v="1"/>
    <s v="Majandamiskulud"/>
    <x v="2"/>
    <x v="2"/>
    <s v="None"/>
    <s v="None"/>
    <s v="None"/>
    <s v="None"/>
    <x v="17"/>
    <x v="17"/>
    <s v="KLEM01"/>
    <s v="Energiavarustuse tagamine ja energiaturu korraldus"/>
    <s v="KLEM"/>
    <x v="4"/>
    <s v="KL"/>
    <x v="1"/>
    <n v="19159.087425039688"/>
    <s v="KLEM010104"/>
    <s v="Lääne-Eesti põhivõrkude tugevdamine"/>
    <x v="0"/>
  </r>
  <r>
    <s v="2025"/>
    <x v="3"/>
    <s v="2025_03"/>
    <s v="L10"/>
    <x v="2"/>
    <x v="0"/>
    <s v="Kindlaksmääratud vahendid"/>
    <s v="K"/>
    <x v="1"/>
    <x v="1"/>
    <s v="Majandamiskulud"/>
    <x v="2"/>
    <x v="2"/>
    <s v="None"/>
    <s v="None"/>
    <s v="None"/>
    <s v="None"/>
    <x v="17"/>
    <x v="17"/>
    <s v="KLEM01"/>
    <s v="Energiavarustuse tagamine ja energiaturu korraldus"/>
    <s v="KLEM"/>
    <x v="4"/>
    <s v="KL"/>
    <x v="1"/>
    <n v="35352.884912845024"/>
    <s v="KLEM010103"/>
    <s v="Transpordikütuste valdkonna poliitika kujundamine"/>
    <x v="0"/>
  </r>
  <r>
    <s v="2025"/>
    <x v="3"/>
    <s v="2025_03"/>
    <s v="L10"/>
    <x v="2"/>
    <x v="0"/>
    <s v="Kindlaksmääratud vahendid"/>
    <s v="K"/>
    <x v="1"/>
    <x v="1"/>
    <s v="Majandamiskulud"/>
    <x v="2"/>
    <x v="2"/>
    <s v="None"/>
    <s v="None"/>
    <s v="None"/>
    <s v="None"/>
    <x v="17"/>
    <x v="17"/>
    <s v="KLEM01"/>
    <s v="Energiavarustuse tagamine ja energiaturu korraldus"/>
    <s v="KLEM"/>
    <x v="4"/>
    <s v="KL"/>
    <x v="1"/>
    <n v="35352.884912845024"/>
    <s v="KLEM010102"/>
    <s v="Gaasimajanduse valdkonna poliitika kujundamine ja selle elluviimise korraldamine"/>
    <x v="0"/>
  </r>
  <r>
    <s v="2025"/>
    <x v="3"/>
    <s v="2025_03"/>
    <s v="L10"/>
    <x v="2"/>
    <x v="0"/>
    <s v="Kindlaksmääratud vahendid"/>
    <s v="K"/>
    <x v="1"/>
    <x v="1"/>
    <s v="Majandamiskulud"/>
    <x v="2"/>
    <x v="2"/>
    <s v="None"/>
    <s v="None"/>
    <s v="None"/>
    <s v="None"/>
    <x v="17"/>
    <x v="17"/>
    <s v="KLEM01"/>
    <s v="Energiavarustuse tagamine ja energiaturu korraldus"/>
    <s v="KLEM"/>
    <x v="4"/>
    <s v="KL"/>
    <x v="1"/>
    <n v="86204.284952845017"/>
    <s v="KLEM010101"/>
    <s v="Elektrimajanduse valdkonna poliitika kujundamine ja selle elluviimise korraldamine"/>
    <x v="0"/>
  </r>
  <r>
    <s v="2025"/>
    <x v="3"/>
    <s v="2025_03"/>
    <s v="L10"/>
    <x v="2"/>
    <x v="0"/>
    <s v="Kindlaksmääratud vahendid"/>
    <s v="K"/>
    <x v="1"/>
    <x v="1"/>
    <s v="Majandamiskulud"/>
    <x v="2"/>
    <x v="2"/>
    <s v="None"/>
    <s v="None"/>
    <s v="None"/>
    <s v="None"/>
    <x v="16"/>
    <x v="16"/>
    <s v="KLEK02"/>
    <s v="Keskkonnakorraldus ja kiirgusohutus"/>
    <s v="KLEK"/>
    <x v="2"/>
    <s v="KL"/>
    <x v="1"/>
    <n v="103136.99712108971"/>
    <s v="KLEK020201"/>
    <s v="Kiirguspoliitika kujundamine ja rakendamine"/>
    <x v="0"/>
  </r>
  <r>
    <s v="2025"/>
    <x v="3"/>
    <s v="2025_03"/>
    <s v="L10"/>
    <x v="2"/>
    <x v="0"/>
    <s v="Kindlaksmääratud vahendid"/>
    <s v="K"/>
    <x v="1"/>
    <x v="1"/>
    <s v="Majandamiskulud"/>
    <x v="2"/>
    <x v="2"/>
    <s v="None"/>
    <s v="None"/>
    <s v="None"/>
    <s v="None"/>
    <x v="6"/>
    <x v="6"/>
    <s v="KLEK02"/>
    <s v="Keskkonnakorraldus ja kiirgusohutus"/>
    <s v="KLEK"/>
    <x v="2"/>
    <s v="KL"/>
    <x v="1"/>
    <n v="19316.511301089689"/>
    <s v="KLEK020110"/>
    <s v="Ühtse keskkonnakaitselubade poliitika kujun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22.862635290774069"/>
    <s v="KLEK010109"/>
    <s v="Abitute loomade abistamine"/>
    <x v="0"/>
  </r>
  <r>
    <s v="2025"/>
    <x v="3"/>
    <s v="2025_03"/>
    <s v="L10"/>
    <x v="2"/>
    <x v="0"/>
    <s v="Kindlaksmääratud vahendid"/>
    <s v="K"/>
    <x v="1"/>
    <x v="1"/>
    <s v="Majandamiskulud"/>
    <x v="2"/>
    <x v="2"/>
    <s v="None"/>
    <s v="None"/>
    <s v="None"/>
    <s v="None"/>
    <x v="6"/>
    <x v="6"/>
    <s v="KLEK02"/>
    <s v="Keskkonnakorraldus ja kiirgusohutus"/>
    <s v="KLEK"/>
    <x v="2"/>
    <s v="KL"/>
    <x v="1"/>
    <n v="19316.511301089689"/>
    <s v="KLEK020109"/>
    <s v="Keskkonnatasude poliitika kujundamine"/>
    <x v="0"/>
  </r>
  <r>
    <s v="2025"/>
    <x v="3"/>
    <s v="2025_03"/>
    <s v="L10"/>
    <x v="2"/>
    <x v="0"/>
    <s v="Kindlaksmääratud vahendid"/>
    <s v="K"/>
    <x v="1"/>
    <x v="1"/>
    <s v="Majandamiskulud"/>
    <x v="2"/>
    <x v="2"/>
    <s v="None"/>
    <s v="None"/>
    <s v="None"/>
    <s v="None"/>
    <x v="6"/>
    <x v="6"/>
    <s v="KLEK02"/>
    <s v="Keskkonnakorraldus ja kiirgusohutus"/>
    <s v="KLEK"/>
    <x v="2"/>
    <s v="KL"/>
    <x v="1"/>
    <n v="19316.511401089687"/>
    <s v="KLEK020105"/>
    <s v="Tööstusheite ja kemikaalipoliitika kujundamine ja rakendamine"/>
    <x v="0"/>
  </r>
  <r>
    <s v="2025"/>
    <x v="3"/>
    <s v="2025_03"/>
    <s v="L10"/>
    <x v="2"/>
    <x v="0"/>
    <s v="Kindlaksmääratud vahendid"/>
    <s v="K"/>
    <x v="1"/>
    <x v="1"/>
    <s v="Majandamiskulud"/>
    <x v="2"/>
    <x v="2"/>
    <s v="None"/>
    <s v="None"/>
    <s v="None"/>
    <s v="None"/>
    <x v="6"/>
    <x v="6"/>
    <s v="KLEK02"/>
    <s v="Keskkonnakorraldus ja kiirgusohutus"/>
    <s v="KLEK"/>
    <x v="2"/>
    <s v="KL"/>
    <x v="1"/>
    <n v="26580.997021089686"/>
    <s v="KLEK020101"/>
    <s v="Keskkonnamõju hindamise poliitika kujun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367.83142704470731"/>
    <s v="KLEK010113"/>
    <s v="Looduskaitseliste piirangutega seotud tegevuste loastamine"/>
    <x v="0"/>
  </r>
  <r>
    <s v="2025"/>
    <x v="3"/>
    <s v="2025_03"/>
    <s v="L10"/>
    <x v="2"/>
    <x v="0"/>
    <s v="Kindlaksmääratud vahendid"/>
    <s v="K"/>
    <x v="1"/>
    <x v="1"/>
    <s v="Majandamiskulud"/>
    <x v="2"/>
    <x v="2"/>
    <s v="None"/>
    <s v="None"/>
    <s v="None"/>
    <s v="None"/>
    <x v="2"/>
    <x v="2"/>
    <s v="KLEK01"/>
    <s v="Eluslooduse kaitse ja kasutus"/>
    <s v="KLEK"/>
    <x v="2"/>
    <s v="KL"/>
    <x v="1"/>
    <n v="19397.272248295019"/>
    <s v="KLEK010210"/>
    <s v="Jahinduspoliitika kujundamine ja rakendamine"/>
    <x v="0"/>
  </r>
  <r>
    <s v="2025"/>
    <x v="3"/>
    <s v="2025_03"/>
    <s v="L10"/>
    <x v="2"/>
    <x v="0"/>
    <s v="Kindlaksmääratud vahendid"/>
    <s v="K"/>
    <x v="1"/>
    <x v="1"/>
    <s v="Majandamiskulud"/>
    <x v="2"/>
    <x v="2"/>
    <s v="None"/>
    <s v="None"/>
    <s v="None"/>
    <s v="None"/>
    <x v="2"/>
    <x v="2"/>
    <s v="KLEK01"/>
    <s v="Eluslooduse kaitse ja kasutus"/>
    <s v="KLEK"/>
    <x v="2"/>
    <s v="KL"/>
    <x v="1"/>
    <n v="19397.272248295023"/>
    <s v="KLEK010202"/>
    <s v="Vääriselupaiga väljavaliku eksperdi tunnistuse taotlemine"/>
    <x v="0"/>
  </r>
  <r>
    <s v="2025"/>
    <x v="3"/>
    <s v="2025_03"/>
    <s v="L10"/>
    <x v="2"/>
    <x v="0"/>
    <s v="Kindlaksmääratud vahendid"/>
    <s v="K"/>
    <x v="1"/>
    <x v="1"/>
    <s v="Majandamiskulud"/>
    <x v="2"/>
    <x v="2"/>
    <s v="None"/>
    <s v="None"/>
    <s v="None"/>
    <s v="None"/>
    <x v="2"/>
    <x v="2"/>
    <s v="KLEK01"/>
    <s v="Eluslooduse kaitse ja kasutus"/>
    <s v="KLEK"/>
    <x v="2"/>
    <s v="KL"/>
    <x v="1"/>
    <n v="26661.757968295024"/>
    <s v="KLEK010201"/>
    <s v="Metsapoliitika kujundamine ja rakendamine"/>
    <x v="0"/>
  </r>
  <r>
    <s v="2025"/>
    <x v="3"/>
    <s v="2025_03"/>
    <s v="L70"/>
    <x v="1"/>
    <x v="0"/>
    <s v="Kindlaksmääratud vahendid"/>
    <s v="K"/>
    <x v="1"/>
    <x v="1"/>
    <s v="Majandamiskulud"/>
    <x v="2"/>
    <x v="2"/>
    <s v="9L70-LIFEIP-CLEANEST"/>
    <s v="Viru alamvesikonna integreeritud veeprojekt"/>
    <s v="None"/>
    <s v="None"/>
    <x v="10"/>
    <x v="10"/>
    <s v="KLEK01"/>
    <s v="Eluslooduse kaitse ja kasutus"/>
    <s v="KLEK"/>
    <x v="2"/>
    <s v="KL"/>
    <x v="1"/>
    <n v="738.17287566376297"/>
    <s v="KLEK010118"/>
    <s v="Püügitegevuse kontrollimine"/>
    <x v="0"/>
  </r>
  <r>
    <s v="2025"/>
    <x v="3"/>
    <s v="2025_03"/>
    <s v="L10"/>
    <x v="2"/>
    <x v="0"/>
    <s v="Kindlaksmääratud vahendid"/>
    <s v="K"/>
    <x v="1"/>
    <x v="1"/>
    <s v="Majandamiskulud"/>
    <x v="2"/>
    <x v="2"/>
    <s v="None"/>
    <s v="None"/>
    <s v="None"/>
    <s v="None"/>
    <x v="10"/>
    <x v="10"/>
    <s v="KLEK01"/>
    <s v="Eluslooduse kaitse ja kasutus"/>
    <s v="KLEK"/>
    <x v="2"/>
    <s v="KL"/>
    <x v="1"/>
    <n v="19690.130633581692"/>
    <s v="KLEK010102"/>
    <s v="CITES loa taotlemine"/>
    <x v="0"/>
  </r>
  <r>
    <s v="2025"/>
    <x v="3"/>
    <s v="2025_03"/>
    <s v="L10"/>
    <x v="2"/>
    <x v="0"/>
    <s v="Kindlaksmääratud vahendid"/>
    <s v="K"/>
    <x v="1"/>
    <x v="1"/>
    <s v="Majandamiskulud"/>
    <x v="2"/>
    <x v="2"/>
    <s v="None"/>
    <s v="None"/>
    <s v="None"/>
    <s v="None"/>
    <x v="10"/>
    <x v="10"/>
    <s v="KLEK01"/>
    <s v="Eluslooduse kaitse ja kasutus"/>
    <s v="KLEK"/>
    <x v="2"/>
    <s v="KL"/>
    <x v="1"/>
    <n v="42266.616553581691"/>
    <s v="KLEK010101"/>
    <s v="Elurikkuse kaitse poliitika kujundamine ja rakendamine"/>
    <x v="0"/>
  </r>
  <r>
    <s v="2025"/>
    <x v="3"/>
    <s v="2025_03"/>
    <s v="L10"/>
    <x v="2"/>
    <x v="0"/>
    <s v="Kindlaksmääratud vahendid"/>
    <s v="K"/>
    <x v="1"/>
    <x v="1"/>
    <s v="Majandamiskulud"/>
    <x v="2"/>
    <x v="2"/>
    <s v="None"/>
    <s v="None"/>
    <s v="None"/>
    <s v="None"/>
    <x v="22"/>
    <x v="22"/>
    <s v="ELTL01"/>
    <s v="Transpordi konkurentsivõime"/>
    <s v="ELTL"/>
    <x v="0"/>
    <s v="EL"/>
    <x v="0"/>
    <n v="19228.553833836355"/>
    <s v="ELTL010404"/>
    <s v="Üleriigilise liikuvuspoliitika kujundamine ning uudsete transpordilahenduste väljatöötamises osalemine"/>
    <x v="0"/>
  </r>
  <r>
    <s v="2025"/>
    <x v="3"/>
    <s v="2025_03"/>
    <s v="L10"/>
    <x v="2"/>
    <x v="0"/>
    <s v="Kindlaksmääratud vahendid"/>
    <s v="K"/>
    <x v="1"/>
    <x v="1"/>
    <s v="Majandamiskulud"/>
    <x v="2"/>
    <x v="2"/>
    <s v="None"/>
    <s v="None"/>
    <s v="None"/>
    <s v="None"/>
    <x v="22"/>
    <x v="22"/>
    <s v="ELTL01"/>
    <s v="Transpordi konkurentsivõime"/>
    <s v="ELTL"/>
    <x v="0"/>
    <s v="EL"/>
    <x v="0"/>
    <n v="19228.553833836355"/>
    <s v="ELTL010402"/>
    <s v="Ohutuse alase transpordipoliitika kujundamine ja selle elluviimise korraldamine"/>
    <x v="0"/>
  </r>
  <r>
    <s v="2025"/>
    <x v="3"/>
    <s v="2025_03"/>
    <s v="L10"/>
    <x v="2"/>
    <x v="0"/>
    <s v="Kindlaksmääratud vahendid"/>
    <s v="K"/>
    <x v="1"/>
    <x v="1"/>
    <s v="Majandamiskulud"/>
    <x v="2"/>
    <x v="2"/>
    <s v="None"/>
    <s v="None"/>
    <s v="None"/>
    <s v="None"/>
    <x v="22"/>
    <x v="22"/>
    <s v="ELTL01"/>
    <s v="Transpordi konkurentsivõime"/>
    <s v="ELTL"/>
    <x v="0"/>
    <s v="EL"/>
    <x v="0"/>
    <n v="19228.553833836355"/>
    <s v="ELTL010401"/>
    <s v="Keskkonnahoidlikku liikuvust soodustava linnakeskkonna kujundamine"/>
    <x v="0"/>
  </r>
  <r>
    <s v="2025"/>
    <x v="3"/>
    <s v="2025_03"/>
    <s v="L10"/>
    <x v="2"/>
    <x v="0"/>
    <s v="Kindlaksmääratud vahendid"/>
    <s v="K"/>
    <x v="1"/>
    <x v="1"/>
    <s v="Majandamiskulud"/>
    <x v="2"/>
    <x v="2"/>
    <s v="None"/>
    <s v="None"/>
    <s v="None"/>
    <s v="None"/>
    <x v="3"/>
    <x v="3"/>
    <s v="ELTL01"/>
    <s v="Transpordi konkurentsivõime"/>
    <s v="ELTL"/>
    <x v="0"/>
    <s v="EL"/>
    <x v="0"/>
    <n v="19635.357119883021"/>
    <s v="ELTL010301"/>
    <s v="Teetransporditaristu arendamine ja korrashoid ning transpordipoliitika kujundamine"/>
    <x v="0"/>
  </r>
  <r>
    <s v="2025"/>
    <x v="3"/>
    <s v="2025_03"/>
    <s v="L10"/>
    <x v="2"/>
    <x v="0"/>
    <s v="Kindlaksmääratud vahendid"/>
    <s v="K"/>
    <x v="1"/>
    <x v="1"/>
    <s v="Majandamiskulud"/>
    <x v="2"/>
    <x v="2"/>
    <s v="None"/>
    <s v="None"/>
    <s v="None"/>
    <s v="None"/>
    <x v="23"/>
    <x v="23"/>
    <s v="ELTL01"/>
    <s v="Transpordi konkurentsivõime"/>
    <s v="ELTL"/>
    <x v="0"/>
    <s v="EL"/>
    <x v="0"/>
    <n v="44900.634713813022"/>
    <s v="ELTL010201"/>
    <s v="Õhutranspordi taristu arendamine ja korrashoid ning transpordipoliitika kujundamine"/>
    <x v="0"/>
  </r>
  <r>
    <s v="2025"/>
    <x v="3"/>
    <s v="2025_03"/>
    <s v="L70"/>
    <x v="1"/>
    <x v="0"/>
    <s v="Kindlaksmääratud vahendid"/>
    <s v="K"/>
    <x v="1"/>
    <x v="1"/>
    <s v="Majandamiskulud"/>
    <x v="2"/>
    <x v="2"/>
    <s v="9L70-LIFEIP-CLEANEST"/>
    <s v="Viru alamvesikonna integreeritud veeprojekt"/>
    <s v="None"/>
    <s v="None"/>
    <x v="2"/>
    <x v="2"/>
    <s v="KLEK01"/>
    <s v="Eluslooduse kaitse ja kasutus"/>
    <s v="KLEK"/>
    <x v="2"/>
    <s v="KL"/>
    <x v="1"/>
    <n v="63.047547085782192"/>
    <s v="KLEK010213"/>
    <s v="Jahinduse loastamine"/>
    <x v="0"/>
  </r>
  <r>
    <s v="2025"/>
    <x v="3"/>
    <s v="2025_03"/>
    <s v="L10"/>
    <x v="2"/>
    <x v="0"/>
    <s v="Kindlaksmääratud vahendid"/>
    <s v="K"/>
    <x v="1"/>
    <x v="1"/>
    <s v="Majandamiskulud"/>
    <x v="2"/>
    <x v="2"/>
    <s v="None"/>
    <s v="None"/>
    <s v="None"/>
    <s v="None"/>
    <x v="24"/>
    <x v="24"/>
    <s v="ELTL01"/>
    <s v="Transpordi konkurentsivõime"/>
    <s v="ELTL"/>
    <x v="0"/>
    <s v="EL"/>
    <x v="0"/>
    <n v="70486.757159883025"/>
    <s v="ELTL010101"/>
    <s v="Raudteetranspordi taristu arendamine ja korrashoid ning transpordipoliitika kujundamine"/>
    <x v="0"/>
  </r>
  <r>
    <s v="2025"/>
    <x v="3"/>
    <s v="2025_03"/>
    <s v="L10"/>
    <x v="2"/>
    <x v="0"/>
    <s v="Kindlaksmääratud vahendid"/>
    <s v="K"/>
    <x v="1"/>
    <x v="1"/>
    <s v="Majandamiskulud"/>
    <x v="2"/>
    <x v="2"/>
    <s v="None"/>
    <s v="None"/>
    <s v="None"/>
    <s v="None"/>
    <x v="14"/>
    <x v="14"/>
    <s v="ELMV02"/>
    <s v="Meremajanduse konkurentsivõime tõstmine"/>
    <s v="ELMV"/>
    <x v="1"/>
    <s v="EL"/>
    <x v="0"/>
    <n v="32136.50592876862"/>
    <s v="ELMV020101"/>
    <s v="Meremajanduse poliitika kujundamine ja rakendamine"/>
    <x v="0"/>
  </r>
  <r>
    <s v="2025"/>
    <x v="3"/>
    <s v="2025_03"/>
    <s v="L10"/>
    <x v="2"/>
    <x v="0"/>
    <s v="Kindlaksmääratud vahendid"/>
    <s v="K"/>
    <x v="1"/>
    <x v="1"/>
    <s v="Majandamiskulud"/>
    <x v="2"/>
    <x v="2"/>
    <s v="None"/>
    <s v="None"/>
    <s v="None"/>
    <s v="None"/>
    <x v="8"/>
    <x v="8"/>
    <s v="ELMV01"/>
    <s v="Merekeskkonna ja vee kaitse ning kasutus"/>
    <s v="ELMV"/>
    <x v="1"/>
    <s v="EL"/>
    <x v="0"/>
    <n v="53202.636104114456"/>
    <s v="ELMV010203"/>
    <s v="Veemajandusega seotud tegevustes kvalifikatsiooni taotlemine"/>
    <x v="0"/>
  </r>
  <r>
    <s v="2025"/>
    <x v="3"/>
    <s v="2025_03"/>
    <s v="L70"/>
    <x v="1"/>
    <x v="0"/>
    <s v="Kindlaksmääratud vahendid"/>
    <s v="K"/>
    <x v="1"/>
    <x v="1"/>
    <s v="Majandamiskulud"/>
    <x v="2"/>
    <x v="2"/>
    <s v="9L70-LIFEIP-CLEANEST"/>
    <s v="Viru alamvesikonna integreeritud veeprojekt"/>
    <s v="None"/>
    <s v="None"/>
    <x v="6"/>
    <x v="6"/>
    <s v="KLEK02"/>
    <s v="Keskkonnakorraldus ja kiirgusohutus"/>
    <s v="KLEK"/>
    <x v="2"/>
    <s v="KL"/>
    <x v="1"/>
    <n v="117.524685205336"/>
    <s v="KLEK020106"/>
    <s v="Suure keskkonnamõjuga ettevõtete nõuetele vastavuse tagamine"/>
    <x v="0"/>
  </r>
  <r>
    <s v="2025"/>
    <x v="3"/>
    <s v="2025_03"/>
    <s v="L10"/>
    <x v="2"/>
    <x v="0"/>
    <s v="Kindlaksmääratud vahendid"/>
    <s v="K"/>
    <x v="1"/>
    <x v="1"/>
    <s v="Majandamiskulud"/>
    <x v="2"/>
    <x v="2"/>
    <s v="None"/>
    <s v="None"/>
    <s v="None"/>
    <s v="None"/>
    <x v="8"/>
    <x v="8"/>
    <s v="ELMV01"/>
    <s v="Merekeskkonna ja vee kaitse ning kasutus"/>
    <s v="ELMV"/>
    <x v="1"/>
    <s v="EL"/>
    <x v="0"/>
    <n v="19413.036054114451"/>
    <s v="ELMV010202"/>
    <s v="Veeteenuse osutamise poliitika kujundamine ja rakendamine"/>
    <x v="0"/>
  </r>
  <r>
    <s v="2025"/>
    <x v="3"/>
    <s v="2025_03"/>
    <s v="L10"/>
    <x v="2"/>
    <x v="0"/>
    <s v="Kindlaksmääratud vahendid"/>
    <s v="K"/>
    <x v="1"/>
    <x v="1"/>
    <s v="Majandamiskulud"/>
    <x v="2"/>
    <x v="2"/>
    <s v="None"/>
    <s v="None"/>
    <s v="None"/>
    <s v="None"/>
    <x v="8"/>
    <x v="8"/>
    <s v="ELMV01"/>
    <s v="Merekeskkonna ja vee kaitse ning kasutus"/>
    <s v="ELMV"/>
    <x v="1"/>
    <s v="EL"/>
    <x v="0"/>
    <n v="267873.18630411447"/>
    <s v="ELMV010201"/>
    <s v="Vee kasutamise ja kaitse poliitika kujundamine ja rakendamine"/>
    <x v="0"/>
  </r>
  <r>
    <s v="2025"/>
    <x v="3"/>
    <s v="2025_03"/>
    <s v="L10"/>
    <x v="2"/>
    <x v="0"/>
    <s v="Kindlaksmääratud vahendid"/>
    <s v="K"/>
    <x v="1"/>
    <x v="1"/>
    <s v="Majandamiskulud"/>
    <x v="2"/>
    <x v="2"/>
    <s v="None"/>
    <s v="None"/>
    <s v="None"/>
    <s v="None"/>
    <x v="20"/>
    <x v="20"/>
    <s v="ELMV01"/>
    <s v="Merekeskkonna ja vee kaitse ning kasutus"/>
    <s v="ELMV"/>
    <x v="1"/>
    <s v="EL"/>
    <x v="0"/>
    <n v="19423.655918768618"/>
    <s v="ELMV010105"/>
    <s v="Merega seotud lubade taotlemine"/>
    <x v="0"/>
  </r>
  <r>
    <s v="2025"/>
    <x v="3"/>
    <s v="2025_03"/>
    <s v="L70"/>
    <x v="1"/>
    <x v="0"/>
    <s v="Kindlaksmääratud vahendid"/>
    <s v="K"/>
    <x v="1"/>
    <x v="1"/>
    <s v="Majandamiskulud"/>
    <x v="2"/>
    <x v="2"/>
    <s v="9L70-LIFEIP-CLEANEST"/>
    <s v="Viru alamvesikonna integreeritud veeprojekt"/>
    <s v="None"/>
    <s v="None"/>
    <x v="16"/>
    <x v="16"/>
    <s v="KLEK02"/>
    <s v="Keskkonnakorraldus ja kiirgusohutus"/>
    <s v="KLEK"/>
    <x v="2"/>
    <s v="KL"/>
    <x v="1"/>
    <n v="9.0872295612366916"/>
    <s v="KLEK020203"/>
    <s v="Kiirgusohutushinnangute koostamine"/>
    <x v="0"/>
  </r>
  <r>
    <s v="2025"/>
    <x v="3"/>
    <s v="2025_03"/>
    <s v="L10"/>
    <x v="2"/>
    <x v="0"/>
    <s v="Kindlaksmääratud vahendid"/>
    <s v="K"/>
    <x v="1"/>
    <x v="1"/>
    <s v="Majandamiskulud"/>
    <x v="2"/>
    <x v="2"/>
    <s v="None"/>
    <s v="None"/>
    <s v="None"/>
    <s v="None"/>
    <x v="20"/>
    <x v="20"/>
    <s v="ELMV01"/>
    <s v="Merekeskkonna ja vee kaitse ning kasutus"/>
    <s v="ELMV"/>
    <x v="1"/>
    <s v="EL"/>
    <x v="0"/>
    <n v="19423.655918768618"/>
    <s v="ELMV010104"/>
    <s v="Reostustõrjeplaani kooskõlastamine"/>
    <x v="0"/>
  </r>
  <r>
    <s v="2025"/>
    <x v="3"/>
    <s v="2025_03"/>
    <s v="L10"/>
    <x v="2"/>
    <x v="0"/>
    <s v="Kindlaksmääratud vahendid"/>
    <s v="K"/>
    <x v="1"/>
    <x v="1"/>
    <s v="Majandamiskulud"/>
    <x v="2"/>
    <x v="2"/>
    <s v="None"/>
    <s v="None"/>
    <s v="None"/>
    <s v="None"/>
    <x v="20"/>
    <x v="20"/>
    <s v="ELMV01"/>
    <s v="Merekeskkonna ja vee kaitse ning kasutus"/>
    <s v="ELMV"/>
    <x v="1"/>
    <s v="EL"/>
    <x v="0"/>
    <n v="68500.606028768612"/>
    <s v="ELMV010101"/>
    <s v="Merekeskkonna poliitika kujundamine ja rakendamine"/>
    <x v="0"/>
  </r>
  <r>
    <s v="2025"/>
    <x v="3"/>
    <s v="2025_03"/>
    <s v="L10"/>
    <x v="2"/>
    <x v="0"/>
    <s v="Kindlaksmääratud vahendid"/>
    <s v="K"/>
    <x v="1"/>
    <x v="1"/>
    <s v="Majandamiskulud"/>
    <x v="2"/>
    <x v="2"/>
    <s v="None"/>
    <s v="None"/>
    <s v="None"/>
    <s v="None"/>
    <x v="15"/>
    <x v="15"/>
    <s v="ELER03"/>
    <s v="Ringmajanduse poliitika"/>
    <s v="ELER"/>
    <x v="3"/>
    <s v="EL"/>
    <x v="0"/>
    <n v="19300.054973003738"/>
    <s v="ELER030202"/>
    <s v="Ettevõtete ressursitõhususe toetamine"/>
    <x v="0"/>
  </r>
  <r>
    <s v="2025"/>
    <x v="3"/>
    <s v="2025_03"/>
    <s v="L10"/>
    <x v="2"/>
    <x v="0"/>
    <s v="Kindlaksmääratud vahendid"/>
    <s v="K"/>
    <x v="1"/>
    <x v="1"/>
    <s v="Majandamiskulud"/>
    <x v="2"/>
    <x v="2"/>
    <s v="None"/>
    <s v="None"/>
    <s v="None"/>
    <s v="None"/>
    <x v="15"/>
    <x v="15"/>
    <s v="ELER03"/>
    <s v="Ringmajanduse poliitika"/>
    <s v="ELER"/>
    <x v="3"/>
    <s v="EL"/>
    <x v="0"/>
    <n v="19300.054973003738"/>
    <s v="ELER030201"/>
    <s v="Energia- ja ressursitõhususe poliitika kujundamine"/>
    <x v="0"/>
  </r>
  <r>
    <s v="2025"/>
    <x v="3"/>
    <s v="2025_03"/>
    <s v="L10"/>
    <x v="2"/>
    <x v="0"/>
    <s v="Kindlaksmääratud vahendid"/>
    <s v="K"/>
    <x v="1"/>
    <x v="1"/>
    <s v="Majandamiskulud"/>
    <x v="2"/>
    <x v="2"/>
    <s v="None"/>
    <s v="None"/>
    <s v="None"/>
    <s v="None"/>
    <x v="4"/>
    <x v="4"/>
    <s v="ELER03"/>
    <s v="Ringmajanduse poliitika"/>
    <s v="ELER"/>
    <x v="3"/>
    <s v="EL"/>
    <x v="0"/>
    <n v="70151.455013003724"/>
    <s v="ELER030104"/>
    <s v="Jäätmekorralduse poliitika kujundamine ja jäätmevaldkonna andmete digitaliseerimine"/>
    <x v="0"/>
  </r>
  <r>
    <s v="2025"/>
    <x v="3"/>
    <s v="2025_03"/>
    <s v="L10"/>
    <x v="2"/>
    <x v="0"/>
    <s v="Kindlaksmääratud vahendid"/>
    <s v="K"/>
    <x v="1"/>
    <x v="1"/>
    <s v="Majandamiskulud"/>
    <x v="2"/>
    <x v="2"/>
    <s v="None"/>
    <s v="None"/>
    <s v="None"/>
    <s v="None"/>
    <x v="4"/>
    <x v="4"/>
    <s v="ELER03"/>
    <s v="Ringmajanduse poliitika"/>
    <s v="ELER"/>
    <x v="3"/>
    <s v="EL"/>
    <x v="0"/>
    <n v="19300.054973003738"/>
    <s v="ELER030103"/>
    <s v="Ehitus- ja lammutusjäätmete poliitika kujundamine"/>
    <x v="0"/>
  </r>
  <r>
    <s v="2025"/>
    <x v="3"/>
    <s v="2025_03"/>
    <s v="L10"/>
    <x v="2"/>
    <x v="0"/>
    <s v="Kindlaksmääratud vahendid"/>
    <s v="K"/>
    <x v="1"/>
    <x v="1"/>
    <s v="Majandamiskulud"/>
    <x v="2"/>
    <x v="2"/>
    <s v="None"/>
    <s v="None"/>
    <s v="None"/>
    <s v="None"/>
    <x v="4"/>
    <x v="4"/>
    <s v="ELER03"/>
    <s v="Ringmajanduse poliitika"/>
    <s v="ELER"/>
    <x v="3"/>
    <s v="EL"/>
    <x v="0"/>
    <n v="19300.054973003735"/>
    <s v="ELER030102"/>
    <s v="Tootjavastutuse ja ohtlike jäätmetega seotud poliitika kujundamine"/>
    <x v="0"/>
  </r>
  <r>
    <s v="2025"/>
    <x v="3"/>
    <s v="2025_03"/>
    <s v="L70"/>
    <x v="1"/>
    <x v="0"/>
    <s v="Kindlaksmääratud vahendid"/>
    <s v="K"/>
    <x v="1"/>
    <x v="1"/>
    <s v="Majandamiskulud"/>
    <x v="2"/>
    <x v="2"/>
    <s v="9L70-LIFEIP-CLEANEST"/>
    <s v="Viru alamvesikonna integreeritud veeprojekt"/>
    <s v="None"/>
    <s v="None"/>
    <x v="21"/>
    <x v="21"/>
    <s v="KLEM03"/>
    <s v="Maapõueressursside uurimine ja kasutamine"/>
    <s v="KLEM"/>
    <x v="4"/>
    <s v="KL"/>
    <x v="1"/>
    <n v="112.47585438497794"/>
    <s v="KLEM030107"/>
    <s v="Maavara kaevandamise loastamine"/>
    <x v="0"/>
  </r>
  <r>
    <s v="2025"/>
    <x v="3"/>
    <s v="2025_03"/>
    <s v="L10"/>
    <x v="2"/>
    <x v="0"/>
    <s v="Kindlaksmääratud vahendid"/>
    <s v="K"/>
    <x v="1"/>
    <x v="1"/>
    <s v="Majandamiskulud"/>
    <x v="2"/>
    <x v="2"/>
    <s v="None"/>
    <s v="None"/>
    <s v="None"/>
    <s v="None"/>
    <x v="4"/>
    <x v="4"/>
    <s v="ELER03"/>
    <s v="Ringmajanduse poliitika"/>
    <s v="ELER"/>
    <x v="3"/>
    <s v="EL"/>
    <x v="0"/>
    <n v="19300.054973003738"/>
    <s v="ELER030101"/>
    <s v="Olmejäätmetega seotud poliitika kujundamine"/>
    <x v="0"/>
  </r>
  <r>
    <s v="2025"/>
    <x v="3"/>
    <s v="2025_03"/>
    <s v="L10"/>
    <x v="2"/>
    <x v="0"/>
    <s v="Kindlaksmääratud vahendid"/>
    <s v="K"/>
    <x v="1"/>
    <x v="1"/>
    <s v="Majandamiskulud"/>
    <x v="2"/>
    <x v="2"/>
    <s v="None"/>
    <s v="None"/>
    <s v="None"/>
    <s v="None"/>
    <x v="13"/>
    <x v="13"/>
    <s v="ELER02"/>
    <s v="Eluasemepoliitika"/>
    <s v="ELER"/>
    <x v="3"/>
    <s v="EL"/>
    <x v="0"/>
    <n v="19203.289265066654"/>
    <s v="ELER020102"/>
    <s v="Elamufondi ja elukeskkonna parendamise toetamine"/>
    <x v="0"/>
  </r>
  <r>
    <s v="2025"/>
    <x v="3"/>
    <s v="2025_03"/>
    <s v="L10"/>
    <x v="2"/>
    <x v="0"/>
    <s v="Kindlaksmääratud vahendid"/>
    <s v="K"/>
    <x v="1"/>
    <x v="1"/>
    <s v="Majandamiskulud"/>
    <x v="2"/>
    <x v="2"/>
    <s v="None"/>
    <s v="None"/>
    <s v="None"/>
    <s v="None"/>
    <x v="13"/>
    <x v="13"/>
    <s v="ELER02"/>
    <s v="Eluasemepoliitika"/>
    <s v="ELER"/>
    <x v="3"/>
    <s v="EL"/>
    <x v="0"/>
    <n v="19203.289265066654"/>
    <s v="ELER020101"/>
    <s v="Eluasemepoliitika kujund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130.6397642187392"/>
    <s v="KLEM040102"/>
    <s v="Õhusaaste loastamine"/>
    <x v="0"/>
  </r>
  <r>
    <s v="2025"/>
    <x v="3"/>
    <s v="2025_03"/>
    <s v="L10"/>
    <x v="2"/>
    <x v="0"/>
    <s v="Kindlaksmääratud vahendid"/>
    <s v="K"/>
    <x v="1"/>
    <x v="1"/>
    <s v="Majandamiskulud"/>
    <x v="2"/>
    <x v="2"/>
    <s v="None"/>
    <s v="None"/>
    <s v="None"/>
    <s v="None"/>
    <x v="9"/>
    <x v="9"/>
    <s v="ELER01"/>
    <s v="Ehituspoliitika"/>
    <s v="ELER"/>
    <x v="3"/>
    <s v="EL"/>
    <x v="0"/>
    <n v="19203.289265066654"/>
    <s v="ELER010205"/>
    <s v="Ehitiste keskkonnasäästlikkuse, energiatõhususe ja sisekliima poliitika kujundamine"/>
    <x v="0"/>
  </r>
  <r>
    <s v="2025"/>
    <x v="3"/>
    <s v="2025_03"/>
    <s v="L10"/>
    <x v="2"/>
    <x v="0"/>
    <s v="Kindlaksmääratud vahendid"/>
    <s v="K"/>
    <x v="1"/>
    <x v="1"/>
    <s v="Majandamiskulud"/>
    <x v="2"/>
    <x v="2"/>
    <s v="None"/>
    <s v="None"/>
    <s v="None"/>
    <s v="None"/>
    <x v="9"/>
    <x v="9"/>
    <s v="ELER01"/>
    <s v="Ehituspoliitika"/>
    <s v="ELER"/>
    <x v="3"/>
    <s v="EL"/>
    <x v="0"/>
    <n v="19203.289265066651"/>
    <s v="ELER010204"/>
    <s v="Energiamärgiste süsteemi ülalpidamine ja arendamine"/>
    <x v="0"/>
  </r>
  <r>
    <s v="2025"/>
    <x v="3"/>
    <s v="2025_03"/>
    <s v="L10"/>
    <x v="2"/>
    <x v="0"/>
    <s v="Kindlaksmääratud vahendid"/>
    <s v="K"/>
    <x v="1"/>
    <x v="1"/>
    <s v="Majandamiskulud"/>
    <x v="2"/>
    <x v="2"/>
    <s v="None"/>
    <s v="None"/>
    <s v="None"/>
    <s v="None"/>
    <x v="9"/>
    <x v="9"/>
    <s v="ELER01"/>
    <s v="Ehituspoliitika"/>
    <s v="ELER"/>
    <x v="3"/>
    <s v="EL"/>
    <x v="0"/>
    <n v="19203.289265066654"/>
    <s v="ELER010203"/>
    <s v="Kvaliteetse elukeskkonna poliitika kujundamine"/>
    <x v="0"/>
  </r>
  <r>
    <s v="2025"/>
    <x v="3"/>
    <s v="2025_03"/>
    <s v="L70"/>
    <x v="1"/>
    <x v="0"/>
    <s v="Kindlaksmääratud vahendid"/>
    <s v="K"/>
    <x v="1"/>
    <x v="1"/>
    <s v="Majandamiskulud"/>
    <x v="2"/>
    <x v="2"/>
    <s v="9L70-LIFEIP-CLEANEST"/>
    <s v="Viru alamvesikonna integreeritud veeprojekt"/>
    <s v="None"/>
    <s v="None"/>
    <x v="12"/>
    <x v="12"/>
    <s v="KLEM04"/>
    <s v="Õhukvaliteedi parendamine"/>
    <s v="KLEM"/>
    <x v="4"/>
    <s v="KL"/>
    <x v="1"/>
    <n v="26.319300191794131"/>
    <s v="KLEM040108"/>
    <s v="Õhusaaste vähendamise kava heakskiitmine"/>
    <x v="0"/>
  </r>
  <r>
    <s v="2025"/>
    <x v="3"/>
    <s v="2025_03"/>
    <s v="L10"/>
    <x v="2"/>
    <x v="0"/>
    <s v="Kindlaksmääratud vahendid"/>
    <s v="K"/>
    <x v="1"/>
    <x v="1"/>
    <s v="Majandamiskulud"/>
    <x v="2"/>
    <x v="2"/>
    <s v="None"/>
    <s v="None"/>
    <s v="None"/>
    <s v="None"/>
    <x v="9"/>
    <x v="9"/>
    <s v="ELER01"/>
    <s v="Ehituspoliitika"/>
    <s v="ELER"/>
    <x v="3"/>
    <s v="EL"/>
    <x v="0"/>
    <n v="19203.289265066654"/>
    <s v="ELER010202"/>
    <s v="Jätkusuutlikku arengut toetava ehitusvaldkonna poliitika kujundamine"/>
    <x v="0"/>
  </r>
  <r>
    <s v="2025"/>
    <x v="3"/>
    <s v="2025_03"/>
    <s v="L10"/>
    <x v="2"/>
    <x v="0"/>
    <s v="Kindlaksmääratud vahendid"/>
    <s v="K"/>
    <x v="1"/>
    <x v="1"/>
    <s v="Majandamiskulud"/>
    <x v="2"/>
    <x v="2"/>
    <s v="None"/>
    <s v="None"/>
    <s v="None"/>
    <s v="None"/>
    <x v="9"/>
    <x v="9"/>
    <s v="ELER01"/>
    <s v="Ehituspoliitika"/>
    <s v="ELER"/>
    <x v="3"/>
    <s v="EL"/>
    <x v="0"/>
    <n v="19203.289265066651"/>
    <s v="ELER010201"/>
    <s v="Ehitustoodete poliitika kujundamine"/>
    <x v="0"/>
  </r>
  <r>
    <s v="2025"/>
    <x v="3"/>
    <s v="2025_03"/>
    <s v="L10"/>
    <x v="2"/>
    <x v="0"/>
    <s v="Kindlaksmääratud vahendid"/>
    <s v="K"/>
    <x v="1"/>
    <x v="1"/>
    <s v="Majandamiskulud"/>
    <x v="2"/>
    <x v="2"/>
    <s v="None"/>
    <s v="None"/>
    <s v="None"/>
    <s v="None"/>
    <x v="28"/>
    <x v="28"/>
    <s v="ELER01"/>
    <s v="Ehituspoliitika"/>
    <s v="ELER"/>
    <x v="3"/>
    <s v="EL"/>
    <x v="0"/>
    <n v="19203.289265066654"/>
    <s v="ELER010103"/>
    <s v="Ehitiste eluringi protsesside digitaliseerimine"/>
    <x v="0"/>
  </r>
  <r>
    <s v="2025"/>
    <x v="3"/>
    <s v="2025_03"/>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3263.7142873015891"/>
    <s v="KLRK010309"/>
    <s v="Riiklike keskkonnaseire programmide arendamine"/>
    <x v="0"/>
  </r>
  <r>
    <s v="2025"/>
    <x v="3"/>
    <s v="2025_03"/>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3263.7142873015891"/>
    <s v="KLRK010302"/>
    <s v="Keskkonnateadlikkuse (sh keskkonnaharidus) poliitika kujundamine ja rakendamine"/>
    <x v="0"/>
  </r>
  <r>
    <s v="2025"/>
    <x v="3"/>
    <s v="2025_03"/>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3263.7142873015891"/>
    <s v="KLRK010301"/>
    <s v="Rohereformi tervikliku elluviimise koordineerimine"/>
    <x v="0"/>
  </r>
  <r>
    <s v="2025"/>
    <x v="3"/>
    <s v="2025_03"/>
    <s v="L10"/>
    <x v="2"/>
    <x v="0"/>
    <s v="Kindlaksmääratud vahendid"/>
    <s v="K"/>
    <x v="1"/>
    <x v="1"/>
    <s v="Majandamiskulud"/>
    <x v="2"/>
    <x v="2"/>
    <s v="None"/>
    <s v="None"/>
    <s v="L10-TEADUS-ARENDUS"/>
    <s v="Teadus- ja arendustegevuse koordineerimi"/>
    <x v="7"/>
    <x v="7"/>
    <s v="KLRK01"/>
    <s v="Kliimaeesmärkide elluviimine ja ilmainfo tagamine ning rohereformi ja keskkonnateadlikkuse suunamine"/>
    <s v="KLRK"/>
    <x v="5"/>
    <s v="KL"/>
    <x v="1"/>
    <n v="3263.7142873015891"/>
    <s v="KLRK010101"/>
    <s v="Kliima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4"/>
    <x v="4"/>
    <s v="ELER03"/>
    <s v="Ringmajanduse poliitika"/>
    <s v="ELER"/>
    <x v="3"/>
    <s v="EL"/>
    <x v="0"/>
    <n v="50.052976006061002"/>
    <s v="ELER030106"/>
    <s v="Riikidevahelise jäätmeveo loastamine"/>
    <x v="0"/>
  </r>
  <r>
    <s v="2025"/>
    <x v="3"/>
    <s v="2025_03"/>
    <s v="L10"/>
    <x v="2"/>
    <x v="0"/>
    <s v="Kindlaksmääratud vahendid"/>
    <s v="K"/>
    <x v="1"/>
    <x v="1"/>
    <s v="Majandamiskulud"/>
    <x v="2"/>
    <x v="2"/>
    <s v="None"/>
    <s v="None"/>
    <s v="L10-TEADUS-ARENDUS"/>
    <s v="Teadus- ja arendustegevuse koordineerimi"/>
    <x v="12"/>
    <x v="12"/>
    <s v="KLEM04"/>
    <s v="Õhukvaliteedi parendamine"/>
    <s v="KLEM"/>
    <x v="4"/>
    <s v="KL"/>
    <x v="1"/>
    <n v="3263.7142873015891"/>
    <s v="KLEM040111"/>
    <s v="Fluoritud kasvuhoonegaaside piiramise ja osoonikihi kaitse alase poliitika kujundamine ja rakendamine"/>
    <x v="0"/>
  </r>
  <r>
    <s v="2025"/>
    <x v="3"/>
    <s v="2025_03"/>
    <s v="L10"/>
    <x v="2"/>
    <x v="0"/>
    <s v="Kindlaksmääratud vahendid"/>
    <s v="K"/>
    <x v="1"/>
    <x v="1"/>
    <s v="Majandamiskulud"/>
    <x v="2"/>
    <x v="2"/>
    <s v="None"/>
    <s v="None"/>
    <s v="L10-TEADUS-ARENDUS"/>
    <s v="Teadus- ja arendustegevuse koordineerimi"/>
    <x v="12"/>
    <x v="12"/>
    <s v="KLEM04"/>
    <s v="Õhukvaliteedi parendamine"/>
    <s v="KLEM"/>
    <x v="4"/>
    <s v="KL"/>
    <x v="1"/>
    <n v="3263.7142873015891"/>
    <s v="KLEM040110"/>
    <s v="F-gaaside ja osoonikihti kahandavate ainete käitlemine ja järelevalve"/>
    <x v="0"/>
  </r>
  <r>
    <s v="2025"/>
    <x v="3"/>
    <s v="2025_03"/>
    <s v="L10"/>
    <x v="2"/>
    <x v="0"/>
    <s v="Kindlaksmääratud vahendid"/>
    <s v="K"/>
    <x v="1"/>
    <x v="1"/>
    <s v="Majandamiskulud"/>
    <x v="2"/>
    <x v="2"/>
    <s v="None"/>
    <s v="None"/>
    <s v="L10-TEADUS-ARENDUS"/>
    <s v="Teadus- ja arendustegevuse koordineerimi"/>
    <x v="12"/>
    <x v="12"/>
    <s v="KLEM04"/>
    <s v="Õhukvaliteedi parendamine"/>
    <s v="KLEM"/>
    <x v="4"/>
    <s v="KL"/>
    <x v="1"/>
    <n v="78263.714387301588"/>
    <s v="KLEM040101"/>
    <s v="Õhukvaliteedi valdkonna 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4"/>
    <x v="4"/>
    <s v="ELER03"/>
    <s v="Ringmajanduse poliitika"/>
    <s v="ELER"/>
    <x v="3"/>
    <s v="EL"/>
    <x v="0"/>
    <n v="39.521482266184897"/>
    <s v="ELER030112"/>
    <s v="Jäätme valdkonna kooskõlastuste andmine"/>
    <x v="0"/>
  </r>
  <r>
    <s v="2025"/>
    <x v="3"/>
    <s v="2025_03"/>
    <s v="L10"/>
    <x v="2"/>
    <x v="0"/>
    <s v="Kindlaksmääratud vahendid"/>
    <s v="K"/>
    <x v="1"/>
    <x v="1"/>
    <s v="Majandamiskulud"/>
    <x v="2"/>
    <x v="2"/>
    <s v="None"/>
    <s v="None"/>
    <s v="L10-TEADUS-ARENDUS"/>
    <s v="Teadus- ja arendustegevuse koordineerimi"/>
    <x v="21"/>
    <x v="21"/>
    <s v="KLEM03"/>
    <s v="Maapõueressursside uurimine ja kasutamine"/>
    <s v="KLEM"/>
    <x v="4"/>
    <s v="KL"/>
    <x v="1"/>
    <n v="3263.7142873015891"/>
    <s v="KLEM030101"/>
    <s v="Maapõue poliitika kujundamine ja elluviimise korraldamin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9"/>
    <s v="Energia salvestuse pilootprogramm"/>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8"/>
    <s v="Eesti-Läti ühise meretuulepargi ELWIND eelarendus."/>
    <x v="0"/>
  </r>
  <r>
    <s v="2025"/>
    <x v="3"/>
    <s v="2025_03"/>
    <s v="L70"/>
    <x v="1"/>
    <x v="0"/>
    <s v="Kindlaksmääratud vahendid"/>
    <s v="K"/>
    <x v="1"/>
    <x v="1"/>
    <s v="Majandamiskulud"/>
    <x v="2"/>
    <x v="2"/>
    <s v="9L70-MU00-LIFEIPLKO"/>
    <s v="Metsa- ja põllumajandusmaade majandamine elupaikade ja liikide kaitsmiseks (LIF"/>
    <s v="None"/>
    <s v="None"/>
    <x v="8"/>
    <x v="8"/>
    <s v="ELMV01"/>
    <s v="Merekeskkonna ja vee kaitse ning kasutus"/>
    <s v="ELMV"/>
    <x v="1"/>
    <s v="EL"/>
    <x v="0"/>
    <n v="184.1350770641227"/>
    <s v="ELMV010206"/>
    <s v="Veemajanduskava rakendamin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7"/>
    <s v="Tööstusalade meed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6"/>
    <s v="Rohevesiniku tervikahela väljatöötamin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5"/>
    <s v="Rohevesiniku transpordis kasutuselevõtu toetamin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4"/>
    <s v="Elektribusside transpordisektoris kasutuselevõtu toetamin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3"/>
    <s v="Taastuvast energiaallikast ja tõhusa koostootmise režiimil toodetud elektrienergia vähempakkumised"/>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3263.7142873015891"/>
    <s v="KLEM020102"/>
    <s v="Taastuvenergia piirülese koostöö edendamine läbi paindlike koostöömehhanismide rakendamise"/>
    <x v="0"/>
  </r>
  <r>
    <s v="2025"/>
    <x v="3"/>
    <s v="2025_03"/>
    <s v="L10"/>
    <x v="2"/>
    <x v="0"/>
    <s v="Kindlaksmääratud vahendid"/>
    <s v="K"/>
    <x v="1"/>
    <x v="1"/>
    <s v="Majandamiskulud"/>
    <x v="2"/>
    <x v="2"/>
    <s v="None"/>
    <s v="None"/>
    <s v="L10-TEADUS-ARENDUS"/>
    <s v="Teadus- ja arendustegevuse koordineerimi"/>
    <x v="5"/>
    <x v="5"/>
    <s v="KLEM02"/>
    <s v="Taastuvenergia osakaalu suurendamine lõpptarbimises"/>
    <s v="KLEM"/>
    <x v="4"/>
    <s v="KL"/>
    <x v="1"/>
    <n v="228263.71438730159"/>
    <s v="KLEM020101"/>
    <s v="Taastuvenergia valdkonna poliitika kujundamine ja selle elluviimise korrald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576.71401937419023"/>
    <s v="KLEK010110"/>
    <s v="Loodusväärtuste uuringute korraldamine ja kaitse tulemuslikkuse hindamine"/>
    <x v="0"/>
  </r>
  <r>
    <s v="2025"/>
    <x v="3"/>
    <s v="2025_03"/>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73015891"/>
    <s v="KLEM010204"/>
    <s v="Riiklik toetus kaugküttesüsteemide renoveerimiseks KIKi kaudu"/>
    <x v="0"/>
  </r>
  <r>
    <s v="2025"/>
    <x v="3"/>
    <s v="2025_03"/>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73015891"/>
    <s v="KLEM010203"/>
    <s v="Geotermaalenergia arendamine"/>
    <x v="0"/>
  </r>
  <r>
    <s v="2025"/>
    <x v="3"/>
    <s v="2025_03"/>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73015891"/>
    <s v="KLEM010202"/>
    <s v="Kiviõlis põlevkivist soojusetootmise asendamine taastuvenergia allikatega"/>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109.52050421098468"/>
    <s v="KLEK010114"/>
    <s v="Kalastuskaartide menetlemine ja andmete kontollimine"/>
    <x v="0"/>
  </r>
  <r>
    <s v="2025"/>
    <x v="3"/>
    <s v="2025_03"/>
    <s v="L10"/>
    <x v="2"/>
    <x v="0"/>
    <s v="Kindlaksmääratud vahendid"/>
    <s v="K"/>
    <x v="1"/>
    <x v="1"/>
    <s v="Majandamiskulud"/>
    <x v="2"/>
    <x v="2"/>
    <s v="None"/>
    <s v="None"/>
    <s v="L10-TEADUS-ARENDUS"/>
    <s v="Teadus- ja arendustegevuse koordineerimi"/>
    <x v="18"/>
    <x v="18"/>
    <s v="KLEM01"/>
    <s v="Energiavarustuse tagamine ja energiaturu korraldus"/>
    <s v="KLEM"/>
    <x v="4"/>
    <s v="KL"/>
    <x v="1"/>
    <n v="3263.7142873015891"/>
    <s v="KLEM010201"/>
    <s v="Soojusmajanduse valdkonna poliitika kujundamine ja selle elluviimise korraldamine"/>
    <x v="0"/>
  </r>
  <r>
    <s v="2025"/>
    <x v="3"/>
    <s v="2025_03"/>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73015891"/>
    <s v="KLEM010105"/>
    <s v="Jaotusvõrgu tugevdamine"/>
    <x v="0"/>
  </r>
  <r>
    <s v="2025"/>
    <x v="3"/>
    <s v="2025_03"/>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73015891"/>
    <s v="KLEM010104"/>
    <s v="Lääne-Eesti põhivõrkude tugevdamine"/>
    <x v="0"/>
  </r>
  <r>
    <s v="2025"/>
    <x v="3"/>
    <s v="2025_03"/>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111.2504773600609"/>
    <s v="KLEK010119"/>
    <s v="Kala käitlemise kontrollimine"/>
    <x v="0"/>
  </r>
  <r>
    <s v="2025"/>
    <x v="3"/>
    <s v="2025_03"/>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73015891"/>
    <s v="KLEM010103"/>
    <s v="Transpordikütuste valdkonna poliitika kujundamine"/>
    <x v="0"/>
  </r>
  <r>
    <s v="2025"/>
    <x v="3"/>
    <s v="2025_03"/>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73015891"/>
    <s v="KLEM010102"/>
    <s v="Gaasimajanduse valdkonna poliitika kujundamine ja selle elluviimise korraldamine"/>
    <x v="0"/>
  </r>
  <r>
    <s v="2025"/>
    <x v="3"/>
    <s v="2025_03"/>
    <s v="L10"/>
    <x v="2"/>
    <x v="0"/>
    <s v="Kindlaksmääratud vahendid"/>
    <s v="K"/>
    <x v="1"/>
    <x v="1"/>
    <s v="Majandamiskulud"/>
    <x v="2"/>
    <x v="2"/>
    <s v="None"/>
    <s v="None"/>
    <s v="L10-TEADUS-ARENDUS"/>
    <s v="Teadus- ja arendustegevuse koordineerimi"/>
    <x v="17"/>
    <x v="17"/>
    <s v="KLEM01"/>
    <s v="Energiavarustuse tagamine ja energiaturu korraldus"/>
    <s v="KLEM"/>
    <x v="4"/>
    <s v="KL"/>
    <x v="1"/>
    <n v="3263.7142873015891"/>
    <s v="KLEM010101"/>
    <s v="Elektrimajanduse valdkonna poliitika kujundamine ja selle elluviimise korraldamine"/>
    <x v="0"/>
  </r>
  <r>
    <s v="2025"/>
    <x v="3"/>
    <s v="2025_03"/>
    <s v="L10"/>
    <x v="2"/>
    <x v="0"/>
    <s v="Kindlaksmääratud vahendid"/>
    <s v="K"/>
    <x v="1"/>
    <x v="1"/>
    <s v="Majandamiskulud"/>
    <x v="2"/>
    <x v="2"/>
    <s v="None"/>
    <s v="None"/>
    <s v="L10-TEADUS-ARENDUS"/>
    <s v="Teadus- ja arendustegevuse koordineerimi"/>
    <x v="16"/>
    <x v="16"/>
    <s v="KLEK02"/>
    <s v="Keskkonnakorraldus ja kiirgusohutus"/>
    <s v="KLEK"/>
    <x v="2"/>
    <s v="KL"/>
    <x v="1"/>
    <n v="3263.7142873015891"/>
    <s v="KLEK020201"/>
    <s v="Kiirguspoliitika kujundamine ja rakendamine"/>
    <x v="0"/>
  </r>
  <r>
    <s v="2025"/>
    <x v="3"/>
    <s v="2025_03"/>
    <s v="L10"/>
    <x v="2"/>
    <x v="0"/>
    <s v="Kindlaksmääratud vahendid"/>
    <s v="K"/>
    <x v="1"/>
    <x v="1"/>
    <s v="Majandamiskulud"/>
    <x v="2"/>
    <x v="2"/>
    <s v="None"/>
    <s v="None"/>
    <s v="L10-TEADUS-ARENDUS"/>
    <s v="Teadus- ja arendustegevuse koordineerimi"/>
    <x v="6"/>
    <x v="6"/>
    <s v="KLEK02"/>
    <s v="Keskkonnakorraldus ja kiirgusohutus"/>
    <s v="KLEK"/>
    <x v="2"/>
    <s v="KL"/>
    <x v="1"/>
    <n v="3263.7142873015891"/>
    <s v="KLEK020110"/>
    <s v="Ühtse keskkonnakaitselubade poliitika kujundamine"/>
    <x v="0"/>
  </r>
  <r>
    <s v="2025"/>
    <x v="3"/>
    <s v="2025_03"/>
    <s v="L10"/>
    <x v="2"/>
    <x v="0"/>
    <s v="Kindlaksmääratud vahendid"/>
    <s v="K"/>
    <x v="1"/>
    <x v="1"/>
    <s v="Majandamiskulud"/>
    <x v="2"/>
    <x v="2"/>
    <s v="None"/>
    <s v="None"/>
    <s v="L10-TEADUS-ARENDUS"/>
    <s v="Teadus- ja arendustegevuse koordineerimi"/>
    <x v="6"/>
    <x v="6"/>
    <s v="KLEK02"/>
    <s v="Keskkonnakorraldus ja kiirgusohutus"/>
    <s v="KLEK"/>
    <x v="2"/>
    <s v="KL"/>
    <x v="1"/>
    <n v="3263.7142873015891"/>
    <s v="KLEK020109"/>
    <s v="Keskkonnatasude poliitika kujundamine"/>
    <x v="0"/>
  </r>
  <r>
    <s v="2025"/>
    <x v="3"/>
    <s v="2025_03"/>
    <s v="L10"/>
    <x v="2"/>
    <x v="0"/>
    <s v="Kindlaksmääratud vahendid"/>
    <s v="K"/>
    <x v="1"/>
    <x v="1"/>
    <s v="Majandamiskulud"/>
    <x v="2"/>
    <x v="2"/>
    <s v="None"/>
    <s v="None"/>
    <s v="L10-TEADUS-ARENDUS"/>
    <s v="Teadus- ja arendustegevuse koordineerimi"/>
    <x v="6"/>
    <x v="6"/>
    <s v="KLEK02"/>
    <s v="Keskkonnakorraldus ja kiirgusohutus"/>
    <s v="KLEK"/>
    <x v="2"/>
    <s v="KL"/>
    <x v="1"/>
    <n v="96055.714487301593"/>
    <s v="KLEK020105"/>
    <s v="Tööstusheite ja kemikaali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6"/>
    <x v="6"/>
    <s v="KLEK02"/>
    <s v="Keskkonnakorraldus ja kiirgusohutus"/>
    <s v="KLEK"/>
    <x v="2"/>
    <s v="KL"/>
    <x v="1"/>
    <n v="50.557511984783268"/>
    <s v="KLEK020102"/>
    <s v="Keskkonnavastutuse menetlemine"/>
    <x v="0"/>
  </r>
  <r>
    <s v="2025"/>
    <x v="3"/>
    <s v="2025_03"/>
    <s v="L10"/>
    <x v="2"/>
    <x v="0"/>
    <s v="Kindlaksmääratud vahendid"/>
    <s v="K"/>
    <x v="1"/>
    <x v="1"/>
    <s v="Majandamiskulud"/>
    <x v="2"/>
    <x v="2"/>
    <s v="None"/>
    <s v="None"/>
    <s v="L10-TEADUS-ARENDUS"/>
    <s v="Teadus- ja arendustegevuse koordineerimi"/>
    <x v="6"/>
    <x v="6"/>
    <s v="KLEK02"/>
    <s v="Keskkonnakorraldus ja kiirgusohutus"/>
    <s v="KLEK"/>
    <x v="2"/>
    <s v="KL"/>
    <x v="1"/>
    <n v="3263.7142873015891"/>
    <s v="KLEK020101"/>
    <s v="Keskkonnamõju hindamise poliitika kujundamine"/>
    <x v="0"/>
  </r>
  <r>
    <s v="2025"/>
    <x v="3"/>
    <s v="2025_03"/>
    <s v="L10"/>
    <x v="2"/>
    <x v="0"/>
    <s v="Kindlaksmääratud vahendid"/>
    <s v="K"/>
    <x v="1"/>
    <x v="1"/>
    <s v="Majandamiskulud"/>
    <x v="2"/>
    <x v="2"/>
    <s v="None"/>
    <s v="None"/>
    <s v="L10-TEADUS-ARENDUS"/>
    <s v="Teadus- ja arendustegevuse koordineerimi"/>
    <x v="2"/>
    <x v="2"/>
    <s v="KLEK01"/>
    <s v="Eluslooduse kaitse ja kasutus"/>
    <s v="KLEK"/>
    <x v="2"/>
    <s v="KL"/>
    <x v="1"/>
    <n v="3263.7142873015891"/>
    <s v="KLEK010210"/>
    <s v="Jahinduspoliitika kujundamine ja rakendamine"/>
    <x v="0"/>
  </r>
  <r>
    <s v="2025"/>
    <x v="3"/>
    <s v="2025_03"/>
    <s v="L10"/>
    <x v="2"/>
    <x v="0"/>
    <s v="Kindlaksmääratud vahendid"/>
    <s v="K"/>
    <x v="1"/>
    <x v="1"/>
    <s v="Majandamiskulud"/>
    <x v="2"/>
    <x v="2"/>
    <s v="None"/>
    <s v="None"/>
    <s v="L10-TEADUS-ARENDUS"/>
    <s v="Teadus- ja arendustegevuse koordineerimi"/>
    <x v="2"/>
    <x v="2"/>
    <s v="KLEK01"/>
    <s v="Eluslooduse kaitse ja kasutus"/>
    <s v="KLEK"/>
    <x v="2"/>
    <s v="KL"/>
    <x v="1"/>
    <n v="3263.7142873015891"/>
    <s v="KLEK010202"/>
    <s v="Vääriselupaiga väljavaliku eksperdi tunnistuse taotlemine"/>
    <x v="0"/>
  </r>
  <r>
    <s v="2025"/>
    <x v="3"/>
    <s v="2025_03"/>
    <s v="L70"/>
    <x v="1"/>
    <x v="0"/>
    <s v="Kindlaksmääratud vahendid"/>
    <s v="K"/>
    <x v="1"/>
    <x v="1"/>
    <s v="Majandamiskulud"/>
    <x v="2"/>
    <x v="2"/>
    <s v="9L70-MU00-LIFEIPLKO"/>
    <s v="Metsa- ja põllumajandusmaade majandamine elupaikade ja liikide kaitsmiseks (LIF"/>
    <s v="None"/>
    <s v="None"/>
    <x v="6"/>
    <x v="6"/>
    <s v="KLEK02"/>
    <s v="Keskkonnakorraldus ja kiirgusohutus"/>
    <s v="KLEK"/>
    <x v="2"/>
    <s v="KL"/>
    <x v="1"/>
    <n v="305.64766825693943"/>
    <s v="KLEK020107"/>
    <s v="Tööstusheite loastamine"/>
    <x v="0"/>
  </r>
  <r>
    <s v="2025"/>
    <x v="3"/>
    <s v="2025_03"/>
    <s v="L10"/>
    <x v="2"/>
    <x v="0"/>
    <s v="Kindlaksmääratud vahendid"/>
    <s v="K"/>
    <x v="1"/>
    <x v="1"/>
    <s v="Majandamiskulud"/>
    <x v="2"/>
    <x v="2"/>
    <s v="None"/>
    <s v="None"/>
    <s v="L10-TEADUS-ARENDUS"/>
    <s v="Teadus- ja arendustegevuse koordineerimi"/>
    <x v="2"/>
    <x v="2"/>
    <s v="KLEK01"/>
    <s v="Eluslooduse kaitse ja kasutus"/>
    <s v="KLEK"/>
    <x v="2"/>
    <s v="KL"/>
    <x v="1"/>
    <n v="162163.71438730159"/>
    <s v="KLEK010201"/>
    <s v="Metsapoliitika kujundamine ja rakendamine"/>
    <x v="0"/>
  </r>
  <r>
    <s v="2025"/>
    <x v="3"/>
    <s v="2025_03"/>
    <s v="L10"/>
    <x v="2"/>
    <x v="0"/>
    <s v="Kindlaksmääratud vahendid"/>
    <s v="K"/>
    <x v="1"/>
    <x v="1"/>
    <s v="Majandamiskulud"/>
    <x v="2"/>
    <x v="2"/>
    <s v="None"/>
    <s v="None"/>
    <s v="L10-TEADUS-ARENDUS"/>
    <s v="Teadus- ja arendustegevuse koordineerimi"/>
    <x v="10"/>
    <x v="10"/>
    <s v="KLEK01"/>
    <s v="Eluslooduse kaitse ja kasutus"/>
    <s v="KLEK"/>
    <x v="2"/>
    <s v="KL"/>
    <x v="1"/>
    <n v="3263.7142873015891"/>
    <s v="KLEK010102"/>
    <s v="CITES loa taotlemine"/>
    <x v="0"/>
  </r>
  <r>
    <s v="2025"/>
    <x v="3"/>
    <s v="2025_03"/>
    <s v="L10"/>
    <x v="2"/>
    <x v="0"/>
    <s v="Kindlaksmääratud vahendid"/>
    <s v="K"/>
    <x v="1"/>
    <x v="1"/>
    <s v="Majandamiskulud"/>
    <x v="2"/>
    <x v="2"/>
    <s v="None"/>
    <s v="None"/>
    <s v="L10-TEADUS-ARENDUS"/>
    <s v="Teadus- ja arendustegevuse koordineerimi"/>
    <x v="10"/>
    <x v="10"/>
    <s v="KLEK01"/>
    <s v="Eluslooduse kaitse ja kasutus"/>
    <s v="KLEK"/>
    <x v="2"/>
    <s v="KL"/>
    <x v="1"/>
    <n v="133263.71438730159"/>
    <s v="KLEK010101"/>
    <s v="Elurikkuse kaitse 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16"/>
    <x v="16"/>
    <s v="KLEK02"/>
    <s v="Keskkonnakorraldus ja kiirgusohutus"/>
    <s v="KLEK"/>
    <x v="2"/>
    <s v="KL"/>
    <x v="1"/>
    <n v="82.421268770570038"/>
    <s v="KLEK020204"/>
    <s v="Kiirgusohutusega seotud rahvusvaheliste kohustuste täitmine"/>
    <x v="0"/>
  </r>
  <r>
    <s v="2025"/>
    <x v="3"/>
    <s v="2025_03"/>
    <s v="L10"/>
    <x v="2"/>
    <x v="0"/>
    <s v="Kindlaksmääratud vahendid"/>
    <s v="K"/>
    <x v="1"/>
    <x v="1"/>
    <s v="Majandamiskulud"/>
    <x v="2"/>
    <x v="2"/>
    <s v="None"/>
    <s v="None"/>
    <s v="L10-TEADUS-ARENDUS"/>
    <s v="Teadus- ja arendustegevuse koordineerimi"/>
    <x v="22"/>
    <x v="22"/>
    <s v="ELTL01"/>
    <s v="Transpordi konkurentsivõime"/>
    <s v="ELTL"/>
    <x v="0"/>
    <s v="EL"/>
    <x v="0"/>
    <n v="53263.714387301588"/>
    <s v="ELTL010404"/>
    <s v="Üleriigilise liikuvuspoliitika kujundamine ning uudsete transpordilahenduste väljatöötamises osalemine"/>
    <x v="0"/>
  </r>
  <r>
    <s v="2025"/>
    <x v="3"/>
    <s v="2025_03"/>
    <s v="L10"/>
    <x v="2"/>
    <x v="0"/>
    <s v="Kindlaksmääratud vahendid"/>
    <s v="K"/>
    <x v="1"/>
    <x v="1"/>
    <s v="Majandamiskulud"/>
    <x v="2"/>
    <x v="2"/>
    <s v="None"/>
    <s v="None"/>
    <s v="L10-TEADUS-ARENDUS"/>
    <s v="Teadus- ja arendustegevuse koordineerimi"/>
    <x v="22"/>
    <x v="22"/>
    <s v="ELTL01"/>
    <s v="Transpordi konkurentsivõime"/>
    <s v="ELTL"/>
    <x v="0"/>
    <s v="EL"/>
    <x v="0"/>
    <n v="3263.7142873015891"/>
    <s v="ELTL010402"/>
    <s v="Ohutuse alase transpordipoliitika kujundamine ja selle elluviimise korraldamine"/>
    <x v="0"/>
  </r>
  <r>
    <s v="2025"/>
    <x v="3"/>
    <s v="2025_03"/>
    <s v="L10"/>
    <x v="2"/>
    <x v="0"/>
    <s v="Kindlaksmääratud vahendid"/>
    <s v="K"/>
    <x v="1"/>
    <x v="1"/>
    <s v="Majandamiskulud"/>
    <x v="2"/>
    <x v="2"/>
    <s v="None"/>
    <s v="None"/>
    <s v="L10-TEADUS-ARENDUS"/>
    <s v="Teadus- ja arendustegevuse koordineerimi"/>
    <x v="22"/>
    <x v="22"/>
    <s v="ELTL01"/>
    <s v="Transpordi konkurentsivõime"/>
    <s v="ELTL"/>
    <x v="0"/>
    <s v="EL"/>
    <x v="0"/>
    <n v="3263.7142873015891"/>
    <s v="ELTL010401"/>
    <s v="Keskkonnahoidlikku liikuvust soodustava linnakeskkonna kujundamine"/>
    <x v="0"/>
  </r>
  <r>
    <s v="2025"/>
    <x v="3"/>
    <s v="2025_03"/>
    <s v="L10"/>
    <x v="2"/>
    <x v="0"/>
    <s v="Kindlaksmääratud vahendid"/>
    <s v="K"/>
    <x v="1"/>
    <x v="1"/>
    <s v="Majandamiskulud"/>
    <x v="2"/>
    <x v="2"/>
    <s v="None"/>
    <s v="None"/>
    <s v="L10-TEADUS-ARENDUS"/>
    <s v="Teadus- ja arendustegevuse koordineerimi"/>
    <x v="3"/>
    <x v="3"/>
    <s v="ELTL01"/>
    <s v="Transpordi konkurentsivõime"/>
    <s v="ELTL"/>
    <x v="0"/>
    <s v="EL"/>
    <x v="0"/>
    <n v="3263.7142873015891"/>
    <s v="ELTL010301"/>
    <s v="Teetransporditaristu arendamine ja korrashoid ning transpordipoliitika kujundamine"/>
    <x v="0"/>
  </r>
  <r>
    <s v="2025"/>
    <x v="3"/>
    <s v="2025_03"/>
    <s v="L10"/>
    <x v="2"/>
    <x v="0"/>
    <s v="Kindlaksmääratud vahendid"/>
    <s v="K"/>
    <x v="1"/>
    <x v="1"/>
    <s v="Majandamiskulud"/>
    <x v="2"/>
    <x v="2"/>
    <s v="None"/>
    <s v="None"/>
    <s v="L10-TEADUS-ARENDUS"/>
    <s v="Teadus- ja arendustegevuse koordineerimi"/>
    <x v="23"/>
    <x v="23"/>
    <s v="ELTL01"/>
    <s v="Transpordi konkurentsivõime"/>
    <s v="ELTL"/>
    <x v="0"/>
    <s v="EL"/>
    <x v="0"/>
    <n v="3263.7142873015891"/>
    <s v="ELTL010201"/>
    <s v="Õhutranspordi taristu arendamine ja korrashoid ning transpordipoliitika kujundamine"/>
    <x v="0"/>
  </r>
  <r>
    <s v="2025"/>
    <x v="3"/>
    <s v="2025_03"/>
    <s v="L10"/>
    <x v="2"/>
    <x v="0"/>
    <s v="Kindlaksmääratud vahendid"/>
    <s v="K"/>
    <x v="1"/>
    <x v="1"/>
    <s v="Majandamiskulud"/>
    <x v="2"/>
    <x v="2"/>
    <s v="None"/>
    <s v="None"/>
    <s v="L10-TEADUS-ARENDUS"/>
    <s v="Teadus- ja arendustegevuse koordineerimi"/>
    <x v="24"/>
    <x v="24"/>
    <s v="ELTL01"/>
    <s v="Transpordi konkurentsivõime"/>
    <s v="ELTL"/>
    <x v="0"/>
    <s v="EL"/>
    <x v="0"/>
    <n v="3263.7142873015891"/>
    <s v="ELTL010101"/>
    <s v="Raudteetranspordi taristu arendamine ja korrashoid ning transpordipoliitika kujundamine"/>
    <x v="0"/>
  </r>
  <r>
    <s v="2025"/>
    <x v="3"/>
    <s v="2025_03"/>
    <s v="L10"/>
    <x v="2"/>
    <x v="0"/>
    <s v="Kindlaksmääratud vahendid"/>
    <s v="K"/>
    <x v="1"/>
    <x v="1"/>
    <s v="Majandamiskulud"/>
    <x v="2"/>
    <x v="2"/>
    <s v="None"/>
    <s v="None"/>
    <s v="L10-TEADUS-ARENDUS"/>
    <s v="Teadus- ja arendustegevuse koordineerimi"/>
    <x v="14"/>
    <x v="14"/>
    <s v="ELMV02"/>
    <s v="Meremajanduse konkurentsivõime tõstmine"/>
    <s v="ELMV"/>
    <x v="1"/>
    <s v="EL"/>
    <x v="0"/>
    <n v="167463.71438730159"/>
    <s v="ELMV020101"/>
    <s v="Meremajanduse 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21"/>
    <x v="21"/>
    <s v="KLEM03"/>
    <s v="Maapõueressursside uurimine ja kasutamine"/>
    <s v="KLEM"/>
    <x v="4"/>
    <s v="KL"/>
    <x v="1"/>
    <n v="166.3966677127101"/>
    <s v="KLEM030108"/>
    <s v="Maavarauuringute loastamine"/>
    <x v="0"/>
  </r>
  <r>
    <s v="2025"/>
    <x v="3"/>
    <s v="2025_03"/>
    <s v="L10"/>
    <x v="2"/>
    <x v="0"/>
    <s v="Kindlaksmääratud vahendid"/>
    <s v="K"/>
    <x v="1"/>
    <x v="1"/>
    <s v="Majandamiskulud"/>
    <x v="2"/>
    <x v="2"/>
    <s v="None"/>
    <s v="None"/>
    <s v="L10-TEADUS-ARENDUS"/>
    <s v="Teadus- ja arendustegevuse koordineerimi"/>
    <x v="8"/>
    <x v="8"/>
    <s v="ELMV01"/>
    <s v="Merekeskkonna ja vee kaitse ning kasutus"/>
    <s v="ELMV"/>
    <x v="1"/>
    <s v="EL"/>
    <x v="0"/>
    <n v="3263.7142873015891"/>
    <s v="ELMV010203"/>
    <s v="Veemajandusega seotud tegevustes kvalifikatsiooni taotlemine"/>
    <x v="0"/>
  </r>
  <r>
    <s v="2025"/>
    <x v="3"/>
    <s v="2025_03"/>
    <s v="L10"/>
    <x v="2"/>
    <x v="0"/>
    <s v="Kindlaksmääratud vahendid"/>
    <s v="K"/>
    <x v="1"/>
    <x v="1"/>
    <s v="Majandamiskulud"/>
    <x v="2"/>
    <x v="2"/>
    <s v="None"/>
    <s v="None"/>
    <s v="L10-TEADUS-ARENDUS"/>
    <s v="Teadus- ja arendustegevuse koordineerimi"/>
    <x v="8"/>
    <x v="8"/>
    <s v="ELMV01"/>
    <s v="Merekeskkonna ja vee kaitse ning kasutus"/>
    <s v="ELMV"/>
    <x v="1"/>
    <s v="EL"/>
    <x v="0"/>
    <n v="3263.7142873015891"/>
    <s v="ELMV010202"/>
    <s v="Veeteenuse osutamise poliitika kujundamine ja rakendamine"/>
    <x v="0"/>
  </r>
  <r>
    <s v="2025"/>
    <x v="3"/>
    <s v="2025_03"/>
    <s v="L10"/>
    <x v="2"/>
    <x v="0"/>
    <s v="Kindlaksmääratud vahendid"/>
    <s v="K"/>
    <x v="1"/>
    <x v="1"/>
    <s v="Majandamiskulud"/>
    <x v="2"/>
    <x v="2"/>
    <s v="None"/>
    <s v="None"/>
    <s v="L10-TEADUS-ARENDUS"/>
    <s v="Teadus- ja arendustegevuse koordineerimi"/>
    <x v="8"/>
    <x v="8"/>
    <s v="ELMV01"/>
    <s v="Merekeskkonna ja vee kaitse ning kasutus"/>
    <s v="ELMV"/>
    <x v="1"/>
    <s v="EL"/>
    <x v="0"/>
    <n v="143263.71438730159"/>
    <s v="ELMV010201"/>
    <s v="Vee kasutamise ja kaitse 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123.53351437151031"/>
    <s v="KLEM040103"/>
    <s v="Õhuvaldkonna tegevuste registreerimine"/>
    <x v="0"/>
  </r>
  <r>
    <s v="2025"/>
    <x v="3"/>
    <s v="2025_03"/>
    <s v="L10"/>
    <x v="2"/>
    <x v="0"/>
    <s v="Kindlaksmääratud vahendid"/>
    <s v="K"/>
    <x v="1"/>
    <x v="1"/>
    <s v="Majandamiskulud"/>
    <x v="2"/>
    <x v="2"/>
    <s v="None"/>
    <s v="None"/>
    <s v="L10-TEADUS-ARENDUS"/>
    <s v="Teadus- ja arendustegevuse koordineerimi"/>
    <x v="20"/>
    <x v="20"/>
    <s v="ELMV01"/>
    <s v="Merekeskkonna ja vee kaitse ning kasutus"/>
    <s v="ELMV"/>
    <x v="1"/>
    <s v="EL"/>
    <x v="0"/>
    <n v="3263.7142873015891"/>
    <s v="ELMV010105"/>
    <s v="Merega seotud lubade taotlemine"/>
    <x v="0"/>
  </r>
  <r>
    <s v="2025"/>
    <x v="3"/>
    <s v="2025_03"/>
    <s v="L10"/>
    <x v="2"/>
    <x v="0"/>
    <s v="Kindlaksmääratud vahendid"/>
    <s v="K"/>
    <x v="1"/>
    <x v="1"/>
    <s v="Majandamiskulud"/>
    <x v="2"/>
    <x v="2"/>
    <s v="None"/>
    <s v="None"/>
    <s v="L10-TEADUS-ARENDUS"/>
    <s v="Teadus- ja arendustegevuse koordineerimi"/>
    <x v="20"/>
    <x v="20"/>
    <s v="ELMV01"/>
    <s v="Merekeskkonna ja vee kaitse ning kasutus"/>
    <s v="ELMV"/>
    <x v="1"/>
    <s v="EL"/>
    <x v="0"/>
    <n v="3263.7142873015891"/>
    <s v="ELMV010104"/>
    <s v="Reostustõrjeplaani kooskõlastamine"/>
    <x v="0"/>
  </r>
  <r>
    <s v="2025"/>
    <x v="3"/>
    <s v="2025_03"/>
    <s v="L10"/>
    <x v="2"/>
    <x v="0"/>
    <s v="Kindlaksmääratud vahendid"/>
    <s v="K"/>
    <x v="1"/>
    <x v="1"/>
    <s v="Majandamiskulud"/>
    <x v="2"/>
    <x v="2"/>
    <s v="None"/>
    <s v="None"/>
    <s v="L10-TEADUS-ARENDUS"/>
    <s v="Teadus- ja arendustegevuse koordineerimi"/>
    <x v="20"/>
    <x v="20"/>
    <s v="ELMV01"/>
    <s v="Merekeskkonna ja vee kaitse ning kasutus"/>
    <s v="ELMV"/>
    <x v="1"/>
    <s v="EL"/>
    <x v="0"/>
    <n v="3263.7142873015891"/>
    <s v="ELMV010101"/>
    <s v="Merekeskkonna poliitika kujundamine ja rakendamine"/>
    <x v="0"/>
  </r>
  <r>
    <s v="2025"/>
    <x v="3"/>
    <s v="2025_03"/>
    <s v="L70"/>
    <x v="1"/>
    <x v="0"/>
    <s v="Kindlaksmääratud vahendid"/>
    <s v="K"/>
    <x v="1"/>
    <x v="1"/>
    <s v="Majandamiskulud"/>
    <x v="2"/>
    <x v="2"/>
    <s v="9L70-MU00-LIFEIPLKO"/>
    <s v="Metsa- ja põllumajandusmaade majandamine elupaikade ja liikide kaitsmiseks (LIF"/>
    <s v="None"/>
    <s v="None"/>
    <x v="12"/>
    <x v="12"/>
    <s v="KLEM04"/>
    <s v="Õhukvaliteedi parendamine"/>
    <s v="KLEM"/>
    <x v="4"/>
    <s v="KL"/>
    <x v="1"/>
    <n v="3.2655590860458261"/>
    <s v="KLEM040109"/>
    <s v="Kütuste ja energia kasvuhoonegaaside mahu aruande kinnitamine"/>
    <x v="0"/>
  </r>
  <r>
    <s v="2025"/>
    <x v="3"/>
    <s v="2025_03"/>
    <s v="L10"/>
    <x v="2"/>
    <x v="0"/>
    <s v="Kindlaksmääratud vahendid"/>
    <s v="K"/>
    <x v="1"/>
    <x v="1"/>
    <s v="Majandamiskulud"/>
    <x v="2"/>
    <x v="2"/>
    <s v="None"/>
    <s v="None"/>
    <s v="L10-TEADUS-ARENDUS"/>
    <s v="Teadus- ja arendustegevuse koordineerimi"/>
    <x v="15"/>
    <x v="15"/>
    <s v="ELER03"/>
    <s v="Ringmajanduse poliitika"/>
    <s v="ELER"/>
    <x v="3"/>
    <s v="EL"/>
    <x v="0"/>
    <n v="3263.7142873015891"/>
    <s v="ELER030202"/>
    <s v="Ettevõtete ressursitõhususe toetamine"/>
    <x v="0"/>
  </r>
  <r>
    <s v="2025"/>
    <x v="3"/>
    <s v="2025_03"/>
    <s v="L10"/>
    <x v="2"/>
    <x v="0"/>
    <s v="Kindlaksmääratud vahendid"/>
    <s v="K"/>
    <x v="1"/>
    <x v="1"/>
    <s v="Majandamiskulud"/>
    <x v="2"/>
    <x v="2"/>
    <s v="None"/>
    <s v="None"/>
    <s v="L10-TEADUS-ARENDUS"/>
    <s v="Teadus- ja arendustegevuse koordineerimi"/>
    <x v="15"/>
    <x v="15"/>
    <s v="ELER03"/>
    <s v="Ringmajanduse poliitika"/>
    <s v="ELER"/>
    <x v="3"/>
    <s v="EL"/>
    <x v="0"/>
    <n v="3263.7142873015891"/>
    <s v="ELER030201"/>
    <s v="Energia- ja ressursitõhususe poliitika kujundamine"/>
    <x v="0"/>
  </r>
  <r>
    <s v="2025"/>
    <x v="3"/>
    <s v="2025_03"/>
    <s v="L10"/>
    <x v="2"/>
    <x v="0"/>
    <s v="Kindlaksmääratud vahendid"/>
    <s v="K"/>
    <x v="1"/>
    <x v="1"/>
    <s v="Majandamiskulud"/>
    <x v="2"/>
    <x v="2"/>
    <s v="None"/>
    <s v="None"/>
    <s v="L10-TEADUS-ARENDUS"/>
    <s v="Teadus- ja arendustegevuse koordineerimi"/>
    <x v="4"/>
    <x v="4"/>
    <s v="ELER03"/>
    <s v="Ringmajanduse poliitika"/>
    <s v="ELER"/>
    <x v="3"/>
    <s v="EL"/>
    <x v="0"/>
    <n v="3263.7142873015891"/>
    <s v="ELER030104"/>
    <s v="Jäätmekorralduse poliitika kujundamine ja jäätmevaldkonna andmete digitaliseerimine"/>
    <x v="0"/>
  </r>
  <r>
    <s v="2025"/>
    <x v="3"/>
    <s v="2025_03"/>
    <s v="L10"/>
    <x v="2"/>
    <x v="0"/>
    <s v="Kindlaksmääratud vahendid"/>
    <s v="K"/>
    <x v="1"/>
    <x v="1"/>
    <s v="Majandamiskulud"/>
    <x v="2"/>
    <x v="2"/>
    <s v="None"/>
    <s v="None"/>
    <s v="L10-TEADUS-ARENDUS"/>
    <s v="Teadus- ja arendustegevuse koordineerimi"/>
    <x v="4"/>
    <x v="4"/>
    <s v="ELER03"/>
    <s v="Ringmajanduse poliitika"/>
    <s v="ELER"/>
    <x v="3"/>
    <s v="EL"/>
    <x v="0"/>
    <n v="3263.7142873015891"/>
    <s v="ELER030103"/>
    <s v="Ehitus- ja lammutusjäätmete poliitika kujundamine"/>
    <x v="0"/>
  </r>
  <r>
    <s v="2025"/>
    <x v="3"/>
    <s v="2025_03"/>
    <s v="L10"/>
    <x v="2"/>
    <x v="0"/>
    <s v="Kindlaksmääratud vahendid"/>
    <s v="K"/>
    <x v="1"/>
    <x v="1"/>
    <s v="Majandamiskulud"/>
    <x v="2"/>
    <x v="2"/>
    <s v="None"/>
    <s v="None"/>
    <s v="L10-TEADUS-ARENDUS"/>
    <s v="Teadus- ja arendustegevuse koordineerimi"/>
    <x v="4"/>
    <x v="4"/>
    <s v="ELER03"/>
    <s v="Ringmajanduse poliitika"/>
    <s v="ELER"/>
    <x v="3"/>
    <s v="EL"/>
    <x v="0"/>
    <n v="3263.7142873015891"/>
    <s v="ELER030102"/>
    <s v="Tootjavastutuse ja ohtlike jäätmetega seotud poliitika kujundamine"/>
    <x v="0"/>
  </r>
  <r>
    <s v="2025"/>
    <x v="3"/>
    <s v="2025_03"/>
    <s v="L10"/>
    <x v="2"/>
    <x v="0"/>
    <s v="Kindlaksmääratud vahendid"/>
    <s v="K"/>
    <x v="1"/>
    <x v="1"/>
    <s v="Majandamiskulud"/>
    <x v="2"/>
    <x v="2"/>
    <s v="None"/>
    <s v="None"/>
    <s v="L10-TEADUS-ARENDUS"/>
    <s v="Teadus- ja arendustegevuse koordineerimi"/>
    <x v="4"/>
    <x v="4"/>
    <s v="ELER03"/>
    <s v="Ringmajanduse poliitika"/>
    <s v="ELER"/>
    <x v="3"/>
    <s v="EL"/>
    <x v="0"/>
    <n v="3263.7142873015891"/>
    <s v="ELER030101"/>
    <s v="Olmejäätmetega seotud poliitika kujundamine"/>
    <x v="0"/>
  </r>
  <r>
    <s v="2025"/>
    <x v="3"/>
    <s v="2025_03"/>
    <s v="L10"/>
    <x v="2"/>
    <x v="0"/>
    <s v="Kindlaksmääratud vahendid"/>
    <s v="K"/>
    <x v="1"/>
    <x v="1"/>
    <s v="Majandamiskulud"/>
    <x v="2"/>
    <x v="2"/>
    <s v="None"/>
    <s v="None"/>
    <s v="L10-TEADUS-ARENDUS"/>
    <s v="Teadus- ja arendustegevuse koordineerimi"/>
    <x v="13"/>
    <x v="13"/>
    <s v="ELER02"/>
    <s v="Eluasemepoliitika"/>
    <s v="ELER"/>
    <x v="3"/>
    <s v="EL"/>
    <x v="0"/>
    <n v="3263.7142873015891"/>
    <s v="ELER020102"/>
    <s v="Elamufondi ja elukeskkonna parendamise toetamine"/>
    <x v="0"/>
  </r>
  <r>
    <s v="2025"/>
    <x v="3"/>
    <s v="2025_03"/>
    <s v="L70"/>
    <x v="1"/>
    <x v="0"/>
    <s v="Kindlaksmääratud vahendid"/>
    <s v="K"/>
    <x v="1"/>
    <x v="1"/>
    <s v="Majandamiskulud"/>
    <x v="2"/>
    <x v="2"/>
    <s v="None"/>
    <s v="None"/>
    <s v="L70-RTE-JAAT"/>
    <s v="Jäätmearuandluse mudel"/>
    <x v="4"/>
    <x v="4"/>
    <s v="ELER03"/>
    <s v="Ringmajanduse poliitika"/>
    <s v="ELER"/>
    <x v="3"/>
    <s v="EL"/>
    <x v="0"/>
    <n v="17.974331567072628"/>
    <s v="ELER030107"/>
    <s v="Jäätmekäitleja registreerimine"/>
    <x v="0"/>
  </r>
  <r>
    <s v="2025"/>
    <x v="3"/>
    <s v="2025_03"/>
    <s v="L10"/>
    <x v="2"/>
    <x v="0"/>
    <s v="Kindlaksmääratud vahendid"/>
    <s v="K"/>
    <x v="1"/>
    <x v="1"/>
    <s v="Majandamiskulud"/>
    <x v="2"/>
    <x v="2"/>
    <s v="None"/>
    <s v="None"/>
    <s v="L10-TEADUS-ARENDUS"/>
    <s v="Teadus- ja arendustegevuse koordineerimi"/>
    <x v="13"/>
    <x v="13"/>
    <s v="ELER02"/>
    <s v="Eluasemepoliitika"/>
    <s v="ELER"/>
    <x v="3"/>
    <s v="EL"/>
    <x v="0"/>
    <n v="3263.7142873015891"/>
    <s v="ELER020101"/>
    <s v="Eluasemepoliitika kujundamine"/>
    <x v="0"/>
  </r>
  <r>
    <s v="2025"/>
    <x v="3"/>
    <s v="2025_03"/>
    <s v="L10"/>
    <x v="2"/>
    <x v="0"/>
    <s v="Kindlaksmääratud vahendid"/>
    <s v="K"/>
    <x v="1"/>
    <x v="1"/>
    <s v="Majandamiskulud"/>
    <x v="2"/>
    <x v="2"/>
    <s v="None"/>
    <s v="None"/>
    <s v="L10-TEADUS-ARENDUS"/>
    <s v="Teadus- ja arendustegevuse koordineerimi"/>
    <x v="9"/>
    <x v="9"/>
    <s v="ELER01"/>
    <s v="Ehituspoliitika"/>
    <s v="ELER"/>
    <x v="3"/>
    <s v="EL"/>
    <x v="0"/>
    <n v="83263.714387301588"/>
    <s v="ELER010205"/>
    <s v="Ehitiste keskkonnasäästlikkuse, energiatõhususe ja sisekliima poliitika kujundamine"/>
    <x v="0"/>
  </r>
  <r>
    <s v="2025"/>
    <x v="3"/>
    <s v="2025_03"/>
    <s v="L10"/>
    <x v="2"/>
    <x v="0"/>
    <s v="Kindlaksmääratud vahendid"/>
    <s v="K"/>
    <x v="1"/>
    <x v="1"/>
    <s v="Majandamiskulud"/>
    <x v="2"/>
    <x v="2"/>
    <s v="None"/>
    <s v="None"/>
    <s v="L10-TEADUS-ARENDUS"/>
    <s v="Teadus- ja arendustegevuse koordineerimi"/>
    <x v="9"/>
    <x v="9"/>
    <s v="ELER01"/>
    <s v="Ehituspoliitika"/>
    <s v="ELER"/>
    <x v="3"/>
    <s v="EL"/>
    <x v="0"/>
    <n v="3263.7142873015891"/>
    <s v="ELER010204"/>
    <s v="Energiamärgiste süsteemi ülalpidamine ja arendamine"/>
    <x v="0"/>
  </r>
  <r>
    <s v="2025"/>
    <x v="3"/>
    <s v="2025_03"/>
    <s v="L70"/>
    <x v="1"/>
    <x v="0"/>
    <s v="Kindlaksmääratud vahendid"/>
    <s v="K"/>
    <x v="1"/>
    <x v="1"/>
    <s v="Majandamiskulud"/>
    <x v="2"/>
    <x v="2"/>
    <s v="None"/>
    <s v="None"/>
    <s v="L70-RTE-JAAT"/>
    <s v="Jäätmearuandluse mudel"/>
    <x v="20"/>
    <x v="20"/>
    <s v="ELMV01"/>
    <s v="Merekeskkonna ja vee kaitse ning kasutus"/>
    <s v="ELMV"/>
    <x v="1"/>
    <s v="EL"/>
    <x v="0"/>
    <n v="11.0559688256157"/>
    <s v="ELMV010106"/>
    <s v="Merekeskkonna kaitse nõuetele vastavuse tagamine"/>
    <x v="0"/>
  </r>
  <r>
    <s v="2025"/>
    <x v="3"/>
    <s v="2025_03"/>
    <s v="L10"/>
    <x v="2"/>
    <x v="0"/>
    <s v="Kindlaksmääratud vahendid"/>
    <s v="K"/>
    <x v="1"/>
    <x v="1"/>
    <s v="Majandamiskulud"/>
    <x v="2"/>
    <x v="2"/>
    <s v="None"/>
    <s v="None"/>
    <s v="L10-TEADUS-ARENDUS"/>
    <s v="Teadus- ja arendustegevuse koordineerimi"/>
    <x v="9"/>
    <x v="9"/>
    <s v="ELER01"/>
    <s v="Ehituspoliitika"/>
    <s v="ELER"/>
    <x v="3"/>
    <s v="EL"/>
    <x v="0"/>
    <n v="3263.7142873015891"/>
    <s v="ELER010203"/>
    <s v="Kvaliteetse elukeskkonna poliitika kujundamine"/>
    <x v="0"/>
  </r>
  <r>
    <s v="2025"/>
    <x v="3"/>
    <s v="2025_03"/>
    <s v="L10"/>
    <x v="2"/>
    <x v="0"/>
    <s v="Kindlaksmääratud vahendid"/>
    <s v="K"/>
    <x v="1"/>
    <x v="1"/>
    <s v="Majandamiskulud"/>
    <x v="2"/>
    <x v="2"/>
    <s v="None"/>
    <s v="None"/>
    <s v="L10-TEADUS-ARENDUS"/>
    <s v="Teadus- ja arendustegevuse koordineerimi"/>
    <x v="9"/>
    <x v="9"/>
    <s v="ELER01"/>
    <s v="Ehituspoliitika"/>
    <s v="ELER"/>
    <x v="3"/>
    <s v="EL"/>
    <x v="0"/>
    <n v="3263.7142873015891"/>
    <s v="ELER010202"/>
    <s v="Jätkusuutlikku arengut toetava ehitusvaldkonna poliitika kujundamine"/>
    <x v="0"/>
  </r>
  <r>
    <s v="2025"/>
    <x v="3"/>
    <s v="2025_03"/>
    <s v="L10"/>
    <x v="2"/>
    <x v="0"/>
    <s v="Kindlaksmääratud vahendid"/>
    <s v="K"/>
    <x v="1"/>
    <x v="1"/>
    <s v="Majandamiskulud"/>
    <x v="2"/>
    <x v="2"/>
    <s v="None"/>
    <s v="None"/>
    <s v="L10-TEADUS-ARENDUS"/>
    <s v="Teadus- ja arendustegevuse koordineerimi"/>
    <x v="9"/>
    <x v="9"/>
    <s v="ELER01"/>
    <s v="Ehituspoliitika"/>
    <s v="ELER"/>
    <x v="3"/>
    <s v="EL"/>
    <x v="0"/>
    <n v="3263.7142873015891"/>
    <s v="ELER010201"/>
    <s v="Ehitustoodete poliitika kujundamine"/>
    <x v="0"/>
  </r>
  <r>
    <s v="2025"/>
    <x v="3"/>
    <s v="2025_03"/>
    <s v="L70"/>
    <x v="1"/>
    <x v="0"/>
    <s v="Kindlaksmääratud vahendid"/>
    <s v="K"/>
    <x v="1"/>
    <x v="1"/>
    <s v="Majandamiskulud"/>
    <x v="2"/>
    <x v="2"/>
    <s v="None"/>
    <s v="None"/>
    <s v="L70-RTE-JAAT"/>
    <s v="Jäätmearuandluse mudel"/>
    <x v="8"/>
    <x v="8"/>
    <s v="ELMV01"/>
    <s v="Merekeskkonna ja vee kaitse ning kasutus"/>
    <s v="ELMV"/>
    <x v="1"/>
    <s v="EL"/>
    <x v="0"/>
    <n v="132.9200105217115"/>
    <s v="ELMV010211"/>
    <s v="Veekaitse nõuetele vastavuse tagamine"/>
    <x v="0"/>
  </r>
  <r>
    <s v="2025"/>
    <x v="3"/>
    <s v="2025_03"/>
    <s v="L10"/>
    <x v="2"/>
    <x v="0"/>
    <s v="Kindlaksmääratud vahendid"/>
    <s v="K"/>
    <x v="1"/>
    <x v="1"/>
    <s v="Majandamiskulud"/>
    <x v="2"/>
    <x v="2"/>
    <s v="None"/>
    <s v="None"/>
    <s v="L10-TEADUS-ARENDUS"/>
    <s v="Teadus- ja arendustegevuse koordineerimi"/>
    <x v="28"/>
    <x v="28"/>
    <s v="ELER01"/>
    <s v="Ehituspoliitika"/>
    <s v="ELER"/>
    <x v="3"/>
    <s v="EL"/>
    <x v="0"/>
    <n v="3263.7142873015891"/>
    <s v="ELER010103"/>
    <s v="Ehitiste eluringi protsesside digitaliseerimine"/>
    <x v="0"/>
  </r>
  <r>
    <s v="2025"/>
    <x v="3"/>
    <s v="2025_03"/>
    <s v="L10"/>
    <x v="2"/>
    <x v="0"/>
    <s v="Kindlaksmääratud vahendid"/>
    <s v="K"/>
    <x v="1"/>
    <x v="1"/>
    <s v="Majandamiskulud"/>
    <x v="2"/>
    <x v="2"/>
    <s v="None"/>
    <s v="None"/>
    <s v="L10-TA-ENMAK"/>
    <s v="Energiamajanduse arengukava"/>
    <x v="5"/>
    <x v="5"/>
    <s v="KLEM02"/>
    <s v="Taastuvenergia osakaalu suurendamine lõpptarbimises"/>
    <s v="KLEM"/>
    <x v="4"/>
    <s v="KL"/>
    <x v="1"/>
    <n v="57800.000033999982"/>
    <s v="KLEM020101"/>
    <s v="Taastuvenergia valdkonna poliitika kujundamine ja selle elluviimise korraldamine"/>
    <x v="0"/>
  </r>
  <r>
    <s v="2025"/>
    <x v="3"/>
    <s v="2025_03"/>
    <s v="L10"/>
    <x v="2"/>
    <x v="0"/>
    <s v="Kindlaksmääratud vahendid"/>
    <s v="K"/>
    <x v="1"/>
    <x v="1"/>
    <s v="Majandamiskulud"/>
    <x v="2"/>
    <x v="2"/>
    <s v="None"/>
    <s v="None"/>
    <s v="L10-TA-ENMAK"/>
    <s v="Energiamajanduse arengukava"/>
    <x v="18"/>
    <x v="18"/>
    <s v="KLEM01"/>
    <s v="Energiavarustuse tagamine ja energiaturu korraldus"/>
    <s v="KLEM"/>
    <x v="4"/>
    <s v="KL"/>
    <x v="1"/>
    <n v="56100.000032999989"/>
    <s v="KLEM010201"/>
    <s v="Soojusmajanduse valdkonna poliitika kujundamine ja selle elluviimise korraldamine"/>
    <x v="0"/>
  </r>
  <r>
    <s v="2025"/>
    <x v="3"/>
    <s v="2025_03"/>
    <s v="L10"/>
    <x v="2"/>
    <x v="0"/>
    <s v="Kindlaksmääratud vahendid"/>
    <s v="K"/>
    <x v="1"/>
    <x v="1"/>
    <s v="Majandamiskulud"/>
    <x v="2"/>
    <x v="2"/>
    <s v="None"/>
    <s v="None"/>
    <s v="L10-TA-ENMAK"/>
    <s v="Energiamajanduse arengukava"/>
    <x v="17"/>
    <x v="17"/>
    <s v="KLEM01"/>
    <s v="Energiavarustuse tagamine ja energiaturu korraldus"/>
    <s v="KLEM"/>
    <x v="4"/>
    <s v="KL"/>
    <x v="1"/>
    <n v="56100.000032999989"/>
    <s v="KLEM010101"/>
    <s v="Elektrimajanduse valdkonna poliitika kujundamine ja selle elluviimise korraldamine"/>
    <x v="0"/>
  </r>
  <r>
    <s v="2025"/>
    <x v="3"/>
    <s v="2025_03"/>
    <s v="L10"/>
    <x v="2"/>
    <x v="0"/>
    <s v="Kindlaksmääratud vahendid"/>
    <s v="K"/>
    <x v="1"/>
    <x v="1"/>
    <s v="Majandamiskulud"/>
    <x v="2"/>
    <x v="2"/>
    <s v="None"/>
    <s v="None"/>
    <s v="L10-TA-E-EHITUS"/>
    <s v="E-ehitus"/>
    <x v="29"/>
    <x v="29"/>
    <s v="ELMR01"/>
    <s v="Maa ja ruumiloome"/>
    <s v="ELMR"/>
    <x v="7"/>
    <s v="EL"/>
    <x v="0"/>
    <n v="1.000000047497451E-4"/>
    <s v="ELER010102"/>
    <s v="E-ehituse platvormi ja ehitisregistri ülalpidamine ning arendamine"/>
    <x v="0"/>
  </r>
  <r>
    <s v="2025"/>
    <x v="3"/>
    <s v="2025_03"/>
    <s v="L10"/>
    <x v="2"/>
    <x v="0"/>
    <s v="Kindlaksmääratud vahendid"/>
    <s v="K"/>
    <x v="1"/>
    <x v="1"/>
    <s v="Majandamiskulud"/>
    <x v="2"/>
    <x v="2"/>
    <s v="None"/>
    <s v="None"/>
    <s v="L10-RTE-JAAT"/>
    <s v="Jäätmete projekt  RTE (reaalajamajandu"/>
    <x v="4"/>
    <x v="4"/>
    <s v="ELER03"/>
    <s v="Ringmajanduse poliitika"/>
    <s v="ELER"/>
    <x v="3"/>
    <s v="EL"/>
    <x v="0"/>
    <n v="176600.0001"/>
    <s v="ELER030104"/>
    <s v="Jäätmekorralduse poliitika kujundamine ja jäätmevaldkonna andmete digitaliseerimine"/>
    <x v="0"/>
  </r>
  <r>
    <s v="2025"/>
    <x v="3"/>
    <s v="2025_03"/>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21.00000220999982"/>
    <s v="KLRK010309"/>
    <s v="Riiklike keskkonnaseire programmide arendamine"/>
    <x v="0"/>
  </r>
  <r>
    <s v="2025"/>
    <x v="3"/>
    <s v="2025_03"/>
    <s v="L70"/>
    <x v="1"/>
    <x v="0"/>
    <s v="Kindlaksmääratud vahendid"/>
    <s v="K"/>
    <x v="1"/>
    <x v="1"/>
    <s v="Majandamiskulud"/>
    <x v="2"/>
    <x v="2"/>
    <s v="None"/>
    <s v="None"/>
    <s v="L70-RTE-JAAT"/>
    <s v="Jäätmearuandluse mudel"/>
    <x v="10"/>
    <x v="10"/>
    <s v="KLEK01"/>
    <s v="Eluslooduse kaitse ja kasutus"/>
    <s v="KLEK"/>
    <x v="2"/>
    <s v="KL"/>
    <x v="1"/>
    <n v="310.85491847680822"/>
    <s v="KLEK010111"/>
    <s v="Looduskaitseliste tööde korraldamine"/>
    <x v="0"/>
  </r>
  <r>
    <s v="2025"/>
    <x v="3"/>
    <s v="2025_03"/>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41.00000241000009"/>
    <s v="KLRK010302"/>
    <s v="Keskkonnateadlikkuse (sh keskkonnaharidus) poliitika kujundamine ja rakendamine"/>
    <x v="0"/>
  </r>
  <r>
    <s v="2025"/>
    <x v="3"/>
    <s v="2025_03"/>
    <s v="L10"/>
    <x v="2"/>
    <x v="0"/>
    <s v="Kindlaksmääratud vahendid"/>
    <s v="K"/>
    <x v="1"/>
    <x v="1"/>
    <s v="Majandamiskulud"/>
    <x v="2"/>
    <x v="2"/>
    <s v="None"/>
    <s v="None"/>
    <s v="L10-AVAANDMED"/>
    <s v="Avaandmete direktiivi rakendamine"/>
    <x v="7"/>
    <x v="7"/>
    <s v="KLRK01"/>
    <s v="Kliimaeesmärkide elluviimine ja ilmainfo tagamine ning rohereformi ja keskkonnateadlikkuse suunamine"/>
    <s v="KLRK"/>
    <x v="5"/>
    <s v="KL"/>
    <x v="1"/>
    <n v="999.00000998999997"/>
    <s v="KLRK010101"/>
    <s v="Kliimapoliitika kujundamine ja rakendamine"/>
    <x v="0"/>
  </r>
  <r>
    <s v="2025"/>
    <x v="3"/>
    <s v="2025_03"/>
    <s v="L10"/>
    <x v="2"/>
    <x v="0"/>
    <s v="Kindlaksmääratud vahendid"/>
    <s v="K"/>
    <x v="1"/>
    <x v="1"/>
    <s v="Majandamiskulud"/>
    <x v="2"/>
    <x v="2"/>
    <s v="None"/>
    <s v="None"/>
    <s v="L10-AVAANDMED"/>
    <s v="Avaandmete direktiivi rakendamine"/>
    <x v="12"/>
    <x v="12"/>
    <s v="KLEM04"/>
    <s v="Õhukvaliteedi parendamine"/>
    <s v="KLEM"/>
    <x v="4"/>
    <s v="KL"/>
    <x v="1"/>
    <n v="257.00000256999988"/>
    <s v="KLEM040110"/>
    <s v="F-gaaside ja osoonikihti kahandavate ainete käitlemine ja järelevalve"/>
    <x v="0"/>
  </r>
  <r>
    <s v="2025"/>
    <x v="3"/>
    <s v="2025_03"/>
    <s v="L70"/>
    <x v="1"/>
    <x v="0"/>
    <s v="Kindlaksmääratud vahendid"/>
    <s v="K"/>
    <x v="1"/>
    <x v="1"/>
    <s v="Majandamiskulud"/>
    <x v="2"/>
    <x v="2"/>
    <s v="None"/>
    <s v="None"/>
    <s v="L70-RTE-JAAT"/>
    <s v="Jäätmearuandluse mudel"/>
    <x v="10"/>
    <x v="10"/>
    <s v="KLEK01"/>
    <s v="Eluslooduse kaitse ja kasutus"/>
    <s v="KLEK"/>
    <x v="2"/>
    <s v="KL"/>
    <x v="1"/>
    <n v="11.99577073768469"/>
    <s v="KLEK010115"/>
    <s v="Kalalaevade eelteadete esitamine"/>
    <x v="0"/>
  </r>
  <r>
    <s v="2025"/>
    <x v="3"/>
    <s v="2025_03"/>
    <s v="L10"/>
    <x v="2"/>
    <x v="0"/>
    <s v="Kindlaksmääratud vahendid"/>
    <s v="K"/>
    <x v="1"/>
    <x v="1"/>
    <s v="Majandamiskulud"/>
    <x v="2"/>
    <x v="2"/>
    <s v="None"/>
    <s v="None"/>
    <s v="L10-AVAANDMED"/>
    <s v="Avaandmete direktiivi rakendamine"/>
    <x v="12"/>
    <x v="12"/>
    <s v="KLEM04"/>
    <s v="Õhukvaliteedi parendamine"/>
    <s v="KLEM"/>
    <x v="4"/>
    <s v="KL"/>
    <x v="1"/>
    <n v="791.00000791000002"/>
    <s v="KLEM040101"/>
    <s v="Õhukvaliteedi valdkonna poliitika kujundamine ja rakendamine"/>
    <x v="0"/>
  </r>
  <r>
    <s v="2025"/>
    <x v="3"/>
    <s v="2025_03"/>
    <s v="L10"/>
    <x v="2"/>
    <x v="0"/>
    <s v="Kindlaksmääratud vahendid"/>
    <s v="K"/>
    <x v="1"/>
    <x v="1"/>
    <s v="Majandamiskulud"/>
    <x v="2"/>
    <x v="2"/>
    <s v="None"/>
    <s v="None"/>
    <s v="L10-AVAANDMED"/>
    <s v="Avaandmete direktiivi rakendamine"/>
    <x v="21"/>
    <x v="21"/>
    <s v="KLEM03"/>
    <s v="Maapõueressursside uurimine ja kasutamine"/>
    <s v="KLEM"/>
    <x v="4"/>
    <s v="KL"/>
    <x v="1"/>
    <n v="383.00000382999997"/>
    <s v="KLEM030101"/>
    <s v="Maapõue poliitika kujundamine ja elluviimise korraldamine"/>
    <x v="0"/>
  </r>
  <r>
    <s v="2025"/>
    <x v="3"/>
    <s v="2025_03"/>
    <s v="L10"/>
    <x v="2"/>
    <x v="0"/>
    <s v="Kindlaksmääratud vahendid"/>
    <s v="K"/>
    <x v="1"/>
    <x v="1"/>
    <s v="Majandamiskulud"/>
    <x v="2"/>
    <x v="2"/>
    <s v="None"/>
    <s v="None"/>
    <s v="L10-AVAANDMED"/>
    <s v="Avaandmete direktiivi rakendamine"/>
    <x v="16"/>
    <x v="16"/>
    <s v="KLEK02"/>
    <s v="Keskkonnakorraldus ja kiirgusohutus"/>
    <s v="KLEK"/>
    <x v="2"/>
    <s v="KL"/>
    <x v="1"/>
    <n v="344.00000343999989"/>
    <s v="KLEK020201"/>
    <s v="Kiirguspoliitika kujundamine ja rakendamine"/>
    <x v="0"/>
  </r>
  <r>
    <s v="2025"/>
    <x v="3"/>
    <s v="2025_03"/>
    <s v="L70"/>
    <x v="1"/>
    <x v="0"/>
    <s v="Kindlaksmääratud vahendid"/>
    <s v="K"/>
    <x v="1"/>
    <x v="1"/>
    <s v="Majandamiskulud"/>
    <x v="2"/>
    <x v="2"/>
    <s v="None"/>
    <s v="None"/>
    <s v="L70-RTE-JAAT"/>
    <s v="Jäätmearuandluse mudel"/>
    <x v="2"/>
    <x v="2"/>
    <s v="KLEK01"/>
    <s v="Eluslooduse kaitse ja kasutus"/>
    <s v="KLEK"/>
    <x v="2"/>
    <s v="KL"/>
    <x v="1"/>
    <n v="19.315988949515742"/>
    <s v="KLEK010203"/>
    <s v="Vääriselupaikade hindamine ja järelevalve"/>
    <x v="0"/>
  </r>
  <r>
    <s v="2025"/>
    <x v="3"/>
    <s v="2025_03"/>
    <s v="L10"/>
    <x v="2"/>
    <x v="0"/>
    <s v="Kindlaksmääratud vahendid"/>
    <s v="K"/>
    <x v="1"/>
    <x v="1"/>
    <s v="Majandamiskulud"/>
    <x v="2"/>
    <x v="2"/>
    <s v="None"/>
    <s v="None"/>
    <s v="L10-AVAANDMED"/>
    <s v="Avaandmete direktiivi rakendamine"/>
    <x v="6"/>
    <x v="6"/>
    <s v="KLEK02"/>
    <s v="Keskkonnakorraldus ja kiirgusohutus"/>
    <s v="KLEK"/>
    <x v="2"/>
    <s v="KL"/>
    <x v="1"/>
    <n v="597.00000596999996"/>
    <s v="KLEK020105"/>
    <s v="Tööstusheite ja kemikaalipoliitika kujundamine ja rakendamine"/>
    <x v="0"/>
  </r>
  <r>
    <s v="2025"/>
    <x v="3"/>
    <s v="2025_03"/>
    <s v="L10"/>
    <x v="2"/>
    <x v="0"/>
    <s v="Kindlaksmääratud vahendid"/>
    <s v="K"/>
    <x v="1"/>
    <x v="1"/>
    <s v="Majandamiskulud"/>
    <x v="2"/>
    <x v="2"/>
    <s v="None"/>
    <s v="None"/>
    <s v="L10-AVAANDMED"/>
    <s v="Avaandmete direktiivi rakendamine"/>
    <x v="2"/>
    <x v="2"/>
    <s v="KLEK01"/>
    <s v="Eluslooduse kaitse ja kasutus"/>
    <s v="KLEK"/>
    <x v="2"/>
    <s v="KL"/>
    <x v="1"/>
    <n v="279.00000278999994"/>
    <s v="KLEK010210"/>
    <s v="Jahinduspoliitika kujundamine ja rakendamine"/>
    <x v="0"/>
  </r>
  <r>
    <s v="2025"/>
    <x v="3"/>
    <s v="2025_03"/>
    <s v="L10"/>
    <x v="2"/>
    <x v="0"/>
    <s v="Kindlaksmääratud vahendid"/>
    <s v="K"/>
    <x v="1"/>
    <x v="1"/>
    <s v="Majandamiskulud"/>
    <x v="2"/>
    <x v="2"/>
    <s v="None"/>
    <s v="None"/>
    <s v="L10-AVAANDMED"/>
    <s v="Avaandmete direktiivi rakendamine"/>
    <x v="2"/>
    <x v="2"/>
    <s v="KLEK01"/>
    <s v="Eluslooduse kaitse ja kasutus"/>
    <s v="KLEK"/>
    <x v="2"/>
    <s v="KL"/>
    <x v="1"/>
    <n v="217.0000021699999"/>
    <s v="KLEK010202"/>
    <s v="Vääriselupaiga väljavaliku eksperdi tunnistuse taotlemine"/>
    <x v="0"/>
  </r>
  <r>
    <s v="2025"/>
    <x v="3"/>
    <s v="2025_03"/>
    <s v="L10"/>
    <x v="2"/>
    <x v="0"/>
    <s v="Kindlaksmääratud vahendid"/>
    <s v="K"/>
    <x v="1"/>
    <x v="1"/>
    <s v="Majandamiskulud"/>
    <x v="2"/>
    <x v="2"/>
    <s v="None"/>
    <s v="None"/>
    <s v="L10-AVAANDMED"/>
    <s v="Avaandmete direktiivi rakendamine"/>
    <x v="2"/>
    <x v="2"/>
    <s v="KLEK01"/>
    <s v="Eluslooduse kaitse ja kasutus"/>
    <s v="KLEK"/>
    <x v="2"/>
    <s v="KL"/>
    <x v="1"/>
    <n v="618.00000617999979"/>
    <s v="KLEK010201"/>
    <s v="Metsapoliitika kujundamine ja rakendamine"/>
    <x v="0"/>
  </r>
  <r>
    <s v="2025"/>
    <x v="3"/>
    <s v="2025_03"/>
    <s v="L10"/>
    <x v="2"/>
    <x v="0"/>
    <s v="Kindlaksmääratud vahendid"/>
    <s v="K"/>
    <x v="1"/>
    <x v="1"/>
    <s v="Majandamiskulud"/>
    <x v="2"/>
    <x v="2"/>
    <s v="None"/>
    <s v="None"/>
    <s v="L10-AVAANDMED"/>
    <s v="Avaandmete direktiivi rakendamine"/>
    <x v="10"/>
    <x v="10"/>
    <s v="KLEK01"/>
    <s v="Eluslooduse kaitse ja kasutus"/>
    <s v="KLEK"/>
    <x v="2"/>
    <s v="KL"/>
    <x v="1"/>
    <n v="223.00000223000001"/>
    <s v="KLEK010102"/>
    <s v="CITES loa taotlemine"/>
    <x v="0"/>
  </r>
  <r>
    <s v="2025"/>
    <x v="3"/>
    <s v="2025_03"/>
    <s v="L10"/>
    <x v="2"/>
    <x v="0"/>
    <s v="Kindlaksmääratud vahendid"/>
    <s v="K"/>
    <x v="1"/>
    <x v="1"/>
    <s v="Majandamiskulud"/>
    <x v="2"/>
    <x v="2"/>
    <s v="None"/>
    <s v="None"/>
    <s v="L10-AVAANDMED"/>
    <s v="Avaandmete direktiivi rakendamine"/>
    <x v="10"/>
    <x v="10"/>
    <s v="KLEK01"/>
    <s v="Eluslooduse kaitse ja kasutus"/>
    <s v="KLEK"/>
    <x v="2"/>
    <s v="KL"/>
    <x v="1"/>
    <n v="872.00000871999998"/>
    <s v="KLEK010101"/>
    <s v="Elurikkuse kaitse poliitika kujundamine ja rakendamine"/>
    <x v="0"/>
  </r>
  <r>
    <s v="2025"/>
    <x v="3"/>
    <s v="2025_03"/>
    <s v="L10"/>
    <x v="2"/>
    <x v="0"/>
    <s v="Kindlaksmääratud vahendid"/>
    <s v="K"/>
    <x v="1"/>
    <x v="1"/>
    <s v="Majandamiskulud"/>
    <x v="2"/>
    <x v="2"/>
    <s v="None"/>
    <s v="None"/>
    <s v="L10-AVAANDMED"/>
    <s v="Avaandmete direktiivi rakendamine"/>
    <x v="8"/>
    <x v="8"/>
    <s v="ELMV01"/>
    <s v="Merekeskkonna ja vee kaitse ning kasutus"/>
    <s v="ELMV"/>
    <x v="1"/>
    <s v="EL"/>
    <x v="0"/>
    <n v="239.00000239000002"/>
    <s v="ELMV010203"/>
    <s v="Veemajandusega seotud tegevustes kvalifikatsiooni taotlemine"/>
    <x v="0"/>
  </r>
  <r>
    <s v="2025"/>
    <x v="3"/>
    <s v="2025_03"/>
    <s v="L70"/>
    <x v="1"/>
    <x v="0"/>
    <s v="Kindlaksmääratud vahendid"/>
    <s v="K"/>
    <x v="1"/>
    <x v="1"/>
    <s v="Majandamiskulud"/>
    <x v="2"/>
    <x v="2"/>
    <s v="None"/>
    <s v="None"/>
    <s v="L70-RTE-JAAT"/>
    <s v="Jäätmearuandluse mudel"/>
    <x v="6"/>
    <x v="6"/>
    <s v="KLEK02"/>
    <s v="Keskkonnakorraldus ja kiirgusohutus"/>
    <s v="KLEK"/>
    <x v="2"/>
    <s v="KL"/>
    <x v="1"/>
    <n v="63.452496716818615"/>
    <s v="KLEK020103"/>
    <s v="Keskkonnamõju hindamise toimingud"/>
    <x v="0"/>
  </r>
  <r>
    <s v="2025"/>
    <x v="3"/>
    <s v="2025_03"/>
    <s v="L10"/>
    <x v="2"/>
    <x v="0"/>
    <s v="Kindlaksmääratud vahendid"/>
    <s v="K"/>
    <x v="1"/>
    <x v="1"/>
    <s v="Majandamiskulud"/>
    <x v="2"/>
    <x v="2"/>
    <s v="None"/>
    <s v="None"/>
    <s v="L10-AVAANDMED"/>
    <s v="Avaandmete direktiivi rakendamine"/>
    <x v="8"/>
    <x v="8"/>
    <s v="ELMV01"/>
    <s v="Merekeskkonna ja vee kaitse ning kasutus"/>
    <s v="ELMV"/>
    <x v="1"/>
    <s v="EL"/>
    <x v="0"/>
    <n v="279.00000278999994"/>
    <s v="ELMV010202"/>
    <s v="Veeteenuse osutamise poliitika kujundamine ja rakendamine"/>
    <x v="0"/>
  </r>
  <r>
    <s v="2025"/>
    <x v="3"/>
    <s v="2025_03"/>
    <s v="L10"/>
    <x v="2"/>
    <x v="0"/>
    <s v="Kindlaksmääratud vahendid"/>
    <s v="K"/>
    <x v="1"/>
    <x v="1"/>
    <s v="Majandamiskulud"/>
    <x v="2"/>
    <x v="2"/>
    <s v="None"/>
    <s v="None"/>
    <s v="L10-AVAANDMED"/>
    <s v="Avaandmete direktiivi rakendamine"/>
    <x v="8"/>
    <x v="8"/>
    <s v="ELMV01"/>
    <s v="Merekeskkonna ja vee kaitse ning kasutus"/>
    <s v="ELMV"/>
    <x v="1"/>
    <s v="EL"/>
    <x v="0"/>
    <n v="941.00000941000008"/>
    <s v="ELMV010201"/>
    <s v="Vee kasutamise ja kaitse poliitika kujundamine ja rakendamine"/>
    <x v="0"/>
  </r>
  <r>
    <s v="2025"/>
    <x v="3"/>
    <s v="2025_03"/>
    <s v="L10"/>
    <x v="2"/>
    <x v="0"/>
    <s v="Kindlaksmääratud vahendid"/>
    <s v="K"/>
    <x v="1"/>
    <x v="1"/>
    <s v="Majandamiskulud"/>
    <x v="2"/>
    <x v="2"/>
    <s v="None"/>
    <s v="None"/>
    <s v="L10-AVAANDMED"/>
    <s v="Avaandmete direktiivi rakendamine"/>
    <x v="20"/>
    <x v="20"/>
    <s v="ELMV01"/>
    <s v="Merekeskkonna ja vee kaitse ning kasutus"/>
    <s v="ELMV"/>
    <x v="1"/>
    <s v="EL"/>
    <x v="0"/>
    <n v="227.00000226999992"/>
    <s v="ELMV010105"/>
    <s v="Merega seotud lubade taotlemine"/>
    <x v="0"/>
  </r>
  <r>
    <s v="2025"/>
    <x v="3"/>
    <s v="2025_03"/>
    <s v="L70"/>
    <x v="1"/>
    <x v="0"/>
    <s v="Kindlaksmääratud vahendid"/>
    <s v="K"/>
    <x v="1"/>
    <x v="1"/>
    <s v="Majandamiskulud"/>
    <x v="2"/>
    <x v="2"/>
    <s v="None"/>
    <s v="None"/>
    <s v="L70-RTE-JAAT"/>
    <s v="Jäätmearuandluse mudel"/>
    <x v="6"/>
    <x v="6"/>
    <s v="KLEK02"/>
    <s v="Keskkonnakorraldus ja kiirgusohutus"/>
    <s v="KLEK"/>
    <x v="2"/>
    <s v="KL"/>
    <x v="1"/>
    <n v="44.576429667155026"/>
    <s v="KLEK020108"/>
    <s v="Keskkonnatasu deklareerimine ja kontrollimine"/>
    <x v="0"/>
  </r>
  <r>
    <s v="2025"/>
    <x v="3"/>
    <s v="2025_03"/>
    <s v="L10"/>
    <x v="2"/>
    <x v="0"/>
    <s v="Kindlaksmääratud vahendid"/>
    <s v="K"/>
    <x v="1"/>
    <x v="1"/>
    <s v="Majandamiskulud"/>
    <x v="2"/>
    <x v="2"/>
    <s v="None"/>
    <s v="None"/>
    <s v="L10-AVAANDMED"/>
    <s v="Avaandmete direktiivi rakendamine"/>
    <x v="20"/>
    <x v="20"/>
    <s v="ELMV01"/>
    <s v="Merekeskkonna ja vee kaitse ning kasutus"/>
    <s v="ELMV"/>
    <x v="1"/>
    <s v="EL"/>
    <x v="0"/>
    <n v="224.00000224000001"/>
    <s v="ELMV010104"/>
    <s v="Reostustõrjeplaani kooskõlastamine"/>
    <x v="0"/>
  </r>
  <r>
    <s v="2025"/>
    <x v="3"/>
    <s v="2025_03"/>
    <s v="L10"/>
    <x v="2"/>
    <x v="0"/>
    <s v="Kindlaksmääratud vahendid"/>
    <s v="K"/>
    <x v="1"/>
    <x v="1"/>
    <s v="Majandamiskulud"/>
    <x v="2"/>
    <x v="2"/>
    <s v="None"/>
    <s v="None"/>
    <s v="L10-AVAANDMED"/>
    <s v="Avaandmete direktiivi rakendamine"/>
    <x v="20"/>
    <x v="20"/>
    <s v="ELMV01"/>
    <s v="Merekeskkonna ja vee kaitse ning kasutus"/>
    <s v="ELMV"/>
    <x v="1"/>
    <s v="EL"/>
    <x v="0"/>
    <n v="556.00000556000009"/>
    <s v="ELMV010101"/>
    <s v="Merekeskkonna poliitika kujundamine ja rakendamine"/>
    <x v="0"/>
  </r>
  <r>
    <s v="2025"/>
    <x v="3"/>
    <s v="2025_03"/>
    <s v="L10"/>
    <x v="2"/>
    <x v="0"/>
    <s v="Kindlaksmääratud vahendid"/>
    <s v="K"/>
    <x v="1"/>
    <x v="1"/>
    <s v="Majandamiskulud"/>
    <x v="2"/>
    <x v="2"/>
    <s v="None"/>
    <s v="None"/>
    <s v="L10-AVAANDMED"/>
    <s v="Avaandmete direktiivi rakendamine"/>
    <x v="4"/>
    <x v="4"/>
    <s v="ELER03"/>
    <s v="Ringmajanduse poliitika"/>
    <s v="ELER"/>
    <x v="3"/>
    <s v="EL"/>
    <x v="0"/>
    <n v="835.00000834999992"/>
    <s v="ELER030104"/>
    <s v="Jäätmekorralduse poliitika kujundamine ja jäätmevaldkonna andmete digitaliseerimine"/>
    <x v="0"/>
  </r>
  <r>
    <s v="2025"/>
    <x v="3"/>
    <s v="2025_03"/>
    <s v="L70"/>
    <x v="1"/>
    <x v="0"/>
    <s v="Kindlaksmääratud vahendid"/>
    <s v="K"/>
    <x v="1"/>
    <x v="1"/>
    <s v="Majandamiskulud"/>
    <x v="2"/>
    <x v="2"/>
    <s v="None"/>
    <s v="None"/>
    <s v="L70-RTE-JAAT"/>
    <s v="Jäätmearuandluse mudel"/>
    <x v="16"/>
    <x v="16"/>
    <s v="KLEK02"/>
    <s v="Keskkonnakorraldus ja kiirgusohutus"/>
    <s v="KLEK"/>
    <x v="2"/>
    <s v="KL"/>
    <x v="1"/>
    <n v="2.227953485103169"/>
    <s v="KLEK020205"/>
    <s v="Riikliku  doosiregistri ja isikudooside kiirgusseire toimingud"/>
    <x v="0"/>
  </r>
  <r>
    <s v="2025"/>
    <x v="3"/>
    <s v="2025_03"/>
    <s v="L10"/>
    <x v="2"/>
    <x v="0"/>
    <s v="Kindlaksmääratud vahendid"/>
    <s v="K"/>
    <x v="1"/>
    <x v="1"/>
    <s v="Majandamiskulud"/>
    <x v="2"/>
    <x v="2"/>
    <s v="None"/>
    <s v="None"/>
    <s v="L10-AVAANDMED"/>
    <s v="Avaandmete direktiivi rakendamine"/>
    <x v="4"/>
    <x v="4"/>
    <s v="ELER03"/>
    <s v="Ringmajanduse poliitika"/>
    <s v="ELER"/>
    <x v="3"/>
    <s v="EL"/>
    <x v="0"/>
    <n v="657.0000065700001"/>
    <s v="ELER030101"/>
    <s v="Olmejäätmetega seotud poliitika kujundamine"/>
    <x v="0"/>
  </r>
  <r>
    <s v="2025"/>
    <x v="3"/>
    <s v="2025_03"/>
    <s v="L10"/>
    <x v="2"/>
    <x v="0"/>
    <s v="Kindlaksmääratud vahendid"/>
    <s v="K"/>
    <x v="1"/>
    <x v="1"/>
    <s v="Majandamiskulud"/>
    <x v="2"/>
    <x v="2"/>
    <s v="9L10-MU21-LIFE-HOME"/>
    <s v="LIFE22-CET-LIFEheritageHOME"/>
    <s v="None"/>
    <s v="None"/>
    <x v="15"/>
    <x v="15"/>
    <s v="ELER03"/>
    <s v="Ringmajanduse poliitika"/>
    <s v="ELER"/>
    <x v="3"/>
    <s v="EL"/>
    <x v="0"/>
    <n v="325.82010000000002"/>
    <s v="ELER030201"/>
    <s v="Energia- ja ressursitõhususe poliitika kujundamine"/>
    <x v="0"/>
  </r>
  <r>
    <s v="2025"/>
    <x v="3"/>
    <s v="2025_03"/>
    <s v="L10"/>
    <x v="2"/>
    <x v="0"/>
    <s v="Kindlaksmääratud vahendid"/>
    <s v="K"/>
    <x v="1"/>
    <x v="1"/>
    <s v="Majandamiskulud"/>
    <x v="2"/>
    <x v="2"/>
    <s v="9L10-MU21-EFTI4EU"/>
    <s v="Projekt EFTI4EU"/>
    <s v="L10-RTE-CEF"/>
    <s v="RTE E-veoselehtede projekt"/>
    <x v="22"/>
    <x v="22"/>
    <s v="ELTL01"/>
    <s v="Transpordi konkurentsivõime"/>
    <s v="ELTL"/>
    <x v="0"/>
    <s v="EL"/>
    <x v="0"/>
    <n v="179250.0001"/>
    <s v="ELTL010404"/>
    <s v="Üleriigilise liikuvuspoliitika kujundamine ning uudsete transpordilahenduste väljatöötamises osalemine"/>
    <x v="0"/>
  </r>
  <r>
    <s v="2025"/>
    <x v="3"/>
    <s v="2025_03"/>
    <s v="L10"/>
    <x v="2"/>
    <x v="0"/>
    <s v="Kindlaksmääratud vahendid"/>
    <s v="K"/>
    <x v="1"/>
    <x v="1"/>
    <s v="Majandamiskulud"/>
    <x v="2"/>
    <x v="2"/>
    <s v="9L10-MU14-LIFE20"/>
    <s v="None"/>
    <s v="None"/>
    <s v="None"/>
    <x v="9"/>
    <x v="9"/>
    <s v="ELER01"/>
    <s v="Ehituspoliitika"/>
    <s v="ELER"/>
    <x v="3"/>
    <s v="EL"/>
    <x v="0"/>
    <n v="24936.730100000001"/>
    <s v="ELER010205"/>
    <s v="Ehitiste keskkonnasäästlikkuse, energiatõhususe ja sisekliima poliitika kujundamine"/>
    <x v="0"/>
  </r>
  <r>
    <s v="2025"/>
    <x v="3"/>
    <s v="2025_03"/>
    <s v="L10"/>
    <x v="2"/>
    <x v="0"/>
    <s v="Kindlaksmääratud vahendid"/>
    <s v="K"/>
    <x v="1"/>
    <x v="1"/>
    <s v="Majandamiskulud"/>
    <x v="2"/>
    <x v="2"/>
    <s v="9L10-MU00-LIFEIPLKO"/>
    <s v="LIFE IP elupaikade ja liikide seisundi parandamiseks metsa- ja põllumajandusmaa"/>
    <s v="None"/>
    <s v="None"/>
    <x v="10"/>
    <x v="10"/>
    <s v="KLEK01"/>
    <s v="Eluslooduse kaitse ja kasutus"/>
    <s v="KLEK"/>
    <x v="2"/>
    <s v="KL"/>
    <x v="1"/>
    <n v="4000.0001000000011"/>
    <s v="KLEK010101"/>
    <s v="Elurikkuse kaitse poliitika kujundamine ja rakendamine"/>
    <x v="0"/>
  </r>
  <r>
    <s v="2025"/>
    <x v="3"/>
    <s v="2025_03"/>
    <s v="L10"/>
    <x v="2"/>
    <x v="0"/>
    <s v="Kindlaksmääratud vahendid"/>
    <s v="K"/>
    <x v="1"/>
    <x v="1"/>
    <s v="Majandamiskulud"/>
    <x v="2"/>
    <x v="2"/>
    <s v="9L10-LIFE-IPCLEANEST"/>
    <s v="Viru alamvesikonna integreeritud veeprojekt"/>
    <s v="None"/>
    <s v="None"/>
    <x v="8"/>
    <x v="8"/>
    <s v="ELMV01"/>
    <s v="Merekeskkonna ja vee kaitse ning kasutus"/>
    <s v="ELMV"/>
    <x v="1"/>
    <s v="EL"/>
    <x v="0"/>
    <n v="79771.500100000005"/>
    <s v="ELMV010201"/>
    <s v="Vee kasutamise ja kaitse poliitika kujundamine ja rakendamine"/>
    <x v="0"/>
  </r>
  <r>
    <s v="2025"/>
    <x v="3"/>
    <s v="2025_03"/>
    <s v="L10"/>
    <x v="2"/>
    <x v="0"/>
    <s v="Kindlaksmääratud vahendid"/>
    <s v="K"/>
    <x v="1"/>
    <x v="3"/>
    <s v="Tööjõukulud"/>
    <x v="9"/>
    <x v="9"/>
    <s v="None"/>
    <s v="None"/>
    <s v="None"/>
    <s v="None"/>
    <x v="19"/>
    <x v="19"/>
    <s v="KLRK01"/>
    <s v="Kliimaeesmärkide elluviimine ja ilmainfo tagamine ning rohereformi ja keskkonnateadlikkuse suunamine"/>
    <s v="KLRK"/>
    <x v="5"/>
    <s v="KL"/>
    <x v="1"/>
    <n v="10335.0230454804"/>
    <s v="KLRK010309"/>
    <s v="Riiklike keskkonnaseire programmide arendamine"/>
    <x v="0"/>
  </r>
  <r>
    <s v="2025"/>
    <x v="3"/>
    <s v="2025_03"/>
    <s v="L70"/>
    <x v="1"/>
    <x v="0"/>
    <s v="Kindlaksmääratud vahendid"/>
    <s v="K"/>
    <x v="1"/>
    <x v="1"/>
    <s v="Majandamiskulud"/>
    <x v="2"/>
    <x v="2"/>
    <s v="None"/>
    <s v="None"/>
    <s v="L70-RTE-JAAT"/>
    <s v="Jäätmearuandluse mudel"/>
    <x v="21"/>
    <x v="21"/>
    <s v="KLEM03"/>
    <s v="Maapõueressursside uurimine ja kasutamine"/>
    <s v="KLEM"/>
    <x v="4"/>
    <s v="KL"/>
    <x v="1"/>
    <n v="40.615457658868337"/>
    <s v="KLEM030109"/>
    <s v="Maapõuekaitse nõuetele vastavuse tagamine"/>
    <x v="0"/>
  </r>
  <r>
    <s v="2025"/>
    <x v="3"/>
    <s v="2025_03"/>
    <s v="L10"/>
    <x v="2"/>
    <x v="0"/>
    <s v="Kindlaksmääratud vahendid"/>
    <s v="K"/>
    <x v="1"/>
    <x v="3"/>
    <s v="Tööjõukulud"/>
    <x v="9"/>
    <x v="9"/>
    <s v="None"/>
    <s v="None"/>
    <s v="None"/>
    <s v="None"/>
    <x v="19"/>
    <x v="19"/>
    <s v="KLRK01"/>
    <s v="Kliimaeesmärkide elluviimine ja ilmainfo tagamine ning rohereformi ja keskkonnateadlikkuse suunamine"/>
    <s v="KLRK"/>
    <x v="5"/>
    <s v="KL"/>
    <x v="1"/>
    <n v="3342.0552410203964"/>
    <s v="KLRK010302"/>
    <s v="Keskkonnateadlikkuse (sh keskkonnaharidus) poliitika kujundamine ja rakendamine"/>
    <x v="0"/>
  </r>
  <r>
    <s v="2025"/>
    <x v="3"/>
    <s v="2025_03"/>
    <s v="L10"/>
    <x v="2"/>
    <x v="0"/>
    <s v="Kindlaksmääratud vahendid"/>
    <s v="K"/>
    <x v="1"/>
    <x v="3"/>
    <s v="Tööjõukulud"/>
    <x v="9"/>
    <x v="9"/>
    <s v="None"/>
    <s v="None"/>
    <s v="None"/>
    <s v="None"/>
    <x v="19"/>
    <x v="19"/>
    <s v="KLRK01"/>
    <s v="Kliimaeesmärkide elluviimine ja ilmainfo tagamine ning rohereformi ja keskkonnateadlikkuse suunamine"/>
    <s v="KLRK"/>
    <x v="5"/>
    <s v="KL"/>
    <x v="1"/>
    <n v="3342.0552410203964"/>
    <s v="KLRK010301"/>
    <s v="Rohereformi tervikliku elluviimise koordineerimine"/>
    <x v="0"/>
  </r>
  <r>
    <s v="2025"/>
    <x v="3"/>
    <s v="2025_03"/>
    <s v="L10"/>
    <x v="2"/>
    <x v="0"/>
    <s v="Kindlaksmääratud vahendid"/>
    <s v="K"/>
    <x v="1"/>
    <x v="3"/>
    <s v="Tööjõukulud"/>
    <x v="9"/>
    <x v="9"/>
    <s v="None"/>
    <s v="None"/>
    <s v="None"/>
    <s v="None"/>
    <x v="7"/>
    <x v="7"/>
    <s v="KLRK01"/>
    <s v="Kliimaeesmärkide elluviimine ja ilmainfo tagamine ning rohereformi ja keskkonnateadlikkuse suunamine"/>
    <s v="KLRK"/>
    <x v="5"/>
    <s v="KL"/>
    <x v="1"/>
    <n v="8845.4895445303973"/>
    <s v="KLRK010101"/>
    <s v="Kliimapoliitika kujundamine ja rakendamine"/>
    <x v="0"/>
  </r>
  <r>
    <s v="2025"/>
    <x v="3"/>
    <s v="2025_03"/>
    <s v="L70"/>
    <x v="1"/>
    <x v="0"/>
    <s v="Kindlaksmääratud vahendid"/>
    <s v="K"/>
    <x v="1"/>
    <x v="1"/>
    <s v="Majandamiskulud"/>
    <x v="2"/>
    <x v="2"/>
    <s v="None"/>
    <s v="None"/>
    <s v="L70-RTE-JAAT"/>
    <s v="Jäätmearuandluse mudel"/>
    <x v="12"/>
    <x v="12"/>
    <s v="KLEM04"/>
    <s v="Õhukvaliteedi parendamine"/>
    <s v="KLEM"/>
    <x v="4"/>
    <s v="KL"/>
    <x v="1"/>
    <n v="10.732377615534199"/>
    <s v="KLEM040106"/>
    <s v="Keskkonnaprobleemide ja -rikkumiste kohta teadete edastamine"/>
    <x v="0"/>
  </r>
  <r>
    <s v="2025"/>
    <x v="3"/>
    <s v="2025_03"/>
    <s v="L10"/>
    <x v="2"/>
    <x v="0"/>
    <s v="Kindlaksmääratud vahendid"/>
    <s v="K"/>
    <x v="1"/>
    <x v="3"/>
    <s v="Tööjõukulud"/>
    <x v="9"/>
    <x v="9"/>
    <s v="None"/>
    <s v="None"/>
    <s v="None"/>
    <s v="None"/>
    <x v="12"/>
    <x v="12"/>
    <s v="KLEM04"/>
    <s v="Õhukvaliteedi parendamine"/>
    <s v="KLEM"/>
    <x v="4"/>
    <s v="KL"/>
    <x v="1"/>
    <n v="1753.7421500073965"/>
    <s v="KLEM040111"/>
    <s v="Fluoritud kasvuhoonegaaside piiramise ja osoonikihi kaitse alase poliitika kujundamine ja rakendamine"/>
    <x v="0"/>
  </r>
  <r>
    <s v="2025"/>
    <x v="3"/>
    <s v="2025_03"/>
    <s v="L10"/>
    <x v="2"/>
    <x v="0"/>
    <s v="Kindlaksmääratud vahendid"/>
    <s v="K"/>
    <x v="1"/>
    <x v="3"/>
    <s v="Tööjõukulud"/>
    <x v="9"/>
    <x v="9"/>
    <s v="None"/>
    <s v="None"/>
    <s v="None"/>
    <s v="None"/>
    <x v="12"/>
    <x v="12"/>
    <s v="KLEM04"/>
    <s v="Õhukvaliteedi parendamine"/>
    <s v="KLEM"/>
    <x v="4"/>
    <s v="KL"/>
    <x v="1"/>
    <n v="1753.7421500073965"/>
    <s v="KLEM040110"/>
    <s v="F-gaaside ja osoonikihti kahandavate ainete käitlemine ja järelevalve"/>
    <x v="0"/>
  </r>
  <r>
    <s v="2025"/>
    <x v="3"/>
    <s v="2025_03"/>
    <s v="L10"/>
    <x v="2"/>
    <x v="0"/>
    <s v="Kindlaksmääratud vahendid"/>
    <s v="K"/>
    <x v="1"/>
    <x v="3"/>
    <s v="Tööjõukulud"/>
    <x v="9"/>
    <x v="9"/>
    <s v="None"/>
    <s v="None"/>
    <s v="None"/>
    <s v="None"/>
    <x v="12"/>
    <x v="12"/>
    <s v="KLEM04"/>
    <s v="Õhukvaliteedi parendamine"/>
    <s v="KLEM"/>
    <x v="4"/>
    <s v="KL"/>
    <x v="1"/>
    <n v="1753.7421500073967"/>
    <s v="KLEM040101"/>
    <s v="Õhukvaliteedi valdkonna poliitika kujundamine ja rakendamine"/>
    <x v="0"/>
  </r>
  <r>
    <s v="2025"/>
    <x v="3"/>
    <s v="2025_03"/>
    <s v="L70"/>
    <x v="1"/>
    <x v="0"/>
    <s v="Kindlaksmääratud vahendid"/>
    <s v="K"/>
    <x v="1"/>
    <x v="1"/>
    <s v="Majandamiskulud"/>
    <x v="2"/>
    <x v="2"/>
    <s v="None"/>
    <s v="None"/>
    <s v="L70-RTE-JAAT"/>
    <s v="Jäätmearuandluse mudel"/>
    <x v="12"/>
    <x v="12"/>
    <s v="KLEM04"/>
    <s v="Õhukvaliteedi parendamine"/>
    <s v="KLEM"/>
    <x v="4"/>
    <s v="KL"/>
    <x v="1"/>
    <n v="3.685911677858944"/>
    <s v="KLEM040112"/>
    <s v="FOKA registreeringute haldamine"/>
    <x v="0"/>
  </r>
  <r>
    <s v="2025"/>
    <x v="3"/>
    <s v="2025_03"/>
    <s v="L10"/>
    <x v="2"/>
    <x v="0"/>
    <s v="Kindlaksmääratud vahendid"/>
    <s v="K"/>
    <x v="1"/>
    <x v="3"/>
    <s v="Tööjõukulud"/>
    <x v="9"/>
    <x v="9"/>
    <s v="None"/>
    <s v="None"/>
    <s v="None"/>
    <s v="None"/>
    <x v="21"/>
    <x v="21"/>
    <s v="KLEM03"/>
    <s v="Maapõueressursside uurimine ja kasutamine"/>
    <s v="KLEM"/>
    <x v="4"/>
    <s v="KL"/>
    <x v="1"/>
    <n v="3478.4651511073962"/>
    <s v="KLEM030101"/>
    <s v="Maapõue poliitika kujundamine ja elluviimise korraldamine"/>
    <x v="0"/>
  </r>
  <r>
    <s v="2025"/>
    <x v="3"/>
    <s v="2025_03"/>
    <s v="L10"/>
    <x v="2"/>
    <x v="0"/>
    <s v="Kindlaksmääratud vahendid"/>
    <s v="K"/>
    <x v="1"/>
    <x v="3"/>
    <s v="Tööjõukulud"/>
    <x v="9"/>
    <x v="9"/>
    <s v="None"/>
    <s v="None"/>
    <s v="None"/>
    <s v="None"/>
    <x v="5"/>
    <x v="5"/>
    <s v="KLEM02"/>
    <s v="Taastuvenergia osakaalu suurendamine lõpptarbimises"/>
    <s v="KLEM"/>
    <x v="4"/>
    <s v="KL"/>
    <x v="1"/>
    <n v="684.41388932539678"/>
    <s v="KLEM020109"/>
    <s v="Energia salvestuse pilootprogramm"/>
    <x v="0"/>
  </r>
  <r>
    <s v="2025"/>
    <x v="3"/>
    <s v="2025_03"/>
    <s v="L10"/>
    <x v="2"/>
    <x v="0"/>
    <s v="Kindlaksmääratud vahendid"/>
    <s v="K"/>
    <x v="1"/>
    <x v="3"/>
    <s v="Tööjõukulud"/>
    <x v="9"/>
    <x v="9"/>
    <s v="None"/>
    <s v="None"/>
    <s v="None"/>
    <s v="None"/>
    <x v="5"/>
    <x v="5"/>
    <s v="KLEM02"/>
    <s v="Taastuvenergia osakaalu suurendamine lõpptarbimises"/>
    <s v="KLEM"/>
    <x v="4"/>
    <s v="KL"/>
    <x v="1"/>
    <n v="684.41388932539667"/>
    <s v="KLEM020108"/>
    <s v="Eesti-Läti ühise meretuulepargi ELWIND eelarendus."/>
    <x v="0"/>
  </r>
  <r>
    <s v="2025"/>
    <x v="3"/>
    <s v="2025_03"/>
    <s v="L10"/>
    <x v="2"/>
    <x v="0"/>
    <s v="Kindlaksmääratud vahendid"/>
    <s v="K"/>
    <x v="1"/>
    <x v="3"/>
    <s v="Tööjõukulud"/>
    <x v="9"/>
    <x v="9"/>
    <s v="None"/>
    <s v="None"/>
    <s v="None"/>
    <s v="None"/>
    <x v="5"/>
    <x v="5"/>
    <s v="KLEM02"/>
    <s v="Taastuvenergia osakaalu suurendamine lõpptarbimises"/>
    <s v="KLEM"/>
    <x v="4"/>
    <s v="KL"/>
    <x v="1"/>
    <n v="684.41388932539678"/>
    <s v="KLEM020107"/>
    <s v="Tööstusalade meede"/>
    <x v="0"/>
  </r>
  <r>
    <s v="2025"/>
    <x v="3"/>
    <s v="2025_03"/>
    <s v="L10"/>
    <x v="2"/>
    <x v="0"/>
    <s v="Kindlaksmääratud vahendid"/>
    <s v="K"/>
    <x v="1"/>
    <x v="3"/>
    <s v="Tööjõukulud"/>
    <x v="9"/>
    <x v="9"/>
    <s v="None"/>
    <s v="None"/>
    <s v="None"/>
    <s v="None"/>
    <x v="5"/>
    <x v="5"/>
    <s v="KLEM02"/>
    <s v="Taastuvenergia osakaalu suurendamine lõpptarbimises"/>
    <s v="KLEM"/>
    <x v="4"/>
    <s v="KL"/>
    <x v="1"/>
    <n v="684.41388932539678"/>
    <s v="KLEM020106"/>
    <s v="Rohevesiniku tervikahela väljatöötamine"/>
    <x v="0"/>
  </r>
  <r>
    <s v="2025"/>
    <x v="3"/>
    <s v="2025_03"/>
    <s v="L10"/>
    <x v="2"/>
    <x v="0"/>
    <s v="Kindlaksmääratud vahendid"/>
    <s v="K"/>
    <x v="1"/>
    <x v="3"/>
    <s v="Tööjõukulud"/>
    <x v="9"/>
    <x v="9"/>
    <s v="None"/>
    <s v="None"/>
    <s v="None"/>
    <s v="None"/>
    <x v="5"/>
    <x v="5"/>
    <s v="KLEM02"/>
    <s v="Taastuvenergia osakaalu suurendamine lõpptarbimises"/>
    <s v="KLEM"/>
    <x v="4"/>
    <s v="KL"/>
    <x v="1"/>
    <n v="684.41388932539678"/>
    <s v="KLEM020105"/>
    <s v="Rohevesiniku transpordis kasutuselevõtu toetamine"/>
    <x v="0"/>
  </r>
  <r>
    <s v="2025"/>
    <x v="3"/>
    <s v="2025_03"/>
    <s v="L10"/>
    <x v="2"/>
    <x v="0"/>
    <s v="Kindlaksmääratud vahendid"/>
    <s v="K"/>
    <x v="1"/>
    <x v="3"/>
    <s v="Tööjõukulud"/>
    <x v="9"/>
    <x v="9"/>
    <s v="None"/>
    <s v="None"/>
    <s v="None"/>
    <s v="None"/>
    <x v="5"/>
    <x v="5"/>
    <s v="KLEM02"/>
    <s v="Taastuvenergia osakaalu suurendamine lõpptarbimises"/>
    <s v="KLEM"/>
    <x v="4"/>
    <s v="KL"/>
    <x v="1"/>
    <n v="684.41388932539678"/>
    <s v="KLEM020104"/>
    <s v="Elektribusside transpordisektoris kasutuselevõtu toetamine"/>
    <x v="0"/>
  </r>
  <r>
    <s v="2025"/>
    <x v="3"/>
    <s v="2025_03"/>
    <s v="L10"/>
    <x v="2"/>
    <x v="0"/>
    <s v="Kindlaksmääratud vahendid"/>
    <s v="K"/>
    <x v="1"/>
    <x v="3"/>
    <s v="Tööjõukulud"/>
    <x v="9"/>
    <x v="9"/>
    <s v="None"/>
    <s v="None"/>
    <s v="None"/>
    <s v="None"/>
    <x v="5"/>
    <x v="5"/>
    <s v="KLEM02"/>
    <s v="Taastuvenergia osakaalu suurendamine lõpptarbimises"/>
    <s v="KLEM"/>
    <x v="4"/>
    <s v="KL"/>
    <x v="1"/>
    <n v="2469.7635171307306"/>
    <s v="KLEM020103"/>
    <s v="Taastuvast energiaallikast ja tõhusa koostootmise režiimil toodetud elektrienergia vähempakkumised"/>
    <x v="0"/>
  </r>
  <r>
    <s v="2025"/>
    <x v="3"/>
    <s v="2025_03"/>
    <s v="L10"/>
    <x v="2"/>
    <x v="0"/>
    <s v="Kindlaksmääratud vahendid"/>
    <s v="K"/>
    <x v="1"/>
    <x v="3"/>
    <s v="Tööjõukulud"/>
    <x v="9"/>
    <x v="9"/>
    <s v="None"/>
    <s v="None"/>
    <s v="None"/>
    <s v="None"/>
    <x v="5"/>
    <x v="5"/>
    <s v="KLEM02"/>
    <s v="Taastuvenergia osakaalu suurendamine lõpptarbimises"/>
    <s v="KLEM"/>
    <x v="4"/>
    <s v="KL"/>
    <x v="1"/>
    <n v="684.41388932539667"/>
    <s v="KLEM020102"/>
    <s v="Taastuvenergia piirülese koostöö edendamine läbi paindlike koostöömehhanismide rakendamise"/>
    <x v="0"/>
  </r>
  <r>
    <s v="2025"/>
    <x v="3"/>
    <s v="2025_03"/>
    <s v="L10"/>
    <x v="2"/>
    <x v="0"/>
    <s v="Kindlaksmääratud vahendid"/>
    <s v="K"/>
    <x v="1"/>
    <x v="3"/>
    <s v="Tööjõukulud"/>
    <x v="9"/>
    <x v="9"/>
    <s v="None"/>
    <s v="None"/>
    <s v="None"/>
    <s v="None"/>
    <x v="5"/>
    <x v="5"/>
    <s v="KLEM02"/>
    <s v="Taastuvenergia osakaalu suurendamine lõpptarbimises"/>
    <s v="KLEM"/>
    <x v="4"/>
    <s v="KL"/>
    <x v="1"/>
    <n v="2469.7635171307297"/>
    <s v="KLEM020101"/>
    <s v="Taastuvenergia valdkonna poliitika kujundamine ja selle elluviimise korraldamine"/>
    <x v="0"/>
  </r>
  <r>
    <s v="2025"/>
    <x v="3"/>
    <s v="2025_03"/>
    <s v="L10"/>
    <x v="2"/>
    <x v="0"/>
    <s v="Kindlaksmääratud vahendid"/>
    <s v="K"/>
    <x v="1"/>
    <x v="3"/>
    <s v="Tööjõukulud"/>
    <x v="9"/>
    <x v="9"/>
    <s v="None"/>
    <s v="None"/>
    <s v="None"/>
    <s v="None"/>
    <x v="18"/>
    <x v="18"/>
    <s v="KLEM01"/>
    <s v="Energiavarustuse tagamine ja energiaturu korraldus"/>
    <s v="KLEM"/>
    <x v="4"/>
    <s v="KL"/>
    <x v="1"/>
    <n v="684.41388932539667"/>
    <s v="KLEM010204"/>
    <s v="Riiklik toetus kaugküttesüsteemide renoveerimiseks KIKi kaudu"/>
    <x v="0"/>
  </r>
  <r>
    <s v="2025"/>
    <x v="3"/>
    <s v="2025_03"/>
    <s v="L70"/>
    <x v="1"/>
    <x v="0"/>
    <s v="Kindlaksmääratud vahendid"/>
    <s v="K"/>
    <x v="1"/>
    <x v="1"/>
    <s v="Majandamiskulud"/>
    <x v="2"/>
    <x v="2"/>
    <s v="None"/>
    <s v="None"/>
    <s v="None"/>
    <s v="None"/>
    <x v="8"/>
    <x v="8"/>
    <s v="ELMV01"/>
    <s v="Merekeskkonna ja vee kaitse ning kasutus"/>
    <s v="ELMV"/>
    <x v="1"/>
    <s v="EL"/>
    <x v="0"/>
    <n v="49464.949501042494"/>
    <s v="ELMV010204"/>
    <s v="Vee erikasutuse loastamine"/>
    <x v="0"/>
  </r>
  <r>
    <s v="2025"/>
    <x v="3"/>
    <s v="2025_03"/>
    <s v="L10"/>
    <x v="2"/>
    <x v="0"/>
    <s v="Kindlaksmääratud vahendid"/>
    <s v="K"/>
    <x v="1"/>
    <x v="3"/>
    <s v="Tööjõukulud"/>
    <x v="9"/>
    <x v="9"/>
    <s v="None"/>
    <s v="None"/>
    <s v="None"/>
    <s v="None"/>
    <x v="18"/>
    <x v="18"/>
    <s v="KLEM01"/>
    <s v="Energiavarustuse tagamine ja energiaturu korraldus"/>
    <s v="KLEM"/>
    <x v="4"/>
    <s v="KL"/>
    <x v="1"/>
    <n v="684.41388932539678"/>
    <s v="KLEM010203"/>
    <s v="Geotermaalenergia arendamine"/>
    <x v="0"/>
  </r>
  <r>
    <s v="2025"/>
    <x v="3"/>
    <s v="2025_03"/>
    <s v="L10"/>
    <x v="2"/>
    <x v="0"/>
    <s v="Kindlaksmääratud vahendid"/>
    <s v="K"/>
    <x v="1"/>
    <x v="3"/>
    <s v="Tööjõukulud"/>
    <x v="9"/>
    <x v="9"/>
    <s v="None"/>
    <s v="None"/>
    <s v="None"/>
    <s v="None"/>
    <x v="18"/>
    <x v="18"/>
    <s v="KLEM01"/>
    <s v="Energiavarustuse tagamine ja energiaturu korraldus"/>
    <s v="KLEM"/>
    <x v="4"/>
    <s v="KL"/>
    <x v="1"/>
    <n v="684.41388932539667"/>
    <s v="KLEM010202"/>
    <s v="Kiviõlis põlevkivist soojusetootmise asendamine taastuvenergia allikatega"/>
    <x v="0"/>
  </r>
  <r>
    <s v="2025"/>
    <x v="3"/>
    <s v="2025_03"/>
    <s v="L10"/>
    <x v="2"/>
    <x v="0"/>
    <s v="Kindlaksmääratud vahendid"/>
    <s v="K"/>
    <x v="1"/>
    <x v="3"/>
    <s v="Tööjõukulud"/>
    <x v="9"/>
    <x v="9"/>
    <s v="None"/>
    <s v="None"/>
    <s v="None"/>
    <s v="None"/>
    <x v="18"/>
    <x v="18"/>
    <s v="KLEM01"/>
    <s v="Energiavarustuse tagamine ja energiaturu korraldus"/>
    <s v="KLEM"/>
    <x v="4"/>
    <s v="KL"/>
    <x v="1"/>
    <n v="2469.7635171307311"/>
    <s v="KLEM010201"/>
    <s v="Soojusmajanduse valdkonna poliitika kujundamine ja selle elluviimise korraldamine"/>
    <x v="0"/>
  </r>
  <r>
    <s v="2025"/>
    <x v="3"/>
    <s v="2025_03"/>
    <s v="L70"/>
    <x v="1"/>
    <x v="0"/>
    <s v="Kindlaksmääratud vahendid"/>
    <s v="K"/>
    <x v="1"/>
    <x v="1"/>
    <s v="Majandamiskulud"/>
    <x v="2"/>
    <x v="2"/>
    <s v="None"/>
    <s v="None"/>
    <s v="None"/>
    <s v="None"/>
    <x v="8"/>
    <x v="8"/>
    <s v="ELMV01"/>
    <s v="Merekeskkonna ja vee kaitse ning kasutus"/>
    <s v="ELMV"/>
    <x v="1"/>
    <s v="EL"/>
    <x v="0"/>
    <n v="24025.84229910202"/>
    <s v="ELMV010212"/>
    <s v="Veevaldkonna kooskõlastuste andmine"/>
    <x v="0"/>
  </r>
  <r>
    <s v="2025"/>
    <x v="3"/>
    <s v="2025_03"/>
    <s v="L10"/>
    <x v="2"/>
    <x v="0"/>
    <s v="Kindlaksmääratud vahendid"/>
    <s v="K"/>
    <x v="1"/>
    <x v="3"/>
    <s v="Tööjõukulud"/>
    <x v="9"/>
    <x v="9"/>
    <s v="None"/>
    <s v="None"/>
    <s v="None"/>
    <s v="None"/>
    <x v="17"/>
    <x v="17"/>
    <s v="KLEM01"/>
    <s v="Energiavarustuse tagamine ja energiaturu korraldus"/>
    <s v="KLEM"/>
    <x v="4"/>
    <s v="KL"/>
    <x v="1"/>
    <n v="684.41388932539667"/>
    <s v="KLEM010105"/>
    <s v="Jaotusvõrgu tugevdamine"/>
    <x v="0"/>
  </r>
  <r>
    <s v="2025"/>
    <x v="3"/>
    <s v="2025_03"/>
    <s v="L10"/>
    <x v="2"/>
    <x v="0"/>
    <s v="Kindlaksmääratud vahendid"/>
    <s v="K"/>
    <x v="1"/>
    <x v="3"/>
    <s v="Tööjõukulud"/>
    <x v="9"/>
    <x v="9"/>
    <s v="None"/>
    <s v="None"/>
    <s v="None"/>
    <s v="None"/>
    <x v="17"/>
    <x v="17"/>
    <s v="KLEM01"/>
    <s v="Energiavarustuse tagamine ja energiaturu korraldus"/>
    <s v="KLEM"/>
    <x v="4"/>
    <s v="KL"/>
    <x v="1"/>
    <n v="684.41388932539667"/>
    <s v="KLEM010104"/>
    <s v="Lääne-Eesti põhivõrkude tugevdamine"/>
    <x v="0"/>
  </r>
  <r>
    <s v="2025"/>
    <x v="3"/>
    <s v="2025_03"/>
    <s v="L10"/>
    <x v="2"/>
    <x v="0"/>
    <s v="Kindlaksmääratud vahendid"/>
    <s v="K"/>
    <x v="1"/>
    <x v="3"/>
    <s v="Tööjõukulud"/>
    <x v="9"/>
    <x v="9"/>
    <s v="None"/>
    <s v="None"/>
    <s v="None"/>
    <s v="None"/>
    <x v="17"/>
    <x v="17"/>
    <s v="KLEM01"/>
    <s v="Energiavarustuse tagamine ja energiaturu korraldus"/>
    <s v="KLEM"/>
    <x v="4"/>
    <s v="KL"/>
    <x v="1"/>
    <n v="2469.7635171307311"/>
    <s v="KLEM010103"/>
    <s v="Transpordikütuste valdkonna poliitika kujundamine"/>
    <x v="0"/>
  </r>
  <r>
    <s v="2025"/>
    <x v="3"/>
    <s v="2025_03"/>
    <s v="L10"/>
    <x v="2"/>
    <x v="0"/>
    <s v="Kindlaksmääratud vahendid"/>
    <s v="K"/>
    <x v="1"/>
    <x v="3"/>
    <s v="Tööjõukulud"/>
    <x v="9"/>
    <x v="9"/>
    <s v="None"/>
    <s v="None"/>
    <s v="None"/>
    <s v="None"/>
    <x v="17"/>
    <x v="17"/>
    <s v="KLEM01"/>
    <s v="Energiavarustuse tagamine ja energiaturu korraldus"/>
    <s v="KLEM"/>
    <x v="4"/>
    <s v="KL"/>
    <x v="1"/>
    <n v="2469.7635171307306"/>
    <s v="KLEM010102"/>
    <s v="Gaasimajanduse valdkonna poliitika kujundamine ja selle elluviimise korraldamine"/>
    <x v="0"/>
  </r>
  <r>
    <s v="2025"/>
    <x v="3"/>
    <s v="2025_03"/>
    <s v="L10"/>
    <x v="2"/>
    <x v="0"/>
    <s v="Kindlaksmääratud vahendid"/>
    <s v="K"/>
    <x v="1"/>
    <x v="3"/>
    <s v="Tööjõukulud"/>
    <x v="9"/>
    <x v="9"/>
    <s v="None"/>
    <s v="None"/>
    <s v="None"/>
    <s v="None"/>
    <x v="17"/>
    <x v="17"/>
    <s v="KLEM01"/>
    <s v="Energiavarustuse tagamine ja energiaturu korraldus"/>
    <s v="KLEM"/>
    <x v="4"/>
    <s v="KL"/>
    <x v="1"/>
    <n v="2469.7635171307306"/>
    <s v="KLEM010101"/>
    <s v="Elektrimajanduse valdkonna poliitika kujundamine ja selle elluviimise korraldamine"/>
    <x v="0"/>
  </r>
  <r>
    <s v="2025"/>
    <x v="3"/>
    <s v="2025_03"/>
    <s v="L10"/>
    <x v="2"/>
    <x v="0"/>
    <s v="Kindlaksmääratud vahendid"/>
    <s v="K"/>
    <x v="1"/>
    <x v="3"/>
    <s v="Tööjõukulud"/>
    <x v="9"/>
    <x v="9"/>
    <s v="None"/>
    <s v="None"/>
    <s v="None"/>
    <s v="None"/>
    <x v="16"/>
    <x v="16"/>
    <s v="KLEK02"/>
    <s v="Keskkonnakorraldus ja kiirgusohutus"/>
    <s v="KLEK"/>
    <x v="2"/>
    <s v="KL"/>
    <x v="1"/>
    <n v="2330.7403903753966"/>
    <s v="KLEK020201"/>
    <s v="Kiirguspoliitika kujundamine ja rakendamine"/>
    <x v="0"/>
  </r>
  <r>
    <s v="2025"/>
    <x v="3"/>
    <s v="2025_03"/>
    <s v="L10"/>
    <x v="2"/>
    <x v="0"/>
    <s v="Kindlaksmääratud vahendid"/>
    <s v="K"/>
    <x v="1"/>
    <x v="3"/>
    <s v="Tööjõukulud"/>
    <x v="9"/>
    <x v="9"/>
    <s v="None"/>
    <s v="None"/>
    <s v="None"/>
    <s v="None"/>
    <x v="6"/>
    <x v="6"/>
    <s v="KLEK02"/>
    <s v="Keskkonnakorraldus ja kiirgusohutus"/>
    <s v="KLEK"/>
    <x v="2"/>
    <s v="KL"/>
    <x v="1"/>
    <n v="2330.7403903753966"/>
    <s v="KLEK020110"/>
    <s v="Ühtse keskkonnakaitselubade poliitika kujundamine"/>
    <x v="0"/>
  </r>
  <r>
    <s v="2025"/>
    <x v="3"/>
    <s v="2025_03"/>
    <s v="L70"/>
    <x v="1"/>
    <x v="0"/>
    <s v="Kindlaksmääratud vahendid"/>
    <s v="K"/>
    <x v="1"/>
    <x v="1"/>
    <s v="Majandamiskulud"/>
    <x v="2"/>
    <x v="2"/>
    <s v="None"/>
    <s v="None"/>
    <s v="None"/>
    <s v="None"/>
    <x v="10"/>
    <x v="10"/>
    <s v="KLEK01"/>
    <s v="Eluslooduse kaitse ja kasutus"/>
    <s v="KLEK"/>
    <x v="2"/>
    <s v="KL"/>
    <x v="1"/>
    <n v="57151.02028662285"/>
    <s v="KLEK010112"/>
    <s v="Loodusväärtuste riikliku kaitse korraldamine"/>
    <x v="0"/>
  </r>
  <r>
    <s v="2025"/>
    <x v="3"/>
    <s v="2025_03"/>
    <s v="L10"/>
    <x v="2"/>
    <x v="0"/>
    <s v="Kindlaksmääratud vahendid"/>
    <s v="K"/>
    <x v="1"/>
    <x v="3"/>
    <s v="Tööjõukulud"/>
    <x v="9"/>
    <x v="9"/>
    <s v="None"/>
    <s v="None"/>
    <s v="None"/>
    <s v="None"/>
    <x v="6"/>
    <x v="6"/>
    <s v="KLEK02"/>
    <s v="Keskkonnakorraldus ja kiirgusohutus"/>
    <s v="KLEK"/>
    <x v="2"/>
    <s v="KL"/>
    <x v="1"/>
    <n v="2330.7403903753966"/>
    <s v="KLEK020109"/>
    <s v="Keskkonnatasude poliitika kujundamine"/>
    <x v="0"/>
  </r>
  <r>
    <s v="2025"/>
    <x v="3"/>
    <s v="2025_03"/>
    <s v="L10"/>
    <x v="2"/>
    <x v="0"/>
    <s v="Kindlaksmääratud vahendid"/>
    <s v="K"/>
    <x v="1"/>
    <x v="3"/>
    <s v="Tööjõukulud"/>
    <x v="9"/>
    <x v="9"/>
    <s v="None"/>
    <s v="None"/>
    <s v="None"/>
    <s v="None"/>
    <x v="6"/>
    <x v="6"/>
    <s v="KLEK02"/>
    <s v="Keskkonnakorraldus ja kiirgusohutus"/>
    <s v="KLEK"/>
    <x v="2"/>
    <s v="KL"/>
    <x v="1"/>
    <n v="2330.7403903753966"/>
    <s v="KLEK020105"/>
    <s v="Tööstusheite ja kemikaalipoliitika kujundamine ja rakendamine"/>
    <x v="0"/>
  </r>
  <r>
    <s v="2025"/>
    <x v="3"/>
    <s v="2025_03"/>
    <s v="L10"/>
    <x v="2"/>
    <x v="0"/>
    <s v="Kindlaksmääratud vahendid"/>
    <s v="K"/>
    <x v="1"/>
    <x v="3"/>
    <s v="Tööjõukulud"/>
    <x v="9"/>
    <x v="9"/>
    <s v="None"/>
    <s v="None"/>
    <s v="None"/>
    <s v="None"/>
    <x v="6"/>
    <x v="6"/>
    <s v="KLEK02"/>
    <s v="Keskkonnakorraldus ja kiirgusohutus"/>
    <s v="KLEK"/>
    <x v="2"/>
    <s v="KL"/>
    <x v="1"/>
    <n v="2330.7403903753966"/>
    <s v="KLEK020101"/>
    <s v="Keskkonnamõju hindamise poliitika kujundamine"/>
    <x v="0"/>
  </r>
  <r>
    <s v="2025"/>
    <x v="3"/>
    <s v="2025_03"/>
    <s v="L70"/>
    <x v="1"/>
    <x v="0"/>
    <s v="Kindlaksmääratud vahendid"/>
    <s v="K"/>
    <x v="1"/>
    <x v="1"/>
    <s v="Majandamiskulud"/>
    <x v="2"/>
    <x v="2"/>
    <s v="None"/>
    <s v="None"/>
    <s v="None"/>
    <s v="None"/>
    <x v="10"/>
    <x v="10"/>
    <s v="KLEK01"/>
    <s v="Eluslooduse kaitse ja kasutus"/>
    <s v="KLEK"/>
    <x v="2"/>
    <s v="KL"/>
    <x v="1"/>
    <n v="6293.6273397688674"/>
    <s v="KLEK010116"/>
    <s v="Kala ja vähi asutamise loastamine"/>
    <x v="0"/>
  </r>
  <r>
    <s v="2025"/>
    <x v="3"/>
    <s v="2025_03"/>
    <s v="L10"/>
    <x v="2"/>
    <x v="0"/>
    <s v="Kindlaksmääratud vahendid"/>
    <s v="K"/>
    <x v="1"/>
    <x v="3"/>
    <s v="Tööjõukulud"/>
    <x v="9"/>
    <x v="9"/>
    <s v="None"/>
    <s v="None"/>
    <s v="None"/>
    <s v="None"/>
    <x v="2"/>
    <x v="2"/>
    <s v="KLEK01"/>
    <s v="Eluslooduse kaitse ja kasutus"/>
    <s v="KLEK"/>
    <x v="2"/>
    <s v="KL"/>
    <x v="1"/>
    <n v="3175.3320175807298"/>
    <s v="KLEK010210"/>
    <s v="Jahinduspoliitika kujundamine ja rakendamine"/>
    <x v="0"/>
  </r>
  <r>
    <s v="2025"/>
    <x v="3"/>
    <s v="2025_03"/>
    <s v="L10"/>
    <x v="2"/>
    <x v="0"/>
    <s v="Kindlaksmääratud vahendid"/>
    <s v="K"/>
    <x v="1"/>
    <x v="3"/>
    <s v="Tööjõukulud"/>
    <x v="9"/>
    <x v="9"/>
    <s v="None"/>
    <s v="None"/>
    <s v="None"/>
    <s v="None"/>
    <x v="2"/>
    <x v="2"/>
    <s v="KLEK01"/>
    <s v="Eluslooduse kaitse ja kasutus"/>
    <s v="KLEK"/>
    <x v="2"/>
    <s v="KL"/>
    <x v="1"/>
    <n v="3175.3320175807303"/>
    <s v="KLEK010202"/>
    <s v="Vääriselupaiga väljavaliku eksperdi tunnistuse taotlemine"/>
    <x v="0"/>
  </r>
  <r>
    <s v="2025"/>
    <x v="3"/>
    <s v="2025_03"/>
    <s v="L10"/>
    <x v="2"/>
    <x v="0"/>
    <s v="Kindlaksmääratud vahendid"/>
    <s v="K"/>
    <x v="1"/>
    <x v="3"/>
    <s v="Tööjõukulud"/>
    <x v="9"/>
    <x v="9"/>
    <s v="None"/>
    <s v="None"/>
    <s v="None"/>
    <s v="None"/>
    <x v="2"/>
    <x v="2"/>
    <s v="KLEK01"/>
    <s v="Eluslooduse kaitse ja kasutus"/>
    <s v="KLEK"/>
    <x v="2"/>
    <s v="KL"/>
    <x v="1"/>
    <n v="3175.3320175807298"/>
    <s v="KLEK010201"/>
    <s v="Metsapoliitika kujundamine ja rakendamine"/>
    <x v="0"/>
  </r>
  <r>
    <s v="2025"/>
    <x v="3"/>
    <s v="2025_03"/>
    <s v="L70"/>
    <x v="1"/>
    <x v="0"/>
    <s v="Kindlaksmääratud vahendid"/>
    <s v="K"/>
    <x v="1"/>
    <x v="1"/>
    <s v="Majandamiskulud"/>
    <x v="2"/>
    <x v="2"/>
    <s v="None"/>
    <s v="None"/>
    <s v="None"/>
    <s v="None"/>
    <x v="2"/>
    <x v="2"/>
    <s v="KLEK01"/>
    <s v="Eluslooduse kaitse ja kasutus"/>
    <s v="KLEK"/>
    <x v="2"/>
    <s v="KL"/>
    <x v="1"/>
    <n v="109721.04112681004"/>
    <s v="KLEK010207"/>
    <s v="Metsakasutuse nõuetele vastavuse tagamine"/>
    <x v="0"/>
  </r>
  <r>
    <s v="2025"/>
    <x v="3"/>
    <s v="2025_03"/>
    <s v="L10"/>
    <x v="2"/>
    <x v="0"/>
    <s v="Kindlaksmääratud vahendid"/>
    <s v="K"/>
    <x v="1"/>
    <x v="3"/>
    <s v="Tööjõukulud"/>
    <x v="9"/>
    <x v="9"/>
    <s v="None"/>
    <s v="None"/>
    <s v="None"/>
    <s v="None"/>
    <x v="10"/>
    <x v="10"/>
    <s v="KLEK01"/>
    <s v="Eluslooduse kaitse ja kasutus"/>
    <s v="KLEK"/>
    <x v="2"/>
    <s v="KL"/>
    <x v="1"/>
    <n v="6238.0219528673961"/>
    <s v="KLEK010102"/>
    <s v="CITES loa taotlemine"/>
    <x v="0"/>
  </r>
  <r>
    <s v="2025"/>
    <x v="3"/>
    <s v="2025_03"/>
    <s v="L10"/>
    <x v="2"/>
    <x v="0"/>
    <s v="Kindlaksmääratud vahendid"/>
    <s v="K"/>
    <x v="1"/>
    <x v="3"/>
    <s v="Tööjõukulud"/>
    <x v="9"/>
    <x v="9"/>
    <s v="None"/>
    <s v="None"/>
    <s v="None"/>
    <s v="None"/>
    <x v="10"/>
    <x v="10"/>
    <s v="KLEK01"/>
    <s v="Eluslooduse kaitse ja kasutus"/>
    <s v="KLEK"/>
    <x v="2"/>
    <s v="KL"/>
    <x v="1"/>
    <n v="6238.0219528673961"/>
    <s v="KLEK010101"/>
    <s v="Elurikkuse kaitse poliitika kujundamine ja rakendamine"/>
    <x v="0"/>
  </r>
  <r>
    <s v="2025"/>
    <x v="3"/>
    <s v="2025_03"/>
    <s v="L10"/>
    <x v="2"/>
    <x v="0"/>
    <s v="Kindlaksmääratud vahendid"/>
    <s v="K"/>
    <x v="1"/>
    <x v="3"/>
    <s v="Tööjõukulud"/>
    <x v="9"/>
    <x v="9"/>
    <s v="None"/>
    <s v="None"/>
    <s v="None"/>
    <s v="None"/>
    <x v="22"/>
    <x v="22"/>
    <s v="ELTL01"/>
    <s v="Transpordi konkurentsivõime"/>
    <s v="ELTL"/>
    <x v="0"/>
    <s v="EL"/>
    <x v="0"/>
    <n v="1410.8881231220635"/>
    <s v="ELTL010404"/>
    <s v="Üleriigilise liikuvuspoliitika kujundamine ning uudsete transpordilahenduste väljatöötamises osalemine"/>
    <x v="0"/>
  </r>
  <r>
    <s v="2025"/>
    <x v="3"/>
    <s v="2025_03"/>
    <s v="L10"/>
    <x v="2"/>
    <x v="0"/>
    <s v="Kindlaksmääratud vahendid"/>
    <s v="K"/>
    <x v="1"/>
    <x v="3"/>
    <s v="Tööjõukulud"/>
    <x v="9"/>
    <x v="9"/>
    <s v="None"/>
    <s v="None"/>
    <s v="None"/>
    <s v="None"/>
    <x v="22"/>
    <x v="22"/>
    <s v="ELTL01"/>
    <s v="Transpordi konkurentsivõime"/>
    <s v="ELTL"/>
    <x v="0"/>
    <s v="EL"/>
    <x v="0"/>
    <n v="1410.8881231220632"/>
    <s v="ELTL010402"/>
    <s v="Ohutuse alase transpordipoliitika kujundamine ja selle elluviimise korraldamine"/>
    <x v="0"/>
  </r>
  <r>
    <s v="2025"/>
    <x v="3"/>
    <s v="2025_03"/>
    <s v="L10"/>
    <x v="2"/>
    <x v="0"/>
    <s v="Kindlaksmääratud vahendid"/>
    <s v="K"/>
    <x v="1"/>
    <x v="3"/>
    <s v="Tööjõukulud"/>
    <x v="9"/>
    <x v="9"/>
    <s v="None"/>
    <s v="None"/>
    <s v="None"/>
    <s v="None"/>
    <x v="22"/>
    <x v="22"/>
    <s v="ELTL01"/>
    <s v="Transpordi konkurentsivõime"/>
    <s v="ELTL"/>
    <x v="0"/>
    <s v="EL"/>
    <x v="0"/>
    <n v="1410.8881231220635"/>
    <s v="ELTL010401"/>
    <s v="Keskkonnahoidlikku liikuvust soodustava linnakeskkonna kujundamine"/>
    <x v="0"/>
  </r>
  <r>
    <s v="2025"/>
    <x v="3"/>
    <s v="2025_03"/>
    <s v="L10"/>
    <x v="2"/>
    <x v="0"/>
    <s v="Kindlaksmääratud vahendid"/>
    <s v="K"/>
    <x v="1"/>
    <x v="3"/>
    <s v="Tööjõukulud"/>
    <x v="9"/>
    <x v="9"/>
    <s v="None"/>
    <s v="None"/>
    <s v="None"/>
    <s v="None"/>
    <x v="3"/>
    <x v="3"/>
    <s v="ELTL01"/>
    <s v="Transpordi konkurentsivõime"/>
    <s v="ELTL"/>
    <x v="0"/>
    <s v="EL"/>
    <x v="0"/>
    <n v="5665.2048591687289"/>
    <s v="ELTL010301"/>
    <s v="Teetransporditaristu arendamine ja korrashoid ning transpordipoliitika kujundamine"/>
    <x v="0"/>
  </r>
  <r>
    <s v="2025"/>
    <x v="3"/>
    <s v="2025_03"/>
    <s v="L10"/>
    <x v="2"/>
    <x v="0"/>
    <s v="Kindlaksmääratud vahendid"/>
    <s v="K"/>
    <x v="1"/>
    <x v="3"/>
    <s v="Tööjõukulud"/>
    <x v="9"/>
    <x v="9"/>
    <s v="None"/>
    <s v="None"/>
    <s v="None"/>
    <s v="None"/>
    <x v="23"/>
    <x v="23"/>
    <s v="ELTL01"/>
    <s v="Transpordi konkurentsivõime"/>
    <s v="ELTL"/>
    <x v="0"/>
    <s v="EL"/>
    <x v="0"/>
    <n v="3987.5197580987301"/>
    <s v="ELTL010201"/>
    <s v="Õhutranspordi taristu arendamine ja korrashoid ning transpordipoliitika kujundamine"/>
    <x v="0"/>
  </r>
  <r>
    <s v="2025"/>
    <x v="3"/>
    <s v="2025_03"/>
    <s v="L70"/>
    <x v="1"/>
    <x v="0"/>
    <s v="Kindlaksmääratud vahendid"/>
    <s v="K"/>
    <x v="1"/>
    <x v="1"/>
    <s v="Majandamiskulud"/>
    <x v="2"/>
    <x v="2"/>
    <s v="None"/>
    <s v="None"/>
    <s v="None"/>
    <s v="None"/>
    <x v="6"/>
    <x v="6"/>
    <s v="KLEK02"/>
    <s v="Keskkonnakorraldus ja kiirgusohutus"/>
    <s v="KLEK"/>
    <x v="2"/>
    <s v="KL"/>
    <x v="1"/>
    <n v="47469.411077875047"/>
    <s v="KLEK020104"/>
    <s v="Planeeringute ja projektide kooskõlastamine"/>
    <x v="0"/>
  </r>
  <r>
    <s v="2025"/>
    <x v="3"/>
    <s v="2025_03"/>
    <s v="L10"/>
    <x v="2"/>
    <x v="0"/>
    <s v="Kindlaksmääratud vahendid"/>
    <s v="K"/>
    <x v="1"/>
    <x v="3"/>
    <s v="Tööjõukulud"/>
    <x v="9"/>
    <x v="9"/>
    <s v="None"/>
    <s v="None"/>
    <s v="None"/>
    <s v="None"/>
    <x v="24"/>
    <x v="24"/>
    <s v="ELTL01"/>
    <s v="Transpordi konkurentsivõime"/>
    <s v="ELTL"/>
    <x v="0"/>
    <s v="EL"/>
    <x v="0"/>
    <n v="5665.2048591687289"/>
    <s v="ELTL010101"/>
    <s v="Raudteetranspordi taristu arendamine ja korrashoid ning transpordipoliitika kujundamine"/>
    <x v="0"/>
  </r>
  <r>
    <s v="2025"/>
    <x v="3"/>
    <s v="2025_03"/>
    <s v="L10"/>
    <x v="2"/>
    <x v="0"/>
    <s v="Kindlaksmääratud vahendid"/>
    <s v="K"/>
    <x v="1"/>
    <x v="3"/>
    <s v="Tööjõukulud"/>
    <x v="9"/>
    <x v="9"/>
    <s v="None"/>
    <s v="None"/>
    <s v="None"/>
    <s v="None"/>
    <x v="14"/>
    <x v="14"/>
    <s v="ELMV02"/>
    <s v="Meremajanduse konkurentsivõime tõstmine"/>
    <s v="ELMV"/>
    <x v="1"/>
    <s v="EL"/>
    <x v="0"/>
    <n v="3451.2503660900402"/>
    <s v="ELMV020101"/>
    <s v="Meremajanduse poliitika kujundamine ja rakendamine"/>
    <x v="0"/>
  </r>
  <r>
    <s v="2025"/>
    <x v="3"/>
    <s v="2025_03"/>
    <s v="L10"/>
    <x v="2"/>
    <x v="0"/>
    <s v="Kindlaksmääratud vahendid"/>
    <s v="K"/>
    <x v="1"/>
    <x v="3"/>
    <s v="Tööjõukulud"/>
    <x v="9"/>
    <x v="9"/>
    <s v="None"/>
    <s v="None"/>
    <s v="None"/>
    <s v="None"/>
    <x v="8"/>
    <x v="8"/>
    <s v="ELMV01"/>
    <s v="Merekeskkonna ja vee kaitse ning kasutus"/>
    <s v="ELMV"/>
    <x v="1"/>
    <s v="EL"/>
    <x v="0"/>
    <n v="3340.1886576858737"/>
    <s v="ELMV010203"/>
    <s v="Veemajandusega seotud tegevustes kvalifikatsiooni taotlemine"/>
    <x v="0"/>
  </r>
  <r>
    <s v="2025"/>
    <x v="3"/>
    <s v="2025_03"/>
    <s v="L70"/>
    <x v="1"/>
    <x v="0"/>
    <s v="Kindlaksmääratud vahendid"/>
    <s v="K"/>
    <x v="1"/>
    <x v="1"/>
    <s v="Majandamiskulud"/>
    <x v="2"/>
    <x v="2"/>
    <s v="None"/>
    <s v="None"/>
    <s v="None"/>
    <s v="None"/>
    <x v="16"/>
    <x v="16"/>
    <s v="KLEK02"/>
    <s v="Keskkonnakorraldus ja kiirgusohutus"/>
    <s v="KLEK"/>
    <x v="2"/>
    <s v="KL"/>
    <x v="1"/>
    <n v="12638.242762056718"/>
    <s v="KLEK020202"/>
    <s v="Kiirgustegevuse nõuetele vastavuse tagamine"/>
    <x v="0"/>
  </r>
  <r>
    <s v="2025"/>
    <x v="3"/>
    <s v="2025_03"/>
    <s v="L10"/>
    <x v="2"/>
    <x v="0"/>
    <s v="Kindlaksmääratud vahendid"/>
    <s v="K"/>
    <x v="1"/>
    <x v="3"/>
    <s v="Tööjõukulud"/>
    <x v="9"/>
    <x v="9"/>
    <s v="None"/>
    <s v="None"/>
    <s v="None"/>
    <s v="None"/>
    <x v="8"/>
    <x v="8"/>
    <s v="ELMV01"/>
    <s v="Merekeskkonna ja vee kaitse ning kasutus"/>
    <s v="ELMV"/>
    <x v="1"/>
    <s v="EL"/>
    <x v="0"/>
    <n v="3340.1886576858737"/>
    <s v="ELMV010202"/>
    <s v="Veeteenuse osutamise poliitika kujundamine ja rakendamine"/>
    <x v="0"/>
  </r>
  <r>
    <s v="2025"/>
    <x v="3"/>
    <s v="2025_03"/>
    <s v="L10"/>
    <x v="2"/>
    <x v="0"/>
    <s v="Kindlaksmääratud vahendid"/>
    <s v="K"/>
    <x v="1"/>
    <x v="3"/>
    <s v="Tööjõukulud"/>
    <x v="9"/>
    <x v="9"/>
    <s v="None"/>
    <s v="None"/>
    <s v="None"/>
    <s v="None"/>
    <x v="8"/>
    <x v="8"/>
    <s v="ELMV01"/>
    <s v="Merekeskkonna ja vee kaitse ning kasutus"/>
    <s v="ELMV"/>
    <x v="1"/>
    <s v="EL"/>
    <x v="0"/>
    <n v="3340.1886576858737"/>
    <s v="ELMV010201"/>
    <s v="Vee kasutamise ja kaitse poliitika kujundamine ja rakendamine"/>
    <x v="0"/>
  </r>
  <r>
    <s v="2025"/>
    <x v="3"/>
    <s v="2025_03"/>
    <s v="L10"/>
    <x v="2"/>
    <x v="0"/>
    <s v="Kindlaksmääratud vahendid"/>
    <s v="K"/>
    <x v="1"/>
    <x v="3"/>
    <s v="Tööjõukulud"/>
    <x v="9"/>
    <x v="9"/>
    <s v="None"/>
    <s v="None"/>
    <s v="None"/>
    <s v="None"/>
    <x v="20"/>
    <x v="20"/>
    <s v="ELMV01"/>
    <s v="Merekeskkonna ja vee kaitse ning kasutus"/>
    <s v="ELMV"/>
    <x v="1"/>
    <s v="EL"/>
    <x v="0"/>
    <n v="3451.2503660900397"/>
    <s v="ELMV010105"/>
    <s v="Merega seotud lubade taotlemine"/>
    <x v="0"/>
  </r>
  <r>
    <s v="2025"/>
    <x v="3"/>
    <s v="2025_03"/>
    <s v="L70"/>
    <x v="1"/>
    <x v="0"/>
    <s v="Kindlaksmääratud vahendid"/>
    <s v="K"/>
    <x v="1"/>
    <x v="1"/>
    <s v="Majandamiskulud"/>
    <x v="2"/>
    <x v="2"/>
    <s v="None"/>
    <s v="None"/>
    <s v="None"/>
    <s v="None"/>
    <x v="16"/>
    <x v="16"/>
    <s v="KLEK02"/>
    <s v="Keskkonnakorraldus ja kiirgusohutus"/>
    <s v="KLEK"/>
    <x v="2"/>
    <s v="KL"/>
    <x v="1"/>
    <n v="15887.353532723206"/>
    <s v="KLEK020206"/>
    <s v="Kiirgusseire teostamine"/>
    <x v="0"/>
  </r>
  <r>
    <s v="2025"/>
    <x v="3"/>
    <s v="2025_03"/>
    <s v="L10"/>
    <x v="2"/>
    <x v="0"/>
    <s v="Kindlaksmääratud vahendid"/>
    <s v="K"/>
    <x v="1"/>
    <x v="3"/>
    <s v="Tööjõukulud"/>
    <x v="9"/>
    <x v="9"/>
    <s v="None"/>
    <s v="None"/>
    <s v="None"/>
    <s v="None"/>
    <x v="20"/>
    <x v="20"/>
    <s v="ELMV01"/>
    <s v="Merekeskkonna ja vee kaitse ning kasutus"/>
    <s v="ELMV"/>
    <x v="1"/>
    <s v="EL"/>
    <x v="0"/>
    <n v="3451.2503660900393"/>
    <s v="ELMV010104"/>
    <s v="Reostustõrjeplaani kooskõlastamine"/>
    <x v="0"/>
  </r>
  <r>
    <s v="2025"/>
    <x v="3"/>
    <s v="2025_03"/>
    <s v="L10"/>
    <x v="2"/>
    <x v="0"/>
    <s v="Kindlaksmääratud vahendid"/>
    <s v="K"/>
    <x v="1"/>
    <x v="3"/>
    <s v="Tööjõukulud"/>
    <x v="9"/>
    <x v="9"/>
    <s v="None"/>
    <s v="None"/>
    <s v="None"/>
    <s v="None"/>
    <x v="20"/>
    <x v="20"/>
    <s v="ELMV01"/>
    <s v="Merekeskkonna ja vee kaitse ning kasutus"/>
    <s v="ELMV"/>
    <x v="1"/>
    <s v="EL"/>
    <x v="0"/>
    <n v="3451.2503660900397"/>
    <s v="ELMV010101"/>
    <s v="Merekeskkonna poliitika kujundamine ja rakendamine"/>
    <x v="0"/>
  </r>
  <r>
    <s v="2025"/>
    <x v="3"/>
    <s v="2025_03"/>
    <s v="L10"/>
    <x v="2"/>
    <x v="0"/>
    <s v="Kindlaksmääratud vahendid"/>
    <s v="K"/>
    <x v="1"/>
    <x v="3"/>
    <s v="Tööjõukulud"/>
    <x v="9"/>
    <x v="9"/>
    <s v="None"/>
    <s v="None"/>
    <s v="None"/>
    <s v="None"/>
    <x v="15"/>
    <x v="15"/>
    <s v="ELER03"/>
    <s v="Ringmajanduse poliitika"/>
    <s v="ELER"/>
    <x v="3"/>
    <s v="EL"/>
    <x v="0"/>
    <n v="2158.6414069323009"/>
    <s v="ELER030202"/>
    <s v="Ettevõtete ressursitõhususe toetamine"/>
    <x v="0"/>
  </r>
  <r>
    <s v="2025"/>
    <x v="3"/>
    <s v="2025_03"/>
    <s v="L10"/>
    <x v="2"/>
    <x v="0"/>
    <s v="Kindlaksmääratud vahendid"/>
    <s v="K"/>
    <x v="1"/>
    <x v="3"/>
    <s v="Tööjõukulud"/>
    <x v="9"/>
    <x v="9"/>
    <s v="None"/>
    <s v="None"/>
    <s v="None"/>
    <s v="None"/>
    <x v="15"/>
    <x v="15"/>
    <s v="ELER03"/>
    <s v="Ringmajanduse poliitika"/>
    <s v="ELER"/>
    <x v="3"/>
    <s v="EL"/>
    <x v="0"/>
    <n v="2158.6414069323014"/>
    <s v="ELER030201"/>
    <s v="Energia- ja ressursitõhususe poliitika kujundamine"/>
    <x v="0"/>
  </r>
  <r>
    <s v="2025"/>
    <x v="3"/>
    <s v="2025_03"/>
    <s v="L10"/>
    <x v="2"/>
    <x v="0"/>
    <s v="Kindlaksmääratud vahendid"/>
    <s v="K"/>
    <x v="1"/>
    <x v="3"/>
    <s v="Tööjõukulud"/>
    <x v="9"/>
    <x v="9"/>
    <s v="None"/>
    <s v="None"/>
    <s v="None"/>
    <s v="None"/>
    <x v="4"/>
    <x v="4"/>
    <s v="ELER03"/>
    <s v="Ringmajanduse poliitika"/>
    <s v="ELER"/>
    <x v="3"/>
    <s v="EL"/>
    <x v="0"/>
    <n v="2158.6414069323009"/>
    <s v="ELER030104"/>
    <s v="Jäätmekorralduse poliitika kujundamine ja jäätmevaldkonna andmete digitaliseerimine"/>
    <x v="0"/>
  </r>
  <r>
    <s v="2025"/>
    <x v="3"/>
    <s v="2025_03"/>
    <s v="L10"/>
    <x v="2"/>
    <x v="0"/>
    <s v="Kindlaksmääratud vahendid"/>
    <s v="K"/>
    <x v="1"/>
    <x v="3"/>
    <s v="Tööjõukulud"/>
    <x v="9"/>
    <x v="9"/>
    <s v="None"/>
    <s v="None"/>
    <s v="None"/>
    <s v="None"/>
    <x v="4"/>
    <x v="4"/>
    <s v="ELER03"/>
    <s v="Ringmajanduse poliitika"/>
    <s v="ELER"/>
    <x v="3"/>
    <s v="EL"/>
    <x v="0"/>
    <n v="2158.6414069323014"/>
    <s v="ELER030103"/>
    <s v="Ehitus- ja lammutusjäätmete poliitika kujundamine"/>
    <x v="0"/>
  </r>
  <r>
    <s v="2025"/>
    <x v="3"/>
    <s v="2025_03"/>
    <s v="L10"/>
    <x v="2"/>
    <x v="0"/>
    <s v="Kindlaksmääratud vahendid"/>
    <s v="K"/>
    <x v="1"/>
    <x v="3"/>
    <s v="Tööjõukulud"/>
    <x v="9"/>
    <x v="9"/>
    <s v="None"/>
    <s v="None"/>
    <s v="None"/>
    <s v="None"/>
    <x v="4"/>
    <x v="4"/>
    <s v="ELER03"/>
    <s v="Ringmajanduse poliitika"/>
    <s v="ELER"/>
    <x v="3"/>
    <s v="EL"/>
    <x v="0"/>
    <n v="2158.6414069323009"/>
    <s v="ELER030102"/>
    <s v="Tootjavastutuse ja ohtlike jäätmetega seotud poliitika kujundamine"/>
    <x v="0"/>
  </r>
  <r>
    <s v="2025"/>
    <x v="3"/>
    <s v="2025_03"/>
    <s v="L70"/>
    <x v="1"/>
    <x v="0"/>
    <s v="Kindlaksmääratud vahendid"/>
    <s v="K"/>
    <x v="1"/>
    <x v="1"/>
    <s v="Majandamiskulud"/>
    <x v="2"/>
    <x v="2"/>
    <s v="None"/>
    <s v="None"/>
    <s v="None"/>
    <s v="None"/>
    <x v="21"/>
    <x v="21"/>
    <s v="KLEM03"/>
    <s v="Maapõueressursside uurimine ja kasutamine"/>
    <s v="KLEM"/>
    <x v="4"/>
    <s v="KL"/>
    <x v="1"/>
    <n v="888.95464646021833"/>
    <s v="KLEM030110"/>
    <s v="Kaevise võõrandamise ja väikesaartel kaevandamise loastamine"/>
    <x v="0"/>
  </r>
  <r>
    <s v="2025"/>
    <x v="3"/>
    <s v="2025_03"/>
    <s v="L10"/>
    <x v="2"/>
    <x v="0"/>
    <s v="Kindlaksmääratud vahendid"/>
    <s v="K"/>
    <x v="1"/>
    <x v="3"/>
    <s v="Tööjõukulud"/>
    <x v="9"/>
    <x v="9"/>
    <s v="None"/>
    <s v="None"/>
    <s v="None"/>
    <s v="None"/>
    <x v="4"/>
    <x v="4"/>
    <s v="ELER03"/>
    <s v="Ringmajanduse poliitika"/>
    <s v="ELER"/>
    <x v="3"/>
    <s v="EL"/>
    <x v="0"/>
    <n v="2158.6414069323014"/>
    <s v="ELER030101"/>
    <s v="Olmejäätmetega seotud poliitika kujundamine"/>
    <x v="0"/>
  </r>
  <r>
    <s v="2025"/>
    <x v="3"/>
    <s v="2025_03"/>
    <s v="L10"/>
    <x v="2"/>
    <x v="0"/>
    <s v="Kindlaksmääratud vahendid"/>
    <s v="K"/>
    <x v="1"/>
    <x v="3"/>
    <s v="Tööjõukulud"/>
    <x v="9"/>
    <x v="9"/>
    <s v="None"/>
    <s v="None"/>
    <s v="None"/>
    <s v="None"/>
    <x v="13"/>
    <x v="13"/>
    <s v="ELER02"/>
    <s v="Eluasemepoliitika"/>
    <s v="ELER"/>
    <x v="3"/>
    <s v="EL"/>
    <x v="0"/>
    <n v="1146.6732521202182"/>
    <s v="ELER020102"/>
    <s v="Elamufondi ja elukeskkonna parendamise toetamine"/>
    <x v="0"/>
  </r>
  <r>
    <s v="2025"/>
    <x v="3"/>
    <s v="2025_03"/>
    <s v="L10"/>
    <x v="2"/>
    <x v="0"/>
    <s v="Kindlaksmääratud vahendid"/>
    <s v="K"/>
    <x v="1"/>
    <x v="3"/>
    <s v="Tööjõukulud"/>
    <x v="9"/>
    <x v="9"/>
    <s v="None"/>
    <s v="None"/>
    <s v="None"/>
    <s v="None"/>
    <x v="13"/>
    <x v="13"/>
    <s v="ELER02"/>
    <s v="Eluasemepoliitika"/>
    <s v="ELER"/>
    <x v="3"/>
    <s v="EL"/>
    <x v="0"/>
    <n v="1146.673252120218"/>
    <s v="ELER020101"/>
    <s v="Eluasemepoliitika kujundamine"/>
    <x v="0"/>
  </r>
  <r>
    <s v="2025"/>
    <x v="3"/>
    <s v="2025_03"/>
    <s v="L70"/>
    <x v="1"/>
    <x v="0"/>
    <s v="Kindlaksmääratud vahendid"/>
    <s v="K"/>
    <x v="1"/>
    <x v="1"/>
    <s v="Majandamiskulud"/>
    <x v="2"/>
    <x v="2"/>
    <s v="None"/>
    <s v="None"/>
    <s v="None"/>
    <s v="None"/>
    <x v="12"/>
    <x v="12"/>
    <s v="KLEM04"/>
    <s v="Õhukvaliteedi parendamine"/>
    <s v="KLEM"/>
    <x v="4"/>
    <s v="KL"/>
    <x v="1"/>
    <n v="37228.742478545159"/>
    <s v="KLEM040107"/>
    <s v="Atmosfääriõhu kaitse nõuetele vastavuse tagamine"/>
    <x v="0"/>
  </r>
  <r>
    <s v="2025"/>
    <x v="3"/>
    <s v="2025_03"/>
    <s v="L10"/>
    <x v="2"/>
    <x v="0"/>
    <s v="Kindlaksmääratud vahendid"/>
    <s v="K"/>
    <x v="1"/>
    <x v="3"/>
    <s v="Tööjõukulud"/>
    <x v="9"/>
    <x v="9"/>
    <s v="None"/>
    <s v="None"/>
    <s v="None"/>
    <s v="None"/>
    <x v="9"/>
    <x v="9"/>
    <s v="ELER01"/>
    <s v="Ehituspoliitika"/>
    <s v="ELER"/>
    <x v="3"/>
    <s v="EL"/>
    <x v="0"/>
    <n v="1146.673252120218"/>
    <s v="ELER010205"/>
    <s v="Ehitiste keskkonnasäästlikkuse, energiatõhususe ja sisekliima poliitika kujundamine"/>
    <x v="0"/>
  </r>
  <r>
    <s v="2025"/>
    <x v="3"/>
    <s v="2025_03"/>
    <s v="L10"/>
    <x v="2"/>
    <x v="0"/>
    <s v="Kindlaksmääratud vahendid"/>
    <s v="K"/>
    <x v="1"/>
    <x v="3"/>
    <s v="Tööjõukulud"/>
    <x v="9"/>
    <x v="9"/>
    <s v="None"/>
    <s v="None"/>
    <s v="None"/>
    <s v="None"/>
    <x v="9"/>
    <x v="9"/>
    <s v="ELER01"/>
    <s v="Ehituspoliitika"/>
    <s v="ELER"/>
    <x v="3"/>
    <s v="EL"/>
    <x v="0"/>
    <n v="1146.6732521202182"/>
    <s v="ELER010204"/>
    <s v="Energiamärgiste süsteemi ülalpidamine ja arendamine"/>
    <x v="0"/>
  </r>
  <r>
    <s v="2025"/>
    <x v="3"/>
    <s v="2025_03"/>
    <s v="L10"/>
    <x v="2"/>
    <x v="0"/>
    <s v="Kindlaksmääratud vahendid"/>
    <s v="K"/>
    <x v="1"/>
    <x v="3"/>
    <s v="Tööjõukulud"/>
    <x v="9"/>
    <x v="9"/>
    <s v="None"/>
    <s v="None"/>
    <s v="None"/>
    <s v="None"/>
    <x v="9"/>
    <x v="9"/>
    <s v="ELER01"/>
    <s v="Ehituspoliitika"/>
    <s v="ELER"/>
    <x v="3"/>
    <s v="EL"/>
    <x v="0"/>
    <n v="1146.6732521202182"/>
    <s v="ELER010203"/>
    <s v="Kvaliteetse elukeskkonna poliitika kujundamine"/>
    <x v="0"/>
  </r>
  <r>
    <s v="2025"/>
    <x v="3"/>
    <s v="2025_03"/>
    <s v="L70"/>
    <x v="1"/>
    <x v="0"/>
    <s v="Kindlaksmääratud vahendid"/>
    <s v="K"/>
    <x v="1"/>
    <x v="1"/>
    <s v="Majandamiskulud"/>
    <x v="2"/>
    <x v="2"/>
    <s v="None"/>
    <s v="None"/>
    <s v="None"/>
    <s v="None"/>
    <x v="12"/>
    <x v="12"/>
    <s v="KLEM04"/>
    <s v="Õhukvaliteedi parendamine"/>
    <s v="KLEM"/>
    <x v="4"/>
    <s v="KL"/>
    <x v="1"/>
    <n v="1185.2337180169791"/>
    <s v="KLEM040113"/>
    <s v="Fluoritud kasvuhoonegaase sisaldava toote, seadme ja süsteemi käitlemisloa andmine ja haldamine"/>
    <x v="0"/>
  </r>
  <r>
    <s v="2025"/>
    <x v="3"/>
    <s v="2025_03"/>
    <s v="L10"/>
    <x v="2"/>
    <x v="0"/>
    <s v="Kindlaksmääratud vahendid"/>
    <s v="K"/>
    <x v="1"/>
    <x v="3"/>
    <s v="Tööjõukulud"/>
    <x v="9"/>
    <x v="9"/>
    <s v="None"/>
    <s v="None"/>
    <s v="None"/>
    <s v="None"/>
    <x v="9"/>
    <x v="9"/>
    <s v="ELER01"/>
    <s v="Ehituspoliitika"/>
    <s v="ELER"/>
    <x v="3"/>
    <s v="EL"/>
    <x v="0"/>
    <n v="1146.673252120218"/>
    <s v="ELER010202"/>
    <s v="Jätkusuutlikku arengut toetava ehitusvaldkonna poliitika kujundamine"/>
    <x v="0"/>
  </r>
  <r>
    <s v="2025"/>
    <x v="3"/>
    <s v="2025_03"/>
    <s v="L10"/>
    <x v="2"/>
    <x v="0"/>
    <s v="Kindlaksmääratud vahendid"/>
    <s v="K"/>
    <x v="1"/>
    <x v="3"/>
    <s v="Tööjõukulud"/>
    <x v="9"/>
    <x v="9"/>
    <s v="None"/>
    <s v="None"/>
    <s v="None"/>
    <s v="None"/>
    <x v="9"/>
    <x v="9"/>
    <s v="ELER01"/>
    <s v="Ehituspoliitika"/>
    <s v="ELER"/>
    <x v="3"/>
    <s v="EL"/>
    <x v="0"/>
    <n v="1146.6732521202182"/>
    <s v="ELER010201"/>
    <s v="Ehitustoodete poliitika kujundamine"/>
    <x v="0"/>
  </r>
  <r>
    <s v="2025"/>
    <x v="3"/>
    <s v="2025_03"/>
    <s v="L10"/>
    <x v="2"/>
    <x v="0"/>
    <s v="Kindlaksmääratud vahendid"/>
    <s v="K"/>
    <x v="1"/>
    <x v="3"/>
    <s v="Tööjõukulud"/>
    <x v="9"/>
    <x v="9"/>
    <s v="None"/>
    <s v="None"/>
    <s v="None"/>
    <s v="None"/>
    <x v="28"/>
    <x v="28"/>
    <s v="ELER01"/>
    <s v="Ehituspoliitika"/>
    <s v="ELER"/>
    <x v="3"/>
    <s v="EL"/>
    <x v="0"/>
    <n v="1146.6732521202182"/>
    <s v="ELER010103"/>
    <s v="Ehitiste eluringi protsesside digitaliseerimine"/>
    <x v="0"/>
  </r>
  <r>
    <s v="2025"/>
    <x v="3"/>
    <s v="2025_03"/>
    <s v="L10"/>
    <x v="2"/>
    <x v="0"/>
    <s v="Kindlaksmääratud vahendid"/>
    <s v="K"/>
    <x v="1"/>
    <x v="3"/>
    <s v="Tööjõukulud"/>
    <x v="2"/>
    <x v="2"/>
    <s v="None"/>
    <s v="None"/>
    <s v="None"/>
    <s v="None"/>
    <x v="19"/>
    <x v="19"/>
    <s v="KLRK01"/>
    <s v="Kliimaeesmärkide elluviimine ja ilmainfo tagamine ning rohereformi ja keskkonnateadlikkuse suunamine"/>
    <s v="KLRK"/>
    <x v="5"/>
    <s v="KL"/>
    <x v="1"/>
    <n v="671466.49892270693"/>
    <s v="KLRK010309"/>
    <s v="Riiklike keskkonnaseire programmide arendamine"/>
    <x v="0"/>
  </r>
  <r>
    <s v="2025"/>
    <x v="3"/>
    <s v="2025_03"/>
    <s v="L10"/>
    <x v="2"/>
    <x v="0"/>
    <s v="Kindlaksmääratud vahendid"/>
    <s v="K"/>
    <x v="1"/>
    <x v="3"/>
    <s v="Tööjõukulud"/>
    <x v="2"/>
    <x v="2"/>
    <s v="None"/>
    <s v="None"/>
    <s v="None"/>
    <s v="None"/>
    <x v="19"/>
    <x v="19"/>
    <s v="KLRK01"/>
    <s v="Kliimaeesmärkide elluviimine ja ilmainfo tagamine ning rohereformi ja keskkonnateadlikkuse suunamine"/>
    <s v="KLRK"/>
    <x v="5"/>
    <s v="KL"/>
    <x v="1"/>
    <n v="217133.34571378684"/>
    <s v="KLRK010302"/>
    <s v="Keskkonnateadlikkuse (sh keskkonnaharidus) poliitika kujundamine ja rakendamine"/>
    <x v="0"/>
  </r>
  <r>
    <s v="2025"/>
    <x v="3"/>
    <s v="2025_03"/>
    <s v="L10"/>
    <x v="2"/>
    <x v="0"/>
    <s v="Kindlaksmääratud vahendid"/>
    <s v="K"/>
    <x v="1"/>
    <x v="3"/>
    <s v="Tööjõukulud"/>
    <x v="2"/>
    <x v="2"/>
    <s v="None"/>
    <s v="None"/>
    <s v="None"/>
    <s v="None"/>
    <x v="19"/>
    <x v="19"/>
    <s v="KLRK01"/>
    <s v="Kliimaeesmärkide elluviimine ja ilmainfo tagamine ning rohereformi ja keskkonnateadlikkuse suunamine"/>
    <s v="KLRK"/>
    <x v="5"/>
    <s v="KL"/>
    <x v="1"/>
    <n v="217133.34571378681"/>
    <s v="KLRK010301"/>
    <s v="Rohereformi tervikliku elluviimise koordineerimine"/>
    <x v="0"/>
  </r>
  <r>
    <s v="2025"/>
    <x v="3"/>
    <s v="2025_03"/>
    <s v="L10"/>
    <x v="2"/>
    <x v="0"/>
    <s v="Kindlaksmääratud vahendid"/>
    <s v="K"/>
    <x v="1"/>
    <x v="3"/>
    <s v="Tööjõukulud"/>
    <x v="2"/>
    <x v="2"/>
    <s v="None"/>
    <s v="None"/>
    <s v="None"/>
    <s v="None"/>
    <x v="7"/>
    <x v="7"/>
    <s v="KLRK01"/>
    <s v="Kliimaeesmärkide elluviimine ja ilmainfo tagamine ning rohereformi ja keskkonnateadlikkuse suunamine"/>
    <s v="KLRK"/>
    <x v="5"/>
    <s v="KL"/>
    <x v="1"/>
    <n v="574691.49992080685"/>
    <s v="KLRK010101"/>
    <s v="Kliimapoliitika kujundamine ja rakendamine"/>
    <x v="0"/>
  </r>
  <r>
    <s v="2025"/>
    <x v="3"/>
    <s v="2025_03"/>
    <s v="L70"/>
    <x v="1"/>
    <x v="0"/>
    <s v="Kindlaksmääratud vahendid"/>
    <s v="K"/>
    <x v="1"/>
    <x v="1"/>
    <s v="Majandamiskulud"/>
    <x v="25"/>
    <x v="25"/>
    <s v="None"/>
    <s v="None"/>
    <s v="None"/>
    <s v="None"/>
    <x v="4"/>
    <x v="4"/>
    <s v="ELER03"/>
    <s v="Ringmajanduse poliitika"/>
    <s v="ELER"/>
    <x v="3"/>
    <s v="EL"/>
    <x v="0"/>
    <n v="122492.2037207488"/>
    <s v="ELER030111"/>
    <s v="Jäätmekäitluse nõuetele vastavuse tagamine"/>
    <x v="0"/>
  </r>
  <r>
    <s v="2025"/>
    <x v="3"/>
    <s v="2025_03"/>
    <s v="L10"/>
    <x v="2"/>
    <x v="0"/>
    <s v="Kindlaksmääratud vahendid"/>
    <s v="K"/>
    <x v="1"/>
    <x v="3"/>
    <s v="Tööjõukulud"/>
    <x v="2"/>
    <x v="2"/>
    <s v="None"/>
    <s v="None"/>
    <s v="None"/>
    <s v="None"/>
    <x v="12"/>
    <x v="12"/>
    <s v="KLEM04"/>
    <s v="Õhukvaliteedi parendamine"/>
    <s v="KLEM"/>
    <x v="4"/>
    <s v="KL"/>
    <x v="1"/>
    <n v="113940.63625176084"/>
    <s v="KLEM040111"/>
    <s v="Fluoritud kasvuhoonegaaside piiramise ja osoonikihi kaitse alase poliitika kujundamine ja rakendamine"/>
    <x v="0"/>
  </r>
  <r>
    <s v="2025"/>
    <x v="3"/>
    <s v="2025_03"/>
    <s v="L10"/>
    <x v="2"/>
    <x v="0"/>
    <s v="Kindlaksmääratud vahendid"/>
    <s v="K"/>
    <x v="1"/>
    <x v="3"/>
    <s v="Tööjõukulud"/>
    <x v="2"/>
    <x v="2"/>
    <s v="None"/>
    <s v="None"/>
    <s v="None"/>
    <s v="None"/>
    <x v="12"/>
    <x v="12"/>
    <s v="KLEM04"/>
    <s v="Õhukvaliteedi parendamine"/>
    <s v="KLEM"/>
    <x v="4"/>
    <s v="KL"/>
    <x v="1"/>
    <n v="113940.63625176085"/>
    <s v="KLEM040110"/>
    <s v="F-gaaside ja osoonikihti kahandavate ainete käitlemine ja järelevalve"/>
    <x v="0"/>
  </r>
  <r>
    <s v="2025"/>
    <x v="3"/>
    <s v="2025_03"/>
    <s v="L10"/>
    <x v="2"/>
    <x v="0"/>
    <s v="Kindlaksmääratud vahendid"/>
    <s v="K"/>
    <x v="1"/>
    <x v="3"/>
    <s v="Tööjõukulud"/>
    <x v="2"/>
    <x v="2"/>
    <s v="None"/>
    <s v="None"/>
    <s v="None"/>
    <s v="None"/>
    <x v="12"/>
    <x v="12"/>
    <s v="KLEM04"/>
    <s v="Õhukvaliteedi parendamine"/>
    <s v="KLEM"/>
    <x v="4"/>
    <s v="KL"/>
    <x v="1"/>
    <n v="113940.63625176084"/>
    <s v="KLEM040101"/>
    <s v="Õhukvaliteedi valdkonna poliitika kujundamine ja rakendamine"/>
    <x v="0"/>
  </r>
  <r>
    <s v="2025"/>
    <x v="3"/>
    <s v="2025_03"/>
    <s v="L70"/>
    <x v="1"/>
    <x v="0"/>
    <s v="Kindlaksmääratud vahendid"/>
    <s v="K"/>
    <x v="1"/>
    <x v="1"/>
    <s v="Majandamiskulud"/>
    <x v="25"/>
    <x v="25"/>
    <s v="None"/>
    <s v="None"/>
    <s v="None"/>
    <s v="None"/>
    <x v="8"/>
    <x v="8"/>
    <s v="ELMV01"/>
    <s v="Merekeskkonna ja vee kaitse ning kasutus"/>
    <s v="ELMV"/>
    <x v="1"/>
    <s v="EL"/>
    <x v="0"/>
    <n v="17077.076236561672"/>
    <s v="ELMV010205"/>
    <s v="Veevaldkonna tegevuste registreerimine"/>
    <x v="0"/>
  </r>
  <r>
    <s v="2025"/>
    <x v="3"/>
    <s v="2025_03"/>
    <s v="L10"/>
    <x v="2"/>
    <x v="0"/>
    <s v="Kindlaksmääratud vahendid"/>
    <s v="K"/>
    <x v="1"/>
    <x v="3"/>
    <s v="Tööjõukulud"/>
    <x v="2"/>
    <x v="2"/>
    <s v="None"/>
    <s v="None"/>
    <s v="None"/>
    <s v="None"/>
    <x v="21"/>
    <x v="21"/>
    <s v="KLEM03"/>
    <s v="Maapõueressursside uurimine ja kasutamine"/>
    <s v="KLEM"/>
    <x v="4"/>
    <s v="KL"/>
    <x v="1"/>
    <n v="225995.89825396083"/>
    <s v="KLEM030101"/>
    <s v="Maapõue poliitika kujundamine ja elluviimise korraldamine"/>
    <x v="0"/>
  </r>
  <r>
    <s v="2025"/>
    <x v="3"/>
    <s v="2025_03"/>
    <s v="L10"/>
    <x v="2"/>
    <x v="0"/>
    <s v="Kindlaksmääratud vahendid"/>
    <s v="K"/>
    <x v="1"/>
    <x v="3"/>
    <s v="Tööjõukulud"/>
    <x v="2"/>
    <x v="2"/>
    <s v="None"/>
    <s v="None"/>
    <s v="None"/>
    <s v="None"/>
    <x v="5"/>
    <x v="5"/>
    <s v="KLEM02"/>
    <s v="Taastuvenergia osakaalu suurendamine lõpptarbimises"/>
    <s v="KLEM"/>
    <x v="4"/>
    <s v="KL"/>
    <x v="1"/>
    <n v="44466.373810396835"/>
    <s v="KLEM020109"/>
    <s v="Energia salvestuse pilootprogramm"/>
    <x v="0"/>
  </r>
  <r>
    <s v="2025"/>
    <x v="3"/>
    <s v="2025_03"/>
    <s v="L10"/>
    <x v="2"/>
    <x v="0"/>
    <s v="Kindlaksmääratud vahendid"/>
    <s v="K"/>
    <x v="1"/>
    <x v="3"/>
    <s v="Tööjõukulud"/>
    <x v="2"/>
    <x v="2"/>
    <s v="None"/>
    <s v="None"/>
    <s v="None"/>
    <s v="None"/>
    <x v="5"/>
    <x v="5"/>
    <s v="KLEM02"/>
    <s v="Taastuvenergia osakaalu suurendamine lõpptarbimises"/>
    <s v="KLEM"/>
    <x v="4"/>
    <s v="KL"/>
    <x v="1"/>
    <n v="44466.373810396828"/>
    <s v="KLEM020108"/>
    <s v="Eesti-Läti ühise meretuulepargi ELWIND eelarendus."/>
    <x v="0"/>
  </r>
  <r>
    <s v="2025"/>
    <x v="3"/>
    <s v="2025_03"/>
    <s v="L70"/>
    <x v="1"/>
    <x v="0"/>
    <s v="Kindlaksmääratud vahendid"/>
    <s v="K"/>
    <x v="1"/>
    <x v="1"/>
    <s v="Majandamiskulud"/>
    <x v="25"/>
    <x v="25"/>
    <s v="None"/>
    <s v="None"/>
    <s v="None"/>
    <s v="None"/>
    <x v="10"/>
    <x v="10"/>
    <s v="KLEK01"/>
    <s v="Eluslooduse kaitse ja kasutus"/>
    <s v="KLEK"/>
    <x v="2"/>
    <s v="KL"/>
    <x v="1"/>
    <n v="52275.144952732204"/>
    <s v="KLEK010105"/>
    <s v="Kaitsekorralduslike tegevuste planeerimine"/>
    <x v="0"/>
  </r>
  <r>
    <s v="2025"/>
    <x v="3"/>
    <s v="2025_03"/>
    <s v="L10"/>
    <x v="2"/>
    <x v="0"/>
    <s v="Kindlaksmääratud vahendid"/>
    <s v="K"/>
    <x v="1"/>
    <x v="3"/>
    <s v="Tööjõukulud"/>
    <x v="2"/>
    <x v="2"/>
    <s v="None"/>
    <s v="None"/>
    <s v="None"/>
    <s v="None"/>
    <x v="5"/>
    <x v="5"/>
    <s v="KLEM02"/>
    <s v="Taastuvenergia osakaalu suurendamine lõpptarbimises"/>
    <s v="KLEM"/>
    <x v="4"/>
    <s v="KL"/>
    <x v="1"/>
    <n v="44466.373810396835"/>
    <s v="KLEM020107"/>
    <s v="Tööstusalade meede"/>
    <x v="0"/>
  </r>
  <r>
    <s v="2025"/>
    <x v="3"/>
    <s v="2025_03"/>
    <s v="L10"/>
    <x v="2"/>
    <x v="0"/>
    <s v="Kindlaksmääratud vahendid"/>
    <s v="K"/>
    <x v="1"/>
    <x v="3"/>
    <s v="Tööjõukulud"/>
    <x v="2"/>
    <x v="2"/>
    <s v="None"/>
    <s v="None"/>
    <s v="None"/>
    <s v="None"/>
    <x v="5"/>
    <x v="5"/>
    <s v="KLEM02"/>
    <s v="Taastuvenergia osakaalu suurendamine lõpptarbimises"/>
    <s v="KLEM"/>
    <x v="4"/>
    <s v="KL"/>
    <x v="1"/>
    <n v="44466.373810396828"/>
    <s v="KLEM020106"/>
    <s v="Rohevesiniku tervikahela väljatöötamine"/>
    <x v="0"/>
  </r>
  <r>
    <s v="2025"/>
    <x v="3"/>
    <s v="2025_03"/>
    <s v="L10"/>
    <x v="2"/>
    <x v="0"/>
    <s v="Kindlaksmääratud vahendid"/>
    <s v="K"/>
    <x v="1"/>
    <x v="3"/>
    <s v="Tööjõukulud"/>
    <x v="2"/>
    <x v="2"/>
    <s v="None"/>
    <s v="None"/>
    <s v="None"/>
    <s v="None"/>
    <x v="5"/>
    <x v="5"/>
    <s v="KLEM02"/>
    <s v="Taastuvenergia osakaalu suurendamine lõpptarbimises"/>
    <s v="KLEM"/>
    <x v="4"/>
    <s v="KL"/>
    <x v="1"/>
    <n v="44466.373810396828"/>
    <s v="KLEM020105"/>
    <s v="Rohevesiniku transpordis kasutuselevõtu toetamine"/>
    <x v="0"/>
  </r>
  <r>
    <s v="2025"/>
    <x v="3"/>
    <s v="2025_03"/>
    <s v="L10"/>
    <x v="2"/>
    <x v="0"/>
    <s v="Kindlaksmääratud vahendid"/>
    <s v="K"/>
    <x v="1"/>
    <x v="3"/>
    <s v="Tööjõukulud"/>
    <x v="2"/>
    <x v="2"/>
    <s v="None"/>
    <s v="None"/>
    <s v="None"/>
    <s v="None"/>
    <x v="5"/>
    <x v="5"/>
    <s v="KLEM02"/>
    <s v="Taastuvenergia osakaalu suurendamine lõpptarbimises"/>
    <s v="KLEM"/>
    <x v="4"/>
    <s v="KL"/>
    <x v="1"/>
    <n v="44466.373810396828"/>
    <s v="KLEM020104"/>
    <s v="Elektribusside transpordisektoris kasutuselevõtu toetamine"/>
    <x v="0"/>
  </r>
  <r>
    <s v="2025"/>
    <x v="3"/>
    <s v="2025_03"/>
    <s v="L10"/>
    <x v="2"/>
    <x v="0"/>
    <s v="Kindlaksmääratud vahendid"/>
    <s v="K"/>
    <x v="1"/>
    <x v="3"/>
    <s v="Tööjõukulud"/>
    <x v="2"/>
    <x v="2"/>
    <s v="None"/>
    <s v="None"/>
    <s v="None"/>
    <s v="None"/>
    <x v="5"/>
    <x v="5"/>
    <s v="KLEM02"/>
    <s v="Taastuvenergia osakaalu suurendamine lõpptarbimises"/>
    <s v="KLEM"/>
    <x v="4"/>
    <s v="KL"/>
    <x v="1"/>
    <n v="160460.54805267413"/>
    <s v="KLEM020103"/>
    <s v="Taastuvast energiaallikast ja tõhusa koostootmise režiimil toodetud elektrienergia vähempakkumised"/>
    <x v="0"/>
  </r>
  <r>
    <s v="2025"/>
    <x v="3"/>
    <s v="2025_03"/>
    <s v="L10"/>
    <x v="2"/>
    <x v="0"/>
    <s v="Kindlaksmääratud vahendid"/>
    <s v="K"/>
    <x v="1"/>
    <x v="3"/>
    <s v="Tööjõukulud"/>
    <x v="2"/>
    <x v="2"/>
    <s v="None"/>
    <s v="None"/>
    <s v="None"/>
    <s v="None"/>
    <x v="5"/>
    <x v="5"/>
    <s v="KLEM02"/>
    <s v="Taastuvenergia osakaalu suurendamine lõpptarbimises"/>
    <s v="KLEM"/>
    <x v="4"/>
    <s v="KL"/>
    <x v="1"/>
    <n v="44466.373810396835"/>
    <s v="KLEM020102"/>
    <s v="Taastuvenergia piirülese koostöö edendamine läbi paindlike koostöömehhanismide rakendamise"/>
    <x v="0"/>
  </r>
  <r>
    <s v="2025"/>
    <x v="3"/>
    <s v="2025_03"/>
    <s v="L10"/>
    <x v="2"/>
    <x v="0"/>
    <s v="Kindlaksmääratud vahendid"/>
    <s v="K"/>
    <x v="1"/>
    <x v="3"/>
    <s v="Tööjõukulud"/>
    <x v="2"/>
    <x v="2"/>
    <s v="None"/>
    <s v="None"/>
    <s v="None"/>
    <s v="None"/>
    <x v="5"/>
    <x v="5"/>
    <s v="KLEM02"/>
    <s v="Taastuvenergia osakaalu suurendamine lõpptarbimises"/>
    <s v="KLEM"/>
    <x v="4"/>
    <s v="KL"/>
    <x v="1"/>
    <n v="160460.54805267413"/>
    <s v="KLEM020101"/>
    <s v="Taastuvenergia valdkonna poliitika kujundamine ja selle elluviimise korraldamine"/>
    <x v="0"/>
  </r>
  <r>
    <s v="2025"/>
    <x v="3"/>
    <s v="2025_03"/>
    <s v="L70"/>
    <x v="1"/>
    <x v="0"/>
    <s v="Kindlaksmääratud vahendid"/>
    <s v="K"/>
    <x v="1"/>
    <x v="1"/>
    <s v="Majandamiskulud"/>
    <x v="25"/>
    <x v="25"/>
    <s v="None"/>
    <s v="None"/>
    <s v="None"/>
    <s v="None"/>
    <x v="10"/>
    <x v="10"/>
    <s v="KLEK01"/>
    <s v="Eluslooduse kaitse ja kasutus"/>
    <s v="KLEK"/>
    <x v="2"/>
    <s v="KL"/>
    <x v="1"/>
    <n v="113093.9216858134"/>
    <s v="KLEK010113"/>
    <s v="Looduskaitseliste piirangutega seotud tegevuste loastamine"/>
    <x v="0"/>
  </r>
  <r>
    <s v="2025"/>
    <x v="3"/>
    <s v="2025_03"/>
    <s v="L10"/>
    <x v="2"/>
    <x v="0"/>
    <s v="Kindlaksmääratud vahendid"/>
    <s v="K"/>
    <x v="1"/>
    <x v="3"/>
    <s v="Tööjõukulud"/>
    <x v="2"/>
    <x v="2"/>
    <s v="None"/>
    <s v="None"/>
    <s v="None"/>
    <s v="None"/>
    <x v="18"/>
    <x v="18"/>
    <s v="KLEM01"/>
    <s v="Energiavarustuse tagamine ja energiaturu korraldus"/>
    <s v="KLEM"/>
    <x v="4"/>
    <s v="KL"/>
    <x v="1"/>
    <n v="44466.373810396828"/>
    <s v="KLEM010204"/>
    <s v="Riiklik toetus kaugküttesüsteemide renoveerimiseks KIKi kaudu"/>
    <x v="0"/>
  </r>
  <r>
    <s v="2025"/>
    <x v="3"/>
    <s v="2025_03"/>
    <s v="L10"/>
    <x v="2"/>
    <x v="0"/>
    <s v="Kindlaksmääratud vahendid"/>
    <s v="K"/>
    <x v="1"/>
    <x v="3"/>
    <s v="Tööjõukulud"/>
    <x v="2"/>
    <x v="2"/>
    <s v="None"/>
    <s v="None"/>
    <s v="None"/>
    <s v="None"/>
    <x v="18"/>
    <x v="18"/>
    <s v="KLEM01"/>
    <s v="Energiavarustuse tagamine ja energiaturu korraldus"/>
    <s v="KLEM"/>
    <x v="4"/>
    <s v="KL"/>
    <x v="1"/>
    <n v="44466.373810396835"/>
    <s v="KLEM010203"/>
    <s v="Geotermaalenergia arendamine"/>
    <x v="0"/>
  </r>
  <r>
    <s v="2025"/>
    <x v="3"/>
    <s v="2025_03"/>
    <s v="L10"/>
    <x v="2"/>
    <x v="0"/>
    <s v="Kindlaksmääratud vahendid"/>
    <s v="K"/>
    <x v="1"/>
    <x v="3"/>
    <s v="Tööjõukulud"/>
    <x v="2"/>
    <x v="2"/>
    <s v="None"/>
    <s v="None"/>
    <s v="None"/>
    <s v="None"/>
    <x v="18"/>
    <x v="18"/>
    <s v="KLEM01"/>
    <s v="Energiavarustuse tagamine ja energiaturu korraldus"/>
    <s v="KLEM"/>
    <x v="4"/>
    <s v="KL"/>
    <x v="1"/>
    <n v="44466.373810396828"/>
    <s v="KLEM010202"/>
    <s v="Kiviõlis põlevkivist soojusetootmise asendamine taastuvenergia allikatega"/>
    <x v="0"/>
  </r>
  <r>
    <s v="2025"/>
    <x v="3"/>
    <s v="2025_03"/>
    <s v="L70"/>
    <x v="1"/>
    <x v="0"/>
    <s v="Kindlaksmääratud vahendid"/>
    <s v="K"/>
    <x v="1"/>
    <x v="1"/>
    <s v="Majandamiskulud"/>
    <x v="25"/>
    <x v="25"/>
    <s v="None"/>
    <s v="None"/>
    <s v="None"/>
    <s v="None"/>
    <x v="10"/>
    <x v="10"/>
    <s v="KLEK01"/>
    <s v="Eluslooduse kaitse ja kasutus"/>
    <s v="KLEK"/>
    <x v="2"/>
    <s v="KL"/>
    <x v="1"/>
    <n v="226959.5778197672"/>
    <s v="KLEK010118"/>
    <s v="Püügitegevuse kontrollimine"/>
    <x v="0"/>
  </r>
  <r>
    <s v="2025"/>
    <x v="3"/>
    <s v="2025_03"/>
    <s v="L10"/>
    <x v="2"/>
    <x v="0"/>
    <s v="Kindlaksmääratud vahendid"/>
    <s v="K"/>
    <x v="1"/>
    <x v="3"/>
    <s v="Tööjõukulud"/>
    <x v="2"/>
    <x v="2"/>
    <s v="None"/>
    <s v="None"/>
    <s v="None"/>
    <s v="None"/>
    <x v="18"/>
    <x v="18"/>
    <s v="KLEM01"/>
    <s v="Energiavarustuse tagamine ja energiaturu korraldus"/>
    <s v="KLEM"/>
    <x v="4"/>
    <s v="KL"/>
    <x v="1"/>
    <n v="160460.5480526741"/>
    <s v="KLEM010201"/>
    <s v="Soojusmajanduse valdkonna poliitika kujundamine ja selle elluviimise korraldamine"/>
    <x v="0"/>
  </r>
  <r>
    <s v="2025"/>
    <x v="3"/>
    <s v="2025_03"/>
    <s v="L10"/>
    <x v="2"/>
    <x v="0"/>
    <s v="Kindlaksmääratud vahendid"/>
    <s v="K"/>
    <x v="1"/>
    <x v="3"/>
    <s v="Tööjõukulud"/>
    <x v="2"/>
    <x v="2"/>
    <s v="None"/>
    <s v="None"/>
    <s v="None"/>
    <s v="None"/>
    <x v="17"/>
    <x v="17"/>
    <s v="KLEM01"/>
    <s v="Energiavarustuse tagamine ja energiaturu korraldus"/>
    <s v="KLEM"/>
    <x v="4"/>
    <s v="KL"/>
    <x v="1"/>
    <n v="44466.373810396835"/>
    <s v="KLEM010105"/>
    <s v="Jaotusvõrgu tugevdamine"/>
    <x v="0"/>
  </r>
  <r>
    <s v="2025"/>
    <x v="3"/>
    <s v="2025_03"/>
    <s v="L10"/>
    <x v="2"/>
    <x v="0"/>
    <s v="Kindlaksmääratud vahendid"/>
    <s v="K"/>
    <x v="1"/>
    <x v="3"/>
    <s v="Tööjõukulud"/>
    <x v="2"/>
    <x v="2"/>
    <s v="None"/>
    <s v="None"/>
    <s v="None"/>
    <s v="None"/>
    <x v="17"/>
    <x v="17"/>
    <s v="KLEM01"/>
    <s v="Energiavarustuse tagamine ja energiaturu korraldus"/>
    <s v="KLEM"/>
    <x v="4"/>
    <s v="KL"/>
    <x v="1"/>
    <n v="44466.373810396835"/>
    <s v="KLEM010104"/>
    <s v="Lääne-Eesti põhivõrkude tugevdamine"/>
    <x v="0"/>
  </r>
  <r>
    <s v="2025"/>
    <x v="3"/>
    <s v="2025_03"/>
    <s v="L70"/>
    <x v="1"/>
    <x v="0"/>
    <s v="Kindlaksmääratud vahendid"/>
    <s v="K"/>
    <x v="1"/>
    <x v="1"/>
    <s v="Majandamiskulud"/>
    <x v="25"/>
    <x v="25"/>
    <s v="None"/>
    <s v="None"/>
    <s v="None"/>
    <s v="None"/>
    <x v="2"/>
    <x v="2"/>
    <s v="KLEK01"/>
    <s v="Eluslooduse kaitse ja kasutus"/>
    <s v="KLEK"/>
    <x v="2"/>
    <s v="KL"/>
    <x v="1"/>
    <n v="180374.97744102677"/>
    <s v="KLEK010208"/>
    <s v="Metsamajanduse loastamine"/>
    <x v="0"/>
  </r>
  <r>
    <s v="2025"/>
    <x v="3"/>
    <s v="2025_03"/>
    <s v="L10"/>
    <x v="2"/>
    <x v="0"/>
    <s v="Kindlaksmääratud vahendid"/>
    <s v="K"/>
    <x v="1"/>
    <x v="3"/>
    <s v="Tööjõukulud"/>
    <x v="2"/>
    <x v="2"/>
    <s v="None"/>
    <s v="None"/>
    <s v="None"/>
    <s v="None"/>
    <x v="17"/>
    <x v="17"/>
    <s v="KLEM01"/>
    <s v="Energiavarustuse tagamine ja energiaturu korraldus"/>
    <s v="KLEM"/>
    <x v="4"/>
    <s v="KL"/>
    <x v="1"/>
    <n v="160460.54805267413"/>
    <s v="KLEM010103"/>
    <s v="Transpordikütuste valdkonna poliitika kujundamine"/>
    <x v="0"/>
  </r>
  <r>
    <s v="2025"/>
    <x v="3"/>
    <s v="2025_03"/>
    <s v="L10"/>
    <x v="2"/>
    <x v="0"/>
    <s v="Kindlaksmääratud vahendid"/>
    <s v="K"/>
    <x v="1"/>
    <x v="3"/>
    <s v="Tööjõukulud"/>
    <x v="2"/>
    <x v="2"/>
    <s v="None"/>
    <s v="None"/>
    <s v="None"/>
    <s v="None"/>
    <x v="17"/>
    <x v="17"/>
    <s v="KLEM01"/>
    <s v="Energiavarustuse tagamine ja energiaturu korraldus"/>
    <s v="KLEM"/>
    <x v="4"/>
    <s v="KL"/>
    <x v="1"/>
    <n v="160460.54805267413"/>
    <s v="KLEM010102"/>
    <s v="Gaasimajanduse valdkonna poliitika kujundamine ja selle elluviimise korraldamine"/>
    <x v="0"/>
  </r>
  <r>
    <s v="2025"/>
    <x v="3"/>
    <s v="2025_03"/>
    <s v="L10"/>
    <x v="2"/>
    <x v="0"/>
    <s v="Kindlaksmääratud vahendid"/>
    <s v="K"/>
    <x v="1"/>
    <x v="3"/>
    <s v="Tööjõukulud"/>
    <x v="2"/>
    <x v="2"/>
    <s v="None"/>
    <s v="None"/>
    <s v="None"/>
    <s v="None"/>
    <x v="17"/>
    <x v="17"/>
    <s v="KLEM01"/>
    <s v="Energiavarustuse tagamine ja energiaturu korraldus"/>
    <s v="KLEM"/>
    <x v="4"/>
    <s v="KL"/>
    <x v="1"/>
    <n v="160460.5480526741"/>
    <s v="KLEM010101"/>
    <s v="Elektrimajanduse valdkonna poliitika kujundamine ja selle elluviimise korraldamine"/>
    <x v="0"/>
  </r>
  <r>
    <s v="2025"/>
    <x v="3"/>
    <s v="2025_03"/>
    <s v="L10"/>
    <x v="2"/>
    <x v="0"/>
    <s v="Kindlaksmääratud vahendid"/>
    <s v="K"/>
    <x v="1"/>
    <x v="3"/>
    <s v="Tööjõukulud"/>
    <x v="2"/>
    <x v="2"/>
    <s v="None"/>
    <s v="None"/>
    <s v="None"/>
    <s v="None"/>
    <x v="16"/>
    <x v="16"/>
    <s v="KLEK02"/>
    <s v="Keskkonnakorraldus ja kiirgusohutus"/>
    <s v="KLEK"/>
    <x v="2"/>
    <s v="KL"/>
    <x v="1"/>
    <n v="151428.21481249682"/>
    <s v="KLEK020201"/>
    <s v="Kiirguspoliitika kujundamine ja rakendamine"/>
    <x v="0"/>
  </r>
  <r>
    <s v="2025"/>
    <x v="3"/>
    <s v="2025_03"/>
    <s v="L10"/>
    <x v="2"/>
    <x v="0"/>
    <s v="Kindlaksmääratud vahendid"/>
    <s v="K"/>
    <x v="1"/>
    <x v="3"/>
    <s v="Tööjõukulud"/>
    <x v="2"/>
    <x v="2"/>
    <s v="None"/>
    <s v="None"/>
    <s v="None"/>
    <s v="None"/>
    <x v="6"/>
    <x v="6"/>
    <s v="KLEK02"/>
    <s v="Keskkonnakorraldus ja kiirgusohutus"/>
    <s v="KLEK"/>
    <x v="2"/>
    <s v="KL"/>
    <x v="1"/>
    <n v="151428.21481249682"/>
    <s v="KLEK020110"/>
    <s v="Ühtse keskkonnakaitselubade poliitika kujundamine"/>
    <x v="0"/>
  </r>
  <r>
    <s v="2025"/>
    <x v="3"/>
    <s v="2025_03"/>
    <s v="L10"/>
    <x v="2"/>
    <x v="0"/>
    <s v="Kindlaksmääratud vahendid"/>
    <s v="K"/>
    <x v="1"/>
    <x v="3"/>
    <s v="Tööjõukulud"/>
    <x v="2"/>
    <x v="2"/>
    <s v="None"/>
    <s v="None"/>
    <s v="None"/>
    <s v="None"/>
    <x v="6"/>
    <x v="6"/>
    <s v="KLEK02"/>
    <s v="Keskkonnakorraldus ja kiirgusohutus"/>
    <s v="KLEK"/>
    <x v="2"/>
    <s v="KL"/>
    <x v="1"/>
    <n v="151428.21481249682"/>
    <s v="KLEK020109"/>
    <s v="Keskkonnatasude poliitika kujundamine"/>
    <x v="0"/>
  </r>
  <r>
    <s v="2025"/>
    <x v="3"/>
    <s v="2025_03"/>
    <s v="L10"/>
    <x v="2"/>
    <x v="0"/>
    <s v="Kindlaksmääratud vahendid"/>
    <s v="K"/>
    <x v="1"/>
    <x v="3"/>
    <s v="Tööjõukulud"/>
    <x v="2"/>
    <x v="2"/>
    <s v="None"/>
    <s v="None"/>
    <s v="None"/>
    <s v="None"/>
    <x v="6"/>
    <x v="6"/>
    <s v="KLEK02"/>
    <s v="Keskkonnakorraldus ja kiirgusohutus"/>
    <s v="KLEK"/>
    <x v="2"/>
    <s v="KL"/>
    <x v="1"/>
    <n v="151428.21481249682"/>
    <s v="KLEK020105"/>
    <s v="Tööstusheite ja kemikaalipoliitika kujundamine ja rakendamine"/>
    <x v="0"/>
  </r>
  <r>
    <s v="2025"/>
    <x v="3"/>
    <s v="2025_03"/>
    <s v="L70"/>
    <x v="1"/>
    <x v="0"/>
    <s v="Kindlaksmääratud vahendid"/>
    <s v="K"/>
    <x v="1"/>
    <x v="1"/>
    <s v="Majandamiskulud"/>
    <x v="25"/>
    <x v="25"/>
    <s v="None"/>
    <s v="None"/>
    <s v="None"/>
    <s v="None"/>
    <x v="6"/>
    <x v="6"/>
    <s v="KLEK02"/>
    <s v="Keskkonnakorraldus ja kiirgusohutus"/>
    <s v="KLEK"/>
    <x v="2"/>
    <s v="KL"/>
    <x v="1"/>
    <n v="36134.290241455303"/>
    <s v="KLEK020106"/>
    <s v="Suure keskkonnamõjuga ettevõtete nõuetele vastavuse tagamine"/>
    <x v="0"/>
  </r>
  <r>
    <s v="2025"/>
    <x v="3"/>
    <s v="2025_03"/>
    <s v="L10"/>
    <x v="2"/>
    <x v="0"/>
    <s v="Kindlaksmääratud vahendid"/>
    <s v="K"/>
    <x v="1"/>
    <x v="3"/>
    <s v="Tööjõukulud"/>
    <x v="2"/>
    <x v="2"/>
    <s v="None"/>
    <s v="None"/>
    <s v="None"/>
    <s v="None"/>
    <x v="6"/>
    <x v="6"/>
    <s v="KLEK02"/>
    <s v="Keskkonnakorraldus ja kiirgusohutus"/>
    <s v="KLEK"/>
    <x v="2"/>
    <s v="KL"/>
    <x v="1"/>
    <n v="151428.21481249682"/>
    <s v="KLEK020101"/>
    <s v="Keskkonnamõju hindamise poliitika kujundamine"/>
    <x v="0"/>
  </r>
  <r>
    <s v="2025"/>
    <x v="3"/>
    <s v="2025_03"/>
    <s v="L10"/>
    <x v="2"/>
    <x v="0"/>
    <s v="Kindlaksmääratud vahendid"/>
    <s v="K"/>
    <x v="1"/>
    <x v="3"/>
    <s v="Tööjõukulud"/>
    <x v="2"/>
    <x v="2"/>
    <s v="None"/>
    <s v="None"/>
    <s v="None"/>
    <s v="None"/>
    <x v="2"/>
    <x v="2"/>
    <s v="KLEK01"/>
    <s v="Eluslooduse kaitse ja kasutus"/>
    <s v="KLEK"/>
    <x v="2"/>
    <s v="KL"/>
    <x v="1"/>
    <n v="206301.33705357419"/>
    <s v="KLEK010210"/>
    <s v="Jahinduspoliitika kujundamine ja rakendamine"/>
    <x v="0"/>
  </r>
  <r>
    <s v="2025"/>
    <x v="3"/>
    <s v="2025_03"/>
    <s v="L10"/>
    <x v="2"/>
    <x v="0"/>
    <s v="Kindlaksmääratud vahendid"/>
    <s v="K"/>
    <x v="1"/>
    <x v="3"/>
    <s v="Tööjõukulud"/>
    <x v="2"/>
    <x v="2"/>
    <s v="None"/>
    <s v="None"/>
    <s v="None"/>
    <s v="None"/>
    <x v="2"/>
    <x v="2"/>
    <s v="KLEK01"/>
    <s v="Eluslooduse kaitse ja kasutus"/>
    <s v="KLEK"/>
    <x v="2"/>
    <s v="KL"/>
    <x v="1"/>
    <n v="206301.33705357416"/>
    <s v="KLEK010202"/>
    <s v="Vääriselupaiga väljavaliku eksperdi tunnistuse taotlemine"/>
    <x v="0"/>
  </r>
  <r>
    <s v="2025"/>
    <x v="3"/>
    <s v="2025_03"/>
    <s v="L70"/>
    <x v="1"/>
    <x v="0"/>
    <s v="Kindlaksmääratud vahendid"/>
    <s v="K"/>
    <x v="1"/>
    <x v="1"/>
    <s v="Majandamiskulud"/>
    <x v="25"/>
    <x v="25"/>
    <s v="None"/>
    <s v="None"/>
    <s v="None"/>
    <s v="None"/>
    <x v="16"/>
    <x v="16"/>
    <s v="KLEK02"/>
    <s v="Keskkonnakorraldus ja kiirgusohutus"/>
    <s v="KLEK"/>
    <x v="2"/>
    <s v="KL"/>
    <x v="1"/>
    <n v="2793.9712400229459"/>
    <s v="KLEK020203"/>
    <s v="Kiirgusohutushinnangute koostamine"/>
    <x v="0"/>
  </r>
  <r>
    <s v="2025"/>
    <x v="3"/>
    <s v="2025_03"/>
    <s v="L10"/>
    <x v="2"/>
    <x v="0"/>
    <s v="Kindlaksmääratud vahendid"/>
    <s v="K"/>
    <x v="1"/>
    <x v="3"/>
    <s v="Tööjõukulud"/>
    <x v="2"/>
    <x v="2"/>
    <s v="None"/>
    <s v="None"/>
    <s v="None"/>
    <s v="None"/>
    <x v="2"/>
    <x v="2"/>
    <s v="KLEK01"/>
    <s v="Eluslooduse kaitse ja kasutus"/>
    <s v="KLEK"/>
    <x v="2"/>
    <s v="KL"/>
    <x v="1"/>
    <n v="206301.33705357413"/>
    <s v="KLEK010201"/>
    <s v="Metsapoliitika kujundamine ja rakendamine"/>
    <x v="0"/>
  </r>
  <r>
    <s v="2025"/>
    <x v="3"/>
    <s v="2025_03"/>
    <s v="L10"/>
    <x v="2"/>
    <x v="0"/>
    <s v="Kindlaksmääratud vahendid"/>
    <s v="K"/>
    <x v="1"/>
    <x v="3"/>
    <s v="Tööjõukulud"/>
    <x v="2"/>
    <x v="2"/>
    <s v="None"/>
    <s v="None"/>
    <s v="None"/>
    <s v="None"/>
    <x v="10"/>
    <x v="10"/>
    <s v="KLEK01"/>
    <s v="Eluslooduse kaitse ja kasutus"/>
    <s v="KLEK"/>
    <x v="2"/>
    <s v="KL"/>
    <x v="1"/>
    <n v="405284.31745748076"/>
    <s v="KLEK010102"/>
    <s v="CITES loa taotlemine"/>
    <x v="0"/>
  </r>
  <r>
    <s v="2025"/>
    <x v="3"/>
    <s v="2025_03"/>
    <s v="L10"/>
    <x v="2"/>
    <x v="0"/>
    <s v="Kindlaksmääratud vahendid"/>
    <s v="K"/>
    <x v="1"/>
    <x v="3"/>
    <s v="Tööjõukulud"/>
    <x v="2"/>
    <x v="2"/>
    <s v="None"/>
    <s v="None"/>
    <s v="None"/>
    <s v="None"/>
    <x v="10"/>
    <x v="10"/>
    <s v="KLEK01"/>
    <s v="Eluslooduse kaitse ja kasutus"/>
    <s v="KLEK"/>
    <x v="2"/>
    <s v="KL"/>
    <x v="1"/>
    <n v="405284.31745748076"/>
    <s v="KLEK010101"/>
    <s v="Elurikkuse kaitse poliitika kujundamine ja rakendamine"/>
    <x v="0"/>
  </r>
  <r>
    <s v="2025"/>
    <x v="3"/>
    <s v="2025_03"/>
    <s v="L70"/>
    <x v="1"/>
    <x v="0"/>
    <s v="Kindlaksmääratud vahendid"/>
    <s v="K"/>
    <x v="1"/>
    <x v="1"/>
    <s v="Majandamiskulud"/>
    <x v="25"/>
    <x v="25"/>
    <s v="None"/>
    <s v="None"/>
    <s v="None"/>
    <s v="None"/>
    <x v="16"/>
    <x v="16"/>
    <s v="KLEK02"/>
    <s v="Keskkonnakorraldus ja kiirgusohutus"/>
    <s v="KLEK"/>
    <x v="2"/>
    <s v="KL"/>
    <x v="1"/>
    <n v="2706.9159246764561"/>
    <s v="KLEK020207"/>
    <s v="Kiirgushädaolukordadeks valmisoleku ja reageerimise tagamine"/>
    <x v="0"/>
  </r>
  <r>
    <s v="2025"/>
    <x v="3"/>
    <s v="2025_03"/>
    <s v="L10"/>
    <x v="2"/>
    <x v="0"/>
    <s v="Kindlaksmääratud vahendid"/>
    <s v="K"/>
    <x v="1"/>
    <x v="3"/>
    <s v="Tööjõukulud"/>
    <x v="2"/>
    <x v="2"/>
    <s v="None"/>
    <s v="None"/>
    <s v="None"/>
    <s v="None"/>
    <x v="22"/>
    <x v="22"/>
    <s v="ELTL01"/>
    <s v="Transpordi konkurentsivõime"/>
    <s v="ELTL"/>
    <x v="0"/>
    <s v="EL"/>
    <x v="0"/>
    <n v="91665.4084113235"/>
    <s v="ELTL010404"/>
    <s v="Üleriigilise liikuvuspoliitika kujundamine ning uudsete transpordilahenduste väljatöötamises osalemine"/>
    <x v="0"/>
  </r>
  <r>
    <s v="2025"/>
    <x v="3"/>
    <s v="2025_03"/>
    <s v="L10"/>
    <x v="2"/>
    <x v="0"/>
    <s v="Kindlaksmääratud vahendid"/>
    <s v="K"/>
    <x v="1"/>
    <x v="3"/>
    <s v="Tööjõukulud"/>
    <x v="2"/>
    <x v="2"/>
    <s v="None"/>
    <s v="None"/>
    <s v="None"/>
    <s v="None"/>
    <x v="22"/>
    <x v="22"/>
    <s v="ELTL01"/>
    <s v="Transpordi konkurentsivõime"/>
    <s v="ELTL"/>
    <x v="0"/>
    <s v="EL"/>
    <x v="0"/>
    <n v="91665.4084113235"/>
    <s v="ELTL010402"/>
    <s v="Ohutuse alase transpordipoliitika kujundamine ja selle elluviimise korraldamine"/>
    <x v="0"/>
  </r>
  <r>
    <s v="2025"/>
    <x v="3"/>
    <s v="2025_03"/>
    <s v="L10"/>
    <x v="2"/>
    <x v="0"/>
    <s v="Kindlaksmääratud vahendid"/>
    <s v="K"/>
    <x v="1"/>
    <x v="3"/>
    <s v="Tööjõukulud"/>
    <x v="2"/>
    <x v="2"/>
    <s v="None"/>
    <s v="None"/>
    <s v="None"/>
    <s v="None"/>
    <x v="22"/>
    <x v="22"/>
    <s v="ELTL01"/>
    <s v="Transpordi konkurentsivõime"/>
    <s v="ELTL"/>
    <x v="0"/>
    <s v="EL"/>
    <x v="0"/>
    <n v="91665.408411323486"/>
    <s v="ELTL010401"/>
    <s v="Keskkonnahoidlikku liikuvust soodustava linnakeskkonna kujundamine"/>
    <x v="0"/>
  </r>
  <r>
    <s v="2025"/>
    <x v="3"/>
    <s v="2025_03"/>
    <s v="L10"/>
    <x v="2"/>
    <x v="0"/>
    <s v="Kindlaksmääratud vahendid"/>
    <s v="K"/>
    <x v="1"/>
    <x v="3"/>
    <s v="Tööjõukulud"/>
    <x v="2"/>
    <x v="2"/>
    <s v="None"/>
    <s v="None"/>
    <s v="None"/>
    <s v="None"/>
    <x v="3"/>
    <x v="3"/>
    <s v="ELTL01"/>
    <s v="Transpordi konkurentsivõime"/>
    <s v="ELTL"/>
    <x v="0"/>
    <s v="EL"/>
    <x v="0"/>
    <n v="368068.38801675016"/>
    <s v="ELTL010301"/>
    <s v="Teetransporditaristu arendamine ja korrashoid ning transpordipoliitika kujundamine"/>
    <x v="0"/>
  </r>
  <r>
    <s v="2025"/>
    <x v="3"/>
    <s v="2025_03"/>
    <s v="L10"/>
    <x v="2"/>
    <x v="0"/>
    <s v="Kindlaksmääratud vahendid"/>
    <s v="K"/>
    <x v="1"/>
    <x v="3"/>
    <s v="Tööjõukulud"/>
    <x v="2"/>
    <x v="2"/>
    <s v="None"/>
    <s v="None"/>
    <s v="None"/>
    <s v="None"/>
    <x v="23"/>
    <x v="23"/>
    <s v="ELTL01"/>
    <s v="Transpordi konkurentsivõime"/>
    <s v="ELTL"/>
    <x v="0"/>
    <s v="EL"/>
    <x v="0"/>
    <n v="259069.17861461014"/>
    <s v="ELTL010201"/>
    <s v="Õhutranspordi taristu arendamine ja korrashoid ning transpordipoliitika kujundamine"/>
    <x v="0"/>
  </r>
  <r>
    <s v="2025"/>
    <x v="3"/>
    <s v="2025_03"/>
    <s v="L10"/>
    <x v="2"/>
    <x v="0"/>
    <s v="Kindlaksmääratud vahendid"/>
    <s v="K"/>
    <x v="1"/>
    <x v="3"/>
    <s v="Tööjõukulud"/>
    <x v="2"/>
    <x v="2"/>
    <s v="None"/>
    <s v="None"/>
    <s v="None"/>
    <s v="None"/>
    <x v="24"/>
    <x v="24"/>
    <s v="ELTL01"/>
    <s v="Transpordi konkurentsivõime"/>
    <s v="ELTL"/>
    <x v="0"/>
    <s v="EL"/>
    <x v="0"/>
    <n v="368068.3880167501"/>
    <s v="ELTL010101"/>
    <s v="Raudteetranspordi taristu arendamine ja korrashoid ning transpordipoliitika kujundamine"/>
    <x v="0"/>
  </r>
  <r>
    <s v="2025"/>
    <x v="3"/>
    <s v="2025_03"/>
    <s v="L10"/>
    <x v="2"/>
    <x v="0"/>
    <s v="Kindlaksmääratud vahendid"/>
    <s v="K"/>
    <x v="1"/>
    <x v="3"/>
    <s v="Tööjõukulud"/>
    <x v="2"/>
    <x v="2"/>
    <s v="None"/>
    <s v="None"/>
    <s v="None"/>
    <s v="None"/>
    <x v="14"/>
    <x v="14"/>
    <s v="ELMV02"/>
    <s v="Meremajanduse konkurentsivõime tõstmine"/>
    <s v="ELMV"/>
    <x v="1"/>
    <s v="EL"/>
    <x v="0"/>
    <n v="224227.75353535468"/>
    <s v="ELMV020101"/>
    <s v="Meremajanduse poliitika kujundamine ja rakendamine"/>
    <x v="0"/>
  </r>
  <r>
    <s v="2025"/>
    <x v="3"/>
    <s v="2025_03"/>
    <s v="L70"/>
    <x v="1"/>
    <x v="0"/>
    <s v="Kindlaksmääratud vahendid"/>
    <s v="K"/>
    <x v="1"/>
    <x v="1"/>
    <s v="Majandamiskulud"/>
    <x v="25"/>
    <x v="25"/>
    <s v="None"/>
    <s v="None"/>
    <s v="None"/>
    <s v="None"/>
    <x v="12"/>
    <x v="12"/>
    <s v="KLEM04"/>
    <s v="Õhukvaliteedi parendamine"/>
    <s v="KLEM"/>
    <x v="4"/>
    <s v="KL"/>
    <x v="1"/>
    <n v="40166.669233000262"/>
    <s v="KLEM040102"/>
    <s v="Õhusaaste loastamine"/>
    <x v="0"/>
  </r>
  <r>
    <s v="2025"/>
    <x v="3"/>
    <s v="2025_03"/>
    <s v="L10"/>
    <x v="2"/>
    <x v="0"/>
    <s v="Kindlaksmääratud vahendid"/>
    <s v="K"/>
    <x v="1"/>
    <x v="3"/>
    <s v="Tööjõukulud"/>
    <x v="2"/>
    <x v="2"/>
    <s v="None"/>
    <s v="None"/>
    <s v="None"/>
    <s v="None"/>
    <x v="8"/>
    <x v="8"/>
    <s v="ELMV01"/>
    <s v="Merekeskkonna ja vee kaitse ning kasutus"/>
    <s v="ELMV"/>
    <x v="1"/>
    <s v="EL"/>
    <x v="0"/>
    <n v="217012.073785213"/>
    <s v="ELMV010203"/>
    <s v="Veemajandusega seotud tegevustes kvalifikatsiooni taotlemine"/>
    <x v="0"/>
  </r>
  <r>
    <s v="2025"/>
    <x v="3"/>
    <s v="2025_03"/>
    <s v="L10"/>
    <x v="2"/>
    <x v="0"/>
    <s v="Kindlaksmääratud vahendid"/>
    <s v="K"/>
    <x v="1"/>
    <x v="3"/>
    <s v="Tööjõukulud"/>
    <x v="2"/>
    <x v="2"/>
    <s v="None"/>
    <s v="None"/>
    <s v="None"/>
    <s v="None"/>
    <x v="8"/>
    <x v="8"/>
    <s v="ELMV01"/>
    <s v="Merekeskkonna ja vee kaitse ning kasutus"/>
    <s v="ELMV"/>
    <x v="1"/>
    <s v="EL"/>
    <x v="0"/>
    <n v="217012.073785213"/>
    <s v="ELMV010202"/>
    <s v="Veeteenuse osutamise poliitika kujundamine ja rakendamine"/>
    <x v="0"/>
  </r>
  <r>
    <s v="2025"/>
    <x v="3"/>
    <s v="2025_03"/>
    <s v="L10"/>
    <x v="2"/>
    <x v="0"/>
    <s v="Kindlaksmääratud vahendid"/>
    <s v="K"/>
    <x v="1"/>
    <x v="3"/>
    <s v="Tööjõukulud"/>
    <x v="2"/>
    <x v="2"/>
    <s v="None"/>
    <s v="None"/>
    <s v="None"/>
    <s v="None"/>
    <x v="8"/>
    <x v="8"/>
    <s v="ELMV01"/>
    <s v="Merekeskkonna ja vee kaitse ning kasutus"/>
    <s v="ELMV"/>
    <x v="1"/>
    <s v="EL"/>
    <x v="0"/>
    <n v="217012.07378521303"/>
    <s v="ELMV010201"/>
    <s v="Vee kasutamise ja kaitse poliitika kujundamine ja rakendamine"/>
    <x v="0"/>
  </r>
  <r>
    <s v="2025"/>
    <x v="3"/>
    <s v="2025_03"/>
    <s v="L70"/>
    <x v="1"/>
    <x v="0"/>
    <s v="Kindlaksmääratud vahendid"/>
    <s v="K"/>
    <x v="1"/>
    <x v="1"/>
    <s v="Majandamiskulud"/>
    <x v="25"/>
    <x v="25"/>
    <s v="None"/>
    <s v="None"/>
    <s v="None"/>
    <s v="None"/>
    <x v="12"/>
    <x v="12"/>
    <s v="KLEM04"/>
    <s v="Õhukvaliteedi parendamine"/>
    <s v="KLEM"/>
    <x v="4"/>
    <s v="KL"/>
    <x v="1"/>
    <n v="8092.1657473122905"/>
    <s v="KLEM040108"/>
    <s v="Õhusaaste vähendamise kava heakskiitmine"/>
    <x v="0"/>
  </r>
  <r>
    <s v="2025"/>
    <x v="3"/>
    <s v="2025_03"/>
    <s v="L10"/>
    <x v="2"/>
    <x v="0"/>
    <s v="Kindlaksmääratud vahendid"/>
    <s v="K"/>
    <x v="1"/>
    <x v="3"/>
    <s v="Tööjõukulud"/>
    <x v="2"/>
    <x v="2"/>
    <s v="None"/>
    <s v="None"/>
    <s v="None"/>
    <s v="None"/>
    <x v="20"/>
    <x v="20"/>
    <s v="ELMV01"/>
    <s v="Merekeskkonna ja vee kaitse ning kasutus"/>
    <s v="ELMV"/>
    <x v="1"/>
    <s v="EL"/>
    <x v="0"/>
    <n v="224227.75353535468"/>
    <s v="ELMV010105"/>
    <s v="Merega seotud lubade taotlemine"/>
    <x v="0"/>
  </r>
  <r>
    <s v="2025"/>
    <x v="3"/>
    <s v="2025_03"/>
    <s v="L10"/>
    <x v="2"/>
    <x v="0"/>
    <s v="Kindlaksmääratud vahendid"/>
    <s v="K"/>
    <x v="1"/>
    <x v="3"/>
    <s v="Tööjõukulud"/>
    <x v="2"/>
    <x v="2"/>
    <s v="None"/>
    <s v="None"/>
    <s v="None"/>
    <s v="None"/>
    <x v="20"/>
    <x v="20"/>
    <s v="ELMV01"/>
    <s v="Merekeskkonna ja vee kaitse ning kasutus"/>
    <s v="ELMV"/>
    <x v="1"/>
    <s v="EL"/>
    <x v="0"/>
    <n v="224227.75353535468"/>
    <s v="ELMV010104"/>
    <s v="Reostustõrjeplaani kooskõlastamine"/>
    <x v="0"/>
  </r>
  <r>
    <s v="2025"/>
    <x v="3"/>
    <s v="2025_03"/>
    <s v="L10"/>
    <x v="2"/>
    <x v="0"/>
    <s v="Kindlaksmääratud vahendid"/>
    <s v="K"/>
    <x v="1"/>
    <x v="3"/>
    <s v="Tööjõukulud"/>
    <x v="2"/>
    <x v="2"/>
    <s v="None"/>
    <s v="None"/>
    <s v="None"/>
    <s v="None"/>
    <x v="20"/>
    <x v="20"/>
    <s v="ELMV01"/>
    <s v="Merekeskkonna ja vee kaitse ning kasutus"/>
    <s v="ELMV"/>
    <x v="1"/>
    <s v="EL"/>
    <x v="0"/>
    <n v="224227.75353535468"/>
    <s v="ELMV010101"/>
    <s v="Merekeskkonna poliitika kujundamine ja rakendamine"/>
    <x v="0"/>
  </r>
  <r>
    <s v="2025"/>
    <x v="3"/>
    <s v="2025_03"/>
    <s v="L70"/>
    <x v="1"/>
    <x v="0"/>
    <s v="Kindlaksmääratud vahendid"/>
    <s v="K"/>
    <x v="1"/>
    <x v="1"/>
    <s v="Majandamiskulud"/>
    <x v="25"/>
    <x v="25"/>
    <s v="None"/>
    <s v="None"/>
    <s v="None"/>
    <s v="None"/>
    <x v="7"/>
    <x v="7"/>
    <s v="KLRK01"/>
    <s v="Kliimaeesmärkide elluviimine ja ilmainfo tagamine ning rohereformi ja keskkonnateadlikkuse suunamine"/>
    <s v="KLRK"/>
    <x v="5"/>
    <s v="KL"/>
    <x v="1"/>
    <n v="10604.835190877984"/>
    <s v="KLRK010103"/>
    <s v="Kasvuhoonegaaside lubatud heitkoguste ühikutega kauplemise süsteemi rakendamine"/>
    <x v="0"/>
  </r>
  <r>
    <s v="2025"/>
    <x v="3"/>
    <s v="2025_03"/>
    <s v="L10"/>
    <x v="2"/>
    <x v="0"/>
    <s v="Kindlaksmääratud vahendid"/>
    <s v="K"/>
    <x v="1"/>
    <x v="3"/>
    <s v="Tööjõukulud"/>
    <x v="2"/>
    <x v="2"/>
    <s v="None"/>
    <s v="None"/>
    <s v="None"/>
    <s v="None"/>
    <x v="15"/>
    <x v="15"/>
    <s v="ELER03"/>
    <s v="Ringmajanduse poliitika"/>
    <s v="ELER"/>
    <x v="3"/>
    <s v="EL"/>
    <x v="0"/>
    <n v="140246.94299799157"/>
    <s v="ELER030202"/>
    <s v="Ettevõtete ressursitõhususe toetamine"/>
    <x v="0"/>
  </r>
  <r>
    <s v="2025"/>
    <x v="3"/>
    <s v="2025_03"/>
    <s v="L10"/>
    <x v="2"/>
    <x v="0"/>
    <s v="Kindlaksmääratud vahendid"/>
    <s v="K"/>
    <x v="1"/>
    <x v="3"/>
    <s v="Tööjõukulud"/>
    <x v="2"/>
    <x v="2"/>
    <s v="None"/>
    <s v="None"/>
    <s v="None"/>
    <s v="None"/>
    <x v="15"/>
    <x v="15"/>
    <s v="ELER03"/>
    <s v="Ringmajanduse poliitika"/>
    <s v="ELER"/>
    <x v="3"/>
    <s v="EL"/>
    <x v="0"/>
    <n v="140246.94299799157"/>
    <s v="ELER030201"/>
    <s v="Energia- ja ressursitõhususe poliitika kujundamine"/>
    <x v="0"/>
  </r>
  <r>
    <s v="2025"/>
    <x v="3"/>
    <s v="2025_03"/>
    <s v="L10"/>
    <x v="2"/>
    <x v="0"/>
    <s v="Kindlaksmääratud vahendid"/>
    <s v="K"/>
    <x v="1"/>
    <x v="3"/>
    <s v="Tööjõukulud"/>
    <x v="2"/>
    <x v="2"/>
    <s v="None"/>
    <s v="None"/>
    <s v="None"/>
    <s v="None"/>
    <x v="4"/>
    <x v="4"/>
    <s v="ELER03"/>
    <s v="Ringmajanduse poliitika"/>
    <s v="ELER"/>
    <x v="3"/>
    <s v="EL"/>
    <x v="0"/>
    <n v="140246.94299799157"/>
    <s v="ELER030104"/>
    <s v="Jäätmekorralduse poliitika kujundamine ja jäätmevaldkonna andmete digitaliseerimine"/>
    <x v="0"/>
  </r>
  <r>
    <s v="2025"/>
    <x v="3"/>
    <s v="2025_03"/>
    <s v="L10"/>
    <x v="2"/>
    <x v="0"/>
    <s v="Kindlaksmääratud vahendid"/>
    <s v="K"/>
    <x v="1"/>
    <x v="3"/>
    <s v="Tööjõukulud"/>
    <x v="2"/>
    <x v="2"/>
    <s v="None"/>
    <s v="None"/>
    <s v="None"/>
    <s v="None"/>
    <x v="4"/>
    <x v="4"/>
    <s v="ELER03"/>
    <s v="Ringmajanduse poliitika"/>
    <s v="ELER"/>
    <x v="3"/>
    <s v="EL"/>
    <x v="0"/>
    <n v="140246.94299799157"/>
    <s v="ELER030103"/>
    <s v="Ehitus- ja lammutusjäätmete poliitika kujundamine"/>
    <x v="0"/>
  </r>
  <r>
    <s v="2025"/>
    <x v="3"/>
    <s v="2025_03"/>
    <s v="L10"/>
    <x v="2"/>
    <x v="0"/>
    <s v="Kindlaksmääratud vahendid"/>
    <s v="K"/>
    <x v="1"/>
    <x v="3"/>
    <s v="Tööjõukulud"/>
    <x v="2"/>
    <x v="2"/>
    <s v="None"/>
    <s v="None"/>
    <s v="None"/>
    <s v="None"/>
    <x v="4"/>
    <x v="4"/>
    <s v="ELER03"/>
    <s v="Ringmajanduse poliitika"/>
    <s v="ELER"/>
    <x v="3"/>
    <s v="EL"/>
    <x v="0"/>
    <n v="140246.94299799157"/>
    <s v="ELER030102"/>
    <s v="Tootjavastutuse ja ohtlike jäätmetega seotud poliitika kujundamine"/>
    <x v="0"/>
  </r>
  <r>
    <s v="2025"/>
    <x v="3"/>
    <s v="2025_03"/>
    <s v="L10"/>
    <x v="2"/>
    <x v="0"/>
    <s v="Kindlaksmääratud vahendid"/>
    <s v="K"/>
    <x v="1"/>
    <x v="3"/>
    <s v="Tööjõukulud"/>
    <x v="2"/>
    <x v="2"/>
    <s v="None"/>
    <s v="None"/>
    <s v="None"/>
    <s v="None"/>
    <x v="4"/>
    <x v="4"/>
    <s v="ELER03"/>
    <s v="Ringmajanduse poliitika"/>
    <s v="ELER"/>
    <x v="3"/>
    <s v="EL"/>
    <x v="0"/>
    <n v="140246.94299799157"/>
    <s v="ELER030101"/>
    <s v="Olmejäätmetega seotud poliitika kujundamine"/>
    <x v="0"/>
  </r>
  <r>
    <s v="2025"/>
    <x v="3"/>
    <s v="2025_03"/>
    <s v="L10"/>
    <x v="2"/>
    <x v="0"/>
    <s v="Kindlaksmääratud vahendid"/>
    <s v="K"/>
    <x v="1"/>
    <x v="3"/>
    <s v="Tööjõukulud"/>
    <x v="2"/>
    <x v="2"/>
    <s v="None"/>
    <s v="None"/>
    <s v="None"/>
    <s v="None"/>
    <x v="13"/>
    <x v="13"/>
    <s v="ELER02"/>
    <s v="Eluasemepoliitika"/>
    <s v="ELER"/>
    <x v="3"/>
    <s v="EL"/>
    <x v="0"/>
    <n v="74499.36692170077"/>
    <s v="ELER020102"/>
    <s v="Elamufondi ja elukeskkonna parendamise toetamine"/>
    <x v="0"/>
  </r>
  <r>
    <s v="2025"/>
    <x v="3"/>
    <s v="2025_08"/>
    <s v="L10"/>
    <x v="2"/>
    <x v="0"/>
    <s v="Kindlaksmääratud vahendid"/>
    <s v="K"/>
    <x v="1"/>
    <x v="5"/>
    <s v="Sotsiaaltoetused"/>
    <x v="2"/>
    <x v="2"/>
    <s v="None"/>
    <s v="None"/>
    <s v="L10-TEADUS-ARENDUS"/>
    <s v="Teadus- ja arendustegevuse koordineerimi"/>
    <x v="9"/>
    <x v="9"/>
    <s v="ELER01"/>
    <s v="Ehituspoliitika"/>
    <s v="ELER"/>
    <x v="3"/>
    <s v="EL"/>
    <x v="0"/>
    <n v="-198.4126984126984"/>
    <s v="ELER010202"/>
    <s v="Jätkusuutlikku arengut toetava ehitusvaldkonna poliitika kujundamine"/>
    <x v="0"/>
  </r>
  <r>
    <s v="2025"/>
    <x v="3"/>
    <s v="2025_03"/>
    <s v="L10"/>
    <x v="2"/>
    <x v="0"/>
    <s v="Kindlaksmääratud vahendid"/>
    <s v="K"/>
    <x v="1"/>
    <x v="3"/>
    <s v="Tööjõukulud"/>
    <x v="2"/>
    <x v="2"/>
    <s v="None"/>
    <s v="None"/>
    <s v="None"/>
    <s v="None"/>
    <x v="13"/>
    <x v="13"/>
    <s v="ELER02"/>
    <s v="Eluasemepoliitika"/>
    <s v="ELER"/>
    <x v="3"/>
    <s v="EL"/>
    <x v="0"/>
    <n v="74499.366921700755"/>
    <s v="ELER020101"/>
    <s v="Eluasemepoliitika kujundamine"/>
    <x v="0"/>
  </r>
  <r>
    <s v="2025"/>
    <x v="3"/>
    <s v="2025_03"/>
    <s v="L10"/>
    <x v="2"/>
    <x v="0"/>
    <s v="Kindlaksmääratud vahendid"/>
    <s v="K"/>
    <x v="1"/>
    <x v="3"/>
    <s v="Tööjõukulud"/>
    <x v="2"/>
    <x v="2"/>
    <s v="None"/>
    <s v="None"/>
    <s v="None"/>
    <s v="None"/>
    <x v="9"/>
    <x v="9"/>
    <s v="ELER01"/>
    <s v="Ehituspoliitika"/>
    <s v="ELER"/>
    <x v="3"/>
    <s v="EL"/>
    <x v="0"/>
    <n v="74499.36692170077"/>
    <s v="ELER010205"/>
    <s v="Ehitiste keskkonnasäästlikkuse, energiatõhususe ja sisekliima poliitika kujundamine"/>
    <x v="0"/>
  </r>
  <r>
    <s v="2025"/>
    <x v="3"/>
    <s v="2025_03"/>
    <s v="L10"/>
    <x v="2"/>
    <x v="0"/>
    <s v="Kindlaksmääratud vahendid"/>
    <s v="K"/>
    <x v="1"/>
    <x v="3"/>
    <s v="Tööjõukulud"/>
    <x v="2"/>
    <x v="2"/>
    <s v="None"/>
    <s v="None"/>
    <s v="None"/>
    <s v="None"/>
    <x v="9"/>
    <x v="9"/>
    <s v="ELER01"/>
    <s v="Ehituspoliitika"/>
    <s v="ELER"/>
    <x v="3"/>
    <s v="EL"/>
    <x v="0"/>
    <n v="74499.366921700755"/>
    <s v="ELER010204"/>
    <s v="Energiamärgiste süsteemi ülalpidamine ja arendamine"/>
    <x v="0"/>
  </r>
  <r>
    <s v="2025"/>
    <x v="3"/>
    <s v="2025_08"/>
    <s v="L10"/>
    <x v="2"/>
    <x v="0"/>
    <s v="Kindlaksmääratud vahendid"/>
    <s v="K"/>
    <x v="1"/>
    <x v="5"/>
    <s v="Sotsiaaltoetused"/>
    <x v="2"/>
    <x v="2"/>
    <s v="None"/>
    <s v="None"/>
    <s v="L10-TEADUS-ARENDUS"/>
    <s v="Teadus- ja arendustegevuse koordineerimi"/>
    <x v="13"/>
    <x v="13"/>
    <s v="ELER02"/>
    <s v="Eluasemepoliitika"/>
    <s v="ELER"/>
    <x v="3"/>
    <s v="EL"/>
    <x v="0"/>
    <n v="-198.4126984126984"/>
    <s v="ELER020101"/>
    <s v="Eluasemepoliitika kujundamine"/>
    <x v="0"/>
  </r>
  <r>
    <s v="2025"/>
    <x v="3"/>
    <s v="2025_03"/>
    <s v="L10"/>
    <x v="2"/>
    <x v="0"/>
    <s v="Kindlaksmääratud vahendid"/>
    <s v="K"/>
    <x v="1"/>
    <x v="3"/>
    <s v="Tööjõukulud"/>
    <x v="2"/>
    <x v="2"/>
    <s v="None"/>
    <s v="None"/>
    <s v="None"/>
    <s v="None"/>
    <x v="9"/>
    <x v="9"/>
    <s v="ELER01"/>
    <s v="Ehituspoliitika"/>
    <s v="ELER"/>
    <x v="3"/>
    <s v="EL"/>
    <x v="0"/>
    <n v="74499.366921700755"/>
    <s v="ELER010203"/>
    <s v="Kvaliteetse elukeskkonna poliitika kujundamine"/>
    <x v="0"/>
  </r>
  <r>
    <s v="2025"/>
    <x v="3"/>
    <s v="2025_03"/>
    <s v="L10"/>
    <x v="2"/>
    <x v="0"/>
    <s v="Kindlaksmääratud vahendid"/>
    <s v="K"/>
    <x v="1"/>
    <x v="3"/>
    <s v="Tööjõukulud"/>
    <x v="2"/>
    <x v="2"/>
    <s v="None"/>
    <s v="None"/>
    <s v="None"/>
    <s v="None"/>
    <x v="9"/>
    <x v="9"/>
    <s v="ELER01"/>
    <s v="Ehituspoliitika"/>
    <s v="ELER"/>
    <x v="3"/>
    <s v="EL"/>
    <x v="0"/>
    <n v="74499.366921700755"/>
    <s v="ELER010202"/>
    <s v="Jätkusuutlikku arengut toetava ehitusvaldkonna poliitika kujundamine"/>
    <x v="0"/>
  </r>
  <r>
    <s v="2025"/>
    <x v="3"/>
    <s v="2025_03"/>
    <s v="L10"/>
    <x v="2"/>
    <x v="0"/>
    <s v="Kindlaksmääratud vahendid"/>
    <s v="K"/>
    <x v="1"/>
    <x v="3"/>
    <s v="Tööjõukulud"/>
    <x v="2"/>
    <x v="2"/>
    <s v="None"/>
    <s v="None"/>
    <s v="None"/>
    <s v="None"/>
    <x v="9"/>
    <x v="9"/>
    <s v="ELER01"/>
    <s v="Ehituspoliitika"/>
    <s v="ELER"/>
    <x v="3"/>
    <s v="EL"/>
    <x v="0"/>
    <n v="74499.366921700755"/>
    <s v="ELER010201"/>
    <s v="Ehitustoodete poliitika kujundamine"/>
    <x v="0"/>
  </r>
  <r>
    <s v="2025"/>
    <x v="3"/>
    <s v="2025_08"/>
    <s v="L10"/>
    <x v="2"/>
    <x v="0"/>
    <s v="Kindlaksmääratud vahendid"/>
    <s v="K"/>
    <x v="1"/>
    <x v="5"/>
    <s v="Sotsiaaltoetused"/>
    <x v="2"/>
    <x v="2"/>
    <s v="None"/>
    <s v="None"/>
    <s v="L10-TEADUS-ARENDUS"/>
    <s v="Teadus- ja arendustegevuse koordineerimi"/>
    <x v="4"/>
    <x v="4"/>
    <s v="ELER03"/>
    <s v="Ringmajanduse poliitika"/>
    <s v="ELER"/>
    <x v="3"/>
    <s v="EL"/>
    <x v="0"/>
    <n v="-198.4126984126984"/>
    <s v="ELER030103"/>
    <s v="Ehitus- ja lammutusjäätmete poliitika kujundamine"/>
    <x v="0"/>
  </r>
  <r>
    <s v="2025"/>
    <x v="3"/>
    <s v="2025_03"/>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4126984"/>
    <s v="KLRK010309"/>
    <s v="Riiklike keskkonnaseire programmide arendamine"/>
    <x v="0"/>
  </r>
  <r>
    <s v="2025"/>
    <x v="3"/>
    <s v="2025_03"/>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4126984"/>
    <s v="KLRK010302"/>
    <s v="Keskkonnateadlikkuse (sh keskkonnaharidus) poliitika kujundamine ja rakendamine"/>
    <x v="0"/>
  </r>
  <r>
    <s v="2025"/>
    <x v="3"/>
    <s v="2025_03"/>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4126984"/>
    <s v="KLRK010301"/>
    <s v="Rohereformi tervikliku elluviimise koordineerimine"/>
    <x v="0"/>
  </r>
  <r>
    <s v="2025"/>
    <x v="3"/>
    <s v="2025_03"/>
    <s v="L10"/>
    <x v="2"/>
    <x v="0"/>
    <s v="Kindlaksmääratud vahendid"/>
    <s v="K"/>
    <x v="1"/>
    <x v="3"/>
    <s v="Tööjõukulud"/>
    <x v="2"/>
    <x v="2"/>
    <s v="None"/>
    <s v="None"/>
    <s v="None"/>
    <s v="None"/>
    <x v="28"/>
    <x v="28"/>
    <s v="ELER01"/>
    <s v="Ehituspoliitika"/>
    <s v="ELER"/>
    <x v="3"/>
    <s v="EL"/>
    <x v="0"/>
    <n v="74499.366921700755"/>
    <s v="ELER010103"/>
    <s v="Ehitiste eluringi protsesside digitaliseerimine"/>
    <x v="0"/>
  </r>
  <r>
    <s v="2025"/>
    <x v="3"/>
    <s v="2025_03"/>
    <s v="L10"/>
    <x v="2"/>
    <x v="0"/>
    <s v="Kindlaksmääratud vahendid"/>
    <s v="K"/>
    <x v="1"/>
    <x v="3"/>
    <s v="Tööjõukulud"/>
    <x v="2"/>
    <x v="2"/>
    <s v="None"/>
    <s v="None"/>
    <s v="L10-TEADUS-ARENDUS"/>
    <s v="Teadus- ja arendustegevuse koordineerimi"/>
    <x v="7"/>
    <x v="7"/>
    <s v="KLRK01"/>
    <s v="Kliimaeesmärkide elluviimine ja ilmainfo tagamine ning rohereformi ja keskkonnateadlikkuse suunamine"/>
    <s v="KLRK"/>
    <x v="5"/>
    <s v="KL"/>
    <x v="1"/>
    <n v="2153.539684126984"/>
    <s v="KLRK010101"/>
    <s v="Kliimapoliitika kujundamine ja rakendamine"/>
    <x v="0"/>
  </r>
  <r>
    <s v="2025"/>
    <x v="3"/>
    <s v="2025_03"/>
    <s v="L10"/>
    <x v="2"/>
    <x v="0"/>
    <s v="Kindlaksmääratud vahendid"/>
    <s v="K"/>
    <x v="1"/>
    <x v="3"/>
    <s v="Tööjõukulud"/>
    <x v="2"/>
    <x v="2"/>
    <s v="None"/>
    <s v="None"/>
    <s v="L10-TEADUS-ARENDUS"/>
    <s v="Teadus- ja arendustegevuse koordineerimi"/>
    <x v="12"/>
    <x v="12"/>
    <s v="KLEM04"/>
    <s v="Õhukvaliteedi parendamine"/>
    <s v="KLEM"/>
    <x v="4"/>
    <s v="KL"/>
    <x v="1"/>
    <n v="2153.539684126984"/>
    <s v="KLEM040111"/>
    <s v="Fluoritud kasvuhoonegaaside piiramise ja osoonikihi kaitse alase poliitika kujundamine ja rakendamine"/>
    <x v="0"/>
  </r>
  <r>
    <s v="2025"/>
    <x v="3"/>
    <s v="2025_03"/>
    <s v="L10"/>
    <x v="2"/>
    <x v="0"/>
    <s v="Kindlaksmääratud vahendid"/>
    <s v="K"/>
    <x v="1"/>
    <x v="3"/>
    <s v="Tööjõukulud"/>
    <x v="2"/>
    <x v="2"/>
    <s v="None"/>
    <s v="None"/>
    <s v="L10-TEADUS-ARENDUS"/>
    <s v="Teadus- ja arendustegevuse koordineerimi"/>
    <x v="12"/>
    <x v="12"/>
    <s v="KLEM04"/>
    <s v="Õhukvaliteedi parendamine"/>
    <s v="KLEM"/>
    <x v="4"/>
    <s v="KL"/>
    <x v="1"/>
    <n v="2153.539684126984"/>
    <s v="KLEM040110"/>
    <s v="F-gaaside ja osoonikihti kahandavate ainete käitlemine ja järelevalve"/>
    <x v="0"/>
  </r>
  <r>
    <s v="2025"/>
    <x v="3"/>
    <s v="2025_08"/>
    <s v="L10"/>
    <x v="2"/>
    <x v="0"/>
    <s v="Kindlaksmääratud vahendid"/>
    <s v="K"/>
    <x v="1"/>
    <x v="5"/>
    <s v="Sotsiaaltoetused"/>
    <x v="2"/>
    <x v="2"/>
    <s v="None"/>
    <s v="None"/>
    <s v="L10-TEADUS-ARENDUS"/>
    <s v="Teadus- ja arendustegevuse koordineerimi"/>
    <x v="8"/>
    <x v="8"/>
    <s v="ELMV01"/>
    <s v="Merekeskkonna ja vee kaitse ning kasutus"/>
    <s v="ELMV"/>
    <x v="1"/>
    <s v="EL"/>
    <x v="0"/>
    <n v="-198.4126984126984"/>
    <s v="ELMV010202"/>
    <s v="Veeteenuse osutamise poliitika kujundamine ja rakendamine"/>
    <x v="0"/>
  </r>
  <r>
    <s v="2025"/>
    <x v="3"/>
    <s v="2025_03"/>
    <s v="L10"/>
    <x v="2"/>
    <x v="0"/>
    <s v="Kindlaksmääratud vahendid"/>
    <s v="K"/>
    <x v="1"/>
    <x v="3"/>
    <s v="Tööjõukulud"/>
    <x v="2"/>
    <x v="2"/>
    <s v="None"/>
    <s v="None"/>
    <s v="L10-TEADUS-ARENDUS"/>
    <s v="Teadus- ja arendustegevuse koordineerimi"/>
    <x v="12"/>
    <x v="12"/>
    <s v="KLEM04"/>
    <s v="Õhukvaliteedi parendamine"/>
    <s v="KLEM"/>
    <x v="4"/>
    <s v="KL"/>
    <x v="1"/>
    <n v="2153.539684126984"/>
    <s v="KLEM040101"/>
    <s v="Õhukvaliteedi valdkonna poliitika kujundamine ja rakendamine"/>
    <x v="0"/>
  </r>
  <r>
    <s v="2025"/>
    <x v="3"/>
    <s v="2025_03"/>
    <s v="L10"/>
    <x v="2"/>
    <x v="0"/>
    <s v="Kindlaksmääratud vahendid"/>
    <s v="K"/>
    <x v="1"/>
    <x v="3"/>
    <s v="Tööjõukulud"/>
    <x v="2"/>
    <x v="2"/>
    <s v="None"/>
    <s v="None"/>
    <s v="L10-TEADUS-ARENDUS"/>
    <s v="Teadus- ja arendustegevuse koordineerimi"/>
    <x v="21"/>
    <x v="21"/>
    <s v="KLEM03"/>
    <s v="Maapõueressursside uurimine ja kasutamine"/>
    <s v="KLEM"/>
    <x v="4"/>
    <s v="KL"/>
    <x v="1"/>
    <n v="2153.539684126984"/>
    <s v="KLEM030101"/>
    <s v="Maapõue poliitika kujundamine ja elluviimise korral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7"/>
    <s v="Tööstusalade meede"/>
    <x v="0"/>
  </r>
  <r>
    <s v="2025"/>
    <x v="3"/>
    <s v="2025_08"/>
    <s v="L10"/>
    <x v="2"/>
    <x v="0"/>
    <s v="Kindlaksmääratud vahendid"/>
    <s v="K"/>
    <x v="1"/>
    <x v="5"/>
    <s v="Sotsiaaltoetused"/>
    <x v="2"/>
    <x v="2"/>
    <s v="None"/>
    <s v="None"/>
    <s v="L10-TEADUS-ARENDUS"/>
    <s v="Teadus- ja arendustegevuse koordineerimi"/>
    <x v="23"/>
    <x v="23"/>
    <s v="ELTL01"/>
    <s v="Transpordi konkurentsivõime"/>
    <s v="ELTL"/>
    <x v="0"/>
    <s v="EL"/>
    <x v="0"/>
    <n v="-198.4126984126984"/>
    <s v="ELTL010201"/>
    <s v="Õhutranspordi taristu arendamine ja korrashoid ning transpordipoliitika kujun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4"/>
    <s v="Elektribusside transpordisektoris kasutuselevõtu toet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3"/>
    <s v="Taastuvast energiaallikast ja tõhusa koostootmise režiimil toodetud elektrienergia vähempakkumised"/>
    <x v="0"/>
  </r>
  <r>
    <s v="2025"/>
    <x v="3"/>
    <s v="2025_03"/>
    <s v="L10"/>
    <x v="2"/>
    <x v="0"/>
    <s v="Kindlaksmääratud vahendid"/>
    <s v="K"/>
    <x v="1"/>
    <x v="5"/>
    <s v="Sotsiaaltoetused"/>
    <x v="2"/>
    <x v="2"/>
    <s v="None"/>
    <s v="None"/>
    <s v="None"/>
    <s v="None"/>
    <x v="4"/>
    <x v="4"/>
    <s v="ELER03"/>
    <s v="Ringmajanduse poliitika"/>
    <s v="ELER"/>
    <x v="3"/>
    <s v="EL"/>
    <x v="0"/>
    <n v="75.396826984126989"/>
    <s v="ELER030101"/>
    <s v="Olmejäätmetega seotud poliitika kujundamine"/>
    <x v="0"/>
  </r>
  <r>
    <s v="2025"/>
    <x v="3"/>
    <s v="2025_08"/>
    <s v="L10"/>
    <x v="2"/>
    <x v="0"/>
    <s v="Kindlaksmääratud vahendid"/>
    <s v="K"/>
    <x v="1"/>
    <x v="5"/>
    <s v="Sotsiaaltoetused"/>
    <x v="2"/>
    <x v="2"/>
    <s v="None"/>
    <s v="None"/>
    <s v="L10-TEADUS-ARENDUS"/>
    <s v="Teadus- ja arendustegevuse koordineerimi"/>
    <x v="22"/>
    <x v="22"/>
    <s v="ELTL01"/>
    <s v="Transpordi konkurentsivõime"/>
    <s v="ELTL"/>
    <x v="0"/>
    <s v="EL"/>
    <x v="0"/>
    <n v="-198.4126984126984"/>
    <s v="ELTL010404"/>
    <s v="Üleriigilise liikuvuspoliitika kujundamine ning uudsete transpordilahenduste väljatöötamises osalemine"/>
    <x v="0"/>
  </r>
  <r>
    <s v="2025"/>
    <x v="3"/>
    <s v="2025_03"/>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4126984"/>
    <s v="KLEM010203"/>
    <s v="Geotermaalenergia arendamine"/>
    <x v="0"/>
  </r>
  <r>
    <s v="2025"/>
    <x v="3"/>
    <s v="2025_03"/>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4126984"/>
    <s v="KLEM010104"/>
    <s v="Lääne-Eesti põhivõrkude tugevdamine"/>
    <x v="0"/>
  </r>
  <r>
    <s v="2025"/>
    <x v="3"/>
    <s v="2025_03"/>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4126984"/>
    <s v="KLEM010204"/>
    <s v="Riiklik toetus kaugküttesüsteemide renoveerimiseks KIKi kaudu"/>
    <x v="0"/>
  </r>
  <r>
    <s v="2025"/>
    <x v="3"/>
    <s v="2025_03"/>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4126984"/>
    <s v="KLEM010102"/>
    <s v="Gaasimajanduse valdkonna poliitika kujundamine ja selle elluviimise korraldamine"/>
    <x v="0"/>
  </r>
  <r>
    <s v="2025"/>
    <x v="3"/>
    <s v="2025_03"/>
    <s v="L10"/>
    <x v="2"/>
    <x v="0"/>
    <s v="Kindlaksmääratud vahendid"/>
    <s v="K"/>
    <x v="1"/>
    <x v="3"/>
    <s v="Tööjõukulud"/>
    <x v="2"/>
    <x v="2"/>
    <s v="None"/>
    <s v="None"/>
    <s v="L10-TEADUS-ARENDUS"/>
    <s v="Teadus- ja arendustegevuse koordineerimi"/>
    <x v="16"/>
    <x v="16"/>
    <s v="KLEK02"/>
    <s v="Keskkonnakorraldus ja kiirgusohutus"/>
    <s v="KLEK"/>
    <x v="2"/>
    <s v="KL"/>
    <x v="1"/>
    <n v="2153.539684126984"/>
    <s v="KLEK020201"/>
    <s v="Kiirguspoliitika kujundamine ja rakendamine"/>
    <x v="0"/>
  </r>
  <r>
    <s v="2025"/>
    <x v="3"/>
    <s v="2025_03"/>
    <s v="L10"/>
    <x v="2"/>
    <x v="0"/>
    <s v="Kindlaksmääratud vahendid"/>
    <s v="K"/>
    <x v="1"/>
    <x v="3"/>
    <s v="Tööjõukulud"/>
    <x v="2"/>
    <x v="2"/>
    <s v="None"/>
    <s v="None"/>
    <s v="L10-TEADUS-ARENDUS"/>
    <s v="Teadus- ja arendustegevuse koordineerimi"/>
    <x v="6"/>
    <x v="6"/>
    <s v="KLEK02"/>
    <s v="Keskkonnakorraldus ja kiirgusohutus"/>
    <s v="KLEK"/>
    <x v="2"/>
    <s v="KL"/>
    <x v="1"/>
    <n v="2153.539684126984"/>
    <s v="KLEK020110"/>
    <s v="Ühtse keskkonnakaitselubade poliitika kujundamine"/>
    <x v="0"/>
  </r>
  <r>
    <s v="2025"/>
    <x v="3"/>
    <s v="2025_03"/>
    <s v="L10"/>
    <x v="2"/>
    <x v="0"/>
    <s v="Kindlaksmääratud vahendid"/>
    <s v="K"/>
    <x v="1"/>
    <x v="3"/>
    <s v="Tööjõukulud"/>
    <x v="2"/>
    <x v="2"/>
    <s v="None"/>
    <s v="None"/>
    <s v="L10-TEADUS-ARENDUS"/>
    <s v="Teadus- ja arendustegevuse koordineerimi"/>
    <x v="6"/>
    <x v="6"/>
    <s v="KLEK02"/>
    <s v="Keskkonnakorraldus ja kiirgusohutus"/>
    <s v="KLEK"/>
    <x v="2"/>
    <s v="KL"/>
    <x v="1"/>
    <n v="2153.539684126984"/>
    <s v="KLEK020105"/>
    <s v="Tööstusheite ja kemikaalipoliitika kujundamine ja rakendamine"/>
    <x v="0"/>
  </r>
  <r>
    <s v="2025"/>
    <x v="3"/>
    <s v="2025_08"/>
    <s v="L10"/>
    <x v="2"/>
    <x v="0"/>
    <s v="Kindlaksmääratud vahendid"/>
    <s v="K"/>
    <x v="1"/>
    <x v="5"/>
    <s v="Sotsiaaltoetused"/>
    <x v="2"/>
    <x v="2"/>
    <s v="None"/>
    <s v="None"/>
    <s v="L10-TEADUS-ARENDUS"/>
    <s v="Teadus- ja arendustegevuse koordineerimi"/>
    <x v="6"/>
    <x v="6"/>
    <s v="KLEK02"/>
    <s v="Keskkonnakorraldus ja kiirgusohutus"/>
    <s v="KLEK"/>
    <x v="2"/>
    <s v="KL"/>
    <x v="1"/>
    <n v="-198.4126984126984"/>
    <s v="KLEK020109"/>
    <s v="Keskkonnatasude poliitika kujundamine"/>
    <x v="0"/>
  </r>
  <r>
    <s v="2025"/>
    <x v="3"/>
    <s v="2025_03"/>
    <s v="L10"/>
    <x v="2"/>
    <x v="0"/>
    <s v="Kindlaksmääratud vahendid"/>
    <s v="K"/>
    <x v="1"/>
    <x v="3"/>
    <s v="Tööjõukulud"/>
    <x v="2"/>
    <x v="2"/>
    <s v="None"/>
    <s v="None"/>
    <s v="L10-TEADUS-ARENDUS"/>
    <s v="Teadus- ja arendustegevuse koordineerimi"/>
    <x v="6"/>
    <x v="6"/>
    <s v="KLEK02"/>
    <s v="Keskkonnakorraldus ja kiirgusohutus"/>
    <s v="KLEK"/>
    <x v="2"/>
    <s v="KL"/>
    <x v="1"/>
    <n v="2153.539684126984"/>
    <s v="KLEK020101"/>
    <s v="Keskkonnamõju hindamise poliitika kujun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5"/>
    <s v="Rohevesiniku transpordis kasutuselevõtu toetamine"/>
    <x v="0"/>
  </r>
  <r>
    <s v="2025"/>
    <x v="3"/>
    <s v="2025_03"/>
    <s v="L10"/>
    <x v="2"/>
    <x v="0"/>
    <s v="Kindlaksmääratud vahendid"/>
    <s v="K"/>
    <x v="1"/>
    <x v="5"/>
    <s v="Sotsiaaltoetused"/>
    <x v="2"/>
    <x v="2"/>
    <s v="None"/>
    <s v="None"/>
    <s v="None"/>
    <s v="None"/>
    <x v="23"/>
    <x v="23"/>
    <s v="ELTL01"/>
    <s v="Transpordi konkurentsivõime"/>
    <s v="ELTL"/>
    <x v="0"/>
    <s v="EL"/>
    <x v="0"/>
    <n v="75.396826984126989"/>
    <s v="ELTL010201"/>
    <s v="Õhutranspordi taristu arendamine ja korrashoid ning transpordipoliitika kujundamine"/>
    <x v="0"/>
  </r>
  <r>
    <s v="2025"/>
    <x v="3"/>
    <s v="2025_08"/>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6984126984"/>
    <s v="KLEM010102"/>
    <s v="Gaasimajanduse valdkonna poliitika kujundamine ja selle elluviimise korraldamine"/>
    <x v="0"/>
  </r>
  <r>
    <s v="2025"/>
    <x v="3"/>
    <s v="2025_03"/>
    <s v="L10"/>
    <x v="2"/>
    <x v="0"/>
    <s v="Kindlaksmääratud vahendid"/>
    <s v="K"/>
    <x v="1"/>
    <x v="5"/>
    <s v="Sotsiaaltoetused"/>
    <x v="2"/>
    <x v="2"/>
    <s v="None"/>
    <s v="None"/>
    <s v="None"/>
    <s v="None"/>
    <x v="24"/>
    <x v="24"/>
    <s v="ELTL01"/>
    <s v="Transpordi konkurentsivõime"/>
    <s v="ELTL"/>
    <x v="0"/>
    <s v="EL"/>
    <x v="0"/>
    <n v="75.396826984126989"/>
    <s v="ELTL010101"/>
    <s v="Raudteetranspordi taristu arendamine ja korrashoid ning transpordipoliitika kujundamine"/>
    <x v="0"/>
  </r>
  <r>
    <s v="2025"/>
    <x v="3"/>
    <s v="2025_03"/>
    <s v="L10"/>
    <x v="2"/>
    <x v="0"/>
    <s v="Kindlaksmääratud vahendid"/>
    <s v="K"/>
    <x v="1"/>
    <x v="3"/>
    <s v="Tööjõukulud"/>
    <x v="2"/>
    <x v="2"/>
    <s v="None"/>
    <s v="None"/>
    <s v="L10-TEADUS-ARENDUS"/>
    <s v="Teadus- ja arendustegevuse koordineerimi"/>
    <x v="10"/>
    <x v="10"/>
    <s v="KLEK01"/>
    <s v="Eluslooduse kaitse ja kasutus"/>
    <s v="KLEK"/>
    <x v="2"/>
    <s v="KL"/>
    <x v="1"/>
    <n v="2153.539684126984"/>
    <s v="KLEK010102"/>
    <s v="CITES loa taotlemine"/>
    <x v="0"/>
  </r>
  <r>
    <s v="2025"/>
    <x v="3"/>
    <s v="2025_03"/>
    <s v="L10"/>
    <x v="2"/>
    <x v="0"/>
    <s v="Kindlaksmääratud vahendid"/>
    <s v="K"/>
    <x v="1"/>
    <x v="5"/>
    <s v="Sotsiaaltoetused"/>
    <x v="2"/>
    <x v="2"/>
    <s v="None"/>
    <s v="None"/>
    <s v="None"/>
    <s v="None"/>
    <x v="22"/>
    <x v="22"/>
    <s v="ELTL01"/>
    <s v="Transpordi konkurentsivõime"/>
    <s v="ELTL"/>
    <x v="0"/>
    <s v="EL"/>
    <x v="0"/>
    <n v="75.396826984126989"/>
    <s v="ELTL010404"/>
    <s v="Üleriigilise liikuvuspoliitika kujundamine ning uudsete transpordilahenduste väljatöötamises osalemine"/>
    <x v="0"/>
  </r>
  <r>
    <s v="2025"/>
    <x v="3"/>
    <s v="2025_08"/>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6984126984"/>
    <s v="KLEM010201"/>
    <s v="Soojusmajanduse valdkonna poliitika kujundamine ja selle elluviimise korraldamine"/>
    <x v="0"/>
  </r>
  <r>
    <s v="2025"/>
    <x v="3"/>
    <s v="2025_03"/>
    <s v="L10"/>
    <x v="2"/>
    <x v="0"/>
    <s v="Kindlaksmääratud vahendid"/>
    <s v="K"/>
    <x v="1"/>
    <x v="3"/>
    <s v="Tööjõukulud"/>
    <x v="2"/>
    <x v="2"/>
    <s v="None"/>
    <s v="None"/>
    <s v="L10-TEADUS-ARENDUS"/>
    <s v="Teadus- ja arendustegevuse koordineerimi"/>
    <x v="22"/>
    <x v="22"/>
    <s v="ELTL01"/>
    <s v="Transpordi konkurentsivõime"/>
    <s v="ELTL"/>
    <x v="0"/>
    <s v="EL"/>
    <x v="0"/>
    <n v="2153.539684126984"/>
    <s v="ELTL010401"/>
    <s v="Keskkonnahoidlikku liikuvust soodustava linnakeskkonna kujundamine"/>
    <x v="0"/>
  </r>
  <r>
    <s v="2025"/>
    <x v="3"/>
    <s v="2025_03"/>
    <s v="L10"/>
    <x v="2"/>
    <x v="0"/>
    <s v="Kindlaksmääratud vahendid"/>
    <s v="K"/>
    <x v="1"/>
    <x v="3"/>
    <s v="Tööjõukulud"/>
    <x v="2"/>
    <x v="2"/>
    <s v="None"/>
    <s v="None"/>
    <s v="L10-TEADUS-ARENDUS"/>
    <s v="Teadus- ja arendustegevuse koordineerimi"/>
    <x v="14"/>
    <x v="14"/>
    <s v="ELMV02"/>
    <s v="Meremajanduse konkurentsivõime tõstmine"/>
    <s v="ELMV"/>
    <x v="1"/>
    <s v="EL"/>
    <x v="0"/>
    <n v="2153.539684126984"/>
    <s v="ELMV020101"/>
    <s v="Meremajanduse poliitika kujundamine ja rakendamine"/>
    <x v="0"/>
  </r>
  <r>
    <s v="2025"/>
    <x v="3"/>
    <s v="2025_03"/>
    <s v="L10"/>
    <x v="2"/>
    <x v="0"/>
    <s v="Kindlaksmääratud vahendid"/>
    <s v="K"/>
    <x v="1"/>
    <x v="3"/>
    <s v="Tööjõukulud"/>
    <x v="2"/>
    <x v="2"/>
    <s v="None"/>
    <s v="None"/>
    <s v="L10-TEADUS-ARENDUS"/>
    <s v="Teadus- ja arendustegevuse koordineerimi"/>
    <x v="8"/>
    <x v="8"/>
    <s v="ELMV01"/>
    <s v="Merekeskkonna ja vee kaitse ning kasutus"/>
    <s v="ELMV"/>
    <x v="1"/>
    <s v="EL"/>
    <x v="0"/>
    <n v="2153.539684126984"/>
    <s v="ELMV010202"/>
    <s v="Veeteenuse osutamise poliitika kujundamine ja rakendamine"/>
    <x v="0"/>
  </r>
  <r>
    <s v="2025"/>
    <x v="3"/>
    <s v="2025_03"/>
    <s v="L10"/>
    <x v="2"/>
    <x v="0"/>
    <s v="Kindlaksmääratud vahendid"/>
    <s v="K"/>
    <x v="1"/>
    <x v="3"/>
    <s v="Tööjõukulud"/>
    <x v="2"/>
    <x v="2"/>
    <s v="None"/>
    <s v="None"/>
    <s v="L10-TEADUS-ARENDUS"/>
    <s v="Teadus- ja arendustegevuse koordineerimi"/>
    <x v="8"/>
    <x v="8"/>
    <s v="ELMV01"/>
    <s v="Merekeskkonna ja vee kaitse ning kasutus"/>
    <s v="ELMV"/>
    <x v="1"/>
    <s v="EL"/>
    <x v="0"/>
    <n v="2153.539684126984"/>
    <s v="ELMV010201"/>
    <s v="Vee kasutamise ja kaitse poliitika kujundamine ja rakendamine"/>
    <x v="0"/>
  </r>
  <r>
    <s v="2025"/>
    <x v="3"/>
    <s v="2025_03"/>
    <s v="L10"/>
    <x v="2"/>
    <x v="0"/>
    <s v="Kindlaksmääratud vahendid"/>
    <s v="K"/>
    <x v="1"/>
    <x v="3"/>
    <s v="Tööjõukulud"/>
    <x v="2"/>
    <x v="2"/>
    <s v="None"/>
    <s v="None"/>
    <s v="L10-TEADUS-ARENDUS"/>
    <s v="Teadus- ja arendustegevuse koordineerimi"/>
    <x v="20"/>
    <x v="20"/>
    <s v="ELMV01"/>
    <s v="Merekeskkonna ja vee kaitse ning kasutus"/>
    <s v="ELMV"/>
    <x v="1"/>
    <s v="EL"/>
    <x v="0"/>
    <n v="2153.539684126984"/>
    <s v="ELMV010105"/>
    <s v="Merega seotud lubade taotlemine"/>
    <x v="0"/>
  </r>
  <r>
    <s v="2025"/>
    <x v="3"/>
    <s v="2025_03"/>
    <s v="L10"/>
    <x v="2"/>
    <x v="0"/>
    <s v="Kindlaksmääratud vahendid"/>
    <s v="K"/>
    <x v="1"/>
    <x v="5"/>
    <s v="Sotsiaaltoetused"/>
    <x v="2"/>
    <x v="2"/>
    <s v="None"/>
    <s v="None"/>
    <s v="None"/>
    <s v="None"/>
    <x v="6"/>
    <x v="6"/>
    <s v="KLEK02"/>
    <s v="Keskkonnakorraldus ja kiirgusohutus"/>
    <s v="KLEK"/>
    <x v="2"/>
    <s v="KL"/>
    <x v="1"/>
    <n v="75.396826984126989"/>
    <s v="KLEK020109"/>
    <s v="Keskkonnatasude poliitika kujundamine"/>
    <x v="0"/>
  </r>
  <r>
    <s v="2025"/>
    <x v="3"/>
    <s v="2025_03"/>
    <s v="L10"/>
    <x v="2"/>
    <x v="0"/>
    <s v="Kindlaksmääratud vahendid"/>
    <s v="K"/>
    <x v="1"/>
    <x v="3"/>
    <s v="Tööjõukulud"/>
    <x v="2"/>
    <x v="2"/>
    <s v="None"/>
    <s v="None"/>
    <s v="L10-TEADUS-ARENDUS"/>
    <s v="Teadus- ja arendustegevuse koordineerimi"/>
    <x v="15"/>
    <x v="15"/>
    <s v="ELER03"/>
    <s v="Ringmajanduse poliitika"/>
    <s v="ELER"/>
    <x v="3"/>
    <s v="EL"/>
    <x v="0"/>
    <n v="2153.539684126984"/>
    <s v="ELER030201"/>
    <s v="Energia- ja ressursitõhususe poliitika kujundamin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5"/>
    <s v="Rohevesiniku transpordis kasutuselevõtu toetamine"/>
    <x v="0"/>
  </r>
  <r>
    <s v="2025"/>
    <x v="3"/>
    <s v="2025_03"/>
    <s v="L10"/>
    <x v="2"/>
    <x v="0"/>
    <s v="Kindlaksmääratud vahendid"/>
    <s v="K"/>
    <x v="1"/>
    <x v="5"/>
    <s v="Sotsiaaltoetused"/>
    <x v="2"/>
    <x v="2"/>
    <s v="None"/>
    <s v="None"/>
    <s v="None"/>
    <s v="None"/>
    <x v="17"/>
    <x v="17"/>
    <s v="KLEM01"/>
    <s v="Energiavarustuse tagamine ja energiaturu korraldus"/>
    <s v="KLEM"/>
    <x v="4"/>
    <s v="KL"/>
    <x v="1"/>
    <n v="75.396826984126989"/>
    <s v="KLEM010102"/>
    <s v="Gaasimajanduse valdkonna poliitika kujundamine ja selle elluviimise korraldamine"/>
    <x v="0"/>
  </r>
  <r>
    <s v="2025"/>
    <x v="3"/>
    <s v="2025_03"/>
    <s v="L10"/>
    <x v="2"/>
    <x v="0"/>
    <s v="Kindlaksmääratud vahendid"/>
    <s v="K"/>
    <x v="1"/>
    <x v="3"/>
    <s v="Tööjõukulud"/>
    <x v="2"/>
    <x v="2"/>
    <s v="None"/>
    <s v="None"/>
    <s v="L10-TEADUS-ARENDUS"/>
    <s v="Teadus- ja arendustegevuse koordineerimi"/>
    <x v="4"/>
    <x v="4"/>
    <s v="ELER03"/>
    <s v="Ringmajanduse poliitika"/>
    <s v="ELER"/>
    <x v="3"/>
    <s v="EL"/>
    <x v="0"/>
    <n v="2153.539684126984"/>
    <s v="ELER030101"/>
    <s v="Olmejäätmetega seotud poliitika kujundamine"/>
    <x v="0"/>
  </r>
  <r>
    <s v="2025"/>
    <x v="3"/>
    <s v="2025_03"/>
    <s v="L10"/>
    <x v="2"/>
    <x v="0"/>
    <s v="Kindlaksmääratud vahendid"/>
    <s v="K"/>
    <x v="1"/>
    <x v="3"/>
    <s v="Tööjõukulud"/>
    <x v="2"/>
    <x v="2"/>
    <s v="None"/>
    <s v="None"/>
    <s v="L10-TEADUS-ARENDUS"/>
    <s v="Teadus- ja arendustegevuse koordineerimi"/>
    <x v="13"/>
    <x v="13"/>
    <s v="ELER02"/>
    <s v="Eluasemepoliitika"/>
    <s v="ELER"/>
    <x v="3"/>
    <s v="EL"/>
    <x v="0"/>
    <n v="2153.539684126984"/>
    <s v="ELER020101"/>
    <s v="Eluasemepoliitika kujundamine"/>
    <x v="0"/>
  </r>
  <r>
    <s v="2025"/>
    <x v="3"/>
    <s v="2025_08"/>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6984126984"/>
    <s v="KLEM020109"/>
    <s v="Energia salvestuse pilootprogramm"/>
    <x v="0"/>
  </r>
  <r>
    <s v="2025"/>
    <x v="3"/>
    <s v="2025_03"/>
    <s v="L10"/>
    <x v="2"/>
    <x v="0"/>
    <s v="Kindlaksmääratud vahendid"/>
    <s v="K"/>
    <x v="1"/>
    <x v="3"/>
    <s v="Tööjõukulud"/>
    <x v="2"/>
    <x v="2"/>
    <s v="None"/>
    <s v="None"/>
    <s v="L10-TEADUS-ARENDUS"/>
    <s v="Teadus- ja arendustegevuse koordineerimi"/>
    <x v="9"/>
    <x v="9"/>
    <s v="ELER01"/>
    <s v="Ehituspoliitika"/>
    <s v="ELER"/>
    <x v="3"/>
    <s v="EL"/>
    <x v="0"/>
    <n v="2153.539684126984"/>
    <s v="ELER010204"/>
    <s v="Energiamärgiste süsteemi ülalpidamine ja arendamine"/>
    <x v="0"/>
  </r>
  <r>
    <s v="2025"/>
    <x v="3"/>
    <s v="2025_03"/>
    <s v="L10"/>
    <x v="2"/>
    <x v="0"/>
    <s v="Kindlaksmääratud vahendid"/>
    <s v="K"/>
    <x v="1"/>
    <x v="5"/>
    <s v="Sotsiaaltoetused"/>
    <x v="2"/>
    <x v="2"/>
    <s v="None"/>
    <s v="None"/>
    <s v="None"/>
    <s v="None"/>
    <x v="18"/>
    <x v="18"/>
    <s v="KLEM01"/>
    <s v="Energiavarustuse tagamine ja energiaturu korraldus"/>
    <s v="KLEM"/>
    <x v="4"/>
    <s v="KL"/>
    <x v="1"/>
    <n v="75.396826984126989"/>
    <s v="KLEM010201"/>
    <s v="Soojusmajanduse valdkonna poliitika kujundamine ja selle elluviimise korraldamine"/>
    <x v="0"/>
  </r>
  <r>
    <s v="2025"/>
    <x v="3"/>
    <s v="2025_03"/>
    <s v="L10"/>
    <x v="2"/>
    <x v="0"/>
    <s v="Kindlaksmääratud vahendid"/>
    <s v="K"/>
    <x v="1"/>
    <x v="3"/>
    <s v="Tööjõukulud"/>
    <x v="2"/>
    <x v="2"/>
    <s v="None"/>
    <s v="None"/>
    <s v="L10-TEADUS-ARENDUS"/>
    <s v="Teadus- ja arendustegevuse koordineerimi"/>
    <x v="9"/>
    <x v="9"/>
    <s v="ELER01"/>
    <s v="Ehituspoliitika"/>
    <s v="ELER"/>
    <x v="3"/>
    <s v="EL"/>
    <x v="0"/>
    <n v="2153.539684126984"/>
    <s v="ELER010201"/>
    <s v="Ehitustoodete poliitika kujundamine"/>
    <x v="0"/>
  </r>
  <r>
    <s v="2025"/>
    <x v="3"/>
    <s v="2025_08"/>
    <s v="L10"/>
    <x v="2"/>
    <x v="0"/>
    <s v="Kindlaksmääratud vahendid"/>
    <s v="K"/>
    <x v="1"/>
    <x v="5"/>
    <s v="Sotsiaaltoetused"/>
    <x v="2"/>
    <x v="2"/>
    <s v="None"/>
    <s v="None"/>
    <s v="L10-TEADUS-ARENDUS"/>
    <s v="Teadus- ja arendustegevuse koordineerimi"/>
    <x v="12"/>
    <x v="12"/>
    <s v="KLEM04"/>
    <s v="Õhukvaliteedi parendamine"/>
    <s v="KLEM"/>
    <x v="4"/>
    <s v="KL"/>
    <x v="1"/>
    <n v="-198.4126984126984"/>
    <s v="KLEM040111"/>
    <s v="Fluoritud kasvuhoonegaaside piiramise ja osoonikihi kaitse alase poliitika kujundamine ja rakendamine"/>
    <x v="0"/>
  </r>
  <r>
    <s v="2025"/>
    <x v="3"/>
    <s v="2025_03"/>
    <s v="L10"/>
    <x v="2"/>
    <x v="0"/>
    <s v="Kindlaksmääratud vahendid"/>
    <s v="K"/>
    <x v="1"/>
    <x v="3"/>
    <s v="Tööjõukulud"/>
    <x v="2"/>
    <x v="2"/>
    <s v="None"/>
    <s v="None"/>
    <s v="L10-TEADUS-ARENDUS"/>
    <s v="Teadus- ja arendustegevuse koordineerimi"/>
    <x v="28"/>
    <x v="28"/>
    <s v="ELER01"/>
    <s v="Ehituspoliitika"/>
    <s v="ELER"/>
    <x v="3"/>
    <s v="EL"/>
    <x v="0"/>
    <n v="2153.539684126984"/>
    <s v="ELER010103"/>
    <s v="Ehitiste eluringi protsesside digitaliseeri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3"/>
    <s v="Taastuvast energiaallikast ja tõhusa koostootmise režiimil toodetud elektrienergia vähempakkumised"/>
    <x v="0"/>
  </r>
  <r>
    <s v="2025"/>
    <x v="3"/>
    <s v="2025_03"/>
    <s v="L10"/>
    <x v="2"/>
    <x v="0"/>
    <s v="Kindlaksmääratud vahendid"/>
    <s v="K"/>
    <x v="1"/>
    <x v="3"/>
    <s v="Tööjõukulud"/>
    <x v="2"/>
    <x v="2"/>
    <s v="None"/>
    <s v="None"/>
    <s v="L10-RTE-CEF"/>
    <s v="RTE E-veoselehtede projekt"/>
    <x v="22"/>
    <x v="22"/>
    <s v="ELTL01"/>
    <s v="Transpordi konkurentsivõime"/>
    <s v="ELTL"/>
    <x v="0"/>
    <s v="EL"/>
    <x v="0"/>
    <n v="19000.000100000001"/>
    <s v="ELTL010404"/>
    <s v="Üleriigilise liikuvuspoliitika kujundamine ning uudsete transpordilahenduste väljatöötamises osale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5"/>
    <s v="Rohevesiniku transpordis kasutuselevõtu toetamine"/>
    <x v="0"/>
  </r>
  <r>
    <s v="2025"/>
    <x v="3"/>
    <s v="2025_03"/>
    <s v="L10"/>
    <x v="2"/>
    <x v="0"/>
    <s v="Kindlaksmääratud vahendid"/>
    <s v="K"/>
    <x v="1"/>
    <x v="3"/>
    <s v="Tööjõukulud"/>
    <x v="2"/>
    <x v="2"/>
    <s v="None"/>
    <s v="None"/>
    <s v="L10-AVAANDMED"/>
    <s v="Avaandmete direktiivi rakendamine"/>
    <x v="12"/>
    <x v="12"/>
    <s v="KLEM04"/>
    <s v="Õhukvaliteedi parendamine"/>
    <s v="KLEM"/>
    <x v="4"/>
    <s v="KL"/>
    <x v="1"/>
    <n v="1156.5000025700001"/>
    <s v="KLEM040110"/>
    <s v="F-gaaside ja osoonikihti kahandavate ainete käitlemine ja järelevalve"/>
    <x v="0"/>
  </r>
  <r>
    <s v="2025"/>
    <x v="3"/>
    <s v="2025_03"/>
    <s v="L10"/>
    <x v="2"/>
    <x v="0"/>
    <s v="Kindlaksmääratud vahendid"/>
    <s v="K"/>
    <x v="1"/>
    <x v="3"/>
    <s v="Tööjõukulud"/>
    <x v="2"/>
    <x v="2"/>
    <s v="None"/>
    <s v="None"/>
    <s v="L10-AVAANDMED"/>
    <s v="Avaandmete direktiivi rakendamine"/>
    <x v="12"/>
    <x v="12"/>
    <s v="KLEM04"/>
    <s v="Õhukvaliteedi parendamine"/>
    <s v="KLEM"/>
    <x v="4"/>
    <s v="KL"/>
    <x v="1"/>
    <n v="3559.50000791"/>
    <s v="KLEM040101"/>
    <s v="Õhukvaliteedi valdkonna poliitika kujundamine ja rakendamine"/>
    <x v="0"/>
  </r>
  <r>
    <s v="2025"/>
    <x v="3"/>
    <s v="2025_03"/>
    <s v="L10"/>
    <x v="2"/>
    <x v="0"/>
    <s v="Kindlaksmääratud vahendid"/>
    <s v="K"/>
    <x v="1"/>
    <x v="3"/>
    <s v="Tööjõukulud"/>
    <x v="2"/>
    <x v="2"/>
    <s v="None"/>
    <s v="None"/>
    <s v="L10-AVAANDMED"/>
    <s v="Avaandmete direktiivi rakendamine"/>
    <x v="6"/>
    <x v="6"/>
    <s v="KLEK02"/>
    <s v="Keskkonnakorraldus ja kiirgusohutus"/>
    <s v="KLEK"/>
    <x v="2"/>
    <s v="KL"/>
    <x v="1"/>
    <n v="2686.5000059700001"/>
    <s v="KLEK020105"/>
    <s v="Tööstusheite ja kemikaalipoliitika kujundamine ja rakendamine"/>
    <x v="0"/>
  </r>
  <r>
    <s v="2025"/>
    <x v="3"/>
    <s v="2025_08"/>
    <s v="L10"/>
    <x v="2"/>
    <x v="0"/>
    <s v="Kindlaksmääratud vahendid"/>
    <s v="K"/>
    <x v="1"/>
    <x v="4"/>
    <s v="Muud antud toetused ja ülekanded"/>
    <x v="35"/>
    <x v="35"/>
    <s v="None"/>
    <s v="None"/>
    <s v="None"/>
    <s v="None"/>
    <x v="3"/>
    <x v="3"/>
    <s v="ELTL01"/>
    <s v="Transpordi konkurentsivõime"/>
    <s v="ELTL"/>
    <x v="0"/>
    <s v="EL"/>
    <x v="0"/>
    <n v="-7500000"/>
    <s v="ELTL010301"/>
    <s v="Teetransporditaristu arendamine ja korrashoid ning transpordipoliitika kujundamine"/>
    <x v="0"/>
  </r>
  <r>
    <s v="2025"/>
    <x v="3"/>
    <s v="2025_03"/>
    <s v="L10"/>
    <x v="2"/>
    <x v="0"/>
    <s v="Kindlaksmääratud vahendid"/>
    <s v="K"/>
    <x v="1"/>
    <x v="3"/>
    <s v="Tööjõukulud"/>
    <x v="2"/>
    <x v="2"/>
    <s v="None"/>
    <s v="None"/>
    <s v="L10-AVAANDMED"/>
    <s v="Avaandmete direktiivi rakendamine"/>
    <x v="2"/>
    <x v="2"/>
    <s v="KLEK01"/>
    <s v="Eluslooduse kaitse ja kasutus"/>
    <s v="KLEK"/>
    <x v="2"/>
    <s v="KL"/>
    <x v="1"/>
    <n v="2781.0000061800001"/>
    <s v="KLEK010201"/>
    <s v="Metsapoliitika kujundamine ja rakendamine"/>
    <x v="0"/>
  </r>
  <r>
    <s v="2025"/>
    <x v="3"/>
    <s v="2025_03"/>
    <s v="L10"/>
    <x v="2"/>
    <x v="0"/>
    <s v="Kindlaksmääratud vahendid"/>
    <s v="K"/>
    <x v="1"/>
    <x v="3"/>
    <s v="Tööjõukulud"/>
    <x v="2"/>
    <x v="2"/>
    <s v="None"/>
    <s v="None"/>
    <s v="L10-AVAANDMED"/>
    <s v="Avaandmete direktiivi rakendamine"/>
    <x v="10"/>
    <x v="10"/>
    <s v="KLEK01"/>
    <s v="Eluslooduse kaitse ja kasutus"/>
    <s v="KLEK"/>
    <x v="2"/>
    <s v="KL"/>
    <x v="1"/>
    <n v="1003.50000223"/>
    <s v="KLEK010102"/>
    <s v="CITES loa taotlemine"/>
    <x v="0"/>
  </r>
  <r>
    <s v="2025"/>
    <x v="3"/>
    <s v="2025_03"/>
    <s v="L10"/>
    <x v="2"/>
    <x v="0"/>
    <s v="Kindlaksmääratud vahendid"/>
    <s v="K"/>
    <x v="1"/>
    <x v="3"/>
    <s v="Tööjõukulud"/>
    <x v="2"/>
    <x v="2"/>
    <s v="None"/>
    <s v="None"/>
    <s v="L10-AVAANDMED"/>
    <s v="Avaandmete direktiivi rakendamine"/>
    <x v="8"/>
    <x v="8"/>
    <s v="ELMV01"/>
    <s v="Merekeskkonna ja vee kaitse ning kasutus"/>
    <s v="ELMV"/>
    <x v="1"/>
    <s v="EL"/>
    <x v="0"/>
    <n v="4234.5000094099996"/>
    <s v="ELMV010201"/>
    <s v="Vee kasutamise ja kaitse poliitika kujundamine ja rakendamine"/>
    <x v="0"/>
  </r>
  <r>
    <s v="2025"/>
    <x v="3"/>
    <s v="2025_08"/>
    <s v="L10"/>
    <x v="2"/>
    <x v="0"/>
    <s v="Kindlaksmääratud vahendid"/>
    <s v="K"/>
    <x v="1"/>
    <x v="4"/>
    <s v="Muud antud toetused ja ülekanded"/>
    <x v="2"/>
    <x v="2"/>
    <s v="8L10-RE00-ENERGIATEA"/>
    <s v="KR Energiasäästu saavutamise alase teadlikkuse tõstmine"/>
    <s v="None"/>
    <s v="None"/>
    <x v="9"/>
    <x v="9"/>
    <s v="ELER01"/>
    <s v="Ehituspoliitika"/>
    <s v="ELER"/>
    <x v="3"/>
    <s v="EL"/>
    <x v="0"/>
    <n v="-170000"/>
    <s v="ELER010205"/>
    <s v="Ehitiste keskkonnasäästlikkuse, energiatõhususe ja sisekliima poliitika kujundamine"/>
    <x v="0"/>
  </r>
  <r>
    <s v="2025"/>
    <x v="3"/>
    <s v="2025_03"/>
    <s v="L10"/>
    <x v="2"/>
    <x v="0"/>
    <s v="Kindlaksmääratud vahendid"/>
    <s v="K"/>
    <x v="1"/>
    <x v="4"/>
    <s v="Muud antud toetused ja ülekanded"/>
    <x v="30"/>
    <x v="30"/>
    <s v="8L10-RE00-041031"/>
    <s v="Reoveekäitlus ja joogiveevarustus"/>
    <s v="None"/>
    <s v="None"/>
    <x v="4"/>
    <x v="4"/>
    <s v="ELER03"/>
    <s v="Ringmajanduse poliitika"/>
    <s v="ELER"/>
    <x v="3"/>
    <s v="EL"/>
    <x v="0"/>
    <n v="76000.000002000001"/>
    <s v="ELER030101"/>
    <s v="Olmejäätmetega seotud poliitika kujundamine"/>
    <x v="0"/>
  </r>
  <r>
    <s v="2025"/>
    <x v="3"/>
    <s v="2025_03"/>
    <s v="L10"/>
    <x v="2"/>
    <x v="0"/>
    <s v="Kindlaksmääratud vahendid"/>
    <s v="K"/>
    <x v="1"/>
    <x v="3"/>
    <s v="Tööjõukulud"/>
    <x v="2"/>
    <x v="2"/>
    <s v="None"/>
    <s v="None"/>
    <s v="L10-AVAANDMED"/>
    <s v="Avaandmete direktiivi rakendamine"/>
    <x v="4"/>
    <x v="4"/>
    <s v="ELER03"/>
    <s v="Ringmajanduse poliitika"/>
    <s v="ELER"/>
    <x v="3"/>
    <s v="EL"/>
    <x v="0"/>
    <n v="3757.5000083499999"/>
    <s v="ELER030104"/>
    <s v="Jäätmekorralduse poliitika kujundamine ja jäätmevaldkonna andmete digitaliseerimine"/>
    <x v="0"/>
  </r>
  <r>
    <s v="2025"/>
    <x v="3"/>
    <s v="2025_03"/>
    <s v="L10"/>
    <x v="2"/>
    <x v="0"/>
    <s v="Kindlaksmääratud vahendid"/>
    <s v="K"/>
    <x v="1"/>
    <x v="3"/>
    <s v="Tööjõukulud"/>
    <x v="2"/>
    <x v="2"/>
    <s v="None"/>
    <s v="None"/>
    <s v="L10-AVAANDMED"/>
    <s v="Avaandmete direktiivi rakendamine"/>
    <x v="8"/>
    <x v="8"/>
    <s v="ELMV01"/>
    <s v="Merekeskkonna ja vee kaitse ning kasutus"/>
    <s v="ELMV"/>
    <x v="1"/>
    <s v="EL"/>
    <x v="0"/>
    <n v="1255.5000027900001"/>
    <s v="ELMV010202"/>
    <s v="Veeteenuse osutamise poliitika kujundamine ja rakendamine"/>
    <x v="0"/>
  </r>
  <r>
    <s v="2025"/>
    <x v="3"/>
    <s v="2025_08"/>
    <s v="L10"/>
    <x v="2"/>
    <x v="0"/>
    <s v="Kindlaksmääratud vahendid"/>
    <s v="K"/>
    <x v="1"/>
    <x v="4"/>
    <s v="Muud antud toetused ja ülekanded"/>
    <x v="2"/>
    <x v="2"/>
    <s v="None"/>
    <s v="None"/>
    <s v="None"/>
    <s v="None"/>
    <x v="4"/>
    <x v="4"/>
    <s v="ELER03"/>
    <s v="Ringmajanduse poliitika"/>
    <s v="ELER"/>
    <x v="3"/>
    <s v="EL"/>
    <x v="0"/>
    <n v="-168626.14197400003"/>
    <s v="ELER030101"/>
    <s v="Olmejäätmetega seotud poliitika kujundamine"/>
    <x v="0"/>
  </r>
  <r>
    <s v="2025"/>
    <x v="3"/>
    <s v="2025_03"/>
    <s v="L10"/>
    <x v="2"/>
    <x v="0"/>
    <s v="Kindlaksmääratud vahendid"/>
    <s v="K"/>
    <x v="1"/>
    <x v="3"/>
    <s v="Tööjõukulud"/>
    <x v="2"/>
    <x v="2"/>
    <s v="9L10-LIFE-IPCLEANEST"/>
    <s v="Viru alamvesikonna integreeritud veeprojekt"/>
    <s v="None"/>
    <s v="None"/>
    <x v="8"/>
    <x v="8"/>
    <s v="ELMV01"/>
    <s v="Merekeskkonna ja vee kaitse ning kasutus"/>
    <s v="ELMV"/>
    <x v="1"/>
    <s v="EL"/>
    <x v="0"/>
    <n v="87031.000100000005"/>
    <s v="ELMV010201"/>
    <s v="Vee kasutamise ja kaitse poliitika kujundamine ja rakendamine"/>
    <x v="0"/>
  </r>
  <r>
    <s v="2025"/>
    <x v="3"/>
    <s v="2025_03"/>
    <s v="L10"/>
    <x v="2"/>
    <x v="0"/>
    <s v="Kindlaksmääratud vahendid"/>
    <s v="K"/>
    <x v="1"/>
    <x v="3"/>
    <s v="Tööjõukulud"/>
    <x v="2"/>
    <x v="2"/>
    <s v="1L10-RF21-01121SEKMO"/>
    <s v="Väikeste moodulreaktorite strateegiate tehniline analüüs"/>
    <s v="L10-TEADUS-ARENDUS"/>
    <s v="Teadus- ja arendustegevuse koordineerimi"/>
    <x v="16"/>
    <x v="16"/>
    <s v="KLEK02"/>
    <s v="Keskkonnakorraldus ja kiirgusohutus"/>
    <s v="KLEK"/>
    <x v="2"/>
    <s v="KL"/>
    <x v="1"/>
    <n v="22222.000100000001"/>
    <s v="KLEK020201"/>
    <s v="Kiirguspoliitika kujundamine ja rakendamine"/>
    <x v="0"/>
  </r>
  <r>
    <s v="2025"/>
    <x v="3"/>
    <s v="2025_03"/>
    <s v="L10"/>
    <x v="2"/>
    <x v="0"/>
    <s v="Kindlaksmääratud vahendid"/>
    <s v="K"/>
    <x v="1"/>
    <x v="4"/>
    <s v="Muud antud toetused ja ülekanded"/>
    <x v="9"/>
    <x v="9"/>
    <s v="9L10-RR20-02131-ROHE"/>
    <s v="Rohetehnoloogiate arenguprogrammid"/>
    <s v="None"/>
    <s v="None"/>
    <x v="7"/>
    <x v="7"/>
    <s v="KLRK01"/>
    <s v="Kliimaeesmärkide elluviimine ja ilmainfo tagamine ning rohereformi ja keskkonnateadlikkuse suunamine"/>
    <s v="KLRK"/>
    <x v="5"/>
    <s v="KL"/>
    <x v="1"/>
    <n v="79791.000100000005"/>
    <s v="KLRK010101"/>
    <s v="Kliimapoliitika kujundamine ja rakendamine"/>
    <x v="0"/>
  </r>
  <r>
    <s v="2025"/>
    <x v="3"/>
    <s v="2025_03"/>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2500.0001999999999"/>
    <s v="KLRK010301"/>
    <s v="Rohereformi tervikliku elluviimise koordineerimine"/>
    <x v="0"/>
  </r>
  <r>
    <s v="2025"/>
    <x v="3"/>
    <s v="2025_03"/>
    <s v="L10"/>
    <x v="2"/>
    <x v="0"/>
    <s v="Kindlaksmääratud vahendid"/>
    <s v="K"/>
    <x v="1"/>
    <x v="3"/>
    <s v="Tööjõukulud"/>
    <x v="2"/>
    <x v="2"/>
    <s v="None"/>
    <s v="None"/>
    <s v="L10-AVAANDMED"/>
    <s v="Avaandmete direktiivi rakendamine"/>
    <x v="2"/>
    <x v="2"/>
    <s v="KLEK01"/>
    <s v="Eluslooduse kaitse ja kasutus"/>
    <s v="KLEK"/>
    <x v="2"/>
    <s v="KL"/>
    <x v="1"/>
    <n v="976.50000217000002"/>
    <s v="KLEK010202"/>
    <s v="Vääriselupaiga väljavaliku eksperdi tunnistuse taotlemine"/>
    <x v="0"/>
  </r>
  <r>
    <s v="2025"/>
    <x v="3"/>
    <s v="2025_03"/>
    <s v="L10"/>
    <x v="2"/>
    <x v="0"/>
    <s v="Kindlaksmääratud vahendid"/>
    <s v="K"/>
    <x v="1"/>
    <x v="4"/>
    <s v="Muud antud toetused ja ülekanded"/>
    <x v="5"/>
    <x v="5"/>
    <s v="8L10-RE00-KODUTOETUS"/>
    <s v="KR Kodutoetus lasterikaste perede eluasemetingimuste parandamiseks"/>
    <s v="None"/>
    <s v="None"/>
    <x v="13"/>
    <x v="13"/>
    <s v="ELER02"/>
    <s v="Eluasemepoliitika"/>
    <s v="ELER"/>
    <x v="3"/>
    <s v="EL"/>
    <x v="0"/>
    <n v="2580000.0000999998"/>
    <s v="ELER020102"/>
    <s v="Elamufondi ja elukeskkonna parendamise toetamine"/>
    <x v="0"/>
  </r>
  <r>
    <s v="2025"/>
    <x v="3"/>
    <s v="2025_03"/>
    <s v="L10"/>
    <x v="2"/>
    <x v="0"/>
    <s v="Kindlaksmääratud vahendid"/>
    <s v="K"/>
    <x v="1"/>
    <x v="4"/>
    <s v="Muud antud toetused ja ülekanded"/>
    <x v="30"/>
    <x v="30"/>
    <s v="8L10-RE00-041031"/>
    <s v="Reoveekäitlus ja joogiveevarustus"/>
    <s v="None"/>
    <s v="None"/>
    <x v="19"/>
    <x v="19"/>
    <s v="KLRK01"/>
    <s v="Kliimaeesmärkide elluviimine ja ilmainfo tagamine ning rohereformi ja keskkonnateadlikkuse suunamine"/>
    <s v="KLRK"/>
    <x v="5"/>
    <s v="KL"/>
    <x v="1"/>
    <n v="456000.00001199997"/>
    <s v="KLRK010302"/>
    <s v="Keskkonnateadlikkuse (sh keskkonnaharidus) poliitika kujundamine ja rakendamine"/>
    <x v="0"/>
  </r>
  <r>
    <s v="2025"/>
    <x v="3"/>
    <s v="2025_08"/>
    <s v="L10"/>
    <x v="2"/>
    <x v="0"/>
    <s v="Kindlaksmääratud vahendid"/>
    <s v="K"/>
    <x v="1"/>
    <x v="4"/>
    <s v="Muud antud toetused ja ülekanded"/>
    <x v="2"/>
    <x v="2"/>
    <s v="None"/>
    <s v="None"/>
    <s v="None"/>
    <s v="None"/>
    <x v="2"/>
    <x v="2"/>
    <s v="KLEK01"/>
    <s v="Eluslooduse kaitse ja kasutus"/>
    <s v="KLEK"/>
    <x v="2"/>
    <s v="KL"/>
    <x v="1"/>
    <n v="-4977165.3549349997"/>
    <s v="KLEK010201"/>
    <s v="Metsapoliitika kujundamine ja rakendamine"/>
    <x v="0"/>
  </r>
  <r>
    <s v="2025"/>
    <x v="3"/>
    <s v="2025_03"/>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518120.30028860003"/>
    <s v="KLRK010201"/>
    <s v="Ilmavaatluste korraldamine ning ilma- ja kliimaandmete avaldamine"/>
    <x v="0"/>
  </r>
  <r>
    <s v="2025"/>
    <x v="3"/>
    <s v="2025_03"/>
    <s v="L10"/>
    <x v="2"/>
    <x v="0"/>
    <s v="Kindlaksmääratud vahendid"/>
    <s v="K"/>
    <x v="1"/>
    <x v="4"/>
    <s v="Muud antud toetused ja ülekanded"/>
    <x v="2"/>
    <x v="2"/>
    <s v="8L10-RE00-VAIKELENER"/>
    <s v="KR Väikeelamute energiatõhususe suurendamine"/>
    <s v="None"/>
    <s v="None"/>
    <x v="13"/>
    <x v="13"/>
    <s v="ELER02"/>
    <s v="Eluasemepoliitika"/>
    <s v="ELER"/>
    <x v="3"/>
    <s v="EL"/>
    <x v="0"/>
    <n v="1.0000000474974513E-4"/>
    <s v="ELER020102"/>
    <s v="Elamufondi ja elukeskkonna parendamise toetamine"/>
    <x v="0"/>
  </r>
  <r>
    <s v="2025"/>
    <x v="3"/>
    <s v="2025_03"/>
    <s v="L10"/>
    <x v="2"/>
    <x v="0"/>
    <s v="Kindlaksmääratud vahendid"/>
    <s v="K"/>
    <x v="1"/>
    <x v="4"/>
    <s v="Muud antud toetused ja ülekanded"/>
    <x v="18"/>
    <x v="18"/>
    <s v="None"/>
    <s v="None"/>
    <s v="None"/>
    <s v="None"/>
    <x v="12"/>
    <x v="12"/>
    <s v="KLEM04"/>
    <s v="Õhukvaliteedi parendamine"/>
    <s v="KLEM"/>
    <x v="4"/>
    <s v="KL"/>
    <x v="1"/>
    <n v="146.29629922222219"/>
    <s v="KLEM040107"/>
    <s v="Atmosfääriõhu kaitse nõuetele vastavuse tagamine"/>
    <x v="0"/>
  </r>
  <r>
    <s v="2025"/>
    <x v="3"/>
    <s v="2025_08"/>
    <s v="L10"/>
    <x v="2"/>
    <x v="0"/>
    <s v="Kindlaksmääratud vahendid"/>
    <s v="K"/>
    <x v="1"/>
    <x v="4"/>
    <s v="Muud antud toetused ja ülekanded"/>
    <x v="2"/>
    <x v="2"/>
    <s v="None"/>
    <s v="None"/>
    <s v="None"/>
    <s v="None"/>
    <x v="12"/>
    <x v="12"/>
    <s v="KLEM04"/>
    <s v="Õhukvaliteedi parendamine"/>
    <s v="KLEM"/>
    <x v="4"/>
    <s v="KL"/>
    <x v="1"/>
    <n v="-2564678.3486629999"/>
    <s v="KLEM040101"/>
    <s v="Õhukvaliteedi valdkonna poliitika kujundamine ja rakendamine"/>
    <x v="0"/>
  </r>
  <r>
    <s v="2025"/>
    <x v="3"/>
    <s v="2025_03"/>
    <s v="L10"/>
    <x v="2"/>
    <x v="0"/>
    <s v="Kindlaksmääratud vahendid"/>
    <s v="K"/>
    <x v="1"/>
    <x v="4"/>
    <s v="Muud antud toetused ja ülekanded"/>
    <x v="18"/>
    <x v="18"/>
    <s v="None"/>
    <s v="None"/>
    <s v="None"/>
    <s v="None"/>
    <x v="12"/>
    <x v="12"/>
    <s v="KLEM04"/>
    <s v="Õhukvaliteedi parendamine"/>
    <s v="KLEM"/>
    <x v="4"/>
    <s v="KL"/>
    <x v="1"/>
    <n v="5700.0002000000004"/>
    <s v="KLEM040101"/>
    <s v="Õhukvaliteedi valdkonna poliitika kujundamine ja rakendamine"/>
    <x v="0"/>
  </r>
  <r>
    <s v="2025"/>
    <x v="3"/>
    <s v="2025_03"/>
    <s v="L10"/>
    <x v="2"/>
    <x v="0"/>
    <s v="Kindlaksmääratud vahendid"/>
    <s v="K"/>
    <x v="1"/>
    <x v="4"/>
    <s v="Muud antud toetused ja ülekanded"/>
    <x v="18"/>
    <x v="18"/>
    <s v="None"/>
    <s v="None"/>
    <s v="None"/>
    <s v="None"/>
    <x v="5"/>
    <x v="5"/>
    <s v="KLEM02"/>
    <s v="Taastuvenergia osakaalu suurendamine lõpptarbimises"/>
    <s v="KLEM"/>
    <x v="4"/>
    <s v="KL"/>
    <x v="1"/>
    <n v="23555.800219999997"/>
    <s v="KLEM020101"/>
    <s v="Taastuvenergia valdkonna poliitika kujundamine ja selle elluviimise korraldamine"/>
    <x v="0"/>
  </r>
  <r>
    <s v="2025"/>
    <x v="3"/>
    <s v="2025_03"/>
    <s v="L10"/>
    <x v="2"/>
    <x v="0"/>
    <s v="Kindlaksmääratud vahendid"/>
    <s v="K"/>
    <x v="1"/>
    <x v="4"/>
    <s v="Muud antud toetused ja ülekanded"/>
    <x v="18"/>
    <x v="18"/>
    <s v="None"/>
    <s v="None"/>
    <s v="None"/>
    <s v="None"/>
    <x v="17"/>
    <x v="17"/>
    <s v="KLEM01"/>
    <s v="Energiavarustuse tagamine ja energiaturu korraldus"/>
    <s v="KLEM"/>
    <x v="4"/>
    <s v="KL"/>
    <x v="1"/>
    <n v="11755.800039999998"/>
    <s v="KLEM010103"/>
    <s v="Transpordikütuste valdkonna poliitika kujundamine"/>
    <x v="0"/>
  </r>
  <r>
    <s v="2025"/>
    <x v="3"/>
    <s v="2025_08"/>
    <s v="L10"/>
    <x v="2"/>
    <x v="0"/>
    <s v="Kindlaksmääratud vahendid"/>
    <s v="K"/>
    <x v="1"/>
    <x v="4"/>
    <s v="Muud antud toetused ja ülekanded"/>
    <x v="18"/>
    <x v="18"/>
    <s v="None"/>
    <s v="None"/>
    <s v="None"/>
    <s v="None"/>
    <x v="9"/>
    <x v="9"/>
    <s v="ELER01"/>
    <s v="Ehituspoliitika"/>
    <s v="ELER"/>
    <x v="3"/>
    <s v="EL"/>
    <x v="0"/>
    <n v="-6.3492063492063506"/>
    <s v="ELER010201"/>
    <s v="Ehitustoodete poliitika kujundamine"/>
    <x v="0"/>
  </r>
  <r>
    <s v="2025"/>
    <x v="3"/>
    <s v="2025_03"/>
    <s v="L10"/>
    <x v="2"/>
    <x v="0"/>
    <s v="Kindlaksmääratud vahendid"/>
    <s v="K"/>
    <x v="1"/>
    <x v="4"/>
    <s v="Muud antud toetused ja ülekanded"/>
    <x v="18"/>
    <x v="18"/>
    <s v="None"/>
    <s v="None"/>
    <s v="None"/>
    <s v="None"/>
    <x v="17"/>
    <x v="17"/>
    <s v="KLEM01"/>
    <s v="Energiavarustuse tagamine ja energiaturu korraldus"/>
    <s v="KLEM"/>
    <x v="4"/>
    <s v="KL"/>
    <x v="1"/>
    <n v="11755.800039999998"/>
    <s v="KLEM010102"/>
    <s v="Gaasimajanduse valdkonna poliitika kujundamine ja selle elluviimise korraldamine"/>
    <x v="0"/>
  </r>
  <r>
    <s v="2025"/>
    <x v="3"/>
    <s v="2025_03"/>
    <s v="L10"/>
    <x v="2"/>
    <x v="0"/>
    <s v="Kindlaksmääratud vahendid"/>
    <s v="K"/>
    <x v="1"/>
    <x v="4"/>
    <s v="Muud antud toetused ja ülekanded"/>
    <x v="18"/>
    <x v="18"/>
    <s v="None"/>
    <s v="None"/>
    <s v="None"/>
    <s v="None"/>
    <x v="17"/>
    <x v="17"/>
    <s v="KLEM01"/>
    <s v="Energiavarustuse tagamine ja energiaturu korraldus"/>
    <s v="KLEM"/>
    <x v="4"/>
    <s v="KL"/>
    <x v="1"/>
    <n v="11755.800039999998"/>
    <s v="KLEM010101"/>
    <s v="Elektrimajanduse valdkonna poliitika kujundamine ja selle elluviimise korraldamine"/>
    <x v="0"/>
  </r>
  <r>
    <s v="2025"/>
    <x v="3"/>
    <s v="2025_03"/>
    <s v="L10"/>
    <x v="2"/>
    <x v="0"/>
    <s v="Kindlaksmääratud vahendid"/>
    <s v="K"/>
    <x v="1"/>
    <x v="4"/>
    <s v="Muud antud toetused ja ülekanded"/>
    <x v="18"/>
    <x v="18"/>
    <s v="None"/>
    <s v="None"/>
    <s v="None"/>
    <s v="None"/>
    <x v="16"/>
    <x v="16"/>
    <s v="KLEK02"/>
    <s v="Keskkonnakorraldus ja kiirgusohutus"/>
    <s v="KLEK"/>
    <x v="2"/>
    <s v="KL"/>
    <x v="1"/>
    <n v="33.333334000000001"/>
    <s v="KLEK020202"/>
    <s v="Kiirgustegevuse nõuetele vastavuse tagamine"/>
    <x v="0"/>
  </r>
  <r>
    <s v="2025"/>
    <x v="3"/>
    <s v="2025_03"/>
    <s v="L10"/>
    <x v="2"/>
    <x v="0"/>
    <s v="Kindlaksmääratud vahendid"/>
    <s v="K"/>
    <x v="1"/>
    <x v="4"/>
    <s v="Muud antud toetused ja ülekanded"/>
    <x v="18"/>
    <x v="18"/>
    <s v="None"/>
    <s v="None"/>
    <s v="None"/>
    <s v="None"/>
    <x v="6"/>
    <x v="6"/>
    <s v="KLEK02"/>
    <s v="Keskkonnakorraldus ja kiirgusohutus"/>
    <s v="KLEK"/>
    <x v="2"/>
    <s v="KL"/>
    <x v="1"/>
    <n v="1800.0001"/>
    <s v="KLEK020105"/>
    <s v="Tööstusheite ja kemikaalipoliitika kujundamine ja rakendamine"/>
    <x v="0"/>
  </r>
  <r>
    <s v="2025"/>
    <x v="3"/>
    <s v="2025_03"/>
    <s v="L10"/>
    <x v="2"/>
    <x v="0"/>
    <s v="Kindlaksmääratud vahendid"/>
    <s v="K"/>
    <x v="1"/>
    <x v="4"/>
    <s v="Muud antud toetused ja ülekanded"/>
    <x v="18"/>
    <x v="18"/>
    <s v="None"/>
    <s v="None"/>
    <s v="None"/>
    <s v="None"/>
    <x v="6"/>
    <x v="6"/>
    <s v="KLEK02"/>
    <s v="Keskkonnakorraldus ja kiirgusohutus"/>
    <s v="KLEK"/>
    <x v="2"/>
    <s v="KL"/>
    <x v="1"/>
    <n v="1000.0001"/>
    <s v="KLEK020101"/>
    <s v="Keskkonnamõju hindamise poliitika kujundamine"/>
    <x v="0"/>
  </r>
  <r>
    <s v="2025"/>
    <x v="3"/>
    <s v="2025_03"/>
    <s v="L10"/>
    <x v="2"/>
    <x v="0"/>
    <s v="Kindlaksmääratud vahendid"/>
    <s v="K"/>
    <x v="1"/>
    <x v="4"/>
    <s v="Muud antud toetused ja ülekanded"/>
    <x v="18"/>
    <x v="18"/>
    <s v="None"/>
    <s v="None"/>
    <s v="None"/>
    <s v="None"/>
    <x v="2"/>
    <x v="2"/>
    <s v="KLEK01"/>
    <s v="Eluslooduse kaitse ja kasutus"/>
    <s v="KLEK"/>
    <x v="2"/>
    <s v="KL"/>
    <x v="1"/>
    <n v="6300.0003000000006"/>
    <s v="KLEK010201"/>
    <s v="Metsapoliitika kujundamine ja rakendamine"/>
    <x v="0"/>
  </r>
  <r>
    <s v="2025"/>
    <x v="3"/>
    <s v="2025_03"/>
    <s v="L10"/>
    <x v="2"/>
    <x v="0"/>
    <s v="Kindlaksmääratud vahendid"/>
    <s v="K"/>
    <x v="1"/>
    <x v="4"/>
    <s v="Muud antud toetused ja ülekanded"/>
    <x v="18"/>
    <x v="18"/>
    <s v="None"/>
    <s v="None"/>
    <s v="None"/>
    <s v="None"/>
    <x v="4"/>
    <x v="4"/>
    <s v="ELER03"/>
    <s v="Ringmajanduse poliitika"/>
    <s v="ELER"/>
    <x v="3"/>
    <s v="EL"/>
    <x v="0"/>
    <n v="792.59260844444441"/>
    <s v="ELER030111"/>
    <s v="Jäätmekäitluse nõuetele vastavuse tagamine"/>
    <x v="0"/>
  </r>
  <r>
    <s v="2025"/>
    <x v="3"/>
    <s v="2025_08"/>
    <s v="L10"/>
    <x v="2"/>
    <x v="0"/>
    <s v="Kindlaksmääratud vahendid"/>
    <s v="K"/>
    <x v="1"/>
    <x v="4"/>
    <s v="Muud antud toetused ja ülekanded"/>
    <x v="18"/>
    <x v="18"/>
    <s v="None"/>
    <s v="None"/>
    <s v="None"/>
    <s v="None"/>
    <x v="4"/>
    <x v="4"/>
    <s v="ELER03"/>
    <s v="Ringmajanduse poliitika"/>
    <s v="ELER"/>
    <x v="3"/>
    <s v="EL"/>
    <x v="0"/>
    <n v="-2701.9392063492064"/>
    <s v="ELER030102"/>
    <s v="Tootjavastutuse ja ohtlike jäätmetega seotud poliitika kujundamine"/>
    <x v="0"/>
  </r>
  <r>
    <s v="2025"/>
    <x v="3"/>
    <s v="2025_03"/>
    <s v="L10"/>
    <x v="2"/>
    <x v="0"/>
    <s v="Kindlaksmääratud vahendid"/>
    <s v="K"/>
    <x v="1"/>
    <x v="4"/>
    <s v="Muud antud toetused ja ülekanded"/>
    <x v="18"/>
    <x v="18"/>
    <s v="None"/>
    <s v="None"/>
    <s v="None"/>
    <s v="None"/>
    <x v="4"/>
    <x v="4"/>
    <s v="ELER03"/>
    <s v="Ringmajanduse poliitika"/>
    <s v="ELER"/>
    <x v="3"/>
    <s v="EL"/>
    <x v="0"/>
    <n v="2800.0001000000002"/>
    <s v="ELER030102"/>
    <s v="Tootjavastutuse ja ohtlike jäätmetega seotud poliitika kujundamine"/>
    <x v="0"/>
  </r>
  <r>
    <s v="2025"/>
    <x v="3"/>
    <s v="2025_03"/>
    <s v="L10"/>
    <x v="2"/>
    <x v="0"/>
    <s v="Kindlaksmääratud vahendid"/>
    <s v="K"/>
    <x v="1"/>
    <x v="4"/>
    <s v="Muud antud toetused ja ülekanded"/>
    <x v="18"/>
    <x v="18"/>
    <s v="None"/>
    <s v="None"/>
    <s v="None"/>
    <s v="None"/>
    <x v="10"/>
    <x v="10"/>
    <s v="KLEK01"/>
    <s v="Eluslooduse kaitse ja kasutus"/>
    <s v="KLEK"/>
    <x v="2"/>
    <s v="KL"/>
    <x v="1"/>
    <n v="1450.0000500000001"/>
    <s v="KLEK010111"/>
    <s v="Looduskaitseliste tööde korraldamine"/>
    <x v="0"/>
  </r>
  <r>
    <s v="2025"/>
    <x v="3"/>
    <s v="2025_03"/>
    <s v="L10"/>
    <x v="2"/>
    <x v="0"/>
    <s v="Kindlaksmääratud vahendid"/>
    <s v="K"/>
    <x v="1"/>
    <x v="4"/>
    <s v="Muud antud toetused ja ülekanded"/>
    <x v="18"/>
    <x v="18"/>
    <s v="None"/>
    <s v="None"/>
    <s v="None"/>
    <s v="None"/>
    <x v="10"/>
    <x v="10"/>
    <s v="KLEK01"/>
    <s v="Eluslooduse kaitse ja kasutus"/>
    <s v="KLEK"/>
    <x v="2"/>
    <s v="KL"/>
    <x v="1"/>
    <n v="1350.0000500000001"/>
    <s v="KLEK010102"/>
    <s v="CITES loa taotlemine"/>
    <x v="0"/>
  </r>
  <r>
    <s v="2025"/>
    <x v="3"/>
    <s v="2025_08"/>
    <s v="L10"/>
    <x v="2"/>
    <x v="0"/>
    <s v="Kindlaksmääratud vahendid"/>
    <s v="K"/>
    <x v="1"/>
    <x v="4"/>
    <s v="Muud antud toetused ja ülekanded"/>
    <x v="18"/>
    <x v="18"/>
    <s v="None"/>
    <s v="None"/>
    <s v="None"/>
    <s v="None"/>
    <x v="15"/>
    <x v="15"/>
    <s v="ELER03"/>
    <s v="Ringmajanduse poliitika"/>
    <s v="ELER"/>
    <x v="3"/>
    <s v="EL"/>
    <x v="0"/>
    <n v="-2224.1292063492051"/>
    <s v="ELER030201"/>
    <s v="Energia- ja ressursitõhususe poliitika kujundamine"/>
    <x v="0"/>
  </r>
  <r>
    <s v="2025"/>
    <x v="3"/>
    <s v="2025_03"/>
    <s v="L10"/>
    <x v="2"/>
    <x v="0"/>
    <s v="Kindlaksmääratud vahendid"/>
    <s v="K"/>
    <x v="1"/>
    <x v="4"/>
    <s v="Muud antud toetused ja ülekanded"/>
    <x v="18"/>
    <x v="18"/>
    <s v="None"/>
    <s v="None"/>
    <s v="None"/>
    <s v="None"/>
    <x v="10"/>
    <x v="10"/>
    <s v="KLEK01"/>
    <s v="Eluslooduse kaitse ja kasutus"/>
    <s v="KLEK"/>
    <x v="2"/>
    <s v="KL"/>
    <x v="1"/>
    <n v="75937.001350000006"/>
    <s v="KLEK010101"/>
    <s v="Elurikkuse kaitse poliitika kujundamine ja rakendamine"/>
    <x v="0"/>
  </r>
  <r>
    <s v="2025"/>
    <x v="3"/>
    <s v="2025_03"/>
    <s v="L10"/>
    <x v="2"/>
    <x v="0"/>
    <s v="Kindlaksmääratud vahendid"/>
    <s v="K"/>
    <x v="1"/>
    <x v="4"/>
    <s v="Muud antud toetused ja ülekanded"/>
    <x v="18"/>
    <x v="18"/>
    <s v="None"/>
    <s v="None"/>
    <s v="None"/>
    <s v="None"/>
    <x v="24"/>
    <x v="24"/>
    <s v="ELTL01"/>
    <s v="Transpordi konkurentsivõime"/>
    <s v="ELTL"/>
    <x v="0"/>
    <s v="EL"/>
    <x v="0"/>
    <n v="129000.00020000001"/>
    <s v="ELTL010101"/>
    <s v="Raudteetranspordi taristu arendamine ja korrashoid ning transpordipoliitika kujundamine"/>
    <x v="0"/>
  </r>
  <r>
    <s v="2025"/>
    <x v="3"/>
    <s v="2025_03"/>
    <s v="L10"/>
    <x v="2"/>
    <x v="0"/>
    <s v="Kindlaksmääratud vahendid"/>
    <s v="K"/>
    <x v="1"/>
    <x v="4"/>
    <s v="Muud antud toetused ja ülekanded"/>
    <x v="18"/>
    <x v="18"/>
    <s v="None"/>
    <s v="None"/>
    <s v="None"/>
    <s v="None"/>
    <x v="14"/>
    <x v="14"/>
    <s v="ELMV02"/>
    <s v="Meremajanduse konkurentsivõime tõstmine"/>
    <s v="ELMV"/>
    <x v="1"/>
    <s v="EL"/>
    <x v="0"/>
    <n v="110589.0006"/>
    <s v="ELMV020101"/>
    <s v="Meremajanduse poliitika kujundamine ja rakendamine"/>
    <x v="0"/>
  </r>
  <r>
    <s v="2025"/>
    <x v="3"/>
    <s v="2025_08"/>
    <s v="L10"/>
    <x v="2"/>
    <x v="0"/>
    <s v="Kindlaksmääratud vahendid"/>
    <s v="K"/>
    <x v="1"/>
    <x v="4"/>
    <s v="Muud antud toetused ja ülekanded"/>
    <x v="18"/>
    <x v="18"/>
    <s v="None"/>
    <s v="None"/>
    <s v="None"/>
    <s v="None"/>
    <x v="20"/>
    <x v="20"/>
    <s v="ELMV01"/>
    <s v="Merekeskkonna ja vee kaitse ning kasutus"/>
    <s v="ELMV"/>
    <x v="1"/>
    <s v="EL"/>
    <x v="0"/>
    <n v="-6.3492063492063506"/>
    <s v="ELMV010105"/>
    <s v="Merega seotud lubade taotlemine"/>
    <x v="0"/>
  </r>
  <r>
    <s v="2025"/>
    <x v="3"/>
    <s v="2025_03"/>
    <s v="L10"/>
    <x v="2"/>
    <x v="0"/>
    <s v="Kindlaksmääratud vahendid"/>
    <s v="K"/>
    <x v="1"/>
    <x v="4"/>
    <s v="Muud antud toetused ja ülekanded"/>
    <x v="18"/>
    <x v="18"/>
    <s v="None"/>
    <s v="None"/>
    <s v="None"/>
    <s v="None"/>
    <x v="8"/>
    <x v="8"/>
    <s v="ELMV01"/>
    <s v="Merekeskkonna ja vee kaitse ning kasutus"/>
    <s v="ELMV"/>
    <x v="1"/>
    <s v="EL"/>
    <x v="0"/>
    <n v="527.77778833333332"/>
    <s v="ELMV010211"/>
    <s v="Veekaitse nõuetele vastavuse tagamine"/>
    <x v="0"/>
  </r>
  <r>
    <s v="2025"/>
    <x v="3"/>
    <s v="2025_03"/>
    <s v="L10"/>
    <x v="2"/>
    <x v="0"/>
    <s v="Kindlaksmääratud vahendid"/>
    <s v="K"/>
    <x v="1"/>
    <x v="4"/>
    <s v="Muud antud toetused ja ülekanded"/>
    <x v="18"/>
    <x v="18"/>
    <s v="None"/>
    <s v="None"/>
    <s v="None"/>
    <s v="None"/>
    <x v="23"/>
    <x v="23"/>
    <s v="ELTL01"/>
    <s v="Transpordi konkurentsivõime"/>
    <s v="ELTL"/>
    <x v="0"/>
    <s v="EL"/>
    <x v="0"/>
    <n v="95193.0003"/>
    <s v="ELTL010201"/>
    <s v="Õhutranspordi taristu arendamine ja korrashoid ning transpordipoliitika kujundamine"/>
    <x v="0"/>
  </r>
  <r>
    <s v="2025"/>
    <x v="3"/>
    <s v="2025_03"/>
    <s v="L10"/>
    <x v="2"/>
    <x v="0"/>
    <s v="Kindlaksmääratud vahendid"/>
    <s v="K"/>
    <x v="1"/>
    <x v="4"/>
    <s v="Muud antud toetused ja ülekanded"/>
    <x v="18"/>
    <x v="18"/>
    <s v="None"/>
    <s v="None"/>
    <s v="None"/>
    <s v="None"/>
    <x v="8"/>
    <x v="8"/>
    <s v="ELMV01"/>
    <s v="Merekeskkonna ja vee kaitse ning kasutus"/>
    <s v="ELMV"/>
    <x v="1"/>
    <s v="EL"/>
    <x v="0"/>
    <n v="471.90000779999991"/>
    <s v="ELMV010210"/>
    <s v="Hüdroloogiliste analüüside ja prognooside tegemine"/>
    <x v="0"/>
  </r>
  <r>
    <s v="2025"/>
    <x v="3"/>
    <s v="2025_03"/>
    <s v="L10"/>
    <x v="2"/>
    <x v="0"/>
    <s v="Kindlaksmääratud vahendid"/>
    <s v="K"/>
    <x v="1"/>
    <x v="4"/>
    <s v="Muud antud toetused ja ülekanded"/>
    <x v="18"/>
    <x v="18"/>
    <s v="None"/>
    <s v="None"/>
    <s v="None"/>
    <s v="None"/>
    <x v="8"/>
    <x v="8"/>
    <s v="ELMV01"/>
    <s v="Merekeskkonna ja vee kaitse ning kasutus"/>
    <s v="ELMV"/>
    <x v="1"/>
    <s v="EL"/>
    <x v="0"/>
    <n v="5360.3000885999991"/>
    <s v="ELMV010209"/>
    <s v="Hüdroloogilised vaatlused ja seire korraldamine"/>
    <x v="0"/>
  </r>
  <r>
    <s v="2025"/>
    <x v="3"/>
    <s v="2025_03"/>
    <s v="L10"/>
    <x v="2"/>
    <x v="0"/>
    <s v="Kindlaksmääratud vahendid"/>
    <s v="K"/>
    <x v="1"/>
    <x v="4"/>
    <s v="Muud antud toetused ja ülekanded"/>
    <x v="18"/>
    <x v="18"/>
    <s v="None"/>
    <s v="None"/>
    <s v="None"/>
    <s v="None"/>
    <x v="3"/>
    <x v="3"/>
    <s v="ELTL01"/>
    <s v="Transpordi konkurentsivõime"/>
    <s v="ELTL"/>
    <x v="0"/>
    <s v="EL"/>
    <x v="0"/>
    <n v="119933.00079999999"/>
    <s v="ELTL010301"/>
    <s v="Teetransporditaristu arendamine ja korrashoid ning transpordipoliitika kujundamine"/>
    <x v="0"/>
  </r>
  <r>
    <s v="2025"/>
    <x v="3"/>
    <s v="2025_03"/>
    <s v="L10"/>
    <x v="2"/>
    <x v="0"/>
    <s v="Kindlaksmääratud vahendid"/>
    <s v="K"/>
    <x v="1"/>
    <x v="4"/>
    <s v="Muud antud toetused ja ülekanded"/>
    <x v="18"/>
    <x v="18"/>
    <s v="None"/>
    <s v="None"/>
    <s v="None"/>
    <s v="None"/>
    <x v="8"/>
    <x v="8"/>
    <s v="ELMV01"/>
    <s v="Merekeskkonna ja vee kaitse ning kasutus"/>
    <s v="ELMV"/>
    <x v="1"/>
    <s v="EL"/>
    <x v="0"/>
    <n v="750.00009999999997"/>
    <s v="ELMV010202"/>
    <s v="Veeteenuse osutamise poliitika kujundamine ja rakendamine"/>
    <x v="0"/>
  </r>
  <r>
    <s v="2025"/>
    <x v="3"/>
    <s v="2025_03"/>
    <s v="L10"/>
    <x v="2"/>
    <x v="0"/>
    <s v="Kindlaksmääratud vahendid"/>
    <s v="K"/>
    <x v="1"/>
    <x v="4"/>
    <s v="Muud antud toetused ja ülekanded"/>
    <x v="18"/>
    <x v="18"/>
    <s v="None"/>
    <s v="None"/>
    <s v="None"/>
    <s v="None"/>
    <x v="8"/>
    <x v="8"/>
    <s v="ELMV01"/>
    <s v="Merekeskkonna ja vee kaitse ning kasutus"/>
    <s v="ELMV"/>
    <x v="1"/>
    <s v="EL"/>
    <x v="0"/>
    <n v="5000.0001000000002"/>
    <s v="ELMV010201"/>
    <s v="Vee kasutamise ja kaitse poliitika kujundamine ja rakendamine"/>
    <x v="0"/>
  </r>
  <r>
    <s v="2025"/>
    <x v="3"/>
    <s v="2025_08"/>
    <s v="L10"/>
    <x v="2"/>
    <x v="0"/>
    <s v="Kindlaksmääratud vahendid"/>
    <s v="K"/>
    <x v="1"/>
    <x v="4"/>
    <s v="Muud antud toetused ja ülekanded"/>
    <x v="18"/>
    <x v="18"/>
    <s v="None"/>
    <s v="None"/>
    <s v="None"/>
    <s v="None"/>
    <x v="24"/>
    <x v="24"/>
    <s v="ELTL01"/>
    <s v="Transpordi konkurentsivõime"/>
    <s v="ELTL"/>
    <x v="0"/>
    <s v="EL"/>
    <x v="0"/>
    <n v="-130006.3492063492"/>
    <s v="ELTL010101"/>
    <s v="Raudteetranspordi taristu arendamine ja korrashoid ning transpordipoliitika kujundamine"/>
    <x v="0"/>
  </r>
  <r>
    <s v="2025"/>
    <x v="3"/>
    <s v="2025_03"/>
    <s v="L10"/>
    <x v="2"/>
    <x v="0"/>
    <s v="Kindlaksmääratud vahendid"/>
    <s v="K"/>
    <x v="1"/>
    <x v="4"/>
    <s v="Muud antud toetused ja ülekanded"/>
    <x v="18"/>
    <x v="18"/>
    <s v="None"/>
    <s v="None"/>
    <s v="None"/>
    <s v="None"/>
    <x v="10"/>
    <x v="10"/>
    <s v="KLEK01"/>
    <s v="Eluslooduse kaitse ja kasutus"/>
    <s v="KLEK"/>
    <x v="2"/>
    <s v="KL"/>
    <x v="1"/>
    <n v="115.0001"/>
    <s v="KLEK010104"/>
    <s v="Eluslooduse seire korraldamine ja aruannete avaldamine"/>
    <x v="0"/>
  </r>
  <r>
    <s v="2025"/>
    <x v="3"/>
    <s v="2025_03"/>
    <s v="L10"/>
    <x v="2"/>
    <x v="0"/>
    <s v="Kindlaksmääratud vahendid"/>
    <s v="K"/>
    <x v="1"/>
    <x v="4"/>
    <s v="Muud antud toetused ja ülekanded"/>
    <x v="18"/>
    <x v="18"/>
    <s v="None"/>
    <s v="None"/>
    <s v="None"/>
    <s v="None"/>
    <x v="20"/>
    <x v="20"/>
    <s v="ELMV01"/>
    <s v="Merekeskkonna ja vee kaitse ning kasutus"/>
    <s v="ELMV"/>
    <x v="1"/>
    <s v="EL"/>
    <x v="0"/>
    <n v="235786.00030000001"/>
    <s v="ELMV010101"/>
    <s v="Merekeskkonna poliitika kujundamine ja rakendamine"/>
    <x v="0"/>
  </r>
  <r>
    <s v="2025"/>
    <x v="3"/>
    <s v="2025_03"/>
    <s v="L10"/>
    <x v="2"/>
    <x v="0"/>
    <s v="Kindlaksmääratud vahendid"/>
    <s v="K"/>
    <x v="1"/>
    <x v="4"/>
    <s v="Muud antud toetused ja ülekanded"/>
    <x v="18"/>
    <x v="18"/>
    <s v="None"/>
    <s v="None"/>
    <s v="None"/>
    <s v="None"/>
    <x v="10"/>
    <x v="10"/>
    <s v="KLEK01"/>
    <s v="Eluslooduse kaitse ja kasutus"/>
    <s v="KLEK"/>
    <x v="2"/>
    <s v="KL"/>
    <x v="1"/>
    <n v="672.22223566666662"/>
    <s v="KLEK010108"/>
    <s v="Looduskaitse nõuetele vastavuse tagamine"/>
    <x v="0"/>
  </r>
  <r>
    <s v="2025"/>
    <x v="3"/>
    <s v="2025_08"/>
    <s v="L10"/>
    <x v="2"/>
    <x v="0"/>
    <s v="Kindlaksmääratud vahendid"/>
    <s v="K"/>
    <x v="1"/>
    <x v="4"/>
    <s v="Muud antud toetused ja ülekanded"/>
    <x v="18"/>
    <x v="18"/>
    <s v="None"/>
    <s v="None"/>
    <s v="None"/>
    <s v="None"/>
    <x v="22"/>
    <x v="22"/>
    <s v="ELTL01"/>
    <s v="Transpordi konkurentsivõime"/>
    <s v="ELTL"/>
    <x v="0"/>
    <s v="EL"/>
    <x v="0"/>
    <n v="-777588.48920634924"/>
    <s v="ELTL010402"/>
    <s v="Ohutuse alase transpordipoliitika kujundamine ja selle elluviimise korraldamine"/>
    <x v="0"/>
  </r>
  <r>
    <s v="2025"/>
    <x v="3"/>
    <s v="2025_03"/>
    <s v="L10"/>
    <x v="2"/>
    <x v="0"/>
    <s v="Kindlaksmääratud vahendid"/>
    <s v="K"/>
    <x v="1"/>
    <x v="4"/>
    <s v="Muud antud toetused ja ülekanded"/>
    <x v="18"/>
    <x v="18"/>
    <s v="None"/>
    <s v="None"/>
    <s v="None"/>
    <s v="None"/>
    <x v="15"/>
    <x v="15"/>
    <s v="ELER03"/>
    <s v="Ringmajanduse poliitika"/>
    <s v="ELER"/>
    <x v="3"/>
    <s v="EL"/>
    <x v="0"/>
    <n v="2200.0000199999999"/>
    <s v="ELER030201"/>
    <s v="Energia- ja ressursitõhususe poliitika kujundamine"/>
    <x v="0"/>
  </r>
  <r>
    <s v="2025"/>
    <x v="3"/>
    <s v="2025_03"/>
    <s v="L10"/>
    <x v="2"/>
    <x v="0"/>
    <s v="Kindlaksmääratud vahendid"/>
    <s v="K"/>
    <x v="1"/>
    <x v="4"/>
    <s v="Muud antud toetused ja ülekanded"/>
    <x v="18"/>
    <x v="18"/>
    <s v="None"/>
    <s v="None"/>
    <s v="None"/>
    <s v="None"/>
    <x v="10"/>
    <x v="10"/>
    <s v="KLEK01"/>
    <s v="Eluslooduse kaitse ja kasutus"/>
    <s v="KLEK"/>
    <x v="2"/>
    <s v="KL"/>
    <x v="1"/>
    <n v="1627.777810333333"/>
    <s v="KLEK010118"/>
    <s v="Püügitegevuse kontrollimine"/>
    <x v="0"/>
  </r>
  <r>
    <s v="2025"/>
    <x v="3"/>
    <s v="2025_03"/>
    <s v="L10"/>
    <x v="2"/>
    <x v="0"/>
    <s v="Kindlaksmääratud vahendid"/>
    <s v="K"/>
    <x v="1"/>
    <x v="4"/>
    <s v="Muud antud toetused ja ülekanded"/>
    <x v="18"/>
    <x v="18"/>
    <s v="None"/>
    <s v="None"/>
    <s v="None"/>
    <s v="None"/>
    <x v="10"/>
    <x v="10"/>
    <s v="KLEK01"/>
    <s v="Eluslooduse kaitse ja kasutus"/>
    <s v="KLEK"/>
    <x v="2"/>
    <s v="KL"/>
    <x v="1"/>
    <n v="35.185185888888888"/>
    <s v="KLEK010119"/>
    <s v="Kala käitlemise kontrollimine"/>
    <x v="0"/>
  </r>
  <r>
    <s v="2025"/>
    <x v="3"/>
    <s v="2025_08"/>
    <s v="L10"/>
    <x v="2"/>
    <x v="0"/>
    <s v="Kindlaksmääratud vahendid"/>
    <s v="K"/>
    <x v="1"/>
    <x v="4"/>
    <s v="Muud antud toetused ja ülekanded"/>
    <x v="18"/>
    <x v="18"/>
    <s v="None"/>
    <s v="None"/>
    <s v="None"/>
    <s v="None"/>
    <x v="10"/>
    <x v="10"/>
    <s v="KLEK01"/>
    <s v="Eluslooduse kaitse ja kasutus"/>
    <s v="KLEK"/>
    <x v="2"/>
    <s v="KL"/>
    <x v="1"/>
    <n v="-115"/>
    <s v="KLEK010104"/>
    <s v="Eluslooduse seire korraldamine ja aruannete avaldamine"/>
    <x v="0"/>
  </r>
  <r>
    <s v="2025"/>
    <x v="3"/>
    <s v="2025_03"/>
    <s v="L10"/>
    <x v="2"/>
    <x v="0"/>
    <s v="Kindlaksmääratud vahendid"/>
    <s v="K"/>
    <x v="1"/>
    <x v="4"/>
    <s v="Muud antud toetused ja ülekanded"/>
    <x v="18"/>
    <x v="18"/>
    <s v="None"/>
    <s v="None"/>
    <s v="None"/>
    <s v="None"/>
    <x v="10"/>
    <x v="10"/>
    <s v="KLEK01"/>
    <s v="Eluslooduse kaitse ja kasutus"/>
    <s v="KLEK"/>
    <x v="2"/>
    <s v="KL"/>
    <x v="1"/>
    <n v="1450.0000500000001"/>
    <s v="KLEK010113"/>
    <s v="Looduskaitseliste piirangutega seotud tegevuste loastamine"/>
    <x v="0"/>
  </r>
  <r>
    <s v="2025"/>
    <x v="3"/>
    <s v="2025_03"/>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28364.000008"/>
    <s v="KLRK010309"/>
    <s v="Riiklike keskkonnaseire programmide arendamine"/>
    <x v="0"/>
  </r>
  <r>
    <s v="2025"/>
    <x v="3"/>
    <s v="2025_03"/>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1203142.8521120001"/>
    <s v="KLRK010302"/>
    <s v="Keskkonnateadlikkuse (sh keskkonnaharidus) poliitika kujundamine ja rakendamine"/>
    <x v="0"/>
  </r>
  <r>
    <s v="2025"/>
    <x v="3"/>
    <s v="2025_03"/>
    <s v="L10"/>
    <x v="2"/>
    <x v="0"/>
    <s v="Kindlaksmääratud vahendid"/>
    <s v="K"/>
    <x v="1"/>
    <x v="4"/>
    <s v="Muud antud toetused ja ülekanded"/>
    <x v="18"/>
    <x v="18"/>
    <s v="None"/>
    <s v="None"/>
    <s v="None"/>
    <s v="None"/>
    <x v="22"/>
    <x v="22"/>
    <s v="ELTL01"/>
    <s v="Transpordi konkurentsivõime"/>
    <s v="ELTL"/>
    <x v="0"/>
    <s v="EL"/>
    <x v="0"/>
    <n v="775507.00019999989"/>
    <s v="ELTL010402"/>
    <s v="Ohutuse alase transpordipoliitika kujundamine ja selle elluviimise korraldamine"/>
    <x v="0"/>
  </r>
  <r>
    <s v="2025"/>
    <x v="3"/>
    <s v="2025_03"/>
    <s v="L10"/>
    <x v="2"/>
    <x v="0"/>
    <s v="Kindlaksmääratud vahendid"/>
    <s v="K"/>
    <x v="1"/>
    <x v="4"/>
    <s v="Muud antud toetused ja ülekanded"/>
    <x v="2"/>
    <x v="2"/>
    <s v="None"/>
    <s v="None"/>
    <s v="None"/>
    <s v="None"/>
    <x v="12"/>
    <x v="12"/>
    <s v="KLEM04"/>
    <s v="Õhukvaliteedi parendamine"/>
    <s v="KLEM"/>
    <x v="4"/>
    <s v="KL"/>
    <x v="1"/>
    <n v="2842135.3490790003"/>
    <s v="KLEM040101"/>
    <s v="Õhukvaliteedi valdkonna poliitika kujundamine ja rakendamine"/>
    <x v="0"/>
  </r>
  <r>
    <s v="2025"/>
    <x v="3"/>
    <s v="2025_03"/>
    <s v="L10"/>
    <x v="2"/>
    <x v="0"/>
    <s v="Kindlaksmääratud vahendid"/>
    <s v="K"/>
    <x v="1"/>
    <x v="4"/>
    <s v="Muud antud toetused ja ülekanded"/>
    <x v="2"/>
    <x v="2"/>
    <s v="None"/>
    <s v="None"/>
    <s v="None"/>
    <s v="None"/>
    <x v="16"/>
    <x v="16"/>
    <s v="KLEK02"/>
    <s v="Keskkonnakorraldus ja kiirgusohutus"/>
    <s v="KLEK"/>
    <x v="2"/>
    <s v="KL"/>
    <x v="1"/>
    <n v="444600.00010000012"/>
    <s v="KLEK020201"/>
    <s v="Kiirguspoliitika kujundamine ja rakendamine"/>
    <x v="0"/>
  </r>
  <r>
    <s v="2025"/>
    <x v="3"/>
    <s v="2025_03"/>
    <s v="L10"/>
    <x v="2"/>
    <x v="0"/>
    <s v="Kindlaksmääratud vahendid"/>
    <s v="K"/>
    <x v="1"/>
    <x v="4"/>
    <s v="Muud antud toetused ja ülekanded"/>
    <x v="18"/>
    <x v="18"/>
    <s v="None"/>
    <s v="None"/>
    <s v="None"/>
    <s v="None"/>
    <x v="2"/>
    <x v="2"/>
    <s v="KLEK01"/>
    <s v="Eluslooduse kaitse ja kasutus"/>
    <s v="KLEK"/>
    <x v="2"/>
    <s v="KL"/>
    <x v="1"/>
    <n v="322.22222866666658"/>
    <s v="KLEK010211"/>
    <s v="Jahipidamise nõuetele vastavuse tagamine"/>
    <x v="0"/>
  </r>
  <r>
    <s v="2025"/>
    <x v="3"/>
    <s v="2025_03"/>
    <s v="L10"/>
    <x v="2"/>
    <x v="0"/>
    <s v="Kindlaksmääratud vahendid"/>
    <s v="K"/>
    <x v="1"/>
    <x v="4"/>
    <s v="Muud antud toetused ja ülekanded"/>
    <x v="2"/>
    <x v="2"/>
    <s v="None"/>
    <s v="None"/>
    <s v="None"/>
    <s v="None"/>
    <x v="2"/>
    <x v="2"/>
    <s v="KLEK01"/>
    <s v="Eluslooduse kaitse ja kasutus"/>
    <s v="KLEK"/>
    <x v="2"/>
    <s v="KL"/>
    <x v="1"/>
    <n v="100000.0001"/>
    <s v="KLEK010210"/>
    <s v="Jahinduspoliitika kujundamine ja rakendamine"/>
    <x v="0"/>
  </r>
  <r>
    <s v="2025"/>
    <x v="3"/>
    <s v="2025_03"/>
    <s v="L10"/>
    <x v="2"/>
    <x v="0"/>
    <s v="Kindlaksmääratud vahendid"/>
    <s v="K"/>
    <x v="1"/>
    <x v="4"/>
    <s v="Muud antud toetused ja ülekanded"/>
    <x v="18"/>
    <x v="18"/>
    <s v="None"/>
    <s v="None"/>
    <s v="None"/>
    <s v="None"/>
    <x v="6"/>
    <x v="6"/>
    <s v="KLEK02"/>
    <s v="Keskkonnakorraldus ja kiirgusohutus"/>
    <s v="KLEK"/>
    <x v="2"/>
    <s v="KL"/>
    <x v="1"/>
    <n v="183.3333369999996"/>
    <s v="KLEK020106"/>
    <s v="Suure keskkonnamõjuga ettevõtete nõuetele vastavuse tagamine"/>
    <x v="0"/>
  </r>
  <r>
    <s v="2025"/>
    <x v="3"/>
    <s v="2025_03"/>
    <s v="L10"/>
    <x v="2"/>
    <x v="0"/>
    <s v="Kindlaksmääratud vahendid"/>
    <s v="K"/>
    <x v="1"/>
    <x v="4"/>
    <s v="Muud antud toetused ja ülekanded"/>
    <x v="2"/>
    <x v="2"/>
    <s v="None"/>
    <s v="None"/>
    <s v="None"/>
    <s v="None"/>
    <x v="2"/>
    <x v="2"/>
    <s v="KLEK01"/>
    <s v="Eluslooduse kaitse ja kasutus"/>
    <s v="KLEK"/>
    <x v="2"/>
    <s v="KL"/>
    <x v="1"/>
    <n v="5538173.5552049996"/>
    <s v="KLEK010201"/>
    <s v="Metsapoliitika kujundamine ja rakendamine"/>
    <x v="0"/>
  </r>
  <r>
    <s v="2025"/>
    <x v="3"/>
    <s v="2025_03"/>
    <s v="L10"/>
    <x v="2"/>
    <x v="0"/>
    <s v="Kindlaksmääratud vahendid"/>
    <s v="K"/>
    <x v="1"/>
    <x v="4"/>
    <s v="Muud antud toetused ja ülekanded"/>
    <x v="2"/>
    <x v="2"/>
    <s v="None"/>
    <s v="None"/>
    <s v="None"/>
    <s v="None"/>
    <x v="10"/>
    <x v="10"/>
    <s v="KLEK01"/>
    <s v="Eluslooduse kaitse ja kasutus"/>
    <s v="KLEK"/>
    <x v="2"/>
    <s v="KL"/>
    <x v="1"/>
    <n v="2091076.7811110001"/>
    <s v="KLEK010101"/>
    <s v="Elurikkuse kaitse poliitika kujundamine ja rakendamine"/>
    <x v="0"/>
  </r>
  <r>
    <s v="2025"/>
    <x v="3"/>
    <s v="2025_08"/>
    <s v="L10"/>
    <x v="2"/>
    <x v="0"/>
    <s v="Kindlaksmääratud vahendid"/>
    <s v="K"/>
    <x v="1"/>
    <x v="4"/>
    <s v="Muud antud toetused ja ülekanded"/>
    <x v="18"/>
    <x v="18"/>
    <s v="None"/>
    <s v="None"/>
    <s v="None"/>
    <s v="None"/>
    <x v="6"/>
    <x v="6"/>
    <s v="KLEK02"/>
    <s v="Keskkonnakorraldus ja kiirgusohutus"/>
    <s v="KLEK"/>
    <x v="2"/>
    <s v="KL"/>
    <x v="1"/>
    <n v="-1869.9692063492062"/>
    <s v="KLEK020105"/>
    <s v="Tööstusheite ja kemikaalipoliitika kujundamine ja rakendamine"/>
    <x v="0"/>
  </r>
  <r>
    <s v="2025"/>
    <x v="3"/>
    <s v="2025_03"/>
    <s v="L10"/>
    <x v="2"/>
    <x v="0"/>
    <s v="Kindlaksmääratud vahendid"/>
    <s v="K"/>
    <x v="1"/>
    <x v="4"/>
    <s v="Muud antud toetused ja ülekanded"/>
    <x v="2"/>
    <x v="2"/>
    <s v="None"/>
    <s v="None"/>
    <s v="None"/>
    <s v="None"/>
    <x v="23"/>
    <x v="23"/>
    <s v="ELTL01"/>
    <s v="Transpordi konkurentsivõime"/>
    <s v="ELTL"/>
    <x v="0"/>
    <s v="EL"/>
    <x v="0"/>
    <n v="9563650.0001999978"/>
    <s v="ELTL010201"/>
    <s v="Õhutranspordi taristu arendamine ja korrashoid ning transpordipoliitika kujundamine"/>
    <x v="0"/>
  </r>
  <r>
    <s v="2025"/>
    <x v="3"/>
    <s v="2025_03"/>
    <s v="L10"/>
    <x v="2"/>
    <x v="0"/>
    <s v="Kindlaksmääratud vahendid"/>
    <s v="K"/>
    <x v="1"/>
    <x v="4"/>
    <s v="Muud antud toetused ja ülekanded"/>
    <x v="18"/>
    <x v="18"/>
    <s v="None"/>
    <s v="None"/>
    <s v="None"/>
    <s v="None"/>
    <x v="16"/>
    <x v="16"/>
    <s v="KLEK02"/>
    <s v="Keskkonnakorraldus ja kiirgusohutus"/>
    <s v="KLEK"/>
    <x v="2"/>
    <s v="KL"/>
    <x v="1"/>
    <n v="8000.0001000000002"/>
    <s v="KLEK020207"/>
    <s v="Kiirgushädaolukordadeks valmisoleku ja reageerimise tagamine"/>
    <x v="0"/>
  </r>
  <r>
    <s v="2025"/>
    <x v="3"/>
    <s v="2025_03"/>
    <s v="L10"/>
    <x v="2"/>
    <x v="0"/>
    <s v="Kindlaksmääratud vahendid"/>
    <s v="K"/>
    <x v="1"/>
    <x v="4"/>
    <s v="Muud antud toetused ja ülekanded"/>
    <x v="2"/>
    <x v="2"/>
    <s v="None"/>
    <s v="None"/>
    <s v="None"/>
    <s v="None"/>
    <x v="24"/>
    <x v="24"/>
    <s v="ELTL01"/>
    <s v="Transpordi konkurentsivõime"/>
    <s v="ELTL"/>
    <x v="0"/>
    <s v="EL"/>
    <x v="0"/>
    <n v="300000.0001"/>
    <s v="ELTL010101"/>
    <s v="Raudteetranspordi taristu arendamine ja korrashoid ning transpordipoliitika kujundamine"/>
    <x v="0"/>
  </r>
  <r>
    <s v="2025"/>
    <x v="3"/>
    <s v="2025_08"/>
    <s v="L10"/>
    <x v="2"/>
    <x v="0"/>
    <s v="Kindlaksmääratud vahendid"/>
    <s v="K"/>
    <x v="1"/>
    <x v="4"/>
    <s v="Muud antud toetused ja ülekanded"/>
    <x v="18"/>
    <x v="18"/>
    <s v="None"/>
    <s v="None"/>
    <s v="None"/>
    <s v="None"/>
    <x v="16"/>
    <x v="16"/>
    <s v="KLEK02"/>
    <s v="Keskkonnakorraldus ja kiirgusohutus"/>
    <s v="KLEK"/>
    <x v="2"/>
    <s v="KL"/>
    <x v="1"/>
    <n v="-6.3492063492063506"/>
    <s v="KLEK020201"/>
    <s v="Kiirguspoliitika kujundamine ja rakendamine"/>
    <x v="0"/>
  </r>
  <r>
    <s v="2025"/>
    <x v="3"/>
    <s v="2025_03"/>
    <s v="L10"/>
    <x v="2"/>
    <x v="0"/>
    <s v="Kindlaksmääratud vahendid"/>
    <s v="K"/>
    <x v="1"/>
    <x v="4"/>
    <s v="Muud antud toetused ja ülekanded"/>
    <x v="2"/>
    <x v="2"/>
    <s v="None"/>
    <s v="None"/>
    <s v="None"/>
    <s v="None"/>
    <x v="8"/>
    <x v="8"/>
    <s v="ELMV01"/>
    <s v="Merekeskkonna ja vee kaitse ning kasutus"/>
    <s v="ELMV"/>
    <x v="1"/>
    <s v="EL"/>
    <x v="0"/>
    <n v="5981018.9111610008"/>
    <s v="ELMV010201"/>
    <s v="Vee kasutamise ja kaitse poliitika kujundamine ja rakendamine"/>
    <x v="0"/>
  </r>
  <r>
    <s v="2025"/>
    <x v="3"/>
    <s v="2025_03"/>
    <s v="L10"/>
    <x v="2"/>
    <x v="0"/>
    <s v="Kindlaksmääratud vahendid"/>
    <s v="K"/>
    <x v="1"/>
    <x v="4"/>
    <s v="Muud antud toetused ja ülekanded"/>
    <x v="18"/>
    <x v="18"/>
    <s v="None"/>
    <s v="None"/>
    <s v="None"/>
    <s v="None"/>
    <x v="2"/>
    <x v="2"/>
    <s v="KLEK01"/>
    <s v="Eluslooduse kaitse ja kasutus"/>
    <s v="KLEK"/>
    <x v="2"/>
    <s v="KL"/>
    <x v="1"/>
    <n v="505.55556566666672"/>
    <s v="KLEK010207"/>
    <s v="Metsakasutuse nõuetele vastavuse tagamine"/>
    <x v="0"/>
  </r>
  <r>
    <s v="2025"/>
    <x v="3"/>
    <s v="2025_03"/>
    <s v="L10"/>
    <x v="2"/>
    <x v="0"/>
    <s v="Kindlaksmääratud vahendid"/>
    <s v="K"/>
    <x v="1"/>
    <x v="4"/>
    <s v="Muud antud toetused ja ülekanded"/>
    <x v="2"/>
    <x v="2"/>
    <s v="None"/>
    <s v="None"/>
    <s v="None"/>
    <s v="None"/>
    <x v="20"/>
    <x v="20"/>
    <s v="ELMV01"/>
    <s v="Merekeskkonna ja vee kaitse ning kasutus"/>
    <s v="ELMV"/>
    <x v="1"/>
    <s v="EL"/>
    <x v="0"/>
    <n v="98916.071001000004"/>
    <s v="ELMV010104"/>
    <s v="Reostustõrjeplaani kooskõlastamine"/>
    <x v="0"/>
  </r>
  <r>
    <s v="2025"/>
    <x v="3"/>
    <s v="2025_03"/>
    <s v="L10"/>
    <x v="2"/>
    <x v="0"/>
    <s v="Kindlaksmääratud vahendid"/>
    <s v="K"/>
    <x v="1"/>
    <x v="4"/>
    <s v="Muud antud toetused ja ülekanded"/>
    <x v="2"/>
    <x v="2"/>
    <s v="None"/>
    <s v="None"/>
    <s v="None"/>
    <s v="None"/>
    <x v="20"/>
    <x v="20"/>
    <s v="ELMV01"/>
    <s v="Merekeskkonna ja vee kaitse ning kasutus"/>
    <s v="ELMV"/>
    <x v="1"/>
    <s v="EL"/>
    <x v="0"/>
    <n v="588210.28401600011"/>
    <s v="ELMV010101"/>
    <s v="Merekeskkonna poliitika kujundamine ja rakendamine"/>
    <x v="0"/>
  </r>
  <r>
    <s v="2025"/>
    <x v="3"/>
    <s v="2025_03"/>
    <s v="L10"/>
    <x v="2"/>
    <x v="0"/>
    <s v="Kindlaksmääratud vahendid"/>
    <s v="K"/>
    <x v="1"/>
    <x v="4"/>
    <s v="Muud antud toetused ja ülekanded"/>
    <x v="18"/>
    <x v="18"/>
    <s v="None"/>
    <s v="None"/>
    <s v="None"/>
    <s v="None"/>
    <x v="21"/>
    <x v="21"/>
    <s v="KLEM03"/>
    <s v="Maapõueressursside uurimine ja kasutamine"/>
    <s v="KLEM"/>
    <x v="4"/>
    <s v="KL"/>
    <x v="1"/>
    <n v="5000.0001000000002"/>
    <s v="KLEM030101"/>
    <s v="Maapõue poliitika kujundamine ja elluviimise korraldamine"/>
    <x v="0"/>
  </r>
  <r>
    <s v="2025"/>
    <x v="3"/>
    <s v="2025_03"/>
    <s v="L10"/>
    <x v="2"/>
    <x v="0"/>
    <s v="Kindlaksmääratud vahendid"/>
    <s v="K"/>
    <x v="1"/>
    <x v="4"/>
    <s v="Muud antud toetused ja ülekanded"/>
    <x v="2"/>
    <x v="2"/>
    <s v="None"/>
    <s v="None"/>
    <s v="None"/>
    <s v="None"/>
    <x v="4"/>
    <x v="4"/>
    <s v="ELER03"/>
    <s v="Ringmajanduse poliitika"/>
    <s v="ELER"/>
    <x v="3"/>
    <s v="EL"/>
    <x v="0"/>
    <n v="494580.35500500002"/>
    <s v="ELER030104"/>
    <s v="Jäätmekorralduse poliitika kujundamine ja jäätmevaldkonna andmete digitaliseerimine"/>
    <x v="0"/>
  </r>
  <r>
    <s v="2025"/>
    <x v="3"/>
    <s v="2025_03"/>
    <s v="L10"/>
    <x v="2"/>
    <x v="0"/>
    <s v="Kindlaksmääratud vahendid"/>
    <s v="K"/>
    <x v="1"/>
    <x v="4"/>
    <s v="Muud antud toetused ja ülekanded"/>
    <x v="2"/>
    <x v="2"/>
    <s v="None"/>
    <s v="None"/>
    <s v="None"/>
    <s v="None"/>
    <x v="4"/>
    <x v="4"/>
    <s v="ELER03"/>
    <s v="Ringmajanduse poliitika"/>
    <s v="ELER"/>
    <x v="3"/>
    <s v="EL"/>
    <x v="0"/>
    <n v="197832.14200200001"/>
    <s v="ELER030101"/>
    <s v="Olmejäätmetega seotud poliitika kujundamine"/>
    <x v="0"/>
  </r>
  <r>
    <s v="2025"/>
    <x v="3"/>
    <s v="2025_08"/>
    <s v="L10"/>
    <x v="2"/>
    <x v="0"/>
    <s v="Kindlaksmääratud vahendid"/>
    <s v="K"/>
    <x v="1"/>
    <x v="4"/>
    <s v="Muud antud toetused ja ülekanded"/>
    <x v="18"/>
    <x v="18"/>
    <s v="None"/>
    <s v="None"/>
    <s v="None"/>
    <s v="None"/>
    <x v="18"/>
    <x v="18"/>
    <s v="KLEM01"/>
    <s v="Energiavarustuse tagamine ja energiaturu korraldus"/>
    <s v="KLEM"/>
    <x v="4"/>
    <s v="KL"/>
    <x v="1"/>
    <n v="-11779.929206349208"/>
    <s v="KLEM010201"/>
    <s v="Soojusmajanduse valdkonna poliitika kujundamine ja selle elluviimise korraldamine"/>
    <x v="0"/>
  </r>
  <r>
    <s v="2025"/>
    <x v="3"/>
    <s v="2025_03"/>
    <s v="L10"/>
    <x v="2"/>
    <x v="0"/>
    <s v="Kindlaksmääratud vahendid"/>
    <s v="K"/>
    <x v="1"/>
    <x v="4"/>
    <s v="Muud antud toetused ja ülekanded"/>
    <x v="18"/>
    <x v="18"/>
    <s v="None"/>
    <s v="None"/>
    <s v="None"/>
    <s v="None"/>
    <x v="21"/>
    <x v="21"/>
    <s v="KLEM03"/>
    <s v="Maapõueressursside uurimine ja kasutamine"/>
    <s v="KLEM"/>
    <x v="4"/>
    <s v="KL"/>
    <x v="1"/>
    <n v="153.7037067777778"/>
    <s v="KLEM030109"/>
    <s v="Maapõuekaitse nõuetele vastavuse tagamine"/>
    <x v="0"/>
  </r>
  <r>
    <s v="2025"/>
    <x v="3"/>
    <s v="2025_03"/>
    <s v="L10"/>
    <x v="2"/>
    <x v="0"/>
    <s v="Kindlaksmääratud vahendid"/>
    <s v="K"/>
    <x v="1"/>
    <x v="4"/>
    <s v="Muud antud toetused ja ülekanded"/>
    <x v="18"/>
    <x v="18"/>
    <s v="None"/>
    <s v="None"/>
    <s v="None"/>
    <s v="None"/>
    <x v="18"/>
    <x v="18"/>
    <s v="KLEM01"/>
    <s v="Energiavarustuse tagamine ja energiaturu korraldus"/>
    <s v="KLEM"/>
    <x v="4"/>
    <s v="KL"/>
    <x v="1"/>
    <n v="11755.800039999998"/>
    <s v="KLEM010201"/>
    <s v="Soojusmajanduse valdkonna poliitika kujundamine ja selle elluviimise korraldamine"/>
    <x v="0"/>
  </r>
  <r>
    <s v="2025"/>
    <x v="3"/>
    <s v="2025_03"/>
    <s v="L10"/>
    <x v="2"/>
    <x v="0"/>
    <s v="Kindlaksmääratud vahendid"/>
    <s v="K"/>
    <x v="1"/>
    <x v="4"/>
    <s v="Muud antud toetused ja ülekanded"/>
    <x v="18"/>
    <x v="18"/>
    <s v="None"/>
    <s v="None"/>
    <s v="None"/>
    <s v="None"/>
    <x v="12"/>
    <x v="12"/>
    <s v="KLEM04"/>
    <s v="Õhukvaliteedi parendamine"/>
    <s v="KLEM"/>
    <x v="4"/>
    <s v="KL"/>
    <x v="1"/>
    <n v="100.0001"/>
    <s v="KLEM040111"/>
    <s v="Fluoritud kasvuhoonegaaside piiramise ja osoonikihi kaitse alase poliitika kujundamine ja rakendamine"/>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23562.149206349208"/>
    <s v="KLEM020101"/>
    <s v="Taastuvenergia valdkonna poliitika kujundamine ja selle elluviimise korraldamine"/>
    <x v="0"/>
  </r>
  <r>
    <s v="2025"/>
    <x v="3"/>
    <s v="2025_03"/>
    <s v="L10"/>
    <x v="2"/>
    <x v="0"/>
    <s v="Kindlaksmääratud vahendid"/>
    <s v="K"/>
    <x v="1"/>
    <x v="4"/>
    <s v="Muud antud toetused ja ülekanded"/>
    <x v="2"/>
    <x v="2"/>
    <s v="8L10-RE00-LAMMUTUS"/>
    <s v="KR Mahajäetud elamufondi lammutamine"/>
    <s v="None"/>
    <s v="None"/>
    <x v="13"/>
    <x v="13"/>
    <s v="ELER02"/>
    <s v="Eluasemepoliitika"/>
    <s v="ELER"/>
    <x v="3"/>
    <s v="EL"/>
    <x v="0"/>
    <n v="9.9999946542084217E-5"/>
    <s v="ELER020102"/>
    <s v="Elamufondi ja elukeskkonna parendamise toetamine"/>
    <x v="0"/>
  </r>
  <r>
    <s v="2025"/>
    <x v="3"/>
    <s v="2025_03"/>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200.00020000000001"/>
    <s v="KLRK010101"/>
    <s v="Kliimapoliitika kujundamine ja rakendamine"/>
    <x v="0"/>
  </r>
  <r>
    <s v="2025"/>
    <x v="3"/>
    <s v="2025_03"/>
    <s v="L10"/>
    <x v="2"/>
    <x v="0"/>
    <s v="Kindlaksmääratud vahendid"/>
    <s v="K"/>
    <x v="1"/>
    <x v="4"/>
    <s v="Muud antud toetused ja ülekanded"/>
    <x v="2"/>
    <x v="2"/>
    <s v="8L10-RE00-KODUTOETUS"/>
    <s v="KR Kodutoetus lasterikaste perede eluasemetingimuste parandamiseks"/>
    <s v="None"/>
    <s v="None"/>
    <x v="13"/>
    <x v="13"/>
    <s v="ELER02"/>
    <s v="Eluasemepoliitika"/>
    <s v="ELER"/>
    <x v="3"/>
    <s v="EL"/>
    <x v="0"/>
    <n v="152000.0001"/>
    <s v="ELER020102"/>
    <s v="Elamufondi ja elukeskkonna parendamise toetamine"/>
    <x v="0"/>
  </r>
  <r>
    <s v="2025"/>
    <x v="3"/>
    <s v="2025_08"/>
    <s v="L10"/>
    <x v="2"/>
    <x v="0"/>
    <s v="Kindlaksmääratud vahendid"/>
    <s v="K"/>
    <x v="1"/>
    <x v="4"/>
    <s v="Muud antud toetused ja ülekanded"/>
    <x v="18"/>
    <x v="18"/>
    <s v="None"/>
    <s v="None"/>
    <s v="None"/>
    <s v="None"/>
    <x v="5"/>
    <x v="5"/>
    <s v="KLEM02"/>
    <s v="Taastuvenergia osakaalu suurendamine lõpptarbimises"/>
    <s v="KLEM"/>
    <x v="4"/>
    <s v="KL"/>
    <x v="1"/>
    <n v="-6.3492063492063506"/>
    <s v="KLEM020105"/>
    <s v="Rohevesiniku transpordis kasutuselevõtu toetamine"/>
    <x v="0"/>
  </r>
  <r>
    <s v="2025"/>
    <x v="3"/>
    <s v="2025_03"/>
    <s v="L10"/>
    <x v="2"/>
    <x v="0"/>
    <s v="Kindlaksmääratud vahendid"/>
    <s v="K"/>
    <x v="1"/>
    <x v="4"/>
    <s v="Muud antud toetused ja ülekanded"/>
    <x v="2"/>
    <x v="2"/>
    <s v="8L10-RE00-ENERGIATEA"/>
    <s v="KR Energiasäästu saavutamise alase teadlikkuse tõstmine"/>
    <s v="None"/>
    <s v="None"/>
    <x v="9"/>
    <x v="9"/>
    <s v="ELER01"/>
    <s v="Ehituspoliitika"/>
    <s v="ELER"/>
    <x v="3"/>
    <s v="EL"/>
    <x v="0"/>
    <n v="170000.0001"/>
    <s v="ELER010205"/>
    <s v="Ehitiste keskkonnasäästlikkuse, energiatõhususe ja sisekliima poliitika kujundamine"/>
    <x v="0"/>
  </r>
  <r>
    <s v="2025"/>
    <x v="3"/>
    <s v="2025_03"/>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14500.000099999999"/>
    <s v="KLRK010203"/>
    <s v="Ilmaprognooside ja hoiatuste koostamine"/>
    <x v="0"/>
  </r>
  <r>
    <s v="2025"/>
    <x v="3"/>
    <s v="2025_03"/>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302.50000499999987"/>
    <s v="KLRK010205"/>
    <s v="Lennumeteoroloogia ilmavaatlus"/>
    <x v="0"/>
  </r>
  <r>
    <s v="2025"/>
    <x v="3"/>
    <s v="2025_03"/>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242.00000399999999"/>
    <s v="KLRK010202"/>
    <s v="Ilma- ja kliimaandmete analüüside tegemine ja eksperthinnangute andmine"/>
    <x v="0"/>
  </r>
  <r>
    <s v="2025"/>
    <x v="3"/>
    <s v="2025_03"/>
    <s v="L10"/>
    <x v="2"/>
    <x v="0"/>
    <s v="Kindlaksmääratud vahendid"/>
    <s v="K"/>
    <x v="1"/>
    <x v="4"/>
    <s v="Muud antud toetused ja ülekanded"/>
    <x v="30"/>
    <x v="30"/>
    <s v="8L10-RE00-041031"/>
    <s v="Reoveekäitlus ja joogiveevarustus"/>
    <s v="None"/>
    <s v="None"/>
    <x v="12"/>
    <x v="12"/>
    <s v="KLEM04"/>
    <s v="Õhukvaliteedi parendamine"/>
    <s v="KLEM"/>
    <x v="4"/>
    <s v="KL"/>
    <x v="1"/>
    <n v="722000.00001900003"/>
    <s v="KLEM040101"/>
    <s v="Õhukvaliteedi valdkonna poliitika kujundamine ja rakendamine"/>
    <x v="0"/>
  </r>
  <r>
    <s v="2025"/>
    <x v="3"/>
    <s v="2025_03"/>
    <s v="L10"/>
    <x v="2"/>
    <x v="0"/>
    <s v="Kindlaksmääratud vahendid"/>
    <s v="K"/>
    <x v="1"/>
    <x v="4"/>
    <s v="Muud antud toetused ja ülekanded"/>
    <x v="30"/>
    <x v="30"/>
    <s v="8L10-RE00-041031"/>
    <s v="Reoveekäitlus ja joogiveevarustus"/>
    <s v="None"/>
    <s v="None"/>
    <x v="2"/>
    <x v="2"/>
    <s v="KLEK01"/>
    <s v="Eluslooduse kaitse ja kasutus"/>
    <s v="KLEK"/>
    <x v="2"/>
    <s v="KL"/>
    <x v="1"/>
    <n v="190000.00000500001"/>
    <s v="KLEK010201"/>
    <s v="Metsapoliitika kujundamine ja rakendamine"/>
    <x v="0"/>
  </r>
  <r>
    <s v="2025"/>
    <x v="3"/>
    <s v="2025_03"/>
    <s v="L10"/>
    <x v="2"/>
    <x v="0"/>
    <s v="Kindlaksmääratud vahendid"/>
    <s v="K"/>
    <x v="1"/>
    <x v="4"/>
    <s v="Muud antud toetused ja ülekanded"/>
    <x v="30"/>
    <x v="30"/>
    <s v="8L10-RE00-041031"/>
    <s v="Reoveekäitlus ja joogiveevarustus"/>
    <s v="None"/>
    <s v="None"/>
    <x v="10"/>
    <x v="10"/>
    <s v="KLEK01"/>
    <s v="Eluslooduse kaitse ja kasutus"/>
    <s v="KLEK"/>
    <x v="2"/>
    <s v="KL"/>
    <x v="1"/>
    <n v="418000.00001100003"/>
    <s v="KLEK010101"/>
    <s v="Elurikkuse kaitse poliitika kujundamine ja rakendamine"/>
    <x v="0"/>
  </r>
  <r>
    <s v="2025"/>
    <x v="3"/>
    <s v="2025_08"/>
    <s v="L10"/>
    <x v="2"/>
    <x v="0"/>
    <s v="Kindlaksmääratud vahendid"/>
    <s v="K"/>
    <x v="1"/>
    <x v="4"/>
    <s v="Muud antud toetused ja ülekanded"/>
    <x v="18"/>
    <x v="18"/>
    <s v="None"/>
    <s v="None"/>
    <s v="None"/>
    <s v="None"/>
    <x v="12"/>
    <x v="12"/>
    <s v="KLEM04"/>
    <s v="Õhukvaliteedi parendamine"/>
    <s v="KLEM"/>
    <x v="4"/>
    <s v="KL"/>
    <x v="1"/>
    <n v="-146.2962962962963"/>
    <s v="KLEM040107"/>
    <s v="Atmosfääriõhu kaitse nõuetele vastavuse tagamine"/>
    <x v="0"/>
  </r>
  <r>
    <s v="2025"/>
    <x v="3"/>
    <s v="2025_03"/>
    <s v="L10"/>
    <x v="2"/>
    <x v="0"/>
    <s v="Kindlaksmääratud vahendid"/>
    <s v="K"/>
    <x v="1"/>
    <x v="4"/>
    <s v="Muud antud toetused ja ülekanded"/>
    <x v="30"/>
    <x v="30"/>
    <s v="8L10-RE00-041031"/>
    <s v="Reoveekäitlus ja joogiveevarustus"/>
    <s v="None"/>
    <s v="None"/>
    <x v="8"/>
    <x v="8"/>
    <s v="ELMV01"/>
    <s v="Merekeskkonna ja vee kaitse ning kasutus"/>
    <s v="ELMV"/>
    <x v="1"/>
    <s v="EL"/>
    <x v="0"/>
    <n v="1558000.0000410001"/>
    <s v="ELMV010201"/>
    <s v="Vee kasutamise ja kaitse poliitika kujundamine ja rakendamine"/>
    <x v="0"/>
  </r>
  <r>
    <s v="2025"/>
    <x v="3"/>
    <s v="2025_03"/>
    <s v="L10"/>
    <x v="2"/>
    <x v="0"/>
    <s v="Kindlaksmääratud vahendid"/>
    <s v="K"/>
    <x v="1"/>
    <x v="4"/>
    <s v="Muud antud toetused ja ülekanded"/>
    <x v="9"/>
    <x v="9"/>
    <s v="9L10-RR20-02211-RESS"/>
    <s v="Ressursitõhusate rohetehnoloogiate kasutuselevõtt"/>
    <s v="None"/>
    <s v="None"/>
    <x v="4"/>
    <x v="4"/>
    <s v="ELER03"/>
    <s v="Ringmajanduse poliitika"/>
    <s v="ELER"/>
    <x v="3"/>
    <s v="EL"/>
    <x v="0"/>
    <n v="2787.0001000000002"/>
    <s v="ELER030104"/>
    <s v="Jäätmekorralduse poliitika kujundamine ja jäätmevaldkonna andmete digitaliseerimine"/>
    <x v="0"/>
  </r>
  <r>
    <s v="2025"/>
    <x v="3"/>
    <s v="2025_03"/>
    <s v="L10"/>
    <x v="2"/>
    <x v="0"/>
    <s v="Kindlaksmääratud vahendid"/>
    <s v="K"/>
    <x v="1"/>
    <x v="4"/>
    <s v="Muud antud toetused ja ülekanded"/>
    <x v="30"/>
    <x v="30"/>
    <s v="8L10-RE00-041031"/>
    <s v="Reoveekäitlus ja joogiveevarustus"/>
    <s v="None"/>
    <s v="None"/>
    <x v="20"/>
    <x v="20"/>
    <s v="ELMV01"/>
    <s v="Merekeskkonna ja vee kaitse ning kasutus"/>
    <s v="ELMV"/>
    <x v="1"/>
    <s v="EL"/>
    <x v="0"/>
    <n v="38000.000001"/>
    <s v="ELMV010104"/>
    <s v="Reostustõrjeplaani kooskõlastamine"/>
    <x v="0"/>
  </r>
  <r>
    <s v="2025"/>
    <x v="3"/>
    <s v="2025_08"/>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359.99999999999989"/>
    <s v="KLRK010102"/>
    <s v="LULUCF analüüside tegemine ja aruannetesse sisendi andmine"/>
    <x v="0"/>
  </r>
  <r>
    <s v="2025"/>
    <x v="3"/>
    <s v="2025_03"/>
    <s v="L10"/>
    <x v="2"/>
    <x v="0"/>
    <s v="Kindlaksmääratud vahendid"/>
    <s v="K"/>
    <x v="1"/>
    <x v="3"/>
    <s v="Tööjõukulud"/>
    <x v="2"/>
    <x v="2"/>
    <s v="9L10-MU14-LIFE20"/>
    <s v="None"/>
    <s v="None"/>
    <s v="None"/>
    <x v="9"/>
    <x v="9"/>
    <s v="ELER01"/>
    <s v="Ehituspoliitika"/>
    <s v="ELER"/>
    <x v="3"/>
    <s v="EL"/>
    <x v="0"/>
    <n v="100085.11010000001"/>
    <s v="ELER010205"/>
    <s v="Ehitiste keskkonnasäästlikkuse, energiatõhususe ja sisekliima poliitika kujundamine"/>
    <x v="0"/>
  </r>
  <r>
    <s v="2025"/>
    <x v="3"/>
    <s v="2025_03"/>
    <s v="L10"/>
    <x v="2"/>
    <x v="0"/>
    <s v="Kindlaksmääratud vahendid"/>
    <s v="K"/>
    <x v="1"/>
    <x v="4"/>
    <s v="Muud antud toetused ja ülekanded"/>
    <x v="30"/>
    <x v="30"/>
    <s v="8L10-RE00-041031"/>
    <s v="Reoveekäitlus ja joogiveevarustus"/>
    <s v="None"/>
    <s v="None"/>
    <x v="20"/>
    <x v="20"/>
    <s v="ELMV01"/>
    <s v="Merekeskkonna ja vee kaitse ning kasutus"/>
    <s v="ELMV"/>
    <x v="1"/>
    <s v="EL"/>
    <x v="0"/>
    <n v="152000.000004"/>
    <s v="ELMV010101"/>
    <s v="Merekeskkonna poliitika kujundamine ja rakendamine"/>
    <x v="0"/>
  </r>
  <r>
    <s v="2025"/>
    <x v="3"/>
    <s v="2025_03"/>
    <s v="L10"/>
    <x v="2"/>
    <x v="0"/>
    <s v="Kindlaksmääratud vahendid"/>
    <s v="K"/>
    <x v="1"/>
    <x v="4"/>
    <s v="Muud antud toetused ja ülekanded"/>
    <x v="30"/>
    <x v="30"/>
    <s v="8L10-RE00-041031"/>
    <s v="Reoveekäitlus ja joogiveevarustus"/>
    <s v="None"/>
    <s v="None"/>
    <x v="4"/>
    <x v="4"/>
    <s v="ELER03"/>
    <s v="Ringmajanduse poliitika"/>
    <s v="ELER"/>
    <x v="3"/>
    <s v="EL"/>
    <x v="0"/>
    <n v="190000.00000500001"/>
    <s v="ELER030104"/>
    <s v="Jäätmekorralduse poliitika kujundamine ja jäätmevaldkonna andmete digitaliseerimine"/>
    <x v="0"/>
  </r>
  <r>
    <s v="2025"/>
    <x v="3"/>
    <s v="2025_08"/>
    <s v="L10"/>
    <x v="2"/>
    <x v="0"/>
    <s v="Kindlaksmääratud vahendid"/>
    <s v="K"/>
    <x v="1"/>
    <x v="4"/>
    <s v="Muud antud toetused ja ülekanded"/>
    <x v="18"/>
    <x v="18"/>
    <s v="None"/>
    <s v="None"/>
    <s v="None"/>
    <s v="None"/>
    <x v="26"/>
    <x v="26"/>
    <s v="KLRK01"/>
    <s v="Kliimaeesmärkide elluviimine ja ilmainfo tagamine ning rohereformi ja keskkonnateadlikkuse suunamine"/>
    <s v="KLRK"/>
    <x v="5"/>
    <s v="KL"/>
    <x v="1"/>
    <n v="-300"/>
    <s v="KLRK010205"/>
    <s v="Lennumeteoroloogia ilmavaatlus"/>
    <x v="0"/>
  </r>
  <r>
    <s v="2025"/>
    <x v="3"/>
    <s v="2025_03"/>
    <s v="L10"/>
    <x v="2"/>
    <x v="0"/>
    <s v="Kindlaksmääratud vahendid"/>
    <s v="K"/>
    <x v="1"/>
    <x v="3"/>
    <s v="Tööjõukulud"/>
    <x v="2"/>
    <x v="2"/>
    <s v="None"/>
    <s v="None"/>
    <s v="L10-AVAANDMED"/>
    <s v="Avaandmete direktiivi rakendamine"/>
    <x v="20"/>
    <x v="20"/>
    <s v="ELMV01"/>
    <s v="Merekeskkonna ja vee kaitse ning kasutus"/>
    <s v="ELMV"/>
    <x v="1"/>
    <s v="EL"/>
    <x v="0"/>
    <n v="2502.0000055599999"/>
    <s v="ELMV010101"/>
    <s v="Merekeskkonna poliitika kujundamine ja rakendamine"/>
    <x v="0"/>
  </r>
  <r>
    <s v="2025"/>
    <x v="3"/>
    <s v="2025_03"/>
    <s v="L10"/>
    <x v="2"/>
    <x v="0"/>
    <s v="Kindlaksmääratud vahendid"/>
    <s v="K"/>
    <x v="1"/>
    <x v="3"/>
    <s v="Tööjõukulud"/>
    <x v="2"/>
    <x v="2"/>
    <s v="None"/>
    <s v="None"/>
    <s v="L10-AVAANDMED"/>
    <s v="Avaandmete direktiivi rakendamine"/>
    <x v="4"/>
    <x v="4"/>
    <s v="ELER03"/>
    <s v="Ringmajanduse poliitika"/>
    <s v="ELER"/>
    <x v="3"/>
    <s v="EL"/>
    <x v="0"/>
    <n v="2956.5000065700001"/>
    <s v="ELER030101"/>
    <s v="Olmejäätmetega seotud poliitika kujundamine"/>
    <x v="0"/>
  </r>
  <r>
    <s v="2025"/>
    <x v="3"/>
    <s v="2025_03"/>
    <s v="L10"/>
    <x v="2"/>
    <x v="0"/>
    <s v="Kindlaksmääratud vahendid"/>
    <s v="K"/>
    <x v="1"/>
    <x v="4"/>
    <s v="Muud antud toetused ja ülekanded"/>
    <x v="35"/>
    <x v="35"/>
    <s v="None"/>
    <s v="None"/>
    <s v="None"/>
    <s v="None"/>
    <x v="3"/>
    <x v="3"/>
    <s v="ELTL01"/>
    <s v="Transpordi konkurentsivõime"/>
    <s v="ELTL"/>
    <x v="0"/>
    <s v="EL"/>
    <x v="0"/>
    <n v="7500000.0000999989"/>
    <s v="ELTL010301"/>
    <s v="Teetransporditaristu arendamine ja korrashoid ning transpordipoliitika kujundamine"/>
    <x v="0"/>
  </r>
  <r>
    <s v="2025"/>
    <x v="3"/>
    <s v="2025_03"/>
    <s v="L10"/>
    <x v="2"/>
    <x v="0"/>
    <s v="Kindlaksmääratud vahendid"/>
    <s v="K"/>
    <x v="1"/>
    <x v="3"/>
    <s v="Tööjõukulud"/>
    <x v="2"/>
    <x v="2"/>
    <s v="None"/>
    <s v="None"/>
    <s v="L10-AVAANDMED"/>
    <s v="Avaandmete direktiivi rakendamine"/>
    <x v="20"/>
    <x v="20"/>
    <s v="ELMV01"/>
    <s v="Merekeskkonna ja vee kaitse ning kasutus"/>
    <s v="ELMV"/>
    <x v="1"/>
    <s v="EL"/>
    <x v="0"/>
    <n v="1008.00000224"/>
    <s v="ELMV010104"/>
    <s v="Reostustõrjeplaani kooskõlastamine"/>
    <x v="0"/>
  </r>
  <r>
    <s v="2025"/>
    <x v="3"/>
    <s v="2025_03"/>
    <s v="L10"/>
    <x v="2"/>
    <x v="0"/>
    <s v="Kindlaksmääratud vahendid"/>
    <s v="K"/>
    <x v="1"/>
    <x v="4"/>
    <s v="Muud antud toetused ja ülekanded"/>
    <x v="48"/>
    <x v="48"/>
    <s v="8L10-RE00-05521"/>
    <s v="KOV elamufondi investeeringutoetus"/>
    <s v="None"/>
    <s v="None"/>
    <x v="13"/>
    <x v="13"/>
    <s v="ELER02"/>
    <s v="Eluasemepoliitika"/>
    <s v="ELER"/>
    <x v="3"/>
    <s v="EL"/>
    <x v="0"/>
    <n v="5000000.0000999998"/>
    <s v="ELER020102"/>
    <s v="Elamufondi ja elukeskkonna parendamise toetamine"/>
    <x v="0"/>
  </r>
  <r>
    <s v="2025"/>
    <x v="3"/>
    <s v="2025_03"/>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75.396826984126989"/>
    <s v="KLRK010309"/>
    <s v="Riiklike keskkonnaseire programmide arendamine"/>
    <x v="0"/>
  </r>
  <r>
    <s v="2025"/>
    <x v="3"/>
    <s v="2025_03"/>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75.396826984126989"/>
    <s v="KLRK010302"/>
    <s v="Keskkonnateadlikkuse (sh keskkonnaharidus) poliitika kujundamine ja rakendamine"/>
    <x v="0"/>
  </r>
  <r>
    <s v="2025"/>
    <x v="3"/>
    <s v="2025_08"/>
    <s v="L10"/>
    <x v="2"/>
    <x v="0"/>
    <s v="Kindlaksmääratud vahendid"/>
    <s v="K"/>
    <x v="1"/>
    <x v="3"/>
    <s v="Tööjõukulud"/>
    <x v="2"/>
    <x v="2"/>
    <s v="9L10-LIFE-IPCLEANEST"/>
    <s v="Viru alamvesikonna integreeritud veeprojekt"/>
    <s v="None"/>
    <s v="None"/>
    <x v="8"/>
    <x v="8"/>
    <s v="ELMV01"/>
    <s v="Merekeskkonna ja vee kaitse ning kasutus"/>
    <s v="ELMV"/>
    <x v="1"/>
    <s v="EL"/>
    <x v="0"/>
    <n v="-87031"/>
    <s v="ELMV010201"/>
    <s v="Vee kasutamise ja kaitse poliitika kujundamine ja rakendamine"/>
    <x v="0"/>
  </r>
  <r>
    <s v="2025"/>
    <x v="3"/>
    <s v="2025_03"/>
    <s v="L10"/>
    <x v="2"/>
    <x v="0"/>
    <s v="Kindlaksmääratud vahendid"/>
    <s v="K"/>
    <x v="1"/>
    <x v="5"/>
    <s v="Sotsiaaltoetused"/>
    <x v="2"/>
    <x v="2"/>
    <s v="None"/>
    <s v="None"/>
    <s v="None"/>
    <s v="None"/>
    <x v="19"/>
    <x v="19"/>
    <s v="KLRK01"/>
    <s v="Kliimaeesmärkide elluviimine ja ilmainfo tagamine ning rohereformi ja keskkonnateadlikkuse suunamine"/>
    <s v="KLRK"/>
    <x v="5"/>
    <s v="KL"/>
    <x v="1"/>
    <n v="75.396826984126989"/>
    <s v="KLRK010301"/>
    <s v="Rohereformi tervikliku elluviimise koordineerimine"/>
    <x v="0"/>
  </r>
  <r>
    <s v="2025"/>
    <x v="3"/>
    <s v="2025_03"/>
    <s v="L10"/>
    <x v="2"/>
    <x v="0"/>
    <s v="Kindlaksmääratud vahendid"/>
    <s v="K"/>
    <x v="1"/>
    <x v="5"/>
    <s v="Sotsiaaltoetused"/>
    <x v="2"/>
    <x v="2"/>
    <s v="None"/>
    <s v="None"/>
    <s v="None"/>
    <s v="None"/>
    <x v="7"/>
    <x v="7"/>
    <s v="KLRK01"/>
    <s v="Kliimaeesmärkide elluviimine ja ilmainfo tagamine ning rohereformi ja keskkonnateadlikkuse suunamine"/>
    <s v="KLRK"/>
    <x v="5"/>
    <s v="KL"/>
    <x v="1"/>
    <n v="75.396826984126989"/>
    <s v="KLRK010101"/>
    <s v="Kliimapoliitika kujundamine ja rakendamine"/>
    <x v="0"/>
  </r>
  <r>
    <s v="2025"/>
    <x v="3"/>
    <s v="2025_03"/>
    <s v="L10"/>
    <x v="2"/>
    <x v="0"/>
    <s v="Kindlaksmääratud vahendid"/>
    <s v="K"/>
    <x v="1"/>
    <x v="3"/>
    <s v="Tööjõukulud"/>
    <x v="2"/>
    <x v="2"/>
    <s v="None"/>
    <s v="None"/>
    <s v="L10-AVAANDMED"/>
    <s v="Avaandmete direktiivi rakendamine"/>
    <x v="20"/>
    <x v="20"/>
    <s v="ELMV01"/>
    <s v="Merekeskkonna ja vee kaitse ning kasutus"/>
    <s v="ELMV"/>
    <x v="1"/>
    <s v="EL"/>
    <x v="0"/>
    <n v="1021.50000227"/>
    <s v="ELMV010105"/>
    <s v="Merega seotud lubade taotlemine"/>
    <x v="0"/>
  </r>
  <r>
    <s v="2025"/>
    <x v="3"/>
    <s v="2025_08"/>
    <s v="L10"/>
    <x v="2"/>
    <x v="0"/>
    <s v="Kindlaksmääratud vahendid"/>
    <s v="K"/>
    <x v="1"/>
    <x v="3"/>
    <s v="Tööjõukulud"/>
    <x v="2"/>
    <x v="2"/>
    <s v="9L10-MU21-LIFE-HOME"/>
    <s v="LIFE22-CET-LIFEheritageHOME"/>
    <s v="None"/>
    <s v="None"/>
    <x v="15"/>
    <x v="15"/>
    <s v="ELER03"/>
    <s v="Ringmajanduse poliitika"/>
    <s v="ELER"/>
    <x v="3"/>
    <s v="EL"/>
    <x v="0"/>
    <n v="-4122"/>
    <s v="ELER030201"/>
    <s v="Energia- ja ressursitõhususe poliitika kujundamine"/>
    <x v="0"/>
  </r>
  <r>
    <s v="2025"/>
    <x v="3"/>
    <s v="2025_03"/>
    <s v="L10"/>
    <x v="2"/>
    <x v="0"/>
    <s v="Kindlaksmääratud vahendid"/>
    <s v="K"/>
    <x v="1"/>
    <x v="3"/>
    <s v="Tööjõukulud"/>
    <x v="2"/>
    <x v="2"/>
    <s v="9L10-MU21-LIFE-HOME"/>
    <s v="LIFE22-CET-LIFEheritageHOME"/>
    <s v="None"/>
    <s v="None"/>
    <x v="15"/>
    <x v="15"/>
    <s v="ELER03"/>
    <s v="Ringmajanduse poliitika"/>
    <s v="ELER"/>
    <x v="3"/>
    <s v="EL"/>
    <x v="0"/>
    <n v="2883.8901000000001"/>
    <s v="ELER030201"/>
    <s v="Energia- ja ressursitõhususe poliitika kujundamine"/>
    <x v="0"/>
  </r>
  <r>
    <s v="2025"/>
    <x v="3"/>
    <s v="2025_03"/>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363.00000599999998"/>
    <s v="KLRK010102"/>
    <s v="LULUCF analüüside tegemine ja aruannetesse sisendi andmine"/>
    <x v="0"/>
  </r>
  <r>
    <s v="2025"/>
    <x v="3"/>
    <s v="2025_03"/>
    <s v="L10"/>
    <x v="2"/>
    <x v="0"/>
    <s v="Kindlaksmääratud vahendid"/>
    <s v="K"/>
    <x v="1"/>
    <x v="5"/>
    <s v="Sotsiaaltoetused"/>
    <x v="2"/>
    <x v="2"/>
    <s v="None"/>
    <s v="None"/>
    <s v="None"/>
    <s v="None"/>
    <x v="12"/>
    <x v="12"/>
    <s v="KLEM04"/>
    <s v="Õhukvaliteedi parendamine"/>
    <s v="KLEM"/>
    <x v="4"/>
    <s v="KL"/>
    <x v="1"/>
    <n v="75.396826984126989"/>
    <s v="KLEM040111"/>
    <s v="Fluoritud kasvuhoonegaaside piiramise ja osoonikihi kaitse alase poliitika kujundamine ja rakendamine"/>
    <x v="0"/>
  </r>
  <r>
    <s v="2025"/>
    <x v="3"/>
    <s v="2025_08"/>
    <s v="L10"/>
    <x v="2"/>
    <x v="0"/>
    <s v="Kindlaksmääratud vahendid"/>
    <s v="K"/>
    <x v="1"/>
    <x v="3"/>
    <s v="Tööjõukulud"/>
    <x v="2"/>
    <x v="2"/>
    <s v="None"/>
    <s v="None"/>
    <s v="L10-AVAANDMED"/>
    <s v="Avaandmete direktiivi rakendamine"/>
    <x v="20"/>
    <x v="20"/>
    <s v="ELMV01"/>
    <s v="Merekeskkonna ja vee kaitse ning kasutus"/>
    <s v="ELMV"/>
    <x v="1"/>
    <s v="EL"/>
    <x v="0"/>
    <n v="-1008"/>
    <s v="ELMV010104"/>
    <s v="Reostustõrjeplaani kooskõlastamine"/>
    <x v="0"/>
  </r>
  <r>
    <s v="2025"/>
    <x v="3"/>
    <s v="2025_03"/>
    <s v="L10"/>
    <x v="2"/>
    <x v="0"/>
    <s v="Kindlaksmääratud vahendid"/>
    <s v="K"/>
    <x v="1"/>
    <x v="5"/>
    <s v="Sotsiaaltoetused"/>
    <x v="2"/>
    <x v="2"/>
    <s v="None"/>
    <s v="None"/>
    <s v="None"/>
    <s v="None"/>
    <x v="12"/>
    <x v="12"/>
    <s v="KLEM04"/>
    <s v="Õhukvaliteedi parendamine"/>
    <s v="KLEM"/>
    <x v="4"/>
    <s v="KL"/>
    <x v="1"/>
    <n v="75.396826984126989"/>
    <s v="KLEM040110"/>
    <s v="F-gaaside ja osoonikihti kahandavate ainete käitlemine ja järelevalve"/>
    <x v="0"/>
  </r>
  <r>
    <s v="2025"/>
    <x v="3"/>
    <s v="2025_03"/>
    <s v="L10"/>
    <x v="2"/>
    <x v="0"/>
    <s v="Kindlaksmääratud vahendid"/>
    <s v="K"/>
    <x v="1"/>
    <x v="5"/>
    <s v="Sotsiaaltoetused"/>
    <x v="2"/>
    <x v="2"/>
    <s v="None"/>
    <s v="None"/>
    <s v="None"/>
    <s v="None"/>
    <x v="12"/>
    <x v="12"/>
    <s v="KLEM04"/>
    <s v="Õhukvaliteedi parendamine"/>
    <s v="KLEM"/>
    <x v="4"/>
    <s v="KL"/>
    <x v="1"/>
    <n v="75.396826984126989"/>
    <s v="KLEM040101"/>
    <s v="Õhukvaliteedi valdkonna poliitika kujundamine ja rakendamine"/>
    <x v="0"/>
  </r>
  <r>
    <s v="2025"/>
    <x v="3"/>
    <s v="2025_03"/>
    <s v="L10"/>
    <x v="2"/>
    <x v="0"/>
    <s v="Kindlaksmääratud vahendid"/>
    <s v="K"/>
    <x v="1"/>
    <x v="5"/>
    <s v="Sotsiaaltoetused"/>
    <x v="2"/>
    <x v="2"/>
    <s v="None"/>
    <s v="None"/>
    <s v="None"/>
    <s v="None"/>
    <x v="21"/>
    <x v="21"/>
    <s v="KLEM03"/>
    <s v="Maapõueressursside uurimine ja kasutamine"/>
    <s v="KLEM"/>
    <x v="4"/>
    <s v="KL"/>
    <x v="1"/>
    <n v="75.396826984126989"/>
    <s v="KLEM030101"/>
    <s v="Maapõue poliitika kujundamine ja elluviimise korraldamine"/>
    <x v="0"/>
  </r>
  <r>
    <s v="2025"/>
    <x v="3"/>
    <s v="2025_03"/>
    <s v="L10"/>
    <x v="2"/>
    <x v="0"/>
    <s v="Kindlaksmääratud vahendid"/>
    <s v="K"/>
    <x v="1"/>
    <x v="3"/>
    <s v="Tööjõukulud"/>
    <x v="2"/>
    <x v="2"/>
    <s v="None"/>
    <s v="None"/>
    <s v="L10-AVAANDMED"/>
    <s v="Avaandmete direktiivi rakendamine"/>
    <x v="2"/>
    <x v="2"/>
    <s v="KLEK01"/>
    <s v="Eluslooduse kaitse ja kasutus"/>
    <s v="KLEK"/>
    <x v="2"/>
    <s v="KL"/>
    <x v="1"/>
    <n v="1255.5000027900001"/>
    <s v="KLEK010210"/>
    <s v="Jahinduspoliitika kujundamine ja rakenda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9"/>
    <s v="Energia salvestuse pilootprogramm"/>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8"/>
    <s v="Eesti-Läti ühise meretuulepargi ELWIND eelarendus."/>
    <x v="0"/>
  </r>
  <r>
    <s v="2025"/>
    <x v="3"/>
    <s v="2025_03"/>
    <s v="L10"/>
    <x v="2"/>
    <x v="0"/>
    <s v="Kindlaksmääratud vahendid"/>
    <s v="K"/>
    <x v="1"/>
    <x v="3"/>
    <s v="Tööjõukulud"/>
    <x v="2"/>
    <x v="2"/>
    <s v="None"/>
    <s v="None"/>
    <s v="L10-AVAANDMED"/>
    <s v="Avaandmete direktiivi rakendamine"/>
    <x v="21"/>
    <x v="21"/>
    <s v="KLEM03"/>
    <s v="Maapõueressursside uurimine ja kasutamine"/>
    <s v="KLEM"/>
    <x v="4"/>
    <s v="KL"/>
    <x v="1"/>
    <n v="1723.50000383"/>
    <s v="KLEM030101"/>
    <s v="Maapõue poliitika kujundamine ja elluviimise korraldamine"/>
    <x v="0"/>
  </r>
  <r>
    <s v="2025"/>
    <x v="3"/>
    <s v="2025_08"/>
    <s v="L10"/>
    <x v="2"/>
    <x v="0"/>
    <s v="Kindlaksmääratud vahendid"/>
    <s v="K"/>
    <x v="1"/>
    <x v="3"/>
    <s v="Tööjõukulud"/>
    <x v="2"/>
    <x v="2"/>
    <s v="None"/>
    <s v="None"/>
    <s v="L10-AVAANDMED"/>
    <s v="Avaandmete direktiivi rakendamine"/>
    <x v="2"/>
    <x v="2"/>
    <s v="KLEK01"/>
    <s v="Eluslooduse kaitse ja kasutus"/>
    <s v="KLEK"/>
    <x v="2"/>
    <s v="KL"/>
    <x v="1"/>
    <n v="-976.5"/>
    <s v="KLEK010202"/>
    <s v="Vääriselupaiga väljavaliku eksperdi tunnistuse taotle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7"/>
    <s v="Tööstusalade meede"/>
    <x v="0"/>
  </r>
  <r>
    <s v="2025"/>
    <x v="3"/>
    <s v="2025_03"/>
    <s v="L10"/>
    <x v="2"/>
    <x v="0"/>
    <s v="Kindlaksmääratud vahendid"/>
    <s v="K"/>
    <x v="1"/>
    <x v="3"/>
    <s v="Tööjõukulud"/>
    <x v="2"/>
    <x v="2"/>
    <s v="None"/>
    <s v="None"/>
    <s v="L10-AVAANDMED"/>
    <s v="Avaandmete direktiivi rakendamine"/>
    <x v="7"/>
    <x v="7"/>
    <s v="KLRK01"/>
    <s v="Kliimaeesmärkide elluviimine ja ilmainfo tagamine ning rohereformi ja keskkonnateadlikkuse suunamine"/>
    <s v="KLRK"/>
    <x v="5"/>
    <s v="KL"/>
    <x v="1"/>
    <n v="4495.5000099900008"/>
    <s v="KLRK010101"/>
    <s v="Kliimapoliitika kujundamine ja rakenda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6"/>
    <s v="Rohevesiniku tervikahela väljatöötamine"/>
    <x v="0"/>
  </r>
  <r>
    <s v="2025"/>
    <x v="3"/>
    <s v="2025_08"/>
    <s v="L10"/>
    <x v="2"/>
    <x v="0"/>
    <s v="Kindlaksmääratud vahendid"/>
    <s v="K"/>
    <x v="1"/>
    <x v="3"/>
    <s v="Tööjõukulud"/>
    <x v="2"/>
    <x v="2"/>
    <s v="None"/>
    <s v="None"/>
    <s v="L10-AVAANDMED"/>
    <s v="Avaandmete direktiivi rakendamine"/>
    <x v="21"/>
    <x v="21"/>
    <s v="KLEM03"/>
    <s v="Maapõueressursside uurimine ja kasutamine"/>
    <s v="KLEM"/>
    <x v="4"/>
    <s v="KL"/>
    <x v="1"/>
    <n v="-1723.5"/>
    <s v="KLEM030101"/>
    <s v="Maapõue poliitika kujundamine ja elluviimise korraldamine"/>
    <x v="0"/>
  </r>
  <r>
    <s v="2025"/>
    <x v="3"/>
    <s v="2025_03"/>
    <s v="L10"/>
    <x v="2"/>
    <x v="0"/>
    <s v="Kindlaksmääratud vahendid"/>
    <s v="K"/>
    <x v="1"/>
    <x v="3"/>
    <s v="Tööjõukulud"/>
    <x v="2"/>
    <x v="2"/>
    <s v="None"/>
    <s v="None"/>
    <s v="L10-AVAANDMED"/>
    <s v="Avaandmete direktiivi rakendamine"/>
    <x v="16"/>
    <x v="16"/>
    <s v="KLEK02"/>
    <s v="Keskkonnakorraldus ja kiirgusohutus"/>
    <s v="KLEK"/>
    <x v="2"/>
    <s v="KL"/>
    <x v="1"/>
    <n v="1548.00000344"/>
    <s v="KLEK020201"/>
    <s v="Kiirguspoliitika kujundamine ja rakendamine"/>
    <x v="0"/>
  </r>
  <r>
    <s v="2025"/>
    <x v="3"/>
    <s v="2025_03"/>
    <s v="L10"/>
    <x v="2"/>
    <x v="0"/>
    <s v="Kindlaksmääratud vahendid"/>
    <s v="K"/>
    <x v="1"/>
    <x v="3"/>
    <s v="Tööjõukulud"/>
    <x v="2"/>
    <x v="2"/>
    <s v="None"/>
    <s v="None"/>
    <s v="L10-AVAANDMED"/>
    <s v="Avaandmete direktiivi rakendamine"/>
    <x v="19"/>
    <x v="19"/>
    <s v="KLRK01"/>
    <s v="Kliimaeesmärkide elluviimine ja ilmainfo tagamine ning rohereformi ja keskkonnateadlikkuse suunamine"/>
    <s v="KLRK"/>
    <x v="5"/>
    <s v="KL"/>
    <x v="1"/>
    <n v="994.50000220999971"/>
    <s v="KLRK010309"/>
    <s v="Riiklike keskkonnaseire programmide arenda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4"/>
    <s v="Elektribusside transpordisektoris kasutuselevõtu toetamine"/>
    <x v="0"/>
  </r>
  <r>
    <s v="2025"/>
    <x v="3"/>
    <s v="2025_08"/>
    <s v="L10"/>
    <x v="2"/>
    <x v="0"/>
    <s v="Kindlaksmääratud vahendid"/>
    <s v="K"/>
    <x v="1"/>
    <x v="3"/>
    <s v="Tööjõukulud"/>
    <x v="2"/>
    <x v="2"/>
    <s v="None"/>
    <s v="None"/>
    <s v="L10-AVAANDMED"/>
    <s v="Avaandmete direktiivi rakendamine"/>
    <x v="19"/>
    <x v="19"/>
    <s v="KLRK01"/>
    <s v="Kliimaeesmärkide elluviimine ja ilmainfo tagamine ning rohereformi ja keskkonnateadlikkuse suunamine"/>
    <s v="KLRK"/>
    <x v="5"/>
    <s v="KL"/>
    <x v="1"/>
    <n v="-1084.5"/>
    <s v="KLRK010302"/>
    <s v="Keskkonnateadlikkuse (sh keskkonnaharidus) poliitika kujundamine ja rakendamine"/>
    <x v="0"/>
  </r>
  <r>
    <s v="2025"/>
    <x v="3"/>
    <s v="2025_03"/>
    <s v="L10"/>
    <x v="2"/>
    <x v="0"/>
    <s v="Kindlaksmääratud vahendid"/>
    <s v="K"/>
    <x v="1"/>
    <x v="3"/>
    <s v="Tööjõukulud"/>
    <x v="2"/>
    <x v="2"/>
    <s v="None"/>
    <s v="None"/>
    <s v="L10-RTE-PURG"/>
    <s v="Purgimise projekt RTE (reaalajamajandus)"/>
    <x v="8"/>
    <x v="8"/>
    <s v="ELMV01"/>
    <s v="Merekeskkonna ja vee kaitse ning kasutus"/>
    <s v="ELMV"/>
    <x v="1"/>
    <s v="EL"/>
    <x v="0"/>
    <n v="57000.000099999997"/>
    <s v="ELMV010201"/>
    <s v="Vee kasutamise ja kaitse poliitika kujundamine ja rakenda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2"/>
    <s v="Taastuvenergia piirülese koostöö edendamine läbi paindlike koostöömehhanismide rakendamise"/>
    <x v="0"/>
  </r>
  <r>
    <s v="2025"/>
    <x v="3"/>
    <s v="2025_03"/>
    <s v="L10"/>
    <x v="2"/>
    <x v="0"/>
    <s v="Kindlaksmääratud vahendid"/>
    <s v="K"/>
    <x v="1"/>
    <x v="3"/>
    <s v="Tööjõukulud"/>
    <x v="2"/>
    <x v="2"/>
    <s v="None"/>
    <s v="None"/>
    <s v="L10-RTE-JAAT"/>
    <s v="Jäätmete projekt  RTE (reaalajamajandu"/>
    <x v="4"/>
    <x v="4"/>
    <s v="ELER03"/>
    <s v="Ringmajanduse poliitika"/>
    <s v="ELER"/>
    <x v="3"/>
    <s v="EL"/>
    <x v="0"/>
    <n v="50000.000100000005"/>
    <s v="ELER030104"/>
    <s v="Jäätmekorralduse poliitika kujundamine ja jäätmevaldkonna andmete digitaliseerimine"/>
    <x v="0"/>
  </r>
  <r>
    <s v="2025"/>
    <x v="3"/>
    <s v="2025_03"/>
    <s v="L10"/>
    <x v="2"/>
    <x v="0"/>
    <s v="Kindlaksmääratud vahendid"/>
    <s v="K"/>
    <x v="1"/>
    <x v="3"/>
    <s v="Tööjõukulud"/>
    <x v="2"/>
    <x v="2"/>
    <s v="None"/>
    <s v="None"/>
    <s v="L10-AVAANDMED"/>
    <s v="Avaandmete direktiivi rakendamine"/>
    <x v="19"/>
    <x v="19"/>
    <s v="KLRK01"/>
    <s v="Kliimaeesmärkide elluviimine ja ilmainfo tagamine ning rohereformi ja keskkonnateadlikkuse suunamine"/>
    <s v="KLRK"/>
    <x v="5"/>
    <s v="KL"/>
    <x v="1"/>
    <n v="1084.50000241"/>
    <s v="KLRK010302"/>
    <s v="Keskkonnateadlikkuse (sh keskkonnaharidus) poliitika kujundamine ja rakendamine"/>
    <x v="0"/>
  </r>
  <r>
    <s v="2025"/>
    <x v="3"/>
    <s v="2025_03"/>
    <s v="L10"/>
    <x v="2"/>
    <x v="0"/>
    <s v="Kindlaksmääratud vahendid"/>
    <s v="K"/>
    <x v="1"/>
    <x v="5"/>
    <s v="Sotsiaaltoetused"/>
    <x v="2"/>
    <x v="2"/>
    <s v="None"/>
    <s v="None"/>
    <s v="None"/>
    <s v="None"/>
    <x v="5"/>
    <x v="5"/>
    <s v="KLEM02"/>
    <s v="Taastuvenergia osakaalu suurendamine lõpptarbimises"/>
    <s v="KLEM"/>
    <x v="4"/>
    <s v="KL"/>
    <x v="1"/>
    <n v="75.396826984126989"/>
    <s v="KLEM020101"/>
    <s v="Taastuvenergia valdkonna poliitika kujundamine ja selle elluviimise korraldamine"/>
    <x v="0"/>
  </r>
  <r>
    <s v="2025"/>
    <x v="3"/>
    <s v="2025_03"/>
    <s v="L10"/>
    <x v="2"/>
    <x v="0"/>
    <s v="Kindlaksmääratud vahendid"/>
    <s v="K"/>
    <x v="1"/>
    <x v="5"/>
    <s v="Sotsiaaltoetused"/>
    <x v="2"/>
    <x v="2"/>
    <s v="None"/>
    <s v="None"/>
    <s v="None"/>
    <s v="None"/>
    <x v="18"/>
    <x v="18"/>
    <s v="KLEM01"/>
    <s v="Energiavarustuse tagamine ja energiaturu korraldus"/>
    <s v="KLEM"/>
    <x v="4"/>
    <s v="KL"/>
    <x v="1"/>
    <n v="75.396826984126989"/>
    <s v="KLEM010204"/>
    <s v="Riiklik toetus kaugküttesüsteemide renoveerimiseks KIKi kaudu"/>
    <x v="0"/>
  </r>
  <r>
    <s v="2025"/>
    <x v="3"/>
    <s v="2025_03"/>
    <s v="L10"/>
    <x v="2"/>
    <x v="0"/>
    <s v="Kindlaksmääratud vahendid"/>
    <s v="K"/>
    <x v="1"/>
    <x v="5"/>
    <s v="Sotsiaaltoetused"/>
    <x v="2"/>
    <x v="2"/>
    <s v="None"/>
    <s v="None"/>
    <s v="None"/>
    <s v="None"/>
    <x v="18"/>
    <x v="18"/>
    <s v="KLEM01"/>
    <s v="Energiavarustuse tagamine ja energiaturu korraldus"/>
    <s v="KLEM"/>
    <x v="4"/>
    <s v="KL"/>
    <x v="1"/>
    <n v="75.396826984126989"/>
    <s v="KLEM010203"/>
    <s v="Geotermaalenergia arendamine"/>
    <x v="0"/>
  </r>
  <r>
    <s v="2025"/>
    <x v="3"/>
    <s v="2025_08"/>
    <s v="L10"/>
    <x v="2"/>
    <x v="0"/>
    <s v="Kindlaksmääratud vahendid"/>
    <s v="K"/>
    <x v="1"/>
    <x v="3"/>
    <s v="Tööjõukulud"/>
    <x v="2"/>
    <x v="2"/>
    <s v="None"/>
    <s v="None"/>
    <s v="L10-TEADUS-ARENDUS"/>
    <s v="Teadus- ja arendustegevuse koordineerimi"/>
    <x v="9"/>
    <x v="9"/>
    <s v="ELER01"/>
    <s v="Ehituspoliitika"/>
    <s v="ELER"/>
    <x v="3"/>
    <s v="EL"/>
    <x v="0"/>
    <n v="-2153.539682539682"/>
    <s v="ELER010204"/>
    <s v="Energiamärgiste süsteemi ülalpidamine ja arendamine"/>
    <x v="0"/>
  </r>
  <r>
    <s v="2025"/>
    <x v="3"/>
    <s v="2025_03"/>
    <s v="L10"/>
    <x v="2"/>
    <x v="0"/>
    <s v="Kindlaksmääratud vahendid"/>
    <s v="K"/>
    <x v="1"/>
    <x v="5"/>
    <s v="Sotsiaaltoetused"/>
    <x v="2"/>
    <x v="2"/>
    <s v="None"/>
    <s v="None"/>
    <s v="None"/>
    <s v="None"/>
    <x v="18"/>
    <x v="18"/>
    <s v="KLEM01"/>
    <s v="Energiavarustuse tagamine ja energiaturu korraldus"/>
    <s v="KLEM"/>
    <x v="4"/>
    <s v="KL"/>
    <x v="1"/>
    <n v="75.396826984126989"/>
    <s v="KLEM010202"/>
    <s v="Kiviõlis põlevkivist soojusetootmise asendamine taastuvenergia allikatega"/>
    <x v="0"/>
  </r>
  <r>
    <s v="2025"/>
    <x v="3"/>
    <s v="2025_03"/>
    <s v="L10"/>
    <x v="2"/>
    <x v="0"/>
    <s v="Kindlaksmääratud vahendid"/>
    <s v="K"/>
    <x v="1"/>
    <x v="3"/>
    <s v="Tööjõukulud"/>
    <x v="2"/>
    <x v="2"/>
    <s v="None"/>
    <s v="None"/>
    <s v="L10-TEADUS-ARENDUS"/>
    <s v="Teadus- ja arendustegevuse koordineerimi"/>
    <x v="9"/>
    <x v="9"/>
    <s v="ELER01"/>
    <s v="Ehituspoliitika"/>
    <s v="ELER"/>
    <x v="3"/>
    <s v="EL"/>
    <x v="0"/>
    <n v="2153.539684126984"/>
    <s v="ELER010202"/>
    <s v="Jätkusuutlikku arengut toetava ehitusvaldkonna poliitika kujundamine"/>
    <x v="0"/>
  </r>
  <r>
    <s v="2025"/>
    <x v="3"/>
    <s v="2025_03"/>
    <s v="L10"/>
    <x v="2"/>
    <x v="0"/>
    <s v="Kindlaksmääratud vahendid"/>
    <s v="K"/>
    <x v="1"/>
    <x v="3"/>
    <s v="Tööjõukulud"/>
    <x v="2"/>
    <x v="2"/>
    <s v="None"/>
    <s v="None"/>
    <s v="L10-RTE-RAIEINFO"/>
    <s v="RTE Metsainfo operatiivsemaks muutmine"/>
    <x v="2"/>
    <x v="2"/>
    <s v="KLEK01"/>
    <s v="Eluslooduse kaitse ja kasutus"/>
    <s v="KLEK"/>
    <x v="2"/>
    <s v="KL"/>
    <x v="1"/>
    <n v="48000.000099999997"/>
    <s v="KLEK010201"/>
    <s v="Metsapoliitika kujundamine ja rakendamine"/>
    <x v="0"/>
  </r>
  <r>
    <s v="2025"/>
    <x v="3"/>
    <s v="2025_08"/>
    <s v="L10"/>
    <x v="2"/>
    <x v="0"/>
    <s v="Kindlaksmääratud vahendid"/>
    <s v="K"/>
    <x v="1"/>
    <x v="3"/>
    <s v="Tööjõukulud"/>
    <x v="2"/>
    <x v="2"/>
    <s v="None"/>
    <s v="None"/>
    <s v="L10-TEADUS-ARENDUS"/>
    <s v="Teadus- ja arendustegevuse koordineerimi"/>
    <x v="4"/>
    <x v="4"/>
    <s v="ELER03"/>
    <s v="Ringmajanduse poliitika"/>
    <s v="ELER"/>
    <x v="3"/>
    <s v="EL"/>
    <x v="0"/>
    <n v="-2153.539682539682"/>
    <s v="ELER030101"/>
    <s v="Olmejäätmetega seotud poliitika kujundamine"/>
    <x v="0"/>
  </r>
  <r>
    <s v="2025"/>
    <x v="3"/>
    <s v="2025_03"/>
    <s v="L10"/>
    <x v="2"/>
    <x v="0"/>
    <s v="Kindlaksmääratud vahendid"/>
    <s v="K"/>
    <x v="1"/>
    <x v="3"/>
    <s v="Tööjõukulud"/>
    <x v="2"/>
    <x v="2"/>
    <s v="None"/>
    <s v="None"/>
    <s v="L10-AVAANDMED"/>
    <s v="Avaandmete direktiivi rakendamine"/>
    <x v="10"/>
    <x v="10"/>
    <s v="KLEK01"/>
    <s v="Eluslooduse kaitse ja kasutus"/>
    <s v="KLEK"/>
    <x v="2"/>
    <s v="KL"/>
    <x v="1"/>
    <n v="3924.000008720001"/>
    <s v="KLEK010101"/>
    <s v="Elurikkuse kaitse poliitika kujundamine ja rakendamine"/>
    <x v="0"/>
  </r>
  <r>
    <s v="2025"/>
    <x v="3"/>
    <s v="2025_03"/>
    <s v="L10"/>
    <x v="2"/>
    <x v="0"/>
    <s v="Kindlaksmääratud vahendid"/>
    <s v="K"/>
    <x v="1"/>
    <x v="3"/>
    <s v="Tööjõukulud"/>
    <x v="2"/>
    <x v="2"/>
    <s v="None"/>
    <s v="None"/>
    <s v="L10-TEADUS-ARENDUS"/>
    <s v="Teadus- ja arendustegevuse koordineerimi"/>
    <x v="9"/>
    <x v="9"/>
    <s v="ELER01"/>
    <s v="Ehituspoliitika"/>
    <s v="ELER"/>
    <x v="3"/>
    <s v="EL"/>
    <x v="0"/>
    <n v="2153.539684126984"/>
    <s v="ELER010205"/>
    <s v="Ehitiste keskkonnasäästlikkuse, energiatõhususe ja sisekliima poliitika kujundamine"/>
    <x v="0"/>
  </r>
  <r>
    <s v="2025"/>
    <x v="3"/>
    <s v="2025_03"/>
    <s v="L10"/>
    <x v="2"/>
    <x v="0"/>
    <s v="Kindlaksmääratud vahendid"/>
    <s v="K"/>
    <x v="1"/>
    <x v="5"/>
    <s v="Sotsiaaltoetused"/>
    <x v="2"/>
    <x v="2"/>
    <s v="None"/>
    <s v="None"/>
    <s v="None"/>
    <s v="None"/>
    <x v="17"/>
    <x v="17"/>
    <s v="KLEM01"/>
    <s v="Energiavarustuse tagamine ja energiaturu korraldus"/>
    <s v="KLEM"/>
    <x v="4"/>
    <s v="KL"/>
    <x v="1"/>
    <n v="75.396826984126989"/>
    <s v="KLEM010105"/>
    <s v="Jaotusvõrgu tugevdamine"/>
    <x v="0"/>
  </r>
  <r>
    <s v="2025"/>
    <x v="3"/>
    <s v="2025_08"/>
    <s v="L10"/>
    <x v="2"/>
    <x v="0"/>
    <s v="Kindlaksmääratud vahendid"/>
    <s v="K"/>
    <x v="1"/>
    <x v="3"/>
    <s v="Tööjõukulud"/>
    <x v="2"/>
    <x v="2"/>
    <s v="None"/>
    <s v="None"/>
    <s v="L10-TEADUS-ARENDUS"/>
    <s v="Teadus- ja arendustegevuse koordineerimi"/>
    <x v="15"/>
    <x v="15"/>
    <s v="ELER03"/>
    <s v="Ringmajanduse poliitika"/>
    <s v="ELER"/>
    <x v="3"/>
    <s v="EL"/>
    <x v="0"/>
    <n v="-2153.539682539682"/>
    <s v="ELER030201"/>
    <s v="Energia- ja ressursitõhususe poliitika kujundamine"/>
    <x v="0"/>
  </r>
  <r>
    <s v="2025"/>
    <x v="3"/>
    <s v="2025_03"/>
    <s v="L10"/>
    <x v="2"/>
    <x v="0"/>
    <s v="Kindlaksmääratud vahendid"/>
    <s v="K"/>
    <x v="1"/>
    <x v="5"/>
    <s v="Sotsiaaltoetused"/>
    <x v="2"/>
    <x v="2"/>
    <s v="None"/>
    <s v="None"/>
    <s v="None"/>
    <s v="None"/>
    <x v="17"/>
    <x v="17"/>
    <s v="KLEM01"/>
    <s v="Energiavarustuse tagamine ja energiaturu korraldus"/>
    <s v="KLEM"/>
    <x v="4"/>
    <s v="KL"/>
    <x v="1"/>
    <n v="75.396826984126989"/>
    <s v="KLEM010104"/>
    <s v="Lääne-Eesti põhivõrkude tugevdamine"/>
    <x v="0"/>
  </r>
  <r>
    <s v="2025"/>
    <x v="3"/>
    <s v="2025_03"/>
    <s v="L10"/>
    <x v="2"/>
    <x v="0"/>
    <s v="Kindlaksmääratud vahendid"/>
    <s v="K"/>
    <x v="1"/>
    <x v="5"/>
    <s v="Sotsiaaltoetused"/>
    <x v="2"/>
    <x v="2"/>
    <s v="None"/>
    <s v="None"/>
    <s v="None"/>
    <s v="None"/>
    <x v="17"/>
    <x v="17"/>
    <s v="KLEM01"/>
    <s v="Energiavarustuse tagamine ja energiaturu korraldus"/>
    <s v="KLEM"/>
    <x v="4"/>
    <s v="KL"/>
    <x v="1"/>
    <n v="75.396826984126989"/>
    <s v="KLEM010103"/>
    <s v="Transpordikütuste valdkonna poliitika kujundamine"/>
    <x v="0"/>
  </r>
  <r>
    <s v="2025"/>
    <x v="3"/>
    <s v="2025_03"/>
    <s v="L10"/>
    <x v="2"/>
    <x v="0"/>
    <s v="Kindlaksmääratud vahendid"/>
    <s v="K"/>
    <x v="1"/>
    <x v="3"/>
    <s v="Tööjõukulud"/>
    <x v="2"/>
    <x v="2"/>
    <s v="None"/>
    <s v="None"/>
    <s v="L10-TEADUS-ARENDUS"/>
    <s v="Teadus- ja arendustegevuse koordineerimi"/>
    <x v="13"/>
    <x v="13"/>
    <s v="ELER02"/>
    <s v="Eluasemepoliitika"/>
    <s v="ELER"/>
    <x v="3"/>
    <s v="EL"/>
    <x v="0"/>
    <n v="2153.539684126984"/>
    <s v="ELER020102"/>
    <s v="Elamufondi ja elukeskkonna parendamise toetamine"/>
    <x v="0"/>
  </r>
  <r>
    <s v="2025"/>
    <x v="3"/>
    <s v="2025_03"/>
    <s v="L10"/>
    <x v="2"/>
    <x v="0"/>
    <s v="Kindlaksmääratud vahendid"/>
    <s v="K"/>
    <x v="1"/>
    <x v="3"/>
    <s v="Tööjõukulud"/>
    <x v="2"/>
    <x v="2"/>
    <s v="None"/>
    <s v="None"/>
    <s v="L10-TEADUS-ARENDUS"/>
    <s v="Teadus- ja arendustegevuse koordineerimi"/>
    <x v="4"/>
    <x v="4"/>
    <s v="ELER03"/>
    <s v="Ringmajanduse poliitika"/>
    <s v="ELER"/>
    <x v="3"/>
    <s v="EL"/>
    <x v="0"/>
    <n v="2153.539684126984"/>
    <s v="ELER030103"/>
    <s v="Ehitus- ja lammutusjäätmete poliitika kujundamine"/>
    <x v="0"/>
  </r>
  <r>
    <s v="2025"/>
    <x v="3"/>
    <s v="2025_03"/>
    <s v="L10"/>
    <x v="2"/>
    <x v="0"/>
    <s v="Kindlaksmääratud vahendid"/>
    <s v="K"/>
    <x v="1"/>
    <x v="5"/>
    <s v="Sotsiaaltoetused"/>
    <x v="2"/>
    <x v="2"/>
    <s v="None"/>
    <s v="None"/>
    <s v="None"/>
    <s v="None"/>
    <x v="17"/>
    <x v="17"/>
    <s v="KLEM01"/>
    <s v="Energiavarustuse tagamine ja energiaturu korraldus"/>
    <s v="KLEM"/>
    <x v="4"/>
    <s v="KL"/>
    <x v="1"/>
    <n v="75.396826984126989"/>
    <s v="KLEM010101"/>
    <s v="Elektrimajanduse valdkonna poliitika kujundamine ja selle elluviimise korraldamine"/>
    <x v="0"/>
  </r>
  <r>
    <s v="2025"/>
    <x v="3"/>
    <s v="2025_03"/>
    <s v="L10"/>
    <x v="2"/>
    <x v="0"/>
    <s v="Kindlaksmääratud vahendid"/>
    <s v="K"/>
    <x v="1"/>
    <x v="3"/>
    <s v="Tööjõukulud"/>
    <x v="2"/>
    <x v="2"/>
    <s v="None"/>
    <s v="None"/>
    <s v="L10-TEADUS-ARENDUS"/>
    <s v="Teadus- ja arendustegevuse koordineerimi"/>
    <x v="4"/>
    <x v="4"/>
    <s v="ELER03"/>
    <s v="Ringmajanduse poliitika"/>
    <s v="ELER"/>
    <x v="3"/>
    <s v="EL"/>
    <x v="0"/>
    <n v="2153.539684126984"/>
    <s v="ELER030104"/>
    <s v="Jäätmekorralduse poliitika kujundamine ja jäätmevaldkonna andmete digitaliseerimine"/>
    <x v="0"/>
  </r>
  <r>
    <s v="2025"/>
    <x v="3"/>
    <s v="2025_03"/>
    <s v="L10"/>
    <x v="2"/>
    <x v="0"/>
    <s v="Kindlaksmääratud vahendid"/>
    <s v="K"/>
    <x v="1"/>
    <x v="5"/>
    <s v="Sotsiaaltoetused"/>
    <x v="2"/>
    <x v="2"/>
    <s v="None"/>
    <s v="None"/>
    <s v="None"/>
    <s v="None"/>
    <x v="16"/>
    <x v="16"/>
    <s v="KLEK02"/>
    <s v="Keskkonnakorraldus ja kiirgusohutus"/>
    <s v="KLEK"/>
    <x v="2"/>
    <s v="KL"/>
    <x v="1"/>
    <n v="75.396826984126989"/>
    <s v="KLEK020201"/>
    <s v="Kiirguspoliitika kujundamine ja rakendamine"/>
    <x v="0"/>
  </r>
  <r>
    <s v="2025"/>
    <x v="3"/>
    <s v="2025_08"/>
    <s v="L10"/>
    <x v="2"/>
    <x v="0"/>
    <s v="Kindlaksmääratud vahendid"/>
    <s v="K"/>
    <x v="1"/>
    <x v="3"/>
    <s v="Tööjõukulud"/>
    <x v="2"/>
    <x v="2"/>
    <s v="None"/>
    <s v="None"/>
    <s v="L10-TEADUS-ARENDUS"/>
    <s v="Teadus- ja arendustegevuse koordineerimi"/>
    <x v="14"/>
    <x v="14"/>
    <s v="ELMV02"/>
    <s v="Meremajanduse konkurentsivõime tõstmine"/>
    <s v="ELMV"/>
    <x v="1"/>
    <s v="EL"/>
    <x v="0"/>
    <n v="-2153.539682539682"/>
    <s v="ELMV020101"/>
    <s v="Meremajanduse poliitika kujundamine ja rakendamine"/>
    <x v="0"/>
  </r>
  <r>
    <s v="2025"/>
    <x v="3"/>
    <s v="2025_03"/>
    <s v="L10"/>
    <x v="2"/>
    <x v="0"/>
    <s v="Kindlaksmääratud vahendid"/>
    <s v="K"/>
    <x v="1"/>
    <x v="5"/>
    <s v="Sotsiaaltoetused"/>
    <x v="2"/>
    <x v="2"/>
    <s v="None"/>
    <s v="None"/>
    <s v="None"/>
    <s v="None"/>
    <x v="6"/>
    <x v="6"/>
    <s v="KLEK02"/>
    <s v="Keskkonnakorraldus ja kiirgusohutus"/>
    <s v="KLEK"/>
    <x v="2"/>
    <s v="KL"/>
    <x v="1"/>
    <n v="75.396826984126989"/>
    <s v="KLEK020110"/>
    <s v="Ühtse keskkonnakaitselubade poliitika kujundamine"/>
    <x v="0"/>
  </r>
  <r>
    <s v="2025"/>
    <x v="3"/>
    <s v="2025_03"/>
    <s v="L10"/>
    <x v="2"/>
    <x v="0"/>
    <s v="Kindlaksmääratud vahendid"/>
    <s v="K"/>
    <x v="1"/>
    <x v="3"/>
    <s v="Tööjõukulud"/>
    <x v="2"/>
    <x v="2"/>
    <s v="None"/>
    <s v="None"/>
    <s v="L10-TEADUS-ARENDUS"/>
    <s v="Teadus- ja arendustegevuse koordineerimi"/>
    <x v="4"/>
    <x v="4"/>
    <s v="ELER03"/>
    <s v="Ringmajanduse poliitika"/>
    <s v="ELER"/>
    <x v="3"/>
    <s v="EL"/>
    <x v="0"/>
    <n v="2153.539684126984"/>
    <s v="ELER030102"/>
    <s v="Tootjavastutuse ja ohtlike jäätmetega seotud poliitika kujundamine"/>
    <x v="0"/>
  </r>
  <r>
    <s v="2025"/>
    <x v="3"/>
    <s v="2025_03"/>
    <s v="L10"/>
    <x v="2"/>
    <x v="0"/>
    <s v="Kindlaksmääratud vahendid"/>
    <s v="K"/>
    <x v="1"/>
    <x v="3"/>
    <s v="Tööjõukulud"/>
    <x v="2"/>
    <x v="2"/>
    <s v="None"/>
    <s v="None"/>
    <s v="L10-TEADUS-ARENDUS"/>
    <s v="Teadus- ja arendustegevuse koordineerimi"/>
    <x v="9"/>
    <x v="9"/>
    <s v="ELER01"/>
    <s v="Ehituspoliitika"/>
    <s v="ELER"/>
    <x v="3"/>
    <s v="EL"/>
    <x v="0"/>
    <n v="2153.539684126984"/>
    <s v="ELER010203"/>
    <s v="Kvaliteetse elukeskkonna poliitika kujundamine"/>
    <x v="0"/>
  </r>
  <r>
    <s v="2025"/>
    <x v="3"/>
    <s v="2025_08"/>
    <s v="L10"/>
    <x v="2"/>
    <x v="0"/>
    <s v="Kindlaksmääratud vahendid"/>
    <s v="K"/>
    <x v="1"/>
    <x v="3"/>
    <s v="Tööjõukulud"/>
    <x v="2"/>
    <x v="2"/>
    <s v="None"/>
    <s v="None"/>
    <s v="L10-TEADUS-ARENDUS"/>
    <s v="Teadus- ja arendustegevuse koordineerimi"/>
    <x v="22"/>
    <x v="22"/>
    <s v="ELTL01"/>
    <s v="Transpordi konkurentsivõime"/>
    <s v="ELTL"/>
    <x v="0"/>
    <s v="EL"/>
    <x v="0"/>
    <n v="-2153.539682539682"/>
    <s v="ELTL010401"/>
    <s v="Keskkonnahoidlikku liikuvust soodustava linnakeskkonna kujundamine"/>
    <x v="0"/>
  </r>
  <r>
    <s v="2025"/>
    <x v="3"/>
    <s v="2025_03"/>
    <s v="L10"/>
    <x v="2"/>
    <x v="0"/>
    <s v="Kindlaksmääratud vahendid"/>
    <s v="K"/>
    <x v="1"/>
    <x v="3"/>
    <s v="Tööjõukulud"/>
    <x v="2"/>
    <x v="2"/>
    <s v="None"/>
    <s v="None"/>
    <s v="L10-TEADUS-ARENDUS"/>
    <s v="Teadus- ja arendustegevuse koordineerimi"/>
    <x v="20"/>
    <x v="20"/>
    <s v="ELMV01"/>
    <s v="Merekeskkonna ja vee kaitse ning kasutus"/>
    <s v="ELMV"/>
    <x v="1"/>
    <s v="EL"/>
    <x v="0"/>
    <n v="2153.539684126984"/>
    <s v="ELMV010104"/>
    <s v="Reostustõrjeplaani kooskõlastamine"/>
    <x v="0"/>
  </r>
  <r>
    <s v="2025"/>
    <x v="3"/>
    <s v="2025_03"/>
    <s v="L10"/>
    <x v="2"/>
    <x v="0"/>
    <s v="Kindlaksmääratud vahendid"/>
    <s v="K"/>
    <x v="1"/>
    <x v="5"/>
    <s v="Sotsiaaltoetused"/>
    <x v="2"/>
    <x v="2"/>
    <s v="None"/>
    <s v="None"/>
    <s v="None"/>
    <s v="None"/>
    <x v="6"/>
    <x v="6"/>
    <s v="KLEK02"/>
    <s v="Keskkonnakorraldus ja kiirgusohutus"/>
    <s v="KLEK"/>
    <x v="2"/>
    <s v="KL"/>
    <x v="1"/>
    <n v="75.396826984126989"/>
    <s v="KLEK020105"/>
    <s v="Tööstusheite ja kemikaalipoliitika kujundamine ja rakendamine"/>
    <x v="0"/>
  </r>
  <r>
    <s v="2025"/>
    <x v="3"/>
    <s v="2025_03"/>
    <s v="L10"/>
    <x v="2"/>
    <x v="0"/>
    <s v="Kindlaksmääratud vahendid"/>
    <s v="K"/>
    <x v="1"/>
    <x v="5"/>
    <s v="Sotsiaaltoetused"/>
    <x v="2"/>
    <x v="2"/>
    <s v="None"/>
    <s v="None"/>
    <s v="None"/>
    <s v="None"/>
    <x v="6"/>
    <x v="6"/>
    <s v="KLEK02"/>
    <s v="Keskkonnakorraldus ja kiirgusohutus"/>
    <s v="KLEK"/>
    <x v="2"/>
    <s v="KL"/>
    <x v="1"/>
    <n v="75.396826984126989"/>
    <s v="KLEK020101"/>
    <s v="Keskkonnamõju hindamise poliitika kujundamine"/>
    <x v="0"/>
  </r>
  <r>
    <s v="2025"/>
    <x v="3"/>
    <s v="2025_08"/>
    <s v="L10"/>
    <x v="2"/>
    <x v="0"/>
    <s v="Kindlaksmääratud vahendid"/>
    <s v="K"/>
    <x v="1"/>
    <x v="3"/>
    <s v="Tööjõukulud"/>
    <x v="2"/>
    <x v="2"/>
    <s v="None"/>
    <s v="None"/>
    <s v="L10-TEADUS-ARENDUS"/>
    <s v="Teadus- ja arendustegevuse koordineerimi"/>
    <x v="10"/>
    <x v="10"/>
    <s v="KLEK01"/>
    <s v="Eluslooduse kaitse ja kasutus"/>
    <s v="KLEK"/>
    <x v="2"/>
    <s v="KL"/>
    <x v="1"/>
    <n v="-2153.539682539682"/>
    <s v="KLEK010102"/>
    <s v="CITES loa taotlemine"/>
    <x v="0"/>
  </r>
  <r>
    <s v="2025"/>
    <x v="3"/>
    <s v="2025_03"/>
    <s v="L10"/>
    <x v="2"/>
    <x v="0"/>
    <s v="Kindlaksmääratud vahendid"/>
    <s v="K"/>
    <x v="1"/>
    <x v="5"/>
    <s v="Sotsiaaltoetused"/>
    <x v="2"/>
    <x v="2"/>
    <s v="None"/>
    <s v="None"/>
    <s v="None"/>
    <s v="None"/>
    <x v="2"/>
    <x v="2"/>
    <s v="KLEK01"/>
    <s v="Eluslooduse kaitse ja kasutus"/>
    <s v="KLEK"/>
    <x v="2"/>
    <s v="KL"/>
    <x v="1"/>
    <n v="75.396826984126989"/>
    <s v="KLEK010210"/>
    <s v="Jahinduspoliitika kujundamine ja rakendamine"/>
    <x v="0"/>
  </r>
  <r>
    <s v="2025"/>
    <x v="3"/>
    <s v="2025_03"/>
    <s v="L10"/>
    <x v="2"/>
    <x v="0"/>
    <s v="Kindlaksmääratud vahendid"/>
    <s v="K"/>
    <x v="1"/>
    <x v="3"/>
    <s v="Tööjõukulud"/>
    <x v="2"/>
    <x v="2"/>
    <s v="None"/>
    <s v="None"/>
    <s v="L10-TEADUS-ARENDUS"/>
    <s v="Teadus- ja arendustegevuse koordineerimi"/>
    <x v="20"/>
    <x v="20"/>
    <s v="ELMV01"/>
    <s v="Merekeskkonna ja vee kaitse ning kasutus"/>
    <s v="ELMV"/>
    <x v="1"/>
    <s v="EL"/>
    <x v="0"/>
    <n v="2153.539684126984"/>
    <s v="ELMV010101"/>
    <s v="Merekeskkonna poliitika kujundamine ja rakendamine"/>
    <x v="0"/>
  </r>
  <r>
    <s v="2025"/>
    <x v="3"/>
    <s v="2025_03"/>
    <s v="L10"/>
    <x v="2"/>
    <x v="0"/>
    <s v="Kindlaksmääratud vahendid"/>
    <s v="K"/>
    <x v="1"/>
    <x v="5"/>
    <s v="Sotsiaaltoetused"/>
    <x v="2"/>
    <x v="2"/>
    <s v="None"/>
    <s v="None"/>
    <s v="None"/>
    <s v="None"/>
    <x v="2"/>
    <x v="2"/>
    <s v="KLEK01"/>
    <s v="Eluslooduse kaitse ja kasutus"/>
    <s v="KLEK"/>
    <x v="2"/>
    <s v="KL"/>
    <x v="1"/>
    <n v="75.396826984126989"/>
    <s v="KLEK010202"/>
    <s v="Vääriselupaiga väljavaliku eksperdi tunnistuse taotlemine"/>
    <x v="0"/>
  </r>
  <r>
    <s v="2025"/>
    <x v="3"/>
    <s v="2025_03"/>
    <s v="L10"/>
    <x v="2"/>
    <x v="0"/>
    <s v="Kindlaksmääratud vahendid"/>
    <s v="K"/>
    <x v="1"/>
    <x v="5"/>
    <s v="Sotsiaaltoetused"/>
    <x v="2"/>
    <x v="2"/>
    <s v="None"/>
    <s v="None"/>
    <s v="None"/>
    <s v="None"/>
    <x v="2"/>
    <x v="2"/>
    <s v="KLEK01"/>
    <s v="Eluslooduse kaitse ja kasutus"/>
    <s v="KLEK"/>
    <x v="2"/>
    <s v="KL"/>
    <x v="1"/>
    <n v="75.396826984126989"/>
    <s v="KLEK010201"/>
    <s v="Metsapoliitika kujundamine ja rakendamine"/>
    <x v="0"/>
  </r>
  <r>
    <s v="2025"/>
    <x v="3"/>
    <s v="2025_03"/>
    <s v="L10"/>
    <x v="2"/>
    <x v="0"/>
    <s v="Kindlaksmääratud vahendid"/>
    <s v="K"/>
    <x v="1"/>
    <x v="3"/>
    <s v="Tööjõukulud"/>
    <x v="2"/>
    <x v="2"/>
    <s v="None"/>
    <s v="None"/>
    <s v="L10-TEADUS-ARENDUS"/>
    <s v="Teadus- ja arendustegevuse koordineerimi"/>
    <x v="24"/>
    <x v="24"/>
    <s v="ELTL01"/>
    <s v="Transpordi konkurentsivõime"/>
    <s v="ELTL"/>
    <x v="0"/>
    <s v="EL"/>
    <x v="0"/>
    <n v="2153.539684126984"/>
    <s v="ELTL010101"/>
    <s v="Raudteetranspordi taristu arendamine ja korrashoid ning transpordipoliitika kujundamine"/>
    <x v="0"/>
  </r>
  <r>
    <s v="2025"/>
    <x v="3"/>
    <s v="2025_03"/>
    <s v="L10"/>
    <x v="2"/>
    <x v="0"/>
    <s v="Kindlaksmääratud vahendid"/>
    <s v="K"/>
    <x v="1"/>
    <x v="3"/>
    <s v="Tööjõukulud"/>
    <x v="2"/>
    <x v="2"/>
    <s v="None"/>
    <s v="None"/>
    <s v="L10-TEADUS-ARENDUS"/>
    <s v="Teadus- ja arendustegevuse koordineerimi"/>
    <x v="8"/>
    <x v="8"/>
    <s v="ELMV01"/>
    <s v="Merekeskkonna ja vee kaitse ning kasutus"/>
    <s v="ELMV"/>
    <x v="1"/>
    <s v="EL"/>
    <x v="0"/>
    <n v="2153.539684126984"/>
    <s v="ELMV010203"/>
    <s v="Veemajandusega seotud tegevustes kvalifikatsiooni taotlemine"/>
    <x v="0"/>
  </r>
  <r>
    <s v="2025"/>
    <x v="3"/>
    <s v="2025_03"/>
    <s v="L10"/>
    <x v="2"/>
    <x v="0"/>
    <s v="Kindlaksmääratud vahendid"/>
    <s v="K"/>
    <x v="1"/>
    <x v="5"/>
    <s v="Sotsiaaltoetused"/>
    <x v="2"/>
    <x v="2"/>
    <s v="None"/>
    <s v="None"/>
    <s v="None"/>
    <s v="None"/>
    <x v="10"/>
    <x v="10"/>
    <s v="KLEK01"/>
    <s v="Eluslooduse kaitse ja kasutus"/>
    <s v="KLEK"/>
    <x v="2"/>
    <s v="KL"/>
    <x v="1"/>
    <n v="75.396826984126989"/>
    <s v="KLEK010102"/>
    <s v="CITES loa taotlemine"/>
    <x v="0"/>
  </r>
  <r>
    <s v="2025"/>
    <x v="3"/>
    <s v="2025_08"/>
    <s v="L10"/>
    <x v="2"/>
    <x v="0"/>
    <s v="Kindlaksmääratud vahendid"/>
    <s v="K"/>
    <x v="1"/>
    <x v="3"/>
    <s v="Tööjõukulud"/>
    <x v="2"/>
    <x v="2"/>
    <s v="None"/>
    <s v="None"/>
    <s v="L10-TEADUS-ARENDUS"/>
    <s v="Teadus- ja arendustegevuse koordineerimi"/>
    <x v="16"/>
    <x v="16"/>
    <s v="KLEK02"/>
    <s v="Keskkonnakorraldus ja kiirgusohutus"/>
    <s v="KLEK"/>
    <x v="2"/>
    <s v="KL"/>
    <x v="1"/>
    <n v="-2153.539682539682"/>
    <s v="KLEK020201"/>
    <s v="Kiirguspoliitika kujundamine ja rakendamine"/>
    <x v="0"/>
  </r>
  <r>
    <s v="2025"/>
    <x v="3"/>
    <s v="2025_03"/>
    <s v="L10"/>
    <x v="2"/>
    <x v="0"/>
    <s v="Kindlaksmääratud vahendid"/>
    <s v="K"/>
    <x v="1"/>
    <x v="5"/>
    <s v="Sotsiaaltoetused"/>
    <x v="2"/>
    <x v="2"/>
    <s v="None"/>
    <s v="None"/>
    <s v="None"/>
    <s v="None"/>
    <x v="10"/>
    <x v="10"/>
    <s v="KLEK01"/>
    <s v="Eluslooduse kaitse ja kasutus"/>
    <s v="KLEK"/>
    <x v="2"/>
    <s v="KL"/>
    <x v="1"/>
    <n v="5075.3969269841273"/>
    <s v="KLEK010101"/>
    <s v="Elurikkuse kaitse poliitika kujundamine ja rakendamine"/>
    <x v="0"/>
  </r>
  <r>
    <s v="2025"/>
    <x v="3"/>
    <s v="2025_03"/>
    <s v="L10"/>
    <x v="2"/>
    <x v="0"/>
    <s v="Kindlaksmääratud vahendid"/>
    <s v="K"/>
    <x v="1"/>
    <x v="3"/>
    <s v="Tööjõukulud"/>
    <x v="2"/>
    <x v="2"/>
    <s v="None"/>
    <s v="None"/>
    <s v="L10-TEADUS-ARENDUS"/>
    <s v="Teadus- ja arendustegevuse koordineerimi"/>
    <x v="15"/>
    <x v="15"/>
    <s v="ELER03"/>
    <s v="Ringmajanduse poliitika"/>
    <s v="ELER"/>
    <x v="3"/>
    <s v="EL"/>
    <x v="0"/>
    <n v="2153.539684126984"/>
    <s v="ELER030202"/>
    <s v="Ettevõtete ressursitõhususe toetamine"/>
    <x v="0"/>
  </r>
  <r>
    <s v="2025"/>
    <x v="3"/>
    <s v="2025_03"/>
    <s v="L10"/>
    <x v="2"/>
    <x v="0"/>
    <s v="Kindlaksmääratud vahendid"/>
    <s v="K"/>
    <x v="1"/>
    <x v="3"/>
    <s v="Tööjõukulud"/>
    <x v="2"/>
    <x v="2"/>
    <s v="None"/>
    <s v="None"/>
    <s v="L10-TEADUS-ARENDUS"/>
    <s v="Teadus- ja arendustegevuse koordineerimi"/>
    <x v="22"/>
    <x v="22"/>
    <s v="ELTL01"/>
    <s v="Transpordi konkurentsivõime"/>
    <s v="ELTL"/>
    <x v="0"/>
    <s v="EL"/>
    <x v="0"/>
    <n v="2153.539684126984"/>
    <s v="ELTL010402"/>
    <s v="Ohutuse alase transpordipoliitika kujundamine ja selle elluviimise korraldamine"/>
    <x v="0"/>
  </r>
  <r>
    <s v="2025"/>
    <x v="3"/>
    <s v="2025_08"/>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2539682"/>
    <s v="KLEM010104"/>
    <s v="Lääne-Eesti põhivõrkude tugevdamine"/>
    <x v="0"/>
  </r>
  <r>
    <s v="2025"/>
    <x v="3"/>
    <s v="2025_03"/>
    <s v="L10"/>
    <x v="2"/>
    <x v="0"/>
    <s v="Kindlaksmääratud vahendid"/>
    <s v="K"/>
    <x v="1"/>
    <x v="5"/>
    <s v="Sotsiaaltoetused"/>
    <x v="2"/>
    <x v="2"/>
    <s v="None"/>
    <s v="None"/>
    <s v="None"/>
    <s v="None"/>
    <x v="22"/>
    <x v="22"/>
    <s v="ELTL01"/>
    <s v="Transpordi konkurentsivõime"/>
    <s v="ELTL"/>
    <x v="0"/>
    <s v="EL"/>
    <x v="0"/>
    <n v="75.396826984126989"/>
    <s v="ELTL010402"/>
    <s v="Ohutuse alase transpordipoliitika kujundamine ja selle elluviimise korraldamine"/>
    <x v="0"/>
  </r>
  <r>
    <s v="2025"/>
    <x v="3"/>
    <s v="2025_03"/>
    <s v="L10"/>
    <x v="2"/>
    <x v="0"/>
    <s v="Kindlaksmääratud vahendid"/>
    <s v="K"/>
    <x v="1"/>
    <x v="3"/>
    <s v="Tööjõukulud"/>
    <x v="2"/>
    <x v="2"/>
    <s v="None"/>
    <s v="None"/>
    <s v="L10-TEADUS-ARENDUS"/>
    <s v="Teadus- ja arendustegevuse koordineerimi"/>
    <x v="22"/>
    <x v="22"/>
    <s v="ELTL01"/>
    <s v="Transpordi konkurentsivõime"/>
    <s v="ELTL"/>
    <x v="0"/>
    <s v="EL"/>
    <x v="0"/>
    <n v="2153.539684126984"/>
    <s v="ELTL010404"/>
    <s v="Üleriigilise liikuvuspoliitika kujundamine ning uudsete transpordilahenduste väljatöötamises osalemine"/>
    <x v="0"/>
  </r>
  <r>
    <s v="2025"/>
    <x v="3"/>
    <s v="2025_03"/>
    <s v="L10"/>
    <x v="2"/>
    <x v="0"/>
    <s v="Kindlaksmääratud vahendid"/>
    <s v="K"/>
    <x v="1"/>
    <x v="5"/>
    <s v="Sotsiaaltoetused"/>
    <x v="2"/>
    <x v="2"/>
    <s v="None"/>
    <s v="None"/>
    <s v="None"/>
    <s v="None"/>
    <x v="22"/>
    <x v="22"/>
    <s v="ELTL01"/>
    <s v="Transpordi konkurentsivõime"/>
    <s v="ELTL"/>
    <x v="0"/>
    <s v="EL"/>
    <x v="0"/>
    <n v="75.396826984126989"/>
    <s v="ELTL010401"/>
    <s v="Keskkonnahoidlikku liikuvust soodustava linnakeskkonna kujundamine"/>
    <x v="0"/>
  </r>
  <r>
    <s v="2025"/>
    <x v="3"/>
    <s v="2025_08"/>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2539682"/>
    <s v="KLEM010203"/>
    <s v="Geotermaalenergia arendamine"/>
    <x v="0"/>
  </r>
  <r>
    <s v="2025"/>
    <x v="3"/>
    <s v="2025_03"/>
    <s v="L10"/>
    <x v="2"/>
    <x v="0"/>
    <s v="Kindlaksmääratud vahendid"/>
    <s v="K"/>
    <x v="1"/>
    <x v="3"/>
    <s v="Tööjõukulud"/>
    <x v="2"/>
    <x v="2"/>
    <s v="None"/>
    <s v="None"/>
    <s v="L10-TEADUS-ARENDUS"/>
    <s v="Teadus- ja arendustegevuse koordineerimi"/>
    <x v="10"/>
    <x v="10"/>
    <s v="KLEK01"/>
    <s v="Eluslooduse kaitse ja kasutus"/>
    <s v="KLEK"/>
    <x v="2"/>
    <s v="KL"/>
    <x v="1"/>
    <n v="2153.539684126984"/>
    <s v="KLEK010101"/>
    <s v="Elurikkuse kaitse poliitika kujundamine ja rakendamine"/>
    <x v="0"/>
  </r>
  <r>
    <s v="2025"/>
    <x v="3"/>
    <s v="2025_03"/>
    <s v="L10"/>
    <x v="2"/>
    <x v="0"/>
    <s v="Kindlaksmääratud vahendid"/>
    <s v="K"/>
    <x v="1"/>
    <x v="5"/>
    <s v="Sotsiaaltoetused"/>
    <x v="2"/>
    <x v="2"/>
    <s v="None"/>
    <s v="None"/>
    <s v="None"/>
    <s v="None"/>
    <x v="3"/>
    <x v="3"/>
    <s v="ELTL01"/>
    <s v="Transpordi konkurentsivõime"/>
    <s v="ELTL"/>
    <x v="0"/>
    <s v="EL"/>
    <x v="0"/>
    <n v="75.396826984126989"/>
    <s v="ELTL010301"/>
    <s v="Teetransporditaristu arendamine ja korrashoid ning transpordipoliitika kujundamine"/>
    <x v="0"/>
  </r>
  <r>
    <s v="2025"/>
    <x v="3"/>
    <s v="2025_03"/>
    <s v="L10"/>
    <x v="2"/>
    <x v="0"/>
    <s v="Kindlaksmääratud vahendid"/>
    <s v="K"/>
    <x v="1"/>
    <x v="3"/>
    <s v="Tööjõukulud"/>
    <x v="2"/>
    <x v="2"/>
    <s v="None"/>
    <s v="None"/>
    <s v="L10-TEADUS-ARENDUS"/>
    <s v="Teadus- ja arendustegevuse koordineerimi"/>
    <x v="2"/>
    <x v="2"/>
    <s v="KLEK01"/>
    <s v="Eluslooduse kaitse ja kasutus"/>
    <s v="KLEK"/>
    <x v="2"/>
    <s v="KL"/>
    <x v="1"/>
    <n v="2153.539684126984"/>
    <s v="KLEK010202"/>
    <s v="Vääriselupaiga väljavaliku eksperdi tunnistuse taotlemine"/>
    <x v="0"/>
  </r>
  <r>
    <s v="2025"/>
    <x v="3"/>
    <s v="2025_03"/>
    <s v="L10"/>
    <x v="2"/>
    <x v="0"/>
    <s v="Kindlaksmääratud vahendid"/>
    <s v="K"/>
    <x v="1"/>
    <x v="3"/>
    <s v="Tööjõukulud"/>
    <x v="2"/>
    <x v="2"/>
    <s v="None"/>
    <s v="None"/>
    <s v="L10-TEADUS-ARENDUS"/>
    <s v="Teadus- ja arendustegevuse koordineerimi"/>
    <x v="2"/>
    <x v="2"/>
    <s v="KLEK01"/>
    <s v="Eluslooduse kaitse ja kasutus"/>
    <s v="KLEK"/>
    <x v="2"/>
    <s v="KL"/>
    <x v="1"/>
    <n v="2153.539684126984"/>
    <s v="KLEK010210"/>
    <s v="Jahinduspoliitika kujundamine ja rakendamine"/>
    <x v="0"/>
  </r>
  <r>
    <s v="2025"/>
    <x v="3"/>
    <s v="2025_03"/>
    <s v="L10"/>
    <x v="2"/>
    <x v="0"/>
    <s v="Kindlaksmääratud vahendid"/>
    <s v="K"/>
    <x v="1"/>
    <x v="3"/>
    <s v="Tööjõukulud"/>
    <x v="2"/>
    <x v="2"/>
    <s v="None"/>
    <s v="None"/>
    <s v="L10-TEADUS-ARENDUS"/>
    <s v="Teadus- ja arendustegevuse koordineerimi"/>
    <x v="2"/>
    <x v="2"/>
    <s v="KLEK01"/>
    <s v="Eluslooduse kaitse ja kasutus"/>
    <s v="KLEK"/>
    <x v="2"/>
    <s v="KL"/>
    <x v="1"/>
    <n v="2153.539684126984"/>
    <s v="KLEK010201"/>
    <s v="Metsapoliitika kujundamine ja rakendamine"/>
    <x v="0"/>
  </r>
  <r>
    <s v="2025"/>
    <x v="3"/>
    <s v="2025_03"/>
    <s v="L10"/>
    <x v="2"/>
    <x v="0"/>
    <s v="Kindlaksmääratud vahendid"/>
    <s v="K"/>
    <x v="1"/>
    <x v="5"/>
    <s v="Sotsiaaltoetused"/>
    <x v="2"/>
    <x v="2"/>
    <s v="None"/>
    <s v="None"/>
    <s v="None"/>
    <s v="None"/>
    <x v="14"/>
    <x v="14"/>
    <s v="ELMV02"/>
    <s v="Meremajanduse konkurentsivõime tõstmine"/>
    <s v="ELMV"/>
    <x v="1"/>
    <s v="EL"/>
    <x v="0"/>
    <n v="75.396826984126989"/>
    <s v="ELMV020101"/>
    <s v="Meremajanduse poliitika kujundamine ja rakendamine"/>
    <x v="0"/>
  </r>
  <r>
    <s v="2025"/>
    <x v="3"/>
    <s v="2025_03"/>
    <s v="L10"/>
    <x v="2"/>
    <x v="0"/>
    <s v="Kindlaksmääratud vahendid"/>
    <s v="K"/>
    <x v="1"/>
    <x v="5"/>
    <s v="Sotsiaaltoetused"/>
    <x v="2"/>
    <x v="2"/>
    <s v="None"/>
    <s v="None"/>
    <s v="None"/>
    <s v="None"/>
    <x v="8"/>
    <x v="8"/>
    <s v="ELMV01"/>
    <s v="Merekeskkonna ja vee kaitse ning kasutus"/>
    <s v="ELMV"/>
    <x v="1"/>
    <s v="EL"/>
    <x v="0"/>
    <n v="75.396826984126989"/>
    <s v="ELMV010203"/>
    <s v="Veemajandusega seotud tegevustes kvalifikatsiooni taotlemine"/>
    <x v="0"/>
  </r>
  <r>
    <s v="2025"/>
    <x v="3"/>
    <s v="2025_08"/>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2539682"/>
    <s v="KLEM020107"/>
    <s v="Tööstusalade meede"/>
    <x v="0"/>
  </r>
  <r>
    <s v="2025"/>
    <x v="3"/>
    <s v="2025_03"/>
    <s v="L10"/>
    <x v="2"/>
    <x v="0"/>
    <s v="Kindlaksmääratud vahendid"/>
    <s v="K"/>
    <x v="1"/>
    <x v="3"/>
    <s v="Tööjõukulud"/>
    <x v="2"/>
    <x v="2"/>
    <s v="None"/>
    <s v="None"/>
    <s v="L10-TEADUS-ARENDUS"/>
    <s v="Teadus- ja arendustegevuse koordineerimi"/>
    <x v="3"/>
    <x v="3"/>
    <s v="ELTL01"/>
    <s v="Transpordi konkurentsivõime"/>
    <s v="ELTL"/>
    <x v="0"/>
    <s v="EL"/>
    <x v="0"/>
    <n v="2153.539684126984"/>
    <s v="ELTL010301"/>
    <s v="Teetransporditaristu arendamine ja korrashoid ning transpordipoliitika kujundamine"/>
    <x v="0"/>
  </r>
  <r>
    <s v="2025"/>
    <x v="3"/>
    <s v="2025_03"/>
    <s v="L10"/>
    <x v="2"/>
    <x v="0"/>
    <s v="Kindlaksmääratud vahendid"/>
    <s v="K"/>
    <x v="1"/>
    <x v="5"/>
    <s v="Sotsiaaltoetused"/>
    <x v="2"/>
    <x v="2"/>
    <s v="None"/>
    <s v="None"/>
    <s v="None"/>
    <s v="None"/>
    <x v="8"/>
    <x v="8"/>
    <s v="ELMV01"/>
    <s v="Merekeskkonna ja vee kaitse ning kasutus"/>
    <s v="ELMV"/>
    <x v="1"/>
    <s v="EL"/>
    <x v="0"/>
    <n v="75.396826984126989"/>
    <s v="ELMV010202"/>
    <s v="Veeteenuse osutamise poliitika kujundamine ja rakendamine"/>
    <x v="0"/>
  </r>
  <r>
    <s v="2025"/>
    <x v="3"/>
    <s v="2025_03"/>
    <s v="L10"/>
    <x v="2"/>
    <x v="0"/>
    <s v="Kindlaksmääratud vahendid"/>
    <s v="K"/>
    <x v="1"/>
    <x v="5"/>
    <s v="Sotsiaaltoetused"/>
    <x v="2"/>
    <x v="2"/>
    <s v="None"/>
    <s v="None"/>
    <s v="None"/>
    <s v="None"/>
    <x v="8"/>
    <x v="8"/>
    <s v="ELMV01"/>
    <s v="Merekeskkonna ja vee kaitse ning kasutus"/>
    <s v="ELMV"/>
    <x v="1"/>
    <s v="EL"/>
    <x v="0"/>
    <n v="75.396826984126989"/>
    <s v="ELMV010201"/>
    <s v="Vee kasutamise ja kaitse poliitika kujundamine ja rakendamine"/>
    <x v="0"/>
  </r>
  <r>
    <s v="2025"/>
    <x v="3"/>
    <s v="2025_08"/>
    <s v="L10"/>
    <x v="2"/>
    <x v="0"/>
    <s v="Kindlaksmääratud vahendid"/>
    <s v="K"/>
    <x v="1"/>
    <x v="3"/>
    <s v="Tööjõukulud"/>
    <x v="2"/>
    <x v="2"/>
    <s v="None"/>
    <s v="None"/>
    <s v="L10-TEADUS-ARENDUS"/>
    <s v="Teadus- ja arendustegevuse koordineerimi"/>
    <x v="12"/>
    <x v="12"/>
    <s v="KLEM04"/>
    <s v="Õhukvaliteedi parendamine"/>
    <s v="KLEM"/>
    <x v="4"/>
    <s v="KL"/>
    <x v="1"/>
    <n v="-2153.539682539682"/>
    <s v="KLEM040101"/>
    <s v="Õhukvaliteedi valdkonna poliitika kujundamine ja rakendamine"/>
    <x v="0"/>
  </r>
  <r>
    <s v="2025"/>
    <x v="3"/>
    <s v="2025_03"/>
    <s v="L10"/>
    <x v="2"/>
    <x v="0"/>
    <s v="Kindlaksmääratud vahendid"/>
    <s v="K"/>
    <x v="1"/>
    <x v="3"/>
    <s v="Tööjõukulud"/>
    <x v="2"/>
    <x v="2"/>
    <s v="None"/>
    <s v="None"/>
    <s v="L10-TEADUS-ARENDUS"/>
    <s v="Teadus- ja arendustegevuse koordineerimi"/>
    <x v="6"/>
    <x v="6"/>
    <s v="KLEK02"/>
    <s v="Keskkonnakorraldus ja kiirgusohutus"/>
    <s v="KLEK"/>
    <x v="2"/>
    <s v="KL"/>
    <x v="1"/>
    <n v="2153.539684126984"/>
    <s v="KLEK020109"/>
    <s v="Keskkonnatasude poliitika kujundamine"/>
    <x v="0"/>
  </r>
  <r>
    <s v="2025"/>
    <x v="3"/>
    <s v="2025_03"/>
    <s v="L10"/>
    <x v="2"/>
    <x v="0"/>
    <s v="Kindlaksmääratud vahendid"/>
    <s v="K"/>
    <x v="1"/>
    <x v="5"/>
    <s v="Sotsiaaltoetused"/>
    <x v="2"/>
    <x v="2"/>
    <s v="None"/>
    <s v="None"/>
    <s v="None"/>
    <s v="None"/>
    <x v="20"/>
    <x v="20"/>
    <s v="ELMV01"/>
    <s v="Merekeskkonna ja vee kaitse ning kasutus"/>
    <s v="ELMV"/>
    <x v="1"/>
    <s v="EL"/>
    <x v="0"/>
    <n v="75.396826984126989"/>
    <s v="ELMV010105"/>
    <s v="Merega seotud lubade taotlemine"/>
    <x v="0"/>
  </r>
  <r>
    <s v="2025"/>
    <x v="3"/>
    <s v="2025_03"/>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4126984"/>
    <s v="KLEM010101"/>
    <s v="Elektrimajanduse valdkonna poliitika kujundamine ja selle elluviimise korraldamine"/>
    <x v="0"/>
  </r>
  <r>
    <s v="2025"/>
    <x v="3"/>
    <s v="2025_08"/>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2153.539682539682"/>
    <s v="KLRK010301"/>
    <s v="Rohereformi tervikliku elluviimise koordineerimine"/>
    <x v="0"/>
  </r>
  <r>
    <s v="2025"/>
    <x v="3"/>
    <s v="2025_03"/>
    <s v="L10"/>
    <x v="2"/>
    <x v="0"/>
    <s v="Kindlaksmääratud vahendid"/>
    <s v="K"/>
    <x v="1"/>
    <x v="5"/>
    <s v="Sotsiaaltoetused"/>
    <x v="2"/>
    <x v="2"/>
    <s v="None"/>
    <s v="None"/>
    <s v="None"/>
    <s v="None"/>
    <x v="20"/>
    <x v="20"/>
    <s v="ELMV01"/>
    <s v="Merekeskkonna ja vee kaitse ning kasutus"/>
    <s v="ELMV"/>
    <x v="1"/>
    <s v="EL"/>
    <x v="0"/>
    <n v="75.396826984126989"/>
    <s v="ELMV010104"/>
    <s v="Reostustõrjeplaani kooskõlastamine"/>
    <x v="0"/>
  </r>
  <r>
    <s v="2025"/>
    <x v="3"/>
    <s v="2025_03"/>
    <s v="L10"/>
    <x v="2"/>
    <x v="0"/>
    <s v="Kindlaksmääratud vahendid"/>
    <s v="K"/>
    <x v="1"/>
    <x v="5"/>
    <s v="Sotsiaaltoetused"/>
    <x v="2"/>
    <x v="2"/>
    <s v="None"/>
    <s v="None"/>
    <s v="None"/>
    <s v="None"/>
    <x v="20"/>
    <x v="20"/>
    <s v="ELMV01"/>
    <s v="Merekeskkonna ja vee kaitse ning kasutus"/>
    <s v="ELMV"/>
    <x v="1"/>
    <s v="EL"/>
    <x v="0"/>
    <n v="75.396826984126989"/>
    <s v="ELMV010101"/>
    <s v="Merekeskkonna poliitika kujundamine ja rakendamine"/>
    <x v="0"/>
  </r>
  <r>
    <s v="2025"/>
    <x v="3"/>
    <s v="2025_03"/>
    <s v="L10"/>
    <x v="2"/>
    <x v="0"/>
    <s v="Kindlaksmääratud vahendid"/>
    <s v="K"/>
    <x v="1"/>
    <x v="5"/>
    <s v="Sotsiaaltoetused"/>
    <x v="2"/>
    <x v="2"/>
    <s v="None"/>
    <s v="None"/>
    <s v="None"/>
    <s v="None"/>
    <x v="15"/>
    <x v="15"/>
    <s v="ELER03"/>
    <s v="Ringmajanduse poliitika"/>
    <s v="ELER"/>
    <x v="3"/>
    <s v="EL"/>
    <x v="0"/>
    <n v="75.396826984126989"/>
    <s v="ELER030202"/>
    <s v="Ettevõtete ressursitõhususe toetamine"/>
    <x v="0"/>
  </r>
  <r>
    <s v="2025"/>
    <x v="3"/>
    <s v="2025_03"/>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4126984"/>
    <s v="KLEM010105"/>
    <s v="Jaotusvõrgu tugevdamine"/>
    <x v="0"/>
  </r>
  <r>
    <s v="2025"/>
    <x v="3"/>
    <s v="2025_03"/>
    <s v="L10"/>
    <x v="2"/>
    <x v="0"/>
    <s v="Kindlaksmääratud vahendid"/>
    <s v="K"/>
    <x v="1"/>
    <x v="3"/>
    <s v="Tööjõukulud"/>
    <x v="2"/>
    <x v="2"/>
    <s v="None"/>
    <s v="None"/>
    <s v="L10-TEADUS-ARENDUS"/>
    <s v="Teadus- ja arendustegevuse koordineerimi"/>
    <x v="17"/>
    <x v="17"/>
    <s v="KLEM01"/>
    <s v="Energiavarustuse tagamine ja energiaturu korraldus"/>
    <s v="KLEM"/>
    <x v="4"/>
    <s v="KL"/>
    <x v="1"/>
    <n v="2153.539684126984"/>
    <s v="KLEM010103"/>
    <s v="Transpordikütuste valdkonna poliitika kujundamine"/>
    <x v="0"/>
  </r>
  <r>
    <s v="2025"/>
    <x v="3"/>
    <s v="2025_03"/>
    <s v="L10"/>
    <x v="2"/>
    <x v="0"/>
    <s v="Kindlaksmääratud vahendid"/>
    <s v="K"/>
    <x v="1"/>
    <x v="5"/>
    <s v="Sotsiaaltoetused"/>
    <x v="2"/>
    <x v="2"/>
    <s v="None"/>
    <s v="None"/>
    <s v="None"/>
    <s v="None"/>
    <x v="15"/>
    <x v="15"/>
    <s v="ELER03"/>
    <s v="Ringmajanduse poliitika"/>
    <s v="ELER"/>
    <x v="3"/>
    <s v="EL"/>
    <x v="0"/>
    <n v="75.396826984126989"/>
    <s v="ELER030201"/>
    <s v="Energia- ja ressursitõhususe poliitika kujundamine"/>
    <x v="0"/>
  </r>
  <r>
    <s v="2025"/>
    <x v="3"/>
    <s v="2025_03"/>
    <s v="L10"/>
    <x v="2"/>
    <x v="0"/>
    <s v="Kindlaksmääratud vahendid"/>
    <s v="K"/>
    <x v="1"/>
    <x v="5"/>
    <s v="Sotsiaaltoetused"/>
    <x v="2"/>
    <x v="2"/>
    <s v="None"/>
    <s v="None"/>
    <s v="None"/>
    <s v="None"/>
    <x v="4"/>
    <x v="4"/>
    <s v="ELER03"/>
    <s v="Ringmajanduse poliitika"/>
    <s v="ELER"/>
    <x v="3"/>
    <s v="EL"/>
    <x v="0"/>
    <n v="75.396826984126989"/>
    <s v="ELER030104"/>
    <s v="Jäätmekorralduse poliitika kujundamine ja jäätmevaldkonna andmete digitaliseerimine"/>
    <x v="0"/>
  </r>
  <r>
    <s v="2025"/>
    <x v="3"/>
    <s v="2025_08"/>
    <s v="L10"/>
    <x v="2"/>
    <x v="0"/>
    <s v="Kindlaksmääratud vahendid"/>
    <s v="K"/>
    <x v="1"/>
    <x v="3"/>
    <s v="Tööjõukulud"/>
    <x v="2"/>
    <x v="2"/>
    <s v="None"/>
    <s v="None"/>
    <s v="None"/>
    <s v="None"/>
    <x v="9"/>
    <x v="9"/>
    <s v="ELER01"/>
    <s v="Ehituspoliitika"/>
    <s v="ELER"/>
    <x v="3"/>
    <s v="EL"/>
    <x v="0"/>
    <n v="-74705.029652976198"/>
    <s v="ELER010205"/>
    <s v="Ehitiste keskkonnasäästlikkuse, energiatõhususe ja sisekliima poliitika kujundamine"/>
    <x v="0"/>
  </r>
  <r>
    <s v="2025"/>
    <x v="3"/>
    <s v="2025_03"/>
    <s v="L10"/>
    <x v="2"/>
    <x v="0"/>
    <s v="Kindlaksmääratud vahendid"/>
    <s v="K"/>
    <x v="1"/>
    <x v="5"/>
    <s v="Sotsiaaltoetused"/>
    <x v="2"/>
    <x v="2"/>
    <s v="None"/>
    <s v="None"/>
    <s v="None"/>
    <s v="None"/>
    <x v="4"/>
    <x v="4"/>
    <s v="ELER03"/>
    <s v="Ringmajanduse poliitika"/>
    <s v="ELER"/>
    <x v="3"/>
    <s v="EL"/>
    <x v="0"/>
    <n v="75.396826984126989"/>
    <s v="ELER030103"/>
    <s v="Ehitus- ja lammutusjäätmete poliitika kujundamine"/>
    <x v="0"/>
  </r>
  <r>
    <s v="2025"/>
    <x v="3"/>
    <s v="2025_03"/>
    <s v="L10"/>
    <x v="2"/>
    <x v="0"/>
    <s v="Kindlaksmääratud vahendid"/>
    <s v="K"/>
    <x v="1"/>
    <x v="5"/>
    <s v="Sotsiaaltoetused"/>
    <x v="2"/>
    <x v="2"/>
    <s v="None"/>
    <s v="None"/>
    <s v="None"/>
    <s v="None"/>
    <x v="4"/>
    <x v="4"/>
    <s v="ELER03"/>
    <s v="Ringmajanduse poliitika"/>
    <s v="ELER"/>
    <x v="3"/>
    <s v="EL"/>
    <x v="0"/>
    <n v="75.396826984126989"/>
    <s v="ELER030102"/>
    <s v="Tootjavastutuse ja ohtlike jäätmetega seotud poliitika kujun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1"/>
    <s v="Taastuvenergia valdkonna poliitika kujundamine ja selle elluviimise korraldamine"/>
    <x v="0"/>
  </r>
  <r>
    <s v="2025"/>
    <x v="3"/>
    <s v="2025_08"/>
    <s v="L10"/>
    <x v="2"/>
    <x v="0"/>
    <s v="Kindlaksmääratud vahendid"/>
    <s v="K"/>
    <x v="1"/>
    <x v="3"/>
    <s v="Tööjõukulud"/>
    <x v="2"/>
    <x v="2"/>
    <s v="None"/>
    <s v="None"/>
    <s v="None"/>
    <s v="None"/>
    <x v="4"/>
    <x v="4"/>
    <s v="ELER03"/>
    <s v="Ringmajanduse poliitika"/>
    <s v="ELER"/>
    <x v="3"/>
    <s v="EL"/>
    <x v="0"/>
    <n v="-140480.01657380949"/>
    <s v="ELER030102"/>
    <s v="Tootjavastutuse ja ohtlike jäätmetega seotud poliitika kujun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2"/>
    <s v="Taastuvenergia piirülese koostöö edendamine läbi paindlike koostöömehhanismide rakendamise"/>
    <x v="0"/>
  </r>
  <r>
    <s v="2025"/>
    <x v="3"/>
    <s v="2025_03"/>
    <s v="L10"/>
    <x v="2"/>
    <x v="0"/>
    <s v="Kindlaksmääratud vahendid"/>
    <s v="K"/>
    <x v="1"/>
    <x v="5"/>
    <s v="Sotsiaaltoetused"/>
    <x v="2"/>
    <x v="2"/>
    <s v="None"/>
    <s v="None"/>
    <s v="None"/>
    <s v="None"/>
    <x v="13"/>
    <x v="13"/>
    <s v="ELER02"/>
    <s v="Eluasemepoliitika"/>
    <s v="ELER"/>
    <x v="3"/>
    <s v="EL"/>
    <x v="0"/>
    <n v="75.396826984126989"/>
    <s v="ELER020102"/>
    <s v="Elamufondi ja elukeskkonna parendamise toetamine"/>
    <x v="0"/>
  </r>
  <r>
    <s v="2025"/>
    <x v="3"/>
    <s v="2025_03"/>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4126984"/>
    <s v="KLEM010202"/>
    <s v="Kiviõlis põlevkivist soojusetootmise asendamine taastuvenergia allikatega"/>
    <x v="0"/>
  </r>
  <r>
    <s v="2025"/>
    <x v="3"/>
    <s v="2025_08"/>
    <s v="L10"/>
    <x v="2"/>
    <x v="0"/>
    <s v="Kindlaksmääratud vahendid"/>
    <s v="K"/>
    <x v="1"/>
    <x v="3"/>
    <s v="Tööjõukulud"/>
    <x v="2"/>
    <x v="2"/>
    <s v="None"/>
    <s v="None"/>
    <s v="None"/>
    <s v="None"/>
    <x v="15"/>
    <x v="15"/>
    <s v="ELER03"/>
    <s v="Ringmajanduse poliitika"/>
    <s v="ELER"/>
    <x v="3"/>
    <s v="EL"/>
    <x v="0"/>
    <n v="-140480.01657380952"/>
    <s v="ELER030202"/>
    <s v="Ettevõtete ressursitõhususe toetamine"/>
    <x v="0"/>
  </r>
  <r>
    <s v="2025"/>
    <x v="3"/>
    <s v="2025_03"/>
    <s v="L10"/>
    <x v="2"/>
    <x v="0"/>
    <s v="Kindlaksmääratud vahendid"/>
    <s v="K"/>
    <x v="1"/>
    <x v="5"/>
    <s v="Sotsiaaltoetused"/>
    <x v="2"/>
    <x v="2"/>
    <s v="None"/>
    <s v="None"/>
    <s v="None"/>
    <s v="None"/>
    <x v="13"/>
    <x v="13"/>
    <s v="ELER02"/>
    <s v="Eluasemepoliitika"/>
    <s v="ELER"/>
    <x v="3"/>
    <s v="EL"/>
    <x v="0"/>
    <n v="75.396826984126989"/>
    <s v="ELER020101"/>
    <s v="Eluasemepoliitika kujundamine"/>
    <x v="0"/>
  </r>
  <r>
    <s v="2025"/>
    <x v="3"/>
    <s v="2025_03"/>
    <s v="L10"/>
    <x v="2"/>
    <x v="0"/>
    <s v="Kindlaksmääratud vahendid"/>
    <s v="K"/>
    <x v="1"/>
    <x v="5"/>
    <s v="Sotsiaaltoetused"/>
    <x v="2"/>
    <x v="2"/>
    <s v="None"/>
    <s v="None"/>
    <s v="None"/>
    <s v="None"/>
    <x v="9"/>
    <x v="9"/>
    <s v="ELER01"/>
    <s v="Ehituspoliitika"/>
    <s v="ELER"/>
    <x v="3"/>
    <s v="EL"/>
    <x v="0"/>
    <n v="75.396826984126989"/>
    <s v="ELER010205"/>
    <s v="Ehitiste keskkonnasäästlikkuse, energiatõhususe ja sisekliima poliitika kujundamine"/>
    <x v="0"/>
  </r>
  <r>
    <s v="2025"/>
    <x v="3"/>
    <s v="2025_03"/>
    <s v="L10"/>
    <x v="2"/>
    <x v="0"/>
    <s v="Kindlaksmääratud vahendid"/>
    <s v="K"/>
    <x v="1"/>
    <x v="5"/>
    <s v="Sotsiaaltoetused"/>
    <x v="2"/>
    <x v="2"/>
    <s v="None"/>
    <s v="None"/>
    <s v="None"/>
    <s v="None"/>
    <x v="9"/>
    <x v="9"/>
    <s v="ELER01"/>
    <s v="Ehituspoliitika"/>
    <s v="ELER"/>
    <x v="3"/>
    <s v="EL"/>
    <x v="0"/>
    <n v="75.396826984126989"/>
    <s v="ELER010204"/>
    <s v="Energiamärgiste süsteemi ülalpidamine ja arendamine"/>
    <x v="0"/>
  </r>
  <r>
    <s v="2025"/>
    <x v="3"/>
    <s v="2025_03"/>
    <s v="L10"/>
    <x v="2"/>
    <x v="0"/>
    <s v="Kindlaksmääratud vahendid"/>
    <s v="K"/>
    <x v="1"/>
    <x v="5"/>
    <s v="Sotsiaaltoetused"/>
    <x v="2"/>
    <x v="2"/>
    <s v="None"/>
    <s v="None"/>
    <s v="None"/>
    <s v="None"/>
    <x v="9"/>
    <x v="9"/>
    <s v="ELER01"/>
    <s v="Ehituspoliitika"/>
    <s v="ELER"/>
    <x v="3"/>
    <s v="EL"/>
    <x v="0"/>
    <n v="75.396826984126989"/>
    <s v="ELER010203"/>
    <s v="Kvaliteetse elukeskkonna poliitika kujun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6"/>
    <s v="Rohevesiniku tervikahela väljatöötamine"/>
    <x v="0"/>
  </r>
  <r>
    <s v="2025"/>
    <x v="3"/>
    <s v="2025_03"/>
    <s v="L10"/>
    <x v="2"/>
    <x v="0"/>
    <s v="Kindlaksmääratud vahendid"/>
    <s v="K"/>
    <x v="1"/>
    <x v="5"/>
    <s v="Sotsiaaltoetused"/>
    <x v="2"/>
    <x v="2"/>
    <s v="None"/>
    <s v="None"/>
    <s v="None"/>
    <s v="None"/>
    <x v="9"/>
    <x v="9"/>
    <s v="ELER01"/>
    <s v="Ehituspoliitika"/>
    <s v="ELER"/>
    <x v="3"/>
    <s v="EL"/>
    <x v="0"/>
    <n v="75.396826984126989"/>
    <s v="ELER010202"/>
    <s v="Jätkusuutlikku arengut toetava ehitusvaldkonna poliitika kujundamine"/>
    <x v="0"/>
  </r>
  <r>
    <s v="2025"/>
    <x v="3"/>
    <s v="2025_03"/>
    <s v="L10"/>
    <x v="2"/>
    <x v="0"/>
    <s v="Kindlaksmääratud vahendid"/>
    <s v="K"/>
    <x v="1"/>
    <x v="5"/>
    <s v="Sotsiaaltoetused"/>
    <x v="2"/>
    <x v="2"/>
    <s v="None"/>
    <s v="None"/>
    <s v="None"/>
    <s v="None"/>
    <x v="9"/>
    <x v="9"/>
    <s v="ELER01"/>
    <s v="Ehituspoliitika"/>
    <s v="ELER"/>
    <x v="3"/>
    <s v="EL"/>
    <x v="0"/>
    <n v="75.396826984126989"/>
    <s v="ELER010201"/>
    <s v="Ehitustoodete poliitika kujundamine"/>
    <x v="0"/>
  </r>
  <r>
    <s v="2025"/>
    <x v="3"/>
    <s v="2025_08"/>
    <s v="L10"/>
    <x v="2"/>
    <x v="0"/>
    <s v="Kindlaksmääratud vahendid"/>
    <s v="K"/>
    <x v="1"/>
    <x v="3"/>
    <s v="Tööjõukulud"/>
    <x v="2"/>
    <x v="2"/>
    <s v="None"/>
    <s v="None"/>
    <s v="None"/>
    <s v="None"/>
    <x v="24"/>
    <x v="24"/>
    <s v="ELTL01"/>
    <s v="Transpordi konkurentsivõime"/>
    <s v="ELTL"/>
    <x v="0"/>
    <s v="EL"/>
    <x v="0"/>
    <n v="-368396.44270952384"/>
    <s v="ELTL010101"/>
    <s v="Raudteetranspordi taristu arendamine ja korrashoid ning transpordipoliitika kujun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9"/>
    <s v="Energia salvestuse pilootprogramm"/>
    <x v="0"/>
  </r>
  <r>
    <s v="2025"/>
    <x v="3"/>
    <s v="2025_03"/>
    <s v="L10"/>
    <x v="2"/>
    <x v="0"/>
    <s v="Kindlaksmääratud vahendid"/>
    <s v="K"/>
    <x v="1"/>
    <x v="5"/>
    <s v="Sotsiaaltoetused"/>
    <x v="2"/>
    <x v="2"/>
    <s v="None"/>
    <s v="None"/>
    <s v="None"/>
    <s v="None"/>
    <x v="28"/>
    <x v="28"/>
    <s v="ELER01"/>
    <s v="Ehituspoliitika"/>
    <s v="ELER"/>
    <x v="3"/>
    <s v="EL"/>
    <x v="0"/>
    <n v="75.396826984126989"/>
    <s v="ELER010103"/>
    <s v="Ehitiste eluringi protsesside digitaliseerimine"/>
    <x v="0"/>
  </r>
  <r>
    <s v="2025"/>
    <x v="3"/>
    <s v="2025_03"/>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7"/>
    <s v="KLRK010309"/>
    <s v="Riiklike keskkonnaseire programmide arendamine"/>
    <x v="0"/>
  </r>
  <r>
    <s v="2025"/>
    <x v="3"/>
    <s v="2025_08"/>
    <s v="L10"/>
    <x v="2"/>
    <x v="0"/>
    <s v="Kindlaksmääratud vahendid"/>
    <s v="K"/>
    <x v="1"/>
    <x v="3"/>
    <s v="Tööjõukulud"/>
    <x v="2"/>
    <x v="2"/>
    <s v="None"/>
    <s v="None"/>
    <s v="None"/>
    <s v="None"/>
    <x v="22"/>
    <x v="22"/>
    <s v="ELTL01"/>
    <s v="Transpordi konkurentsivõime"/>
    <s v="ELTL"/>
    <x v="0"/>
    <s v="EL"/>
    <x v="0"/>
    <n v="-91878.22784285713"/>
    <s v="ELTL010402"/>
    <s v="Ohutuse alase transpordipoliitika kujundamine ja selle elluviimise korraldamine"/>
    <x v="0"/>
  </r>
  <r>
    <s v="2025"/>
    <x v="3"/>
    <s v="2025_03"/>
    <s v="L10"/>
    <x v="2"/>
    <x v="0"/>
    <s v="Kindlaksmääratud vahendid"/>
    <s v="K"/>
    <x v="1"/>
    <x v="3"/>
    <s v="Tööjõukulud"/>
    <x v="2"/>
    <x v="2"/>
    <s v="None"/>
    <s v="None"/>
    <s v="L10-TEADUS-ARENDUS"/>
    <s v="Teadus- ja arendustegevuse koordineerimi"/>
    <x v="5"/>
    <x v="5"/>
    <s v="KLEM02"/>
    <s v="Taastuvenergia osakaalu suurendamine lõpptarbimises"/>
    <s v="KLEM"/>
    <x v="4"/>
    <s v="KL"/>
    <x v="1"/>
    <n v="2153.539684126984"/>
    <s v="KLEM020108"/>
    <s v="Eesti-Läti ühise meretuulepargi ELWIND eelarendus."/>
    <x v="0"/>
  </r>
  <r>
    <s v="2025"/>
    <x v="3"/>
    <s v="2025_03"/>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7"/>
    <s v="KLRK010302"/>
    <s v="Keskkonnateadlikkuse (sh keskkonnaharidus) poliitika kujundamine ja rakendamine"/>
    <x v="0"/>
  </r>
  <r>
    <s v="2025"/>
    <x v="3"/>
    <s v="2025_03"/>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198.4127"/>
    <s v="KLRK010301"/>
    <s v="Rohereformi tervikliku elluviimise koordineerimine"/>
    <x v="0"/>
  </r>
  <r>
    <s v="2025"/>
    <x v="3"/>
    <s v="2025_08"/>
    <s v="L10"/>
    <x v="2"/>
    <x v="0"/>
    <s v="Kindlaksmääratud vahendid"/>
    <s v="K"/>
    <x v="1"/>
    <x v="3"/>
    <s v="Tööjõukulud"/>
    <x v="2"/>
    <x v="2"/>
    <s v="None"/>
    <s v="None"/>
    <s v="None"/>
    <s v="None"/>
    <x v="2"/>
    <x v="2"/>
    <s v="KLEK01"/>
    <s v="Eluslooduse kaitse ja kasutus"/>
    <s v="KLEK"/>
    <x v="2"/>
    <s v="KL"/>
    <x v="1"/>
    <n v="-206561.94938952377"/>
    <s v="KLEK010201"/>
    <s v="Metsapoliitika kujundamine ja rakendamine"/>
    <x v="0"/>
  </r>
  <r>
    <s v="2025"/>
    <x v="3"/>
    <s v="2025_03"/>
    <s v="L10"/>
    <x v="2"/>
    <x v="0"/>
    <s v="Kindlaksmääratud vahendid"/>
    <s v="K"/>
    <x v="1"/>
    <x v="5"/>
    <s v="Sotsiaaltoetused"/>
    <x v="2"/>
    <x v="2"/>
    <s v="None"/>
    <s v="None"/>
    <s v="L10-TEADUS-ARENDUS"/>
    <s v="Teadus- ja arendustegevuse koordineerimi"/>
    <x v="7"/>
    <x v="7"/>
    <s v="KLRK01"/>
    <s v="Kliimaeesmärkide elluviimine ja ilmainfo tagamine ning rohereformi ja keskkonnateadlikkuse suunamine"/>
    <s v="KLRK"/>
    <x v="5"/>
    <s v="KL"/>
    <x v="1"/>
    <n v="198.4127"/>
    <s v="KLRK010101"/>
    <s v="Kliimapoliitika kujundamine ja rakendamine"/>
    <x v="0"/>
  </r>
  <r>
    <s v="2025"/>
    <x v="3"/>
    <s v="2025_09"/>
    <s v="LC0"/>
    <x v="5"/>
    <x v="0"/>
    <s v="Kindlaksmääratud vahendid"/>
    <s v="I"/>
    <x v="0"/>
    <x v="0"/>
    <s v="Materiaalsete ja immateriaalsete vara soetamine/renoveerimin"/>
    <x v="23"/>
    <x v="23"/>
    <s v="None"/>
    <s v="None"/>
    <s v="None"/>
    <s v="None"/>
    <x v="1"/>
    <x v="1"/>
    <s v="ELMV00"/>
    <s v="ELMV Meede"/>
    <s v="ELMV"/>
    <x v="1"/>
    <s v="EL"/>
    <x v="0"/>
    <n v="500000.00010000012"/>
    <s v="ELMV000000"/>
    <s v="ELMV Teenus"/>
    <x v="0"/>
  </r>
  <r>
    <s v="2025"/>
    <x v="3"/>
    <s v="2025_09"/>
    <s v="LC0"/>
    <x v="5"/>
    <x v="0"/>
    <s v="Kindlaksmääratud vahendid"/>
    <s v="I"/>
    <x v="0"/>
    <x v="0"/>
    <s v="Materiaalsete ja immateriaalsete vara soetamine/renoveerimin"/>
    <x v="21"/>
    <x v="21"/>
    <s v="None"/>
    <s v="None"/>
    <s v="None"/>
    <s v="None"/>
    <x v="1"/>
    <x v="1"/>
    <s v="ELMV00"/>
    <s v="ELMV Meede"/>
    <s v="ELMV"/>
    <x v="1"/>
    <s v="EL"/>
    <x v="0"/>
    <n v="4500000.0000999998"/>
    <s v="ELMV000000"/>
    <s v="ELMV Teenus"/>
    <x v="0"/>
  </r>
  <r>
    <s v="2025"/>
    <x v="3"/>
    <s v="2025_03"/>
    <s v="L10"/>
    <x v="2"/>
    <x v="0"/>
    <s v="Kindlaksmääratud vahendid"/>
    <s v="K"/>
    <x v="1"/>
    <x v="5"/>
    <s v="Sotsiaaltoetused"/>
    <x v="2"/>
    <x v="2"/>
    <s v="None"/>
    <s v="None"/>
    <s v="L10-TEADUS-ARENDUS"/>
    <s v="Teadus- ja arendustegevuse koordineerimi"/>
    <x v="12"/>
    <x v="12"/>
    <s v="KLEM04"/>
    <s v="Õhukvaliteedi parendamine"/>
    <s v="KLEM"/>
    <x v="4"/>
    <s v="KL"/>
    <x v="1"/>
    <n v="198.4127"/>
    <s v="KLEM040111"/>
    <s v="Fluoritud kasvuhoonegaaside piiramise ja osoonikihi kaitse alase poliitika kujundamine ja rakendamine"/>
    <x v="0"/>
  </r>
  <r>
    <s v="2025"/>
    <x v="3"/>
    <s v="2025_03"/>
    <s v="L10"/>
    <x v="2"/>
    <x v="0"/>
    <s v="Kindlaksmääratud vahendid"/>
    <s v="K"/>
    <x v="1"/>
    <x v="3"/>
    <s v="Tööjõukulud"/>
    <x v="2"/>
    <x v="2"/>
    <s v="None"/>
    <s v="None"/>
    <s v="L10-TEADUS-ARENDUS"/>
    <s v="Teadus- ja arendustegevuse koordineerimi"/>
    <x v="18"/>
    <x v="18"/>
    <s v="KLEM01"/>
    <s v="Energiavarustuse tagamine ja energiaturu korraldus"/>
    <s v="KLEM"/>
    <x v="4"/>
    <s v="KL"/>
    <x v="1"/>
    <n v="2153.539684126984"/>
    <s v="KLEM010201"/>
    <s v="Soojusmajanduse valdkonna poliitika kujundamine ja selle elluviimise korraldamine"/>
    <x v="0"/>
  </r>
  <r>
    <s v="2025"/>
    <x v="3"/>
    <s v="2025_03"/>
    <s v="L10"/>
    <x v="2"/>
    <x v="0"/>
    <s v="Kindlaksmääratud vahendid"/>
    <s v="K"/>
    <x v="1"/>
    <x v="3"/>
    <s v="Tööjõukulud"/>
    <x v="2"/>
    <x v="2"/>
    <s v="None"/>
    <s v="None"/>
    <s v="L10-TEADUS-ARENDUS"/>
    <s v="Teadus- ja arendustegevuse koordineerimi"/>
    <x v="23"/>
    <x v="23"/>
    <s v="ELTL01"/>
    <s v="Transpordi konkurentsivõime"/>
    <s v="ELTL"/>
    <x v="0"/>
    <s v="EL"/>
    <x v="0"/>
    <n v="2153.539684126984"/>
    <s v="ELTL010201"/>
    <s v="Õhutranspordi taristu arendamine ja korrashoid ning transpordipoliitika kujundamine"/>
    <x v="0"/>
  </r>
  <r>
    <s v="2025"/>
    <x v="3"/>
    <s v="2025_03"/>
    <s v="L10"/>
    <x v="2"/>
    <x v="0"/>
    <s v="Kindlaksmääratud vahendid"/>
    <s v="K"/>
    <x v="1"/>
    <x v="3"/>
    <s v="Tööjõukulud"/>
    <x v="2"/>
    <x v="2"/>
    <s v="None"/>
    <s v="None"/>
    <s v="L10-AVAANDMED"/>
    <s v="Avaandmete direktiivi rakendamine"/>
    <x v="8"/>
    <x v="8"/>
    <s v="ELMV01"/>
    <s v="Merekeskkonna ja vee kaitse ning kasutus"/>
    <s v="ELMV"/>
    <x v="1"/>
    <s v="EL"/>
    <x v="0"/>
    <n v="1075.50000239"/>
    <s v="ELMV010203"/>
    <s v="Veemajandusega seotud tegevustes kvalifikatsiooni taotlemine"/>
    <x v="0"/>
  </r>
  <r>
    <s v="2025"/>
    <x v="3"/>
    <s v="2025_08"/>
    <s v="L10"/>
    <x v="2"/>
    <x v="0"/>
    <s v="Kindlaksmääratud vahendid"/>
    <s v="K"/>
    <x v="1"/>
    <x v="3"/>
    <s v="Tööjõukulud"/>
    <x v="2"/>
    <x v="2"/>
    <s v="None"/>
    <s v="None"/>
    <s v="None"/>
    <s v="None"/>
    <x v="17"/>
    <x v="17"/>
    <s v="KLEM01"/>
    <s v="Energiavarustuse tagamine ja energiaturu korraldus"/>
    <s v="KLEM"/>
    <x v="4"/>
    <s v="KL"/>
    <x v="1"/>
    <n v="-160702.04888952375"/>
    <s v="KLEM010101"/>
    <s v="Elektrimajanduse valdkonna poliitika kujundamine ja selle elluviimise korraldamine"/>
    <x v="0"/>
  </r>
  <r>
    <s v="2025"/>
    <x v="3"/>
    <s v="2025_03"/>
    <s v="L10"/>
    <x v="2"/>
    <x v="0"/>
    <s v="Kindlaksmääratud vahendid"/>
    <s v="K"/>
    <x v="1"/>
    <x v="5"/>
    <s v="Sotsiaaltoetused"/>
    <x v="2"/>
    <x v="2"/>
    <s v="None"/>
    <s v="None"/>
    <s v="L10-TEADUS-ARENDUS"/>
    <s v="Teadus- ja arendustegevuse koordineerimi"/>
    <x v="12"/>
    <x v="12"/>
    <s v="KLEM04"/>
    <s v="Õhukvaliteedi parendamine"/>
    <s v="KLEM"/>
    <x v="4"/>
    <s v="KL"/>
    <x v="1"/>
    <n v="198.4127"/>
    <s v="KLEM040110"/>
    <s v="F-gaaside ja osoonikihti kahandavate ainete käitlemine ja järelevalve"/>
    <x v="0"/>
  </r>
  <r>
    <s v="2025"/>
    <x v="3"/>
    <s v="2025_09"/>
    <s v="LB0"/>
    <x v="6"/>
    <x v="0"/>
    <s v="Kindlaksmääratud vahendid"/>
    <s v="K"/>
    <x v="1"/>
    <x v="1"/>
    <s v="Majandamiskulud"/>
    <x v="2"/>
    <x v="2"/>
    <s v="None"/>
    <s v="None"/>
    <s v="None"/>
    <s v="None"/>
    <x v="21"/>
    <x v="21"/>
    <s v="KLEM03"/>
    <s v="Maapõueressursside uurimine ja kasutamine"/>
    <s v="KLEM"/>
    <x v="4"/>
    <s v="KL"/>
    <x v="1"/>
    <n v="779730.00009999995"/>
    <s v="KLEM030103"/>
    <s v="Maapõueressursside kasutuselevõtu ja väärindamise võimaluste uuringud"/>
    <x v="0"/>
  </r>
  <r>
    <s v="2025"/>
    <x v="3"/>
    <s v="2025_03"/>
    <s v="L10"/>
    <x v="2"/>
    <x v="0"/>
    <s v="Kindlaksmääratud vahendid"/>
    <s v="K"/>
    <x v="1"/>
    <x v="5"/>
    <s v="Sotsiaaltoetused"/>
    <x v="2"/>
    <x v="2"/>
    <s v="None"/>
    <s v="None"/>
    <s v="L10-TEADUS-ARENDUS"/>
    <s v="Teadus- ja arendustegevuse koordineerimi"/>
    <x v="12"/>
    <x v="12"/>
    <s v="KLEM04"/>
    <s v="Õhukvaliteedi parendamine"/>
    <s v="KLEM"/>
    <x v="4"/>
    <s v="KL"/>
    <x v="1"/>
    <n v="198.4127"/>
    <s v="KLEM040101"/>
    <s v="Õhukvaliteedi valdkonna poliitika kujundamine ja rakendamine"/>
    <x v="0"/>
  </r>
  <r>
    <s v="2025"/>
    <x v="3"/>
    <s v="2025_08"/>
    <s v="L10"/>
    <x v="2"/>
    <x v="0"/>
    <s v="Kindlaksmääratud vahendid"/>
    <s v="K"/>
    <x v="1"/>
    <x v="3"/>
    <s v="Tööjõukulud"/>
    <x v="2"/>
    <x v="2"/>
    <s v="None"/>
    <s v="None"/>
    <s v="None"/>
    <s v="None"/>
    <x v="17"/>
    <x v="17"/>
    <s v="KLEM01"/>
    <s v="Energiavarustuse tagamine ja energiaturu korraldus"/>
    <s v="KLEM"/>
    <x v="4"/>
    <s v="KL"/>
    <x v="1"/>
    <n v="-44659.515476190471"/>
    <s v="KLEM010105"/>
    <s v="Jaotusvõrgu tugevdamine"/>
    <x v="0"/>
  </r>
  <r>
    <s v="2025"/>
    <x v="3"/>
    <s v="2025_03"/>
    <s v="L10"/>
    <x v="2"/>
    <x v="0"/>
    <s v="Kindlaksmääratud vahendid"/>
    <s v="K"/>
    <x v="1"/>
    <x v="5"/>
    <s v="Sotsiaaltoetused"/>
    <x v="2"/>
    <x v="2"/>
    <s v="None"/>
    <s v="None"/>
    <s v="L10-TEADUS-ARENDUS"/>
    <s v="Teadus- ja arendustegevuse koordineerimi"/>
    <x v="21"/>
    <x v="21"/>
    <s v="KLEM03"/>
    <s v="Maapõueressursside uurimine ja kasutamine"/>
    <s v="KLEM"/>
    <x v="4"/>
    <s v="KL"/>
    <x v="1"/>
    <n v="198.4127"/>
    <s v="KLEM030101"/>
    <s v="Maapõue poliitika kujundamine ja elluviimise korraldamine"/>
    <x v="0"/>
  </r>
  <r>
    <s v="2025"/>
    <x v="3"/>
    <s v="2025_09"/>
    <s v="LB0"/>
    <x v="6"/>
    <x v="0"/>
    <s v="Kindlaksmääratud vahendid"/>
    <s v="K"/>
    <x v="1"/>
    <x v="3"/>
    <s v="Tööjõukulud"/>
    <x v="2"/>
    <x v="2"/>
    <s v="None"/>
    <s v="None"/>
    <s v="None"/>
    <s v="None"/>
    <x v="21"/>
    <x v="21"/>
    <s v="KLEM03"/>
    <s v="Maapõueressursside uurimine ja kasutamine"/>
    <s v="KLEM"/>
    <x v="4"/>
    <s v="KL"/>
    <x v="1"/>
    <n v="-1450"/>
    <s v="KLEM030105"/>
    <s v="Info kogumine, säilitamine ja avalikkuse maapõuealase teadlikkuse tagamine"/>
    <x v="0"/>
  </r>
  <r>
    <s v="2025"/>
    <x v="3"/>
    <s v="2025_09"/>
    <s v="LB0"/>
    <x v="6"/>
    <x v="0"/>
    <s v="Kindlaksmääratud vahendid"/>
    <s v="K"/>
    <x v="1"/>
    <x v="3"/>
    <s v="Tööjõukulud"/>
    <x v="2"/>
    <x v="2"/>
    <s v="None"/>
    <s v="None"/>
    <s v="None"/>
    <s v="None"/>
    <x v="21"/>
    <x v="21"/>
    <s v="KLEM03"/>
    <s v="Maapõueressursside uurimine ja kasutamine"/>
    <s v="KLEM"/>
    <x v="4"/>
    <s v="KL"/>
    <x v="1"/>
    <n v="-6670"/>
    <s v="KLEM030104"/>
    <s v="Geoloogiline kaardistamine, maapõueinformatsiooni kogumine, süstematiseerimine, haldamine ja avalikustamine"/>
    <x v="0"/>
  </r>
  <r>
    <s v="2025"/>
    <x v="3"/>
    <s v="2025_08"/>
    <s v="L10"/>
    <x v="2"/>
    <x v="0"/>
    <s v="Kindlaksmääratud vahendid"/>
    <s v="K"/>
    <x v="1"/>
    <x v="3"/>
    <s v="Tööjõukulud"/>
    <x v="2"/>
    <x v="2"/>
    <s v="None"/>
    <s v="None"/>
    <s v="None"/>
    <s v="None"/>
    <x v="18"/>
    <x v="18"/>
    <s v="KLEM01"/>
    <s v="Energiavarustuse tagamine ja energiaturu korraldus"/>
    <s v="KLEM"/>
    <x v="4"/>
    <s v="KL"/>
    <x v="1"/>
    <n v="-44659.515476190471"/>
    <s v="KLEM010204"/>
    <s v="Riiklik toetus kaugküttesüsteemide renoveerimiseks KIKi kaudu"/>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9"/>
    <s v="Energia salvestuse pilootprogramm"/>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8"/>
    <s v="Eesti-Läti ühise meretuulepargi ELWIND eelarendus."/>
    <x v="0"/>
  </r>
  <r>
    <s v="2025"/>
    <x v="3"/>
    <s v="2025_09"/>
    <s v="LA0"/>
    <x v="0"/>
    <x v="0"/>
    <s v="Kindlaksmääratud vahendid"/>
    <s v="I"/>
    <x v="0"/>
    <x v="0"/>
    <s v="Materiaalsete ja immateriaalsete vara soetamine/renoveerimin"/>
    <x v="13"/>
    <x v="13"/>
    <s v="None"/>
    <s v="None"/>
    <s v="None"/>
    <s v="None"/>
    <x v="0"/>
    <x v="0"/>
    <s v="ELTL00"/>
    <s v="ELTL Meede"/>
    <s v="ELTL"/>
    <x v="0"/>
    <s v="EL"/>
    <x v="0"/>
    <n v="-10000000"/>
    <s v="ELTL000000"/>
    <s v="ELTL Teenus"/>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7"/>
    <s v="Tööstusalade meede"/>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6"/>
    <s v="Rohevesiniku tervikahela väljatöötamine"/>
    <x v="0"/>
  </r>
  <r>
    <s v="2025"/>
    <x v="3"/>
    <s v="2025_09"/>
    <s v="L70"/>
    <x v="1"/>
    <x v="0"/>
    <s v="Kindlaksmääratud vahendid"/>
    <s v="K"/>
    <x v="1"/>
    <x v="1"/>
    <s v="Majandamiskulud"/>
    <x v="2"/>
    <x v="2"/>
    <s v="None"/>
    <s v="None"/>
    <s v="None"/>
    <s v="None"/>
    <x v="12"/>
    <x v="12"/>
    <s v="KLEM04"/>
    <s v="Õhukvaliteedi parendamine"/>
    <s v="KLEM"/>
    <x v="4"/>
    <s v="KL"/>
    <x v="1"/>
    <n v="1.3504389073659695E-7"/>
    <s v="KLEM040112"/>
    <s v="FOKA registreeringute haldamine"/>
    <x v="0"/>
  </r>
  <r>
    <s v="2025"/>
    <x v="3"/>
    <s v="2025_09"/>
    <s v="L70"/>
    <x v="1"/>
    <x v="0"/>
    <s v="Kindlaksmääratud vahendid"/>
    <s v="K"/>
    <x v="1"/>
    <x v="1"/>
    <s v="Majandamiskulud"/>
    <x v="2"/>
    <x v="2"/>
    <s v="None"/>
    <s v="None"/>
    <s v="None"/>
    <s v="None"/>
    <x v="12"/>
    <x v="12"/>
    <s v="KLEM04"/>
    <s v="Õhukvaliteedi parendamine"/>
    <s v="KLEM"/>
    <x v="4"/>
    <s v="KL"/>
    <x v="1"/>
    <n v="2.1607022457348357E-7"/>
    <s v="KLEM040109"/>
    <s v="Kütuste ja energia kasvuhoonegaaside mahu aruande kinnitamine"/>
    <x v="0"/>
  </r>
  <r>
    <s v="2025"/>
    <x v="3"/>
    <s v="2025_08"/>
    <s v="L10"/>
    <x v="2"/>
    <x v="0"/>
    <s v="Kindlaksmääratud vahendid"/>
    <s v="K"/>
    <x v="1"/>
    <x v="3"/>
    <s v="Tööjõukulud"/>
    <x v="2"/>
    <x v="2"/>
    <s v="None"/>
    <s v="None"/>
    <s v="None"/>
    <s v="None"/>
    <x v="5"/>
    <x v="5"/>
    <s v="KLEM02"/>
    <s v="Taastuvenergia osakaalu suurendamine lõpptarbimises"/>
    <s v="KLEM"/>
    <x v="4"/>
    <s v="KL"/>
    <x v="1"/>
    <n v="-44659.515476190471"/>
    <s v="KLEM020108"/>
    <s v="Eesti-Läti ühise meretuulepargi ELWIND eelarendus."/>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5"/>
    <s v="Rohevesiniku transpordis kasutuselevõtu toetamine"/>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4"/>
    <s v="Elektribusside transpordisektoris kasutuselevõtu toetamine"/>
    <x v="0"/>
  </r>
  <r>
    <s v="2025"/>
    <x v="3"/>
    <s v="2025_09"/>
    <s v="L70"/>
    <x v="1"/>
    <x v="0"/>
    <s v="Kindlaksmääratud vahendid"/>
    <s v="K"/>
    <x v="1"/>
    <x v="1"/>
    <s v="Majandamiskulud"/>
    <x v="2"/>
    <x v="2"/>
    <s v="None"/>
    <s v="None"/>
    <s v="None"/>
    <s v="None"/>
    <x v="12"/>
    <x v="12"/>
    <s v="KLEM04"/>
    <s v="Õhukvaliteedi parendamine"/>
    <s v="KLEM"/>
    <x v="4"/>
    <s v="KL"/>
    <x v="1"/>
    <n v="3.1060094640711355E-7"/>
    <s v="KLEM040103"/>
    <s v="Õhuvaldkonna tegevuste registreerimine"/>
    <x v="0"/>
  </r>
  <r>
    <s v="2025"/>
    <x v="3"/>
    <s v="2025_08"/>
    <s v="L10"/>
    <x v="2"/>
    <x v="0"/>
    <s v="Kindlaksmääratud vahendid"/>
    <s v="K"/>
    <x v="1"/>
    <x v="3"/>
    <s v="Tööjõukulud"/>
    <x v="2"/>
    <x v="2"/>
    <s v="None"/>
    <s v="None"/>
    <s v="None"/>
    <s v="None"/>
    <x v="12"/>
    <x v="12"/>
    <s v="KLEM04"/>
    <s v="Õhukvaliteedi parendamine"/>
    <s v="KLEM"/>
    <x v="4"/>
    <s v="KL"/>
    <x v="1"/>
    <n v="-114162.74245619046"/>
    <s v="KLEM040110"/>
    <s v="F-gaaside ja osoonikihti kahandavate ainete käitlemine ja järelevalve"/>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3"/>
    <s v="Taastuvast energiaallikast ja tõhusa koostootmise režiimil toodetud elektrienergia vähempakkumised"/>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2"/>
    <s v="Taastuvenergia piirülese koostöö edendamine läbi paindlike koostöömehhanismide rakendamise"/>
    <x v="0"/>
  </r>
  <r>
    <s v="2025"/>
    <x v="3"/>
    <s v="2025_09"/>
    <s v="L70"/>
    <x v="1"/>
    <x v="0"/>
    <s v="Kindlaksmääratud vahendid"/>
    <s v="K"/>
    <x v="1"/>
    <x v="1"/>
    <s v="Majandamiskulud"/>
    <x v="2"/>
    <x v="2"/>
    <s v="None"/>
    <s v="None"/>
    <s v="None"/>
    <s v="None"/>
    <x v="21"/>
    <x v="21"/>
    <s v="KLEM03"/>
    <s v="Maapõueressursside uurimine ja kasutamine"/>
    <s v="KLEM"/>
    <x v="4"/>
    <s v="KL"/>
    <x v="1"/>
    <n v="1.4314652310165599E-6"/>
    <s v="KLEM030109"/>
    <s v="Maapõuekaitse nõuetele vastavuse tagamine"/>
    <x v="0"/>
  </r>
  <r>
    <s v="2025"/>
    <x v="3"/>
    <s v="2025_08"/>
    <s v="L10"/>
    <x v="2"/>
    <x v="0"/>
    <s v="Kindlaksmääratud vahendid"/>
    <s v="K"/>
    <x v="1"/>
    <x v="3"/>
    <s v="Tööjõukulud"/>
    <x v="2"/>
    <x v="2"/>
    <s v="None"/>
    <s v="None"/>
    <s v="None"/>
    <s v="None"/>
    <x v="19"/>
    <x v="19"/>
    <s v="KLRK01"/>
    <s v="Kliimaeesmärkide elluviimine ja ilmainfo tagamine ning rohereformi ja keskkonnateadlikkuse suunamine"/>
    <s v="KLRK"/>
    <x v="5"/>
    <s v="KL"/>
    <x v="1"/>
    <n v="-217398.4740261905"/>
    <s v="KLRK010302"/>
    <s v="Keskkonnateadlikkuse (sh keskkonnaharidus) poliitika kujundamine ja rakendamine"/>
    <x v="0"/>
  </r>
  <r>
    <s v="2025"/>
    <x v="3"/>
    <s v="2025_09"/>
    <s v="L70"/>
    <x v="1"/>
    <x v="0"/>
    <s v="Kindlaksmääratud vahendid"/>
    <s v="K"/>
    <x v="1"/>
    <x v="1"/>
    <s v="Majandamiskulud"/>
    <x v="2"/>
    <x v="2"/>
    <s v="None"/>
    <s v="None"/>
    <s v="None"/>
    <s v="None"/>
    <x v="21"/>
    <x v="21"/>
    <s v="KLEM03"/>
    <s v="Maapõueressursside uurimine ja kasutamine"/>
    <s v="KLEM"/>
    <x v="4"/>
    <s v="KL"/>
    <x v="1"/>
    <n v="1.0263335603610813E-6"/>
    <s v="KLEM030108"/>
    <s v="Maavarauuringute loastamine"/>
    <x v="0"/>
  </r>
  <r>
    <s v="2025"/>
    <x v="3"/>
    <s v="2025_03"/>
    <s v="L10"/>
    <x v="2"/>
    <x v="0"/>
    <s v="Kindlaksmääratud vahendid"/>
    <s v="K"/>
    <x v="1"/>
    <x v="5"/>
    <s v="Sotsiaaltoetused"/>
    <x v="2"/>
    <x v="2"/>
    <s v="None"/>
    <s v="None"/>
    <s v="L10-TEADUS-ARENDUS"/>
    <s v="Teadus- ja arendustegevuse koordineerimi"/>
    <x v="5"/>
    <x v="5"/>
    <s v="KLEM02"/>
    <s v="Taastuvenergia osakaalu suurendamine lõpptarbimises"/>
    <s v="KLEM"/>
    <x v="4"/>
    <s v="KL"/>
    <x v="1"/>
    <n v="198.4127"/>
    <s v="KLEM020101"/>
    <s v="Taastuvenergia valdkonna poliitika kujundamine ja selle elluviimise korraldamine"/>
    <x v="0"/>
  </r>
  <r>
    <s v="2025"/>
    <x v="3"/>
    <s v="2025_03"/>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7"/>
    <s v="KLEM010204"/>
    <s v="Riiklik toetus kaugküttesüsteemide renoveerimiseks KIKi kaudu"/>
    <x v="0"/>
  </r>
  <r>
    <s v="2025"/>
    <x v="3"/>
    <s v="2025_09"/>
    <s v="L70"/>
    <x v="1"/>
    <x v="0"/>
    <s v="Kindlaksmääratud vahendid"/>
    <s v="K"/>
    <x v="1"/>
    <x v="1"/>
    <s v="Majandamiskulud"/>
    <x v="2"/>
    <x v="2"/>
    <s v="None"/>
    <s v="None"/>
    <s v="None"/>
    <s v="None"/>
    <x v="16"/>
    <x v="16"/>
    <s v="KLEK02"/>
    <s v="Keskkonnakorraldus ja kiirgusohutus"/>
    <s v="KLEK"/>
    <x v="2"/>
    <s v="KL"/>
    <x v="1"/>
    <n v="6.48210676579275E-7"/>
    <s v="KLEK020208"/>
    <s v="Kiirgustaseme, radionukliidide sisalduse ja isikudooside mõõtmine"/>
    <x v="0"/>
  </r>
  <r>
    <s v="2025"/>
    <x v="3"/>
    <s v="2025_03"/>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7"/>
    <s v="KLEM010203"/>
    <s v="Geotermaalenergia arendamine"/>
    <x v="0"/>
  </r>
  <r>
    <s v="2025"/>
    <x v="3"/>
    <s v="2025_09"/>
    <s v="L70"/>
    <x v="1"/>
    <x v="0"/>
    <s v="Kindlaksmääratud vahendid"/>
    <s v="K"/>
    <x v="1"/>
    <x v="1"/>
    <s v="Majandamiskulud"/>
    <x v="2"/>
    <x v="2"/>
    <s v="None"/>
    <s v="None"/>
    <s v="None"/>
    <s v="None"/>
    <x v="16"/>
    <x v="16"/>
    <s v="KLEK02"/>
    <s v="Keskkonnakorraldus ja kiirgusohutus"/>
    <s v="KLEK"/>
    <x v="2"/>
    <s v="KL"/>
    <x v="1"/>
    <n v="4.1863605915182234E-7"/>
    <s v="KLEK020206"/>
    <s v="Kiirgusseire teostamine"/>
    <x v="0"/>
  </r>
  <r>
    <s v="2025"/>
    <x v="3"/>
    <s v="2025_03"/>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7"/>
    <s v="KLEM010202"/>
    <s v="Kiviõlis põlevkivist soojusetootmise asendamine taastuvenergia allikatega"/>
    <x v="0"/>
  </r>
  <r>
    <s v="2025"/>
    <x v="3"/>
    <s v="2025_08"/>
    <s v="L10"/>
    <x v="2"/>
    <x v="0"/>
    <s v="Kindlaksmääratud vahendid"/>
    <s v="K"/>
    <x v="1"/>
    <x v="3"/>
    <s v="Tööjõukulud"/>
    <x v="9"/>
    <x v="9"/>
    <s v="None"/>
    <s v="None"/>
    <s v="None"/>
    <s v="None"/>
    <x v="13"/>
    <x v="13"/>
    <s v="ELER02"/>
    <s v="Eluasemepoliitika"/>
    <s v="ELER"/>
    <x v="3"/>
    <s v="EL"/>
    <x v="0"/>
    <n v="-1146.6732506575595"/>
    <s v="ELER020101"/>
    <s v="Eluasemepoliitika kujundamine"/>
    <x v="0"/>
  </r>
  <r>
    <s v="2025"/>
    <x v="3"/>
    <s v="2025_09"/>
    <s v="L70"/>
    <x v="1"/>
    <x v="0"/>
    <s v="Kindlaksmääratud vahendid"/>
    <s v="K"/>
    <x v="1"/>
    <x v="1"/>
    <s v="Majandamiskulud"/>
    <x v="2"/>
    <x v="2"/>
    <s v="None"/>
    <s v="None"/>
    <s v="None"/>
    <s v="None"/>
    <x v="16"/>
    <x v="16"/>
    <s v="KLEK02"/>
    <s v="Keskkonnakorraldus ja kiirgusohutus"/>
    <s v="KLEK"/>
    <x v="2"/>
    <s v="KL"/>
    <x v="1"/>
    <n v="1.4854827909416279E-7"/>
    <s v="KLEK020205"/>
    <s v="Riikliku  doosiregistri ja isikudooside kiirgusseire toimingud"/>
    <x v="0"/>
  </r>
  <r>
    <s v="2025"/>
    <x v="3"/>
    <s v="2025_09"/>
    <s v="L70"/>
    <x v="1"/>
    <x v="0"/>
    <s v="Kindlaksmääratud vahendid"/>
    <s v="K"/>
    <x v="1"/>
    <x v="1"/>
    <s v="Majandamiskulud"/>
    <x v="2"/>
    <x v="2"/>
    <s v="None"/>
    <s v="None"/>
    <s v="None"/>
    <s v="None"/>
    <x v="16"/>
    <x v="16"/>
    <s v="KLEK02"/>
    <s v="Keskkonnakorraldus ja kiirgusohutus"/>
    <s v="KLEK"/>
    <x v="2"/>
    <s v="KL"/>
    <x v="1"/>
    <n v="4.3214044914696714E-7"/>
    <s v="KLEK020204"/>
    <s v="Kiirgusohutusega seotud rahvusvaheliste kohustuste täitmine"/>
    <x v="0"/>
  </r>
  <r>
    <s v="2025"/>
    <x v="3"/>
    <s v="2025_03"/>
    <s v="L10"/>
    <x v="2"/>
    <x v="0"/>
    <s v="Kindlaksmääratud vahendid"/>
    <s v="K"/>
    <x v="1"/>
    <x v="5"/>
    <s v="Sotsiaaltoetused"/>
    <x v="2"/>
    <x v="2"/>
    <s v="None"/>
    <s v="None"/>
    <s v="L10-TEADUS-ARENDUS"/>
    <s v="Teadus- ja arendustegevuse koordineerimi"/>
    <x v="18"/>
    <x v="18"/>
    <s v="KLEM01"/>
    <s v="Energiavarustuse tagamine ja energiaturu korraldus"/>
    <s v="KLEM"/>
    <x v="4"/>
    <s v="KL"/>
    <x v="1"/>
    <n v="198.4127"/>
    <s v="KLEM010201"/>
    <s v="Soojusmajanduse valdkonna poliitika kujundamine ja selle elluviimise korraldamine"/>
    <x v="0"/>
  </r>
  <r>
    <s v="2025"/>
    <x v="3"/>
    <s v="2025_08"/>
    <s v="L10"/>
    <x v="2"/>
    <x v="0"/>
    <s v="Kindlaksmääratud vahendid"/>
    <s v="K"/>
    <x v="1"/>
    <x v="3"/>
    <s v="Tööjõukulud"/>
    <x v="9"/>
    <x v="9"/>
    <s v="None"/>
    <s v="None"/>
    <s v="None"/>
    <s v="None"/>
    <x v="4"/>
    <x v="4"/>
    <s v="ELER03"/>
    <s v="Ringmajanduse poliitika"/>
    <s v="ELER"/>
    <x v="3"/>
    <s v="EL"/>
    <x v="0"/>
    <n v="-2158.6414041788098"/>
    <s v="ELER030103"/>
    <s v="Ehitus- ja lammutusjäätmete poliitika kujundamine"/>
    <x v="0"/>
  </r>
  <r>
    <s v="2025"/>
    <x v="3"/>
    <s v="2025_03"/>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7"/>
    <s v="KLEM010105"/>
    <s v="Jaotusvõrgu tugevdamine"/>
    <x v="0"/>
  </r>
  <r>
    <s v="2025"/>
    <x v="3"/>
    <s v="2025_09"/>
    <s v="L70"/>
    <x v="1"/>
    <x v="0"/>
    <s v="Kindlaksmääratud vahendid"/>
    <s v="K"/>
    <x v="1"/>
    <x v="1"/>
    <s v="Majandamiskulud"/>
    <x v="2"/>
    <x v="2"/>
    <s v="None"/>
    <s v="None"/>
    <s v="None"/>
    <s v="None"/>
    <x v="6"/>
    <x v="6"/>
    <s v="KLEK02"/>
    <s v="Keskkonnakorraldus ja kiirgusohutus"/>
    <s v="KLEK"/>
    <x v="2"/>
    <s v="KL"/>
    <x v="1"/>
    <n v="2.1012829307665015E-6"/>
    <s v="KLEK020107"/>
    <s v="Tööstusheite loastamine"/>
    <x v="0"/>
  </r>
  <r>
    <s v="2025"/>
    <x v="3"/>
    <s v="2025_03"/>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7"/>
    <s v="KLEM010104"/>
    <s v="Lääne-Eesti põhivõrkude tugevdamine"/>
    <x v="0"/>
  </r>
  <r>
    <s v="2025"/>
    <x v="3"/>
    <s v="2025_08"/>
    <s v="L10"/>
    <x v="2"/>
    <x v="0"/>
    <s v="Kindlaksmääratud vahendid"/>
    <s v="K"/>
    <x v="1"/>
    <x v="3"/>
    <s v="Tööjõukulud"/>
    <x v="9"/>
    <x v="9"/>
    <s v="None"/>
    <s v="None"/>
    <s v="None"/>
    <s v="None"/>
    <x v="20"/>
    <x v="20"/>
    <s v="ELMV01"/>
    <s v="Merekeskkonna ja vee kaitse ning kasutus"/>
    <s v="ELMV"/>
    <x v="1"/>
    <s v="EL"/>
    <x v="0"/>
    <n v="-3451.2503616877375"/>
    <s v="ELMV010101"/>
    <s v="Merekeskkonna poliitika kujundamine ja rakendamine"/>
    <x v="0"/>
  </r>
  <r>
    <s v="2025"/>
    <x v="3"/>
    <s v="2025_03"/>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7"/>
    <s v="KLEM010103"/>
    <s v="Transpordikütuste valdkonna poliitika kujundamine"/>
    <x v="0"/>
  </r>
  <r>
    <s v="2025"/>
    <x v="3"/>
    <s v="2025_09"/>
    <s v="L70"/>
    <x v="1"/>
    <x v="0"/>
    <s v="Kindlaksmääratud vahendid"/>
    <s v="K"/>
    <x v="1"/>
    <x v="1"/>
    <s v="Majandamiskulud"/>
    <x v="2"/>
    <x v="2"/>
    <s v="None"/>
    <s v="None"/>
    <s v="None"/>
    <s v="None"/>
    <x v="6"/>
    <x v="6"/>
    <s v="KLEK02"/>
    <s v="Keskkonnakorraldus ja kiirgusohutus"/>
    <s v="KLEK"/>
    <x v="2"/>
    <s v="KL"/>
    <x v="1"/>
    <n v="3.0087778810639065E-6"/>
    <s v="KLEK020103"/>
    <s v="Keskkonnamõju hindamise toimingud"/>
    <x v="0"/>
  </r>
  <r>
    <s v="2025"/>
    <x v="3"/>
    <s v="2025_09"/>
    <s v="L70"/>
    <x v="1"/>
    <x v="0"/>
    <s v="Kindlaksmääratud vahendid"/>
    <s v="K"/>
    <x v="1"/>
    <x v="1"/>
    <s v="Majandamiskulud"/>
    <x v="2"/>
    <x v="2"/>
    <s v="None"/>
    <s v="None"/>
    <s v="None"/>
    <s v="None"/>
    <x v="6"/>
    <x v="6"/>
    <s v="KLEK02"/>
    <s v="Keskkonnakorraldus ja kiirgusohutus"/>
    <s v="KLEK"/>
    <x v="2"/>
    <s v="KL"/>
    <x v="1"/>
    <n v="3.2410533562510224E-7"/>
    <s v="KLEK020102"/>
    <s v="Keskkonnavastutuse menetlemine"/>
    <x v="0"/>
  </r>
  <r>
    <s v="2025"/>
    <x v="3"/>
    <s v="2025_03"/>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7"/>
    <s v="KLEM010102"/>
    <s v="Gaasimajanduse valdkonna poliitika kujundamine ja selle elluviimise korraldamine"/>
    <x v="0"/>
  </r>
  <r>
    <s v="2025"/>
    <x v="3"/>
    <s v="2025_03"/>
    <s v="L10"/>
    <x v="2"/>
    <x v="0"/>
    <s v="Kindlaksmääratud vahendid"/>
    <s v="K"/>
    <x v="1"/>
    <x v="5"/>
    <s v="Sotsiaaltoetused"/>
    <x v="2"/>
    <x v="2"/>
    <s v="None"/>
    <s v="None"/>
    <s v="L10-TEADUS-ARENDUS"/>
    <s v="Teadus- ja arendustegevuse koordineerimi"/>
    <x v="17"/>
    <x v="17"/>
    <s v="KLEM01"/>
    <s v="Energiavarustuse tagamine ja energiaturu korraldus"/>
    <s v="KLEM"/>
    <x v="4"/>
    <s v="KL"/>
    <x v="1"/>
    <n v="198.4127"/>
    <s v="KLEM010101"/>
    <s v="Elektrimajanduse valdkonna poliitika kujundamine ja selle elluviimise korraldamine"/>
    <x v="0"/>
  </r>
  <r>
    <s v="2025"/>
    <x v="3"/>
    <s v="2025_09"/>
    <s v="L70"/>
    <x v="1"/>
    <x v="0"/>
    <s v="Kindlaksmääratud vahendid"/>
    <s v="K"/>
    <x v="1"/>
    <x v="1"/>
    <s v="Majandamiskulud"/>
    <x v="2"/>
    <x v="2"/>
    <s v="None"/>
    <s v="None"/>
    <s v="None"/>
    <s v="None"/>
    <x v="2"/>
    <x v="2"/>
    <s v="KLEK01"/>
    <s v="Eluslooduse kaitse ja kasutus"/>
    <s v="KLEK"/>
    <x v="2"/>
    <s v="KL"/>
    <x v="1"/>
    <n v="5.9419311437824973E-7"/>
    <s v="KLEK010209"/>
    <s v="Kultiveerimismaterjali sertifitseerimine ja järelevalve"/>
    <x v="0"/>
  </r>
  <r>
    <s v="2025"/>
    <x v="3"/>
    <s v="2025_03"/>
    <s v="L10"/>
    <x v="2"/>
    <x v="0"/>
    <s v="Kindlaksmääratud vahendid"/>
    <s v="K"/>
    <x v="1"/>
    <x v="5"/>
    <s v="Sotsiaaltoetused"/>
    <x v="2"/>
    <x v="2"/>
    <s v="None"/>
    <s v="None"/>
    <s v="L10-TEADUS-ARENDUS"/>
    <s v="Teadus- ja arendustegevuse koordineerimi"/>
    <x v="16"/>
    <x v="16"/>
    <s v="KLEK02"/>
    <s v="Keskkonnakorraldus ja kiirgusohutus"/>
    <s v="KLEK"/>
    <x v="2"/>
    <s v="KL"/>
    <x v="1"/>
    <n v="198.4127"/>
    <s v="KLEK020201"/>
    <s v="Kiirguspoliitika kujundamine ja rakendamine"/>
    <x v="0"/>
  </r>
  <r>
    <s v="2025"/>
    <x v="3"/>
    <s v="2025_08"/>
    <s v="L10"/>
    <x v="2"/>
    <x v="0"/>
    <s v="Kindlaksmääratud vahendid"/>
    <s v="K"/>
    <x v="1"/>
    <x v="3"/>
    <s v="Tööjõukulud"/>
    <x v="9"/>
    <x v="9"/>
    <s v="None"/>
    <s v="None"/>
    <s v="None"/>
    <s v="None"/>
    <x v="23"/>
    <x v="23"/>
    <s v="ELTL01"/>
    <s v="Transpordi konkurentsivõime"/>
    <s v="ELTL"/>
    <x v="0"/>
    <s v="EL"/>
    <x v="0"/>
    <n v="-3987.5197530123805"/>
    <s v="ELTL010201"/>
    <s v="Õhutranspordi taristu arendamine ja korrashoid ning transpordipoliitika kujundamine"/>
    <x v="0"/>
  </r>
  <r>
    <s v="2025"/>
    <x v="3"/>
    <s v="2025_03"/>
    <s v="L10"/>
    <x v="2"/>
    <x v="0"/>
    <s v="Kindlaksmääratud vahendid"/>
    <s v="K"/>
    <x v="1"/>
    <x v="5"/>
    <s v="Sotsiaaltoetused"/>
    <x v="2"/>
    <x v="2"/>
    <s v="None"/>
    <s v="None"/>
    <s v="L10-TEADUS-ARENDUS"/>
    <s v="Teadus- ja arendustegevuse koordineerimi"/>
    <x v="6"/>
    <x v="6"/>
    <s v="KLEK02"/>
    <s v="Keskkonnakorraldus ja kiirgusohutus"/>
    <s v="KLEK"/>
    <x v="2"/>
    <s v="KL"/>
    <x v="1"/>
    <n v="198.4127"/>
    <s v="KLEK020110"/>
    <s v="Ühtse keskkonnakaitselubade poliitika kujundamine"/>
    <x v="0"/>
  </r>
  <r>
    <s v="2025"/>
    <x v="3"/>
    <s v="2025_09"/>
    <s v="L70"/>
    <x v="1"/>
    <x v="0"/>
    <s v="Kindlaksmääratud vahendid"/>
    <s v="K"/>
    <x v="1"/>
    <x v="1"/>
    <s v="Majandamiskulud"/>
    <x v="2"/>
    <x v="2"/>
    <s v="None"/>
    <s v="None"/>
    <s v="None"/>
    <s v="None"/>
    <x v="2"/>
    <x v="2"/>
    <s v="KLEK01"/>
    <s v="Eluslooduse kaitse ja kasutus"/>
    <s v="KLEK"/>
    <x v="2"/>
    <s v="KL"/>
    <x v="1"/>
    <n v="7.8325455987737769E-7"/>
    <s v="KLEK010203"/>
    <s v="Vääriselupaikade hindamine ja järelevalve"/>
    <x v="0"/>
  </r>
  <r>
    <s v="2025"/>
    <x v="3"/>
    <s v="2025_09"/>
    <s v="L70"/>
    <x v="1"/>
    <x v="0"/>
    <s v="Kindlaksmääratud vahendid"/>
    <s v="K"/>
    <x v="1"/>
    <x v="1"/>
    <s v="Majandamiskulud"/>
    <x v="2"/>
    <x v="2"/>
    <s v="None"/>
    <s v="None"/>
    <s v="None"/>
    <s v="None"/>
    <x v="10"/>
    <x v="10"/>
    <s v="KLEK01"/>
    <s v="Eluslooduse kaitse ja kasutus"/>
    <s v="KLEK"/>
    <x v="2"/>
    <s v="KL"/>
    <x v="1"/>
    <n v="8.5077650879838984E-7"/>
    <s v="KLEK010119"/>
    <s v="Kala käitlemise kontrollimine"/>
    <x v="0"/>
  </r>
  <r>
    <s v="2025"/>
    <x v="3"/>
    <s v="2025_08"/>
    <s v="L10"/>
    <x v="2"/>
    <x v="0"/>
    <s v="Kindlaksmääratud vahendid"/>
    <s v="K"/>
    <x v="1"/>
    <x v="3"/>
    <s v="Tööjõukulud"/>
    <x v="9"/>
    <x v="9"/>
    <s v="None"/>
    <s v="None"/>
    <s v="None"/>
    <s v="None"/>
    <x v="22"/>
    <x v="22"/>
    <s v="ELTL01"/>
    <s v="Transpordi konkurentsivõime"/>
    <s v="ELTL"/>
    <x v="0"/>
    <s v="EL"/>
    <x v="0"/>
    <n v="-1410.888121322381"/>
    <s v="ELTL010404"/>
    <s v="Üleriigilise liikuvuspoliitika kujundamine ning uudsete transpordilahenduste väljatöötamises osalemine"/>
    <x v="0"/>
  </r>
  <r>
    <s v="2025"/>
    <x v="3"/>
    <s v="2025_03"/>
    <s v="L10"/>
    <x v="2"/>
    <x v="0"/>
    <s v="Kindlaksmääratud vahendid"/>
    <s v="K"/>
    <x v="1"/>
    <x v="5"/>
    <s v="Sotsiaaltoetused"/>
    <x v="2"/>
    <x v="2"/>
    <s v="None"/>
    <s v="None"/>
    <s v="L10-TEADUS-ARENDUS"/>
    <s v="Teadus- ja arendustegevuse koordineerimi"/>
    <x v="6"/>
    <x v="6"/>
    <s v="KLEK02"/>
    <s v="Keskkonnakorraldus ja kiirgusohutus"/>
    <s v="KLEK"/>
    <x v="2"/>
    <s v="KL"/>
    <x v="1"/>
    <n v="198.4127"/>
    <s v="KLEK020109"/>
    <s v="Keskkonnatasude poliitika kujundamine"/>
    <x v="0"/>
  </r>
  <r>
    <s v="2025"/>
    <x v="3"/>
    <s v="2025_03"/>
    <s v="L10"/>
    <x v="2"/>
    <x v="0"/>
    <s v="Kindlaksmääratud vahendid"/>
    <s v="K"/>
    <x v="1"/>
    <x v="5"/>
    <s v="Sotsiaaltoetused"/>
    <x v="2"/>
    <x v="2"/>
    <s v="None"/>
    <s v="None"/>
    <s v="L10-TEADUS-ARENDUS"/>
    <s v="Teadus- ja arendustegevuse koordineerimi"/>
    <x v="6"/>
    <x v="6"/>
    <s v="KLEK02"/>
    <s v="Keskkonnakorraldus ja kiirgusohutus"/>
    <s v="KLEK"/>
    <x v="2"/>
    <s v="KL"/>
    <x v="1"/>
    <n v="198.4127"/>
    <s v="KLEK020105"/>
    <s v="Tööstusheite ja kemikaalipoliitika kujundamine ja rakendamine"/>
    <x v="0"/>
  </r>
  <r>
    <s v="2025"/>
    <x v="3"/>
    <s v="2025_09"/>
    <s v="L70"/>
    <x v="1"/>
    <x v="0"/>
    <s v="Kindlaksmääratud vahendid"/>
    <s v="K"/>
    <x v="1"/>
    <x v="1"/>
    <s v="Majandamiskulud"/>
    <x v="2"/>
    <x v="2"/>
    <s v="None"/>
    <s v="None"/>
    <s v="None"/>
    <s v="None"/>
    <x v="10"/>
    <x v="10"/>
    <s v="KLEK01"/>
    <s v="Eluslooduse kaitse ja kasutus"/>
    <s v="KLEK"/>
    <x v="2"/>
    <s v="KL"/>
    <x v="1"/>
    <n v="5.8879136357603556E-6"/>
    <s v="KLEK010113"/>
    <s v="Looduskaitseliste piirangutega seotud tegevuste loastamine"/>
    <x v="0"/>
  </r>
  <r>
    <s v="2025"/>
    <x v="3"/>
    <s v="2025_08"/>
    <s v="L10"/>
    <x v="2"/>
    <x v="0"/>
    <s v="Kindlaksmääratud vahendid"/>
    <s v="K"/>
    <x v="1"/>
    <x v="3"/>
    <s v="Tööjõukulud"/>
    <x v="9"/>
    <x v="9"/>
    <s v="None"/>
    <s v="None"/>
    <s v="None"/>
    <s v="None"/>
    <x v="2"/>
    <x v="2"/>
    <s v="KLEK01"/>
    <s v="Eluslooduse kaitse ja kasutus"/>
    <s v="KLEK"/>
    <x v="2"/>
    <s v="KL"/>
    <x v="1"/>
    <n v="-3175.3320135303802"/>
    <s v="KLEK010202"/>
    <s v="Vääriselupaiga väljavaliku eksperdi tunnistuse taotlemine"/>
    <x v="0"/>
  </r>
  <r>
    <s v="2025"/>
    <x v="3"/>
    <s v="2025_03"/>
    <s v="L10"/>
    <x v="2"/>
    <x v="0"/>
    <s v="Kindlaksmääratud vahendid"/>
    <s v="K"/>
    <x v="1"/>
    <x v="5"/>
    <s v="Sotsiaaltoetused"/>
    <x v="2"/>
    <x v="2"/>
    <s v="None"/>
    <s v="None"/>
    <s v="L10-TEADUS-ARENDUS"/>
    <s v="Teadus- ja arendustegevuse koordineerimi"/>
    <x v="6"/>
    <x v="6"/>
    <s v="KLEK02"/>
    <s v="Keskkonnakorraldus ja kiirgusohutus"/>
    <s v="KLEK"/>
    <x v="2"/>
    <s v="KL"/>
    <x v="1"/>
    <n v="198.4127"/>
    <s v="KLEK020101"/>
    <s v="Keskkonnamõju hindamise poliitika kujundamine"/>
    <x v="0"/>
  </r>
  <r>
    <s v="2025"/>
    <x v="3"/>
    <s v="2025_03"/>
    <s v="L10"/>
    <x v="2"/>
    <x v="0"/>
    <s v="Kindlaksmääratud vahendid"/>
    <s v="K"/>
    <x v="1"/>
    <x v="5"/>
    <s v="Sotsiaaltoetused"/>
    <x v="2"/>
    <x v="2"/>
    <s v="None"/>
    <s v="None"/>
    <s v="L10-TEADUS-ARENDUS"/>
    <s v="Teadus- ja arendustegevuse koordineerimi"/>
    <x v="2"/>
    <x v="2"/>
    <s v="KLEK01"/>
    <s v="Eluslooduse kaitse ja kasutus"/>
    <s v="KLEK"/>
    <x v="2"/>
    <s v="KL"/>
    <x v="1"/>
    <n v="198.4127"/>
    <s v="KLEK010210"/>
    <s v="Jahinduspoliitika kujundamine ja rakendamine"/>
    <x v="0"/>
  </r>
  <r>
    <s v="2025"/>
    <x v="3"/>
    <s v="2025_09"/>
    <s v="L70"/>
    <x v="1"/>
    <x v="0"/>
    <s v="Kindlaksmääratud vahendid"/>
    <s v="K"/>
    <x v="1"/>
    <x v="1"/>
    <s v="Majandamiskulud"/>
    <x v="2"/>
    <x v="2"/>
    <s v="None"/>
    <s v="None"/>
    <s v="None"/>
    <s v="None"/>
    <x v="10"/>
    <x v="10"/>
    <s v="KLEK01"/>
    <s v="Eluslooduse kaitse ja kasutus"/>
    <s v="KLEK"/>
    <x v="2"/>
    <s v="KL"/>
    <x v="1"/>
    <n v="3.8082376989656552E-6"/>
    <s v="KLEK010110"/>
    <s v="Loodusväärtuste uuringute korraldamine ja kaitse tulemuslikkuse hindamine"/>
    <x v="0"/>
  </r>
  <r>
    <s v="2025"/>
    <x v="3"/>
    <s v="2025_09"/>
    <s v="L70"/>
    <x v="1"/>
    <x v="0"/>
    <s v="Kindlaksmääratud vahendid"/>
    <s v="K"/>
    <x v="1"/>
    <x v="1"/>
    <s v="Majandamiskulud"/>
    <x v="2"/>
    <x v="2"/>
    <s v="None"/>
    <s v="None"/>
    <s v="None"/>
    <s v="None"/>
    <x v="10"/>
    <x v="10"/>
    <s v="KLEK01"/>
    <s v="Eluslooduse kaitse ja kasutus"/>
    <s v="KLEK"/>
    <x v="2"/>
    <s v="KL"/>
    <x v="1"/>
    <n v="2.7008778050174875E-7"/>
    <s v="KLEK010109"/>
    <s v="Abitute loomade abistamine"/>
    <x v="0"/>
  </r>
  <r>
    <s v="2025"/>
    <x v="3"/>
    <s v="2025_03"/>
    <s v="L10"/>
    <x v="2"/>
    <x v="0"/>
    <s v="Kindlaksmääratud vahendid"/>
    <s v="K"/>
    <x v="1"/>
    <x v="5"/>
    <s v="Sotsiaaltoetused"/>
    <x v="2"/>
    <x v="2"/>
    <s v="None"/>
    <s v="None"/>
    <s v="L10-TEADUS-ARENDUS"/>
    <s v="Teadus- ja arendustegevuse koordineerimi"/>
    <x v="2"/>
    <x v="2"/>
    <s v="KLEK01"/>
    <s v="Eluslooduse kaitse ja kasutus"/>
    <s v="KLEK"/>
    <x v="2"/>
    <s v="KL"/>
    <x v="1"/>
    <n v="198.4127"/>
    <s v="KLEK010202"/>
    <s v="Vääriselupaiga väljavaliku eksperdi tunnistuse taotlemine"/>
    <x v="0"/>
  </r>
  <r>
    <s v="2025"/>
    <x v="3"/>
    <s v="2025_03"/>
    <s v="L10"/>
    <x v="2"/>
    <x v="0"/>
    <s v="Kindlaksmääratud vahendid"/>
    <s v="K"/>
    <x v="1"/>
    <x v="5"/>
    <s v="Sotsiaaltoetused"/>
    <x v="2"/>
    <x v="2"/>
    <s v="None"/>
    <s v="None"/>
    <s v="L10-TEADUS-ARENDUS"/>
    <s v="Teadus- ja arendustegevuse koordineerimi"/>
    <x v="2"/>
    <x v="2"/>
    <s v="KLEK01"/>
    <s v="Eluslooduse kaitse ja kasutus"/>
    <s v="KLEK"/>
    <x v="2"/>
    <s v="KL"/>
    <x v="1"/>
    <n v="198.4127"/>
    <s v="KLEK010201"/>
    <s v="Metsapoliitika kujundamine ja rakendamine"/>
    <x v="0"/>
  </r>
  <r>
    <s v="2025"/>
    <x v="3"/>
    <s v="2025_09"/>
    <s v="L70"/>
    <x v="1"/>
    <x v="0"/>
    <s v="Kindlaksmääratud vahendid"/>
    <s v="K"/>
    <x v="1"/>
    <x v="1"/>
    <s v="Majandamiskulud"/>
    <x v="2"/>
    <x v="2"/>
    <s v="None"/>
    <s v="None"/>
    <s v="None"/>
    <s v="None"/>
    <x v="10"/>
    <x v="10"/>
    <s v="KLEK01"/>
    <s v="Eluslooduse kaitse ja kasutus"/>
    <s v="KLEK"/>
    <x v="2"/>
    <s v="KL"/>
    <x v="1"/>
    <n v="1.7960837439545685E-6"/>
    <s v="KLEK010105"/>
    <s v="Kaitsekorralduslike tegevuste planeerimine"/>
    <x v="0"/>
  </r>
  <r>
    <s v="2025"/>
    <x v="3"/>
    <s v="2025_08"/>
    <s v="L10"/>
    <x v="2"/>
    <x v="0"/>
    <s v="Kindlaksmääratud vahendid"/>
    <s v="K"/>
    <x v="1"/>
    <x v="3"/>
    <s v="Tööjõukulud"/>
    <x v="9"/>
    <x v="9"/>
    <s v="None"/>
    <s v="None"/>
    <s v="None"/>
    <s v="None"/>
    <x v="17"/>
    <x v="17"/>
    <s v="KLEM01"/>
    <s v="Energiavarustuse tagamine ja energiaturu korraldus"/>
    <s v="KLEM"/>
    <x v="4"/>
    <s v="KL"/>
    <x v="1"/>
    <n v="-2469.7635139803806"/>
    <s v="KLEM010102"/>
    <s v="Gaasimajanduse valdkonna poliitika kujundamine ja selle elluviimise korraldamine"/>
    <x v="0"/>
  </r>
  <r>
    <s v="2025"/>
    <x v="3"/>
    <s v="2025_03"/>
    <s v="L10"/>
    <x v="2"/>
    <x v="0"/>
    <s v="Kindlaksmääratud vahendid"/>
    <s v="K"/>
    <x v="1"/>
    <x v="5"/>
    <s v="Sotsiaaltoetused"/>
    <x v="2"/>
    <x v="2"/>
    <s v="None"/>
    <s v="None"/>
    <s v="L10-TEADUS-ARENDUS"/>
    <s v="Teadus- ja arendustegevuse koordineerimi"/>
    <x v="10"/>
    <x v="10"/>
    <s v="KLEK01"/>
    <s v="Eluslooduse kaitse ja kasutus"/>
    <s v="KLEK"/>
    <x v="2"/>
    <s v="KL"/>
    <x v="1"/>
    <n v="198.4127"/>
    <s v="KLEK010102"/>
    <s v="CITES loa taotlemine"/>
    <x v="0"/>
  </r>
  <r>
    <s v="2025"/>
    <x v="3"/>
    <s v="2025_09"/>
    <s v="L70"/>
    <x v="1"/>
    <x v="0"/>
    <s v="Kindlaksmääratud vahendid"/>
    <s v="K"/>
    <x v="1"/>
    <x v="1"/>
    <s v="Majandamiskulud"/>
    <x v="2"/>
    <x v="2"/>
    <s v="None"/>
    <s v="None"/>
    <s v="None"/>
    <s v="None"/>
    <x v="8"/>
    <x v="8"/>
    <s v="ELMV01"/>
    <s v="Merekeskkonna ja vee kaitse ning kasutus"/>
    <s v="ELMV"/>
    <x v="1"/>
    <s v="EL"/>
    <x v="0"/>
    <n v="1.3153274869281972E-6"/>
    <s v="ELMV010212"/>
    <s v="Veevaldkonna kooskõlastuste andmine"/>
    <x v="0"/>
  </r>
  <r>
    <s v="2025"/>
    <x v="3"/>
    <s v="2025_09"/>
    <s v="L70"/>
    <x v="1"/>
    <x v="0"/>
    <s v="Kindlaksmääratud vahendid"/>
    <s v="K"/>
    <x v="1"/>
    <x v="1"/>
    <s v="Majandamiskulud"/>
    <x v="2"/>
    <x v="2"/>
    <s v="None"/>
    <s v="None"/>
    <s v="None"/>
    <s v="None"/>
    <x v="8"/>
    <x v="8"/>
    <s v="ELMV01"/>
    <s v="Merekeskkonna ja vee kaitse ning kasutus"/>
    <s v="ELMV"/>
    <x v="1"/>
    <s v="EL"/>
    <x v="0"/>
    <n v="3.9756921137446E-6"/>
    <s v="ELMV010211"/>
    <s v="Veekaitse nõuetele vastavuse tagamine"/>
    <x v="0"/>
  </r>
  <r>
    <s v="2025"/>
    <x v="3"/>
    <s v="2025_08"/>
    <s v="L10"/>
    <x v="2"/>
    <x v="0"/>
    <s v="Kindlaksmääratud vahendid"/>
    <s v="K"/>
    <x v="1"/>
    <x v="3"/>
    <s v="Tööjõukulud"/>
    <x v="9"/>
    <x v="9"/>
    <s v="None"/>
    <s v="None"/>
    <s v="None"/>
    <s v="None"/>
    <x v="18"/>
    <x v="18"/>
    <s v="KLEM01"/>
    <s v="Energiavarustuse tagamine ja energiaturu korraldus"/>
    <s v="KLEM"/>
    <x v="4"/>
    <s v="KL"/>
    <x v="1"/>
    <n v="-2469.7635139803806"/>
    <s v="KLEM010201"/>
    <s v="Soojusmajanduse valdkonna poliitika kujundamine ja selle elluviimise korraldamine"/>
    <x v="0"/>
  </r>
  <r>
    <s v="2025"/>
    <x v="3"/>
    <s v="2025_03"/>
    <s v="L10"/>
    <x v="2"/>
    <x v="0"/>
    <s v="Kindlaksmääratud vahendid"/>
    <s v="K"/>
    <x v="1"/>
    <x v="5"/>
    <s v="Sotsiaaltoetused"/>
    <x v="2"/>
    <x v="2"/>
    <s v="None"/>
    <s v="None"/>
    <s v="L10-TEADUS-ARENDUS"/>
    <s v="Teadus- ja arendustegevuse koordineerimi"/>
    <x v="10"/>
    <x v="10"/>
    <s v="KLEK01"/>
    <s v="Eluslooduse kaitse ja kasutus"/>
    <s v="KLEK"/>
    <x v="2"/>
    <s v="KL"/>
    <x v="1"/>
    <n v="198.4127"/>
    <s v="KLEK010101"/>
    <s v="Elurikkuse kaitse poliitika kujundamine ja rakendamine"/>
    <x v="0"/>
  </r>
  <r>
    <s v="2025"/>
    <x v="3"/>
    <s v="2025_09"/>
    <s v="L70"/>
    <x v="1"/>
    <x v="0"/>
    <s v="Kindlaksmääratud vahendid"/>
    <s v="K"/>
    <x v="1"/>
    <x v="1"/>
    <s v="Majandamiskulud"/>
    <x v="2"/>
    <x v="2"/>
    <s v="None"/>
    <s v="None"/>
    <s v="None"/>
    <s v="None"/>
    <x v="8"/>
    <x v="8"/>
    <s v="ELMV01"/>
    <s v="Merekeskkonna ja vee kaitse ning kasutus"/>
    <s v="ELMV"/>
    <x v="1"/>
    <s v="EL"/>
    <x v="0"/>
    <n v="8.8318704172252183E-7"/>
    <s v="ELMV010206"/>
    <s v="Veemajanduskava rakendamine"/>
    <x v="0"/>
  </r>
  <r>
    <s v="2025"/>
    <x v="3"/>
    <s v="2025_09"/>
    <s v="L70"/>
    <x v="1"/>
    <x v="0"/>
    <s v="Kindlaksmääratud vahendid"/>
    <s v="K"/>
    <x v="1"/>
    <x v="1"/>
    <s v="Majandamiskulud"/>
    <x v="2"/>
    <x v="2"/>
    <s v="None"/>
    <s v="None"/>
    <s v="None"/>
    <s v="None"/>
    <x v="8"/>
    <x v="8"/>
    <s v="ELMV01"/>
    <s v="Merekeskkonna ja vee kaitse ning kasutus"/>
    <s v="ELMV"/>
    <x v="1"/>
    <s v="EL"/>
    <x v="0"/>
    <n v="7.2653612537276757E-7"/>
    <s v="ELMV010205"/>
    <s v="Veevaldkonna tegevuste registreerimine"/>
    <x v="0"/>
  </r>
  <r>
    <s v="2025"/>
    <x v="3"/>
    <s v="2025_08"/>
    <s v="L10"/>
    <x v="2"/>
    <x v="0"/>
    <s v="Kindlaksmääratud vahendid"/>
    <s v="K"/>
    <x v="1"/>
    <x v="3"/>
    <s v="Tööjõukulud"/>
    <x v="9"/>
    <x v="9"/>
    <s v="None"/>
    <s v="None"/>
    <s v="None"/>
    <s v="None"/>
    <x v="5"/>
    <x v="5"/>
    <s v="KLEM02"/>
    <s v="Taastuvenergia osakaalu suurendamine lõpptarbimises"/>
    <s v="KLEM"/>
    <x v="4"/>
    <s v="KL"/>
    <x v="1"/>
    <n v="-2469.7635139803806"/>
    <s v="KLEM020101"/>
    <s v="Taastuvenergia valdkonna poliitika kujundamine ja selle elluviimise korraldamine"/>
    <x v="0"/>
  </r>
  <r>
    <s v="2025"/>
    <x v="3"/>
    <s v="2025_03"/>
    <s v="L10"/>
    <x v="2"/>
    <x v="0"/>
    <s v="Kindlaksmääratud vahendid"/>
    <s v="K"/>
    <x v="1"/>
    <x v="5"/>
    <s v="Sotsiaaltoetused"/>
    <x v="2"/>
    <x v="2"/>
    <s v="None"/>
    <s v="None"/>
    <s v="L10-TEADUS-ARENDUS"/>
    <s v="Teadus- ja arendustegevuse koordineerimi"/>
    <x v="22"/>
    <x v="22"/>
    <s v="ELTL01"/>
    <s v="Transpordi konkurentsivõime"/>
    <s v="ELTL"/>
    <x v="0"/>
    <s v="EL"/>
    <x v="0"/>
    <n v="198.4127"/>
    <s v="ELTL010404"/>
    <s v="Üleriigilise liikuvuspoliitika kujundamine ning uudsete transpordilahenduste väljatöötamises osalemine"/>
    <x v="0"/>
  </r>
  <r>
    <s v="2025"/>
    <x v="3"/>
    <s v="2025_03"/>
    <s v="L10"/>
    <x v="2"/>
    <x v="0"/>
    <s v="Kindlaksmääratud vahendid"/>
    <s v="K"/>
    <x v="1"/>
    <x v="5"/>
    <s v="Sotsiaaltoetused"/>
    <x v="2"/>
    <x v="2"/>
    <s v="None"/>
    <s v="None"/>
    <s v="L10-TEADUS-ARENDUS"/>
    <s v="Teadus- ja arendustegevuse koordineerimi"/>
    <x v="22"/>
    <x v="22"/>
    <s v="ELTL01"/>
    <s v="Transpordi konkurentsivõime"/>
    <s v="ELTL"/>
    <x v="0"/>
    <s v="EL"/>
    <x v="0"/>
    <n v="198.4127"/>
    <s v="ELTL010402"/>
    <s v="Ohutuse alase transpordipoliitika kujundamine ja selle elluviimise korraldamine"/>
    <x v="0"/>
  </r>
  <r>
    <s v="2025"/>
    <x v="3"/>
    <s v="2025_09"/>
    <s v="L70"/>
    <x v="1"/>
    <x v="0"/>
    <s v="Kindlaksmääratud vahendid"/>
    <s v="K"/>
    <x v="1"/>
    <x v="1"/>
    <s v="Majandamiskulud"/>
    <x v="2"/>
    <x v="2"/>
    <s v="None"/>
    <s v="None"/>
    <s v="None"/>
    <s v="None"/>
    <x v="4"/>
    <x v="4"/>
    <s v="ELER03"/>
    <s v="Ringmajanduse poliitika"/>
    <s v="ELER"/>
    <x v="3"/>
    <s v="EL"/>
    <x v="0"/>
    <n v="6.7656988562703191E-6"/>
    <s v="ELER030111"/>
    <s v="Jäätmekäitluse nõuetele vastavuse tagamine"/>
    <x v="0"/>
  </r>
  <r>
    <s v="2025"/>
    <x v="3"/>
    <s v="2025_03"/>
    <s v="L10"/>
    <x v="2"/>
    <x v="0"/>
    <s v="Kindlaksmääratud vahendid"/>
    <s v="K"/>
    <x v="1"/>
    <x v="5"/>
    <s v="Sotsiaaltoetused"/>
    <x v="2"/>
    <x v="2"/>
    <s v="None"/>
    <s v="None"/>
    <s v="L10-TEADUS-ARENDUS"/>
    <s v="Teadus- ja arendustegevuse koordineerimi"/>
    <x v="22"/>
    <x v="22"/>
    <s v="ELTL01"/>
    <s v="Transpordi konkurentsivõime"/>
    <s v="ELTL"/>
    <x v="0"/>
    <s v="EL"/>
    <x v="0"/>
    <n v="198.4127"/>
    <s v="ELTL010401"/>
    <s v="Keskkonnahoidlikku liikuvust soodustava linnakeskkonna kujundamine"/>
    <x v="0"/>
  </r>
  <r>
    <s v="2025"/>
    <x v="3"/>
    <s v="2025_03"/>
    <s v="L10"/>
    <x v="2"/>
    <x v="0"/>
    <s v="Kindlaksmääratud vahendid"/>
    <s v="K"/>
    <x v="1"/>
    <x v="5"/>
    <s v="Sotsiaaltoetused"/>
    <x v="2"/>
    <x v="2"/>
    <s v="None"/>
    <s v="None"/>
    <s v="L10-TEADUS-ARENDUS"/>
    <s v="Teadus- ja arendustegevuse koordineerimi"/>
    <x v="3"/>
    <x v="3"/>
    <s v="ELTL01"/>
    <s v="Transpordi konkurentsivõime"/>
    <s v="ELTL"/>
    <x v="0"/>
    <s v="EL"/>
    <x v="0"/>
    <n v="198.4127"/>
    <s v="ELTL010301"/>
    <s v="Teetransporditaristu arendamine ja korrashoid ning transpordipoliitika kujundamine"/>
    <x v="0"/>
  </r>
  <r>
    <s v="2025"/>
    <x v="3"/>
    <s v="2025_09"/>
    <s v="L70"/>
    <x v="1"/>
    <x v="0"/>
    <s v="Kindlaksmääratud vahendid"/>
    <s v="K"/>
    <x v="1"/>
    <x v="1"/>
    <s v="Majandamiskulud"/>
    <x v="2"/>
    <x v="2"/>
    <s v="None"/>
    <s v="None"/>
    <s v="None"/>
    <s v="None"/>
    <x v="4"/>
    <x v="4"/>
    <s v="ELER03"/>
    <s v="Ringmajanduse poliitika"/>
    <s v="ELER"/>
    <x v="3"/>
    <s v="EL"/>
    <x v="0"/>
    <n v="3.1060094640711355E-7"/>
    <s v="ELER030106"/>
    <s v="Riikidevahelise jäätmeveo loastamine"/>
    <x v="0"/>
  </r>
  <r>
    <s v="2025"/>
    <x v="3"/>
    <s v="2025_09"/>
    <s v="L70"/>
    <x v="1"/>
    <x v="0"/>
    <s v="Kindlaksmääratud vahendid"/>
    <s v="K"/>
    <x v="1"/>
    <x v="1"/>
    <s v="Majandamiskulud"/>
    <x v="2"/>
    <x v="2"/>
    <s v="None"/>
    <s v="None"/>
    <s v="None"/>
    <s v="None"/>
    <x v="4"/>
    <x v="4"/>
    <s v="ELER03"/>
    <s v="Ringmajanduse poliitika"/>
    <s v="ELER"/>
    <x v="3"/>
    <s v="EL"/>
    <x v="0"/>
    <n v="1.5800135173549279E-6"/>
    <s v="ELER030105"/>
    <s v="Jäätmekäitluse loastamine"/>
    <x v="0"/>
  </r>
  <r>
    <s v="2025"/>
    <x v="3"/>
    <s v="2025_03"/>
    <s v="L10"/>
    <x v="2"/>
    <x v="0"/>
    <s v="Kindlaksmääratud vahendid"/>
    <s v="K"/>
    <x v="1"/>
    <x v="5"/>
    <s v="Sotsiaaltoetused"/>
    <x v="2"/>
    <x v="2"/>
    <s v="None"/>
    <s v="None"/>
    <s v="L10-TEADUS-ARENDUS"/>
    <s v="Teadus- ja arendustegevuse koordineerimi"/>
    <x v="23"/>
    <x v="23"/>
    <s v="ELTL01"/>
    <s v="Transpordi konkurentsivõime"/>
    <s v="ELTL"/>
    <x v="0"/>
    <s v="EL"/>
    <x v="0"/>
    <n v="198.4127"/>
    <s v="ELTL010201"/>
    <s v="Õhutranspordi taristu arendamine ja korrashoid ning transpordipoliitika kujundamine"/>
    <x v="0"/>
  </r>
  <r>
    <s v="2025"/>
    <x v="3"/>
    <s v="2025_03"/>
    <s v="L10"/>
    <x v="2"/>
    <x v="0"/>
    <s v="Kindlaksmääratud vahendid"/>
    <s v="K"/>
    <x v="1"/>
    <x v="5"/>
    <s v="Sotsiaaltoetused"/>
    <x v="2"/>
    <x v="2"/>
    <s v="None"/>
    <s v="None"/>
    <s v="L10-TEADUS-ARENDUS"/>
    <s v="Teadus- ja arendustegevuse koordineerimi"/>
    <x v="24"/>
    <x v="24"/>
    <s v="ELTL01"/>
    <s v="Transpordi konkurentsivõime"/>
    <s v="ELTL"/>
    <x v="0"/>
    <s v="EL"/>
    <x v="0"/>
    <n v="198.4127"/>
    <s v="ELTL010101"/>
    <s v="Raudteetranspordi taristu arendamine ja korrashoid ning transpordipoliitika kujundamine"/>
    <x v="0"/>
  </r>
  <r>
    <s v="2025"/>
    <x v="3"/>
    <s v="2025_09"/>
    <s v="L10"/>
    <x v="2"/>
    <x v="0"/>
    <s v="Kindlaksmääratud vahendid"/>
    <s v="K"/>
    <x v="1"/>
    <x v="1"/>
    <s v="Majandamiskulud"/>
    <x v="2"/>
    <x v="2"/>
    <s v="None"/>
    <s v="None"/>
    <s v="None"/>
    <s v="None"/>
    <x v="7"/>
    <x v="7"/>
    <s v="KLRK01"/>
    <s v="Kliimaeesmärkide elluviimine ja ilmainfo tagamine ning rohereformi ja keskkonnateadlikkuse suunamine"/>
    <s v="KLRK"/>
    <x v="5"/>
    <s v="KL"/>
    <x v="1"/>
    <n v="-42141.08968316258"/>
    <s v="KLRK010101"/>
    <s v="Kliimapoliitika kujundamine ja rakendamine"/>
    <x v="0"/>
  </r>
  <r>
    <s v="2025"/>
    <x v="3"/>
    <s v="2025_03"/>
    <s v="L10"/>
    <x v="2"/>
    <x v="0"/>
    <s v="Kindlaksmääratud vahendid"/>
    <s v="K"/>
    <x v="1"/>
    <x v="5"/>
    <s v="Sotsiaaltoetused"/>
    <x v="2"/>
    <x v="2"/>
    <s v="None"/>
    <s v="None"/>
    <s v="L10-TEADUS-ARENDUS"/>
    <s v="Teadus- ja arendustegevuse koordineerimi"/>
    <x v="14"/>
    <x v="14"/>
    <s v="ELMV02"/>
    <s v="Meremajanduse konkurentsivõime tõstmine"/>
    <s v="ELMV"/>
    <x v="1"/>
    <s v="EL"/>
    <x v="0"/>
    <n v="198.4127"/>
    <s v="ELMV020101"/>
    <s v="Meremajanduse poliitika kujundamine ja rakendamine"/>
    <x v="0"/>
  </r>
  <r>
    <s v="2025"/>
    <x v="3"/>
    <s v="2025_03"/>
    <s v="L10"/>
    <x v="2"/>
    <x v="0"/>
    <s v="Kindlaksmääratud vahendid"/>
    <s v="K"/>
    <x v="1"/>
    <x v="5"/>
    <s v="Sotsiaaltoetused"/>
    <x v="2"/>
    <x v="2"/>
    <s v="None"/>
    <s v="None"/>
    <s v="L10-TEADUS-ARENDUS"/>
    <s v="Teadus- ja arendustegevuse koordineerimi"/>
    <x v="8"/>
    <x v="8"/>
    <s v="ELMV01"/>
    <s v="Merekeskkonna ja vee kaitse ning kasutus"/>
    <s v="ELMV"/>
    <x v="1"/>
    <s v="EL"/>
    <x v="0"/>
    <n v="198.4127"/>
    <s v="ELMV010203"/>
    <s v="Veemajandusega seotud tegevustes kvalifikatsiooni taotlemine"/>
    <x v="0"/>
  </r>
  <r>
    <s v="2025"/>
    <x v="3"/>
    <s v="2025_09"/>
    <s v="L10"/>
    <x v="2"/>
    <x v="0"/>
    <s v="Kindlaksmääratud vahendid"/>
    <s v="K"/>
    <x v="1"/>
    <x v="1"/>
    <s v="Majandamiskulud"/>
    <x v="2"/>
    <x v="2"/>
    <s v="None"/>
    <s v="None"/>
    <s v="None"/>
    <s v="None"/>
    <x v="12"/>
    <x v="12"/>
    <s v="KLEM04"/>
    <s v="Õhukvaliteedi parendamine"/>
    <s v="KLEM"/>
    <x v="4"/>
    <s v="KL"/>
    <x v="1"/>
    <n v="1065.680988391397"/>
    <s v="KLEM040101"/>
    <s v="Õhukvaliteedi valdkonna poliitika kujundamine ja rakendamine"/>
    <x v="0"/>
  </r>
  <r>
    <s v="2025"/>
    <x v="3"/>
    <s v="2025_09"/>
    <s v="L10"/>
    <x v="2"/>
    <x v="0"/>
    <s v="Kindlaksmääratud vahendid"/>
    <s v="K"/>
    <x v="1"/>
    <x v="1"/>
    <s v="Majandamiskulud"/>
    <x v="2"/>
    <x v="2"/>
    <s v="None"/>
    <s v="None"/>
    <s v="None"/>
    <s v="None"/>
    <x v="21"/>
    <x v="21"/>
    <s v="KLEM03"/>
    <s v="Maapõueressursside uurimine ja kasutamine"/>
    <s v="KLEM"/>
    <x v="4"/>
    <s v="KL"/>
    <x v="1"/>
    <n v="-6285.6771231959046"/>
    <s v="KLEM030101"/>
    <s v="Maapõue poliitika kujundamine ja elluviimise korraldamine"/>
    <x v="0"/>
  </r>
  <r>
    <s v="2025"/>
    <x v="3"/>
    <s v="2025_03"/>
    <s v="L10"/>
    <x v="2"/>
    <x v="0"/>
    <s v="Kindlaksmääratud vahendid"/>
    <s v="K"/>
    <x v="1"/>
    <x v="5"/>
    <s v="Sotsiaaltoetused"/>
    <x v="2"/>
    <x v="2"/>
    <s v="None"/>
    <s v="None"/>
    <s v="L10-TEADUS-ARENDUS"/>
    <s v="Teadus- ja arendustegevuse koordineerimi"/>
    <x v="8"/>
    <x v="8"/>
    <s v="ELMV01"/>
    <s v="Merekeskkonna ja vee kaitse ning kasutus"/>
    <s v="ELMV"/>
    <x v="1"/>
    <s v="EL"/>
    <x v="0"/>
    <n v="198.4127"/>
    <s v="ELMV010202"/>
    <s v="Veeteenuse osutamise poliitika kujundamine ja rakendamine"/>
    <x v="0"/>
  </r>
  <r>
    <s v="2025"/>
    <x v="3"/>
    <s v="2025_03"/>
    <s v="L10"/>
    <x v="2"/>
    <x v="0"/>
    <s v="Kindlaksmääratud vahendid"/>
    <s v="K"/>
    <x v="1"/>
    <x v="5"/>
    <s v="Sotsiaaltoetused"/>
    <x v="2"/>
    <x v="2"/>
    <s v="None"/>
    <s v="None"/>
    <s v="L10-TEADUS-ARENDUS"/>
    <s v="Teadus- ja arendustegevuse koordineerimi"/>
    <x v="8"/>
    <x v="8"/>
    <s v="ELMV01"/>
    <s v="Merekeskkonna ja vee kaitse ning kasutus"/>
    <s v="ELMV"/>
    <x v="1"/>
    <s v="EL"/>
    <x v="0"/>
    <n v="198.4127"/>
    <s v="ELMV010201"/>
    <s v="Vee kasutamise ja kaitse poliitika kujundamine ja rakendamine"/>
    <x v="0"/>
  </r>
  <r>
    <s v="2025"/>
    <x v="3"/>
    <s v="2025_09"/>
    <s v="L10"/>
    <x v="2"/>
    <x v="0"/>
    <s v="Kindlaksmääratud vahendid"/>
    <s v="K"/>
    <x v="1"/>
    <x v="1"/>
    <s v="Majandamiskulud"/>
    <x v="2"/>
    <x v="2"/>
    <s v="None"/>
    <s v="None"/>
    <s v="None"/>
    <s v="None"/>
    <x v="5"/>
    <x v="5"/>
    <s v="KLEM02"/>
    <s v="Taastuvenergia osakaalu suurendamine lõpptarbimises"/>
    <s v="KLEM"/>
    <x v="4"/>
    <s v="KL"/>
    <x v="1"/>
    <n v="7278.223017575524"/>
    <s v="KLEM020106"/>
    <s v="Rohevesiniku tervikahela väljatöötamine"/>
    <x v="0"/>
  </r>
  <r>
    <s v="2025"/>
    <x v="3"/>
    <s v="2025_03"/>
    <s v="L10"/>
    <x v="2"/>
    <x v="0"/>
    <s v="Kindlaksmääratud vahendid"/>
    <s v="K"/>
    <x v="1"/>
    <x v="5"/>
    <s v="Sotsiaaltoetused"/>
    <x v="2"/>
    <x v="2"/>
    <s v="None"/>
    <s v="None"/>
    <s v="L10-TEADUS-ARENDUS"/>
    <s v="Teadus- ja arendustegevuse koordineerimi"/>
    <x v="20"/>
    <x v="20"/>
    <s v="ELMV01"/>
    <s v="Merekeskkonna ja vee kaitse ning kasutus"/>
    <s v="ELMV"/>
    <x v="1"/>
    <s v="EL"/>
    <x v="0"/>
    <n v="198.4127"/>
    <s v="ELMV010105"/>
    <s v="Merega seotud lubade taotlemine"/>
    <x v="0"/>
  </r>
  <r>
    <s v="2025"/>
    <x v="3"/>
    <s v="2025_03"/>
    <s v="L10"/>
    <x v="2"/>
    <x v="0"/>
    <s v="Kindlaksmääratud vahendid"/>
    <s v="K"/>
    <x v="1"/>
    <x v="5"/>
    <s v="Sotsiaaltoetused"/>
    <x v="2"/>
    <x v="2"/>
    <s v="None"/>
    <s v="None"/>
    <s v="L10-TEADUS-ARENDUS"/>
    <s v="Teadus- ja arendustegevuse koordineerimi"/>
    <x v="20"/>
    <x v="20"/>
    <s v="ELMV01"/>
    <s v="Merekeskkonna ja vee kaitse ning kasutus"/>
    <s v="ELMV"/>
    <x v="1"/>
    <s v="EL"/>
    <x v="0"/>
    <n v="198.4127"/>
    <s v="ELMV010104"/>
    <s v="Reostustõrjeplaani kooskõlastamine"/>
    <x v="0"/>
  </r>
  <r>
    <s v="2025"/>
    <x v="3"/>
    <s v="2025_09"/>
    <s v="L10"/>
    <x v="2"/>
    <x v="0"/>
    <s v="Kindlaksmääratud vahendid"/>
    <s v="K"/>
    <x v="1"/>
    <x v="1"/>
    <s v="Majandamiskulud"/>
    <x v="2"/>
    <x v="2"/>
    <s v="None"/>
    <s v="None"/>
    <s v="None"/>
    <s v="None"/>
    <x v="5"/>
    <x v="5"/>
    <s v="KLEM02"/>
    <s v="Taastuvenergia osakaalu suurendamine lõpptarbimises"/>
    <s v="KLEM"/>
    <x v="4"/>
    <s v="KL"/>
    <x v="1"/>
    <n v="-78.908086217071002"/>
    <s v="KLEM020103"/>
    <s v="Taastuvast energiaallikast ja tõhusa koostootmise režiimil toodetud elektrienergia vähempakkumised"/>
    <x v="0"/>
  </r>
  <r>
    <s v="2025"/>
    <x v="3"/>
    <s v="2025_09"/>
    <s v="L10"/>
    <x v="2"/>
    <x v="0"/>
    <s v="Kindlaksmääratud vahendid"/>
    <s v="K"/>
    <x v="1"/>
    <x v="1"/>
    <s v="Majandamiskulud"/>
    <x v="2"/>
    <x v="2"/>
    <s v="None"/>
    <s v="None"/>
    <s v="None"/>
    <s v="None"/>
    <x v="5"/>
    <x v="5"/>
    <s v="KLEM02"/>
    <s v="Taastuvenergia osakaalu suurendamine lõpptarbimises"/>
    <s v="KLEM"/>
    <x v="4"/>
    <s v="KL"/>
    <x v="1"/>
    <n v="7278.223017575523"/>
    <s v="KLEM020102"/>
    <s v="Taastuvenergia piirülese koostöö edendamine läbi paindlike koostöömehhanismide rakendamise"/>
    <x v="0"/>
  </r>
  <r>
    <s v="2025"/>
    <x v="3"/>
    <s v="2025_03"/>
    <s v="L10"/>
    <x v="2"/>
    <x v="0"/>
    <s v="Kindlaksmääratud vahendid"/>
    <s v="K"/>
    <x v="1"/>
    <x v="5"/>
    <s v="Sotsiaaltoetused"/>
    <x v="2"/>
    <x v="2"/>
    <s v="None"/>
    <s v="None"/>
    <s v="L10-TEADUS-ARENDUS"/>
    <s v="Teadus- ja arendustegevuse koordineerimi"/>
    <x v="20"/>
    <x v="20"/>
    <s v="ELMV01"/>
    <s v="Merekeskkonna ja vee kaitse ning kasutus"/>
    <s v="ELMV"/>
    <x v="1"/>
    <s v="EL"/>
    <x v="0"/>
    <n v="198.4127"/>
    <s v="ELMV010101"/>
    <s v="Merekeskkonna poliitika kujundamine ja rakendamine"/>
    <x v="0"/>
  </r>
  <r>
    <s v="2025"/>
    <x v="3"/>
    <s v="2025_03"/>
    <s v="L10"/>
    <x v="2"/>
    <x v="0"/>
    <s v="Kindlaksmääratud vahendid"/>
    <s v="K"/>
    <x v="1"/>
    <x v="5"/>
    <s v="Sotsiaaltoetused"/>
    <x v="2"/>
    <x v="2"/>
    <s v="None"/>
    <s v="None"/>
    <s v="L10-TEADUS-ARENDUS"/>
    <s v="Teadus- ja arendustegevuse koordineerimi"/>
    <x v="15"/>
    <x v="15"/>
    <s v="ELER03"/>
    <s v="Ringmajanduse poliitika"/>
    <s v="ELER"/>
    <x v="3"/>
    <s v="EL"/>
    <x v="0"/>
    <n v="198.4127"/>
    <s v="ELER030202"/>
    <s v="Ettevõtete ressursitõhususe toetamine"/>
    <x v="0"/>
  </r>
  <r>
    <s v="2025"/>
    <x v="3"/>
    <s v="2025_09"/>
    <s v="L10"/>
    <x v="2"/>
    <x v="0"/>
    <s v="Kindlaksmääratud vahendid"/>
    <s v="K"/>
    <x v="1"/>
    <x v="1"/>
    <s v="Majandamiskulud"/>
    <x v="2"/>
    <x v="2"/>
    <s v="None"/>
    <s v="None"/>
    <s v="None"/>
    <s v="None"/>
    <x v="18"/>
    <x v="18"/>
    <s v="KLEM01"/>
    <s v="Energiavarustuse tagamine ja energiaturu korraldus"/>
    <s v="KLEM"/>
    <x v="4"/>
    <s v="KL"/>
    <x v="1"/>
    <n v="7278.223017575524"/>
    <s v="KLEM010202"/>
    <s v="Kiviõlis põlevkivist soojusetootmise asendamine taastuvenergia allikatega"/>
    <x v="0"/>
  </r>
  <r>
    <s v="2025"/>
    <x v="3"/>
    <s v="2025_03"/>
    <s v="L10"/>
    <x v="2"/>
    <x v="0"/>
    <s v="Kindlaksmääratud vahendid"/>
    <s v="K"/>
    <x v="1"/>
    <x v="5"/>
    <s v="Sotsiaaltoetused"/>
    <x v="2"/>
    <x v="2"/>
    <s v="None"/>
    <s v="None"/>
    <s v="L10-TEADUS-ARENDUS"/>
    <s v="Teadus- ja arendustegevuse koordineerimi"/>
    <x v="15"/>
    <x v="15"/>
    <s v="ELER03"/>
    <s v="Ringmajanduse poliitika"/>
    <s v="ELER"/>
    <x v="3"/>
    <s v="EL"/>
    <x v="0"/>
    <n v="198.4127"/>
    <s v="ELER030201"/>
    <s v="Energia- ja ressursitõhususe poliitika kujundamine"/>
    <x v="0"/>
  </r>
  <r>
    <s v="2025"/>
    <x v="3"/>
    <s v="2025_09"/>
    <s v="L10"/>
    <x v="2"/>
    <x v="0"/>
    <s v="Kindlaksmääratud vahendid"/>
    <s v="K"/>
    <x v="1"/>
    <x v="1"/>
    <s v="Majandamiskulud"/>
    <x v="2"/>
    <x v="2"/>
    <s v="None"/>
    <s v="None"/>
    <s v="None"/>
    <s v="None"/>
    <x v="17"/>
    <x v="17"/>
    <s v="KLEM01"/>
    <s v="Energiavarustuse tagamine ja energiaturu korraldus"/>
    <s v="KLEM"/>
    <x v="4"/>
    <s v="KL"/>
    <x v="1"/>
    <n v="7278.223017575524"/>
    <s v="KLEM010105"/>
    <s v="Jaotusvõrgu tugevdamine"/>
    <x v="0"/>
  </r>
  <r>
    <s v="2025"/>
    <x v="3"/>
    <s v="2025_03"/>
    <s v="L10"/>
    <x v="2"/>
    <x v="0"/>
    <s v="Kindlaksmääratud vahendid"/>
    <s v="K"/>
    <x v="1"/>
    <x v="5"/>
    <s v="Sotsiaaltoetused"/>
    <x v="2"/>
    <x v="2"/>
    <s v="None"/>
    <s v="None"/>
    <s v="L10-TEADUS-ARENDUS"/>
    <s v="Teadus- ja arendustegevuse koordineerimi"/>
    <x v="4"/>
    <x v="4"/>
    <s v="ELER03"/>
    <s v="Ringmajanduse poliitika"/>
    <s v="ELER"/>
    <x v="3"/>
    <s v="EL"/>
    <x v="0"/>
    <n v="198.4127"/>
    <s v="ELER030104"/>
    <s v="Jäätmekorralduse poliitika kujundamine ja jäätmevaldkonna andmete digitaliseerimine"/>
    <x v="0"/>
  </r>
  <r>
    <s v="2025"/>
    <x v="3"/>
    <s v="2025_09"/>
    <s v="L10"/>
    <x v="2"/>
    <x v="0"/>
    <s v="Kindlaksmääratud vahendid"/>
    <s v="K"/>
    <x v="1"/>
    <x v="1"/>
    <s v="Majandamiskulud"/>
    <x v="2"/>
    <x v="2"/>
    <s v="None"/>
    <s v="None"/>
    <s v="None"/>
    <s v="None"/>
    <x v="17"/>
    <x v="17"/>
    <s v="KLEM01"/>
    <s v="Energiavarustuse tagamine ja energiaturu korraldus"/>
    <s v="KLEM"/>
    <x v="4"/>
    <s v="KL"/>
    <x v="1"/>
    <n v="7278.2230175755249"/>
    <s v="KLEM010104"/>
    <s v="Lääne-Eesti põhivõrkude tugevdamine"/>
    <x v="0"/>
  </r>
  <r>
    <s v="2025"/>
    <x v="3"/>
    <s v="2025_09"/>
    <s v="L10"/>
    <x v="2"/>
    <x v="0"/>
    <s v="Kindlaksmääratud vahendid"/>
    <s v="K"/>
    <x v="1"/>
    <x v="1"/>
    <s v="Majandamiskulud"/>
    <x v="2"/>
    <x v="2"/>
    <s v="None"/>
    <s v="None"/>
    <s v="None"/>
    <s v="None"/>
    <x v="17"/>
    <x v="17"/>
    <s v="KLEM01"/>
    <s v="Energiavarustuse tagamine ja energiaturu korraldus"/>
    <s v="KLEM"/>
    <x v="4"/>
    <s v="KL"/>
    <x v="1"/>
    <n v="-78.908086217070377"/>
    <s v="KLEM010103"/>
    <s v="Transpordikütuste valdkonna poliitika kujundamine"/>
    <x v="0"/>
  </r>
  <r>
    <s v="2025"/>
    <x v="3"/>
    <s v="2025_03"/>
    <s v="L10"/>
    <x v="2"/>
    <x v="0"/>
    <s v="Kindlaksmääratud vahendid"/>
    <s v="K"/>
    <x v="1"/>
    <x v="5"/>
    <s v="Sotsiaaltoetused"/>
    <x v="2"/>
    <x v="2"/>
    <s v="None"/>
    <s v="None"/>
    <s v="L10-TEADUS-ARENDUS"/>
    <s v="Teadus- ja arendustegevuse koordineerimi"/>
    <x v="4"/>
    <x v="4"/>
    <s v="ELER03"/>
    <s v="Ringmajanduse poliitika"/>
    <s v="ELER"/>
    <x v="3"/>
    <s v="EL"/>
    <x v="0"/>
    <n v="198.4127"/>
    <s v="ELER030103"/>
    <s v="Ehitus- ja lammutusjäätmete poliitika kujundamine"/>
    <x v="0"/>
  </r>
  <r>
    <s v="2025"/>
    <x v="3"/>
    <s v="2025_03"/>
    <s v="L10"/>
    <x v="2"/>
    <x v="0"/>
    <s v="Kindlaksmääratud vahendid"/>
    <s v="K"/>
    <x v="1"/>
    <x v="5"/>
    <s v="Sotsiaaltoetused"/>
    <x v="2"/>
    <x v="2"/>
    <s v="None"/>
    <s v="None"/>
    <s v="L10-TEADUS-ARENDUS"/>
    <s v="Teadus- ja arendustegevuse koordineerimi"/>
    <x v="4"/>
    <x v="4"/>
    <s v="ELER03"/>
    <s v="Ringmajanduse poliitika"/>
    <s v="ELER"/>
    <x v="3"/>
    <s v="EL"/>
    <x v="0"/>
    <n v="198.4127"/>
    <s v="ELER030102"/>
    <s v="Tootjavastutuse ja ohtlike jäätmetega seotud poliitika kujundamine"/>
    <x v="0"/>
  </r>
  <r>
    <s v="2025"/>
    <x v="3"/>
    <s v="2025_09"/>
    <s v="L10"/>
    <x v="2"/>
    <x v="0"/>
    <s v="Kindlaksmääratud vahendid"/>
    <s v="K"/>
    <x v="1"/>
    <x v="1"/>
    <s v="Majandamiskulud"/>
    <x v="2"/>
    <x v="2"/>
    <s v="None"/>
    <s v="None"/>
    <s v="None"/>
    <s v="None"/>
    <x v="6"/>
    <x v="6"/>
    <s v="KLEK02"/>
    <s v="Keskkonnakorraldus ja kiirgusohutus"/>
    <s v="KLEK"/>
    <x v="2"/>
    <s v="KL"/>
    <x v="1"/>
    <n v="-192.66427075781075"/>
    <s v="KLEK020110"/>
    <s v="Ühtse keskkonnakaitselubade poliitika kujundamine"/>
    <x v="0"/>
  </r>
  <r>
    <s v="2025"/>
    <x v="3"/>
    <s v="2025_03"/>
    <s v="L10"/>
    <x v="2"/>
    <x v="0"/>
    <s v="Kindlaksmääratud vahendid"/>
    <s v="K"/>
    <x v="1"/>
    <x v="5"/>
    <s v="Sotsiaaltoetused"/>
    <x v="2"/>
    <x v="2"/>
    <s v="None"/>
    <s v="None"/>
    <s v="L10-TEADUS-ARENDUS"/>
    <s v="Teadus- ja arendustegevuse koordineerimi"/>
    <x v="4"/>
    <x v="4"/>
    <s v="ELER03"/>
    <s v="Ringmajanduse poliitika"/>
    <s v="ELER"/>
    <x v="3"/>
    <s v="EL"/>
    <x v="0"/>
    <n v="198.4127"/>
    <s v="ELER030101"/>
    <s v="Olmejäätmetega seotud poliitika kujundamine"/>
    <x v="0"/>
  </r>
  <r>
    <s v="2025"/>
    <x v="3"/>
    <s v="2025_03"/>
    <s v="L10"/>
    <x v="2"/>
    <x v="0"/>
    <s v="Kindlaksmääratud vahendid"/>
    <s v="K"/>
    <x v="1"/>
    <x v="5"/>
    <s v="Sotsiaaltoetused"/>
    <x v="2"/>
    <x v="2"/>
    <s v="None"/>
    <s v="None"/>
    <s v="L10-TEADUS-ARENDUS"/>
    <s v="Teadus- ja arendustegevuse koordineerimi"/>
    <x v="13"/>
    <x v="13"/>
    <s v="ELER02"/>
    <s v="Eluasemepoliitika"/>
    <s v="ELER"/>
    <x v="3"/>
    <s v="EL"/>
    <x v="0"/>
    <n v="198.4127"/>
    <s v="ELER020102"/>
    <s v="Elamufondi ja elukeskkonna parendamise toetamine"/>
    <x v="0"/>
  </r>
  <r>
    <s v="2025"/>
    <x v="3"/>
    <s v="2025_09"/>
    <s v="L10"/>
    <x v="2"/>
    <x v="0"/>
    <s v="Kindlaksmääratud vahendid"/>
    <s v="K"/>
    <x v="1"/>
    <x v="1"/>
    <s v="Majandamiskulud"/>
    <x v="2"/>
    <x v="2"/>
    <s v="None"/>
    <s v="None"/>
    <s v="None"/>
    <s v="None"/>
    <x v="6"/>
    <x v="6"/>
    <s v="KLEK02"/>
    <s v="Keskkonnakorraldus ja kiirgusohutus"/>
    <s v="KLEK"/>
    <x v="2"/>
    <s v="KL"/>
    <x v="1"/>
    <n v="-192.66427075781138"/>
    <s v="KLEK020101"/>
    <s v="Keskkonnamõju hindamise poliitika kujundamine"/>
    <x v="0"/>
  </r>
  <r>
    <s v="2025"/>
    <x v="3"/>
    <s v="2025_09"/>
    <s v="L10"/>
    <x v="2"/>
    <x v="0"/>
    <s v="Kindlaksmääratud vahendid"/>
    <s v="K"/>
    <x v="1"/>
    <x v="1"/>
    <s v="Majandamiskulud"/>
    <x v="2"/>
    <x v="2"/>
    <s v="None"/>
    <s v="None"/>
    <s v="None"/>
    <s v="None"/>
    <x v="2"/>
    <x v="2"/>
    <s v="KLEK01"/>
    <s v="Eluslooduse kaitse ja kasutus"/>
    <s v="KLEK"/>
    <x v="2"/>
    <s v="KL"/>
    <x v="1"/>
    <n v="-1183.478828836116"/>
    <s v="KLEK010210"/>
    <s v="Jahinduspoliitika kujundamine ja rakendamine"/>
    <x v="0"/>
  </r>
  <r>
    <s v="2025"/>
    <x v="3"/>
    <s v="2025_03"/>
    <s v="L10"/>
    <x v="2"/>
    <x v="0"/>
    <s v="Kindlaksmääratud vahendid"/>
    <s v="K"/>
    <x v="1"/>
    <x v="5"/>
    <s v="Sotsiaaltoetused"/>
    <x v="2"/>
    <x v="2"/>
    <s v="None"/>
    <s v="None"/>
    <s v="L10-TEADUS-ARENDUS"/>
    <s v="Teadus- ja arendustegevuse koordineerimi"/>
    <x v="13"/>
    <x v="13"/>
    <s v="ELER02"/>
    <s v="Eluasemepoliitika"/>
    <s v="ELER"/>
    <x v="3"/>
    <s v="EL"/>
    <x v="0"/>
    <n v="198.4127"/>
    <s v="ELER020101"/>
    <s v="Eluasemepoliitika kujundamine"/>
    <x v="0"/>
  </r>
  <r>
    <s v="2025"/>
    <x v="3"/>
    <s v="2025_03"/>
    <s v="L10"/>
    <x v="2"/>
    <x v="0"/>
    <s v="Kindlaksmääratud vahendid"/>
    <s v="K"/>
    <x v="1"/>
    <x v="5"/>
    <s v="Sotsiaaltoetused"/>
    <x v="2"/>
    <x v="2"/>
    <s v="None"/>
    <s v="None"/>
    <s v="L10-TEADUS-ARENDUS"/>
    <s v="Teadus- ja arendustegevuse koordineerimi"/>
    <x v="9"/>
    <x v="9"/>
    <s v="ELER01"/>
    <s v="Ehituspoliitika"/>
    <s v="ELER"/>
    <x v="3"/>
    <s v="EL"/>
    <x v="0"/>
    <n v="198.4127"/>
    <s v="ELER010205"/>
    <s v="Ehitiste keskkonnasäästlikkuse, energiatõhususe ja sisekliima poliitika kujundamine"/>
    <x v="0"/>
  </r>
  <r>
    <s v="2025"/>
    <x v="3"/>
    <s v="2025_09"/>
    <s v="L10"/>
    <x v="2"/>
    <x v="0"/>
    <s v="Kindlaksmääratud vahendid"/>
    <s v="K"/>
    <x v="1"/>
    <x v="1"/>
    <s v="Majandamiskulud"/>
    <x v="2"/>
    <x v="2"/>
    <s v="None"/>
    <s v="None"/>
    <s v="None"/>
    <s v="None"/>
    <x v="10"/>
    <x v="10"/>
    <s v="KLEK01"/>
    <s v="Eluslooduse kaitse ja kasutus"/>
    <s v="KLEK"/>
    <x v="2"/>
    <s v="KL"/>
    <x v="1"/>
    <n v="-14795.516768402251"/>
    <s v="KLEK010101"/>
    <s v="Elurikkuse kaitse poliitika kujundamine ja rakendamine"/>
    <x v="0"/>
  </r>
  <r>
    <s v="2025"/>
    <x v="3"/>
    <s v="2025_03"/>
    <s v="L10"/>
    <x v="2"/>
    <x v="0"/>
    <s v="Kindlaksmääratud vahendid"/>
    <s v="K"/>
    <x v="1"/>
    <x v="5"/>
    <s v="Sotsiaaltoetused"/>
    <x v="2"/>
    <x v="2"/>
    <s v="None"/>
    <s v="None"/>
    <s v="L10-TEADUS-ARENDUS"/>
    <s v="Teadus- ja arendustegevuse koordineerimi"/>
    <x v="9"/>
    <x v="9"/>
    <s v="ELER01"/>
    <s v="Ehituspoliitika"/>
    <s v="ELER"/>
    <x v="3"/>
    <s v="EL"/>
    <x v="0"/>
    <n v="198.4127"/>
    <s v="ELER010204"/>
    <s v="Energiamärgiste süsteemi ülalpidamine ja arendamine"/>
    <x v="0"/>
  </r>
  <r>
    <s v="2025"/>
    <x v="3"/>
    <s v="2025_03"/>
    <s v="L10"/>
    <x v="2"/>
    <x v="0"/>
    <s v="Kindlaksmääratud vahendid"/>
    <s v="K"/>
    <x v="1"/>
    <x v="5"/>
    <s v="Sotsiaaltoetused"/>
    <x v="2"/>
    <x v="2"/>
    <s v="None"/>
    <s v="None"/>
    <s v="L10-TEADUS-ARENDUS"/>
    <s v="Teadus- ja arendustegevuse koordineerimi"/>
    <x v="9"/>
    <x v="9"/>
    <s v="ELER01"/>
    <s v="Ehituspoliitika"/>
    <s v="ELER"/>
    <x v="3"/>
    <s v="EL"/>
    <x v="0"/>
    <n v="198.4127"/>
    <s v="ELER010203"/>
    <s v="Kvaliteetse elukeskkonna poliitika kujundamine"/>
    <x v="0"/>
  </r>
  <r>
    <s v="2025"/>
    <x v="3"/>
    <s v="2025_09"/>
    <s v="L10"/>
    <x v="2"/>
    <x v="0"/>
    <s v="Kindlaksmääratud vahendid"/>
    <s v="K"/>
    <x v="1"/>
    <x v="1"/>
    <s v="Majandamiskulud"/>
    <x v="2"/>
    <x v="2"/>
    <s v="None"/>
    <s v="None"/>
    <s v="None"/>
    <s v="None"/>
    <x v="22"/>
    <x v="22"/>
    <s v="ELTL01"/>
    <s v="Transpordi konkurentsivõime"/>
    <s v="ELTL"/>
    <x v="0"/>
    <s v="EL"/>
    <x v="0"/>
    <n v="2396.9489443109728"/>
    <s v="ELTL010401"/>
    <s v="Keskkonnahoidlikku liikuvust soodustava linnakeskkonna kujundamine"/>
    <x v="0"/>
  </r>
  <r>
    <s v="2025"/>
    <x v="3"/>
    <s v="2025_09"/>
    <s v="L10"/>
    <x v="2"/>
    <x v="0"/>
    <s v="Kindlaksmääratud vahendid"/>
    <s v="K"/>
    <x v="1"/>
    <x v="1"/>
    <s v="Majandamiskulud"/>
    <x v="2"/>
    <x v="2"/>
    <s v="None"/>
    <s v="None"/>
    <s v="None"/>
    <s v="None"/>
    <x v="3"/>
    <x v="3"/>
    <s v="ELTL01"/>
    <s v="Transpordi konkurentsivõime"/>
    <s v="ELTL"/>
    <x v="0"/>
    <s v="EL"/>
    <x v="0"/>
    <n v="-1632.1788420488142"/>
    <s v="ELTL010301"/>
    <s v="Teetransporditaristu arendamine ja korrashoid ning transpordipoliitika kujundamine"/>
    <x v="0"/>
  </r>
  <r>
    <s v="2025"/>
    <x v="3"/>
    <s v="2025_03"/>
    <s v="L10"/>
    <x v="2"/>
    <x v="0"/>
    <s v="Kindlaksmääratud vahendid"/>
    <s v="K"/>
    <x v="1"/>
    <x v="5"/>
    <s v="Sotsiaaltoetused"/>
    <x v="2"/>
    <x v="2"/>
    <s v="None"/>
    <s v="None"/>
    <s v="L10-TEADUS-ARENDUS"/>
    <s v="Teadus- ja arendustegevuse koordineerimi"/>
    <x v="9"/>
    <x v="9"/>
    <s v="ELER01"/>
    <s v="Ehituspoliitika"/>
    <s v="ELER"/>
    <x v="3"/>
    <s v="EL"/>
    <x v="0"/>
    <n v="198.4127"/>
    <s v="ELER010202"/>
    <s v="Jätkusuutlikku arengut toetava ehitusvaldkonna poliitika kujundamine"/>
    <x v="0"/>
  </r>
  <r>
    <s v="2025"/>
    <x v="3"/>
    <s v="2025_03"/>
    <s v="L10"/>
    <x v="2"/>
    <x v="0"/>
    <s v="Kindlaksmääratud vahendid"/>
    <s v="K"/>
    <x v="1"/>
    <x v="5"/>
    <s v="Sotsiaaltoetused"/>
    <x v="2"/>
    <x v="2"/>
    <s v="None"/>
    <s v="None"/>
    <s v="L10-TEADUS-ARENDUS"/>
    <s v="Teadus- ja arendustegevuse koordineerimi"/>
    <x v="9"/>
    <x v="9"/>
    <s v="ELER01"/>
    <s v="Ehituspoliitika"/>
    <s v="ELER"/>
    <x v="3"/>
    <s v="EL"/>
    <x v="0"/>
    <n v="198.4127"/>
    <s v="ELER010201"/>
    <s v="Ehitustoodete poliitika kujundamine"/>
    <x v="0"/>
  </r>
  <r>
    <s v="2025"/>
    <x v="3"/>
    <s v="2025_09"/>
    <s v="L10"/>
    <x v="2"/>
    <x v="0"/>
    <s v="Kindlaksmääratud vahendid"/>
    <s v="K"/>
    <x v="1"/>
    <x v="1"/>
    <s v="Majandamiskulud"/>
    <x v="2"/>
    <x v="2"/>
    <s v="None"/>
    <s v="None"/>
    <s v="None"/>
    <s v="None"/>
    <x v="8"/>
    <x v="8"/>
    <s v="ELMV01"/>
    <s v="Merekeskkonna ja vee kaitse ning kasutus"/>
    <s v="ELMV"/>
    <x v="1"/>
    <s v="EL"/>
    <x v="0"/>
    <n v="-3406.6727124025547"/>
    <s v="ELMV010203"/>
    <s v="Veemajandusega seotud tegevustes kvalifikatsiooni taotlemine"/>
    <x v="0"/>
  </r>
  <r>
    <s v="2025"/>
    <x v="3"/>
    <s v="2025_03"/>
    <s v="L10"/>
    <x v="2"/>
    <x v="0"/>
    <s v="Kindlaksmääratud vahendid"/>
    <s v="K"/>
    <x v="1"/>
    <x v="5"/>
    <s v="Sotsiaaltoetused"/>
    <x v="2"/>
    <x v="2"/>
    <s v="None"/>
    <s v="None"/>
    <s v="L10-TEADUS-ARENDUS"/>
    <s v="Teadus- ja arendustegevuse koordineerimi"/>
    <x v="28"/>
    <x v="28"/>
    <s v="ELER01"/>
    <s v="Ehituspoliitika"/>
    <s v="ELER"/>
    <x v="3"/>
    <s v="EL"/>
    <x v="0"/>
    <n v="198.4127"/>
    <s v="ELER010103"/>
    <s v="Ehitiste eluringi protsesside digitaliseerimine"/>
    <x v="0"/>
  </r>
  <r>
    <s v="2025"/>
    <x v="3"/>
    <s v="2025_03"/>
    <s v="L10"/>
    <x v="2"/>
    <x v="0"/>
    <s v="Kindlaksmääratud vahendid"/>
    <s v="I"/>
    <x v="0"/>
    <x v="0"/>
    <s v="Materiaalsete ja immateriaalsete vara soetamine/renoveerimin"/>
    <x v="4"/>
    <x v="4"/>
    <s v="9L10-MU21-LIFE-HOME"/>
    <s v="LIFE22-CET-LIFEheritageHOME"/>
    <s v="None"/>
    <s v="None"/>
    <x v="27"/>
    <x v="27"/>
    <s v="XX0100"/>
    <s v="XX Meede"/>
    <s v="XX01"/>
    <x v="6"/>
    <s v="XX"/>
    <x v="2"/>
    <n v="3208.8901000000001"/>
    <s v="XX01000000"/>
    <s v="XX Teenus"/>
    <x v="0"/>
  </r>
  <r>
    <s v="2025"/>
    <x v="3"/>
    <s v="2025_09"/>
    <s v="L10"/>
    <x v="2"/>
    <x v="0"/>
    <s v="Kindlaksmääratud vahendid"/>
    <s v="K"/>
    <x v="1"/>
    <x v="1"/>
    <s v="Majandamiskulud"/>
    <x v="2"/>
    <x v="2"/>
    <s v="None"/>
    <s v="None"/>
    <s v="None"/>
    <s v="None"/>
    <x v="20"/>
    <x v="20"/>
    <s v="ELMV01"/>
    <s v="Merekeskkonna ja vee kaitse ning kasutus"/>
    <s v="ELMV"/>
    <x v="1"/>
    <s v="EL"/>
    <x v="0"/>
    <n v="-4937.7008231234549"/>
    <s v="ELMV010105"/>
    <s v="Merega seotud lubade taotlemine"/>
    <x v="0"/>
  </r>
  <r>
    <s v="2025"/>
    <x v="3"/>
    <s v="2025_09"/>
    <s v="L10"/>
    <x v="2"/>
    <x v="0"/>
    <s v="Kindlaksmääratud vahendid"/>
    <s v="K"/>
    <x v="1"/>
    <x v="1"/>
    <s v="Majandamiskulud"/>
    <x v="2"/>
    <x v="2"/>
    <s v="None"/>
    <s v="None"/>
    <s v="None"/>
    <s v="None"/>
    <x v="20"/>
    <x v="20"/>
    <s v="ELMV01"/>
    <s v="Merekeskkonna ja vee kaitse ning kasutus"/>
    <s v="ELMV"/>
    <x v="1"/>
    <s v="EL"/>
    <x v="0"/>
    <n v="-4937.7008231234558"/>
    <s v="ELMV010104"/>
    <s v="Reostustõrjeplaani kooskõlastamine"/>
    <x v="0"/>
  </r>
  <r>
    <s v="2025"/>
    <x v="3"/>
    <s v="2025_03"/>
    <s v="L10"/>
    <x v="2"/>
    <x v="0"/>
    <s v="Kindlaksmääratud vahendid"/>
    <s v="F"/>
    <x v="4"/>
    <x v="10"/>
    <s v="Antud sihtfinantseerimine"/>
    <x v="27"/>
    <x v="27"/>
    <s v="None"/>
    <s v="None"/>
    <s v="None"/>
    <s v="None"/>
    <x v="27"/>
    <x v="27"/>
    <s v="XX0100"/>
    <s v="XX Meede"/>
    <s v="XX01"/>
    <x v="6"/>
    <s v="XX"/>
    <x v="2"/>
    <n v="800000.00009999995"/>
    <s v="XX01000000"/>
    <s v="XX Teenus"/>
    <x v="0"/>
  </r>
  <r>
    <s v="2025"/>
    <x v="3"/>
    <s v="2025_03"/>
    <s v="L10"/>
    <x v="2"/>
    <x v="0"/>
    <s v="Kindlaksmääratud vahendid"/>
    <s v="F"/>
    <x v="4"/>
    <x v="17"/>
    <s v="Osalused avaliku sektori ja sidusüksuste"/>
    <x v="2"/>
    <x v="2"/>
    <s v="None"/>
    <s v="None"/>
    <s v="None"/>
    <s v="None"/>
    <x v="27"/>
    <x v="27"/>
    <s v="XX0100"/>
    <s v="XX Meede"/>
    <s v="XX01"/>
    <x v="6"/>
    <s v="XX"/>
    <x v="2"/>
    <n v="4000000.0000999998"/>
    <s v="XX01000000"/>
    <s v="XX Teenus"/>
    <x v="0"/>
  </r>
  <r>
    <s v="2025"/>
    <x v="3"/>
    <s v="2025_09"/>
    <s v="L10"/>
    <x v="2"/>
    <x v="0"/>
    <s v="Kindlaksmääratud vahendid"/>
    <s v="K"/>
    <x v="1"/>
    <x v="1"/>
    <s v="Majandamiskulud"/>
    <x v="2"/>
    <x v="2"/>
    <s v="None"/>
    <s v="None"/>
    <s v="None"/>
    <s v="None"/>
    <x v="15"/>
    <x v="15"/>
    <s v="ELER03"/>
    <s v="Ringmajanduse poliitika"/>
    <s v="ELER"/>
    <x v="3"/>
    <s v="EL"/>
    <x v="0"/>
    <n v="4059.517104543982"/>
    <s v="ELER030201"/>
    <s v="Energia- ja ressursitõhususe poliitika kujundamine"/>
    <x v="0"/>
  </r>
  <r>
    <s v="2025"/>
    <x v="3"/>
    <s v="2025_09"/>
    <s v="L10"/>
    <x v="2"/>
    <x v="0"/>
    <s v="Kindlaksmääratud vahendid"/>
    <s v="K"/>
    <x v="1"/>
    <x v="1"/>
    <s v="Majandamiskulud"/>
    <x v="2"/>
    <x v="2"/>
    <s v="None"/>
    <s v="None"/>
    <s v="None"/>
    <s v="None"/>
    <x v="4"/>
    <x v="4"/>
    <s v="ELER03"/>
    <s v="Ringmajanduse poliitika"/>
    <s v="ELER"/>
    <x v="3"/>
    <s v="EL"/>
    <x v="0"/>
    <n v="4059.517104543982"/>
    <s v="ELER030104"/>
    <s v="Jäätmekorralduse poliitika kujundamine ja jäätmevaldkonna andmete digitaliseerimine"/>
    <x v="0"/>
  </r>
  <r>
    <s v="2025"/>
    <x v="3"/>
    <s v="2025_09"/>
    <s v="L10"/>
    <x v="2"/>
    <x v="0"/>
    <s v="Kindlaksmääratud vahendid"/>
    <s v="K"/>
    <x v="1"/>
    <x v="1"/>
    <s v="Majandamiskulud"/>
    <x v="2"/>
    <x v="2"/>
    <s v="None"/>
    <s v="None"/>
    <s v="None"/>
    <s v="None"/>
    <x v="4"/>
    <x v="4"/>
    <s v="ELER03"/>
    <s v="Ringmajanduse poliitika"/>
    <s v="ELER"/>
    <x v="3"/>
    <s v="EL"/>
    <x v="0"/>
    <n v="4059.5171045439824"/>
    <s v="ELER030103"/>
    <s v="Ehitus- ja lammutusjäätmete poliitika kujundamine"/>
    <x v="0"/>
  </r>
  <r>
    <s v="2025"/>
    <x v="3"/>
    <s v="2025_09"/>
    <s v="L10"/>
    <x v="2"/>
    <x v="0"/>
    <s v="Kindlaksmääratud vahendid"/>
    <s v="K"/>
    <x v="1"/>
    <x v="1"/>
    <s v="Majandamiskulud"/>
    <x v="2"/>
    <x v="2"/>
    <s v="None"/>
    <s v="None"/>
    <s v="None"/>
    <s v="None"/>
    <x v="4"/>
    <x v="4"/>
    <s v="ELER03"/>
    <s v="Ringmajanduse poliitika"/>
    <s v="ELER"/>
    <x v="3"/>
    <s v="EL"/>
    <x v="0"/>
    <n v="4059.5171045439815"/>
    <s v="ELER030102"/>
    <s v="Tootjavastutuse ja ohtlike jäätmetega seotud poliitika kujundamine"/>
    <x v="0"/>
  </r>
  <r>
    <s v="2025"/>
    <x v="3"/>
    <s v="2025_09"/>
    <s v="L10"/>
    <x v="2"/>
    <x v="0"/>
    <s v="Kindlaksmääratud vahendid"/>
    <s v="K"/>
    <x v="1"/>
    <x v="1"/>
    <s v="Majandamiskulud"/>
    <x v="2"/>
    <x v="2"/>
    <s v="None"/>
    <s v="None"/>
    <s v="None"/>
    <s v="None"/>
    <x v="4"/>
    <x v="4"/>
    <s v="ELER03"/>
    <s v="Ringmajanduse poliitika"/>
    <s v="ELER"/>
    <x v="3"/>
    <s v="EL"/>
    <x v="0"/>
    <n v="4059.517104543982"/>
    <s v="ELER030101"/>
    <s v="Olmejäätmetega seotud poliitika kujundamine"/>
    <x v="0"/>
  </r>
  <r>
    <s v="2025"/>
    <x v="3"/>
    <s v="2025_09"/>
    <s v="L10"/>
    <x v="2"/>
    <x v="0"/>
    <s v="Kindlaksmääratud vahendid"/>
    <s v="K"/>
    <x v="1"/>
    <x v="1"/>
    <s v="Majandamiskulud"/>
    <x v="2"/>
    <x v="2"/>
    <s v="None"/>
    <s v="None"/>
    <s v="None"/>
    <s v="None"/>
    <x v="13"/>
    <x v="13"/>
    <s v="ELER02"/>
    <s v="Eluasemepoliitika"/>
    <s v="ELER"/>
    <x v="3"/>
    <s v="EL"/>
    <x v="0"/>
    <n v="4382.2109693349867"/>
    <s v="ELER020102"/>
    <s v="Elamufondi ja elukeskkonna parendamise toetamine"/>
    <x v="0"/>
  </r>
  <r>
    <s v="2025"/>
    <x v="3"/>
    <s v="2025_09"/>
    <s v="L10"/>
    <x v="2"/>
    <x v="0"/>
    <s v="Kindlaksmääratud vahendid"/>
    <s v="K"/>
    <x v="1"/>
    <x v="1"/>
    <s v="Majandamiskulud"/>
    <x v="2"/>
    <x v="2"/>
    <s v="None"/>
    <s v="None"/>
    <s v="None"/>
    <s v="None"/>
    <x v="9"/>
    <x v="9"/>
    <s v="ELER01"/>
    <s v="Ehituspoliitika"/>
    <s v="ELER"/>
    <x v="3"/>
    <s v="EL"/>
    <x v="0"/>
    <n v="4382.2109693349867"/>
    <s v="ELER010205"/>
    <s v="Ehitiste keskkonnasäästlikkuse, energiatõhususe ja sisekliima poliitika kujundamine"/>
    <x v="0"/>
  </r>
  <r>
    <s v="2025"/>
    <x v="3"/>
    <s v="2025_09"/>
    <s v="L10"/>
    <x v="2"/>
    <x v="0"/>
    <s v="Kindlaksmääratud vahendid"/>
    <s v="K"/>
    <x v="1"/>
    <x v="1"/>
    <s v="Majandamiskulud"/>
    <x v="2"/>
    <x v="2"/>
    <s v="None"/>
    <s v="None"/>
    <s v="None"/>
    <s v="None"/>
    <x v="9"/>
    <x v="9"/>
    <s v="ELER01"/>
    <s v="Ehituspoliitika"/>
    <s v="ELER"/>
    <x v="3"/>
    <s v="EL"/>
    <x v="0"/>
    <n v="4382.2109693349857"/>
    <s v="ELER010204"/>
    <s v="Energiamärgiste süsteemi ülalpidamine ja arendamine"/>
    <x v="0"/>
  </r>
  <r>
    <s v="2025"/>
    <x v="3"/>
    <s v="2025_09"/>
    <s v="L10"/>
    <x v="2"/>
    <x v="0"/>
    <s v="Kindlaksmääratud vahendid"/>
    <s v="K"/>
    <x v="1"/>
    <x v="1"/>
    <s v="Majandamiskulud"/>
    <x v="2"/>
    <x v="2"/>
    <s v="None"/>
    <s v="None"/>
    <s v="None"/>
    <s v="None"/>
    <x v="9"/>
    <x v="9"/>
    <s v="ELER01"/>
    <s v="Ehituspoliitika"/>
    <s v="ELER"/>
    <x v="3"/>
    <s v="EL"/>
    <x v="0"/>
    <n v="4382.2109693349867"/>
    <s v="ELER010203"/>
    <s v="Kvaliteetse elukeskkonna poliitika kujundamine"/>
    <x v="0"/>
  </r>
  <r>
    <s v="2025"/>
    <x v="3"/>
    <s v="2025_09"/>
    <s v="L10"/>
    <x v="2"/>
    <x v="0"/>
    <s v="Kindlaksmääratud vahendid"/>
    <s v="K"/>
    <x v="1"/>
    <x v="1"/>
    <s v="Majandamiskulud"/>
    <x v="2"/>
    <x v="2"/>
    <s v="None"/>
    <s v="None"/>
    <s v="None"/>
    <s v="None"/>
    <x v="9"/>
    <x v="9"/>
    <s v="ELER01"/>
    <s v="Ehituspoliitika"/>
    <s v="ELER"/>
    <x v="3"/>
    <s v="EL"/>
    <x v="0"/>
    <n v="4382.2109693349867"/>
    <s v="ELER010201"/>
    <s v="Ehitustoodete poliitika kujundamine"/>
    <x v="0"/>
  </r>
  <r>
    <s v="2025"/>
    <x v="3"/>
    <s v="2025_09"/>
    <s v="L10"/>
    <x v="2"/>
    <x v="0"/>
    <s v="Kindlaksmääratud vahendid"/>
    <s v="K"/>
    <x v="1"/>
    <x v="1"/>
    <s v="Majandamiskulud"/>
    <x v="2"/>
    <x v="2"/>
    <s v="None"/>
    <s v="None"/>
    <s v="None"/>
    <s v="None"/>
    <x v="28"/>
    <x v="28"/>
    <s v="ELER01"/>
    <s v="Ehituspoliitika"/>
    <s v="ELER"/>
    <x v="3"/>
    <s v="EL"/>
    <x v="0"/>
    <n v="22351.855363492061"/>
    <s v="ELER010103"/>
    <s v="Ehitiste eluringi protsesside digitaliseerimine"/>
    <x v="0"/>
  </r>
  <r>
    <s v="2025"/>
    <x v="3"/>
    <s v="2025_09"/>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78.24219150025597"/>
    <s v="KLRK010309"/>
    <s v="Riiklike keskkonnaseire programmide arendamine"/>
    <x v="0"/>
  </r>
  <r>
    <s v="2025"/>
    <x v="3"/>
    <s v="2025_09"/>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78.24219150025597"/>
    <s v="KLRK010301"/>
    <s v="Rohereformi tervikliku elluviimise koordineerimine"/>
    <x v="0"/>
  </r>
  <r>
    <s v="2025"/>
    <x v="3"/>
    <s v="2025_09"/>
    <s v="L10"/>
    <x v="2"/>
    <x v="0"/>
    <s v="Kindlaksmääratud vahendid"/>
    <s v="K"/>
    <x v="1"/>
    <x v="1"/>
    <s v="Majandamiskulud"/>
    <x v="2"/>
    <x v="2"/>
    <s v="None"/>
    <s v="None"/>
    <s v="L10-TEADUS-ARENDUS"/>
    <s v="Teadus- ja arendustegevuse koordineerimi"/>
    <x v="7"/>
    <x v="7"/>
    <s v="KLRK01"/>
    <s v="Kliimaeesmärkide elluviimine ja ilmainfo tagamine ning rohereformi ja keskkonnateadlikkuse suunamine"/>
    <s v="KLRK"/>
    <x v="5"/>
    <s v="KL"/>
    <x v="1"/>
    <n v="-78.24219150025597"/>
    <s v="KLRK010101"/>
    <s v="Kliimapoliitika kujundamine ja rakendamine"/>
    <x v="0"/>
  </r>
  <r>
    <s v="2025"/>
    <x v="3"/>
    <s v="2025_09"/>
    <s v="L10"/>
    <x v="2"/>
    <x v="0"/>
    <s v="Kindlaksmääratud vahendid"/>
    <s v="K"/>
    <x v="1"/>
    <x v="1"/>
    <s v="Majandamiskulud"/>
    <x v="2"/>
    <x v="2"/>
    <s v="None"/>
    <s v="None"/>
    <s v="L10-TEADUS-ARENDUS"/>
    <s v="Teadus- ja arendustegevuse koordineerimi"/>
    <x v="12"/>
    <x v="12"/>
    <s v="KLEM04"/>
    <s v="Õhukvaliteedi parendamine"/>
    <s v="KLEM"/>
    <x v="4"/>
    <s v="KL"/>
    <x v="1"/>
    <n v="-78.24219150025597"/>
    <s v="KLEM040111"/>
    <s v="Fluoritud kasvuhoonegaaside piiramise ja osoonikihi kaitse alase poliitika kujundamine ja rakendamine"/>
    <x v="0"/>
  </r>
  <r>
    <s v="2025"/>
    <x v="3"/>
    <s v="2025_09"/>
    <s v="L10"/>
    <x v="2"/>
    <x v="0"/>
    <s v="Kindlaksmääratud vahendid"/>
    <s v="K"/>
    <x v="1"/>
    <x v="1"/>
    <s v="Majandamiskulud"/>
    <x v="2"/>
    <x v="2"/>
    <s v="None"/>
    <s v="None"/>
    <s v="L10-TEADUS-ARENDUS"/>
    <s v="Teadus- ja arendustegevuse koordineerimi"/>
    <x v="12"/>
    <x v="12"/>
    <s v="KLEM04"/>
    <s v="Õhukvaliteedi parendamine"/>
    <s v="KLEM"/>
    <x v="4"/>
    <s v="KL"/>
    <x v="1"/>
    <n v="-78.24219150025597"/>
    <s v="KLEM040110"/>
    <s v="F-gaaside ja osoonikihti kahandavate ainete käitlemine ja järelevalve"/>
    <x v="0"/>
  </r>
  <r>
    <s v="2025"/>
    <x v="3"/>
    <s v="2025_09"/>
    <s v="L10"/>
    <x v="2"/>
    <x v="0"/>
    <s v="Kindlaksmääratud vahendid"/>
    <s v="K"/>
    <x v="1"/>
    <x v="1"/>
    <s v="Majandamiskulud"/>
    <x v="2"/>
    <x v="2"/>
    <s v="None"/>
    <s v="None"/>
    <s v="L10-TEADUS-ARENDUS"/>
    <s v="Teadus- ja arendustegevuse koordineerimi"/>
    <x v="12"/>
    <x v="12"/>
    <s v="KLEM04"/>
    <s v="Õhukvaliteedi parendamine"/>
    <s v="KLEM"/>
    <x v="4"/>
    <s v="KL"/>
    <x v="1"/>
    <n v="-78.24219150025597"/>
    <s v="KLEM040101"/>
    <s v="Õhukvaliteedi valdkonna poliitika kujundamine ja rakendamine"/>
    <x v="0"/>
  </r>
  <r>
    <s v="2025"/>
    <x v="3"/>
    <s v="2025_09"/>
    <s v="L10"/>
    <x v="2"/>
    <x v="0"/>
    <s v="Kindlaksmääratud vahendid"/>
    <s v="K"/>
    <x v="1"/>
    <x v="1"/>
    <s v="Majandamiskulud"/>
    <x v="2"/>
    <x v="2"/>
    <s v="None"/>
    <s v="None"/>
    <s v="L10-TEADUS-ARENDUS"/>
    <s v="Teadus- ja arendustegevuse koordineerimi"/>
    <x v="21"/>
    <x v="21"/>
    <s v="KLEM03"/>
    <s v="Maapõueressursside uurimine ja kasutamine"/>
    <s v="KLEM"/>
    <x v="4"/>
    <s v="KL"/>
    <x v="1"/>
    <n v="-78.24219150025597"/>
    <s v="KLEM030101"/>
    <s v="Maapõue poliitika kujundamine ja elluviimise korraldamin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9"/>
    <s v="Energia salvestuse pilootprogramm"/>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7"/>
    <s v="Tööstusalade meed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6"/>
    <s v="Rohevesiniku tervikahela väljatöötamin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5"/>
    <s v="Rohevesiniku transpordis kasutuselevõtu toetamin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3"/>
    <s v="Taastuvast energiaallikast ja tõhusa koostootmise režiimil toodetud elektrienergia vähempakkumised"/>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2"/>
    <s v="Taastuvenergia piirülese koostöö edendamine läbi paindlike koostöömehhanismide rakendamis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1"/>
    <s v="Taastuvenergia valdkonna poliitika kujundamine ja selle elluviimise korraldamine"/>
    <x v="0"/>
  </r>
  <r>
    <s v="2025"/>
    <x v="3"/>
    <s v="2025_09"/>
    <s v="L10"/>
    <x v="2"/>
    <x v="0"/>
    <s v="Kindlaksmääratud vahendid"/>
    <s v="K"/>
    <x v="1"/>
    <x v="1"/>
    <s v="Majandamiskulud"/>
    <x v="2"/>
    <x v="2"/>
    <s v="None"/>
    <s v="None"/>
    <s v="L10-TEADUS-ARENDUS"/>
    <s v="Teadus- ja arendustegevuse koordineerimi"/>
    <x v="18"/>
    <x v="18"/>
    <s v="KLEM01"/>
    <s v="Energiavarustuse tagamine ja energiaturu korraldus"/>
    <s v="KLEM"/>
    <x v="4"/>
    <s v="KL"/>
    <x v="1"/>
    <n v="-78.24219150025597"/>
    <s v="KLEM010203"/>
    <s v="Geotermaalenergia arendamine"/>
    <x v="0"/>
  </r>
  <r>
    <s v="2025"/>
    <x v="3"/>
    <s v="2025_09"/>
    <s v="L10"/>
    <x v="2"/>
    <x v="0"/>
    <s v="Kindlaksmääratud vahendid"/>
    <s v="K"/>
    <x v="1"/>
    <x v="1"/>
    <s v="Majandamiskulud"/>
    <x v="2"/>
    <x v="2"/>
    <s v="None"/>
    <s v="None"/>
    <s v="L10-TEADUS-ARENDUS"/>
    <s v="Teadus- ja arendustegevuse koordineerimi"/>
    <x v="18"/>
    <x v="18"/>
    <s v="KLEM01"/>
    <s v="Energiavarustuse tagamine ja energiaturu korraldus"/>
    <s v="KLEM"/>
    <x v="4"/>
    <s v="KL"/>
    <x v="1"/>
    <n v="-78.24219150025597"/>
    <s v="KLEM010202"/>
    <s v="Kiviõlis põlevkivist soojusetootmise asendamine taastuvenergia allikatega"/>
    <x v="0"/>
  </r>
  <r>
    <s v="2025"/>
    <x v="3"/>
    <s v="2025_09"/>
    <s v="L10"/>
    <x v="2"/>
    <x v="0"/>
    <s v="Kindlaksmääratud vahendid"/>
    <s v="K"/>
    <x v="1"/>
    <x v="1"/>
    <s v="Majandamiskulud"/>
    <x v="2"/>
    <x v="2"/>
    <s v="None"/>
    <s v="None"/>
    <s v="L10-TEADUS-ARENDUS"/>
    <s v="Teadus- ja arendustegevuse koordineerimi"/>
    <x v="18"/>
    <x v="18"/>
    <s v="KLEM01"/>
    <s v="Energiavarustuse tagamine ja energiaturu korraldus"/>
    <s v="KLEM"/>
    <x v="4"/>
    <s v="KL"/>
    <x v="1"/>
    <n v="-78.24219150025597"/>
    <s v="KLEM010201"/>
    <s v="Soojusmajanduse valdkonna poliitika kujundamine ja selle elluviimise korraldamine"/>
    <x v="0"/>
  </r>
  <r>
    <s v="2025"/>
    <x v="3"/>
    <s v="2025_09"/>
    <s v="L10"/>
    <x v="2"/>
    <x v="0"/>
    <s v="Kindlaksmääratud vahendid"/>
    <s v="K"/>
    <x v="1"/>
    <x v="1"/>
    <s v="Majandamiskulud"/>
    <x v="2"/>
    <x v="2"/>
    <s v="None"/>
    <s v="None"/>
    <s v="L10-TEADUS-ARENDUS"/>
    <s v="Teadus- ja arendustegevuse koordineerimi"/>
    <x v="17"/>
    <x v="17"/>
    <s v="KLEM01"/>
    <s v="Energiavarustuse tagamine ja energiaturu korraldus"/>
    <s v="KLEM"/>
    <x v="4"/>
    <s v="KL"/>
    <x v="1"/>
    <n v="-78.24219150025597"/>
    <s v="KLEM010105"/>
    <s v="Jaotusvõrgu tugevdamine"/>
    <x v="0"/>
  </r>
  <r>
    <s v="2025"/>
    <x v="3"/>
    <s v="2025_09"/>
    <s v="L10"/>
    <x v="2"/>
    <x v="0"/>
    <s v="Kindlaksmääratud vahendid"/>
    <s v="K"/>
    <x v="1"/>
    <x v="1"/>
    <s v="Majandamiskulud"/>
    <x v="2"/>
    <x v="2"/>
    <s v="None"/>
    <s v="None"/>
    <s v="L10-TEADUS-ARENDUS"/>
    <s v="Teadus- ja arendustegevuse koordineerimi"/>
    <x v="17"/>
    <x v="17"/>
    <s v="KLEM01"/>
    <s v="Energiavarustuse tagamine ja energiaturu korraldus"/>
    <s v="KLEM"/>
    <x v="4"/>
    <s v="KL"/>
    <x v="1"/>
    <n v="-78.24219150025597"/>
    <s v="KLEM010104"/>
    <s v="Lääne-Eesti põhivõrkude tugevdamine"/>
    <x v="0"/>
  </r>
  <r>
    <s v="2025"/>
    <x v="3"/>
    <s v="2025_09"/>
    <s v="L10"/>
    <x v="2"/>
    <x v="0"/>
    <s v="Kindlaksmääratud vahendid"/>
    <s v="K"/>
    <x v="1"/>
    <x v="1"/>
    <s v="Majandamiskulud"/>
    <x v="2"/>
    <x v="2"/>
    <s v="None"/>
    <s v="None"/>
    <s v="L10-TEADUS-ARENDUS"/>
    <s v="Teadus- ja arendustegevuse koordineerimi"/>
    <x v="17"/>
    <x v="17"/>
    <s v="KLEM01"/>
    <s v="Energiavarustuse tagamine ja energiaturu korraldus"/>
    <s v="KLEM"/>
    <x v="4"/>
    <s v="KL"/>
    <x v="1"/>
    <n v="-78.24219150025597"/>
    <s v="KLEM010103"/>
    <s v="Transpordikütuste valdkonna poliitika kujundamine"/>
    <x v="0"/>
  </r>
  <r>
    <s v="2025"/>
    <x v="3"/>
    <s v="2025_09"/>
    <s v="L10"/>
    <x v="2"/>
    <x v="0"/>
    <s v="Kindlaksmääratud vahendid"/>
    <s v="K"/>
    <x v="1"/>
    <x v="1"/>
    <s v="Majandamiskulud"/>
    <x v="2"/>
    <x v="2"/>
    <s v="None"/>
    <s v="None"/>
    <s v="L10-TEADUS-ARENDUS"/>
    <s v="Teadus- ja arendustegevuse koordineerimi"/>
    <x v="17"/>
    <x v="17"/>
    <s v="KLEM01"/>
    <s v="Energiavarustuse tagamine ja energiaturu korraldus"/>
    <s v="KLEM"/>
    <x v="4"/>
    <s v="KL"/>
    <x v="1"/>
    <n v="-78.24219150025597"/>
    <s v="KLEM010102"/>
    <s v="Gaasimajanduse valdkonna poliitika kujundamine ja selle elluviimise korraldamine"/>
    <x v="0"/>
  </r>
  <r>
    <s v="2025"/>
    <x v="3"/>
    <s v="2025_09"/>
    <s v="L10"/>
    <x v="2"/>
    <x v="0"/>
    <s v="Kindlaksmääratud vahendid"/>
    <s v="K"/>
    <x v="1"/>
    <x v="1"/>
    <s v="Majandamiskulud"/>
    <x v="2"/>
    <x v="2"/>
    <s v="None"/>
    <s v="None"/>
    <s v="L10-TEADUS-ARENDUS"/>
    <s v="Teadus- ja arendustegevuse koordineerimi"/>
    <x v="16"/>
    <x v="16"/>
    <s v="KLEK02"/>
    <s v="Keskkonnakorraldus ja kiirgusohutus"/>
    <s v="KLEK"/>
    <x v="2"/>
    <s v="KL"/>
    <x v="1"/>
    <n v="-78.24219150025597"/>
    <s v="KLEK020201"/>
    <s v="Kiirguspoliitika kujundamine ja rakendamine"/>
    <x v="0"/>
  </r>
  <r>
    <s v="2025"/>
    <x v="3"/>
    <s v="2025_09"/>
    <s v="L10"/>
    <x v="2"/>
    <x v="0"/>
    <s v="Kindlaksmääratud vahendid"/>
    <s v="K"/>
    <x v="1"/>
    <x v="1"/>
    <s v="Majandamiskulud"/>
    <x v="2"/>
    <x v="2"/>
    <s v="None"/>
    <s v="None"/>
    <s v="L10-TEADUS-ARENDUS"/>
    <s v="Teadus- ja arendustegevuse koordineerimi"/>
    <x v="6"/>
    <x v="6"/>
    <s v="KLEK02"/>
    <s v="Keskkonnakorraldus ja kiirgusohutus"/>
    <s v="KLEK"/>
    <x v="2"/>
    <s v="KL"/>
    <x v="1"/>
    <n v="-78.24219150025597"/>
    <s v="KLEK020110"/>
    <s v="Ühtse keskkonnakaitselubade poliitika kujundamine"/>
    <x v="0"/>
  </r>
  <r>
    <s v="2025"/>
    <x v="3"/>
    <s v="2025_09"/>
    <s v="L10"/>
    <x v="2"/>
    <x v="0"/>
    <s v="Kindlaksmääratud vahendid"/>
    <s v="K"/>
    <x v="1"/>
    <x v="1"/>
    <s v="Majandamiskulud"/>
    <x v="2"/>
    <x v="2"/>
    <s v="None"/>
    <s v="None"/>
    <s v="L10-TEADUS-ARENDUS"/>
    <s v="Teadus- ja arendustegevuse koordineerimi"/>
    <x v="6"/>
    <x v="6"/>
    <s v="KLEK02"/>
    <s v="Keskkonnakorraldus ja kiirgusohutus"/>
    <s v="KLEK"/>
    <x v="2"/>
    <s v="KL"/>
    <x v="1"/>
    <n v="-78.24219150025597"/>
    <s v="KLEK020109"/>
    <s v="Keskkonnatasude poliitika kujundamine"/>
    <x v="0"/>
  </r>
  <r>
    <s v="2025"/>
    <x v="3"/>
    <s v="2025_09"/>
    <s v="L10"/>
    <x v="2"/>
    <x v="0"/>
    <s v="Kindlaksmääratud vahendid"/>
    <s v="K"/>
    <x v="1"/>
    <x v="1"/>
    <s v="Majandamiskulud"/>
    <x v="2"/>
    <x v="2"/>
    <s v="None"/>
    <s v="None"/>
    <s v="L10-TEADUS-ARENDUS"/>
    <s v="Teadus- ja arendustegevuse koordineerimi"/>
    <x v="6"/>
    <x v="6"/>
    <s v="KLEK02"/>
    <s v="Keskkonnakorraldus ja kiirgusohutus"/>
    <s v="KLEK"/>
    <x v="2"/>
    <s v="KL"/>
    <x v="1"/>
    <n v="-78.24219150025597"/>
    <s v="KLEK020101"/>
    <s v="Keskkonnamõju hindamise poliitika kujundamine"/>
    <x v="0"/>
  </r>
  <r>
    <s v="2025"/>
    <x v="3"/>
    <s v="2025_09"/>
    <s v="L10"/>
    <x v="2"/>
    <x v="0"/>
    <s v="Kindlaksmääratud vahendid"/>
    <s v="K"/>
    <x v="1"/>
    <x v="1"/>
    <s v="Majandamiskulud"/>
    <x v="2"/>
    <x v="2"/>
    <s v="None"/>
    <s v="None"/>
    <s v="L10-TEADUS-ARENDUS"/>
    <s v="Teadus- ja arendustegevuse koordineerimi"/>
    <x v="2"/>
    <x v="2"/>
    <s v="KLEK01"/>
    <s v="Eluslooduse kaitse ja kasutus"/>
    <s v="KLEK"/>
    <x v="2"/>
    <s v="KL"/>
    <x v="1"/>
    <n v="-78.24219150025597"/>
    <s v="KLEK010210"/>
    <s v="Jahinduspoliitika kujundamine ja rakendamine"/>
    <x v="0"/>
  </r>
  <r>
    <s v="2025"/>
    <x v="3"/>
    <s v="2025_09"/>
    <s v="L10"/>
    <x v="2"/>
    <x v="0"/>
    <s v="Kindlaksmääratud vahendid"/>
    <s v="K"/>
    <x v="1"/>
    <x v="1"/>
    <s v="Majandamiskulud"/>
    <x v="2"/>
    <x v="2"/>
    <s v="None"/>
    <s v="None"/>
    <s v="L10-TEADUS-ARENDUS"/>
    <s v="Teadus- ja arendustegevuse koordineerimi"/>
    <x v="2"/>
    <x v="2"/>
    <s v="KLEK01"/>
    <s v="Eluslooduse kaitse ja kasutus"/>
    <s v="KLEK"/>
    <x v="2"/>
    <s v="KL"/>
    <x v="1"/>
    <n v="-78.24219150025597"/>
    <s v="KLEK010202"/>
    <s v="Vääriselupaiga väljavaliku eksperdi tunnistuse taotlemine"/>
    <x v="0"/>
  </r>
  <r>
    <s v="2025"/>
    <x v="3"/>
    <s v="2025_09"/>
    <s v="L10"/>
    <x v="2"/>
    <x v="0"/>
    <s v="Kindlaksmääratud vahendid"/>
    <s v="K"/>
    <x v="1"/>
    <x v="1"/>
    <s v="Majandamiskulud"/>
    <x v="2"/>
    <x v="2"/>
    <s v="None"/>
    <s v="None"/>
    <s v="L10-TEADUS-ARENDUS"/>
    <s v="Teadus- ja arendustegevuse koordineerimi"/>
    <x v="10"/>
    <x v="10"/>
    <s v="KLEK01"/>
    <s v="Eluslooduse kaitse ja kasutus"/>
    <s v="KLEK"/>
    <x v="2"/>
    <s v="KL"/>
    <x v="1"/>
    <n v="-78.24219150025597"/>
    <s v="KLEK010102"/>
    <s v="CITES loa taotlemine"/>
    <x v="0"/>
  </r>
  <r>
    <s v="2025"/>
    <x v="3"/>
    <s v="2025_09"/>
    <s v="L10"/>
    <x v="2"/>
    <x v="0"/>
    <s v="Kindlaksmääratud vahendid"/>
    <s v="K"/>
    <x v="1"/>
    <x v="1"/>
    <s v="Majandamiskulud"/>
    <x v="2"/>
    <x v="2"/>
    <s v="None"/>
    <s v="None"/>
    <s v="L10-TEADUS-ARENDUS"/>
    <s v="Teadus- ja arendustegevuse koordineerimi"/>
    <x v="10"/>
    <x v="10"/>
    <s v="KLEK01"/>
    <s v="Eluslooduse kaitse ja kasutus"/>
    <s v="KLEK"/>
    <x v="2"/>
    <s v="KL"/>
    <x v="1"/>
    <n v="-78.24219150025597"/>
    <s v="KLEK010101"/>
    <s v="Elurikkuse kaitse poliitika kujundamine ja rakendamine"/>
    <x v="0"/>
  </r>
  <r>
    <s v="2025"/>
    <x v="3"/>
    <s v="2025_09"/>
    <s v="L10"/>
    <x v="2"/>
    <x v="0"/>
    <s v="Kindlaksmääratud vahendid"/>
    <s v="K"/>
    <x v="1"/>
    <x v="1"/>
    <s v="Majandamiskulud"/>
    <x v="2"/>
    <x v="2"/>
    <s v="None"/>
    <s v="None"/>
    <s v="L10-TEADUS-ARENDUS"/>
    <s v="Teadus- ja arendustegevuse koordineerimi"/>
    <x v="22"/>
    <x v="22"/>
    <s v="ELTL01"/>
    <s v="Transpordi konkurentsivõime"/>
    <s v="ELTL"/>
    <x v="0"/>
    <s v="EL"/>
    <x v="0"/>
    <n v="-78.24219150025597"/>
    <s v="ELTL010404"/>
    <s v="Üleriigilise liikuvuspoliitika kujundamine ning uudsete transpordilahenduste väljatöötamises osalemine"/>
    <x v="0"/>
  </r>
  <r>
    <s v="2025"/>
    <x v="3"/>
    <s v="2025_09"/>
    <s v="L10"/>
    <x v="2"/>
    <x v="0"/>
    <s v="Kindlaksmääratud vahendid"/>
    <s v="K"/>
    <x v="1"/>
    <x v="1"/>
    <s v="Majandamiskulud"/>
    <x v="2"/>
    <x v="2"/>
    <s v="None"/>
    <s v="None"/>
    <s v="L10-TEADUS-ARENDUS"/>
    <s v="Teadus- ja arendustegevuse koordineerimi"/>
    <x v="22"/>
    <x v="22"/>
    <s v="ELTL01"/>
    <s v="Transpordi konkurentsivõime"/>
    <s v="ELTL"/>
    <x v="0"/>
    <s v="EL"/>
    <x v="0"/>
    <n v="-78.24219150025597"/>
    <s v="ELTL010402"/>
    <s v="Ohutuse alase transpordipoliitika kujundamine ja selle elluviimise korraldamine"/>
    <x v="0"/>
  </r>
  <r>
    <s v="2025"/>
    <x v="3"/>
    <s v="2025_09"/>
    <s v="L10"/>
    <x v="2"/>
    <x v="0"/>
    <s v="Kindlaksmääratud vahendid"/>
    <s v="K"/>
    <x v="1"/>
    <x v="1"/>
    <s v="Majandamiskulud"/>
    <x v="2"/>
    <x v="2"/>
    <s v="None"/>
    <s v="None"/>
    <s v="L10-TEADUS-ARENDUS"/>
    <s v="Teadus- ja arendustegevuse koordineerimi"/>
    <x v="22"/>
    <x v="22"/>
    <s v="ELTL01"/>
    <s v="Transpordi konkurentsivõime"/>
    <s v="ELTL"/>
    <x v="0"/>
    <s v="EL"/>
    <x v="0"/>
    <n v="-78.24219150025597"/>
    <s v="ELTL010401"/>
    <s v="Keskkonnahoidlikku liikuvust soodustava linnakeskkonna kujundamine"/>
    <x v="0"/>
  </r>
  <r>
    <s v="2025"/>
    <x v="3"/>
    <s v="2025_09"/>
    <s v="L10"/>
    <x v="2"/>
    <x v="0"/>
    <s v="Kindlaksmääratud vahendid"/>
    <s v="K"/>
    <x v="1"/>
    <x v="1"/>
    <s v="Majandamiskulud"/>
    <x v="2"/>
    <x v="2"/>
    <s v="None"/>
    <s v="None"/>
    <s v="L10-TEADUS-ARENDUS"/>
    <s v="Teadus- ja arendustegevuse koordineerimi"/>
    <x v="3"/>
    <x v="3"/>
    <s v="ELTL01"/>
    <s v="Transpordi konkurentsivõime"/>
    <s v="ELTL"/>
    <x v="0"/>
    <s v="EL"/>
    <x v="0"/>
    <n v="-78.24219150025597"/>
    <s v="ELTL010301"/>
    <s v="Teetransporditaristu arendamine ja korrashoid ning transpordipoliitika kujundamine"/>
    <x v="0"/>
  </r>
  <r>
    <s v="2025"/>
    <x v="3"/>
    <s v="2025_09"/>
    <s v="L10"/>
    <x v="2"/>
    <x v="0"/>
    <s v="Kindlaksmääratud vahendid"/>
    <s v="K"/>
    <x v="1"/>
    <x v="1"/>
    <s v="Majandamiskulud"/>
    <x v="2"/>
    <x v="2"/>
    <s v="None"/>
    <s v="None"/>
    <s v="L10-TEADUS-ARENDUS"/>
    <s v="Teadus- ja arendustegevuse koordineerimi"/>
    <x v="23"/>
    <x v="23"/>
    <s v="ELTL01"/>
    <s v="Transpordi konkurentsivõime"/>
    <s v="ELTL"/>
    <x v="0"/>
    <s v="EL"/>
    <x v="0"/>
    <n v="-78.24219150025597"/>
    <s v="ELTL010201"/>
    <s v="Õhutranspordi taristu arendamine ja korrashoid ning transpordipoliitika kujundamine"/>
    <x v="0"/>
  </r>
  <r>
    <s v="2025"/>
    <x v="3"/>
    <s v="2025_09"/>
    <s v="L10"/>
    <x v="2"/>
    <x v="0"/>
    <s v="Kindlaksmääratud vahendid"/>
    <s v="K"/>
    <x v="1"/>
    <x v="1"/>
    <s v="Majandamiskulud"/>
    <x v="2"/>
    <x v="2"/>
    <s v="None"/>
    <s v="None"/>
    <s v="L10-TEADUS-ARENDUS"/>
    <s v="Teadus- ja arendustegevuse koordineerimi"/>
    <x v="14"/>
    <x v="14"/>
    <s v="ELMV02"/>
    <s v="Meremajanduse konkurentsivõime tõstmine"/>
    <s v="ELMV"/>
    <x v="1"/>
    <s v="EL"/>
    <x v="0"/>
    <n v="-78.24219150025597"/>
    <s v="ELMV020101"/>
    <s v="Meremajanduse poliitika kujundamine ja rakendamine"/>
    <x v="0"/>
  </r>
  <r>
    <s v="2025"/>
    <x v="3"/>
    <s v="2025_09"/>
    <s v="L10"/>
    <x v="2"/>
    <x v="0"/>
    <s v="Kindlaksmääratud vahendid"/>
    <s v="K"/>
    <x v="1"/>
    <x v="1"/>
    <s v="Majandamiskulud"/>
    <x v="2"/>
    <x v="2"/>
    <s v="None"/>
    <s v="None"/>
    <s v="L10-TEADUS-ARENDUS"/>
    <s v="Teadus- ja arendustegevuse koordineerimi"/>
    <x v="8"/>
    <x v="8"/>
    <s v="ELMV01"/>
    <s v="Merekeskkonna ja vee kaitse ning kasutus"/>
    <s v="ELMV"/>
    <x v="1"/>
    <s v="EL"/>
    <x v="0"/>
    <n v="-78.24219150025597"/>
    <s v="ELMV010203"/>
    <s v="Veemajandusega seotud tegevustes kvalifikatsiooni taotlemine"/>
    <x v="0"/>
  </r>
  <r>
    <s v="2025"/>
    <x v="3"/>
    <s v="2025_09"/>
    <s v="L10"/>
    <x v="2"/>
    <x v="0"/>
    <s v="Kindlaksmääratud vahendid"/>
    <s v="K"/>
    <x v="1"/>
    <x v="1"/>
    <s v="Majandamiskulud"/>
    <x v="2"/>
    <x v="2"/>
    <s v="None"/>
    <s v="None"/>
    <s v="L10-TEADUS-ARENDUS"/>
    <s v="Teadus- ja arendustegevuse koordineerimi"/>
    <x v="8"/>
    <x v="8"/>
    <s v="ELMV01"/>
    <s v="Merekeskkonna ja vee kaitse ning kasutus"/>
    <s v="ELMV"/>
    <x v="1"/>
    <s v="EL"/>
    <x v="0"/>
    <n v="-78.24219150025597"/>
    <s v="ELMV010202"/>
    <s v="Veeteenuse osutamise poliitika kujundamine ja rakendamine"/>
    <x v="0"/>
  </r>
  <r>
    <s v="2025"/>
    <x v="3"/>
    <s v="2025_09"/>
    <s v="L10"/>
    <x v="2"/>
    <x v="0"/>
    <s v="Kindlaksmääratud vahendid"/>
    <s v="K"/>
    <x v="1"/>
    <x v="1"/>
    <s v="Majandamiskulud"/>
    <x v="2"/>
    <x v="2"/>
    <s v="None"/>
    <s v="None"/>
    <s v="L10-TEADUS-ARENDUS"/>
    <s v="Teadus- ja arendustegevuse koordineerimi"/>
    <x v="20"/>
    <x v="20"/>
    <s v="ELMV01"/>
    <s v="Merekeskkonna ja vee kaitse ning kasutus"/>
    <s v="ELMV"/>
    <x v="1"/>
    <s v="EL"/>
    <x v="0"/>
    <n v="-78.24219150025597"/>
    <s v="ELMV010105"/>
    <s v="Merega seotud lubade taotlemine"/>
    <x v="0"/>
  </r>
  <r>
    <s v="2025"/>
    <x v="3"/>
    <s v="2025_09"/>
    <s v="L10"/>
    <x v="2"/>
    <x v="0"/>
    <s v="Kindlaksmääratud vahendid"/>
    <s v="K"/>
    <x v="1"/>
    <x v="1"/>
    <s v="Majandamiskulud"/>
    <x v="2"/>
    <x v="2"/>
    <s v="None"/>
    <s v="None"/>
    <s v="L10-TEADUS-ARENDUS"/>
    <s v="Teadus- ja arendustegevuse koordineerimi"/>
    <x v="20"/>
    <x v="20"/>
    <s v="ELMV01"/>
    <s v="Merekeskkonna ja vee kaitse ning kasutus"/>
    <s v="ELMV"/>
    <x v="1"/>
    <s v="EL"/>
    <x v="0"/>
    <n v="-78.24219150025597"/>
    <s v="ELMV010104"/>
    <s v="Reostustõrjeplaani kooskõlastamine"/>
    <x v="0"/>
  </r>
  <r>
    <s v="2025"/>
    <x v="3"/>
    <s v="2025_09"/>
    <s v="L10"/>
    <x v="2"/>
    <x v="0"/>
    <s v="Kindlaksmääratud vahendid"/>
    <s v="K"/>
    <x v="1"/>
    <x v="1"/>
    <s v="Majandamiskulud"/>
    <x v="2"/>
    <x v="2"/>
    <s v="None"/>
    <s v="None"/>
    <s v="L10-TEADUS-ARENDUS"/>
    <s v="Teadus- ja arendustegevuse koordineerimi"/>
    <x v="20"/>
    <x v="20"/>
    <s v="ELMV01"/>
    <s v="Merekeskkonna ja vee kaitse ning kasutus"/>
    <s v="ELMV"/>
    <x v="1"/>
    <s v="EL"/>
    <x v="0"/>
    <n v="-78.24219150025597"/>
    <s v="ELMV010101"/>
    <s v="Merekeskkonna poliitika kujundamine ja rakendamine"/>
    <x v="0"/>
  </r>
  <r>
    <s v="2025"/>
    <x v="3"/>
    <s v="2025_09"/>
    <s v="L10"/>
    <x v="2"/>
    <x v="0"/>
    <s v="Kindlaksmääratud vahendid"/>
    <s v="K"/>
    <x v="1"/>
    <x v="1"/>
    <s v="Majandamiskulud"/>
    <x v="2"/>
    <x v="2"/>
    <s v="None"/>
    <s v="None"/>
    <s v="L10-TEADUS-ARENDUS"/>
    <s v="Teadus- ja arendustegevuse koordineerimi"/>
    <x v="15"/>
    <x v="15"/>
    <s v="ELER03"/>
    <s v="Ringmajanduse poliitika"/>
    <s v="ELER"/>
    <x v="3"/>
    <s v="EL"/>
    <x v="0"/>
    <n v="-78.24219150025597"/>
    <s v="ELER030201"/>
    <s v="Energia- ja ressursitõhususe poliitika kujundamine"/>
    <x v="0"/>
  </r>
  <r>
    <s v="2025"/>
    <x v="3"/>
    <s v="2025_09"/>
    <s v="L10"/>
    <x v="2"/>
    <x v="0"/>
    <s v="Kindlaksmääratud vahendid"/>
    <s v="K"/>
    <x v="1"/>
    <x v="1"/>
    <s v="Majandamiskulud"/>
    <x v="2"/>
    <x v="2"/>
    <s v="None"/>
    <s v="None"/>
    <s v="L10-TEADUS-ARENDUS"/>
    <s v="Teadus- ja arendustegevuse koordineerimi"/>
    <x v="4"/>
    <x v="4"/>
    <s v="ELER03"/>
    <s v="Ringmajanduse poliitika"/>
    <s v="ELER"/>
    <x v="3"/>
    <s v="EL"/>
    <x v="0"/>
    <n v="-78.24219150025597"/>
    <s v="ELER030104"/>
    <s v="Jäätmekorralduse poliitika kujundamine ja jäätmevaldkonna andmete digitaliseerimine"/>
    <x v="0"/>
  </r>
  <r>
    <s v="2025"/>
    <x v="3"/>
    <s v="2025_09"/>
    <s v="L10"/>
    <x v="2"/>
    <x v="0"/>
    <s v="Kindlaksmääratud vahendid"/>
    <s v="K"/>
    <x v="1"/>
    <x v="1"/>
    <s v="Majandamiskulud"/>
    <x v="2"/>
    <x v="2"/>
    <s v="None"/>
    <s v="None"/>
    <s v="L10-TEADUS-ARENDUS"/>
    <s v="Teadus- ja arendustegevuse koordineerimi"/>
    <x v="4"/>
    <x v="4"/>
    <s v="ELER03"/>
    <s v="Ringmajanduse poliitika"/>
    <s v="ELER"/>
    <x v="3"/>
    <s v="EL"/>
    <x v="0"/>
    <n v="-78.24219150025597"/>
    <s v="ELER030103"/>
    <s v="Ehitus- ja lammutusjäätmete poliitika kujundamine"/>
    <x v="0"/>
  </r>
  <r>
    <s v="2025"/>
    <x v="3"/>
    <s v="2025_09"/>
    <s v="L10"/>
    <x v="2"/>
    <x v="0"/>
    <s v="Kindlaksmääratud vahendid"/>
    <s v="K"/>
    <x v="1"/>
    <x v="1"/>
    <s v="Majandamiskulud"/>
    <x v="2"/>
    <x v="2"/>
    <s v="None"/>
    <s v="None"/>
    <s v="L10-TEADUS-ARENDUS"/>
    <s v="Teadus- ja arendustegevuse koordineerimi"/>
    <x v="4"/>
    <x v="4"/>
    <s v="ELER03"/>
    <s v="Ringmajanduse poliitika"/>
    <s v="ELER"/>
    <x v="3"/>
    <s v="EL"/>
    <x v="0"/>
    <n v="-78.24219150025597"/>
    <s v="ELER030102"/>
    <s v="Tootjavastutuse ja ohtlike jäätmetega seotud poliitika kujundamine"/>
    <x v="0"/>
  </r>
  <r>
    <s v="2025"/>
    <x v="3"/>
    <s v="2025_09"/>
    <s v="L10"/>
    <x v="2"/>
    <x v="0"/>
    <s v="Kindlaksmääratud vahendid"/>
    <s v="K"/>
    <x v="1"/>
    <x v="1"/>
    <s v="Majandamiskulud"/>
    <x v="2"/>
    <x v="2"/>
    <s v="None"/>
    <s v="None"/>
    <s v="L10-TEADUS-ARENDUS"/>
    <s v="Teadus- ja arendustegevuse koordineerimi"/>
    <x v="4"/>
    <x v="4"/>
    <s v="ELER03"/>
    <s v="Ringmajanduse poliitika"/>
    <s v="ELER"/>
    <x v="3"/>
    <s v="EL"/>
    <x v="0"/>
    <n v="-78.24219150025597"/>
    <s v="ELER030101"/>
    <s v="Olmejäätmetega seotud poliitika kujundamine"/>
    <x v="0"/>
  </r>
  <r>
    <s v="2025"/>
    <x v="3"/>
    <s v="2025_09"/>
    <s v="L10"/>
    <x v="2"/>
    <x v="0"/>
    <s v="Kindlaksmääratud vahendid"/>
    <s v="K"/>
    <x v="1"/>
    <x v="1"/>
    <s v="Majandamiskulud"/>
    <x v="2"/>
    <x v="2"/>
    <s v="None"/>
    <s v="None"/>
    <s v="L10-TEADUS-ARENDUS"/>
    <s v="Teadus- ja arendustegevuse koordineerimi"/>
    <x v="13"/>
    <x v="13"/>
    <s v="ELER02"/>
    <s v="Eluasemepoliitika"/>
    <s v="ELER"/>
    <x v="3"/>
    <s v="EL"/>
    <x v="0"/>
    <n v="-78.24219150025597"/>
    <s v="ELER020102"/>
    <s v="Elamufondi ja elukeskkonna parendamise toetamine"/>
    <x v="0"/>
  </r>
  <r>
    <s v="2025"/>
    <x v="3"/>
    <s v="2025_09"/>
    <s v="L10"/>
    <x v="2"/>
    <x v="0"/>
    <s v="Kindlaksmääratud vahendid"/>
    <s v="K"/>
    <x v="1"/>
    <x v="1"/>
    <s v="Majandamiskulud"/>
    <x v="2"/>
    <x v="2"/>
    <s v="None"/>
    <s v="None"/>
    <s v="L10-TEADUS-ARENDUS"/>
    <s v="Teadus- ja arendustegevuse koordineerimi"/>
    <x v="13"/>
    <x v="13"/>
    <s v="ELER02"/>
    <s v="Eluasemepoliitika"/>
    <s v="ELER"/>
    <x v="3"/>
    <s v="EL"/>
    <x v="0"/>
    <n v="-78.24219150025597"/>
    <s v="ELER020101"/>
    <s v="Eluasemepoliitika kujundamine"/>
    <x v="0"/>
  </r>
  <r>
    <s v="2025"/>
    <x v="3"/>
    <s v="2025_09"/>
    <s v="L10"/>
    <x v="2"/>
    <x v="0"/>
    <s v="Kindlaksmääratud vahendid"/>
    <s v="K"/>
    <x v="1"/>
    <x v="1"/>
    <s v="Majandamiskulud"/>
    <x v="2"/>
    <x v="2"/>
    <s v="None"/>
    <s v="None"/>
    <s v="L10-TEADUS-ARENDUS"/>
    <s v="Teadus- ja arendustegevuse koordineerimi"/>
    <x v="9"/>
    <x v="9"/>
    <s v="ELER01"/>
    <s v="Ehituspoliitika"/>
    <s v="ELER"/>
    <x v="3"/>
    <s v="EL"/>
    <x v="0"/>
    <n v="-78.24219150025597"/>
    <s v="ELER010204"/>
    <s v="Energiamärgiste süsteemi ülalpidamine ja arendamine"/>
    <x v="0"/>
  </r>
  <r>
    <s v="2025"/>
    <x v="3"/>
    <s v="2025_09"/>
    <s v="L10"/>
    <x v="2"/>
    <x v="0"/>
    <s v="Kindlaksmääratud vahendid"/>
    <s v="K"/>
    <x v="1"/>
    <x v="1"/>
    <s v="Majandamiskulud"/>
    <x v="2"/>
    <x v="2"/>
    <s v="None"/>
    <s v="None"/>
    <s v="L10-TEADUS-ARENDUS"/>
    <s v="Teadus- ja arendustegevuse koordineerimi"/>
    <x v="9"/>
    <x v="9"/>
    <s v="ELER01"/>
    <s v="Ehituspoliitika"/>
    <s v="ELER"/>
    <x v="3"/>
    <s v="EL"/>
    <x v="0"/>
    <n v="-78.24219150025597"/>
    <s v="ELER010203"/>
    <s v="Kvaliteetse elukeskkonna poliitika kujundamine"/>
    <x v="0"/>
  </r>
  <r>
    <s v="2025"/>
    <x v="3"/>
    <s v="2025_09"/>
    <s v="L10"/>
    <x v="2"/>
    <x v="0"/>
    <s v="Kindlaksmääratud vahendid"/>
    <s v="K"/>
    <x v="1"/>
    <x v="1"/>
    <s v="Majandamiskulud"/>
    <x v="2"/>
    <x v="2"/>
    <s v="None"/>
    <s v="None"/>
    <s v="L10-TEADUS-ARENDUS"/>
    <s v="Teadus- ja arendustegevuse koordineerimi"/>
    <x v="9"/>
    <x v="9"/>
    <s v="ELER01"/>
    <s v="Ehituspoliitika"/>
    <s v="ELER"/>
    <x v="3"/>
    <s v="EL"/>
    <x v="0"/>
    <n v="-78.24219150025597"/>
    <s v="ELER010202"/>
    <s v="Jätkusuutlikku arengut toetava ehitusvaldkonna poliitika kujundamine"/>
    <x v="0"/>
  </r>
  <r>
    <s v="2025"/>
    <x v="3"/>
    <s v="2025_09"/>
    <s v="L10"/>
    <x v="2"/>
    <x v="0"/>
    <s v="Kindlaksmääratud vahendid"/>
    <s v="K"/>
    <x v="1"/>
    <x v="1"/>
    <s v="Majandamiskulud"/>
    <x v="2"/>
    <x v="2"/>
    <s v="None"/>
    <s v="None"/>
    <s v="L10-TEADUS-ARENDUS"/>
    <s v="Teadus- ja arendustegevuse koordineerimi"/>
    <x v="28"/>
    <x v="28"/>
    <s v="ELER01"/>
    <s v="Ehituspoliitika"/>
    <s v="ELER"/>
    <x v="3"/>
    <s v="EL"/>
    <x v="0"/>
    <n v="4851.0201000000006"/>
    <s v="ELER010103"/>
    <s v="Ehitiste eluringi protsesside digitaliseerimine"/>
    <x v="0"/>
  </r>
  <r>
    <s v="2025"/>
    <x v="3"/>
    <s v="2025_09"/>
    <s v="L10"/>
    <x v="2"/>
    <x v="0"/>
    <s v="Kindlaksmääratud vahendid"/>
    <s v="K"/>
    <x v="1"/>
    <x v="3"/>
    <s v="Tööjõukulud"/>
    <x v="9"/>
    <x v="9"/>
    <s v="None"/>
    <s v="None"/>
    <s v="None"/>
    <s v="None"/>
    <x v="19"/>
    <x v="19"/>
    <s v="KLRK01"/>
    <s v="Kliimaeesmärkide elluviimine ja ilmainfo tagamine ning rohereformi ja keskkonnateadlikkuse suunamine"/>
    <s v="KLRK"/>
    <x v="5"/>
    <s v="KL"/>
    <x v="1"/>
    <n v="-75.663789286534566"/>
    <s v="KLRK010309"/>
    <s v="Riiklike keskkonnaseire programmide arendamine"/>
    <x v="0"/>
  </r>
  <r>
    <s v="2025"/>
    <x v="3"/>
    <s v="2025_09"/>
    <s v="L10"/>
    <x v="2"/>
    <x v="0"/>
    <s v="Kindlaksmääratud vahendid"/>
    <s v="K"/>
    <x v="1"/>
    <x v="3"/>
    <s v="Tööjõukulud"/>
    <x v="9"/>
    <x v="9"/>
    <s v="None"/>
    <s v="None"/>
    <s v="None"/>
    <s v="None"/>
    <x v="19"/>
    <x v="19"/>
    <s v="KLRK01"/>
    <s v="Kliimaeesmärkide elluviimine ja ilmainfo tagamine ning rohereformi ja keskkonnateadlikkuse suunamine"/>
    <s v="KLRK"/>
    <x v="5"/>
    <s v="KL"/>
    <x v="1"/>
    <n v="-24.522162307207399"/>
    <s v="KLRK010302"/>
    <s v="Keskkonnateadlikkuse (sh keskkonnaharidus) poliitika kujundamine ja rakendamine"/>
    <x v="0"/>
  </r>
  <r>
    <s v="2025"/>
    <x v="3"/>
    <s v="2025_09"/>
    <s v="L10"/>
    <x v="2"/>
    <x v="0"/>
    <s v="Kindlaksmääratud vahendid"/>
    <s v="K"/>
    <x v="1"/>
    <x v="3"/>
    <s v="Tööjõukulud"/>
    <x v="9"/>
    <x v="9"/>
    <s v="None"/>
    <s v="None"/>
    <s v="None"/>
    <s v="None"/>
    <x v="7"/>
    <x v="7"/>
    <s v="KLRK01"/>
    <s v="Kliimaeesmärkide elluviimine ja ilmainfo tagamine ning rohereformi ja keskkonnateadlikkuse suunamine"/>
    <s v="KLRK"/>
    <x v="5"/>
    <s v="KL"/>
    <x v="1"/>
    <n v="-64.770393405287749"/>
    <s v="KLRK010101"/>
    <s v="Kliimapoliitika kujundamine ja rakendamine"/>
    <x v="0"/>
  </r>
  <r>
    <s v="2025"/>
    <x v="3"/>
    <s v="2025_09"/>
    <s v="L10"/>
    <x v="2"/>
    <x v="0"/>
    <s v="Kindlaksmääratud vahendid"/>
    <s v="K"/>
    <x v="1"/>
    <x v="3"/>
    <s v="Tööjõukulud"/>
    <x v="9"/>
    <x v="9"/>
    <s v="None"/>
    <s v="None"/>
    <s v="None"/>
    <s v="None"/>
    <x v="12"/>
    <x v="12"/>
    <s v="KLEM04"/>
    <s v="Õhukvaliteedi parendamine"/>
    <s v="KLEM"/>
    <x v="4"/>
    <s v="KL"/>
    <x v="1"/>
    <n v="-12.906362278046316"/>
    <s v="KLEM040111"/>
    <s v="Fluoritud kasvuhoonegaaside piiramise ja osoonikihi kaitse alase poliitika kujundamine ja rakendamine"/>
    <x v="0"/>
  </r>
  <r>
    <s v="2025"/>
    <x v="3"/>
    <s v="2025_09"/>
    <s v="L10"/>
    <x v="2"/>
    <x v="0"/>
    <s v="Kindlaksmääratud vahendid"/>
    <s v="K"/>
    <x v="1"/>
    <x v="3"/>
    <s v="Tööjõukulud"/>
    <x v="9"/>
    <x v="9"/>
    <s v="None"/>
    <s v="None"/>
    <s v="None"/>
    <s v="None"/>
    <x v="12"/>
    <x v="12"/>
    <s v="KLEM04"/>
    <s v="Õhukvaliteedi parendamine"/>
    <s v="KLEM"/>
    <x v="4"/>
    <s v="KL"/>
    <x v="1"/>
    <n v="-12.906362278046318"/>
    <s v="KLEM040110"/>
    <s v="F-gaaside ja osoonikihti kahandavate ainete käitlemine ja järelevalve"/>
    <x v="0"/>
  </r>
  <r>
    <s v="2025"/>
    <x v="3"/>
    <s v="2025_09"/>
    <s v="L10"/>
    <x v="2"/>
    <x v="0"/>
    <s v="Kindlaksmääratud vahendid"/>
    <s v="K"/>
    <x v="1"/>
    <x v="3"/>
    <s v="Tööjõukulud"/>
    <x v="9"/>
    <x v="9"/>
    <s v="None"/>
    <s v="None"/>
    <s v="None"/>
    <s v="None"/>
    <x v="12"/>
    <x v="12"/>
    <s v="KLEM04"/>
    <s v="Õhukvaliteedi parendamine"/>
    <s v="KLEM"/>
    <x v="4"/>
    <s v="KL"/>
    <x v="1"/>
    <n v="-12.906362278046316"/>
    <s v="KLEM040101"/>
    <s v="Õhukvaliteedi valdkonna poliitika kujundamine ja rakendamine"/>
    <x v="0"/>
  </r>
  <r>
    <s v="2025"/>
    <x v="3"/>
    <s v="2025_09"/>
    <s v="L10"/>
    <x v="2"/>
    <x v="0"/>
    <s v="Kindlaksmääratud vahendid"/>
    <s v="K"/>
    <x v="1"/>
    <x v="3"/>
    <s v="Tööjõukulud"/>
    <x v="9"/>
    <x v="9"/>
    <s v="None"/>
    <s v="None"/>
    <s v="None"/>
    <s v="None"/>
    <x v="21"/>
    <x v="21"/>
    <s v="KLEM03"/>
    <s v="Maapõueressursside uurimine ja kasutamine"/>
    <s v="KLEM"/>
    <x v="4"/>
    <s v="KL"/>
    <x v="1"/>
    <n v="-25.519768035279476"/>
    <s v="KLEM030101"/>
    <s v="Maapõue poliitika kujundamine ja elluviimise korraldamine"/>
    <x v="0"/>
  </r>
  <r>
    <s v="2025"/>
    <x v="3"/>
    <s v="2025_09"/>
    <s v="L10"/>
    <x v="2"/>
    <x v="0"/>
    <s v="Kindlaksmääratud vahendid"/>
    <s v="K"/>
    <x v="1"/>
    <x v="3"/>
    <s v="Tööjõukulud"/>
    <x v="9"/>
    <x v="9"/>
    <s v="None"/>
    <s v="None"/>
    <s v="None"/>
    <s v="None"/>
    <x v="5"/>
    <x v="5"/>
    <s v="KLEM02"/>
    <s v="Taastuvenergia osakaalu suurendamine lõpptarbimises"/>
    <s v="KLEM"/>
    <x v="4"/>
    <s v="KL"/>
    <x v="1"/>
    <n v="-5.086050708561757"/>
    <s v="KLEM020109"/>
    <s v="Energia salvestuse pilootprogramm"/>
    <x v="0"/>
  </r>
  <r>
    <s v="2025"/>
    <x v="3"/>
    <s v="2025_09"/>
    <s v="L10"/>
    <x v="2"/>
    <x v="0"/>
    <s v="Kindlaksmääratud vahendid"/>
    <s v="K"/>
    <x v="1"/>
    <x v="3"/>
    <s v="Tööjõukulud"/>
    <x v="9"/>
    <x v="9"/>
    <s v="None"/>
    <s v="None"/>
    <s v="None"/>
    <s v="None"/>
    <x v="5"/>
    <x v="5"/>
    <s v="KLEM02"/>
    <s v="Taastuvenergia osakaalu suurendamine lõpptarbimises"/>
    <s v="KLEM"/>
    <x v="4"/>
    <s v="KL"/>
    <x v="1"/>
    <n v="-5.086050708561757"/>
    <s v="KLEM020108"/>
    <s v="Eesti-Läti ühise meretuulepargi ELWIND eelarendus."/>
    <x v="0"/>
  </r>
  <r>
    <s v="2025"/>
    <x v="3"/>
    <s v="2025_09"/>
    <s v="L10"/>
    <x v="2"/>
    <x v="0"/>
    <s v="Kindlaksmääratud vahendid"/>
    <s v="K"/>
    <x v="1"/>
    <x v="3"/>
    <s v="Tööjõukulud"/>
    <x v="9"/>
    <x v="9"/>
    <s v="None"/>
    <s v="None"/>
    <s v="None"/>
    <s v="None"/>
    <x v="5"/>
    <x v="5"/>
    <s v="KLEM02"/>
    <s v="Taastuvenergia osakaalu suurendamine lõpptarbimises"/>
    <s v="KLEM"/>
    <x v="4"/>
    <s v="KL"/>
    <x v="1"/>
    <n v="-5.086050708561757"/>
    <s v="KLEM020106"/>
    <s v="Rohevesiniku tervikahela väljatöötamine"/>
    <x v="0"/>
  </r>
  <r>
    <s v="2025"/>
    <x v="3"/>
    <s v="2025_09"/>
    <s v="L10"/>
    <x v="2"/>
    <x v="0"/>
    <s v="Kindlaksmääratud vahendid"/>
    <s v="K"/>
    <x v="1"/>
    <x v="3"/>
    <s v="Tööjõukulud"/>
    <x v="9"/>
    <x v="9"/>
    <s v="None"/>
    <s v="None"/>
    <s v="None"/>
    <s v="None"/>
    <x v="5"/>
    <x v="5"/>
    <s v="KLEM02"/>
    <s v="Taastuvenergia osakaalu suurendamine lõpptarbimises"/>
    <s v="KLEM"/>
    <x v="4"/>
    <s v="KL"/>
    <x v="1"/>
    <n v="-5.086050708561757"/>
    <s v="KLEM020105"/>
    <s v="Rohevesiniku transpordis kasutuselevõtu toetamine"/>
    <x v="0"/>
  </r>
  <r>
    <s v="2025"/>
    <x v="3"/>
    <s v="2025_09"/>
    <s v="L10"/>
    <x v="2"/>
    <x v="0"/>
    <s v="Kindlaksmääratud vahendid"/>
    <s v="K"/>
    <x v="1"/>
    <x v="3"/>
    <s v="Tööjõukulud"/>
    <x v="9"/>
    <x v="9"/>
    <s v="None"/>
    <s v="None"/>
    <s v="None"/>
    <s v="None"/>
    <x v="5"/>
    <x v="5"/>
    <s v="KLEM02"/>
    <s v="Taastuvenergia osakaalu suurendamine lõpptarbimises"/>
    <s v="KLEM"/>
    <x v="4"/>
    <s v="KL"/>
    <x v="1"/>
    <n v="-5.086050708561757"/>
    <s v="KLEM020104"/>
    <s v="Elektribusside transpordisektoris kasutuselevõtu toetamine"/>
    <x v="0"/>
  </r>
  <r>
    <s v="2025"/>
    <x v="3"/>
    <s v="2025_09"/>
    <s v="L10"/>
    <x v="2"/>
    <x v="0"/>
    <s v="Kindlaksmääratud vahendid"/>
    <s v="K"/>
    <x v="1"/>
    <x v="3"/>
    <s v="Tööjõukulud"/>
    <x v="9"/>
    <x v="9"/>
    <s v="None"/>
    <s v="None"/>
    <s v="None"/>
    <s v="None"/>
    <x v="5"/>
    <x v="5"/>
    <s v="KLEM02"/>
    <s v="Taastuvenergia osakaalu suurendamine lõpptarbimises"/>
    <s v="KLEM"/>
    <x v="4"/>
    <s v="KL"/>
    <x v="1"/>
    <n v="-5.0860507085617579"/>
    <s v="KLEM020102"/>
    <s v="Taastuvenergia piirülese koostöö edendamine läbi paindlike koostöömehhanismide rakendamise"/>
    <x v="0"/>
  </r>
  <r>
    <s v="2025"/>
    <x v="3"/>
    <s v="2025_09"/>
    <s v="L10"/>
    <x v="2"/>
    <x v="0"/>
    <s v="Kindlaksmääratud vahendid"/>
    <s v="K"/>
    <x v="1"/>
    <x v="3"/>
    <s v="Tööjõukulud"/>
    <x v="9"/>
    <x v="9"/>
    <s v="None"/>
    <s v="None"/>
    <s v="None"/>
    <s v="None"/>
    <x v="5"/>
    <x v="5"/>
    <s v="KLEM02"/>
    <s v="Taastuvenergia osakaalu suurendamine lõpptarbimises"/>
    <s v="KLEM"/>
    <x v="4"/>
    <s v="KL"/>
    <x v="1"/>
    <n v="-18.142836789382507"/>
    <s v="KLEM020101"/>
    <s v="Taastuvenergia valdkonna poliitika kujundamine ja selle elluviimise korraldamine"/>
    <x v="0"/>
  </r>
  <r>
    <s v="2025"/>
    <x v="3"/>
    <s v="2025_09"/>
    <s v="L10"/>
    <x v="2"/>
    <x v="0"/>
    <s v="Kindlaksmääratud vahendid"/>
    <s v="K"/>
    <x v="1"/>
    <x v="3"/>
    <s v="Tööjõukulud"/>
    <x v="9"/>
    <x v="9"/>
    <s v="None"/>
    <s v="None"/>
    <s v="None"/>
    <s v="None"/>
    <x v="18"/>
    <x v="18"/>
    <s v="KLEM01"/>
    <s v="Energiavarustuse tagamine ja energiaturu korraldus"/>
    <s v="KLEM"/>
    <x v="4"/>
    <s v="KL"/>
    <x v="1"/>
    <n v="-5.0860507085617579"/>
    <s v="KLEM010204"/>
    <s v="Riiklik toetus kaugküttesüsteemide renoveerimiseks KIKi kaudu"/>
    <x v="0"/>
  </r>
  <r>
    <s v="2025"/>
    <x v="3"/>
    <s v="2025_09"/>
    <s v="L10"/>
    <x v="2"/>
    <x v="0"/>
    <s v="Kindlaksmääratud vahendid"/>
    <s v="K"/>
    <x v="1"/>
    <x v="3"/>
    <s v="Tööjõukulud"/>
    <x v="9"/>
    <x v="9"/>
    <s v="None"/>
    <s v="None"/>
    <s v="None"/>
    <s v="None"/>
    <x v="18"/>
    <x v="18"/>
    <s v="KLEM01"/>
    <s v="Energiavarustuse tagamine ja energiaturu korraldus"/>
    <s v="KLEM"/>
    <x v="4"/>
    <s v="KL"/>
    <x v="1"/>
    <n v="-5.0860507085617579"/>
    <s v="KLEM010202"/>
    <s v="Kiviõlis põlevkivist soojusetootmise asendamine taastuvenergia allikatega"/>
    <x v="0"/>
  </r>
  <r>
    <s v="2025"/>
    <x v="3"/>
    <s v="2025_09"/>
    <s v="L10"/>
    <x v="2"/>
    <x v="0"/>
    <s v="Kindlaksmääratud vahendid"/>
    <s v="K"/>
    <x v="1"/>
    <x v="3"/>
    <s v="Tööjõukulud"/>
    <x v="9"/>
    <x v="9"/>
    <s v="None"/>
    <s v="None"/>
    <s v="None"/>
    <s v="None"/>
    <x v="18"/>
    <x v="18"/>
    <s v="KLEM01"/>
    <s v="Energiavarustuse tagamine ja energiaturu korraldus"/>
    <s v="KLEM"/>
    <x v="4"/>
    <s v="KL"/>
    <x v="1"/>
    <n v="-18.142836789382507"/>
    <s v="KLEM010201"/>
    <s v="Soojusmajanduse valdkonna poliitika kujundamine ja selle elluviimise korraldamine"/>
    <x v="0"/>
  </r>
  <r>
    <s v="2025"/>
    <x v="3"/>
    <s v="2025_09"/>
    <s v="L10"/>
    <x v="2"/>
    <x v="0"/>
    <s v="Kindlaksmääratud vahendid"/>
    <s v="K"/>
    <x v="1"/>
    <x v="3"/>
    <s v="Tööjõukulud"/>
    <x v="9"/>
    <x v="9"/>
    <s v="None"/>
    <s v="None"/>
    <s v="None"/>
    <s v="None"/>
    <x v="17"/>
    <x v="17"/>
    <s v="KLEM01"/>
    <s v="Energiavarustuse tagamine ja energiaturu korraldus"/>
    <s v="KLEM"/>
    <x v="4"/>
    <s v="KL"/>
    <x v="1"/>
    <n v="-5.086050708561757"/>
    <s v="KLEM010105"/>
    <s v="Jaotusvõrgu tugevdamine"/>
    <x v="0"/>
  </r>
  <r>
    <s v="2025"/>
    <x v="3"/>
    <s v="2025_09"/>
    <s v="L10"/>
    <x v="2"/>
    <x v="0"/>
    <s v="Kindlaksmääratud vahendid"/>
    <s v="K"/>
    <x v="1"/>
    <x v="3"/>
    <s v="Tööjõukulud"/>
    <x v="9"/>
    <x v="9"/>
    <s v="None"/>
    <s v="None"/>
    <s v="None"/>
    <s v="None"/>
    <x v="17"/>
    <x v="17"/>
    <s v="KLEM01"/>
    <s v="Energiavarustuse tagamine ja energiaturu korraldus"/>
    <s v="KLEM"/>
    <x v="4"/>
    <s v="KL"/>
    <x v="1"/>
    <n v="-5.086050708561757"/>
    <s v="KLEM010104"/>
    <s v="Lääne-Eesti põhivõrkude tugevdamine"/>
    <x v="0"/>
  </r>
  <r>
    <s v="2025"/>
    <x v="3"/>
    <s v="2025_09"/>
    <s v="L10"/>
    <x v="2"/>
    <x v="0"/>
    <s v="Kindlaksmääratud vahendid"/>
    <s v="K"/>
    <x v="1"/>
    <x v="3"/>
    <s v="Tööjõukulud"/>
    <x v="9"/>
    <x v="9"/>
    <s v="None"/>
    <s v="None"/>
    <s v="None"/>
    <s v="None"/>
    <x v="17"/>
    <x v="17"/>
    <s v="KLEM01"/>
    <s v="Energiavarustuse tagamine ja energiaturu korraldus"/>
    <s v="KLEM"/>
    <x v="4"/>
    <s v="KL"/>
    <x v="1"/>
    <n v="-18.142836789382507"/>
    <s v="KLEM010103"/>
    <s v="Transpordikütuste valdkonna poliitika kujundamine"/>
    <x v="0"/>
  </r>
  <r>
    <s v="2025"/>
    <x v="3"/>
    <s v="2025_09"/>
    <s v="L10"/>
    <x v="2"/>
    <x v="0"/>
    <s v="Kindlaksmääratud vahendid"/>
    <s v="K"/>
    <x v="1"/>
    <x v="3"/>
    <s v="Tööjõukulud"/>
    <x v="9"/>
    <x v="9"/>
    <s v="None"/>
    <s v="None"/>
    <s v="None"/>
    <s v="None"/>
    <x v="17"/>
    <x v="17"/>
    <s v="KLEM01"/>
    <s v="Energiavarustuse tagamine ja energiaturu korraldus"/>
    <s v="KLEM"/>
    <x v="4"/>
    <s v="KL"/>
    <x v="1"/>
    <n v="-18.142836789382507"/>
    <s v="KLEM010102"/>
    <s v="Gaasimajanduse valdkonna poliitika kujundamine ja selle elluviimise korraldamine"/>
    <x v="0"/>
  </r>
  <r>
    <s v="2025"/>
    <x v="3"/>
    <s v="2025_09"/>
    <s v="L10"/>
    <x v="2"/>
    <x v="0"/>
    <s v="Kindlaksmääratud vahendid"/>
    <s v="K"/>
    <x v="1"/>
    <x v="3"/>
    <s v="Tööjõukulud"/>
    <x v="9"/>
    <x v="9"/>
    <s v="None"/>
    <s v="None"/>
    <s v="None"/>
    <s v="None"/>
    <x v="17"/>
    <x v="17"/>
    <s v="KLEM01"/>
    <s v="Energiavarustuse tagamine ja energiaturu korraldus"/>
    <s v="KLEM"/>
    <x v="4"/>
    <s v="KL"/>
    <x v="1"/>
    <n v="-18.142836789382507"/>
    <s v="KLEM010101"/>
    <s v="Elektrimajanduse valdkonna poliitika kujundamine ja selle elluviimise korraldamine"/>
    <x v="0"/>
  </r>
  <r>
    <s v="2025"/>
    <x v="3"/>
    <s v="2025_09"/>
    <s v="L10"/>
    <x v="2"/>
    <x v="0"/>
    <s v="Kindlaksmääratud vahendid"/>
    <s v="K"/>
    <x v="1"/>
    <x v="3"/>
    <s v="Tööjõukulud"/>
    <x v="9"/>
    <x v="9"/>
    <s v="None"/>
    <s v="None"/>
    <s v="None"/>
    <s v="None"/>
    <x v="6"/>
    <x v="6"/>
    <s v="KLEK02"/>
    <s v="Keskkonnakorraldus ja kiirgusohutus"/>
    <s v="KLEK"/>
    <x v="2"/>
    <s v="KL"/>
    <x v="1"/>
    <n v="-17.126119840466139"/>
    <s v="KLEK020110"/>
    <s v="Ühtse keskkonnakaitselubade poliitika kujundamine"/>
    <x v="0"/>
  </r>
  <r>
    <s v="2025"/>
    <x v="3"/>
    <s v="2025_09"/>
    <s v="L10"/>
    <x v="2"/>
    <x v="0"/>
    <s v="Kindlaksmääratud vahendid"/>
    <s v="K"/>
    <x v="1"/>
    <x v="3"/>
    <s v="Tööjõukulud"/>
    <x v="9"/>
    <x v="9"/>
    <s v="None"/>
    <s v="None"/>
    <s v="None"/>
    <s v="None"/>
    <x v="6"/>
    <x v="6"/>
    <s v="KLEK02"/>
    <s v="Keskkonnakorraldus ja kiirgusohutus"/>
    <s v="KLEK"/>
    <x v="2"/>
    <s v="KL"/>
    <x v="1"/>
    <n v="-17.126119840466139"/>
    <s v="KLEK020109"/>
    <s v="Keskkonnatasude poliitika kujundamine"/>
    <x v="0"/>
  </r>
  <r>
    <s v="2025"/>
    <x v="3"/>
    <s v="2025_09"/>
    <s v="L10"/>
    <x v="2"/>
    <x v="0"/>
    <s v="Kindlaksmääratud vahendid"/>
    <s v="K"/>
    <x v="1"/>
    <x v="3"/>
    <s v="Tööjõukulud"/>
    <x v="9"/>
    <x v="9"/>
    <s v="None"/>
    <s v="None"/>
    <s v="None"/>
    <s v="None"/>
    <x v="6"/>
    <x v="6"/>
    <s v="KLEK02"/>
    <s v="Keskkonnakorraldus ja kiirgusohutus"/>
    <s v="KLEK"/>
    <x v="2"/>
    <s v="KL"/>
    <x v="1"/>
    <n v="-17.126119840466139"/>
    <s v="KLEK020105"/>
    <s v="Tööstusheite ja kemikaalipoliitika kujundamine ja rakendamine"/>
    <x v="0"/>
  </r>
  <r>
    <s v="2025"/>
    <x v="3"/>
    <s v="2025_09"/>
    <s v="L10"/>
    <x v="2"/>
    <x v="0"/>
    <s v="Kindlaksmääratud vahendid"/>
    <s v="K"/>
    <x v="1"/>
    <x v="3"/>
    <s v="Tööjõukulud"/>
    <x v="9"/>
    <x v="9"/>
    <s v="None"/>
    <s v="None"/>
    <s v="None"/>
    <s v="None"/>
    <x v="2"/>
    <x v="2"/>
    <s v="KLEK01"/>
    <s v="Eluslooduse kaitse ja kasutus"/>
    <s v="KLEK"/>
    <x v="2"/>
    <s v="KL"/>
    <x v="1"/>
    <n v="-23.302866417341527"/>
    <s v="KLEK010210"/>
    <s v="Jahinduspoliitika kujundamine ja rakendamine"/>
    <x v="0"/>
  </r>
  <r>
    <s v="2025"/>
    <x v="3"/>
    <s v="2025_09"/>
    <s v="L10"/>
    <x v="2"/>
    <x v="0"/>
    <s v="Kindlaksmääratud vahendid"/>
    <s v="K"/>
    <x v="1"/>
    <x v="3"/>
    <s v="Tööjõukulud"/>
    <x v="9"/>
    <x v="9"/>
    <s v="None"/>
    <s v="None"/>
    <s v="None"/>
    <s v="None"/>
    <x v="2"/>
    <x v="2"/>
    <s v="KLEK01"/>
    <s v="Eluslooduse kaitse ja kasutus"/>
    <s v="KLEK"/>
    <x v="2"/>
    <s v="KL"/>
    <x v="1"/>
    <n v="-23.302866417341527"/>
    <s v="KLEK010202"/>
    <s v="Vääriselupaiga väljavaliku eksperdi tunnistuse taotlemine"/>
    <x v="0"/>
  </r>
  <r>
    <s v="2025"/>
    <x v="3"/>
    <s v="2025_09"/>
    <s v="L10"/>
    <x v="2"/>
    <x v="0"/>
    <s v="Kindlaksmääratud vahendid"/>
    <s v="K"/>
    <x v="1"/>
    <x v="3"/>
    <s v="Tööjõukulud"/>
    <x v="9"/>
    <x v="9"/>
    <s v="None"/>
    <s v="None"/>
    <s v="None"/>
    <s v="None"/>
    <x v="2"/>
    <x v="2"/>
    <s v="KLEK01"/>
    <s v="Eluslooduse kaitse ja kasutus"/>
    <s v="KLEK"/>
    <x v="2"/>
    <s v="KL"/>
    <x v="1"/>
    <n v="-23.302866417341527"/>
    <s v="KLEK010201"/>
    <s v="Metsapoliitika kujundamine ja rakendamine"/>
    <x v="0"/>
  </r>
  <r>
    <s v="2025"/>
    <x v="3"/>
    <s v="2025_09"/>
    <s v="L10"/>
    <x v="2"/>
    <x v="0"/>
    <s v="Kindlaksmääratud vahendid"/>
    <s v="K"/>
    <x v="1"/>
    <x v="3"/>
    <s v="Tööjõukulud"/>
    <x v="9"/>
    <x v="9"/>
    <s v="None"/>
    <s v="None"/>
    <s v="None"/>
    <s v="None"/>
    <x v="10"/>
    <x v="10"/>
    <s v="KLEK01"/>
    <s v="Eluslooduse kaitse ja kasutus"/>
    <s v="KLEK"/>
    <x v="2"/>
    <s v="KL"/>
    <x v="1"/>
    <n v="-45.701217246852522"/>
    <s v="KLEK010101"/>
    <s v="Elurikkuse kaitse poliitika kujundamine ja rakendamine"/>
    <x v="0"/>
  </r>
  <r>
    <s v="2025"/>
    <x v="3"/>
    <s v="2025_09"/>
    <s v="L10"/>
    <x v="2"/>
    <x v="0"/>
    <s v="Kindlaksmääratud vahendid"/>
    <s v="K"/>
    <x v="1"/>
    <x v="3"/>
    <s v="Tööjõukulud"/>
    <x v="9"/>
    <x v="9"/>
    <s v="None"/>
    <s v="None"/>
    <s v="None"/>
    <s v="None"/>
    <x v="22"/>
    <x v="22"/>
    <s v="ELTL01"/>
    <s v="Transpordi konkurentsivõime"/>
    <s v="ELTL"/>
    <x v="0"/>
    <s v="EL"/>
    <x v="0"/>
    <n v="-10.39897010327512"/>
    <s v="ELTL010404"/>
    <s v="Üleriigilise liikuvuspoliitika kujundamine ning uudsete transpordilahenduste väljatöötamises osalemine"/>
    <x v="0"/>
  </r>
  <r>
    <s v="2025"/>
    <x v="3"/>
    <s v="2025_09"/>
    <s v="L10"/>
    <x v="2"/>
    <x v="0"/>
    <s v="Kindlaksmääratud vahendid"/>
    <s v="K"/>
    <x v="1"/>
    <x v="3"/>
    <s v="Tööjõukulud"/>
    <x v="9"/>
    <x v="9"/>
    <s v="None"/>
    <s v="None"/>
    <s v="None"/>
    <s v="None"/>
    <x v="22"/>
    <x v="22"/>
    <s v="ELTL01"/>
    <s v="Transpordi konkurentsivõime"/>
    <s v="ELTL"/>
    <x v="0"/>
    <s v="EL"/>
    <x v="0"/>
    <n v="-10.398970103275119"/>
    <s v="ELTL010402"/>
    <s v="Ohutuse alase transpordipoliitika kujundamine ja selle elluviimise korraldamine"/>
    <x v="0"/>
  </r>
  <r>
    <s v="2025"/>
    <x v="3"/>
    <s v="2025_09"/>
    <s v="L10"/>
    <x v="2"/>
    <x v="0"/>
    <s v="Kindlaksmääratud vahendid"/>
    <s v="K"/>
    <x v="1"/>
    <x v="3"/>
    <s v="Tööjõukulud"/>
    <x v="9"/>
    <x v="9"/>
    <s v="None"/>
    <s v="None"/>
    <s v="None"/>
    <s v="None"/>
    <x v="22"/>
    <x v="22"/>
    <s v="ELTL01"/>
    <s v="Transpordi konkurentsivõime"/>
    <s v="ELTL"/>
    <x v="0"/>
    <s v="EL"/>
    <x v="0"/>
    <n v="-10.398970103275119"/>
    <s v="ELTL010401"/>
    <s v="Keskkonnahoidlikku liikuvust soodustava linnakeskkonna kujundamine"/>
    <x v="0"/>
  </r>
  <r>
    <s v="2025"/>
    <x v="3"/>
    <s v="2025_09"/>
    <s v="L10"/>
    <x v="2"/>
    <x v="0"/>
    <s v="Kindlaksmääratud vahendid"/>
    <s v="K"/>
    <x v="1"/>
    <x v="3"/>
    <s v="Tööjõukulud"/>
    <x v="9"/>
    <x v="9"/>
    <s v="None"/>
    <s v="None"/>
    <s v="None"/>
    <s v="None"/>
    <x v="3"/>
    <x v="3"/>
    <s v="ELTL01"/>
    <s v="Transpordi konkurentsivõime"/>
    <s v="ELTL"/>
    <x v="0"/>
    <s v="EL"/>
    <x v="0"/>
    <n v="-41.512037637783592"/>
    <s v="ELTL010301"/>
    <s v="Teetransporditaristu arendamine ja korrashoid ning transpordipoliitika kujundamine"/>
    <x v="0"/>
  </r>
  <r>
    <s v="2025"/>
    <x v="3"/>
    <s v="2025_09"/>
    <s v="L10"/>
    <x v="2"/>
    <x v="0"/>
    <s v="Kindlaksmääratud vahendid"/>
    <s v="K"/>
    <x v="1"/>
    <x v="3"/>
    <s v="Tööjõukulud"/>
    <x v="9"/>
    <x v="9"/>
    <s v="None"/>
    <s v="None"/>
    <s v="None"/>
    <s v="None"/>
    <x v="23"/>
    <x v="23"/>
    <s v="ELTL01"/>
    <s v="Transpordi konkurentsivõime"/>
    <s v="ELTL"/>
    <x v="0"/>
    <s v="EL"/>
    <x v="0"/>
    <n v="-29.242633855747687"/>
    <s v="ELTL010201"/>
    <s v="Õhutranspordi taristu arendamine ja korrashoid ning transpordipoliitika kujundamine"/>
    <x v="0"/>
  </r>
  <r>
    <s v="2025"/>
    <x v="3"/>
    <s v="2025_09"/>
    <s v="L10"/>
    <x v="2"/>
    <x v="0"/>
    <s v="Kindlaksmääratud vahendid"/>
    <s v="K"/>
    <x v="1"/>
    <x v="3"/>
    <s v="Tööjõukulud"/>
    <x v="9"/>
    <x v="9"/>
    <s v="None"/>
    <s v="None"/>
    <s v="None"/>
    <s v="None"/>
    <x v="24"/>
    <x v="24"/>
    <s v="ELTL01"/>
    <s v="Transpordi konkurentsivõime"/>
    <s v="ELTL"/>
    <x v="0"/>
    <s v="EL"/>
    <x v="0"/>
    <n v="-41.512037637783585"/>
    <s v="ELTL010101"/>
    <s v="Raudteetranspordi taristu arendamine ja korrashoid ning transpordipoliitika kujundamine"/>
    <x v="0"/>
  </r>
  <r>
    <s v="2025"/>
    <x v="3"/>
    <s v="2025_09"/>
    <s v="L10"/>
    <x v="2"/>
    <x v="0"/>
    <s v="Kindlaksmääratud vahendid"/>
    <s v="K"/>
    <x v="1"/>
    <x v="3"/>
    <s v="Tööjõukulud"/>
    <x v="9"/>
    <x v="9"/>
    <s v="None"/>
    <s v="None"/>
    <s v="None"/>
    <s v="None"/>
    <x v="8"/>
    <x v="8"/>
    <s v="ELMV01"/>
    <s v="Merekeskkonna ja vee kaitse ning kasutus"/>
    <s v="ELMV"/>
    <x v="1"/>
    <s v="EL"/>
    <x v="0"/>
    <n v="-24.508511435175759"/>
    <s v="ELMV010203"/>
    <s v="Veemajandusega seotud tegevustes kvalifikatsiooni taotlemine"/>
    <x v="0"/>
  </r>
  <r>
    <s v="2025"/>
    <x v="3"/>
    <s v="2025_09"/>
    <s v="L10"/>
    <x v="2"/>
    <x v="0"/>
    <s v="Kindlaksmääratud vahendid"/>
    <s v="K"/>
    <x v="1"/>
    <x v="3"/>
    <s v="Tööjõukulud"/>
    <x v="9"/>
    <x v="9"/>
    <s v="None"/>
    <s v="None"/>
    <s v="None"/>
    <s v="None"/>
    <x v="8"/>
    <x v="8"/>
    <s v="ELMV01"/>
    <s v="Merekeskkonna ja vee kaitse ning kasutus"/>
    <s v="ELMV"/>
    <x v="1"/>
    <s v="EL"/>
    <x v="0"/>
    <n v="-24.508511435175759"/>
    <s v="ELMV010202"/>
    <s v="Veeteenuse osutamise poliitika kujundamine ja rakendamine"/>
    <x v="0"/>
  </r>
  <r>
    <s v="2025"/>
    <x v="3"/>
    <s v="2025_09"/>
    <s v="L10"/>
    <x v="2"/>
    <x v="0"/>
    <s v="Kindlaksmääratud vahendid"/>
    <s v="K"/>
    <x v="1"/>
    <x v="3"/>
    <s v="Tööjõukulud"/>
    <x v="9"/>
    <x v="9"/>
    <s v="None"/>
    <s v="None"/>
    <s v="None"/>
    <s v="None"/>
    <x v="8"/>
    <x v="8"/>
    <s v="ELMV01"/>
    <s v="Merekeskkonna ja vee kaitse ning kasutus"/>
    <s v="ELMV"/>
    <x v="1"/>
    <s v="EL"/>
    <x v="0"/>
    <n v="-24.508511435175762"/>
    <s v="ELMV010201"/>
    <s v="Vee kasutamise ja kaitse poliitika kujundamine ja rakendamine"/>
    <x v="0"/>
  </r>
  <r>
    <s v="2025"/>
    <x v="3"/>
    <s v="2025_09"/>
    <s v="L10"/>
    <x v="2"/>
    <x v="0"/>
    <s v="Kindlaksmääratud vahendid"/>
    <s v="K"/>
    <x v="1"/>
    <x v="3"/>
    <s v="Tööjõukulud"/>
    <x v="9"/>
    <x v="9"/>
    <s v="None"/>
    <s v="None"/>
    <s v="None"/>
    <s v="None"/>
    <x v="20"/>
    <x v="20"/>
    <s v="ELMV01"/>
    <s v="Merekeskkonna ja vee kaitse ning kasutus"/>
    <s v="ELMV"/>
    <x v="1"/>
    <s v="EL"/>
    <x v="0"/>
    <n v="-25.320738321058201"/>
    <s v="ELMV010104"/>
    <s v="Reostustõrjeplaani kooskõlastamine"/>
    <x v="0"/>
  </r>
  <r>
    <s v="2025"/>
    <x v="3"/>
    <s v="2025_09"/>
    <s v="L10"/>
    <x v="2"/>
    <x v="0"/>
    <s v="Kindlaksmääratud vahendid"/>
    <s v="K"/>
    <x v="1"/>
    <x v="3"/>
    <s v="Tööjõukulud"/>
    <x v="9"/>
    <x v="9"/>
    <s v="None"/>
    <s v="None"/>
    <s v="None"/>
    <s v="None"/>
    <x v="20"/>
    <x v="20"/>
    <s v="ELMV01"/>
    <s v="Merekeskkonna ja vee kaitse ning kasutus"/>
    <s v="ELMV"/>
    <x v="1"/>
    <s v="EL"/>
    <x v="0"/>
    <n v="-25.320738321058201"/>
    <s v="ELMV010101"/>
    <s v="Merekeskkonna poliitika kujundamine ja rakendamine"/>
    <x v="0"/>
  </r>
  <r>
    <s v="2025"/>
    <x v="3"/>
    <s v="2025_09"/>
    <s v="L10"/>
    <x v="2"/>
    <x v="0"/>
    <s v="Kindlaksmääratud vahendid"/>
    <s v="K"/>
    <x v="1"/>
    <x v="3"/>
    <s v="Tööjõukulud"/>
    <x v="9"/>
    <x v="9"/>
    <s v="None"/>
    <s v="None"/>
    <s v="None"/>
    <s v="None"/>
    <x v="15"/>
    <x v="15"/>
    <s v="ELER03"/>
    <s v="Ringmajanduse poliitika"/>
    <s v="ELER"/>
    <x v="3"/>
    <s v="EL"/>
    <x v="0"/>
    <n v="-15.919172739453501"/>
    <s v="ELER030202"/>
    <s v="Ettevõtete ressursitõhususe toetamine"/>
    <x v="0"/>
  </r>
  <r>
    <s v="2025"/>
    <x v="3"/>
    <s v="2025_09"/>
    <s v="L10"/>
    <x v="2"/>
    <x v="0"/>
    <s v="Kindlaksmääratud vahendid"/>
    <s v="K"/>
    <x v="1"/>
    <x v="3"/>
    <s v="Tööjõukulud"/>
    <x v="9"/>
    <x v="9"/>
    <s v="None"/>
    <s v="None"/>
    <s v="None"/>
    <s v="None"/>
    <x v="15"/>
    <x v="15"/>
    <s v="ELER03"/>
    <s v="Ringmajanduse poliitika"/>
    <s v="ELER"/>
    <x v="3"/>
    <s v="EL"/>
    <x v="0"/>
    <n v="-15.919172739453501"/>
    <s v="ELER030201"/>
    <s v="Energia- ja ressursitõhususe poliitika kujundamine"/>
    <x v="0"/>
  </r>
  <r>
    <s v="2025"/>
    <x v="3"/>
    <s v="2025_09"/>
    <s v="L10"/>
    <x v="2"/>
    <x v="0"/>
    <s v="Kindlaksmääratud vahendid"/>
    <s v="K"/>
    <x v="1"/>
    <x v="3"/>
    <s v="Tööjõukulud"/>
    <x v="9"/>
    <x v="9"/>
    <s v="None"/>
    <s v="None"/>
    <s v="None"/>
    <s v="None"/>
    <x v="4"/>
    <x v="4"/>
    <s v="ELER03"/>
    <s v="Ringmajanduse poliitika"/>
    <s v="ELER"/>
    <x v="3"/>
    <s v="EL"/>
    <x v="0"/>
    <n v="-15.919172739453499"/>
    <s v="ELER030104"/>
    <s v="Jäätmekorralduse poliitika kujundamine ja jäätmevaldkonna andmete digitaliseerimine"/>
    <x v="0"/>
  </r>
  <r>
    <s v="2025"/>
    <x v="3"/>
    <s v="2025_09"/>
    <s v="L10"/>
    <x v="2"/>
    <x v="0"/>
    <s v="Kindlaksmääratud vahendid"/>
    <s v="K"/>
    <x v="1"/>
    <x v="3"/>
    <s v="Tööjõukulud"/>
    <x v="9"/>
    <x v="9"/>
    <s v="None"/>
    <s v="None"/>
    <s v="None"/>
    <s v="None"/>
    <x v="4"/>
    <x v="4"/>
    <s v="ELER03"/>
    <s v="Ringmajanduse poliitika"/>
    <s v="ELER"/>
    <x v="3"/>
    <s v="EL"/>
    <x v="0"/>
    <n v="-15.919172739453501"/>
    <s v="ELER030103"/>
    <s v="Ehitus- ja lammutusjäätmete poliitika kujundamine"/>
    <x v="0"/>
  </r>
  <r>
    <s v="2025"/>
    <x v="3"/>
    <s v="2025_09"/>
    <s v="L10"/>
    <x v="2"/>
    <x v="0"/>
    <s v="Kindlaksmääratud vahendid"/>
    <s v="K"/>
    <x v="1"/>
    <x v="3"/>
    <s v="Tööjõukulud"/>
    <x v="9"/>
    <x v="9"/>
    <s v="None"/>
    <s v="None"/>
    <s v="None"/>
    <s v="None"/>
    <x v="4"/>
    <x v="4"/>
    <s v="ELER03"/>
    <s v="Ringmajanduse poliitika"/>
    <s v="ELER"/>
    <x v="3"/>
    <s v="EL"/>
    <x v="0"/>
    <n v="-15.919172739453501"/>
    <s v="ELER030102"/>
    <s v="Tootjavastutuse ja ohtlike jäätmetega seotud poliitika kujundamine"/>
    <x v="0"/>
  </r>
  <r>
    <s v="2025"/>
    <x v="3"/>
    <s v="2025_09"/>
    <s v="L10"/>
    <x v="2"/>
    <x v="0"/>
    <s v="Kindlaksmääratud vahendid"/>
    <s v="K"/>
    <x v="1"/>
    <x v="3"/>
    <s v="Tööjõukulud"/>
    <x v="9"/>
    <x v="9"/>
    <s v="None"/>
    <s v="None"/>
    <s v="None"/>
    <s v="None"/>
    <x v="4"/>
    <x v="4"/>
    <s v="ELER03"/>
    <s v="Ringmajanduse poliitika"/>
    <s v="ELER"/>
    <x v="3"/>
    <s v="EL"/>
    <x v="0"/>
    <n v="-15.919172739453499"/>
    <s v="ELER030101"/>
    <s v="Olmejäätmetega seotud poliitika kujundamine"/>
    <x v="0"/>
  </r>
  <r>
    <s v="2025"/>
    <x v="3"/>
    <s v="2025_09"/>
    <s v="L10"/>
    <x v="2"/>
    <x v="0"/>
    <s v="Kindlaksmääratud vahendid"/>
    <s v="K"/>
    <x v="1"/>
    <x v="3"/>
    <s v="Tööjõukulud"/>
    <x v="9"/>
    <x v="9"/>
    <s v="None"/>
    <s v="None"/>
    <s v="None"/>
    <s v="None"/>
    <x v="13"/>
    <x v="13"/>
    <s v="ELER02"/>
    <s v="Eluasemepoliitika"/>
    <s v="ELER"/>
    <x v="3"/>
    <s v="EL"/>
    <x v="0"/>
    <n v="-8.9053546895980933"/>
    <s v="ELER020102"/>
    <s v="Elamufondi ja elukeskkonna parendamise toetamine"/>
    <x v="0"/>
  </r>
  <r>
    <s v="2025"/>
    <x v="3"/>
    <s v="2025_09"/>
    <s v="L10"/>
    <x v="2"/>
    <x v="0"/>
    <s v="Kindlaksmääratud vahendid"/>
    <s v="K"/>
    <x v="1"/>
    <x v="3"/>
    <s v="Tööjõukulud"/>
    <x v="9"/>
    <x v="9"/>
    <s v="None"/>
    <s v="None"/>
    <s v="None"/>
    <s v="None"/>
    <x v="13"/>
    <x v="13"/>
    <s v="ELER02"/>
    <s v="Eluasemepoliitika"/>
    <s v="ELER"/>
    <x v="3"/>
    <s v="EL"/>
    <x v="0"/>
    <n v="-8.9053546895980915"/>
    <s v="ELER020101"/>
    <s v="Eluasemepoliitika kujundamine"/>
    <x v="0"/>
  </r>
  <r>
    <s v="2025"/>
    <x v="3"/>
    <s v="2025_09"/>
    <s v="L10"/>
    <x v="2"/>
    <x v="0"/>
    <s v="Kindlaksmääratud vahendid"/>
    <s v="K"/>
    <x v="1"/>
    <x v="3"/>
    <s v="Tööjõukulud"/>
    <x v="9"/>
    <x v="9"/>
    <s v="None"/>
    <s v="None"/>
    <s v="None"/>
    <s v="None"/>
    <x v="9"/>
    <x v="9"/>
    <s v="ELER01"/>
    <s v="Ehituspoliitika"/>
    <s v="ELER"/>
    <x v="3"/>
    <s v="EL"/>
    <x v="0"/>
    <n v="-8.9053546895980915"/>
    <s v="ELER010205"/>
    <s v="Ehitiste keskkonnasäästlikkuse, energiatõhususe ja sisekliima poliitika kujundamine"/>
    <x v="0"/>
  </r>
  <r>
    <s v="2025"/>
    <x v="3"/>
    <s v="2025_09"/>
    <s v="L10"/>
    <x v="2"/>
    <x v="0"/>
    <s v="Kindlaksmääratud vahendid"/>
    <s v="K"/>
    <x v="1"/>
    <x v="3"/>
    <s v="Tööjõukulud"/>
    <x v="9"/>
    <x v="9"/>
    <s v="None"/>
    <s v="None"/>
    <s v="None"/>
    <s v="None"/>
    <x v="9"/>
    <x v="9"/>
    <s v="ELER01"/>
    <s v="Ehituspoliitika"/>
    <s v="ELER"/>
    <x v="3"/>
    <s v="EL"/>
    <x v="0"/>
    <n v="-8.9053546895980933"/>
    <s v="ELER010203"/>
    <s v="Kvaliteetse elukeskkonna poliitika kujundamine"/>
    <x v="0"/>
  </r>
  <r>
    <s v="2025"/>
    <x v="3"/>
    <s v="2025_09"/>
    <s v="L10"/>
    <x v="2"/>
    <x v="0"/>
    <s v="Kindlaksmääratud vahendid"/>
    <s v="K"/>
    <x v="1"/>
    <x v="3"/>
    <s v="Tööjõukulud"/>
    <x v="9"/>
    <x v="9"/>
    <s v="None"/>
    <s v="None"/>
    <s v="None"/>
    <s v="None"/>
    <x v="9"/>
    <x v="9"/>
    <s v="ELER01"/>
    <s v="Ehituspoliitika"/>
    <s v="ELER"/>
    <x v="3"/>
    <s v="EL"/>
    <x v="0"/>
    <n v="-8.9053546895980915"/>
    <s v="ELER010202"/>
    <s v="Jätkusuutlikku arengut toetava ehitusvaldkonna poliitika kujundamine"/>
    <x v="0"/>
  </r>
  <r>
    <s v="2025"/>
    <x v="3"/>
    <s v="2025_09"/>
    <s v="L10"/>
    <x v="2"/>
    <x v="0"/>
    <s v="Kindlaksmääratud vahendid"/>
    <s v="K"/>
    <x v="1"/>
    <x v="3"/>
    <s v="Tööjõukulud"/>
    <x v="9"/>
    <x v="9"/>
    <s v="None"/>
    <s v="None"/>
    <s v="None"/>
    <s v="None"/>
    <x v="9"/>
    <x v="9"/>
    <s v="ELER01"/>
    <s v="Ehituspoliitika"/>
    <s v="ELER"/>
    <x v="3"/>
    <s v="EL"/>
    <x v="0"/>
    <n v="-8.9053546895980915"/>
    <s v="ELER010201"/>
    <s v="Ehitustoodete poliitika kujundamine"/>
    <x v="0"/>
  </r>
  <r>
    <s v="2025"/>
    <x v="3"/>
    <s v="2025_09"/>
    <s v="L10"/>
    <x v="2"/>
    <x v="0"/>
    <s v="Kindlaksmääratud vahendid"/>
    <s v="K"/>
    <x v="1"/>
    <x v="3"/>
    <s v="Tööjõukulud"/>
    <x v="2"/>
    <x v="2"/>
    <s v="None"/>
    <s v="None"/>
    <s v="None"/>
    <s v="None"/>
    <x v="19"/>
    <x v="19"/>
    <s v="KLRK01"/>
    <s v="Kliimaeesmärkide elluviimine ja ilmainfo tagamine ning rohereformi ja keskkonnateadlikkuse suunamine"/>
    <s v="KLRK"/>
    <x v="5"/>
    <s v="KL"/>
    <x v="1"/>
    <n v="-4920.7424345205636"/>
    <s v="KLRK010309"/>
    <s v="Riiklike keskkonnaseire programmide arendamine"/>
    <x v="0"/>
  </r>
  <r>
    <s v="2025"/>
    <x v="3"/>
    <s v="2025_09"/>
    <s v="L10"/>
    <x v="2"/>
    <x v="0"/>
    <s v="Kindlaksmääratud vahendid"/>
    <s v="K"/>
    <x v="1"/>
    <x v="3"/>
    <s v="Tööjõukulud"/>
    <x v="2"/>
    <x v="2"/>
    <s v="None"/>
    <s v="None"/>
    <s v="None"/>
    <s v="None"/>
    <x v="19"/>
    <x v="19"/>
    <s v="KLRK01"/>
    <s v="Kliimaeesmärkide elluviimine ja ilmainfo tagamine ning rohereformi ja keskkonnateadlikkuse suunamine"/>
    <s v="KLRK"/>
    <x v="5"/>
    <s v="KL"/>
    <x v="1"/>
    <n v="-1596.6854135851281"/>
    <s v="KLRK010302"/>
    <s v="Keskkonnateadlikkuse (sh keskkonnaharidus) poliitika kujundamine ja rakendamine"/>
    <x v="0"/>
  </r>
  <r>
    <s v="2025"/>
    <x v="3"/>
    <s v="2025_09"/>
    <s v="L10"/>
    <x v="2"/>
    <x v="0"/>
    <s v="Kindlaksmääratud vahendid"/>
    <s v="K"/>
    <x v="1"/>
    <x v="3"/>
    <s v="Tööjõukulud"/>
    <x v="2"/>
    <x v="2"/>
    <s v="None"/>
    <s v="None"/>
    <s v="None"/>
    <s v="None"/>
    <x v="19"/>
    <x v="19"/>
    <s v="KLRK01"/>
    <s v="Kliimaeesmärkide elluviimine ja ilmainfo tagamine ning rohereformi ja keskkonnateadlikkuse suunamine"/>
    <s v="KLRK"/>
    <x v="5"/>
    <s v="KL"/>
    <x v="1"/>
    <n v="-1596.6854135851281"/>
    <s v="KLRK010301"/>
    <s v="Rohereformi tervikliku elluviimise koordineerimine"/>
    <x v="0"/>
  </r>
  <r>
    <s v="2025"/>
    <x v="3"/>
    <s v="2025_09"/>
    <s v="L10"/>
    <x v="2"/>
    <x v="0"/>
    <s v="Kindlaksmääratud vahendid"/>
    <s v="K"/>
    <x v="1"/>
    <x v="3"/>
    <s v="Tööjõukulud"/>
    <x v="2"/>
    <x v="2"/>
    <s v="None"/>
    <s v="None"/>
    <s v="None"/>
    <s v="None"/>
    <x v="12"/>
    <x v="12"/>
    <s v="KLEM04"/>
    <s v="Õhukvaliteedi parendamine"/>
    <s v="KLEM"/>
    <x v="4"/>
    <s v="KL"/>
    <x v="1"/>
    <n v="-841.69219335920957"/>
    <s v="KLEM040111"/>
    <s v="Fluoritud kasvuhoonegaaside piiramise ja osoonikihi kaitse alase poliitika kujundamine ja rakendamine"/>
    <x v="0"/>
  </r>
  <r>
    <s v="2025"/>
    <x v="3"/>
    <s v="2025_09"/>
    <s v="L10"/>
    <x v="2"/>
    <x v="0"/>
    <s v="Kindlaksmääratud vahendid"/>
    <s v="K"/>
    <x v="1"/>
    <x v="3"/>
    <s v="Tööjõukulud"/>
    <x v="2"/>
    <x v="2"/>
    <s v="None"/>
    <s v="None"/>
    <s v="None"/>
    <s v="None"/>
    <x v="12"/>
    <x v="12"/>
    <s v="KLEM04"/>
    <s v="Õhukvaliteedi parendamine"/>
    <s v="KLEM"/>
    <x v="4"/>
    <s v="KL"/>
    <x v="1"/>
    <n v="-841.69219335920945"/>
    <s v="KLEM040110"/>
    <s v="F-gaaside ja osoonikihti kahandavate ainete käitlemine ja järelevalve"/>
    <x v="0"/>
  </r>
  <r>
    <s v="2025"/>
    <x v="3"/>
    <s v="2025_09"/>
    <s v="L10"/>
    <x v="2"/>
    <x v="0"/>
    <s v="Kindlaksmääratud vahendid"/>
    <s v="K"/>
    <x v="1"/>
    <x v="3"/>
    <s v="Tööjõukulud"/>
    <x v="2"/>
    <x v="2"/>
    <s v="None"/>
    <s v="None"/>
    <s v="None"/>
    <s v="None"/>
    <x v="12"/>
    <x v="12"/>
    <s v="KLEM04"/>
    <s v="Õhukvaliteedi parendamine"/>
    <s v="KLEM"/>
    <x v="4"/>
    <s v="KL"/>
    <x v="1"/>
    <n v="-841.69219335920945"/>
    <s v="KLEM040101"/>
    <s v="Õhukvaliteedi valdkonna poliitika kujundamine ja rakendamine"/>
    <x v="0"/>
  </r>
  <r>
    <s v="2025"/>
    <x v="3"/>
    <s v="2025_09"/>
    <s v="L10"/>
    <x v="2"/>
    <x v="0"/>
    <s v="Kindlaksmääratud vahendid"/>
    <s v="K"/>
    <x v="1"/>
    <x v="3"/>
    <s v="Tööjõukulud"/>
    <x v="2"/>
    <x v="2"/>
    <s v="None"/>
    <s v="None"/>
    <s v="None"/>
    <s v="None"/>
    <x v="21"/>
    <x v="21"/>
    <s v="KLEM03"/>
    <s v="Maapõueressursside uurimine ja kasutamine"/>
    <s v="KLEM"/>
    <x v="4"/>
    <s v="KL"/>
    <x v="1"/>
    <n v="-1661.5268846213123"/>
    <s v="KLEM030101"/>
    <s v="Maapõue poliitika kujundamine ja elluviimise korraldamine"/>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9"/>
    <s v="Energia salvestuse pilootprogramm"/>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8"/>
    <s v="Eesti-Läti ühise meretuulepargi ELWIND eelarendus."/>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7"/>
    <s v="Tööstusalade meede"/>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5"/>
    <s v="Rohevesiniku transpordis kasutuselevõtu toetamine"/>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4"/>
    <s v="Elektribusside transpordisektoris kasutuselevõtu toetamine"/>
    <x v="0"/>
  </r>
  <r>
    <s v="2025"/>
    <x v="3"/>
    <s v="2025_09"/>
    <s v="L10"/>
    <x v="2"/>
    <x v="0"/>
    <s v="Kindlaksmääratud vahendid"/>
    <s v="K"/>
    <x v="1"/>
    <x v="3"/>
    <s v="Tööjõukulud"/>
    <x v="2"/>
    <x v="2"/>
    <s v="None"/>
    <s v="None"/>
    <s v="None"/>
    <s v="None"/>
    <x v="5"/>
    <x v="5"/>
    <s v="KLEM02"/>
    <s v="Taastuvenergia osakaalu suurendamine lõpptarbimises"/>
    <s v="KLEM"/>
    <x v="4"/>
    <s v="KL"/>
    <x v="1"/>
    <n v="-1182.0478076104462"/>
    <s v="KLEM020103"/>
    <s v="Taastuvast energiaallikast ja tõhusa koostootmise režiimil toodetud elektrienergia vähempakkumised"/>
    <x v="0"/>
  </r>
  <r>
    <s v="2025"/>
    <x v="3"/>
    <s v="2025_09"/>
    <s v="L10"/>
    <x v="2"/>
    <x v="0"/>
    <s v="Kindlaksmääratud vahendid"/>
    <s v="K"/>
    <x v="1"/>
    <x v="3"/>
    <s v="Tööjõukulud"/>
    <x v="2"/>
    <x v="2"/>
    <s v="None"/>
    <s v="None"/>
    <s v="None"/>
    <s v="None"/>
    <x v="5"/>
    <x v="5"/>
    <s v="KLEM02"/>
    <s v="Taastuvenergia osakaalu suurendamine lõpptarbimises"/>
    <s v="KLEM"/>
    <x v="4"/>
    <s v="KL"/>
    <x v="1"/>
    <n v="-1182.0478076104464"/>
    <s v="KLEM020101"/>
    <s v="Taastuvenergia valdkonna poliitika kujundamine ja selle elluviimise korraldamine"/>
    <x v="0"/>
  </r>
  <r>
    <s v="2025"/>
    <x v="3"/>
    <s v="2025_09"/>
    <s v="L10"/>
    <x v="2"/>
    <x v="0"/>
    <s v="Kindlaksmääratud vahendid"/>
    <s v="K"/>
    <x v="1"/>
    <x v="3"/>
    <s v="Tööjõukulud"/>
    <x v="2"/>
    <x v="2"/>
    <s v="None"/>
    <s v="None"/>
    <s v="None"/>
    <s v="None"/>
    <x v="18"/>
    <x v="18"/>
    <s v="KLEM01"/>
    <s v="Energiavarustuse tagamine ja energiaturu korraldus"/>
    <s v="KLEM"/>
    <x v="4"/>
    <s v="KL"/>
    <x v="1"/>
    <n v="-333.39468477670562"/>
    <s v="KLEM010204"/>
    <s v="Riiklik toetus kaugküttesüsteemide renoveerimiseks KIKi kaudu"/>
    <x v="0"/>
  </r>
  <r>
    <s v="2025"/>
    <x v="3"/>
    <s v="2025_09"/>
    <s v="L10"/>
    <x v="2"/>
    <x v="0"/>
    <s v="Kindlaksmääratud vahendid"/>
    <s v="K"/>
    <x v="1"/>
    <x v="3"/>
    <s v="Tööjõukulud"/>
    <x v="2"/>
    <x v="2"/>
    <s v="None"/>
    <s v="None"/>
    <s v="None"/>
    <s v="None"/>
    <x v="18"/>
    <x v="18"/>
    <s v="KLEM01"/>
    <s v="Energiavarustuse tagamine ja energiaturu korraldus"/>
    <s v="KLEM"/>
    <x v="4"/>
    <s v="KL"/>
    <x v="1"/>
    <n v="-333.39468477670562"/>
    <s v="KLEM010203"/>
    <s v="Geotermaalenergia arendamine"/>
    <x v="0"/>
  </r>
  <r>
    <s v="2025"/>
    <x v="3"/>
    <s v="2025_09"/>
    <s v="L10"/>
    <x v="2"/>
    <x v="0"/>
    <s v="Kindlaksmääratud vahendid"/>
    <s v="K"/>
    <x v="1"/>
    <x v="3"/>
    <s v="Tööjõukulud"/>
    <x v="2"/>
    <x v="2"/>
    <s v="None"/>
    <s v="None"/>
    <s v="None"/>
    <s v="None"/>
    <x v="18"/>
    <x v="18"/>
    <s v="KLEM01"/>
    <s v="Energiavarustuse tagamine ja energiaturu korraldus"/>
    <s v="KLEM"/>
    <x v="4"/>
    <s v="KL"/>
    <x v="1"/>
    <n v="-1182.0478076104462"/>
    <s v="KLEM010201"/>
    <s v="Soojusmajanduse valdkonna poliitika kujundamine ja selle elluviimise korraldamine"/>
    <x v="0"/>
  </r>
  <r>
    <s v="2025"/>
    <x v="3"/>
    <s v="2025_09"/>
    <s v="L10"/>
    <x v="2"/>
    <x v="0"/>
    <s v="Kindlaksmääratud vahendid"/>
    <s v="K"/>
    <x v="1"/>
    <x v="3"/>
    <s v="Tööjõukulud"/>
    <x v="2"/>
    <x v="2"/>
    <s v="None"/>
    <s v="None"/>
    <s v="None"/>
    <s v="None"/>
    <x v="17"/>
    <x v="17"/>
    <s v="KLEM01"/>
    <s v="Energiavarustuse tagamine ja energiaturu korraldus"/>
    <s v="KLEM"/>
    <x v="4"/>
    <s v="KL"/>
    <x v="1"/>
    <n v="-333.39468477670562"/>
    <s v="KLEM010105"/>
    <s v="Jaotusvõrgu tugevdamine"/>
    <x v="0"/>
  </r>
  <r>
    <s v="2025"/>
    <x v="3"/>
    <s v="2025_09"/>
    <s v="L10"/>
    <x v="2"/>
    <x v="0"/>
    <s v="Kindlaksmääratud vahendid"/>
    <s v="K"/>
    <x v="1"/>
    <x v="3"/>
    <s v="Tööjõukulud"/>
    <x v="2"/>
    <x v="2"/>
    <s v="None"/>
    <s v="None"/>
    <s v="None"/>
    <s v="None"/>
    <x v="17"/>
    <x v="17"/>
    <s v="KLEM01"/>
    <s v="Energiavarustuse tagamine ja energiaturu korraldus"/>
    <s v="KLEM"/>
    <x v="4"/>
    <s v="KL"/>
    <x v="1"/>
    <n v="-333.39468477670567"/>
    <s v="KLEM010104"/>
    <s v="Lääne-Eesti põhivõrkude tugevdamine"/>
    <x v="0"/>
  </r>
  <r>
    <s v="2025"/>
    <x v="3"/>
    <s v="2025_09"/>
    <s v="L10"/>
    <x v="2"/>
    <x v="0"/>
    <s v="Kindlaksmääratud vahendid"/>
    <s v="K"/>
    <x v="1"/>
    <x v="3"/>
    <s v="Tööjõukulud"/>
    <x v="2"/>
    <x v="2"/>
    <s v="None"/>
    <s v="None"/>
    <s v="None"/>
    <s v="None"/>
    <x v="17"/>
    <x v="17"/>
    <s v="KLEM01"/>
    <s v="Energiavarustuse tagamine ja energiaturu korraldus"/>
    <s v="KLEM"/>
    <x v="4"/>
    <s v="KL"/>
    <x v="1"/>
    <n v="-1182.0478076104462"/>
    <s v="KLEM010103"/>
    <s v="Transpordikütuste valdkonna poliitika kujundamine"/>
    <x v="0"/>
  </r>
  <r>
    <s v="2025"/>
    <x v="3"/>
    <s v="2025_09"/>
    <s v="L10"/>
    <x v="2"/>
    <x v="0"/>
    <s v="Kindlaksmääratud vahendid"/>
    <s v="K"/>
    <x v="1"/>
    <x v="3"/>
    <s v="Tööjõukulud"/>
    <x v="2"/>
    <x v="2"/>
    <s v="None"/>
    <s v="None"/>
    <s v="None"/>
    <s v="None"/>
    <x v="17"/>
    <x v="17"/>
    <s v="KLEM01"/>
    <s v="Energiavarustuse tagamine ja energiaturu korraldus"/>
    <s v="KLEM"/>
    <x v="4"/>
    <s v="KL"/>
    <x v="1"/>
    <n v="-1182.0478076104462"/>
    <s v="KLEM010102"/>
    <s v="Gaasimajanduse valdkonna poliitika kujundamine ja selle elluviimise korraldamine"/>
    <x v="0"/>
  </r>
  <r>
    <s v="2025"/>
    <x v="3"/>
    <s v="2025_09"/>
    <s v="L10"/>
    <x v="2"/>
    <x v="0"/>
    <s v="Kindlaksmääratud vahendid"/>
    <s v="K"/>
    <x v="1"/>
    <x v="3"/>
    <s v="Tööjõukulud"/>
    <x v="2"/>
    <x v="2"/>
    <s v="None"/>
    <s v="None"/>
    <s v="None"/>
    <s v="None"/>
    <x v="17"/>
    <x v="17"/>
    <s v="KLEM01"/>
    <s v="Energiavarustuse tagamine ja energiaturu korraldus"/>
    <s v="KLEM"/>
    <x v="4"/>
    <s v="KL"/>
    <x v="1"/>
    <n v="-1182.0478076104462"/>
    <s v="KLEM010101"/>
    <s v="Elektrimajanduse valdkonna poliitika kujundamine ja selle elluviimise korraldamine"/>
    <x v="0"/>
  </r>
  <r>
    <s v="2025"/>
    <x v="3"/>
    <s v="2025_09"/>
    <s v="L10"/>
    <x v="2"/>
    <x v="0"/>
    <s v="Kindlaksmääratud vahendid"/>
    <s v="K"/>
    <x v="1"/>
    <x v="3"/>
    <s v="Tööjõukulud"/>
    <x v="2"/>
    <x v="2"/>
    <s v="None"/>
    <s v="None"/>
    <s v="None"/>
    <s v="None"/>
    <x v="16"/>
    <x v="16"/>
    <s v="KLEK02"/>
    <s v="Keskkonnakorraldus ja kiirgusohutus"/>
    <s v="KLEK"/>
    <x v="2"/>
    <s v="KL"/>
    <x v="1"/>
    <n v="-1115.964162799622"/>
    <s v="KLEK020201"/>
    <s v="Kiirguspoliitika kujundamine ja rakendamine"/>
    <x v="0"/>
  </r>
  <r>
    <s v="2025"/>
    <x v="3"/>
    <s v="2025_09"/>
    <s v="L10"/>
    <x v="2"/>
    <x v="0"/>
    <s v="Kindlaksmääratud vahendid"/>
    <s v="K"/>
    <x v="1"/>
    <x v="3"/>
    <s v="Tööjõukulud"/>
    <x v="2"/>
    <x v="2"/>
    <s v="None"/>
    <s v="None"/>
    <s v="None"/>
    <s v="None"/>
    <x v="6"/>
    <x v="6"/>
    <s v="KLEK02"/>
    <s v="Keskkonnakorraldus ja kiirgusohutus"/>
    <s v="KLEK"/>
    <x v="2"/>
    <s v="KL"/>
    <x v="1"/>
    <n v="-1115.964162799622"/>
    <s v="KLEK020109"/>
    <s v="Keskkonnatasude poliitika kujundamine"/>
    <x v="0"/>
  </r>
  <r>
    <s v="2025"/>
    <x v="3"/>
    <s v="2025_09"/>
    <s v="L10"/>
    <x v="2"/>
    <x v="0"/>
    <s v="Kindlaksmääratud vahendid"/>
    <s v="K"/>
    <x v="1"/>
    <x v="3"/>
    <s v="Tööjõukulud"/>
    <x v="2"/>
    <x v="2"/>
    <s v="None"/>
    <s v="None"/>
    <s v="None"/>
    <s v="None"/>
    <x v="6"/>
    <x v="6"/>
    <s v="KLEK02"/>
    <s v="Keskkonnakorraldus ja kiirgusohutus"/>
    <s v="KLEK"/>
    <x v="2"/>
    <s v="KL"/>
    <x v="1"/>
    <n v="-1115.964162799622"/>
    <s v="KLEK020105"/>
    <s v="Tööstusheite ja kemikaalipoliitika kujundamine ja rakendamine"/>
    <x v="0"/>
  </r>
  <r>
    <s v="2025"/>
    <x v="3"/>
    <s v="2025_09"/>
    <s v="L10"/>
    <x v="2"/>
    <x v="0"/>
    <s v="Kindlaksmääratud vahendid"/>
    <s v="K"/>
    <x v="1"/>
    <x v="3"/>
    <s v="Tööjõukulud"/>
    <x v="2"/>
    <x v="2"/>
    <s v="None"/>
    <s v="None"/>
    <s v="None"/>
    <s v="None"/>
    <x v="6"/>
    <x v="6"/>
    <s v="KLEK02"/>
    <s v="Keskkonnakorraldus ja kiirgusohutus"/>
    <s v="KLEK"/>
    <x v="2"/>
    <s v="KL"/>
    <x v="1"/>
    <n v="-1115.964162799622"/>
    <s v="KLEK020101"/>
    <s v="Keskkonnamõju hindamise poliitika kujundamine"/>
    <x v="0"/>
  </r>
  <r>
    <s v="2025"/>
    <x v="3"/>
    <s v="2025_09"/>
    <s v="L10"/>
    <x v="2"/>
    <x v="0"/>
    <s v="Kindlaksmääratud vahendid"/>
    <s v="K"/>
    <x v="1"/>
    <x v="3"/>
    <s v="Tööjõukulud"/>
    <x v="2"/>
    <x v="2"/>
    <s v="None"/>
    <s v="None"/>
    <s v="None"/>
    <s v="None"/>
    <x v="2"/>
    <x v="2"/>
    <s v="KLEK01"/>
    <s v="Eluslooduse kaitse ja kasutus"/>
    <s v="KLEK"/>
    <x v="2"/>
    <s v="KL"/>
    <x v="1"/>
    <n v="-1517.4347267631244"/>
    <s v="KLEK010202"/>
    <s v="Vääriselupaiga väljavaliku eksperdi tunnistuse taotlemine"/>
    <x v="0"/>
  </r>
  <r>
    <s v="2025"/>
    <x v="3"/>
    <s v="2025_09"/>
    <s v="L10"/>
    <x v="2"/>
    <x v="0"/>
    <s v="Kindlaksmääratud vahendid"/>
    <s v="K"/>
    <x v="1"/>
    <x v="3"/>
    <s v="Tööjõukulud"/>
    <x v="2"/>
    <x v="2"/>
    <s v="None"/>
    <s v="None"/>
    <s v="None"/>
    <s v="None"/>
    <x v="2"/>
    <x v="2"/>
    <s v="KLEK01"/>
    <s v="Eluslooduse kaitse ja kasutus"/>
    <s v="KLEK"/>
    <x v="2"/>
    <s v="KL"/>
    <x v="1"/>
    <n v="-1517.4347267631244"/>
    <s v="KLEK010201"/>
    <s v="Metsapoliitika kujundamine ja rakendamine"/>
    <x v="0"/>
  </r>
  <r>
    <s v="2025"/>
    <x v="3"/>
    <s v="2025_09"/>
    <s v="L10"/>
    <x v="2"/>
    <x v="0"/>
    <s v="Kindlaksmääratud vahendid"/>
    <s v="K"/>
    <x v="1"/>
    <x v="3"/>
    <s v="Tööjõukulud"/>
    <x v="2"/>
    <x v="2"/>
    <s v="None"/>
    <s v="None"/>
    <s v="None"/>
    <s v="None"/>
    <x v="10"/>
    <x v="10"/>
    <s v="KLEK01"/>
    <s v="Eluslooduse kaitse ja kasutus"/>
    <s v="KLEK"/>
    <x v="2"/>
    <s v="KL"/>
    <x v="1"/>
    <n v="-2973.262390640677"/>
    <s v="KLEK010102"/>
    <s v="CITES loa taotlemine"/>
    <x v="0"/>
  </r>
  <r>
    <s v="2025"/>
    <x v="3"/>
    <s v="2025_09"/>
    <s v="L10"/>
    <x v="2"/>
    <x v="0"/>
    <s v="Kindlaksmääratud vahendid"/>
    <s v="K"/>
    <x v="1"/>
    <x v="3"/>
    <s v="Tööjõukulud"/>
    <x v="2"/>
    <x v="2"/>
    <s v="None"/>
    <s v="None"/>
    <s v="None"/>
    <s v="None"/>
    <x v="22"/>
    <x v="22"/>
    <s v="ELTL01"/>
    <s v="Transpordi konkurentsivõime"/>
    <s v="ELTL"/>
    <x v="0"/>
    <s v="EL"/>
    <x v="0"/>
    <n v="-678.71899412650055"/>
    <s v="ELTL010404"/>
    <s v="Üleriigilise liikuvuspoliitika kujundamine ning uudsete transpordilahenduste väljatöötamises osalemine"/>
    <x v="0"/>
  </r>
  <r>
    <s v="2025"/>
    <x v="3"/>
    <s v="2025_09"/>
    <s v="L10"/>
    <x v="2"/>
    <x v="0"/>
    <s v="Kindlaksmääratud vahendid"/>
    <s v="K"/>
    <x v="1"/>
    <x v="3"/>
    <s v="Tööjõukulud"/>
    <x v="2"/>
    <x v="2"/>
    <s v="None"/>
    <s v="None"/>
    <s v="None"/>
    <s v="None"/>
    <x v="22"/>
    <x v="22"/>
    <s v="ELTL01"/>
    <s v="Transpordi konkurentsivõime"/>
    <s v="ELTL"/>
    <x v="0"/>
    <s v="EL"/>
    <x v="0"/>
    <n v="-678.71899412650055"/>
    <s v="ELTL010402"/>
    <s v="Ohutuse alase transpordipoliitika kujundamine ja selle elluviimise korraldamine"/>
    <x v="0"/>
  </r>
  <r>
    <s v="2025"/>
    <x v="3"/>
    <s v="2025_09"/>
    <s v="L10"/>
    <x v="2"/>
    <x v="0"/>
    <s v="Kindlaksmääratud vahendid"/>
    <s v="K"/>
    <x v="1"/>
    <x v="3"/>
    <s v="Tööjõukulud"/>
    <x v="2"/>
    <x v="2"/>
    <s v="None"/>
    <s v="None"/>
    <s v="None"/>
    <s v="None"/>
    <x v="22"/>
    <x v="22"/>
    <s v="ELTL01"/>
    <s v="Transpordi konkurentsivõime"/>
    <s v="ELTL"/>
    <x v="0"/>
    <s v="EL"/>
    <x v="0"/>
    <n v="-678.71899412650055"/>
    <s v="ELTL010401"/>
    <s v="Keskkonnahoidlikku liikuvust soodustava linnakeskkonna kujundamine"/>
    <x v="0"/>
  </r>
  <r>
    <s v="2025"/>
    <x v="3"/>
    <s v="2025_09"/>
    <s v="L10"/>
    <x v="2"/>
    <x v="0"/>
    <s v="Kindlaksmääratud vahendid"/>
    <s v="K"/>
    <x v="1"/>
    <x v="3"/>
    <s v="Tööjõukulud"/>
    <x v="2"/>
    <x v="2"/>
    <s v="None"/>
    <s v="None"/>
    <s v="None"/>
    <s v="None"/>
    <x v="3"/>
    <x v="3"/>
    <s v="ELTL01"/>
    <s v="Transpordi konkurentsivõime"/>
    <s v="ELTL"/>
    <x v="0"/>
    <s v="EL"/>
    <x v="0"/>
    <n v="-2700.9778992396882"/>
    <s v="ELTL010301"/>
    <s v="Teetransporditaristu arendamine ja korrashoid ning transpordipoliitika kujundamine"/>
    <x v="0"/>
  </r>
  <r>
    <s v="2025"/>
    <x v="3"/>
    <s v="2025_09"/>
    <s v="L10"/>
    <x v="2"/>
    <x v="0"/>
    <s v="Kindlaksmääratud vahendid"/>
    <s v="K"/>
    <x v="1"/>
    <x v="3"/>
    <s v="Tööjõukulud"/>
    <x v="2"/>
    <x v="2"/>
    <s v="None"/>
    <s v="None"/>
    <s v="None"/>
    <s v="None"/>
    <x v="23"/>
    <x v="23"/>
    <s v="ELTL01"/>
    <s v="Transpordi konkurentsivõime"/>
    <s v="ELTL"/>
    <x v="0"/>
    <s v="EL"/>
    <x v="0"/>
    <n v="-1903.5023359210968"/>
    <s v="ELTL010201"/>
    <s v="Õhutranspordi taristu arendamine ja korrashoid ning transpordipoliitika kujundamine"/>
    <x v="0"/>
  </r>
  <r>
    <s v="2025"/>
    <x v="3"/>
    <s v="2025_09"/>
    <s v="L10"/>
    <x v="2"/>
    <x v="0"/>
    <s v="Kindlaksmääratud vahendid"/>
    <s v="K"/>
    <x v="1"/>
    <x v="3"/>
    <s v="Tööjõukulud"/>
    <x v="2"/>
    <x v="2"/>
    <s v="None"/>
    <s v="None"/>
    <s v="None"/>
    <s v="None"/>
    <x v="24"/>
    <x v="24"/>
    <s v="ELTL01"/>
    <s v="Transpordi konkurentsivõime"/>
    <s v="ELTL"/>
    <x v="0"/>
    <s v="EL"/>
    <x v="0"/>
    <n v="-2700.9778992396887"/>
    <s v="ELTL010101"/>
    <s v="Raudteetranspordi taristu arendamine ja korrashoid ning transpordipoliitika kujundamine"/>
    <x v="0"/>
  </r>
  <r>
    <s v="2025"/>
    <x v="3"/>
    <s v="2025_09"/>
    <s v="L10"/>
    <x v="2"/>
    <x v="0"/>
    <s v="Kindlaksmääratud vahendid"/>
    <s v="K"/>
    <x v="1"/>
    <x v="3"/>
    <s v="Tööjõukulud"/>
    <x v="2"/>
    <x v="2"/>
    <s v="None"/>
    <s v="None"/>
    <s v="None"/>
    <s v="None"/>
    <x v="14"/>
    <x v="14"/>
    <s v="ELMV02"/>
    <s v="Meremajanduse konkurentsivõime tõstmine"/>
    <s v="ELMV"/>
    <x v="1"/>
    <s v="EL"/>
    <x v="0"/>
    <n v="-1648.5905320254233"/>
    <s v="ELMV020101"/>
    <s v="Meremajanduse poliitika kujundamine ja rakendamine"/>
    <x v="0"/>
  </r>
  <r>
    <s v="2025"/>
    <x v="3"/>
    <s v="2025_09"/>
    <s v="L10"/>
    <x v="2"/>
    <x v="0"/>
    <s v="Kindlaksmääratud vahendid"/>
    <s v="K"/>
    <x v="1"/>
    <x v="3"/>
    <s v="Tööjõukulud"/>
    <x v="2"/>
    <x v="2"/>
    <s v="None"/>
    <s v="None"/>
    <s v="None"/>
    <s v="None"/>
    <x v="8"/>
    <x v="8"/>
    <s v="ELMV01"/>
    <s v="Merekeskkonna ja vee kaitse ning kasutus"/>
    <s v="ELMV"/>
    <x v="1"/>
    <s v="EL"/>
    <x v="0"/>
    <n v="-1595.7981466032425"/>
    <s v="ELMV010202"/>
    <s v="Veeteenuse osutamise poliitika kujundamine ja rakendamine"/>
    <x v="0"/>
  </r>
  <r>
    <s v="2025"/>
    <x v="3"/>
    <s v="2025_09"/>
    <s v="L10"/>
    <x v="2"/>
    <x v="0"/>
    <s v="Kindlaksmääratud vahendid"/>
    <s v="K"/>
    <x v="1"/>
    <x v="3"/>
    <s v="Tööjõukulud"/>
    <x v="2"/>
    <x v="2"/>
    <s v="None"/>
    <s v="None"/>
    <s v="None"/>
    <s v="None"/>
    <x v="8"/>
    <x v="8"/>
    <s v="ELMV01"/>
    <s v="Merekeskkonna ja vee kaitse ning kasutus"/>
    <s v="ELMV"/>
    <x v="1"/>
    <s v="EL"/>
    <x v="0"/>
    <n v="-1595.7981466032425"/>
    <s v="ELMV010201"/>
    <s v="Vee kasutamise ja kaitse poliitika kujundamine ja rakendamine"/>
    <x v="0"/>
  </r>
  <r>
    <s v="2025"/>
    <x v="3"/>
    <s v="2025_09"/>
    <s v="L10"/>
    <x v="2"/>
    <x v="0"/>
    <s v="Kindlaksmääratud vahendid"/>
    <s v="K"/>
    <x v="1"/>
    <x v="3"/>
    <s v="Tööjõukulud"/>
    <x v="2"/>
    <x v="2"/>
    <s v="None"/>
    <s v="None"/>
    <s v="None"/>
    <s v="None"/>
    <x v="20"/>
    <x v="20"/>
    <s v="ELMV01"/>
    <s v="Merekeskkonna ja vee kaitse ning kasutus"/>
    <s v="ELMV"/>
    <x v="1"/>
    <s v="EL"/>
    <x v="0"/>
    <n v="-1648.5905320254233"/>
    <s v="ELMV010105"/>
    <s v="Merega seotud lubade taotlemine"/>
    <x v="0"/>
  </r>
  <r>
    <s v="2025"/>
    <x v="3"/>
    <s v="2025_09"/>
    <s v="L10"/>
    <x v="2"/>
    <x v="0"/>
    <s v="Kindlaksmääratud vahendid"/>
    <s v="K"/>
    <x v="1"/>
    <x v="3"/>
    <s v="Tööjõukulud"/>
    <x v="2"/>
    <x v="2"/>
    <s v="None"/>
    <s v="None"/>
    <s v="None"/>
    <s v="None"/>
    <x v="20"/>
    <x v="20"/>
    <s v="ELMV01"/>
    <s v="Merekeskkonna ja vee kaitse ning kasutus"/>
    <s v="ELMV"/>
    <x v="1"/>
    <s v="EL"/>
    <x v="0"/>
    <n v="-1648.5905320254233"/>
    <s v="ELMV010101"/>
    <s v="Merekeskkonna poliitika kujundamine ja rakendamine"/>
    <x v="0"/>
  </r>
  <r>
    <s v="2025"/>
    <x v="3"/>
    <s v="2025_09"/>
    <s v="L10"/>
    <x v="2"/>
    <x v="0"/>
    <s v="Kindlaksmääratud vahendid"/>
    <s v="K"/>
    <x v="1"/>
    <x v="3"/>
    <s v="Tööjõukulud"/>
    <x v="2"/>
    <x v="2"/>
    <s v="None"/>
    <s v="None"/>
    <s v="None"/>
    <s v="None"/>
    <x v="15"/>
    <x v="15"/>
    <s v="ELER03"/>
    <s v="Ringmajanduse poliitika"/>
    <s v="ELER"/>
    <x v="3"/>
    <s v="EL"/>
    <x v="0"/>
    <n v="-1037.5161113396935"/>
    <s v="ELER030202"/>
    <s v="Ettevõtete ressursitõhususe toetamine"/>
    <x v="0"/>
  </r>
  <r>
    <s v="2025"/>
    <x v="3"/>
    <s v="2025_09"/>
    <s v="L10"/>
    <x v="2"/>
    <x v="0"/>
    <s v="Kindlaksmääratud vahendid"/>
    <s v="K"/>
    <x v="1"/>
    <x v="3"/>
    <s v="Tööjõukulud"/>
    <x v="2"/>
    <x v="2"/>
    <s v="None"/>
    <s v="None"/>
    <s v="None"/>
    <s v="None"/>
    <x v="15"/>
    <x v="15"/>
    <s v="ELER03"/>
    <s v="Ringmajanduse poliitika"/>
    <s v="ELER"/>
    <x v="3"/>
    <s v="EL"/>
    <x v="0"/>
    <n v="-1037.5161113396935"/>
    <s v="ELER030201"/>
    <s v="Energia- ja ressursitõhususe poliitika kujundamine"/>
    <x v="0"/>
  </r>
  <r>
    <s v="2025"/>
    <x v="3"/>
    <s v="2025_09"/>
    <s v="L10"/>
    <x v="2"/>
    <x v="0"/>
    <s v="Kindlaksmääratud vahendid"/>
    <s v="K"/>
    <x v="1"/>
    <x v="3"/>
    <s v="Tööjõukulud"/>
    <x v="2"/>
    <x v="2"/>
    <s v="None"/>
    <s v="None"/>
    <s v="None"/>
    <s v="None"/>
    <x v="4"/>
    <x v="4"/>
    <s v="ELER03"/>
    <s v="Ringmajanduse poliitika"/>
    <s v="ELER"/>
    <x v="3"/>
    <s v="EL"/>
    <x v="0"/>
    <n v="-1037.5161113396935"/>
    <s v="ELER030103"/>
    <s v="Ehitus- ja lammutusjäätmete poliitika kujundamine"/>
    <x v="0"/>
  </r>
  <r>
    <s v="2025"/>
    <x v="3"/>
    <s v="2025_09"/>
    <s v="L10"/>
    <x v="2"/>
    <x v="0"/>
    <s v="Kindlaksmääratud vahendid"/>
    <s v="K"/>
    <x v="1"/>
    <x v="3"/>
    <s v="Tööjõukulud"/>
    <x v="2"/>
    <x v="2"/>
    <s v="None"/>
    <s v="None"/>
    <s v="None"/>
    <s v="None"/>
    <x v="4"/>
    <x v="4"/>
    <s v="ELER03"/>
    <s v="Ringmajanduse poliitika"/>
    <s v="ELER"/>
    <x v="3"/>
    <s v="EL"/>
    <x v="0"/>
    <n v="-1037.5161113396935"/>
    <s v="ELER030102"/>
    <s v="Tootjavastutuse ja ohtlike jäätmetega seotud poliitika kujundamine"/>
    <x v="0"/>
  </r>
  <r>
    <s v="2025"/>
    <x v="3"/>
    <s v="2025_09"/>
    <s v="L10"/>
    <x v="2"/>
    <x v="0"/>
    <s v="Kindlaksmääratud vahendid"/>
    <s v="K"/>
    <x v="1"/>
    <x v="3"/>
    <s v="Tööjõukulud"/>
    <x v="2"/>
    <x v="2"/>
    <s v="None"/>
    <s v="None"/>
    <s v="None"/>
    <s v="None"/>
    <x v="4"/>
    <x v="4"/>
    <s v="ELER03"/>
    <s v="Ringmajanduse poliitika"/>
    <s v="ELER"/>
    <x v="3"/>
    <s v="EL"/>
    <x v="0"/>
    <n v="-1037.5161113396937"/>
    <s v="ELER030101"/>
    <s v="Olmejäätmetega seotud poliitika kujundamine"/>
    <x v="0"/>
  </r>
  <r>
    <s v="2025"/>
    <x v="3"/>
    <s v="2025_09"/>
    <s v="L10"/>
    <x v="2"/>
    <x v="0"/>
    <s v="Kindlaksmääratud vahendid"/>
    <s v="K"/>
    <x v="1"/>
    <x v="3"/>
    <s v="Tööjõukulud"/>
    <x v="2"/>
    <x v="2"/>
    <s v="None"/>
    <s v="None"/>
    <s v="None"/>
    <s v="None"/>
    <x v="13"/>
    <x v="13"/>
    <s v="ELER02"/>
    <s v="Eluasemepoliitika"/>
    <s v="ELER"/>
    <x v="3"/>
    <s v="EL"/>
    <x v="0"/>
    <n v="-581.63833604697879"/>
    <s v="ELER020102"/>
    <s v="Elamufondi ja elukeskkonna parendamise toetamine"/>
    <x v="0"/>
  </r>
  <r>
    <s v="2025"/>
    <x v="3"/>
    <s v="2025_09"/>
    <s v="L10"/>
    <x v="2"/>
    <x v="0"/>
    <s v="Kindlaksmääratud vahendid"/>
    <s v="K"/>
    <x v="1"/>
    <x v="3"/>
    <s v="Tööjõukulud"/>
    <x v="2"/>
    <x v="2"/>
    <s v="None"/>
    <s v="None"/>
    <s v="None"/>
    <s v="None"/>
    <x v="13"/>
    <x v="13"/>
    <s v="ELER02"/>
    <s v="Eluasemepoliitika"/>
    <s v="ELER"/>
    <x v="3"/>
    <s v="EL"/>
    <x v="0"/>
    <n v="-581.63833604697879"/>
    <s v="ELER020101"/>
    <s v="Eluasemepoliitika kujundamine"/>
    <x v="0"/>
  </r>
  <r>
    <s v="2025"/>
    <x v="3"/>
    <s v="2025_09"/>
    <s v="L10"/>
    <x v="2"/>
    <x v="0"/>
    <s v="Kindlaksmääratud vahendid"/>
    <s v="K"/>
    <x v="1"/>
    <x v="3"/>
    <s v="Tööjõukulud"/>
    <x v="2"/>
    <x v="2"/>
    <s v="None"/>
    <s v="None"/>
    <s v="None"/>
    <s v="None"/>
    <x v="9"/>
    <x v="9"/>
    <s v="ELER01"/>
    <s v="Ehituspoliitika"/>
    <s v="ELER"/>
    <x v="3"/>
    <s v="EL"/>
    <x v="0"/>
    <n v="-581.63833604697879"/>
    <s v="ELER010205"/>
    <s v="Ehitiste keskkonnasäästlikkuse, energiatõhususe ja sisekliima poliitika kujundamine"/>
    <x v="0"/>
  </r>
  <r>
    <s v="2025"/>
    <x v="3"/>
    <s v="2025_09"/>
    <s v="L10"/>
    <x v="2"/>
    <x v="0"/>
    <s v="Kindlaksmääratud vahendid"/>
    <s v="K"/>
    <x v="1"/>
    <x v="3"/>
    <s v="Tööjõukulud"/>
    <x v="2"/>
    <x v="2"/>
    <s v="None"/>
    <s v="None"/>
    <s v="None"/>
    <s v="None"/>
    <x v="9"/>
    <x v="9"/>
    <s v="ELER01"/>
    <s v="Ehituspoliitika"/>
    <s v="ELER"/>
    <x v="3"/>
    <s v="EL"/>
    <x v="0"/>
    <n v="-581.63833604697879"/>
    <s v="ELER010204"/>
    <s v="Energiamärgiste süsteemi ülalpidamine ja arendamine"/>
    <x v="0"/>
  </r>
  <r>
    <s v="2025"/>
    <x v="3"/>
    <s v="2025_09"/>
    <s v="L10"/>
    <x v="2"/>
    <x v="0"/>
    <s v="Kindlaksmääratud vahendid"/>
    <s v="K"/>
    <x v="1"/>
    <x v="3"/>
    <s v="Tööjõukulud"/>
    <x v="2"/>
    <x v="2"/>
    <s v="None"/>
    <s v="None"/>
    <s v="None"/>
    <s v="None"/>
    <x v="9"/>
    <x v="9"/>
    <s v="ELER01"/>
    <s v="Ehituspoliitika"/>
    <s v="ELER"/>
    <x v="3"/>
    <s v="EL"/>
    <x v="0"/>
    <n v="-581.63833604697879"/>
    <s v="ELER010202"/>
    <s v="Jätkusuutlikku arengut toetava ehitusvaldkonna poliitika kujundamine"/>
    <x v="0"/>
  </r>
  <r>
    <s v="2025"/>
    <x v="3"/>
    <s v="2025_09"/>
    <s v="L10"/>
    <x v="2"/>
    <x v="0"/>
    <s v="Kindlaksmääratud vahendid"/>
    <s v="K"/>
    <x v="1"/>
    <x v="3"/>
    <s v="Tööjõukulud"/>
    <x v="2"/>
    <x v="2"/>
    <s v="None"/>
    <s v="None"/>
    <s v="None"/>
    <s v="None"/>
    <x v="9"/>
    <x v="9"/>
    <s v="ELER01"/>
    <s v="Ehituspoliitika"/>
    <s v="ELER"/>
    <x v="3"/>
    <s v="EL"/>
    <x v="0"/>
    <n v="-581.63833604697879"/>
    <s v="ELER010201"/>
    <s v="Ehitustoodete poliitika kujundamine"/>
    <x v="0"/>
  </r>
  <r>
    <s v="2025"/>
    <x v="3"/>
    <s v="2025_09"/>
    <s v="L10"/>
    <x v="2"/>
    <x v="0"/>
    <s v="Kindlaksmääratud vahendid"/>
    <s v="K"/>
    <x v="1"/>
    <x v="3"/>
    <s v="Tööjõukulud"/>
    <x v="2"/>
    <x v="2"/>
    <s v="None"/>
    <s v="None"/>
    <s v="None"/>
    <s v="None"/>
    <x v="28"/>
    <x v="28"/>
    <s v="ELER01"/>
    <s v="Ehituspoliitika"/>
    <s v="ELER"/>
    <x v="3"/>
    <s v="EL"/>
    <x v="0"/>
    <n v="74705.030199999994"/>
    <s v="ELER010103"/>
    <s v="Ehitiste eluringi protsesside digitaliseerimine"/>
    <x v="0"/>
  </r>
  <r>
    <s v="2025"/>
    <x v="3"/>
    <s v="2025_09"/>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34.734511008704523"/>
    <s v="KLRK010302"/>
    <s v="Keskkonnateadlikkuse (sh keskkonnaharidus) poliitika kujundamine ja rakendamine"/>
    <x v="0"/>
  </r>
  <r>
    <s v="2025"/>
    <x v="3"/>
    <s v="2025_09"/>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34.734511008704523"/>
    <s v="KLRK010301"/>
    <s v="Rohereformi tervikliku elluviimise koordineerimine"/>
    <x v="0"/>
  </r>
  <r>
    <s v="2025"/>
    <x v="3"/>
    <s v="2025_09"/>
    <s v="L10"/>
    <x v="2"/>
    <x v="0"/>
    <s v="Kindlaksmääratud vahendid"/>
    <s v="K"/>
    <x v="1"/>
    <x v="3"/>
    <s v="Tööjõukulud"/>
    <x v="2"/>
    <x v="2"/>
    <s v="None"/>
    <s v="None"/>
    <s v="L10-TEADUS-ARENDUS"/>
    <s v="Teadus- ja arendustegevuse koordineerimi"/>
    <x v="7"/>
    <x v="7"/>
    <s v="KLRK01"/>
    <s v="Kliimaeesmärkide elluviimine ja ilmainfo tagamine ning rohereformi ja keskkonnateadlikkuse suunamine"/>
    <s v="KLRK"/>
    <x v="5"/>
    <s v="KL"/>
    <x v="1"/>
    <n v="-34.734511008704523"/>
    <s v="KLRK010101"/>
    <s v="Kliimapoliitika kujundamine ja rakendamine"/>
    <x v="0"/>
  </r>
  <r>
    <s v="2025"/>
    <x v="3"/>
    <s v="2025_09"/>
    <s v="L10"/>
    <x v="2"/>
    <x v="0"/>
    <s v="Kindlaksmääratud vahendid"/>
    <s v="K"/>
    <x v="1"/>
    <x v="3"/>
    <s v="Tööjõukulud"/>
    <x v="2"/>
    <x v="2"/>
    <s v="None"/>
    <s v="None"/>
    <s v="L10-TEADUS-ARENDUS"/>
    <s v="Teadus- ja arendustegevuse koordineerimi"/>
    <x v="12"/>
    <x v="12"/>
    <s v="KLEM04"/>
    <s v="Õhukvaliteedi parendamine"/>
    <s v="KLEM"/>
    <x v="4"/>
    <s v="KL"/>
    <x v="1"/>
    <n v="-34.734511008704523"/>
    <s v="KLEM040110"/>
    <s v="F-gaaside ja osoonikihti kahandavate ainete käitlemine ja järelevalve"/>
    <x v="0"/>
  </r>
  <r>
    <s v="2025"/>
    <x v="3"/>
    <s v="2025_09"/>
    <s v="L10"/>
    <x v="2"/>
    <x v="0"/>
    <s v="Kindlaksmääratud vahendid"/>
    <s v="K"/>
    <x v="1"/>
    <x v="3"/>
    <s v="Tööjõukulud"/>
    <x v="2"/>
    <x v="2"/>
    <s v="None"/>
    <s v="None"/>
    <s v="L10-TEADUS-ARENDUS"/>
    <s v="Teadus- ja arendustegevuse koordineerimi"/>
    <x v="12"/>
    <x v="12"/>
    <s v="KLEM04"/>
    <s v="Õhukvaliteedi parendamine"/>
    <s v="KLEM"/>
    <x v="4"/>
    <s v="KL"/>
    <x v="1"/>
    <n v="-34.734511008704523"/>
    <s v="KLEM040101"/>
    <s v="Õhukvaliteedi valdkonna poliitika kujundamine ja rakendamine"/>
    <x v="0"/>
  </r>
  <r>
    <s v="2025"/>
    <x v="3"/>
    <s v="2025_09"/>
    <s v="L10"/>
    <x v="2"/>
    <x v="0"/>
    <s v="Kindlaksmääratud vahendid"/>
    <s v="K"/>
    <x v="1"/>
    <x v="3"/>
    <s v="Tööjõukulud"/>
    <x v="2"/>
    <x v="2"/>
    <s v="None"/>
    <s v="None"/>
    <s v="L10-TEADUS-ARENDUS"/>
    <s v="Teadus- ja arendustegevuse koordineerimi"/>
    <x v="21"/>
    <x v="21"/>
    <s v="KLEM03"/>
    <s v="Maapõueressursside uurimine ja kasutamine"/>
    <s v="KLEM"/>
    <x v="4"/>
    <s v="KL"/>
    <x v="1"/>
    <n v="-34.734511008704523"/>
    <s v="KLEM030101"/>
    <s v="Maapõue poliitika kujundamine ja elluviimise korraldamine"/>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9"/>
    <s v="Energia salvestuse pilootprogramm"/>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8"/>
    <s v="Eesti-Läti ühise meretuulepargi ELWIND eelarendus."/>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7"/>
    <s v="Tööstusalade meede"/>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6"/>
    <s v="Rohevesiniku tervikahela väljatöötamine"/>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4"/>
    <s v="Elektribusside transpordisektoris kasutuselevõtu toetamine"/>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3"/>
    <s v="Taastuvast energiaallikast ja tõhusa koostootmise režiimil toodetud elektrienergia vähempakkumised"/>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2"/>
    <s v="Taastuvenergia piirülese koostöö edendamine läbi paindlike koostöömehhanismide rakendamise"/>
    <x v="0"/>
  </r>
  <r>
    <s v="2025"/>
    <x v="3"/>
    <s v="2025_09"/>
    <s v="L10"/>
    <x v="2"/>
    <x v="0"/>
    <s v="Kindlaksmääratud vahendid"/>
    <s v="K"/>
    <x v="1"/>
    <x v="3"/>
    <s v="Tööjõukulud"/>
    <x v="2"/>
    <x v="2"/>
    <s v="None"/>
    <s v="None"/>
    <s v="L10-TEADUS-ARENDUS"/>
    <s v="Teadus- ja arendustegevuse koordineerimi"/>
    <x v="18"/>
    <x v="18"/>
    <s v="KLEM01"/>
    <s v="Energiavarustuse tagamine ja energiaturu korraldus"/>
    <s v="KLEM"/>
    <x v="4"/>
    <s v="KL"/>
    <x v="1"/>
    <n v="-34.734511008704523"/>
    <s v="KLEM010204"/>
    <s v="Riiklik toetus kaugküttesüsteemide renoveerimiseks KIKi kaudu"/>
    <x v="0"/>
  </r>
  <r>
    <s v="2025"/>
    <x v="3"/>
    <s v="2025_09"/>
    <s v="L10"/>
    <x v="2"/>
    <x v="0"/>
    <s v="Kindlaksmääratud vahendid"/>
    <s v="K"/>
    <x v="1"/>
    <x v="3"/>
    <s v="Tööjõukulud"/>
    <x v="2"/>
    <x v="2"/>
    <s v="None"/>
    <s v="None"/>
    <s v="L10-TEADUS-ARENDUS"/>
    <s v="Teadus- ja arendustegevuse koordineerimi"/>
    <x v="18"/>
    <x v="18"/>
    <s v="KLEM01"/>
    <s v="Energiavarustuse tagamine ja energiaturu korraldus"/>
    <s v="KLEM"/>
    <x v="4"/>
    <s v="KL"/>
    <x v="1"/>
    <n v="-34.734511008704523"/>
    <s v="KLEM010203"/>
    <s v="Geotermaalenergia arendamine"/>
    <x v="0"/>
  </r>
  <r>
    <s v="2025"/>
    <x v="3"/>
    <s v="2025_09"/>
    <s v="L10"/>
    <x v="2"/>
    <x v="0"/>
    <s v="Kindlaksmääratud vahendid"/>
    <s v="K"/>
    <x v="1"/>
    <x v="3"/>
    <s v="Tööjõukulud"/>
    <x v="2"/>
    <x v="2"/>
    <s v="None"/>
    <s v="None"/>
    <s v="L10-TEADUS-ARENDUS"/>
    <s v="Teadus- ja arendustegevuse koordineerimi"/>
    <x v="18"/>
    <x v="18"/>
    <s v="KLEM01"/>
    <s v="Energiavarustuse tagamine ja energiaturu korraldus"/>
    <s v="KLEM"/>
    <x v="4"/>
    <s v="KL"/>
    <x v="1"/>
    <n v="-34.734511008704523"/>
    <s v="KLEM010202"/>
    <s v="Kiviõlis põlevkivist soojusetootmise asendamine taastuvenergia allikatega"/>
    <x v="0"/>
  </r>
  <r>
    <s v="2025"/>
    <x v="3"/>
    <s v="2025_09"/>
    <s v="L10"/>
    <x v="2"/>
    <x v="0"/>
    <s v="Kindlaksmääratud vahendid"/>
    <s v="K"/>
    <x v="1"/>
    <x v="3"/>
    <s v="Tööjõukulud"/>
    <x v="2"/>
    <x v="2"/>
    <s v="None"/>
    <s v="None"/>
    <s v="L10-TEADUS-ARENDUS"/>
    <s v="Teadus- ja arendustegevuse koordineerimi"/>
    <x v="17"/>
    <x v="17"/>
    <s v="KLEM01"/>
    <s v="Energiavarustuse tagamine ja energiaturu korraldus"/>
    <s v="KLEM"/>
    <x v="4"/>
    <s v="KL"/>
    <x v="1"/>
    <n v="-34.734511008704523"/>
    <s v="KLEM010105"/>
    <s v="Jaotusvõrgu tugevdamine"/>
    <x v="0"/>
  </r>
  <r>
    <s v="2025"/>
    <x v="3"/>
    <s v="2025_09"/>
    <s v="L10"/>
    <x v="2"/>
    <x v="0"/>
    <s v="Kindlaksmääratud vahendid"/>
    <s v="K"/>
    <x v="1"/>
    <x v="3"/>
    <s v="Tööjõukulud"/>
    <x v="2"/>
    <x v="2"/>
    <s v="None"/>
    <s v="None"/>
    <s v="L10-TEADUS-ARENDUS"/>
    <s v="Teadus- ja arendustegevuse koordineerimi"/>
    <x v="17"/>
    <x v="17"/>
    <s v="KLEM01"/>
    <s v="Energiavarustuse tagamine ja energiaturu korraldus"/>
    <s v="KLEM"/>
    <x v="4"/>
    <s v="KL"/>
    <x v="1"/>
    <n v="-34.734511008704523"/>
    <s v="KLEM010104"/>
    <s v="Lääne-Eesti põhivõrkude tugevdamine"/>
    <x v="0"/>
  </r>
  <r>
    <s v="2025"/>
    <x v="3"/>
    <s v="2025_09"/>
    <s v="L10"/>
    <x v="2"/>
    <x v="0"/>
    <s v="Kindlaksmääratud vahendid"/>
    <s v="K"/>
    <x v="1"/>
    <x v="3"/>
    <s v="Tööjõukulud"/>
    <x v="2"/>
    <x v="2"/>
    <s v="None"/>
    <s v="None"/>
    <s v="L10-TEADUS-ARENDUS"/>
    <s v="Teadus- ja arendustegevuse koordineerimi"/>
    <x v="17"/>
    <x v="17"/>
    <s v="KLEM01"/>
    <s v="Energiavarustuse tagamine ja energiaturu korraldus"/>
    <s v="KLEM"/>
    <x v="4"/>
    <s v="KL"/>
    <x v="1"/>
    <n v="-34.734511008704523"/>
    <s v="KLEM010103"/>
    <s v="Transpordikütuste valdkonna poliitika kujundamine"/>
    <x v="0"/>
  </r>
  <r>
    <s v="2025"/>
    <x v="3"/>
    <s v="2025_09"/>
    <s v="L10"/>
    <x v="2"/>
    <x v="0"/>
    <s v="Kindlaksmääratud vahendid"/>
    <s v="K"/>
    <x v="1"/>
    <x v="3"/>
    <s v="Tööjõukulud"/>
    <x v="2"/>
    <x v="2"/>
    <s v="None"/>
    <s v="None"/>
    <s v="L10-TEADUS-ARENDUS"/>
    <s v="Teadus- ja arendustegevuse koordineerimi"/>
    <x v="17"/>
    <x v="17"/>
    <s v="KLEM01"/>
    <s v="Energiavarustuse tagamine ja energiaturu korraldus"/>
    <s v="KLEM"/>
    <x v="4"/>
    <s v="KL"/>
    <x v="1"/>
    <n v="-34.734511008704523"/>
    <s v="KLEM010102"/>
    <s v="Gaasimajanduse valdkonna poliitika kujundamine ja selle elluviimise korraldamine"/>
    <x v="0"/>
  </r>
  <r>
    <s v="2025"/>
    <x v="3"/>
    <s v="2025_09"/>
    <s v="L10"/>
    <x v="2"/>
    <x v="0"/>
    <s v="Kindlaksmääratud vahendid"/>
    <s v="K"/>
    <x v="1"/>
    <x v="3"/>
    <s v="Tööjõukulud"/>
    <x v="2"/>
    <x v="2"/>
    <s v="None"/>
    <s v="None"/>
    <s v="L10-TEADUS-ARENDUS"/>
    <s v="Teadus- ja arendustegevuse koordineerimi"/>
    <x v="17"/>
    <x v="17"/>
    <s v="KLEM01"/>
    <s v="Energiavarustuse tagamine ja energiaturu korraldus"/>
    <s v="KLEM"/>
    <x v="4"/>
    <s v="KL"/>
    <x v="1"/>
    <n v="-34.734511008704523"/>
    <s v="KLEM010101"/>
    <s v="Elektrimajanduse valdkonna poliitika kujundamine ja selle elluviimise korraldamine"/>
    <x v="0"/>
  </r>
  <r>
    <s v="2025"/>
    <x v="3"/>
    <s v="2025_09"/>
    <s v="L10"/>
    <x v="2"/>
    <x v="0"/>
    <s v="Kindlaksmääratud vahendid"/>
    <s v="K"/>
    <x v="1"/>
    <x v="3"/>
    <s v="Tööjõukulud"/>
    <x v="2"/>
    <x v="2"/>
    <s v="None"/>
    <s v="None"/>
    <s v="L10-TEADUS-ARENDUS"/>
    <s v="Teadus- ja arendustegevuse koordineerimi"/>
    <x v="16"/>
    <x v="16"/>
    <s v="KLEK02"/>
    <s v="Keskkonnakorraldus ja kiirgusohutus"/>
    <s v="KLEK"/>
    <x v="2"/>
    <s v="KL"/>
    <x v="1"/>
    <n v="-34.734511008704523"/>
    <s v="KLEK020201"/>
    <s v="Kiirguspoliitika kujundamine ja rakendamine"/>
    <x v="0"/>
  </r>
  <r>
    <s v="2025"/>
    <x v="3"/>
    <s v="2025_09"/>
    <s v="L10"/>
    <x v="2"/>
    <x v="0"/>
    <s v="Kindlaksmääratud vahendid"/>
    <s v="K"/>
    <x v="1"/>
    <x v="3"/>
    <s v="Tööjõukulud"/>
    <x v="2"/>
    <x v="2"/>
    <s v="None"/>
    <s v="None"/>
    <s v="L10-TEADUS-ARENDUS"/>
    <s v="Teadus- ja arendustegevuse koordineerimi"/>
    <x v="6"/>
    <x v="6"/>
    <s v="KLEK02"/>
    <s v="Keskkonnakorraldus ja kiirgusohutus"/>
    <s v="KLEK"/>
    <x v="2"/>
    <s v="KL"/>
    <x v="1"/>
    <n v="-34.734511008704523"/>
    <s v="KLEK020110"/>
    <s v="Ühtse keskkonnakaitselubade poliitika kujundamine"/>
    <x v="0"/>
  </r>
  <r>
    <s v="2025"/>
    <x v="3"/>
    <s v="2025_09"/>
    <s v="L10"/>
    <x v="2"/>
    <x v="0"/>
    <s v="Kindlaksmääratud vahendid"/>
    <s v="K"/>
    <x v="1"/>
    <x v="3"/>
    <s v="Tööjõukulud"/>
    <x v="2"/>
    <x v="2"/>
    <s v="None"/>
    <s v="None"/>
    <s v="L10-TEADUS-ARENDUS"/>
    <s v="Teadus- ja arendustegevuse koordineerimi"/>
    <x v="6"/>
    <x v="6"/>
    <s v="KLEK02"/>
    <s v="Keskkonnakorraldus ja kiirgusohutus"/>
    <s v="KLEK"/>
    <x v="2"/>
    <s v="KL"/>
    <x v="1"/>
    <n v="-34.734511008704523"/>
    <s v="KLEK020105"/>
    <s v="Tööstusheite ja kemikaalipoliitika kujundamine ja rakendamine"/>
    <x v="0"/>
  </r>
  <r>
    <s v="2025"/>
    <x v="3"/>
    <s v="2025_09"/>
    <s v="L10"/>
    <x v="2"/>
    <x v="0"/>
    <s v="Kindlaksmääratud vahendid"/>
    <s v="K"/>
    <x v="1"/>
    <x v="3"/>
    <s v="Tööjõukulud"/>
    <x v="2"/>
    <x v="2"/>
    <s v="None"/>
    <s v="None"/>
    <s v="L10-TEADUS-ARENDUS"/>
    <s v="Teadus- ja arendustegevuse koordineerimi"/>
    <x v="6"/>
    <x v="6"/>
    <s v="KLEK02"/>
    <s v="Keskkonnakorraldus ja kiirgusohutus"/>
    <s v="KLEK"/>
    <x v="2"/>
    <s v="KL"/>
    <x v="1"/>
    <n v="-34.734511008704523"/>
    <s v="KLEK020101"/>
    <s v="Keskkonnamõju hindamise poliitika kujundamine"/>
    <x v="0"/>
  </r>
  <r>
    <s v="2025"/>
    <x v="3"/>
    <s v="2025_09"/>
    <s v="L10"/>
    <x v="2"/>
    <x v="0"/>
    <s v="Kindlaksmääratud vahendid"/>
    <s v="K"/>
    <x v="1"/>
    <x v="3"/>
    <s v="Tööjõukulud"/>
    <x v="2"/>
    <x v="2"/>
    <s v="None"/>
    <s v="None"/>
    <s v="L10-TEADUS-ARENDUS"/>
    <s v="Teadus- ja arendustegevuse koordineerimi"/>
    <x v="2"/>
    <x v="2"/>
    <s v="KLEK01"/>
    <s v="Eluslooduse kaitse ja kasutus"/>
    <s v="KLEK"/>
    <x v="2"/>
    <s v="KL"/>
    <x v="1"/>
    <n v="-34.734511008704523"/>
    <s v="KLEK010210"/>
    <s v="Jahinduspoliitika kujundamine ja rakendamine"/>
    <x v="0"/>
  </r>
  <r>
    <s v="2025"/>
    <x v="3"/>
    <s v="2025_09"/>
    <s v="L10"/>
    <x v="2"/>
    <x v="0"/>
    <s v="Kindlaksmääratud vahendid"/>
    <s v="K"/>
    <x v="1"/>
    <x v="3"/>
    <s v="Tööjõukulud"/>
    <x v="2"/>
    <x v="2"/>
    <s v="None"/>
    <s v="None"/>
    <s v="L10-TEADUS-ARENDUS"/>
    <s v="Teadus- ja arendustegevuse koordineerimi"/>
    <x v="2"/>
    <x v="2"/>
    <s v="KLEK01"/>
    <s v="Eluslooduse kaitse ja kasutus"/>
    <s v="KLEK"/>
    <x v="2"/>
    <s v="KL"/>
    <x v="1"/>
    <n v="-34.734511008704523"/>
    <s v="KLEK010201"/>
    <s v="Metsapoliitika kujundamine ja rakendamine"/>
    <x v="0"/>
  </r>
  <r>
    <s v="2025"/>
    <x v="3"/>
    <s v="2025_09"/>
    <s v="L10"/>
    <x v="2"/>
    <x v="0"/>
    <s v="Kindlaksmääratud vahendid"/>
    <s v="K"/>
    <x v="1"/>
    <x v="3"/>
    <s v="Tööjõukulud"/>
    <x v="2"/>
    <x v="2"/>
    <s v="None"/>
    <s v="None"/>
    <s v="L10-TEADUS-ARENDUS"/>
    <s v="Teadus- ja arendustegevuse koordineerimi"/>
    <x v="10"/>
    <x v="10"/>
    <s v="KLEK01"/>
    <s v="Eluslooduse kaitse ja kasutus"/>
    <s v="KLEK"/>
    <x v="2"/>
    <s v="KL"/>
    <x v="1"/>
    <n v="-34.734511008704523"/>
    <s v="KLEK010102"/>
    <s v="CITES loa taotlemine"/>
    <x v="0"/>
  </r>
  <r>
    <s v="2025"/>
    <x v="3"/>
    <s v="2025_09"/>
    <s v="L10"/>
    <x v="2"/>
    <x v="0"/>
    <s v="Kindlaksmääratud vahendid"/>
    <s v="K"/>
    <x v="1"/>
    <x v="3"/>
    <s v="Tööjõukulud"/>
    <x v="2"/>
    <x v="2"/>
    <s v="None"/>
    <s v="None"/>
    <s v="L10-TEADUS-ARENDUS"/>
    <s v="Teadus- ja arendustegevuse koordineerimi"/>
    <x v="10"/>
    <x v="10"/>
    <s v="KLEK01"/>
    <s v="Eluslooduse kaitse ja kasutus"/>
    <s v="KLEK"/>
    <x v="2"/>
    <s v="KL"/>
    <x v="1"/>
    <n v="-34.734511008704523"/>
    <s v="KLEK010101"/>
    <s v="Elurikkuse kaitse poliitika kujundamine ja rakendamine"/>
    <x v="0"/>
  </r>
  <r>
    <s v="2025"/>
    <x v="3"/>
    <s v="2025_09"/>
    <s v="L10"/>
    <x v="2"/>
    <x v="0"/>
    <s v="Kindlaksmääratud vahendid"/>
    <s v="K"/>
    <x v="1"/>
    <x v="3"/>
    <s v="Tööjõukulud"/>
    <x v="2"/>
    <x v="2"/>
    <s v="None"/>
    <s v="None"/>
    <s v="L10-TEADUS-ARENDUS"/>
    <s v="Teadus- ja arendustegevuse koordineerimi"/>
    <x v="22"/>
    <x v="22"/>
    <s v="ELTL01"/>
    <s v="Transpordi konkurentsivõime"/>
    <s v="ELTL"/>
    <x v="0"/>
    <s v="EL"/>
    <x v="0"/>
    <n v="-34.734511008704523"/>
    <s v="ELTL010402"/>
    <s v="Ohutuse alase transpordipoliitika kujundamine ja selle elluviimise korraldamine"/>
    <x v="0"/>
  </r>
  <r>
    <s v="2025"/>
    <x v="3"/>
    <s v="2025_09"/>
    <s v="L10"/>
    <x v="2"/>
    <x v="0"/>
    <s v="Kindlaksmääratud vahendid"/>
    <s v="K"/>
    <x v="1"/>
    <x v="3"/>
    <s v="Tööjõukulud"/>
    <x v="2"/>
    <x v="2"/>
    <s v="None"/>
    <s v="None"/>
    <s v="L10-TEADUS-ARENDUS"/>
    <s v="Teadus- ja arendustegevuse koordineerimi"/>
    <x v="22"/>
    <x v="22"/>
    <s v="ELTL01"/>
    <s v="Transpordi konkurentsivõime"/>
    <s v="ELTL"/>
    <x v="0"/>
    <s v="EL"/>
    <x v="0"/>
    <n v="-34.734511008704523"/>
    <s v="ELTL010401"/>
    <s v="Keskkonnahoidlikku liikuvust soodustava linnakeskkonna kujundamine"/>
    <x v="0"/>
  </r>
  <r>
    <s v="2025"/>
    <x v="3"/>
    <s v="2025_09"/>
    <s v="L10"/>
    <x v="2"/>
    <x v="0"/>
    <s v="Kindlaksmääratud vahendid"/>
    <s v="K"/>
    <x v="1"/>
    <x v="3"/>
    <s v="Tööjõukulud"/>
    <x v="2"/>
    <x v="2"/>
    <s v="None"/>
    <s v="None"/>
    <s v="L10-TEADUS-ARENDUS"/>
    <s v="Teadus- ja arendustegevuse koordineerimi"/>
    <x v="3"/>
    <x v="3"/>
    <s v="ELTL01"/>
    <s v="Transpordi konkurentsivõime"/>
    <s v="ELTL"/>
    <x v="0"/>
    <s v="EL"/>
    <x v="0"/>
    <n v="-34.734511008704523"/>
    <s v="ELTL010301"/>
    <s v="Teetransporditaristu arendamine ja korrashoid ning transpordipoliitika kujundamine"/>
    <x v="0"/>
  </r>
  <r>
    <s v="2025"/>
    <x v="3"/>
    <s v="2025_09"/>
    <s v="L10"/>
    <x v="2"/>
    <x v="0"/>
    <s v="Kindlaksmääratud vahendid"/>
    <s v="K"/>
    <x v="1"/>
    <x v="3"/>
    <s v="Tööjõukulud"/>
    <x v="2"/>
    <x v="2"/>
    <s v="None"/>
    <s v="None"/>
    <s v="L10-TEADUS-ARENDUS"/>
    <s v="Teadus- ja arendustegevuse koordineerimi"/>
    <x v="23"/>
    <x v="23"/>
    <s v="ELTL01"/>
    <s v="Transpordi konkurentsivõime"/>
    <s v="ELTL"/>
    <x v="0"/>
    <s v="EL"/>
    <x v="0"/>
    <n v="-34.734511008704523"/>
    <s v="ELTL010201"/>
    <s v="Õhutranspordi taristu arendamine ja korrashoid ning transpordipoliitika kujundamine"/>
    <x v="0"/>
  </r>
  <r>
    <s v="2025"/>
    <x v="3"/>
    <s v="2025_09"/>
    <s v="L10"/>
    <x v="2"/>
    <x v="0"/>
    <s v="Kindlaksmääratud vahendid"/>
    <s v="K"/>
    <x v="1"/>
    <x v="3"/>
    <s v="Tööjõukulud"/>
    <x v="2"/>
    <x v="2"/>
    <s v="None"/>
    <s v="None"/>
    <s v="L10-TEADUS-ARENDUS"/>
    <s v="Teadus- ja arendustegevuse koordineerimi"/>
    <x v="24"/>
    <x v="24"/>
    <s v="ELTL01"/>
    <s v="Transpordi konkurentsivõime"/>
    <s v="ELTL"/>
    <x v="0"/>
    <s v="EL"/>
    <x v="0"/>
    <n v="-34.734511008704523"/>
    <s v="ELTL010101"/>
    <s v="Raudteetranspordi taristu arendamine ja korrashoid ning transpordipoliitika kujundamine"/>
    <x v="0"/>
  </r>
  <r>
    <s v="2025"/>
    <x v="3"/>
    <s v="2025_09"/>
    <s v="L10"/>
    <x v="2"/>
    <x v="0"/>
    <s v="Kindlaksmääratud vahendid"/>
    <s v="K"/>
    <x v="1"/>
    <x v="3"/>
    <s v="Tööjõukulud"/>
    <x v="2"/>
    <x v="2"/>
    <s v="None"/>
    <s v="None"/>
    <s v="L10-TEADUS-ARENDUS"/>
    <s v="Teadus- ja arendustegevuse koordineerimi"/>
    <x v="14"/>
    <x v="14"/>
    <s v="ELMV02"/>
    <s v="Meremajanduse konkurentsivõime tõstmine"/>
    <s v="ELMV"/>
    <x v="1"/>
    <s v="EL"/>
    <x v="0"/>
    <n v="-34.734511008704523"/>
    <s v="ELMV020101"/>
    <s v="Meremajanduse poliitika kujundamine ja rakendamine"/>
    <x v="0"/>
  </r>
  <r>
    <s v="2025"/>
    <x v="3"/>
    <s v="2025_09"/>
    <s v="L10"/>
    <x v="2"/>
    <x v="0"/>
    <s v="Kindlaksmääratud vahendid"/>
    <s v="K"/>
    <x v="1"/>
    <x v="3"/>
    <s v="Tööjõukulud"/>
    <x v="2"/>
    <x v="2"/>
    <s v="None"/>
    <s v="None"/>
    <s v="L10-TEADUS-ARENDUS"/>
    <s v="Teadus- ja arendustegevuse koordineerimi"/>
    <x v="8"/>
    <x v="8"/>
    <s v="ELMV01"/>
    <s v="Merekeskkonna ja vee kaitse ning kasutus"/>
    <s v="ELMV"/>
    <x v="1"/>
    <s v="EL"/>
    <x v="0"/>
    <n v="-34.734511008704523"/>
    <s v="ELMV010203"/>
    <s v="Veemajandusega seotud tegevustes kvalifikatsiooni taotlemine"/>
    <x v="0"/>
  </r>
  <r>
    <s v="2025"/>
    <x v="3"/>
    <s v="2025_09"/>
    <s v="L10"/>
    <x v="2"/>
    <x v="0"/>
    <s v="Kindlaksmääratud vahendid"/>
    <s v="K"/>
    <x v="1"/>
    <x v="3"/>
    <s v="Tööjõukulud"/>
    <x v="2"/>
    <x v="2"/>
    <s v="None"/>
    <s v="None"/>
    <s v="L10-TEADUS-ARENDUS"/>
    <s v="Teadus- ja arendustegevuse koordineerimi"/>
    <x v="8"/>
    <x v="8"/>
    <s v="ELMV01"/>
    <s v="Merekeskkonna ja vee kaitse ning kasutus"/>
    <s v="ELMV"/>
    <x v="1"/>
    <s v="EL"/>
    <x v="0"/>
    <n v="-34.734511008704523"/>
    <s v="ELMV010201"/>
    <s v="Vee kasutamise ja kaitse poliitika kujundamine ja rakendamine"/>
    <x v="0"/>
  </r>
  <r>
    <s v="2025"/>
    <x v="3"/>
    <s v="2025_09"/>
    <s v="L10"/>
    <x v="2"/>
    <x v="0"/>
    <s v="Kindlaksmääratud vahendid"/>
    <s v="K"/>
    <x v="1"/>
    <x v="3"/>
    <s v="Tööjõukulud"/>
    <x v="2"/>
    <x v="2"/>
    <s v="None"/>
    <s v="None"/>
    <s v="L10-TEADUS-ARENDUS"/>
    <s v="Teadus- ja arendustegevuse koordineerimi"/>
    <x v="20"/>
    <x v="20"/>
    <s v="ELMV01"/>
    <s v="Merekeskkonna ja vee kaitse ning kasutus"/>
    <s v="ELMV"/>
    <x v="1"/>
    <s v="EL"/>
    <x v="0"/>
    <n v="-34.734511008704523"/>
    <s v="ELMV010105"/>
    <s v="Merega seotud lubade taotlemine"/>
    <x v="0"/>
  </r>
  <r>
    <s v="2025"/>
    <x v="3"/>
    <s v="2025_09"/>
    <s v="L10"/>
    <x v="2"/>
    <x v="0"/>
    <s v="Kindlaksmääratud vahendid"/>
    <s v="K"/>
    <x v="1"/>
    <x v="3"/>
    <s v="Tööjõukulud"/>
    <x v="2"/>
    <x v="2"/>
    <s v="None"/>
    <s v="None"/>
    <s v="L10-TEADUS-ARENDUS"/>
    <s v="Teadus- ja arendustegevuse koordineerimi"/>
    <x v="20"/>
    <x v="20"/>
    <s v="ELMV01"/>
    <s v="Merekeskkonna ja vee kaitse ning kasutus"/>
    <s v="ELMV"/>
    <x v="1"/>
    <s v="EL"/>
    <x v="0"/>
    <n v="-34.734511008704523"/>
    <s v="ELMV010104"/>
    <s v="Reostustõrjeplaani kooskõlastamine"/>
    <x v="0"/>
  </r>
  <r>
    <s v="2025"/>
    <x v="3"/>
    <s v="2025_09"/>
    <s v="L10"/>
    <x v="2"/>
    <x v="0"/>
    <s v="Kindlaksmääratud vahendid"/>
    <s v="K"/>
    <x v="1"/>
    <x v="3"/>
    <s v="Tööjõukulud"/>
    <x v="2"/>
    <x v="2"/>
    <s v="None"/>
    <s v="None"/>
    <s v="L10-TEADUS-ARENDUS"/>
    <s v="Teadus- ja arendustegevuse koordineerimi"/>
    <x v="15"/>
    <x v="15"/>
    <s v="ELER03"/>
    <s v="Ringmajanduse poliitika"/>
    <s v="ELER"/>
    <x v="3"/>
    <s v="EL"/>
    <x v="0"/>
    <n v="-34.734511008704523"/>
    <s v="ELER030202"/>
    <s v="Ettevõtete ressursitõhususe toetamine"/>
    <x v="0"/>
  </r>
  <r>
    <s v="2025"/>
    <x v="3"/>
    <s v="2025_09"/>
    <s v="L10"/>
    <x v="2"/>
    <x v="0"/>
    <s v="Kindlaksmääratud vahendid"/>
    <s v="K"/>
    <x v="1"/>
    <x v="3"/>
    <s v="Tööjõukulud"/>
    <x v="2"/>
    <x v="2"/>
    <s v="None"/>
    <s v="None"/>
    <s v="L10-TEADUS-ARENDUS"/>
    <s v="Teadus- ja arendustegevuse koordineerimi"/>
    <x v="15"/>
    <x v="15"/>
    <s v="ELER03"/>
    <s v="Ringmajanduse poliitika"/>
    <s v="ELER"/>
    <x v="3"/>
    <s v="EL"/>
    <x v="0"/>
    <n v="-34.734511008704523"/>
    <s v="ELER030201"/>
    <s v="Energia- ja ressursitõhususe poliitika kujundamine"/>
    <x v="0"/>
  </r>
  <r>
    <s v="2025"/>
    <x v="3"/>
    <s v="2025_09"/>
    <s v="L10"/>
    <x v="2"/>
    <x v="0"/>
    <s v="Kindlaksmääratud vahendid"/>
    <s v="K"/>
    <x v="1"/>
    <x v="3"/>
    <s v="Tööjõukulud"/>
    <x v="2"/>
    <x v="2"/>
    <s v="None"/>
    <s v="None"/>
    <s v="L10-TEADUS-ARENDUS"/>
    <s v="Teadus- ja arendustegevuse koordineerimi"/>
    <x v="4"/>
    <x v="4"/>
    <s v="ELER03"/>
    <s v="Ringmajanduse poliitika"/>
    <s v="ELER"/>
    <x v="3"/>
    <s v="EL"/>
    <x v="0"/>
    <n v="-34.734511008704523"/>
    <s v="ELER030104"/>
    <s v="Jäätmekorralduse poliitika kujundamine ja jäätmevaldkonna andmete digitaliseerimine"/>
    <x v="0"/>
  </r>
  <r>
    <s v="2025"/>
    <x v="3"/>
    <s v="2025_09"/>
    <s v="L10"/>
    <x v="2"/>
    <x v="0"/>
    <s v="Kindlaksmääratud vahendid"/>
    <s v="K"/>
    <x v="1"/>
    <x v="3"/>
    <s v="Tööjõukulud"/>
    <x v="2"/>
    <x v="2"/>
    <s v="None"/>
    <s v="None"/>
    <s v="L10-TEADUS-ARENDUS"/>
    <s v="Teadus- ja arendustegevuse koordineerimi"/>
    <x v="4"/>
    <x v="4"/>
    <s v="ELER03"/>
    <s v="Ringmajanduse poliitika"/>
    <s v="ELER"/>
    <x v="3"/>
    <s v="EL"/>
    <x v="0"/>
    <n v="-34.734511008704523"/>
    <s v="ELER030102"/>
    <s v="Tootjavastutuse ja ohtlike jäätmetega seotud poliitika kujundamine"/>
    <x v="0"/>
  </r>
  <r>
    <s v="2025"/>
    <x v="3"/>
    <s v="2025_09"/>
    <s v="L10"/>
    <x v="2"/>
    <x v="0"/>
    <s v="Kindlaksmääratud vahendid"/>
    <s v="K"/>
    <x v="1"/>
    <x v="3"/>
    <s v="Tööjõukulud"/>
    <x v="2"/>
    <x v="2"/>
    <s v="None"/>
    <s v="None"/>
    <s v="L10-TEADUS-ARENDUS"/>
    <s v="Teadus- ja arendustegevuse koordineerimi"/>
    <x v="4"/>
    <x v="4"/>
    <s v="ELER03"/>
    <s v="Ringmajanduse poliitika"/>
    <s v="ELER"/>
    <x v="3"/>
    <s v="EL"/>
    <x v="0"/>
    <n v="-34.734511008704523"/>
    <s v="ELER030101"/>
    <s v="Olmejäätmetega seotud poliitika kujundamine"/>
    <x v="0"/>
  </r>
  <r>
    <s v="2025"/>
    <x v="3"/>
    <s v="2025_09"/>
    <s v="L10"/>
    <x v="2"/>
    <x v="0"/>
    <s v="Kindlaksmääratud vahendid"/>
    <s v="K"/>
    <x v="1"/>
    <x v="3"/>
    <s v="Tööjõukulud"/>
    <x v="2"/>
    <x v="2"/>
    <s v="None"/>
    <s v="None"/>
    <s v="L10-TEADUS-ARENDUS"/>
    <s v="Teadus- ja arendustegevuse koordineerimi"/>
    <x v="13"/>
    <x v="13"/>
    <s v="ELER02"/>
    <s v="Eluasemepoliitika"/>
    <s v="ELER"/>
    <x v="3"/>
    <s v="EL"/>
    <x v="0"/>
    <n v="-34.734511008704523"/>
    <s v="ELER020102"/>
    <s v="Elamufondi ja elukeskkonna parendamise toetamine"/>
    <x v="0"/>
  </r>
  <r>
    <s v="2025"/>
    <x v="3"/>
    <s v="2025_09"/>
    <s v="L10"/>
    <x v="2"/>
    <x v="0"/>
    <s v="Kindlaksmääratud vahendid"/>
    <s v="K"/>
    <x v="1"/>
    <x v="3"/>
    <s v="Tööjõukulud"/>
    <x v="2"/>
    <x v="2"/>
    <s v="None"/>
    <s v="None"/>
    <s v="L10-TEADUS-ARENDUS"/>
    <s v="Teadus- ja arendustegevuse koordineerimi"/>
    <x v="13"/>
    <x v="13"/>
    <s v="ELER02"/>
    <s v="Eluasemepoliitika"/>
    <s v="ELER"/>
    <x v="3"/>
    <s v="EL"/>
    <x v="0"/>
    <n v="-34.734511008704523"/>
    <s v="ELER020101"/>
    <s v="Eluasemepoliitika kujundamine"/>
    <x v="0"/>
  </r>
  <r>
    <s v="2025"/>
    <x v="3"/>
    <s v="2025_09"/>
    <s v="L10"/>
    <x v="2"/>
    <x v="0"/>
    <s v="Kindlaksmääratud vahendid"/>
    <s v="K"/>
    <x v="1"/>
    <x v="3"/>
    <s v="Tööjõukulud"/>
    <x v="2"/>
    <x v="2"/>
    <s v="None"/>
    <s v="None"/>
    <s v="L10-TEADUS-ARENDUS"/>
    <s v="Teadus- ja arendustegevuse koordineerimi"/>
    <x v="9"/>
    <x v="9"/>
    <s v="ELER01"/>
    <s v="Ehituspoliitika"/>
    <s v="ELER"/>
    <x v="3"/>
    <s v="EL"/>
    <x v="0"/>
    <n v="-34.734511008704523"/>
    <s v="ELER010205"/>
    <s v="Ehitiste keskkonnasäästlikkuse, energiatõhususe ja sisekliima poliitika kujundamine"/>
    <x v="0"/>
  </r>
  <r>
    <s v="2025"/>
    <x v="3"/>
    <s v="2025_09"/>
    <s v="L10"/>
    <x v="2"/>
    <x v="0"/>
    <s v="Kindlaksmääratud vahendid"/>
    <s v="K"/>
    <x v="1"/>
    <x v="3"/>
    <s v="Tööjõukulud"/>
    <x v="2"/>
    <x v="2"/>
    <s v="None"/>
    <s v="None"/>
    <s v="L10-TEADUS-ARENDUS"/>
    <s v="Teadus- ja arendustegevuse koordineerimi"/>
    <x v="9"/>
    <x v="9"/>
    <s v="ELER01"/>
    <s v="Ehituspoliitika"/>
    <s v="ELER"/>
    <x v="3"/>
    <s v="EL"/>
    <x v="0"/>
    <n v="-34.734511008704523"/>
    <s v="ELER010204"/>
    <s v="Energiamärgiste süsteemi ülalpidamine ja arendamine"/>
    <x v="0"/>
  </r>
  <r>
    <s v="2025"/>
    <x v="3"/>
    <s v="2025_09"/>
    <s v="L10"/>
    <x v="2"/>
    <x v="0"/>
    <s v="Kindlaksmääratud vahendid"/>
    <s v="K"/>
    <x v="1"/>
    <x v="3"/>
    <s v="Tööjõukulud"/>
    <x v="2"/>
    <x v="2"/>
    <s v="None"/>
    <s v="None"/>
    <s v="L10-TEADUS-ARENDUS"/>
    <s v="Teadus- ja arendustegevuse koordineerimi"/>
    <x v="9"/>
    <x v="9"/>
    <s v="ELER01"/>
    <s v="Ehituspoliitika"/>
    <s v="ELER"/>
    <x v="3"/>
    <s v="EL"/>
    <x v="0"/>
    <n v="-34.734511008704523"/>
    <s v="ELER010203"/>
    <s v="Kvaliteetse elukeskkonna poliitika kujundamine"/>
    <x v="0"/>
  </r>
  <r>
    <s v="2025"/>
    <x v="3"/>
    <s v="2025_09"/>
    <s v="L10"/>
    <x v="2"/>
    <x v="0"/>
    <s v="Kindlaksmääratud vahendid"/>
    <s v="K"/>
    <x v="1"/>
    <x v="3"/>
    <s v="Tööjõukulud"/>
    <x v="2"/>
    <x v="2"/>
    <s v="None"/>
    <s v="None"/>
    <s v="L10-TEADUS-ARENDUS"/>
    <s v="Teadus- ja arendustegevuse koordineerimi"/>
    <x v="9"/>
    <x v="9"/>
    <s v="ELER01"/>
    <s v="Ehituspoliitika"/>
    <s v="ELER"/>
    <x v="3"/>
    <s v="EL"/>
    <x v="0"/>
    <n v="-34.734511008704523"/>
    <s v="ELER010201"/>
    <s v="Ehitustoodete poliitika kujundamine"/>
    <x v="0"/>
  </r>
  <r>
    <s v="2025"/>
    <x v="3"/>
    <s v="2025_09"/>
    <s v="L10"/>
    <x v="2"/>
    <x v="0"/>
    <s v="Kindlaksmääratud vahendid"/>
    <s v="K"/>
    <x v="1"/>
    <x v="3"/>
    <s v="Tööjõukulud"/>
    <x v="2"/>
    <x v="2"/>
    <s v="None"/>
    <s v="None"/>
    <s v="L10-TEADUS-ARENDUS"/>
    <s v="Teadus- ja arendustegevuse koordineerimi"/>
    <x v="28"/>
    <x v="28"/>
    <s v="ELER01"/>
    <s v="Ehituspoliitika"/>
    <s v="ELER"/>
    <x v="3"/>
    <s v="EL"/>
    <x v="0"/>
    <n v="2153.5401000000002"/>
    <s v="ELER010103"/>
    <s v="Ehitiste eluringi protsesside digitaliseerimine"/>
    <x v="0"/>
  </r>
  <r>
    <s v="2025"/>
    <x v="3"/>
    <s v="2025_09"/>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0.10240655401945729"/>
    <s v="KLRK010309"/>
    <s v="Riiklike keskkonnaseire programmide arendamine"/>
    <x v="0"/>
  </r>
  <r>
    <s v="2025"/>
    <x v="3"/>
    <s v="2025_09"/>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0.10240655401945729"/>
    <s v="KLRK010301"/>
    <s v="Rohereformi tervikliku elluviimise koordineerimine"/>
    <x v="0"/>
  </r>
  <r>
    <s v="2025"/>
    <x v="3"/>
    <s v="2025_09"/>
    <s v="L10"/>
    <x v="2"/>
    <x v="0"/>
    <s v="Kindlaksmääratud vahendid"/>
    <s v="K"/>
    <x v="1"/>
    <x v="4"/>
    <s v="Muud antud toetused ja ülekanded"/>
    <x v="18"/>
    <x v="18"/>
    <s v="None"/>
    <s v="None"/>
    <s v="None"/>
    <s v="None"/>
    <x v="7"/>
    <x v="7"/>
    <s v="KLRK01"/>
    <s v="Kliimaeesmärkide elluviimine ja ilmainfo tagamine ning rohereformi ja keskkonnateadlikkuse suunamine"/>
    <s v="KLRK"/>
    <x v="5"/>
    <s v="KL"/>
    <x v="1"/>
    <n v="-0.10240655401945729"/>
    <s v="KLRK010101"/>
    <s v="Kliimapoliitika kujundamine ja rakendamine"/>
    <x v="0"/>
  </r>
  <r>
    <s v="2025"/>
    <x v="3"/>
    <s v="2025_09"/>
    <s v="L10"/>
    <x v="2"/>
    <x v="0"/>
    <s v="Kindlaksmääratud vahendid"/>
    <s v="K"/>
    <x v="1"/>
    <x v="4"/>
    <s v="Muud antud toetused ja ülekanded"/>
    <x v="18"/>
    <x v="18"/>
    <s v="None"/>
    <s v="None"/>
    <s v="None"/>
    <s v="None"/>
    <x v="12"/>
    <x v="12"/>
    <s v="KLEM04"/>
    <s v="Õhukvaliteedi parendamine"/>
    <s v="KLEM"/>
    <x v="4"/>
    <s v="KL"/>
    <x v="1"/>
    <n v="-0.10240655401945729"/>
    <s v="KLEM040111"/>
    <s v="Fluoritud kasvuhoonegaaside piiramise ja osoonikihi kaitse alase poliitika kujundamine ja rakendamine"/>
    <x v="0"/>
  </r>
  <r>
    <s v="2025"/>
    <x v="3"/>
    <s v="2025_09"/>
    <s v="L10"/>
    <x v="2"/>
    <x v="0"/>
    <s v="Kindlaksmääratud vahendid"/>
    <s v="K"/>
    <x v="1"/>
    <x v="4"/>
    <s v="Muud antud toetused ja ülekanded"/>
    <x v="18"/>
    <x v="18"/>
    <s v="None"/>
    <s v="None"/>
    <s v="None"/>
    <s v="None"/>
    <x v="12"/>
    <x v="12"/>
    <s v="KLEM04"/>
    <s v="Õhukvaliteedi parendamine"/>
    <s v="KLEM"/>
    <x v="4"/>
    <s v="KL"/>
    <x v="1"/>
    <n v="-0.10240655401945729"/>
    <s v="KLEM040101"/>
    <s v="Õhukvaliteedi valdkonna poliitika kujundamine ja rakendamine"/>
    <x v="0"/>
  </r>
  <r>
    <s v="2025"/>
    <x v="3"/>
    <s v="2025_09"/>
    <s v="L10"/>
    <x v="2"/>
    <x v="0"/>
    <s v="Kindlaksmääratud vahendid"/>
    <s v="K"/>
    <x v="1"/>
    <x v="4"/>
    <s v="Muud antud toetused ja ülekanded"/>
    <x v="18"/>
    <x v="18"/>
    <s v="None"/>
    <s v="None"/>
    <s v="None"/>
    <s v="None"/>
    <x v="21"/>
    <x v="21"/>
    <s v="KLEM03"/>
    <s v="Maapõueressursside uurimine ja kasutamine"/>
    <s v="KLEM"/>
    <x v="4"/>
    <s v="KL"/>
    <x v="1"/>
    <n v="-0.10240655401945729"/>
    <s v="KLEM030101"/>
    <s v="Maapõue poliitika kujundamine ja elluviimise korraldamine"/>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9"/>
    <s v="Energia salvestuse pilootprogramm"/>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8"/>
    <s v="Eesti-Läti ühise meretuulepargi ELWIND eelarendus."/>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7"/>
    <s v="Tööstusalade meede"/>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6"/>
    <s v="Rohevesiniku tervikahela väljatöötamine"/>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5"/>
    <s v="Rohevesiniku transpordis kasutuselevõtu toetamine"/>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3"/>
    <s v="Taastuvast energiaallikast ja tõhusa koostootmise režiimil toodetud elektrienergia vähempakkumised"/>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2"/>
    <s v="Taastuvenergia piirülese koostöö edendamine läbi paindlike koostöömehhanismide rakendamise"/>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1"/>
    <s v="Taastuvenergia valdkonna poliitika kujundamine ja selle elluviimise korraldamine"/>
    <x v="0"/>
  </r>
  <r>
    <s v="2025"/>
    <x v="3"/>
    <s v="2025_09"/>
    <s v="L10"/>
    <x v="2"/>
    <x v="0"/>
    <s v="Kindlaksmääratud vahendid"/>
    <s v="K"/>
    <x v="1"/>
    <x v="4"/>
    <s v="Muud antud toetused ja ülekanded"/>
    <x v="18"/>
    <x v="18"/>
    <s v="None"/>
    <s v="None"/>
    <s v="None"/>
    <s v="None"/>
    <x v="18"/>
    <x v="18"/>
    <s v="KLEM01"/>
    <s v="Energiavarustuse tagamine ja energiaturu korraldus"/>
    <s v="KLEM"/>
    <x v="4"/>
    <s v="KL"/>
    <x v="1"/>
    <n v="-0.10240655401945729"/>
    <s v="KLEM010203"/>
    <s v="Geotermaalenergia arendamine"/>
    <x v="0"/>
  </r>
  <r>
    <s v="2025"/>
    <x v="3"/>
    <s v="2025_09"/>
    <s v="L10"/>
    <x v="2"/>
    <x v="0"/>
    <s v="Kindlaksmääratud vahendid"/>
    <s v="K"/>
    <x v="1"/>
    <x v="4"/>
    <s v="Muud antud toetused ja ülekanded"/>
    <x v="18"/>
    <x v="18"/>
    <s v="None"/>
    <s v="None"/>
    <s v="None"/>
    <s v="None"/>
    <x v="18"/>
    <x v="18"/>
    <s v="KLEM01"/>
    <s v="Energiavarustuse tagamine ja energiaturu korraldus"/>
    <s v="KLEM"/>
    <x v="4"/>
    <s v="KL"/>
    <x v="1"/>
    <n v="-0.10240655401945729"/>
    <s v="KLEM010202"/>
    <s v="Kiviõlis põlevkivist soojusetootmise asendamine taastuvenergia allikatega"/>
    <x v="0"/>
  </r>
  <r>
    <s v="2025"/>
    <x v="3"/>
    <s v="2025_09"/>
    <s v="L10"/>
    <x v="2"/>
    <x v="0"/>
    <s v="Kindlaksmääratud vahendid"/>
    <s v="K"/>
    <x v="1"/>
    <x v="4"/>
    <s v="Muud antud toetused ja ülekanded"/>
    <x v="18"/>
    <x v="18"/>
    <s v="None"/>
    <s v="None"/>
    <s v="None"/>
    <s v="None"/>
    <x v="18"/>
    <x v="18"/>
    <s v="KLEM01"/>
    <s v="Energiavarustuse tagamine ja energiaturu korraldus"/>
    <s v="KLEM"/>
    <x v="4"/>
    <s v="KL"/>
    <x v="1"/>
    <n v="-0.10240655401945729"/>
    <s v="KLEM010201"/>
    <s v="Soojusmajanduse valdkonna poliitika kujundamine ja selle elluviimise korraldamine"/>
    <x v="0"/>
  </r>
  <r>
    <s v="2025"/>
    <x v="3"/>
    <s v="2025_09"/>
    <s v="L10"/>
    <x v="2"/>
    <x v="0"/>
    <s v="Kindlaksmääratud vahendid"/>
    <s v="K"/>
    <x v="1"/>
    <x v="4"/>
    <s v="Muud antud toetused ja ülekanded"/>
    <x v="18"/>
    <x v="18"/>
    <s v="None"/>
    <s v="None"/>
    <s v="None"/>
    <s v="None"/>
    <x v="17"/>
    <x v="17"/>
    <s v="KLEM01"/>
    <s v="Energiavarustuse tagamine ja energiaturu korraldus"/>
    <s v="KLEM"/>
    <x v="4"/>
    <s v="KL"/>
    <x v="1"/>
    <n v="-0.10240655401945729"/>
    <s v="KLEM010104"/>
    <s v="Lääne-Eesti põhivõrkude tugevdamine"/>
    <x v="0"/>
  </r>
  <r>
    <s v="2025"/>
    <x v="3"/>
    <s v="2025_09"/>
    <s v="L10"/>
    <x v="2"/>
    <x v="0"/>
    <s v="Kindlaksmääratud vahendid"/>
    <s v="K"/>
    <x v="1"/>
    <x v="4"/>
    <s v="Muud antud toetused ja ülekanded"/>
    <x v="18"/>
    <x v="18"/>
    <s v="None"/>
    <s v="None"/>
    <s v="None"/>
    <s v="None"/>
    <x v="17"/>
    <x v="17"/>
    <s v="KLEM01"/>
    <s v="Energiavarustuse tagamine ja energiaturu korraldus"/>
    <s v="KLEM"/>
    <x v="4"/>
    <s v="KL"/>
    <x v="1"/>
    <n v="-0.10240655401945729"/>
    <s v="KLEM010103"/>
    <s v="Transpordikütuste valdkonna poliitika kujundamine"/>
    <x v="0"/>
  </r>
  <r>
    <s v="2025"/>
    <x v="3"/>
    <s v="2025_09"/>
    <s v="L10"/>
    <x v="2"/>
    <x v="0"/>
    <s v="Kindlaksmääratud vahendid"/>
    <s v="K"/>
    <x v="1"/>
    <x v="4"/>
    <s v="Muud antud toetused ja ülekanded"/>
    <x v="18"/>
    <x v="18"/>
    <s v="None"/>
    <s v="None"/>
    <s v="None"/>
    <s v="None"/>
    <x v="17"/>
    <x v="17"/>
    <s v="KLEM01"/>
    <s v="Energiavarustuse tagamine ja energiaturu korraldus"/>
    <s v="KLEM"/>
    <x v="4"/>
    <s v="KL"/>
    <x v="1"/>
    <n v="-0.10240655401945729"/>
    <s v="KLEM010102"/>
    <s v="Gaasimajanduse valdkonna poliitika kujundamine ja selle elluviimise korraldamine"/>
    <x v="0"/>
  </r>
  <r>
    <s v="2025"/>
    <x v="3"/>
    <s v="2025_09"/>
    <s v="L10"/>
    <x v="2"/>
    <x v="0"/>
    <s v="Kindlaksmääratud vahendid"/>
    <s v="K"/>
    <x v="1"/>
    <x v="4"/>
    <s v="Muud antud toetused ja ülekanded"/>
    <x v="18"/>
    <x v="18"/>
    <s v="None"/>
    <s v="None"/>
    <s v="None"/>
    <s v="None"/>
    <x v="17"/>
    <x v="17"/>
    <s v="KLEM01"/>
    <s v="Energiavarustuse tagamine ja energiaturu korraldus"/>
    <s v="KLEM"/>
    <x v="4"/>
    <s v="KL"/>
    <x v="1"/>
    <n v="-0.10240655401945729"/>
    <s v="KLEM010101"/>
    <s v="Elektrimajanduse valdkonna poliitika kujundamine ja selle elluviimise korraldamine"/>
    <x v="0"/>
  </r>
  <r>
    <s v="2025"/>
    <x v="3"/>
    <s v="2025_09"/>
    <s v="L10"/>
    <x v="2"/>
    <x v="0"/>
    <s v="Kindlaksmääratud vahendid"/>
    <s v="K"/>
    <x v="1"/>
    <x v="4"/>
    <s v="Muud antud toetused ja ülekanded"/>
    <x v="18"/>
    <x v="18"/>
    <s v="None"/>
    <s v="None"/>
    <s v="None"/>
    <s v="None"/>
    <x v="16"/>
    <x v="16"/>
    <s v="KLEK02"/>
    <s v="Keskkonnakorraldus ja kiirgusohutus"/>
    <s v="KLEK"/>
    <x v="2"/>
    <s v="KL"/>
    <x v="1"/>
    <n v="-0.10240655401945729"/>
    <s v="KLEK020201"/>
    <s v="Kiirguspoliitika kujundamine ja rakendamine"/>
    <x v="0"/>
  </r>
  <r>
    <s v="2025"/>
    <x v="3"/>
    <s v="2025_09"/>
    <s v="L10"/>
    <x v="2"/>
    <x v="0"/>
    <s v="Kindlaksmääratud vahendid"/>
    <s v="K"/>
    <x v="1"/>
    <x v="4"/>
    <s v="Muud antud toetused ja ülekanded"/>
    <x v="18"/>
    <x v="18"/>
    <s v="None"/>
    <s v="None"/>
    <s v="None"/>
    <s v="None"/>
    <x v="6"/>
    <x v="6"/>
    <s v="KLEK02"/>
    <s v="Keskkonnakorraldus ja kiirgusohutus"/>
    <s v="KLEK"/>
    <x v="2"/>
    <s v="KL"/>
    <x v="1"/>
    <n v="-0.10240655401945729"/>
    <s v="KLEK020110"/>
    <s v="Ühtse keskkonnakaitselubade poliitika kujundamine"/>
    <x v="0"/>
  </r>
  <r>
    <s v="2025"/>
    <x v="3"/>
    <s v="2025_09"/>
    <s v="L10"/>
    <x v="2"/>
    <x v="0"/>
    <s v="Kindlaksmääratud vahendid"/>
    <s v="K"/>
    <x v="1"/>
    <x v="4"/>
    <s v="Muud antud toetused ja ülekanded"/>
    <x v="18"/>
    <x v="18"/>
    <s v="None"/>
    <s v="None"/>
    <s v="None"/>
    <s v="None"/>
    <x v="6"/>
    <x v="6"/>
    <s v="KLEK02"/>
    <s v="Keskkonnakorraldus ja kiirgusohutus"/>
    <s v="KLEK"/>
    <x v="2"/>
    <s v="KL"/>
    <x v="1"/>
    <n v="-0.10240655401945729"/>
    <s v="KLEK020109"/>
    <s v="Keskkonnatasude poliitika kujundamine"/>
    <x v="0"/>
  </r>
  <r>
    <s v="2025"/>
    <x v="3"/>
    <s v="2025_09"/>
    <s v="L10"/>
    <x v="2"/>
    <x v="0"/>
    <s v="Kindlaksmääratud vahendid"/>
    <s v="K"/>
    <x v="1"/>
    <x v="4"/>
    <s v="Muud antud toetused ja ülekanded"/>
    <x v="18"/>
    <x v="18"/>
    <s v="None"/>
    <s v="None"/>
    <s v="None"/>
    <s v="None"/>
    <x v="6"/>
    <x v="6"/>
    <s v="KLEK02"/>
    <s v="Keskkonnakorraldus ja kiirgusohutus"/>
    <s v="KLEK"/>
    <x v="2"/>
    <s v="KL"/>
    <x v="1"/>
    <n v="-0.10240655401945729"/>
    <s v="KLEK020101"/>
    <s v="Keskkonnamõju hindamise poliitika kujundamine"/>
    <x v="0"/>
  </r>
  <r>
    <s v="2025"/>
    <x v="3"/>
    <s v="2025_09"/>
    <s v="L10"/>
    <x v="2"/>
    <x v="0"/>
    <s v="Kindlaksmääratud vahendid"/>
    <s v="K"/>
    <x v="1"/>
    <x v="4"/>
    <s v="Muud antud toetused ja ülekanded"/>
    <x v="18"/>
    <x v="18"/>
    <s v="None"/>
    <s v="None"/>
    <s v="None"/>
    <s v="None"/>
    <x v="2"/>
    <x v="2"/>
    <s v="KLEK01"/>
    <s v="Eluslooduse kaitse ja kasutus"/>
    <s v="KLEK"/>
    <x v="2"/>
    <s v="KL"/>
    <x v="1"/>
    <n v="-0.10240655401945729"/>
    <s v="KLEK010210"/>
    <s v="Jahinduspoliitika kujundamine ja rakendamine"/>
    <x v="0"/>
  </r>
  <r>
    <s v="2025"/>
    <x v="3"/>
    <s v="2025_09"/>
    <s v="L10"/>
    <x v="2"/>
    <x v="0"/>
    <s v="Kindlaksmääratud vahendid"/>
    <s v="K"/>
    <x v="1"/>
    <x v="4"/>
    <s v="Muud antud toetused ja ülekanded"/>
    <x v="18"/>
    <x v="18"/>
    <s v="None"/>
    <s v="None"/>
    <s v="None"/>
    <s v="None"/>
    <x v="2"/>
    <x v="2"/>
    <s v="KLEK01"/>
    <s v="Eluslooduse kaitse ja kasutus"/>
    <s v="KLEK"/>
    <x v="2"/>
    <s v="KL"/>
    <x v="1"/>
    <n v="-0.10240655401945729"/>
    <s v="KLEK010202"/>
    <s v="Vääriselupaiga väljavaliku eksperdi tunnistuse taotlemine"/>
    <x v="0"/>
  </r>
  <r>
    <s v="2025"/>
    <x v="3"/>
    <s v="2025_09"/>
    <s v="L10"/>
    <x v="2"/>
    <x v="0"/>
    <s v="Kindlaksmääratud vahendid"/>
    <s v="K"/>
    <x v="1"/>
    <x v="4"/>
    <s v="Muud antud toetused ja ülekanded"/>
    <x v="18"/>
    <x v="18"/>
    <s v="None"/>
    <s v="None"/>
    <s v="None"/>
    <s v="None"/>
    <x v="10"/>
    <x v="10"/>
    <s v="KLEK01"/>
    <s v="Eluslooduse kaitse ja kasutus"/>
    <s v="KLEK"/>
    <x v="2"/>
    <s v="KL"/>
    <x v="1"/>
    <n v="-0.10240655401945729"/>
    <s v="KLEK010102"/>
    <s v="CITES loa taotlemine"/>
    <x v="0"/>
  </r>
  <r>
    <s v="2025"/>
    <x v="3"/>
    <s v="2025_09"/>
    <s v="L10"/>
    <x v="2"/>
    <x v="0"/>
    <s v="Kindlaksmääratud vahendid"/>
    <s v="K"/>
    <x v="1"/>
    <x v="4"/>
    <s v="Muud antud toetused ja ülekanded"/>
    <x v="18"/>
    <x v="18"/>
    <s v="None"/>
    <s v="None"/>
    <s v="None"/>
    <s v="None"/>
    <x v="10"/>
    <x v="10"/>
    <s v="KLEK01"/>
    <s v="Eluslooduse kaitse ja kasutus"/>
    <s v="KLEK"/>
    <x v="2"/>
    <s v="KL"/>
    <x v="1"/>
    <n v="-0.10240655401945729"/>
    <s v="KLEK010101"/>
    <s v="Elurikkuse kaitse poliitika kujundamine ja rakendamine"/>
    <x v="0"/>
  </r>
  <r>
    <s v="2025"/>
    <x v="3"/>
    <s v="2025_09"/>
    <s v="L10"/>
    <x v="2"/>
    <x v="0"/>
    <s v="Kindlaksmääratud vahendid"/>
    <s v="K"/>
    <x v="1"/>
    <x v="4"/>
    <s v="Muud antud toetused ja ülekanded"/>
    <x v="18"/>
    <x v="18"/>
    <s v="None"/>
    <s v="None"/>
    <s v="None"/>
    <s v="None"/>
    <x v="22"/>
    <x v="22"/>
    <s v="ELTL01"/>
    <s v="Transpordi konkurentsivõime"/>
    <s v="ELTL"/>
    <x v="0"/>
    <s v="EL"/>
    <x v="0"/>
    <n v="-0.10240655401945729"/>
    <s v="ELTL010404"/>
    <s v="Üleriigilise liikuvuspoliitika kujundamine ning uudsete transpordilahenduste väljatöötamises osalemine"/>
    <x v="0"/>
  </r>
  <r>
    <s v="2025"/>
    <x v="3"/>
    <s v="2025_09"/>
    <s v="L10"/>
    <x v="2"/>
    <x v="0"/>
    <s v="Kindlaksmääratud vahendid"/>
    <s v="K"/>
    <x v="1"/>
    <x v="4"/>
    <s v="Muud antud toetused ja ülekanded"/>
    <x v="18"/>
    <x v="18"/>
    <s v="None"/>
    <s v="None"/>
    <s v="None"/>
    <s v="None"/>
    <x v="22"/>
    <x v="22"/>
    <s v="ELTL01"/>
    <s v="Transpordi konkurentsivõime"/>
    <s v="ELTL"/>
    <x v="0"/>
    <s v="EL"/>
    <x v="0"/>
    <n v="-0.10240655401945729"/>
    <s v="ELTL010401"/>
    <s v="Keskkonnahoidlikku liikuvust soodustava linnakeskkonna kujundamine"/>
    <x v="0"/>
  </r>
  <r>
    <s v="2025"/>
    <x v="3"/>
    <s v="2025_09"/>
    <s v="L10"/>
    <x v="2"/>
    <x v="0"/>
    <s v="Kindlaksmääratud vahendid"/>
    <s v="K"/>
    <x v="1"/>
    <x v="4"/>
    <s v="Muud antud toetused ja ülekanded"/>
    <x v="18"/>
    <x v="18"/>
    <s v="None"/>
    <s v="None"/>
    <s v="None"/>
    <s v="None"/>
    <x v="3"/>
    <x v="3"/>
    <s v="ELTL01"/>
    <s v="Transpordi konkurentsivõime"/>
    <s v="ELTL"/>
    <x v="0"/>
    <s v="EL"/>
    <x v="0"/>
    <n v="-0.10240655401945729"/>
    <s v="ELTL010301"/>
    <s v="Teetransporditaristu arendamine ja korrashoid ning transpordipoliitika kujundamine"/>
    <x v="0"/>
  </r>
  <r>
    <s v="2025"/>
    <x v="3"/>
    <s v="2025_09"/>
    <s v="L10"/>
    <x v="2"/>
    <x v="0"/>
    <s v="Kindlaksmääratud vahendid"/>
    <s v="K"/>
    <x v="1"/>
    <x v="4"/>
    <s v="Muud antud toetused ja ülekanded"/>
    <x v="18"/>
    <x v="18"/>
    <s v="None"/>
    <s v="None"/>
    <s v="None"/>
    <s v="None"/>
    <x v="23"/>
    <x v="23"/>
    <s v="ELTL01"/>
    <s v="Transpordi konkurentsivõime"/>
    <s v="ELTL"/>
    <x v="0"/>
    <s v="EL"/>
    <x v="0"/>
    <n v="-0.10240655401945729"/>
    <s v="ELTL010201"/>
    <s v="Õhutranspordi taristu arendamine ja korrashoid ning transpordipoliitika kujundamine"/>
    <x v="0"/>
  </r>
  <r>
    <s v="2025"/>
    <x v="3"/>
    <s v="2025_09"/>
    <s v="L10"/>
    <x v="2"/>
    <x v="0"/>
    <s v="Kindlaksmääratud vahendid"/>
    <s v="K"/>
    <x v="1"/>
    <x v="4"/>
    <s v="Muud antud toetused ja ülekanded"/>
    <x v="18"/>
    <x v="18"/>
    <s v="None"/>
    <s v="None"/>
    <s v="None"/>
    <s v="None"/>
    <x v="24"/>
    <x v="24"/>
    <s v="ELTL01"/>
    <s v="Transpordi konkurentsivõime"/>
    <s v="ELTL"/>
    <x v="0"/>
    <s v="EL"/>
    <x v="0"/>
    <n v="-0.10240655401945729"/>
    <s v="ELTL010101"/>
    <s v="Raudteetranspordi taristu arendamine ja korrashoid ning transpordipoliitika kujundamine"/>
    <x v="0"/>
  </r>
  <r>
    <s v="2025"/>
    <x v="3"/>
    <s v="2025_09"/>
    <s v="L10"/>
    <x v="2"/>
    <x v="0"/>
    <s v="Kindlaksmääratud vahendid"/>
    <s v="K"/>
    <x v="1"/>
    <x v="4"/>
    <s v="Muud antud toetused ja ülekanded"/>
    <x v="18"/>
    <x v="18"/>
    <s v="None"/>
    <s v="None"/>
    <s v="None"/>
    <s v="None"/>
    <x v="14"/>
    <x v="14"/>
    <s v="ELMV02"/>
    <s v="Meremajanduse konkurentsivõime tõstmine"/>
    <s v="ELMV"/>
    <x v="1"/>
    <s v="EL"/>
    <x v="0"/>
    <n v="-0.10240655401945729"/>
    <s v="ELMV020101"/>
    <s v="Meremajanduse poliitika kujundamine ja rakendamine"/>
    <x v="0"/>
  </r>
  <r>
    <s v="2025"/>
    <x v="3"/>
    <s v="2025_09"/>
    <s v="L10"/>
    <x v="2"/>
    <x v="0"/>
    <s v="Kindlaksmääratud vahendid"/>
    <s v="K"/>
    <x v="1"/>
    <x v="4"/>
    <s v="Muud antud toetused ja ülekanded"/>
    <x v="18"/>
    <x v="18"/>
    <s v="None"/>
    <s v="None"/>
    <s v="None"/>
    <s v="None"/>
    <x v="8"/>
    <x v="8"/>
    <s v="ELMV01"/>
    <s v="Merekeskkonna ja vee kaitse ning kasutus"/>
    <s v="ELMV"/>
    <x v="1"/>
    <s v="EL"/>
    <x v="0"/>
    <n v="-0.10240655401945729"/>
    <s v="ELMV010203"/>
    <s v="Veemajandusega seotud tegevustes kvalifikatsiooni taotlemine"/>
    <x v="0"/>
  </r>
  <r>
    <s v="2025"/>
    <x v="3"/>
    <s v="2025_09"/>
    <s v="L10"/>
    <x v="2"/>
    <x v="0"/>
    <s v="Kindlaksmääratud vahendid"/>
    <s v="K"/>
    <x v="1"/>
    <x v="4"/>
    <s v="Muud antud toetused ja ülekanded"/>
    <x v="18"/>
    <x v="18"/>
    <s v="None"/>
    <s v="None"/>
    <s v="None"/>
    <s v="None"/>
    <x v="8"/>
    <x v="8"/>
    <s v="ELMV01"/>
    <s v="Merekeskkonna ja vee kaitse ning kasutus"/>
    <s v="ELMV"/>
    <x v="1"/>
    <s v="EL"/>
    <x v="0"/>
    <n v="-0.10240655401945729"/>
    <s v="ELMV010202"/>
    <s v="Veeteenuse osutamise poliitika kujundamine ja rakendamine"/>
    <x v="0"/>
  </r>
  <r>
    <s v="2025"/>
    <x v="3"/>
    <s v="2025_09"/>
    <s v="L10"/>
    <x v="2"/>
    <x v="0"/>
    <s v="Kindlaksmääratud vahendid"/>
    <s v="K"/>
    <x v="1"/>
    <x v="4"/>
    <s v="Muud antud toetused ja ülekanded"/>
    <x v="18"/>
    <x v="18"/>
    <s v="None"/>
    <s v="None"/>
    <s v="None"/>
    <s v="None"/>
    <x v="20"/>
    <x v="20"/>
    <s v="ELMV01"/>
    <s v="Merekeskkonna ja vee kaitse ning kasutus"/>
    <s v="ELMV"/>
    <x v="1"/>
    <s v="EL"/>
    <x v="0"/>
    <n v="-0.10240655401945729"/>
    <s v="ELMV010105"/>
    <s v="Merega seotud lubade taotlemine"/>
    <x v="0"/>
  </r>
  <r>
    <s v="2025"/>
    <x v="3"/>
    <s v="2025_09"/>
    <s v="L10"/>
    <x v="2"/>
    <x v="0"/>
    <s v="Kindlaksmääratud vahendid"/>
    <s v="K"/>
    <x v="1"/>
    <x v="4"/>
    <s v="Muud antud toetused ja ülekanded"/>
    <x v="18"/>
    <x v="18"/>
    <s v="None"/>
    <s v="None"/>
    <s v="None"/>
    <s v="None"/>
    <x v="20"/>
    <x v="20"/>
    <s v="ELMV01"/>
    <s v="Merekeskkonna ja vee kaitse ning kasutus"/>
    <s v="ELMV"/>
    <x v="1"/>
    <s v="EL"/>
    <x v="0"/>
    <n v="-0.10240655401945729"/>
    <s v="ELMV010104"/>
    <s v="Reostustõrjeplaani kooskõlastamine"/>
    <x v="0"/>
  </r>
  <r>
    <s v="2025"/>
    <x v="3"/>
    <s v="2025_09"/>
    <s v="L10"/>
    <x v="2"/>
    <x v="0"/>
    <s v="Kindlaksmääratud vahendid"/>
    <s v="K"/>
    <x v="1"/>
    <x v="4"/>
    <s v="Muud antud toetused ja ülekanded"/>
    <x v="18"/>
    <x v="18"/>
    <s v="None"/>
    <s v="None"/>
    <s v="None"/>
    <s v="None"/>
    <x v="20"/>
    <x v="20"/>
    <s v="ELMV01"/>
    <s v="Merekeskkonna ja vee kaitse ning kasutus"/>
    <s v="ELMV"/>
    <x v="1"/>
    <s v="EL"/>
    <x v="0"/>
    <n v="-0.10240655401945729"/>
    <s v="ELMV010101"/>
    <s v="Merekeskkonna poliitika kujundamine ja rakendamine"/>
    <x v="0"/>
  </r>
  <r>
    <s v="2025"/>
    <x v="3"/>
    <s v="2025_09"/>
    <s v="L10"/>
    <x v="2"/>
    <x v="0"/>
    <s v="Kindlaksmääratud vahendid"/>
    <s v="K"/>
    <x v="1"/>
    <x v="4"/>
    <s v="Muud antud toetused ja ülekanded"/>
    <x v="18"/>
    <x v="18"/>
    <s v="None"/>
    <s v="None"/>
    <s v="None"/>
    <s v="None"/>
    <x v="15"/>
    <x v="15"/>
    <s v="ELER03"/>
    <s v="Ringmajanduse poliitika"/>
    <s v="ELER"/>
    <x v="3"/>
    <s v="EL"/>
    <x v="0"/>
    <n v="-0.10240655401945729"/>
    <s v="ELER030201"/>
    <s v="Energia- ja ressursitõhususe poliitika kujundamine"/>
    <x v="0"/>
  </r>
  <r>
    <s v="2025"/>
    <x v="3"/>
    <s v="2025_09"/>
    <s v="L10"/>
    <x v="2"/>
    <x v="0"/>
    <s v="Kindlaksmääratud vahendid"/>
    <s v="K"/>
    <x v="1"/>
    <x v="4"/>
    <s v="Muud antud toetused ja ülekanded"/>
    <x v="18"/>
    <x v="18"/>
    <s v="None"/>
    <s v="None"/>
    <s v="None"/>
    <s v="None"/>
    <x v="4"/>
    <x v="4"/>
    <s v="ELER03"/>
    <s v="Ringmajanduse poliitika"/>
    <s v="ELER"/>
    <x v="3"/>
    <s v="EL"/>
    <x v="0"/>
    <n v="-0.10240655401945729"/>
    <s v="ELER030104"/>
    <s v="Jäätmekorralduse poliitika kujundamine ja jäätmevaldkonna andmete digitaliseerimine"/>
    <x v="0"/>
  </r>
  <r>
    <s v="2025"/>
    <x v="3"/>
    <s v="2025_09"/>
    <s v="L10"/>
    <x v="2"/>
    <x v="0"/>
    <s v="Kindlaksmääratud vahendid"/>
    <s v="K"/>
    <x v="1"/>
    <x v="4"/>
    <s v="Muud antud toetused ja ülekanded"/>
    <x v="18"/>
    <x v="18"/>
    <s v="None"/>
    <s v="None"/>
    <s v="None"/>
    <s v="None"/>
    <x v="4"/>
    <x v="4"/>
    <s v="ELER03"/>
    <s v="Ringmajanduse poliitika"/>
    <s v="ELER"/>
    <x v="3"/>
    <s v="EL"/>
    <x v="0"/>
    <n v="-0.10240655401945729"/>
    <s v="ELER030103"/>
    <s v="Ehitus- ja lammutusjäätmete poliitika kujundamine"/>
    <x v="0"/>
  </r>
  <r>
    <s v="2025"/>
    <x v="3"/>
    <s v="2025_09"/>
    <s v="L10"/>
    <x v="2"/>
    <x v="0"/>
    <s v="Kindlaksmääratud vahendid"/>
    <s v="K"/>
    <x v="1"/>
    <x v="4"/>
    <s v="Muud antud toetused ja ülekanded"/>
    <x v="18"/>
    <x v="18"/>
    <s v="None"/>
    <s v="None"/>
    <s v="None"/>
    <s v="None"/>
    <x v="4"/>
    <x v="4"/>
    <s v="ELER03"/>
    <s v="Ringmajanduse poliitika"/>
    <s v="ELER"/>
    <x v="3"/>
    <s v="EL"/>
    <x v="0"/>
    <n v="-0.10240655401945729"/>
    <s v="ELER030101"/>
    <s v="Olmejäätmetega seotud poliitika kujundamine"/>
    <x v="0"/>
  </r>
  <r>
    <s v="2025"/>
    <x v="3"/>
    <s v="2025_09"/>
    <s v="L10"/>
    <x v="2"/>
    <x v="0"/>
    <s v="Kindlaksmääratud vahendid"/>
    <s v="K"/>
    <x v="1"/>
    <x v="4"/>
    <s v="Muud antud toetused ja ülekanded"/>
    <x v="18"/>
    <x v="18"/>
    <s v="None"/>
    <s v="None"/>
    <s v="None"/>
    <s v="None"/>
    <x v="13"/>
    <x v="13"/>
    <s v="ELER02"/>
    <s v="Eluasemepoliitika"/>
    <s v="ELER"/>
    <x v="3"/>
    <s v="EL"/>
    <x v="0"/>
    <n v="-0.10240655401945729"/>
    <s v="ELER020102"/>
    <s v="Elamufondi ja elukeskkonna parendamise toetamine"/>
    <x v="0"/>
  </r>
  <r>
    <s v="2025"/>
    <x v="3"/>
    <s v="2025_09"/>
    <s v="L10"/>
    <x v="2"/>
    <x v="0"/>
    <s v="Kindlaksmääratud vahendid"/>
    <s v="K"/>
    <x v="1"/>
    <x v="4"/>
    <s v="Muud antud toetused ja ülekanded"/>
    <x v="18"/>
    <x v="18"/>
    <s v="None"/>
    <s v="None"/>
    <s v="None"/>
    <s v="None"/>
    <x v="13"/>
    <x v="13"/>
    <s v="ELER02"/>
    <s v="Eluasemepoliitika"/>
    <s v="ELER"/>
    <x v="3"/>
    <s v="EL"/>
    <x v="0"/>
    <n v="-0.10240655401945729"/>
    <s v="ELER020101"/>
    <s v="Eluasemepoliitika kujundamine"/>
    <x v="0"/>
  </r>
  <r>
    <s v="2025"/>
    <x v="3"/>
    <s v="2025_09"/>
    <s v="L10"/>
    <x v="2"/>
    <x v="0"/>
    <s v="Kindlaksmääratud vahendid"/>
    <s v="K"/>
    <x v="1"/>
    <x v="4"/>
    <s v="Muud antud toetused ja ülekanded"/>
    <x v="18"/>
    <x v="18"/>
    <s v="None"/>
    <s v="None"/>
    <s v="None"/>
    <s v="None"/>
    <x v="9"/>
    <x v="9"/>
    <s v="ELER01"/>
    <s v="Ehituspoliitika"/>
    <s v="ELER"/>
    <x v="3"/>
    <s v="EL"/>
    <x v="0"/>
    <n v="-0.10240655401945729"/>
    <s v="ELER010205"/>
    <s v="Ehitiste keskkonnasäästlikkuse, energiatõhususe ja sisekliima poliitika kujundamine"/>
    <x v="0"/>
  </r>
  <r>
    <s v="2025"/>
    <x v="3"/>
    <s v="2025_09"/>
    <s v="L10"/>
    <x v="2"/>
    <x v="0"/>
    <s v="Kindlaksmääratud vahendid"/>
    <s v="K"/>
    <x v="1"/>
    <x v="4"/>
    <s v="Muud antud toetused ja ülekanded"/>
    <x v="18"/>
    <x v="18"/>
    <s v="None"/>
    <s v="None"/>
    <s v="None"/>
    <s v="None"/>
    <x v="9"/>
    <x v="9"/>
    <s v="ELER01"/>
    <s v="Ehituspoliitika"/>
    <s v="ELER"/>
    <x v="3"/>
    <s v="EL"/>
    <x v="0"/>
    <n v="-0.10240655401945729"/>
    <s v="ELER010204"/>
    <s v="Energiamärgiste süsteemi ülalpidamine ja arendamine"/>
    <x v="0"/>
  </r>
  <r>
    <s v="2025"/>
    <x v="3"/>
    <s v="2025_09"/>
    <s v="L10"/>
    <x v="2"/>
    <x v="0"/>
    <s v="Kindlaksmääratud vahendid"/>
    <s v="K"/>
    <x v="1"/>
    <x v="4"/>
    <s v="Muud antud toetused ja ülekanded"/>
    <x v="18"/>
    <x v="18"/>
    <s v="None"/>
    <s v="None"/>
    <s v="None"/>
    <s v="None"/>
    <x v="9"/>
    <x v="9"/>
    <s v="ELER01"/>
    <s v="Ehituspoliitika"/>
    <s v="ELER"/>
    <x v="3"/>
    <s v="EL"/>
    <x v="0"/>
    <n v="-0.10240655401945729"/>
    <s v="ELER010203"/>
    <s v="Kvaliteetse elukeskkonna poliitika kujundamine"/>
    <x v="0"/>
  </r>
  <r>
    <s v="2025"/>
    <x v="3"/>
    <s v="2025_09"/>
    <s v="L10"/>
    <x v="2"/>
    <x v="0"/>
    <s v="Kindlaksmääratud vahendid"/>
    <s v="K"/>
    <x v="1"/>
    <x v="4"/>
    <s v="Muud antud toetused ja ülekanded"/>
    <x v="18"/>
    <x v="18"/>
    <s v="None"/>
    <s v="None"/>
    <s v="None"/>
    <s v="None"/>
    <x v="9"/>
    <x v="9"/>
    <s v="ELER01"/>
    <s v="Ehituspoliitika"/>
    <s v="ELER"/>
    <x v="3"/>
    <s v="EL"/>
    <x v="0"/>
    <n v="-0.10240655401945729"/>
    <s v="ELER010202"/>
    <s v="Jätkusuutlikku arengut toetava ehitusvaldkonna poliitika kujundamine"/>
    <x v="0"/>
  </r>
  <r>
    <s v="2025"/>
    <x v="3"/>
    <s v="2025_09"/>
    <s v="L10"/>
    <x v="2"/>
    <x v="0"/>
    <s v="Kindlaksmääratud vahendid"/>
    <s v="K"/>
    <x v="1"/>
    <x v="4"/>
    <s v="Muud antud toetused ja ülekanded"/>
    <x v="18"/>
    <x v="18"/>
    <s v="None"/>
    <s v="None"/>
    <s v="None"/>
    <s v="None"/>
    <x v="28"/>
    <x v="28"/>
    <s v="ELER01"/>
    <s v="Ehituspoliitika"/>
    <s v="ELER"/>
    <x v="3"/>
    <s v="EL"/>
    <x v="0"/>
    <n v="6.3500999999999994"/>
    <s v="ELER010103"/>
    <s v="Ehitiste eluringi protsesside digitaliseerimine"/>
    <x v="0"/>
  </r>
  <r>
    <s v="2025"/>
    <x v="3"/>
    <s v="2025_09"/>
    <s v="L10"/>
    <x v="2"/>
    <x v="0"/>
    <s v="Kindlaksmääratud vahendid"/>
    <s v="K"/>
    <x v="1"/>
    <x v="4"/>
    <s v="Muud antud toetused ja ülekanded"/>
    <x v="2"/>
    <x v="2"/>
    <s v="None"/>
    <s v="None"/>
    <s v="None"/>
    <s v="None"/>
    <x v="19"/>
    <x v="19"/>
    <s v="KLRK01"/>
    <s v="Kliimaeesmärkide elluviimine ja ilmainfo tagamine ning rohereformi ja keskkonnateadlikkuse suunamine"/>
    <s v="KLRK"/>
    <x v="5"/>
    <s v="KL"/>
    <x v="1"/>
    <n v="64182.000009999989"/>
    <s v="KLRK010309"/>
    <s v="Riiklike keskkonnaseire programmide arendamine"/>
    <x v="0"/>
  </r>
  <r>
    <s v="2025"/>
    <x v="3"/>
    <s v="2025_09"/>
    <s v="L10"/>
    <x v="2"/>
    <x v="0"/>
    <s v="Kindlaksmääratud vahendid"/>
    <s v="K"/>
    <x v="1"/>
    <x v="4"/>
    <s v="Muud antud toetused ja ülekanded"/>
    <x v="2"/>
    <x v="2"/>
    <s v="None"/>
    <s v="None"/>
    <s v="None"/>
    <s v="None"/>
    <x v="12"/>
    <x v="12"/>
    <s v="KLEM04"/>
    <s v="Õhukvaliteedi parendamine"/>
    <s v="KLEM"/>
    <x v="4"/>
    <s v="KL"/>
    <x v="1"/>
    <n v="-128363.999988"/>
    <s v="KLEM040111"/>
    <s v="Fluoritud kasvuhoonegaaside piiramise ja osoonikihi kaitse alase poliitika kujundamine ja rakendamine"/>
    <x v="0"/>
  </r>
  <r>
    <s v="2025"/>
    <x v="3"/>
    <s v="2025_09"/>
    <s v="L10"/>
    <x v="2"/>
    <x v="0"/>
    <s v="Kindlaksmääratud vahendid"/>
    <s v="K"/>
    <x v="1"/>
    <x v="4"/>
    <s v="Muud antud toetused ja ülekanded"/>
    <x v="2"/>
    <x v="2"/>
    <s v="None"/>
    <s v="None"/>
    <s v="None"/>
    <s v="None"/>
    <x v="8"/>
    <x v="8"/>
    <s v="ELMV01"/>
    <s v="Merekeskkonna ja vee kaitse ning kasutus"/>
    <s v="ELMV"/>
    <x v="1"/>
    <s v="EL"/>
    <x v="0"/>
    <n v="545547.00018900004"/>
    <s v="ELMV010201"/>
    <s v="Vee kasutamise ja kaitse poliitika kujundamine ja rakendamine"/>
    <x v="0"/>
  </r>
  <r>
    <s v="2025"/>
    <x v="3"/>
    <s v="2025_09"/>
    <s v="L10"/>
    <x v="2"/>
    <x v="0"/>
    <s v="Kindlaksmääratud vahendid"/>
    <s v="K"/>
    <x v="1"/>
    <x v="4"/>
    <s v="Muud antud toetused ja ülekanded"/>
    <x v="2"/>
    <x v="2"/>
    <s v="None"/>
    <s v="None"/>
    <s v="None"/>
    <s v="None"/>
    <x v="20"/>
    <x v="20"/>
    <s v="ELMV01"/>
    <s v="Merekeskkonna ja vee kaitse ning kasutus"/>
    <s v="ELMV"/>
    <x v="1"/>
    <s v="EL"/>
    <x v="0"/>
    <n v="192546.00000599999"/>
    <s v="ELMV010101"/>
    <s v="Merekeskkonna poliitika kujundamine ja rakendamine"/>
    <x v="0"/>
  </r>
  <r>
    <s v="2025"/>
    <x v="3"/>
    <s v="2025_09"/>
    <s v="L10"/>
    <x v="2"/>
    <x v="0"/>
    <s v="Kindlaksmääratud vahendid"/>
    <s v="K"/>
    <x v="1"/>
    <x v="4"/>
    <s v="Muud antud toetused ja ülekanded"/>
    <x v="5"/>
    <x v="5"/>
    <s v="8L10-RE00-KODUTOETUS"/>
    <s v="KR Kodutoetus lasterikaste perede eluasemetingimuste parandamiseks"/>
    <s v="None"/>
    <s v="None"/>
    <x v="13"/>
    <x v="13"/>
    <s v="ELER02"/>
    <s v="Eluasemepoliitika"/>
    <s v="ELER"/>
    <x v="3"/>
    <s v="EL"/>
    <x v="0"/>
    <n v="2580000.0000999998"/>
    <s v="ELER020102"/>
    <s v="Elamufondi ja elukeskkonna parendamise toetamine"/>
    <x v="0"/>
  </r>
  <r>
    <s v="2025"/>
    <x v="3"/>
    <s v="2025_09"/>
    <s v="L10"/>
    <x v="2"/>
    <x v="0"/>
    <s v="Kindlaksmääratud vahendid"/>
    <s v="K"/>
    <x v="1"/>
    <x v="4"/>
    <s v="Muud antud toetused ja ülekanded"/>
    <x v="48"/>
    <x v="48"/>
    <s v="8L10-RE00-05521"/>
    <s v="KOV elamufondi investeeringutoetus"/>
    <s v="None"/>
    <s v="None"/>
    <x v="13"/>
    <x v="13"/>
    <s v="ELER02"/>
    <s v="Eluasemepoliitika"/>
    <s v="ELER"/>
    <x v="3"/>
    <s v="EL"/>
    <x v="0"/>
    <n v="2420000.0000999998"/>
    <s v="ELER020102"/>
    <s v="Elamufondi ja elukeskkonna parendamise toetamine"/>
    <x v="0"/>
  </r>
  <r>
    <s v="2025"/>
    <x v="3"/>
    <s v="2025_09"/>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3.2002048131080318"/>
    <s v="KLRK010309"/>
    <s v="Riiklike keskkonnaseire programmide arendamine"/>
    <x v="0"/>
  </r>
  <r>
    <s v="2025"/>
    <x v="3"/>
    <s v="2025_09"/>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3.2002048131080318"/>
    <s v="KLRK010302"/>
    <s v="Keskkonnateadlikkuse (sh keskkonnaharidus) poliitika kujundamine ja rakendamine"/>
    <x v="0"/>
  </r>
  <r>
    <s v="2025"/>
    <x v="3"/>
    <s v="2025_09"/>
    <s v="L10"/>
    <x v="2"/>
    <x v="0"/>
    <s v="Kindlaksmääratud vahendid"/>
    <s v="K"/>
    <x v="1"/>
    <x v="5"/>
    <s v="Sotsiaaltoetused"/>
    <x v="2"/>
    <x v="2"/>
    <s v="None"/>
    <s v="None"/>
    <s v="L10-TEADUS-ARENDUS"/>
    <s v="Teadus- ja arendustegevuse koordineerimi"/>
    <x v="19"/>
    <x v="19"/>
    <s v="KLRK01"/>
    <s v="Kliimaeesmärkide elluviimine ja ilmainfo tagamine ning rohereformi ja keskkonnateadlikkuse suunamine"/>
    <s v="KLRK"/>
    <x v="5"/>
    <s v="KL"/>
    <x v="1"/>
    <n v="-3.2002048131080318"/>
    <s v="KLRK010301"/>
    <s v="Rohereformi tervikliku elluviimise koordineerimine"/>
    <x v="0"/>
  </r>
  <r>
    <s v="2025"/>
    <x v="3"/>
    <s v="2025_09"/>
    <s v="L10"/>
    <x v="2"/>
    <x v="0"/>
    <s v="Kindlaksmääratud vahendid"/>
    <s v="K"/>
    <x v="1"/>
    <x v="5"/>
    <s v="Sotsiaaltoetused"/>
    <x v="2"/>
    <x v="2"/>
    <s v="None"/>
    <s v="None"/>
    <s v="L10-TEADUS-ARENDUS"/>
    <s v="Teadus- ja arendustegevuse koordineerimi"/>
    <x v="7"/>
    <x v="7"/>
    <s v="KLRK01"/>
    <s v="Kliimaeesmärkide elluviimine ja ilmainfo tagamine ning rohereformi ja keskkonnateadlikkuse suunamine"/>
    <s v="KLRK"/>
    <x v="5"/>
    <s v="KL"/>
    <x v="1"/>
    <n v="-3.2002048131080318"/>
    <s v="KLRK010101"/>
    <s v="Kliimapoliitika kujundamine ja rakendamine"/>
    <x v="0"/>
  </r>
  <r>
    <s v="2025"/>
    <x v="3"/>
    <s v="2025_09"/>
    <s v="L10"/>
    <x v="2"/>
    <x v="0"/>
    <s v="Kindlaksmääratud vahendid"/>
    <s v="K"/>
    <x v="1"/>
    <x v="5"/>
    <s v="Sotsiaaltoetused"/>
    <x v="2"/>
    <x v="2"/>
    <s v="None"/>
    <s v="None"/>
    <s v="L10-TEADUS-ARENDUS"/>
    <s v="Teadus- ja arendustegevuse koordineerimi"/>
    <x v="12"/>
    <x v="12"/>
    <s v="KLEM04"/>
    <s v="Õhukvaliteedi parendamine"/>
    <s v="KLEM"/>
    <x v="4"/>
    <s v="KL"/>
    <x v="1"/>
    <n v="-3.2002048131080318"/>
    <s v="KLEM040111"/>
    <s v="Fluoritud kasvuhoonegaaside piiramise ja osoonikihi kaitse alase poliitika kujundamine ja rakendamine"/>
    <x v="0"/>
  </r>
  <r>
    <s v="2025"/>
    <x v="3"/>
    <s v="2025_09"/>
    <s v="L10"/>
    <x v="2"/>
    <x v="0"/>
    <s v="Kindlaksmääratud vahendid"/>
    <s v="K"/>
    <x v="1"/>
    <x v="5"/>
    <s v="Sotsiaaltoetused"/>
    <x v="2"/>
    <x v="2"/>
    <s v="None"/>
    <s v="None"/>
    <s v="L10-TEADUS-ARENDUS"/>
    <s v="Teadus- ja arendustegevuse koordineerimi"/>
    <x v="12"/>
    <x v="12"/>
    <s v="KLEM04"/>
    <s v="Õhukvaliteedi parendamine"/>
    <s v="KLEM"/>
    <x v="4"/>
    <s v="KL"/>
    <x v="1"/>
    <n v="-3.2002048131080318"/>
    <s v="KLEM040110"/>
    <s v="F-gaaside ja osoonikihti kahandavate ainete käitlemine ja järelevalve"/>
    <x v="0"/>
  </r>
  <r>
    <s v="2025"/>
    <x v="3"/>
    <s v="2025_09"/>
    <s v="L10"/>
    <x v="2"/>
    <x v="0"/>
    <s v="Kindlaksmääratud vahendid"/>
    <s v="K"/>
    <x v="1"/>
    <x v="5"/>
    <s v="Sotsiaaltoetused"/>
    <x v="2"/>
    <x v="2"/>
    <s v="None"/>
    <s v="None"/>
    <s v="L10-TEADUS-ARENDUS"/>
    <s v="Teadus- ja arendustegevuse koordineerimi"/>
    <x v="21"/>
    <x v="21"/>
    <s v="KLEM03"/>
    <s v="Maapõueressursside uurimine ja kasutamine"/>
    <s v="KLEM"/>
    <x v="4"/>
    <s v="KL"/>
    <x v="1"/>
    <n v="-3.2002048131080318"/>
    <s v="KLEM030101"/>
    <s v="Maapõue poliitika kujundamine ja elluviimise korraldamin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9"/>
    <s v="Energia salvestuse pilootprogramm"/>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8"/>
    <s v="Eesti-Läti ühise meretuulepargi ELWIND eelarendus."/>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6"/>
    <s v="Rohevesiniku tervikahela väljatöötamin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5"/>
    <s v="Rohevesiniku transpordis kasutuselevõtu toetamin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4"/>
    <s v="Elektribusside transpordisektoris kasutuselevõtu toetamin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2"/>
    <s v="Taastuvenergia piirülese koostöö edendamine läbi paindlike koostöömehhanismide rakendamis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1"/>
    <s v="Taastuvenergia valdkonna poliitika kujundamine ja selle elluviimise korraldamine"/>
    <x v="0"/>
  </r>
  <r>
    <s v="2025"/>
    <x v="3"/>
    <s v="2025_09"/>
    <s v="L10"/>
    <x v="2"/>
    <x v="0"/>
    <s v="Kindlaksmääratud vahendid"/>
    <s v="K"/>
    <x v="1"/>
    <x v="5"/>
    <s v="Sotsiaaltoetused"/>
    <x v="2"/>
    <x v="2"/>
    <s v="None"/>
    <s v="None"/>
    <s v="L10-TEADUS-ARENDUS"/>
    <s v="Teadus- ja arendustegevuse koordineerimi"/>
    <x v="18"/>
    <x v="18"/>
    <s v="KLEM01"/>
    <s v="Energiavarustuse tagamine ja energiaturu korraldus"/>
    <s v="KLEM"/>
    <x v="4"/>
    <s v="KL"/>
    <x v="1"/>
    <n v="-3.2002048131080318"/>
    <s v="KLEM010204"/>
    <s v="Riiklik toetus kaugküttesüsteemide renoveerimiseks KIKi kaudu"/>
    <x v="0"/>
  </r>
  <r>
    <s v="2025"/>
    <x v="3"/>
    <s v="2025_09"/>
    <s v="L10"/>
    <x v="2"/>
    <x v="0"/>
    <s v="Kindlaksmääratud vahendid"/>
    <s v="K"/>
    <x v="1"/>
    <x v="5"/>
    <s v="Sotsiaaltoetused"/>
    <x v="2"/>
    <x v="2"/>
    <s v="None"/>
    <s v="None"/>
    <s v="L10-TEADUS-ARENDUS"/>
    <s v="Teadus- ja arendustegevuse koordineerimi"/>
    <x v="18"/>
    <x v="18"/>
    <s v="KLEM01"/>
    <s v="Energiavarustuse tagamine ja energiaturu korraldus"/>
    <s v="KLEM"/>
    <x v="4"/>
    <s v="KL"/>
    <x v="1"/>
    <n v="-3.2002048131080318"/>
    <s v="KLEM010203"/>
    <s v="Geotermaalenergia arendamine"/>
    <x v="0"/>
  </r>
  <r>
    <s v="2025"/>
    <x v="3"/>
    <s v="2025_09"/>
    <s v="L10"/>
    <x v="2"/>
    <x v="0"/>
    <s v="Kindlaksmääratud vahendid"/>
    <s v="K"/>
    <x v="1"/>
    <x v="5"/>
    <s v="Sotsiaaltoetused"/>
    <x v="2"/>
    <x v="2"/>
    <s v="None"/>
    <s v="None"/>
    <s v="L10-TEADUS-ARENDUS"/>
    <s v="Teadus- ja arendustegevuse koordineerimi"/>
    <x v="18"/>
    <x v="18"/>
    <s v="KLEM01"/>
    <s v="Energiavarustuse tagamine ja energiaturu korraldus"/>
    <s v="KLEM"/>
    <x v="4"/>
    <s v="KL"/>
    <x v="1"/>
    <n v="-3.2002048131080318"/>
    <s v="KLEM010202"/>
    <s v="Kiviõlis põlevkivist soojusetootmise asendamine taastuvenergia allikatega"/>
    <x v="0"/>
  </r>
  <r>
    <s v="2025"/>
    <x v="3"/>
    <s v="2025_09"/>
    <s v="L10"/>
    <x v="2"/>
    <x v="0"/>
    <s v="Kindlaksmääratud vahendid"/>
    <s v="K"/>
    <x v="1"/>
    <x v="5"/>
    <s v="Sotsiaaltoetused"/>
    <x v="2"/>
    <x v="2"/>
    <s v="None"/>
    <s v="None"/>
    <s v="L10-TEADUS-ARENDUS"/>
    <s v="Teadus- ja arendustegevuse koordineerimi"/>
    <x v="18"/>
    <x v="18"/>
    <s v="KLEM01"/>
    <s v="Energiavarustuse tagamine ja energiaturu korraldus"/>
    <s v="KLEM"/>
    <x v="4"/>
    <s v="KL"/>
    <x v="1"/>
    <n v="-3.2002048131080318"/>
    <s v="KLEM010201"/>
    <s v="Soojusmajanduse valdkonna poliitika kujundamine ja selle elluviimise korraldamine"/>
    <x v="0"/>
  </r>
  <r>
    <s v="2025"/>
    <x v="3"/>
    <s v="2025_09"/>
    <s v="L10"/>
    <x v="2"/>
    <x v="0"/>
    <s v="Kindlaksmääratud vahendid"/>
    <s v="K"/>
    <x v="1"/>
    <x v="5"/>
    <s v="Sotsiaaltoetused"/>
    <x v="2"/>
    <x v="2"/>
    <s v="None"/>
    <s v="None"/>
    <s v="L10-TEADUS-ARENDUS"/>
    <s v="Teadus- ja arendustegevuse koordineerimi"/>
    <x v="17"/>
    <x v="17"/>
    <s v="KLEM01"/>
    <s v="Energiavarustuse tagamine ja energiaturu korraldus"/>
    <s v="KLEM"/>
    <x v="4"/>
    <s v="KL"/>
    <x v="1"/>
    <n v="-3.2002048131080318"/>
    <s v="KLEM010105"/>
    <s v="Jaotusvõrgu tugevdamine"/>
    <x v="0"/>
  </r>
  <r>
    <s v="2025"/>
    <x v="3"/>
    <s v="2025_09"/>
    <s v="L10"/>
    <x v="2"/>
    <x v="0"/>
    <s v="Kindlaksmääratud vahendid"/>
    <s v="K"/>
    <x v="1"/>
    <x v="5"/>
    <s v="Sotsiaaltoetused"/>
    <x v="2"/>
    <x v="2"/>
    <s v="None"/>
    <s v="None"/>
    <s v="L10-TEADUS-ARENDUS"/>
    <s v="Teadus- ja arendustegevuse koordineerimi"/>
    <x v="17"/>
    <x v="17"/>
    <s v="KLEM01"/>
    <s v="Energiavarustuse tagamine ja energiaturu korraldus"/>
    <s v="KLEM"/>
    <x v="4"/>
    <s v="KL"/>
    <x v="1"/>
    <n v="-3.2002048131080318"/>
    <s v="KLEM010103"/>
    <s v="Transpordikütuste valdkonna poliitika kujundamine"/>
    <x v="0"/>
  </r>
  <r>
    <s v="2025"/>
    <x v="3"/>
    <s v="2025_09"/>
    <s v="L10"/>
    <x v="2"/>
    <x v="0"/>
    <s v="Kindlaksmääratud vahendid"/>
    <s v="K"/>
    <x v="1"/>
    <x v="5"/>
    <s v="Sotsiaaltoetused"/>
    <x v="2"/>
    <x v="2"/>
    <s v="None"/>
    <s v="None"/>
    <s v="L10-TEADUS-ARENDUS"/>
    <s v="Teadus- ja arendustegevuse koordineerimi"/>
    <x v="17"/>
    <x v="17"/>
    <s v="KLEM01"/>
    <s v="Energiavarustuse tagamine ja energiaturu korraldus"/>
    <s v="KLEM"/>
    <x v="4"/>
    <s v="KL"/>
    <x v="1"/>
    <n v="-3.2002048131080318"/>
    <s v="KLEM010102"/>
    <s v="Gaasimajanduse valdkonna poliitika kujundamine ja selle elluviimise korraldamine"/>
    <x v="0"/>
  </r>
  <r>
    <s v="2025"/>
    <x v="3"/>
    <s v="2025_09"/>
    <s v="L10"/>
    <x v="2"/>
    <x v="0"/>
    <s v="Kindlaksmääratud vahendid"/>
    <s v="K"/>
    <x v="1"/>
    <x v="5"/>
    <s v="Sotsiaaltoetused"/>
    <x v="2"/>
    <x v="2"/>
    <s v="None"/>
    <s v="None"/>
    <s v="L10-TEADUS-ARENDUS"/>
    <s v="Teadus- ja arendustegevuse koordineerimi"/>
    <x v="17"/>
    <x v="17"/>
    <s v="KLEM01"/>
    <s v="Energiavarustuse tagamine ja energiaturu korraldus"/>
    <s v="KLEM"/>
    <x v="4"/>
    <s v="KL"/>
    <x v="1"/>
    <n v="-3.2002048131080318"/>
    <s v="KLEM010101"/>
    <s v="Elektrimajanduse valdkonna poliitika kujundamine ja selle elluviimise korraldamine"/>
    <x v="0"/>
  </r>
  <r>
    <s v="2025"/>
    <x v="3"/>
    <s v="2025_09"/>
    <s v="L10"/>
    <x v="2"/>
    <x v="0"/>
    <s v="Kindlaksmääratud vahendid"/>
    <s v="K"/>
    <x v="1"/>
    <x v="5"/>
    <s v="Sotsiaaltoetused"/>
    <x v="2"/>
    <x v="2"/>
    <s v="None"/>
    <s v="None"/>
    <s v="L10-TEADUS-ARENDUS"/>
    <s v="Teadus- ja arendustegevuse koordineerimi"/>
    <x v="6"/>
    <x v="6"/>
    <s v="KLEK02"/>
    <s v="Keskkonnakorraldus ja kiirgusohutus"/>
    <s v="KLEK"/>
    <x v="2"/>
    <s v="KL"/>
    <x v="1"/>
    <n v="-3.2002048131080318"/>
    <s v="KLEK020110"/>
    <s v="Ühtse keskkonnakaitselubade poliitika kujundamine"/>
    <x v="0"/>
  </r>
  <r>
    <s v="2025"/>
    <x v="3"/>
    <s v="2025_09"/>
    <s v="L10"/>
    <x v="2"/>
    <x v="0"/>
    <s v="Kindlaksmääratud vahendid"/>
    <s v="K"/>
    <x v="1"/>
    <x v="5"/>
    <s v="Sotsiaaltoetused"/>
    <x v="2"/>
    <x v="2"/>
    <s v="None"/>
    <s v="None"/>
    <s v="L10-TEADUS-ARENDUS"/>
    <s v="Teadus- ja arendustegevuse koordineerimi"/>
    <x v="6"/>
    <x v="6"/>
    <s v="KLEK02"/>
    <s v="Keskkonnakorraldus ja kiirgusohutus"/>
    <s v="KLEK"/>
    <x v="2"/>
    <s v="KL"/>
    <x v="1"/>
    <n v="-3.2002048131080318"/>
    <s v="KLEK020109"/>
    <s v="Keskkonnatasude poliitika kujundamine"/>
    <x v="0"/>
  </r>
  <r>
    <s v="2025"/>
    <x v="3"/>
    <s v="2025_09"/>
    <s v="L10"/>
    <x v="2"/>
    <x v="0"/>
    <s v="Kindlaksmääratud vahendid"/>
    <s v="K"/>
    <x v="1"/>
    <x v="5"/>
    <s v="Sotsiaaltoetused"/>
    <x v="2"/>
    <x v="2"/>
    <s v="None"/>
    <s v="None"/>
    <s v="L10-TEADUS-ARENDUS"/>
    <s v="Teadus- ja arendustegevuse koordineerimi"/>
    <x v="6"/>
    <x v="6"/>
    <s v="KLEK02"/>
    <s v="Keskkonnakorraldus ja kiirgusohutus"/>
    <s v="KLEK"/>
    <x v="2"/>
    <s v="KL"/>
    <x v="1"/>
    <n v="-3.2002048131080318"/>
    <s v="KLEK020105"/>
    <s v="Tööstusheite ja kemikaalipoliitika kujundamine ja rakendamine"/>
    <x v="0"/>
  </r>
  <r>
    <s v="2025"/>
    <x v="3"/>
    <s v="2025_09"/>
    <s v="L10"/>
    <x v="2"/>
    <x v="0"/>
    <s v="Kindlaksmääratud vahendid"/>
    <s v="K"/>
    <x v="1"/>
    <x v="5"/>
    <s v="Sotsiaaltoetused"/>
    <x v="2"/>
    <x v="2"/>
    <s v="None"/>
    <s v="None"/>
    <s v="L10-TEADUS-ARENDUS"/>
    <s v="Teadus- ja arendustegevuse koordineerimi"/>
    <x v="2"/>
    <x v="2"/>
    <s v="KLEK01"/>
    <s v="Eluslooduse kaitse ja kasutus"/>
    <s v="KLEK"/>
    <x v="2"/>
    <s v="KL"/>
    <x v="1"/>
    <n v="-3.2002048131080318"/>
    <s v="KLEK010210"/>
    <s v="Jahinduspoliitika kujundamine ja rakendamine"/>
    <x v="0"/>
  </r>
  <r>
    <s v="2025"/>
    <x v="3"/>
    <s v="2025_09"/>
    <s v="L10"/>
    <x v="2"/>
    <x v="0"/>
    <s v="Kindlaksmääratud vahendid"/>
    <s v="K"/>
    <x v="1"/>
    <x v="5"/>
    <s v="Sotsiaaltoetused"/>
    <x v="2"/>
    <x v="2"/>
    <s v="None"/>
    <s v="None"/>
    <s v="L10-TEADUS-ARENDUS"/>
    <s v="Teadus- ja arendustegevuse koordineerimi"/>
    <x v="2"/>
    <x v="2"/>
    <s v="KLEK01"/>
    <s v="Eluslooduse kaitse ja kasutus"/>
    <s v="KLEK"/>
    <x v="2"/>
    <s v="KL"/>
    <x v="1"/>
    <n v="-3.2002048131080318"/>
    <s v="KLEK010202"/>
    <s v="Vääriselupaiga väljavaliku eksperdi tunnistuse taotlemine"/>
    <x v="0"/>
  </r>
  <r>
    <s v="2025"/>
    <x v="3"/>
    <s v="2025_09"/>
    <s v="L10"/>
    <x v="2"/>
    <x v="0"/>
    <s v="Kindlaksmääratud vahendid"/>
    <s v="K"/>
    <x v="1"/>
    <x v="5"/>
    <s v="Sotsiaaltoetused"/>
    <x v="2"/>
    <x v="2"/>
    <s v="None"/>
    <s v="None"/>
    <s v="L10-TEADUS-ARENDUS"/>
    <s v="Teadus- ja arendustegevuse koordineerimi"/>
    <x v="2"/>
    <x v="2"/>
    <s v="KLEK01"/>
    <s v="Eluslooduse kaitse ja kasutus"/>
    <s v="KLEK"/>
    <x v="2"/>
    <s v="KL"/>
    <x v="1"/>
    <n v="-3.2002048131080318"/>
    <s v="KLEK010201"/>
    <s v="Metsapoliitika kujundamine ja rakendamine"/>
    <x v="0"/>
  </r>
  <r>
    <s v="2025"/>
    <x v="3"/>
    <s v="2025_09"/>
    <s v="L10"/>
    <x v="2"/>
    <x v="0"/>
    <s v="Kindlaksmääratud vahendid"/>
    <s v="K"/>
    <x v="1"/>
    <x v="5"/>
    <s v="Sotsiaaltoetused"/>
    <x v="2"/>
    <x v="2"/>
    <s v="None"/>
    <s v="None"/>
    <s v="L10-TEADUS-ARENDUS"/>
    <s v="Teadus- ja arendustegevuse koordineerimi"/>
    <x v="10"/>
    <x v="10"/>
    <s v="KLEK01"/>
    <s v="Eluslooduse kaitse ja kasutus"/>
    <s v="KLEK"/>
    <x v="2"/>
    <s v="KL"/>
    <x v="1"/>
    <n v="-3.2002048131080318"/>
    <s v="KLEK010102"/>
    <s v="CITES loa taotlemine"/>
    <x v="0"/>
  </r>
  <r>
    <s v="2025"/>
    <x v="3"/>
    <s v="2025_09"/>
    <s v="L10"/>
    <x v="2"/>
    <x v="0"/>
    <s v="Kindlaksmääratud vahendid"/>
    <s v="K"/>
    <x v="1"/>
    <x v="5"/>
    <s v="Sotsiaaltoetused"/>
    <x v="2"/>
    <x v="2"/>
    <s v="None"/>
    <s v="None"/>
    <s v="L10-TEADUS-ARENDUS"/>
    <s v="Teadus- ja arendustegevuse koordineerimi"/>
    <x v="10"/>
    <x v="10"/>
    <s v="KLEK01"/>
    <s v="Eluslooduse kaitse ja kasutus"/>
    <s v="KLEK"/>
    <x v="2"/>
    <s v="KL"/>
    <x v="1"/>
    <n v="-3.2002048131080318"/>
    <s v="KLEK010101"/>
    <s v="Elurikkuse kaitse poliitika kujundamine ja rakendamine"/>
    <x v="0"/>
  </r>
  <r>
    <s v="2025"/>
    <x v="3"/>
    <s v="2025_09"/>
    <s v="L10"/>
    <x v="2"/>
    <x v="0"/>
    <s v="Kindlaksmääratud vahendid"/>
    <s v="K"/>
    <x v="1"/>
    <x v="5"/>
    <s v="Sotsiaaltoetused"/>
    <x v="2"/>
    <x v="2"/>
    <s v="None"/>
    <s v="None"/>
    <s v="L10-TEADUS-ARENDUS"/>
    <s v="Teadus- ja arendustegevuse koordineerimi"/>
    <x v="22"/>
    <x v="22"/>
    <s v="ELTL01"/>
    <s v="Transpordi konkurentsivõime"/>
    <s v="ELTL"/>
    <x v="0"/>
    <s v="EL"/>
    <x v="0"/>
    <n v="-3.2002048131080318"/>
    <s v="ELTL010404"/>
    <s v="Üleriigilise liikuvuspoliitika kujundamine ning uudsete transpordilahenduste väljatöötamises osalemine"/>
    <x v="0"/>
  </r>
  <r>
    <s v="2025"/>
    <x v="3"/>
    <s v="2025_09"/>
    <s v="L10"/>
    <x v="2"/>
    <x v="0"/>
    <s v="Kindlaksmääratud vahendid"/>
    <s v="K"/>
    <x v="1"/>
    <x v="5"/>
    <s v="Sotsiaaltoetused"/>
    <x v="2"/>
    <x v="2"/>
    <s v="None"/>
    <s v="None"/>
    <s v="L10-TEADUS-ARENDUS"/>
    <s v="Teadus- ja arendustegevuse koordineerimi"/>
    <x v="22"/>
    <x v="22"/>
    <s v="ELTL01"/>
    <s v="Transpordi konkurentsivõime"/>
    <s v="ELTL"/>
    <x v="0"/>
    <s v="EL"/>
    <x v="0"/>
    <n v="-3.2002048131080318"/>
    <s v="ELTL010402"/>
    <s v="Ohutuse alase transpordipoliitika kujundamine ja selle elluviimise korraldamine"/>
    <x v="0"/>
  </r>
  <r>
    <s v="2025"/>
    <x v="3"/>
    <s v="2025_09"/>
    <s v="L10"/>
    <x v="2"/>
    <x v="0"/>
    <s v="Kindlaksmääratud vahendid"/>
    <s v="K"/>
    <x v="1"/>
    <x v="5"/>
    <s v="Sotsiaaltoetused"/>
    <x v="2"/>
    <x v="2"/>
    <s v="None"/>
    <s v="None"/>
    <s v="L10-TEADUS-ARENDUS"/>
    <s v="Teadus- ja arendustegevuse koordineerimi"/>
    <x v="3"/>
    <x v="3"/>
    <s v="ELTL01"/>
    <s v="Transpordi konkurentsivõime"/>
    <s v="ELTL"/>
    <x v="0"/>
    <s v="EL"/>
    <x v="0"/>
    <n v="-3.2002048131080318"/>
    <s v="ELTL010301"/>
    <s v="Teetransporditaristu arendamine ja korrashoid ning transpordipoliitika kujundamine"/>
    <x v="0"/>
  </r>
  <r>
    <s v="2025"/>
    <x v="3"/>
    <s v="2025_09"/>
    <s v="L10"/>
    <x v="2"/>
    <x v="0"/>
    <s v="Kindlaksmääratud vahendid"/>
    <s v="K"/>
    <x v="1"/>
    <x v="5"/>
    <s v="Sotsiaaltoetused"/>
    <x v="2"/>
    <x v="2"/>
    <s v="None"/>
    <s v="None"/>
    <s v="L10-TEADUS-ARENDUS"/>
    <s v="Teadus- ja arendustegevuse koordineerimi"/>
    <x v="23"/>
    <x v="23"/>
    <s v="ELTL01"/>
    <s v="Transpordi konkurentsivõime"/>
    <s v="ELTL"/>
    <x v="0"/>
    <s v="EL"/>
    <x v="0"/>
    <n v="-3.2002048131080318"/>
    <s v="ELTL010201"/>
    <s v="Õhutranspordi taristu arendamine ja korrashoid ning transpordipoliitika kujundamine"/>
    <x v="0"/>
  </r>
  <r>
    <s v="2025"/>
    <x v="3"/>
    <s v="2025_09"/>
    <s v="L10"/>
    <x v="2"/>
    <x v="0"/>
    <s v="Kindlaksmääratud vahendid"/>
    <s v="K"/>
    <x v="1"/>
    <x v="5"/>
    <s v="Sotsiaaltoetused"/>
    <x v="2"/>
    <x v="2"/>
    <s v="None"/>
    <s v="None"/>
    <s v="L10-TEADUS-ARENDUS"/>
    <s v="Teadus- ja arendustegevuse koordineerimi"/>
    <x v="24"/>
    <x v="24"/>
    <s v="ELTL01"/>
    <s v="Transpordi konkurentsivõime"/>
    <s v="ELTL"/>
    <x v="0"/>
    <s v="EL"/>
    <x v="0"/>
    <n v="-3.2002048131080318"/>
    <s v="ELTL010101"/>
    <s v="Raudteetranspordi taristu arendamine ja korrashoid ning transpordipoliitika kujundamine"/>
    <x v="0"/>
  </r>
  <r>
    <s v="2025"/>
    <x v="3"/>
    <s v="2025_09"/>
    <s v="L10"/>
    <x v="2"/>
    <x v="0"/>
    <s v="Kindlaksmääratud vahendid"/>
    <s v="K"/>
    <x v="1"/>
    <x v="5"/>
    <s v="Sotsiaaltoetused"/>
    <x v="2"/>
    <x v="2"/>
    <s v="None"/>
    <s v="None"/>
    <s v="L10-TEADUS-ARENDUS"/>
    <s v="Teadus- ja arendustegevuse koordineerimi"/>
    <x v="8"/>
    <x v="8"/>
    <s v="ELMV01"/>
    <s v="Merekeskkonna ja vee kaitse ning kasutus"/>
    <s v="ELMV"/>
    <x v="1"/>
    <s v="EL"/>
    <x v="0"/>
    <n v="-3.2002048131080318"/>
    <s v="ELMV010203"/>
    <s v="Veemajandusega seotud tegevustes kvalifikatsiooni taotlemine"/>
    <x v="0"/>
  </r>
  <r>
    <s v="2025"/>
    <x v="3"/>
    <s v="2025_09"/>
    <s v="L10"/>
    <x v="2"/>
    <x v="0"/>
    <s v="Kindlaksmääratud vahendid"/>
    <s v="K"/>
    <x v="1"/>
    <x v="5"/>
    <s v="Sotsiaaltoetused"/>
    <x v="2"/>
    <x v="2"/>
    <s v="None"/>
    <s v="None"/>
    <s v="L10-TEADUS-ARENDUS"/>
    <s v="Teadus- ja arendustegevuse koordineerimi"/>
    <x v="8"/>
    <x v="8"/>
    <s v="ELMV01"/>
    <s v="Merekeskkonna ja vee kaitse ning kasutus"/>
    <s v="ELMV"/>
    <x v="1"/>
    <s v="EL"/>
    <x v="0"/>
    <n v="-3.2002048131080318"/>
    <s v="ELMV010202"/>
    <s v="Veeteenuse osutamise poliitika kujundamine ja rakendamine"/>
    <x v="0"/>
  </r>
  <r>
    <s v="2025"/>
    <x v="3"/>
    <s v="2025_09"/>
    <s v="L10"/>
    <x v="2"/>
    <x v="0"/>
    <s v="Kindlaksmääratud vahendid"/>
    <s v="K"/>
    <x v="1"/>
    <x v="5"/>
    <s v="Sotsiaaltoetused"/>
    <x v="2"/>
    <x v="2"/>
    <s v="None"/>
    <s v="None"/>
    <s v="L10-TEADUS-ARENDUS"/>
    <s v="Teadus- ja arendustegevuse koordineerimi"/>
    <x v="8"/>
    <x v="8"/>
    <s v="ELMV01"/>
    <s v="Merekeskkonna ja vee kaitse ning kasutus"/>
    <s v="ELMV"/>
    <x v="1"/>
    <s v="EL"/>
    <x v="0"/>
    <n v="-3.2002048131080318"/>
    <s v="ELMV010201"/>
    <s v="Vee kasutamise ja kaitse poliitika kujundamine ja rakendamine"/>
    <x v="0"/>
  </r>
  <r>
    <s v="2025"/>
    <x v="3"/>
    <s v="2025_09"/>
    <s v="L10"/>
    <x v="2"/>
    <x v="0"/>
    <s v="Kindlaksmääratud vahendid"/>
    <s v="K"/>
    <x v="1"/>
    <x v="5"/>
    <s v="Sotsiaaltoetused"/>
    <x v="2"/>
    <x v="2"/>
    <s v="None"/>
    <s v="None"/>
    <s v="L10-TEADUS-ARENDUS"/>
    <s v="Teadus- ja arendustegevuse koordineerimi"/>
    <x v="20"/>
    <x v="20"/>
    <s v="ELMV01"/>
    <s v="Merekeskkonna ja vee kaitse ning kasutus"/>
    <s v="ELMV"/>
    <x v="1"/>
    <s v="EL"/>
    <x v="0"/>
    <n v="-3.2002048131080318"/>
    <s v="ELMV010105"/>
    <s v="Merega seotud lubade taotlemine"/>
    <x v="0"/>
  </r>
  <r>
    <s v="2025"/>
    <x v="3"/>
    <s v="2025_09"/>
    <s v="L10"/>
    <x v="2"/>
    <x v="0"/>
    <s v="Kindlaksmääratud vahendid"/>
    <s v="K"/>
    <x v="1"/>
    <x v="5"/>
    <s v="Sotsiaaltoetused"/>
    <x v="2"/>
    <x v="2"/>
    <s v="None"/>
    <s v="None"/>
    <s v="L10-TEADUS-ARENDUS"/>
    <s v="Teadus- ja arendustegevuse koordineerimi"/>
    <x v="20"/>
    <x v="20"/>
    <s v="ELMV01"/>
    <s v="Merekeskkonna ja vee kaitse ning kasutus"/>
    <s v="ELMV"/>
    <x v="1"/>
    <s v="EL"/>
    <x v="0"/>
    <n v="-3.2002048131080318"/>
    <s v="ELMV010104"/>
    <s v="Reostustõrjeplaani kooskõlastamine"/>
    <x v="0"/>
  </r>
  <r>
    <s v="2025"/>
    <x v="3"/>
    <s v="2025_09"/>
    <s v="L10"/>
    <x v="2"/>
    <x v="0"/>
    <s v="Kindlaksmääratud vahendid"/>
    <s v="K"/>
    <x v="1"/>
    <x v="5"/>
    <s v="Sotsiaaltoetused"/>
    <x v="2"/>
    <x v="2"/>
    <s v="None"/>
    <s v="None"/>
    <s v="L10-TEADUS-ARENDUS"/>
    <s v="Teadus- ja arendustegevuse koordineerimi"/>
    <x v="20"/>
    <x v="20"/>
    <s v="ELMV01"/>
    <s v="Merekeskkonna ja vee kaitse ning kasutus"/>
    <s v="ELMV"/>
    <x v="1"/>
    <s v="EL"/>
    <x v="0"/>
    <n v="-3.2002048131080318"/>
    <s v="ELMV010101"/>
    <s v="Merekeskkonna poliitika kujundamine ja rakendamine"/>
    <x v="0"/>
  </r>
  <r>
    <s v="2025"/>
    <x v="3"/>
    <s v="2025_09"/>
    <s v="L10"/>
    <x v="2"/>
    <x v="0"/>
    <s v="Kindlaksmääratud vahendid"/>
    <s v="K"/>
    <x v="1"/>
    <x v="5"/>
    <s v="Sotsiaaltoetused"/>
    <x v="2"/>
    <x v="2"/>
    <s v="None"/>
    <s v="None"/>
    <s v="L10-TEADUS-ARENDUS"/>
    <s v="Teadus- ja arendustegevuse koordineerimi"/>
    <x v="15"/>
    <x v="15"/>
    <s v="ELER03"/>
    <s v="Ringmajanduse poliitika"/>
    <s v="ELER"/>
    <x v="3"/>
    <s v="EL"/>
    <x v="0"/>
    <n v="-3.2002048131080318"/>
    <s v="ELER030202"/>
    <s v="Ettevõtete ressursitõhususe toetamine"/>
    <x v="0"/>
  </r>
  <r>
    <s v="2025"/>
    <x v="3"/>
    <s v="2025_09"/>
    <s v="L10"/>
    <x v="2"/>
    <x v="0"/>
    <s v="Kindlaksmääratud vahendid"/>
    <s v="K"/>
    <x v="1"/>
    <x v="5"/>
    <s v="Sotsiaaltoetused"/>
    <x v="2"/>
    <x v="2"/>
    <s v="None"/>
    <s v="None"/>
    <s v="L10-TEADUS-ARENDUS"/>
    <s v="Teadus- ja arendustegevuse koordineerimi"/>
    <x v="15"/>
    <x v="15"/>
    <s v="ELER03"/>
    <s v="Ringmajanduse poliitika"/>
    <s v="ELER"/>
    <x v="3"/>
    <s v="EL"/>
    <x v="0"/>
    <n v="-3.2002048131080318"/>
    <s v="ELER030201"/>
    <s v="Energia- ja ressursitõhususe poliitika kujundamine"/>
    <x v="0"/>
  </r>
  <r>
    <s v="2025"/>
    <x v="3"/>
    <s v="2025_09"/>
    <s v="L10"/>
    <x v="2"/>
    <x v="0"/>
    <s v="Kindlaksmääratud vahendid"/>
    <s v="K"/>
    <x v="1"/>
    <x v="5"/>
    <s v="Sotsiaaltoetused"/>
    <x v="2"/>
    <x v="2"/>
    <s v="None"/>
    <s v="None"/>
    <s v="L10-TEADUS-ARENDUS"/>
    <s v="Teadus- ja arendustegevuse koordineerimi"/>
    <x v="4"/>
    <x v="4"/>
    <s v="ELER03"/>
    <s v="Ringmajanduse poliitika"/>
    <s v="ELER"/>
    <x v="3"/>
    <s v="EL"/>
    <x v="0"/>
    <n v="-3.2002048131080318"/>
    <s v="ELER030104"/>
    <s v="Jäätmekorralduse poliitika kujundamine ja jäätmevaldkonna andmete digitaliseerimine"/>
    <x v="0"/>
  </r>
  <r>
    <s v="2025"/>
    <x v="3"/>
    <s v="2025_09"/>
    <s v="L10"/>
    <x v="2"/>
    <x v="0"/>
    <s v="Kindlaksmääratud vahendid"/>
    <s v="K"/>
    <x v="1"/>
    <x v="5"/>
    <s v="Sotsiaaltoetused"/>
    <x v="2"/>
    <x v="2"/>
    <s v="None"/>
    <s v="None"/>
    <s v="L10-TEADUS-ARENDUS"/>
    <s v="Teadus- ja arendustegevuse koordineerimi"/>
    <x v="4"/>
    <x v="4"/>
    <s v="ELER03"/>
    <s v="Ringmajanduse poliitika"/>
    <s v="ELER"/>
    <x v="3"/>
    <s v="EL"/>
    <x v="0"/>
    <n v="-3.2002048131080318"/>
    <s v="ELER030103"/>
    <s v="Ehitus- ja lammutusjäätmete poliitika kujundamine"/>
    <x v="0"/>
  </r>
  <r>
    <s v="2025"/>
    <x v="3"/>
    <s v="2025_09"/>
    <s v="L10"/>
    <x v="2"/>
    <x v="0"/>
    <s v="Kindlaksmääratud vahendid"/>
    <s v="K"/>
    <x v="1"/>
    <x v="5"/>
    <s v="Sotsiaaltoetused"/>
    <x v="2"/>
    <x v="2"/>
    <s v="None"/>
    <s v="None"/>
    <s v="L10-TEADUS-ARENDUS"/>
    <s v="Teadus- ja arendustegevuse koordineerimi"/>
    <x v="4"/>
    <x v="4"/>
    <s v="ELER03"/>
    <s v="Ringmajanduse poliitika"/>
    <s v="ELER"/>
    <x v="3"/>
    <s v="EL"/>
    <x v="0"/>
    <n v="-3.2002048131080318"/>
    <s v="ELER030102"/>
    <s v="Tootjavastutuse ja ohtlike jäätmetega seotud poliitika kujundamine"/>
    <x v="0"/>
  </r>
  <r>
    <s v="2025"/>
    <x v="3"/>
    <s v="2025_09"/>
    <s v="L10"/>
    <x v="2"/>
    <x v="0"/>
    <s v="Kindlaksmääratud vahendid"/>
    <s v="K"/>
    <x v="1"/>
    <x v="5"/>
    <s v="Sotsiaaltoetused"/>
    <x v="2"/>
    <x v="2"/>
    <s v="None"/>
    <s v="None"/>
    <s v="L10-TEADUS-ARENDUS"/>
    <s v="Teadus- ja arendustegevuse koordineerimi"/>
    <x v="13"/>
    <x v="13"/>
    <s v="ELER02"/>
    <s v="Eluasemepoliitika"/>
    <s v="ELER"/>
    <x v="3"/>
    <s v="EL"/>
    <x v="0"/>
    <n v="-3.2002048131080318"/>
    <s v="ELER020102"/>
    <s v="Elamufondi ja elukeskkonna parendamise toetamine"/>
    <x v="0"/>
  </r>
  <r>
    <s v="2025"/>
    <x v="3"/>
    <s v="2025_09"/>
    <s v="L10"/>
    <x v="2"/>
    <x v="0"/>
    <s v="Kindlaksmääratud vahendid"/>
    <s v="K"/>
    <x v="1"/>
    <x v="5"/>
    <s v="Sotsiaaltoetused"/>
    <x v="2"/>
    <x v="2"/>
    <s v="None"/>
    <s v="None"/>
    <s v="L10-TEADUS-ARENDUS"/>
    <s v="Teadus- ja arendustegevuse koordineerimi"/>
    <x v="13"/>
    <x v="13"/>
    <s v="ELER02"/>
    <s v="Eluasemepoliitika"/>
    <s v="ELER"/>
    <x v="3"/>
    <s v="EL"/>
    <x v="0"/>
    <n v="-3.2002048131080318"/>
    <s v="ELER020101"/>
    <s v="Eluasemepoliitika kujundamine"/>
    <x v="0"/>
  </r>
  <r>
    <s v="2025"/>
    <x v="3"/>
    <s v="2025_09"/>
    <s v="L10"/>
    <x v="2"/>
    <x v="0"/>
    <s v="Kindlaksmääratud vahendid"/>
    <s v="K"/>
    <x v="1"/>
    <x v="5"/>
    <s v="Sotsiaaltoetused"/>
    <x v="2"/>
    <x v="2"/>
    <s v="None"/>
    <s v="None"/>
    <s v="L10-TEADUS-ARENDUS"/>
    <s v="Teadus- ja arendustegevuse koordineerimi"/>
    <x v="9"/>
    <x v="9"/>
    <s v="ELER01"/>
    <s v="Ehituspoliitika"/>
    <s v="ELER"/>
    <x v="3"/>
    <s v="EL"/>
    <x v="0"/>
    <n v="-3.2002048131080318"/>
    <s v="ELER010205"/>
    <s v="Ehitiste keskkonnasäästlikkuse, energiatõhususe ja sisekliima poliitika kujundamine"/>
    <x v="0"/>
  </r>
  <r>
    <s v="2025"/>
    <x v="3"/>
    <s v="2025_09"/>
    <s v="L10"/>
    <x v="2"/>
    <x v="0"/>
    <s v="Kindlaksmääratud vahendid"/>
    <s v="K"/>
    <x v="1"/>
    <x v="5"/>
    <s v="Sotsiaaltoetused"/>
    <x v="2"/>
    <x v="2"/>
    <s v="None"/>
    <s v="None"/>
    <s v="L10-TEADUS-ARENDUS"/>
    <s v="Teadus- ja arendustegevuse koordineerimi"/>
    <x v="9"/>
    <x v="9"/>
    <s v="ELER01"/>
    <s v="Ehituspoliitika"/>
    <s v="ELER"/>
    <x v="3"/>
    <s v="EL"/>
    <x v="0"/>
    <n v="-3.2002048131080318"/>
    <s v="ELER010203"/>
    <s v="Kvaliteetse elukeskkonna poliitika kujundamine"/>
    <x v="0"/>
  </r>
  <r>
    <s v="2025"/>
    <x v="3"/>
    <s v="2025_09"/>
    <s v="L10"/>
    <x v="2"/>
    <x v="0"/>
    <s v="Kindlaksmääratud vahendid"/>
    <s v="K"/>
    <x v="1"/>
    <x v="5"/>
    <s v="Sotsiaaltoetused"/>
    <x v="2"/>
    <x v="2"/>
    <s v="None"/>
    <s v="None"/>
    <s v="L10-TEADUS-ARENDUS"/>
    <s v="Teadus- ja arendustegevuse koordineerimi"/>
    <x v="9"/>
    <x v="9"/>
    <s v="ELER01"/>
    <s v="Ehituspoliitika"/>
    <s v="ELER"/>
    <x v="3"/>
    <s v="EL"/>
    <x v="0"/>
    <n v="-3.2002048131080318"/>
    <s v="ELER010202"/>
    <s v="Jätkusuutlikku arengut toetava ehitusvaldkonna poliitika kujundamine"/>
    <x v="0"/>
  </r>
  <r>
    <s v="2025"/>
    <x v="3"/>
    <s v="2025_09"/>
    <s v="L10"/>
    <x v="2"/>
    <x v="0"/>
    <s v="Kindlaksmääratud vahendid"/>
    <s v="K"/>
    <x v="1"/>
    <x v="5"/>
    <s v="Sotsiaaltoetused"/>
    <x v="2"/>
    <x v="2"/>
    <s v="None"/>
    <s v="None"/>
    <s v="L10-TEADUS-ARENDUS"/>
    <s v="Teadus- ja arendustegevuse koordineerimi"/>
    <x v="9"/>
    <x v="9"/>
    <s v="ELER01"/>
    <s v="Ehituspoliitika"/>
    <s v="ELER"/>
    <x v="3"/>
    <s v="EL"/>
    <x v="0"/>
    <n v="-3.2002048131080318"/>
    <s v="ELER010201"/>
    <s v="Ehitustoodete poliitika kujundamine"/>
    <x v="0"/>
  </r>
  <r>
    <s v="2025"/>
    <x v="3"/>
    <s v="2025_08"/>
    <s v="LA0"/>
    <x v="0"/>
    <x v="0"/>
    <s v="Kindlaksmääratud vahendid"/>
    <s v="K"/>
    <x v="1"/>
    <x v="1"/>
    <s v="Majandamiskulud"/>
    <x v="22"/>
    <x v="22"/>
    <s v="None"/>
    <s v="None"/>
    <s v="None"/>
    <s v="None"/>
    <x v="14"/>
    <x v="14"/>
    <s v="ELMV02"/>
    <s v="Meremajanduse konkurentsivõime tõstmine"/>
    <s v="ELMV"/>
    <x v="1"/>
    <s v="EL"/>
    <x v="0"/>
    <n v="9.999983012676239E-5"/>
    <s v="ELMV020104"/>
    <s v="Veetranspordiga seotud taristu haldamine, arendus ja korrashoid"/>
    <x v="0"/>
  </r>
  <r>
    <s v="2025"/>
    <x v="3"/>
    <s v="2025_08"/>
    <s v="LA0"/>
    <x v="0"/>
    <x v="0"/>
    <s v="Kindlaksmääratud vahendid"/>
    <s v="K"/>
    <x v="1"/>
    <x v="1"/>
    <s v="Majandamiskulud"/>
    <x v="2"/>
    <x v="2"/>
    <s v="None"/>
    <s v="None"/>
    <s v="None"/>
    <s v="None"/>
    <x v="22"/>
    <x v="22"/>
    <s v="ELTL01"/>
    <s v="Transpordi konkurentsivõime"/>
    <s v="ELTL"/>
    <x v="0"/>
    <s v="EL"/>
    <x v="0"/>
    <n v="9846.7544400000079"/>
    <s v="ELTL010407"/>
    <s v="Lennunduse ohutus, lubade väljastamine ja järelevalve"/>
    <x v="0"/>
  </r>
  <r>
    <s v="2025"/>
    <x v="3"/>
    <s v="2025_08"/>
    <s v="LA0"/>
    <x v="0"/>
    <x v="0"/>
    <s v="Kindlaksmääratud vahendid"/>
    <s v="K"/>
    <x v="1"/>
    <x v="1"/>
    <s v="Majandamiskulud"/>
    <x v="2"/>
    <x v="2"/>
    <s v="None"/>
    <s v="None"/>
    <s v="None"/>
    <s v="None"/>
    <x v="22"/>
    <x v="22"/>
    <s v="ELTL01"/>
    <s v="Transpordi konkurentsivõime"/>
    <s v="ELTL"/>
    <x v="0"/>
    <s v="EL"/>
    <x v="0"/>
    <n v="-44448.491320000001"/>
    <s v="ELTL010406"/>
    <s v="Liiklusregistriga seotud toimingud"/>
    <x v="0"/>
  </r>
  <r>
    <s v="2025"/>
    <x v="3"/>
    <s v="2025_08"/>
    <s v="LA0"/>
    <x v="0"/>
    <x v="0"/>
    <s v="Kindlaksmääratud vahendid"/>
    <s v="K"/>
    <x v="1"/>
    <x v="1"/>
    <s v="Majandamiskulud"/>
    <x v="2"/>
    <x v="2"/>
    <s v="None"/>
    <s v="None"/>
    <s v="None"/>
    <s v="None"/>
    <x v="22"/>
    <x v="22"/>
    <s v="ELTL01"/>
    <s v="Transpordi konkurentsivõime"/>
    <s v="ELTL"/>
    <x v="0"/>
    <s v="EL"/>
    <x v="0"/>
    <n v="125683.18225399987"/>
    <s v="ELTL010405"/>
    <s v="Liikuvuse planeerimine ja liiklusohutus"/>
    <x v="0"/>
  </r>
  <r>
    <s v="2025"/>
    <x v="3"/>
    <s v="2025_08"/>
    <s v="LA0"/>
    <x v="0"/>
    <x v="0"/>
    <s v="Kindlaksmääratud vahendid"/>
    <s v="K"/>
    <x v="1"/>
    <x v="1"/>
    <s v="Majandamiskulud"/>
    <x v="2"/>
    <x v="2"/>
    <s v="None"/>
    <s v="None"/>
    <s v="None"/>
    <s v="None"/>
    <x v="22"/>
    <x v="22"/>
    <s v="ELTL01"/>
    <s v="Transpordi konkurentsivõime"/>
    <s v="ELTL"/>
    <x v="0"/>
    <s v="EL"/>
    <x v="0"/>
    <n v="-109325.24586"/>
    <s v="ELTL010403"/>
    <s v="Teetranspordiaristuga seotud lubade väljastamine"/>
    <x v="0"/>
  </r>
  <r>
    <s v="2025"/>
    <x v="3"/>
    <s v="2025_08"/>
    <s v="LA0"/>
    <x v="0"/>
    <x v="0"/>
    <s v="Kindlaksmääratud vahendid"/>
    <s v="K"/>
    <x v="1"/>
    <x v="1"/>
    <s v="Majandamiskulud"/>
    <x v="2"/>
    <x v="2"/>
    <s v="None"/>
    <s v="None"/>
    <s v="None"/>
    <s v="None"/>
    <x v="3"/>
    <x v="3"/>
    <s v="ELTL01"/>
    <s v="Transpordi konkurentsivõime"/>
    <s v="ELTL"/>
    <x v="0"/>
    <s v="EL"/>
    <x v="0"/>
    <n v="-1225819.4519669998"/>
    <s v="ELTL010304"/>
    <s v="Teetransporditaristu arendamine"/>
    <x v="0"/>
  </r>
  <r>
    <s v="2025"/>
    <x v="3"/>
    <s v="2025_08"/>
    <s v="LA0"/>
    <x v="0"/>
    <x v="0"/>
    <s v="Kindlaksmääratud vahendid"/>
    <s v="K"/>
    <x v="1"/>
    <x v="1"/>
    <s v="Majandamiskulud"/>
    <x v="2"/>
    <x v="2"/>
    <s v="None"/>
    <s v="None"/>
    <s v="None"/>
    <s v="None"/>
    <x v="3"/>
    <x v="3"/>
    <s v="ELTL01"/>
    <s v="Transpordi konkurentsivõime"/>
    <s v="ELTL"/>
    <x v="0"/>
    <s v="EL"/>
    <x v="0"/>
    <n v="-98792.439026999971"/>
    <s v="ELTL010303"/>
    <s v="Teetransporditaristu säilitamine"/>
    <x v="0"/>
  </r>
  <r>
    <s v="2025"/>
    <x v="3"/>
    <s v="2025_08"/>
    <s v="LA0"/>
    <x v="0"/>
    <x v="0"/>
    <s v="Kindlaksmääratud vahendid"/>
    <s v="K"/>
    <x v="1"/>
    <x v="1"/>
    <s v="Majandamiskulud"/>
    <x v="2"/>
    <x v="2"/>
    <s v="None"/>
    <s v="None"/>
    <s v="None"/>
    <s v="None"/>
    <x v="14"/>
    <x v="14"/>
    <s v="ELMV02"/>
    <s v="Meremajanduse konkurentsivõime tõstmine"/>
    <s v="ELMV"/>
    <x v="1"/>
    <s v="EL"/>
    <x v="0"/>
    <n v="-31675.225756"/>
    <s v="ELMV020105"/>
    <s v="Veetranspordi ohutus, lubade ja diplomite väljastamine ning järelevalve"/>
    <x v="0"/>
  </r>
  <r>
    <s v="2025"/>
    <x v="3"/>
    <s v="2025_08"/>
    <s v="LA0"/>
    <x v="0"/>
    <x v="0"/>
    <s v="Kindlaksmääratud vahendid"/>
    <s v="K"/>
    <x v="1"/>
    <x v="1"/>
    <s v="Majandamiskulud"/>
    <x v="2"/>
    <x v="2"/>
    <s v="None"/>
    <s v="None"/>
    <s v="None"/>
    <s v="None"/>
    <x v="14"/>
    <x v="14"/>
    <s v="ELMV02"/>
    <s v="Meremajanduse konkurentsivõime tõstmine"/>
    <s v="ELMV"/>
    <x v="1"/>
    <s v="EL"/>
    <x v="0"/>
    <n v="47982.805135999988"/>
    <s v="ELMV020104"/>
    <s v="Veetranspordiga seotud taristu haldamine, arendus ja korrashoid"/>
    <x v="0"/>
  </r>
  <r>
    <s v="2025"/>
    <x v="3"/>
    <s v="2025_08"/>
    <s v="LA0"/>
    <x v="0"/>
    <x v="0"/>
    <s v="Kindlaksmääratud vahendid"/>
    <s v="K"/>
    <x v="1"/>
    <x v="1"/>
    <s v="Majandamiskulud"/>
    <x v="2"/>
    <x v="2"/>
    <s v="None"/>
    <s v="None"/>
    <s v="LA0-LOP-4000"/>
    <s v="None"/>
    <x v="22"/>
    <x v="22"/>
    <s v="ELTL01"/>
    <s v="Transpordi konkurentsivõime"/>
    <s v="ELTL"/>
    <x v="0"/>
    <s v="EL"/>
    <x v="0"/>
    <n v="-167875"/>
    <s v="ELTL010405"/>
    <s v="Liikuvuse planeerimine ja liiklusohutus"/>
    <x v="0"/>
  </r>
  <r>
    <s v="2025"/>
    <x v="3"/>
    <s v="2025_08"/>
    <s v="LA0"/>
    <x v="0"/>
    <x v="0"/>
    <s v="Kindlaksmääratud vahendid"/>
    <s v="K"/>
    <x v="1"/>
    <x v="1"/>
    <s v="Majandamiskulud"/>
    <x v="2"/>
    <x v="2"/>
    <s v="None"/>
    <s v="None"/>
    <s v="LA0-KOOL-MEESKOND"/>
    <s v="III motivatsiooniüritused, meeskond"/>
    <x v="22"/>
    <x v="22"/>
    <s v="ELTL01"/>
    <s v="Transpordi konkurentsivõime"/>
    <s v="ELTL"/>
    <x v="0"/>
    <s v="EL"/>
    <x v="0"/>
    <n v="1584.5701039999992"/>
    <s v="ELTL010407"/>
    <s v="Lennunduse ohutus, lubade väljastamine ja järelevalve"/>
    <x v="0"/>
  </r>
  <r>
    <s v="2025"/>
    <x v="3"/>
    <s v="2025_08"/>
    <s v="LA0"/>
    <x v="0"/>
    <x v="0"/>
    <s v="Kindlaksmääratud vahendid"/>
    <s v="K"/>
    <x v="1"/>
    <x v="1"/>
    <s v="Majandamiskulud"/>
    <x v="2"/>
    <x v="2"/>
    <s v="None"/>
    <s v="None"/>
    <s v="LA0-KOOL-MEESKOND"/>
    <s v="III motivatsiooniüritused, meeskond"/>
    <x v="22"/>
    <x v="22"/>
    <s v="ELTL01"/>
    <s v="Transpordi konkurentsivõime"/>
    <s v="ELTL"/>
    <x v="0"/>
    <s v="EL"/>
    <x v="0"/>
    <n v="9596.1401079999996"/>
    <s v="ELTL010406"/>
    <s v="Liiklusregistriga seotud toimingud"/>
    <x v="0"/>
  </r>
  <r>
    <s v="2025"/>
    <x v="3"/>
    <s v="2025_08"/>
    <s v="LA0"/>
    <x v="0"/>
    <x v="0"/>
    <s v="Kindlaksmääratud vahendid"/>
    <s v="K"/>
    <x v="1"/>
    <x v="1"/>
    <s v="Majandamiskulud"/>
    <x v="2"/>
    <x v="2"/>
    <s v="None"/>
    <s v="None"/>
    <s v="LA0-KOOL-MEESKOND"/>
    <s v="III motivatsiooniüritused, meeskond"/>
    <x v="22"/>
    <x v="22"/>
    <s v="ELTL01"/>
    <s v="Transpordi konkurentsivõime"/>
    <s v="ELTL"/>
    <x v="0"/>
    <s v="EL"/>
    <x v="0"/>
    <n v="2350.7501460000008"/>
    <s v="ELTL010405"/>
    <s v="Liikuvuse planeerimine ja liiklusohutus"/>
    <x v="0"/>
  </r>
  <r>
    <s v="2025"/>
    <x v="3"/>
    <s v="2025_08"/>
    <s v="LA0"/>
    <x v="0"/>
    <x v="0"/>
    <s v="Kindlaksmääratud vahendid"/>
    <s v="K"/>
    <x v="1"/>
    <x v="1"/>
    <s v="Majandamiskulud"/>
    <x v="2"/>
    <x v="2"/>
    <s v="None"/>
    <s v="None"/>
    <s v="LA0-KOOL-MEESKOND"/>
    <s v="III motivatsiooniüritused, meeskond"/>
    <x v="3"/>
    <x v="3"/>
    <s v="ELTL01"/>
    <s v="Transpordi konkurentsivõime"/>
    <s v="ELTL"/>
    <x v="0"/>
    <s v="EL"/>
    <x v="0"/>
    <n v="18332.730333"/>
    <s v="ELTL010304"/>
    <s v="Teetransporditaristu arendamine"/>
    <x v="0"/>
  </r>
  <r>
    <s v="2025"/>
    <x v="3"/>
    <s v="2025_08"/>
    <s v="LA0"/>
    <x v="0"/>
    <x v="0"/>
    <s v="Kindlaksmääratud vahendid"/>
    <s v="K"/>
    <x v="1"/>
    <x v="1"/>
    <s v="Majandamiskulud"/>
    <x v="2"/>
    <x v="2"/>
    <s v="None"/>
    <s v="None"/>
    <s v="LA0-KOOL-MEESKOND"/>
    <s v="III motivatsiooniüritused, meeskond"/>
    <x v="3"/>
    <x v="3"/>
    <s v="ELTL01"/>
    <s v="Transpordi konkurentsivõime"/>
    <s v="ELTL"/>
    <x v="0"/>
    <s v="EL"/>
    <x v="0"/>
    <n v="2561.4000570000007"/>
    <s v="ELTL010303"/>
    <s v="Teetransporditaristu säilitamine"/>
    <x v="0"/>
  </r>
  <r>
    <s v="2025"/>
    <x v="3"/>
    <s v="2025_08"/>
    <s v="LA0"/>
    <x v="0"/>
    <x v="0"/>
    <s v="Kindlaksmääratud vahendid"/>
    <s v="K"/>
    <x v="1"/>
    <x v="1"/>
    <s v="Majandamiskulud"/>
    <x v="2"/>
    <x v="2"/>
    <s v="None"/>
    <s v="None"/>
    <s v="LA0-KOOL-MEESKOND"/>
    <s v="III motivatsiooniüritused, meeskond"/>
    <x v="3"/>
    <x v="3"/>
    <s v="ELTL01"/>
    <s v="Transpordi konkurentsivõime"/>
    <s v="ELTL"/>
    <x v="0"/>
    <s v="EL"/>
    <x v="0"/>
    <n v="11486.700140000001"/>
    <s v="ELTL010302"/>
    <s v="Teetransporditaristu korrashoid, ehitus ja info"/>
    <x v="0"/>
  </r>
  <r>
    <s v="2025"/>
    <x v="3"/>
    <s v="2025_08"/>
    <s v="LA0"/>
    <x v="0"/>
    <x v="0"/>
    <s v="Kindlaksmääratud vahendid"/>
    <s v="K"/>
    <x v="1"/>
    <x v="1"/>
    <s v="Majandamiskulud"/>
    <x v="2"/>
    <x v="2"/>
    <s v="None"/>
    <s v="None"/>
    <s v="LA0-KOOL-MEESKOND"/>
    <s v="III motivatsiooniüritused, meeskond"/>
    <x v="14"/>
    <x v="14"/>
    <s v="ELMV02"/>
    <s v="Meremajanduse konkurentsivõime tõstmine"/>
    <s v="ELMV"/>
    <x v="1"/>
    <s v="EL"/>
    <x v="0"/>
    <n v="275.29000500000001"/>
    <s v="ELMV020105"/>
    <s v="Veetranspordi ohutus, lubade ja diplomite väljastamine ning järelevalve"/>
    <x v="0"/>
  </r>
  <r>
    <s v="2025"/>
    <x v="3"/>
    <s v="2025_08"/>
    <s v="LA0"/>
    <x v="0"/>
    <x v="0"/>
    <s v="Kindlaksmääratud vahendid"/>
    <s v="K"/>
    <x v="1"/>
    <x v="1"/>
    <s v="Majandamiskulud"/>
    <x v="2"/>
    <x v="2"/>
    <s v="None"/>
    <s v="None"/>
    <s v="LA0-KOOL-MEESKOND"/>
    <s v="III motivatsiooniüritused, meeskond"/>
    <x v="14"/>
    <x v="14"/>
    <s v="ELMV02"/>
    <s v="Meremajanduse konkurentsivõime tõstmine"/>
    <s v="ELMV"/>
    <x v="1"/>
    <s v="EL"/>
    <x v="0"/>
    <n v="4853.8501030000016"/>
    <s v="ELMV020104"/>
    <s v="Veetranspordiga seotud taristu haldamine, arendus ja korrashoid"/>
    <x v="0"/>
  </r>
  <r>
    <s v="2025"/>
    <x v="3"/>
    <s v="2025_08"/>
    <s v="LA0"/>
    <x v="0"/>
    <x v="0"/>
    <s v="Kindlaksmääratud vahendid"/>
    <s v="K"/>
    <x v="1"/>
    <x v="1"/>
    <s v="Majandamiskulud"/>
    <x v="2"/>
    <x v="2"/>
    <s v="None"/>
    <s v="None"/>
    <s v="LA0-KOOL-II-ARENG"/>
    <s v="II keskne arengu koolitus,arenguprogr"/>
    <x v="22"/>
    <x v="22"/>
    <s v="ELTL01"/>
    <s v="Transpordi konkurentsivõime"/>
    <s v="ELTL"/>
    <x v="0"/>
    <s v="EL"/>
    <x v="0"/>
    <n v="-178.71999899999989"/>
    <s v="ELTL010407"/>
    <s v="Lennunduse ohutus, lubade väljastamine ja järelevalve"/>
    <x v="0"/>
  </r>
  <r>
    <s v="2025"/>
    <x v="3"/>
    <s v="2025_08"/>
    <s v="LA0"/>
    <x v="0"/>
    <x v="0"/>
    <s v="Kindlaksmääratud vahendid"/>
    <s v="K"/>
    <x v="1"/>
    <x v="1"/>
    <s v="Majandamiskulud"/>
    <x v="2"/>
    <x v="2"/>
    <s v="None"/>
    <s v="None"/>
    <s v="LA0-KOOL-II-ARENG"/>
    <s v="II keskne arengu koolitus,arenguprogr"/>
    <x v="22"/>
    <x v="22"/>
    <s v="ELTL01"/>
    <s v="Transpordi konkurentsivõime"/>
    <s v="ELTL"/>
    <x v="0"/>
    <s v="EL"/>
    <x v="0"/>
    <n v="-357.43999799999989"/>
    <s v="ELTL010406"/>
    <s v="Liiklusregistriga seotud toimingud"/>
    <x v="0"/>
  </r>
  <r>
    <s v="2025"/>
    <x v="3"/>
    <s v="2025_08"/>
    <s v="LA0"/>
    <x v="0"/>
    <x v="0"/>
    <s v="Kindlaksmääratud vahendid"/>
    <s v="K"/>
    <x v="1"/>
    <x v="1"/>
    <s v="Majandamiskulud"/>
    <x v="2"/>
    <x v="2"/>
    <s v="None"/>
    <s v="None"/>
    <s v="LA0-KOOL-II-ARENG"/>
    <s v="II keskne arengu koolitus,arenguprogr"/>
    <x v="22"/>
    <x v="22"/>
    <s v="ELTL01"/>
    <s v="Transpordi konkurentsivõime"/>
    <s v="ELTL"/>
    <x v="0"/>
    <s v="EL"/>
    <x v="0"/>
    <n v="-178.71999899999989"/>
    <s v="ELTL010403"/>
    <s v="Teetranspordiaristuga seotud lubade väljastamine"/>
    <x v="0"/>
  </r>
  <r>
    <s v="2025"/>
    <x v="3"/>
    <s v="2025_08"/>
    <s v="LA0"/>
    <x v="0"/>
    <x v="0"/>
    <s v="Kindlaksmääratud vahendid"/>
    <s v="K"/>
    <x v="1"/>
    <x v="1"/>
    <s v="Majandamiskulud"/>
    <x v="2"/>
    <x v="2"/>
    <s v="None"/>
    <s v="None"/>
    <s v="LA0-KOOL-II-ARENG"/>
    <s v="II keskne arengu koolitus,arenguprogr"/>
    <x v="3"/>
    <x v="3"/>
    <s v="ELTL01"/>
    <s v="Transpordi konkurentsivõime"/>
    <s v="ELTL"/>
    <x v="0"/>
    <s v="EL"/>
    <x v="0"/>
    <n v="-13403.999925"/>
    <s v="ELTL010304"/>
    <s v="Teetransporditaristu arendamine"/>
    <x v="0"/>
  </r>
  <r>
    <s v="2025"/>
    <x v="3"/>
    <s v="2025_08"/>
    <s v="LA0"/>
    <x v="0"/>
    <x v="0"/>
    <s v="Kindlaksmääratud vahendid"/>
    <s v="K"/>
    <x v="1"/>
    <x v="1"/>
    <s v="Majandamiskulud"/>
    <x v="2"/>
    <x v="2"/>
    <s v="None"/>
    <s v="None"/>
    <s v="LA0-KOOL-II-ARENG"/>
    <s v="II keskne arengu koolitus,arenguprogr"/>
    <x v="3"/>
    <x v="3"/>
    <s v="ELTL01"/>
    <s v="Transpordi konkurentsivõime"/>
    <s v="ELTL"/>
    <x v="0"/>
    <s v="EL"/>
    <x v="0"/>
    <n v="-1072.319994"/>
    <s v="ELTL010303"/>
    <s v="Teetransporditaristu säilitamine"/>
    <x v="0"/>
  </r>
  <r>
    <s v="2025"/>
    <x v="3"/>
    <s v="2025_08"/>
    <s v="LA0"/>
    <x v="0"/>
    <x v="0"/>
    <s v="Kindlaksmääratud vahendid"/>
    <s v="K"/>
    <x v="1"/>
    <x v="1"/>
    <s v="Majandamiskulud"/>
    <x v="2"/>
    <x v="2"/>
    <s v="None"/>
    <s v="None"/>
    <s v="LA0-KOOL-II-ARENG"/>
    <s v="II keskne arengu koolitus,arenguprogr"/>
    <x v="14"/>
    <x v="14"/>
    <s v="ELMV02"/>
    <s v="Meremajanduse konkurentsivõime tõstmine"/>
    <s v="ELMV"/>
    <x v="1"/>
    <s v="EL"/>
    <x v="0"/>
    <n v="-178.71999899999989"/>
    <s v="ELMV020105"/>
    <s v="Veetranspordi ohutus, lubade ja diplomite väljastamine ning järelevalve"/>
    <x v="0"/>
  </r>
  <r>
    <s v="2025"/>
    <x v="3"/>
    <s v="2025_08"/>
    <s v="LA0"/>
    <x v="0"/>
    <x v="0"/>
    <s v="Kindlaksmääratud vahendid"/>
    <s v="K"/>
    <x v="1"/>
    <x v="1"/>
    <s v="Majandamiskulud"/>
    <x v="2"/>
    <x v="2"/>
    <s v="None"/>
    <s v="None"/>
    <s v="LA0-KOOL-II-ARENG"/>
    <s v="II keskne arengu koolitus,arenguprogr"/>
    <x v="14"/>
    <x v="14"/>
    <s v="ELMV02"/>
    <s v="Meremajanduse konkurentsivõime tõstmine"/>
    <s v="ELMV"/>
    <x v="1"/>
    <s v="EL"/>
    <x v="0"/>
    <n v="-178.71999899999989"/>
    <s v="ELMV020104"/>
    <s v="Veetranspordiga seotud taristu haldamine, arendus ja korrashoid"/>
    <x v="0"/>
  </r>
  <r>
    <s v="2025"/>
    <x v="3"/>
    <s v="2025_08"/>
    <s v="LA0"/>
    <x v="0"/>
    <x v="0"/>
    <s v="Kindlaksmääratud vahendid"/>
    <s v="K"/>
    <x v="1"/>
    <x v="1"/>
    <s v="Majandamiskulud"/>
    <x v="2"/>
    <x v="2"/>
    <s v="None"/>
    <s v="None"/>
    <s v="LA0-KOOL-I-KVALIF"/>
    <s v="I kriitiline koolitus,kvalifikatsiooni k"/>
    <x v="22"/>
    <x v="22"/>
    <s v="ELTL01"/>
    <s v="Transpordi konkurentsivõime"/>
    <s v="ELTL"/>
    <x v="0"/>
    <s v="EL"/>
    <x v="0"/>
    <n v="25037.730610999999"/>
    <s v="ELTL010407"/>
    <s v="Lennunduse ohutus, lubade väljastamine ja järelevalve"/>
    <x v="0"/>
  </r>
  <r>
    <s v="2025"/>
    <x v="3"/>
    <s v="2025_08"/>
    <s v="LA0"/>
    <x v="0"/>
    <x v="0"/>
    <s v="Kindlaksmääratud vahendid"/>
    <s v="K"/>
    <x v="1"/>
    <x v="1"/>
    <s v="Majandamiskulud"/>
    <x v="2"/>
    <x v="2"/>
    <s v="None"/>
    <s v="None"/>
    <s v="LA0-KOOL-I-KVALIF"/>
    <s v="I kriitiline koolitus,kvalifikatsiooni k"/>
    <x v="22"/>
    <x v="22"/>
    <s v="ELTL01"/>
    <s v="Transpordi konkurentsivõime"/>
    <s v="ELTL"/>
    <x v="0"/>
    <s v="EL"/>
    <x v="0"/>
    <n v="695.19033300000035"/>
    <s v="ELTL010405"/>
    <s v="Liikuvuse planeerimine ja liiklusohutus"/>
    <x v="0"/>
  </r>
  <r>
    <s v="2025"/>
    <x v="3"/>
    <s v="2025_08"/>
    <s v="LA0"/>
    <x v="0"/>
    <x v="0"/>
    <s v="Kindlaksmääratud vahendid"/>
    <s v="K"/>
    <x v="1"/>
    <x v="1"/>
    <s v="Majandamiskulud"/>
    <x v="2"/>
    <x v="2"/>
    <s v="None"/>
    <s v="None"/>
    <s v="LA0-KOOL-I-KVALIF"/>
    <s v="I kriitiline koolitus,kvalifikatsiooni k"/>
    <x v="22"/>
    <x v="22"/>
    <s v="ELTL01"/>
    <s v="Transpordi konkurentsivõime"/>
    <s v="ELTL"/>
    <x v="0"/>
    <s v="EL"/>
    <x v="0"/>
    <n v="9567.7302109999982"/>
    <s v="ELTL010403"/>
    <s v="Teetranspordiaristuga seotud lubade väljastamine"/>
    <x v="0"/>
  </r>
  <r>
    <s v="2025"/>
    <x v="3"/>
    <s v="2025_08"/>
    <s v="LA0"/>
    <x v="0"/>
    <x v="0"/>
    <s v="Kindlaksmääratud vahendid"/>
    <s v="K"/>
    <x v="1"/>
    <x v="1"/>
    <s v="Majandamiskulud"/>
    <x v="2"/>
    <x v="2"/>
    <s v="None"/>
    <s v="None"/>
    <s v="LA0-KOOL-I-KVALIF"/>
    <s v="I kriitiline koolitus,kvalifikatsiooni k"/>
    <x v="3"/>
    <x v="3"/>
    <s v="ELTL01"/>
    <s v="Transpordi konkurentsivõime"/>
    <s v="ELTL"/>
    <x v="0"/>
    <s v="EL"/>
    <x v="0"/>
    <n v="26004.750824999996"/>
    <s v="ELTL010304"/>
    <s v="Teetransporditaristu arendamine"/>
    <x v="0"/>
  </r>
  <r>
    <s v="2025"/>
    <x v="3"/>
    <s v="2025_08"/>
    <s v="LA0"/>
    <x v="0"/>
    <x v="0"/>
    <s v="Kindlaksmääratud vahendid"/>
    <s v="K"/>
    <x v="1"/>
    <x v="1"/>
    <s v="Majandamiskulud"/>
    <x v="2"/>
    <x v="2"/>
    <s v="None"/>
    <s v="None"/>
    <s v="LA0-KOOL-I-KVALIF"/>
    <s v="I kriitiline koolitus,kvalifikatsiooni k"/>
    <x v="3"/>
    <x v="3"/>
    <s v="ELTL01"/>
    <s v="Transpordi konkurentsivõime"/>
    <s v="ELTL"/>
    <x v="0"/>
    <s v="EL"/>
    <x v="0"/>
    <n v="123.38006599999977"/>
    <s v="ELTL010303"/>
    <s v="Teetransporditaristu säilitamine"/>
    <x v="0"/>
  </r>
  <r>
    <s v="2025"/>
    <x v="3"/>
    <s v="2025_08"/>
    <s v="LA0"/>
    <x v="0"/>
    <x v="0"/>
    <s v="Kindlaksmääratud vahendid"/>
    <s v="K"/>
    <x v="1"/>
    <x v="1"/>
    <s v="Majandamiskulud"/>
    <x v="2"/>
    <x v="2"/>
    <s v="None"/>
    <s v="None"/>
    <s v="LA0-KOOL-I-KVALIF"/>
    <s v="I kriitiline koolitus,kvalifikatsiooni k"/>
    <x v="3"/>
    <x v="3"/>
    <s v="ELTL01"/>
    <s v="Transpordi konkurentsivõime"/>
    <s v="ELTL"/>
    <x v="0"/>
    <s v="EL"/>
    <x v="0"/>
    <n v="20455.300710000003"/>
    <s v="ELTL010302"/>
    <s v="Teetransporditaristu korrashoid, ehitus ja info"/>
    <x v="0"/>
  </r>
  <r>
    <s v="2025"/>
    <x v="3"/>
    <s v="2025_08"/>
    <s v="LA0"/>
    <x v="0"/>
    <x v="0"/>
    <s v="Kindlaksmääratud vahendid"/>
    <s v="K"/>
    <x v="1"/>
    <x v="1"/>
    <s v="Majandamiskulud"/>
    <x v="2"/>
    <x v="2"/>
    <s v="None"/>
    <s v="None"/>
    <s v="LA0-KOOL-I-KVALIF"/>
    <s v="I kriitiline koolitus,kvalifikatsiooni k"/>
    <x v="14"/>
    <x v="14"/>
    <s v="ELMV02"/>
    <s v="Meremajanduse konkurentsivõime tõstmine"/>
    <s v="ELMV"/>
    <x v="1"/>
    <s v="EL"/>
    <x v="0"/>
    <n v="-5563.5397879999991"/>
    <s v="ELMV020105"/>
    <s v="Veetranspordi ohutus, lubade ja diplomite väljastamine ning järelevalve"/>
    <x v="0"/>
  </r>
  <r>
    <s v="2025"/>
    <x v="3"/>
    <s v="2025_08"/>
    <s v="LA0"/>
    <x v="0"/>
    <x v="0"/>
    <s v="Kindlaksmääratud vahendid"/>
    <s v="K"/>
    <x v="1"/>
    <x v="1"/>
    <s v="Majandamiskulud"/>
    <x v="2"/>
    <x v="2"/>
    <s v="None"/>
    <s v="None"/>
    <s v="LA0-KOOL-I-KVALIF"/>
    <s v="I kriitiline koolitus,kvalifikatsiooni k"/>
    <x v="14"/>
    <x v="14"/>
    <s v="ELMV02"/>
    <s v="Meremajanduse konkurentsivõime tõstmine"/>
    <s v="ELMV"/>
    <x v="1"/>
    <s v="EL"/>
    <x v="0"/>
    <n v="22595.000609999999"/>
    <s v="ELMV020104"/>
    <s v="Veetranspordiga seotud taristu haldamine, arendus ja korrashoid"/>
    <x v="0"/>
  </r>
  <r>
    <s v="2025"/>
    <x v="3"/>
    <s v="2025_08"/>
    <s v="LA0"/>
    <x v="0"/>
    <x v="0"/>
    <s v="Kindlaksmääratud vahendid"/>
    <s v="K"/>
    <x v="1"/>
    <x v="3"/>
    <s v="Tööjõukulud"/>
    <x v="2"/>
    <x v="2"/>
    <s v="None"/>
    <s v="None"/>
    <s v="None"/>
    <s v="None"/>
    <x v="22"/>
    <x v="22"/>
    <s v="ELTL01"/>
    <s v="Transpordi konkurentsivõime"/>
    <s v="ELTL"/>
    <x v="0"/>
    <s v="EL"/>
    <x v="0"/>
    <n v="79025.572505999589"/>
    <s v="ELTL010406"/>
    <s v="Liiklusregistriga seotud toimingud"/>
    <x v="0"/>
  </r>
  <r>
    <s v="2025"/>
    <x v="3"/>
    <s v="2025_08"/>
    <s v="LA0"/>
    <x v="0"/>
    <x v="0"/>
    <s v="Kindlaksmääratud vahendid"/>
    <s v="K"/>
    <x v="1"/>
    <x v="3"/>
    <s v="Tööjõukulud"/>
    <x v="2"/>
    <x v="2"/>
    <s v="None"/>
    <s v="None"/>
    <s v="None"/>
    <s v="None"/>
    <x v="22"/>
    <x v="22"/>
    <s v="ELTL01"/>
    <s v="Transpordi konkurentsivõime"/>
    <s v="ELTL"/>
    <x v="0"/>
    <s v="EL"/>
    <x v="0"/>
    <n v="209266.34614299983"/>
    <s v="ELTL010405"/>
    <s v="Liikuvuse planeerimine ja liiklusohutus"/>
    <x v="0"/>
  </r>
  <r>
    <s v="2025"/>
    <x v="3"/>
    <s v="2025_08"/>
    <s v="LA0"/>
    <x v="0"/>
    <x v="0"/>
    <s v="Kindlaksmääratud vahendid"/>
    <s v="K"/>
    <x v="1"/>
    <x v="3"/>
    <s v="Tööjõukulud"/>
    <x v="2"/>
    <x v="2"/>
    <s v="None"/>
    <s v="None"/>
    <s v="None"/>
    <s v="None"/>
    <x v="22"/>
    <x v="22"/>
    <s v="ELTL01"/>
    <s v="Transpordi konkurentsivõime"/>
    <s v="ELTL"/>
    <x v="0"/>
    <s v="EL"/>
    <x v="0"/>
    <n v="-2718526.5351959998"/>
    <s v="ELTL010403"/>
    <s v="Teetranspordiaristuga seotud lubade väljastamine"/>
    <x v="0"/>
  </r>
  <r>
    <s v="2025"/>
    <x v="3"/>
    <s v="2025_08"/>
    <s v="LA0"/>
    <x v="0"/>
    <x v="0"/>
    <s v="Kindlaksmääratud vahendid"/>
    <s v="K"/>
    <x v="1"/>
    <x v="3"/>
    <s v="Tööjõukulud"/>
    <x v="2"/>
    <x v="2"/>
    <s v="None"/>
    <s v="None"/>
    <s v="None"/>
    <s v="None"/>
    <x v="3"/>
    <x v="3"/>
    <s v="ELTL01"/>
    <s v="Transpordi konkurentsivõime"/>
    <s v="ELTL"/>
    <x v="0"/>
    <s v="EL"/>
    <x v="0"/>
    <n v="385569.66605100012"/>
    <s v="ELTL010303"/>
    <s v="Teetransporditaristu säilitamine"/>
    <x v="0"/>
  </r>
  <r>
    <s v="2025"/>
    <x v="3"/>
    <s v="2025_08"/>
    <s v="LA0"/>
    <x v="0"/>
    <x v="0"/>
    <s v="Kindlaksmääratud vahendid"/>
    <s v="K"/>
    <x v="1"/>
    <x v="3"/>
    <s v="Tööjõukulud"/>
    <x v="2"/>
    <x v="2"/>
    <s v="None"/>
    <s v="None"/>
    <s v="None"/>
    <s v="None"/>
    <x v="3"/>
    <x v="3"/>
    <s v="ELTL01"/>
    <s v="Transpordi konkurentsivõime"/>
    <s v="ELTL"/>
    <x v="0"/>
    <s v="EL"/>
    <x v="0"/>
    <n v="2762694.1885289992"/>
    <s v="ELTL010302"/>
    <s v="Teetransporditaristu korrashoid, ehitus ja info"/>
    <x v="0"/>
  </r>
  <r>
    <s v="2025"/>
    <x v="3"/>
    <s v="2025_08"/>
    <s v="LA0"/>
    <x v="0"/>
    <x v="0"/>
    <s v="Kindlaksmääratud vahendid"/>
    <s v="K"/>
    <x v="1"/>
    <x v="3"/>
    <s v="Tööjõukulud"/>
    <x v="2"/>
    <x v="2"/>
    <s v="None"/>
    <s v="None"/>
    <s v="None"/>
    <s v="None"/>
    <x v="14"/>
    <x v="14"/>
    <s v="ELMV02"/>
    <s v="Meremajanduse konkurentsivõime tõstmine"/>
    <s v="ELMV"/>
    <x v="1"/>
    <s v="EL"/>
    <x v="0"/>
    <n v="-1673921.9910950002"/>
    <s v="ELMV020105"/>
    <s v="Veetranspordi ohutus, lubade ja diplomite väljastamine ning järelevalve"/>
    <x v="0"/>
  </r>
  <r>
    <s v="2025"/>
    <x v="3"/>
    <s v="2025_08"/>
    <s v="LA0"/>
    <x v="0"/>
    <x v="0"/>
    <s v="Kindlaksmääratud vahendid"/>
    <s v="K"/>
    <x v="1"/>
    <x v="3"/>
    <s v="Tööjõukulud"/>
    <x v="2"/>
    <x v="2"/>
    <s v="9LA0-MU14-NAPCORE"/>
    <s v="National Access Point Coordination"/>
    <s v="None"/>
    <s v="None"/>
    <x v="3"/>
    <x v="3"/>
    <s v="ELTL01"/>
    <s v="Transpordi konkurentsivõime"/>
    <s v="ELTL"/>
    <x v="0"/>
    <s v="EL"/>
    <x v="0"/>
    <n v="24833.000100000001"/>
    <s v="ELTL010302"/>
    <s v="Teetransporditaristu korrashoid, ehitus ja info"/>
    <x v="0"/>
  </r>
  <r>
    <s v="2025"/>
    <x v="3"/>
    <s v="2025_08"/>
    <s v="LA0"/>
    <x v="0"/>
    <x v="0"/>
    <s v="Kindlaksmääratud vahendid"/>
    <s v="K"/>
    <x v="1"/>
    <x v="4"/>
    <s v="Muud antud toetused ja ülekanded"/>
    <x v="18"/>
    <x v="18"/>
    <s v="None"/>
    <s v="None"/>
    <s v="None"/>
    <s v="None"/>
    <x v="22"/>
    <x v="22"/>
    <s v="ELTL01"/>
    <s v="Transpordi konkurentsivõime"/>
    <s v="ELTL"/>
    <x v="0"/>
    <s v="EL"/>
    <x v="0"/>
    <n v="4500.0001000000002"/>
    <s v="ELTL010406"/>
    <s v="Liiklusregistriga seotud toimingud"/>
    <x v="0"/>
  </r>
  <r>
    <s v="2025"/>
    <x v="3"/>
    <s v="2025_08"/>
    <s v="LA0"/>
    <x v="0"/>
    <x v="0"/>
    <s v="Kindlaksmääratud vahendid"/>
    <s v="I"/>
    <x v="0"/>
    <x v="0"/>
    <s v="Materiaalsete ja immateriaalsete vara soetamine/renoveerimin"/>
    <x v="20"/>
    <x v="20"/>
    <s v="None"/>
    <s v="None"/>
    <s v="None"/>
    <s v="None"/>
    <x v="0"/>
    <x v="0"/>
    <s v="ELTL00"/>
    <s v="ELTL Meede"/>
    <s v="ELTL"/>
    <x v="0"/>
    <s v="EL"/>
    <x v="0"/>
    <n v="-740000"/>
    <s v="ELTL000000"/>
    <s v="ELTL Teenus"/>
    <x v="0"/>
  </r>
  <r>
    <s v="2025"/>
    <x v="3"/>
    <s v="2025_08"/>
    <s v="LA0"/>
    <x v="0"/>
    <x v="0"/>
    <s v="Kindlaksmääratud vahendid"/>
    <s v="I"/>
    <x v="0"/>
    <x v="0"/>
    <s v="Materiaalsete ja immateriaalsete vara soetamine/renoveerimin"/>
    <x v="13"/>
    <x v="13"/>
    <s v="None"/>
    <s v="None"/>
    <s v="None"/>
    <s v="None"/>
    <x v="0"/>
    <x v="0"/>
    <s v="ELTL00"/>
    <s v="ELTL Meede"/>
    <s v="ELTL"/>
    <x v="0"/>
    <s v="EL"/>
    <x v="0"/>
    <n v="1740000.0001999999"/>
    <s v="ELTL000000"/>
    <s v="ELTL Teenus"/>
    <x v="0"/>
  </r>
  <r>
    <s v="2025"/>
    <x v="3"/>
    <s v="2025_08"/>
    <s v="LA0"/>
    <x v="0"/>
    <x v="0"/>
    <s v="Kindlaksmääratud vahendid"/>
    <s v="I"/>
    <x v="0"/>
    <x v="0"/>
    <s v="Materiaalsete ja immateriaalsete vara soetamine/renoveerimin"/>
    <x v="4"/>
    <x v="4"/>
    <s v="None"/>
    <s v="None"/>
    <s v="None"/>
    <s v="None"/>
    <x v="0"/>
    <x v="0"/>
    <s v="ELTL00"/>
    <s v="ELTL Meede"/>
    <s v="ELTL"/>
    <x v="0"/>
    <s v="EL"/>
    <x v="0"/>
    <n v="132400.0001"/>
    <s v="ELTL000000"/>
    <s v="ELTL Teenus"/>
    <x v="0"/>
  </r>
  <r>
    <s v="2025"/>
    <x v="3"/>
    <s v="2025_08"/>
    <s v="L90"/>
    <x v="3"/>
    <x v="0"/>
    <s v="Kindlaksmääratud vahendid"/>
    <s v="K"/>
    <x v="1"/>
    <x v="1"/>
    <s v="Majandamiskulud"/>
    <x v="2"/>
    <x v="2"/>
    <s v="None"/>
    <s v="None"/>
    <s v="None"/>
    <s v="None"/>
    <x v="11"/>
    <x v="11"/>
    <s v="KLEK03"/>
    <s v="Toetavad programmi tegevused"/>
    <s v="KLEK"/>
    <x v="2"/>
    <s v="KL"/>
    <x v="1"/>
    <n v="95351.0003"/>
    <s v="KLEK030101"/>
    <s v="Kesksed IT-teenused teistele valitsemisaladele"/>
    <x v="0"/>
  </r>
  <r>
    <s v="2025"/>
    <x v="3"/>
    <s v="2025_08"/>
    <s v="L90"/>
    <x v="3"/>
    <x v="0"/>
    <s v="Kindlaksmääratud vahendid"/>
    <s v="K"/>
    <x v="1"/>
    <x v="1"/>
    <s v="Majandamiskulud"/>
    <x v="2"/>
    <x v="2"/>
    <s v="None"/>
    <s v="None"/>
    <s v="L90-RTE-JAAT"/>
    <s v="Jäätmete projekt  RTE (reaalajamajandu"/>
    <x v="11"/>
    <x v="11"/>
    <s v="KLEK03"/>
    <s v="Toetavad programmi tegevused"/>
    <s v="KLEK"/>
    <x v="2"/>
    <s v="KL"/>
    <x v="1"/>
    <n v="-47000"/>
    <s v="KLEK030101"/>
    <s v="Kesksed IT-teenused teistele valitsemisaladele"/>
    <x v="0"/>
  </r>
  <r>
    <s v="2025"/>
    <x v="3"/>
    <s v="2025_08"/>
    <s v="L90"/>
    <x v="3"/>
    <x v="0"/>
    <s v="Kindlaksmääratud vahendid"/>
    <s v="I"/>
    <x v="0"/>
    <x v="0"/>
    <s v="Materiaalsete ja immateriaalsete vara soetamine/renoveerimin"/>
    <x v="4"/>
    <x v="4"/>
    <s v="None"/>
    <s v="None"/>
    <s v="None"/>
    <s v="None"/>
    <x v="27"/>
    <x v="27"/>
    <s v="XX0100"/>
    <s v="XX Meede"/>
    <s v="XX01"/>
    <x v="6"/>
    <s v="XX"/>
    <x v="2"/>
    <n v="48600.000099999997"/>
    <s v="XX01000000"/>
    <s v="XX Teenus"/>
    <x v="0"/>
  </r>
  <r>
    <s v="2025"/>
    <x v="3"/>
    <s v="2025_08"/>
    <s v="L90"/>
    <x v="3"/>
    <x v="0"/>
    <s v="Kindlaksmääratud vahendid"/>
    <s v="I"/>
    <x v="0"/>
    <x v="0"/>
    <s v="Materiaalsete ja immateriaalsete vara soetamine/renoveerimin"/>
    <x v="4"/>
    <x v="4"/>
    <s v="None"/>
    <s v="None"/>
    <s v="L90-EHR-BUILDEST-PV"/>
    <s v="IP Life BuildEST projekt PÕHIVARA"/>
    <x v="27"/>
    <x v="27"/>
    <s v="XX0100"/>
    <s v="XX Meede"/>
    <s v="XX01"/>
    <x v="6"/>
    <s v="XX"/>
    <x v="2"/>
    <n v="-100000"/>
    <s v="XX01000000"/>
    <s v="XX Teenus"/>
    <x v="0"/>
  </r>
  <r>
    <s v="2025"/>
    <x v="3"/>
    <s v="2025_08"/>
    <s v="L70"/>
    <x v="1"/>
    <x v="0"/>
    <s v="Kindlaksmääratud vahendid"/>
    <s v="K"/>
    <x v="1"/>
    <x v="2"/>
    <s v="Muud tegevuskulud"/>
    <x v="2"/>
    <x v="2"/>
    <s v="None"/>
    <s v="None"/>
    <s v="None"/>
    <s v="None"/>
    <x v="12"/>
    <x v="12"/>
    <s v="KLEM04"/>
    <s v="Õhukvaliteedi parendamine"/>
    <s v="KLEM"/>
    <x v="4"/>
    <s v="KL"/>
    <x v="1"/>
    <n v="-24.140445644834571"/>
    <s v="KLEM040112"/>
    <s v="FOKA registreeringute haldamine"/>
    <x v="0"/>
  </r>
  <r>
    <s v="2025"/>
    <x v="3"/>
    <s v="2025_08"/>
    <s v="L70"/>
    <x v="1"/>
    <x v="0"/>
    <s v="Kindlaksmääratud vahendid"/>
    <s v="K"/>
    <x v="1"/>
    <x v="2"/>
    <s v="Muud tegevuskulud"/>
    <x v="2"/>
    <x v="2"/>
    <s v="None"/>
    <s v="None"/>
    <s v="None"/>
    <s v="None"/>
    <x v="12"/>
    <x v="12"/>
    <s v="KLEM04"/>
    <s v="Õhukvaliteedi parendamine"/>
    <s v="KLEM"/>
    <x v="4"/>
    <s v="KL"/>
    <x v="1"/>
    <n v="-31.382579338284941"/>
    <s v="KLEM040108"/>
    <s v="Õhusaaste vähendamise kava heakskiitmine"/>
    <x v="0"/>
  </r>
  <r>
    <s v="2025"/>
    <x v="3"/>
    <s v="2025_08"/>
    <s v="L70"/>
    <x v="1"/>
    <x v="0"/>
    <s v="Kindlaksmääratud vahendid"/>
    <s v="K"/>
    <x v="1"/>
    <x v="2"/>
    <s v="Muud tegevuskulud"/>
    <x v="2"/>
    <x v="2"/>
    <s v="None"/>
    <s v="None"/>
    <s v="None"/>
    <s v="None"/>
    <x v="12"/>
    <x v="12"/>
    <s v="KLEM04"/>
    <s v="Õhukvaliteedi parendamine"/>
    <s v="KLEM"/>
    <x v="4"/>
    <s v="KL"/>
    <x v="1"/>
    <n v="-308.99770425388198"/>
    <s v="KLEM040107"/>
    <s v="Atmosfääriõhu kaitse nõuetele vastavuse tagamine"/>
    <x v="0"/>
  </r>
  <r>
    <s v="2025"/>
    <x v="3"/>
    <s v="2025_08"/>
    <s v="L70"/>
    <x v="1"/>
    <x v="0"/>
    <s v="Kindlaksmääratud vahendid"/>
    <s v="K"/>
    <x v="1"/>
    <x v="2"/>
    <s v="Muud tegevuskulud"/>
    <x v="2"/>
    <x v="2"/>
    <s v="None"/>
    <s v="None"/>
    <s v="None"/>
    <s v="None"/>
    <x v="12"/>
    <x v="12"/>
    <s v="KLEM04"/>
    <s v="Õhukvaliteedi parendamine"/>
    <s v="KLEM"/>
    <x v="4"/>
    <s v="KL"/>
    <x v="1"/>
    <n v="-9.6561782579338278"/>
    <s v="KLEM040106"/>
    <s v="Keskkonnaprobleemide ja -rikkumiste kohta teadete edastamine"/>
    <x v="0"/>
  </r>
  <r>
    <s v="2025"/>
    <x v="3"/>
    <s v="2025_08"/>
    <s v="L70"/>
    <x v="1"/>
    <x v="0"/>
    <s v="Kindlaksmääratud vahendid"/>
    <s v="K"/>
    <x v="1"/>
    <x v="2"/>
    <s v="Muud tegevuskulud"/>
    <x v="2"/>
    <x v="2"/>
    <s v="None"/>
    <s v="None"/>
    <s v="None"/>
    <s v="None"/>
    <x v="12"/>
    <x v="12"/>
    <s v="KLEM04"/>
    <s v="Õhukvaliteedi parendamine"/>
    <s v="KLEM"/>
    <x v="4"/>
    <s v="KL"/>
    <x v="1"/>
    <n v="-55.523024983119512"/>
    <s v="KLEM040103"/>
    <s v="Õhuvaldkonna tegevuste registreerimine"/>
    <x v="0"/>
  </r>
  <r>
    <s v="2025"/>
    <x v="3"/>
    <s v="2025_08"/>
    <s v="L70"/>
    <x v="1"/>
    <x v="0"/>
    <s v="Kindlaksmääratud vahendid"/>
    <s v="K"/>
    <x v="1"/>
    <x v="2"/>
    <s v="Muud tegevuskulud"/>
    <x v="2"/>
    <x v="2"/>
    <s v="None"/>
    <s v="None"/>
    <s v="None"/>
    <s v="None"/>
    <x v="12"/>
    <x v="12"/>
    <s v="KLEM04"/>
    <s v="Õhukvaliteedi parendamine"/>
    <s v="KLEM"/>
    <x v="4"/>
    <s v="KL"/>
    <x v="1"/>
    <n v="-374.17690749493579"/>
    <s v="KLEM040102"/>
    <s v="Õhusaaste loastamine"/>
    <x v="0"/>
  </r>
  <r>
    <s v="2025"/>
    <x v="3"/>
    <s v="2025_08"/>
    <s v="L70"/>
    <x v="1"/>
    <x v="0"/>
    <s v="Kindlaksmääratud vahendid"/>
    <s v="K"/>
    <x v="1"/>
    <x v="2"/>
    <s v="Muud tegevuskulud"/>
    <x v="2"/>
    <x v="2"/>
    <s v="None"/>
    <s v="None"/>
    <s v="None"/>
    <s v="None"/>
    <x v="21"/>
    <x v="21"/>
    <s v="KLEM03"/>
    <s v="Maapõueressursside uurimine ja kasutamine"/>
    <s v="KLEM"/>
    <x v="4"/>
    <s v="KL"/>
    <x v="1"/>
    <n v="-4.8280891289669139"/>
    <s v="KLEM030110"/>
    <s v="Kaevise võõrandamise ja väikesaartel kaevandamise loastamine"/>
    <x v="0"/>
  </r>
  <r>
    <s v="2025"/>
    <x v="3"/>
    <s v="2025_08"/>
    <s v="L70"/>
    <x v="1"/>
    <x v="0"/>
    <s v="Kindlaksmääratud vahendid"/>
    <s v="K"/>
    <x v="1"/>
    <x v="2"/>
    <s v="Muud tegevuskulud"/>
    <x v="2"/>
    <x v="2"/>
    <s v="None"/>
    <s v="None"/>
    <s v="None"/>
    <s v="None"/>
    <x v="21"/>
    <x v="21"/>
    <s v="KLEM03"/>
    <s v="Maapõueressursside uurimine ja kasutamine"/>
    <s v="KLEM"/>
    <x v="4"/>
    <s v="KL"/>
    <x v="1"/>
    <n v="-255.8887238352464"/>
    <s v="KLEM030109"/>
    <s v="Maapõuekaitse nõuetele vastavuse tagamine"/>
    <x v="0"/>
  </r>
  <r>
    <s v="2025"/>
    <x v="3"/>
    <s v="2025_08"/>
    <s v="L70"/>
    <x v="1"/>
    <x v="0"/>
    <s v="Kindlaksmääratud vahendid"/>
    <s v="K"/>
    <x v="1"/>
    <x v="2"/>
    <s v="Muud tegevuskulud"/>
    <x v="2"/>
    <x v="2"/>
    <s v="None"/>
    <s v="None"/>
    <s v="None"/>
    <s v="None"/>
    <x v="21"/>
    <x v="21"/>
    <s v="KLEM03"/>
    <s v="Maapõueressursside uurimine ja kasutamine"/>
    <s v="KLEM"/>
    <x v="4"/>
    <s v="KL"/>
    <x v="1"/>
    <n v="-183.4673869007427"/>
    <s v="KLEM030108"/>
    <s v="Maavarauuringute loastamine"/>
    <x v="0"/>
  </r>
  <r>
    <s v="2025"/>
    <x v="3"/>
    <s v="2025_08"/>
    <s v="L70"/>
    <x v="1"/>
    <x v="0"/>
    <s v="Kindlaksmääratud vahendid"/>
    <s v="K"/>
    <x v="1"/>
    <x v="2"/>
    <s v="Muud tegevuskulud"/>
    <x v="2"/>
    <x v="2"/>
    <s v="None"/>
    <s v="None"/>
    <s v="None"/>
    <s v="None"/>
    <x v="21"/>
    <x v="21"/>
    <s v="KLEM03"/>
    <s v="Maapõueressursside uurimine ja kasutamine"/>
    <s v="KLEM"/>
    <x v="4"/>
    <s v="KL"/>
    <x v="1"/>
    <n v="-424.87184334908841"/>
    <s v="KLEM030107"/>
    <s v="Maavara kaevandamise loastamine"/>
    <x v="0"/>
  </r>
  <r>
    <s v="2025"/>
    <x v="3"/>
    <s v="2025_08"/>
    <s v="L70"/>
    <x v="1"/>
    <x v="0"/>
    <s v="Kindlaksmääratud vahendid"/>
    <s v="K"/>
    <x v="1"/>
    <x v="2"/>
    <s v="Muud tegevuskulud"/>
    <x v="2"/>
    <x v="2"/>
    <s v="None"/>
    <s v="None"/>
    <s v="None"/>
    <s v="None"/>
    <x v="16"/>
    <x v="16"/>
    <s v="KLEK02"/>
    <s v="Keskkonnakorraldus ja kiirgusohutus"/>
    <s v="KLEK"/>
    <x v="2"/>
    <s v="KL"/>
    <x v="1"/>
    <n v="-147.25671843349079"/>
    <s v="KLEK020210"/>
    <s v="Kiirgusvaldkonna loastamine"/>
    <x v="0"/>
  </r>
  <r>
    <s v="2025"/>
    <x v="3"/>
    <s v="2025_08"/>
    <s v="L70"/>
    <x v="1"/>
    <x v="0"/>
    <s v="Kindlaksmääratud vahendid"/>
    <s v="K"/>
    <x v="1"/>
    <x v="2"/>
    <s v="Muud tegevuskulud"/>
    <x v="2"/>
    <x v="2"/>
    <s v="None"/>
    <s v="None"/>
    <s v="None"/>
    <s v="None"/>
    <x v="16"/>
    <x v="16"/>
    <s v="KLEK02"/>
    <s v="Keskkonnakorraldus ja kiirgusohutus"/>
    <s v="KLEK"/>
    <x v="2"/>
    <s v="KL"/>
    <x v="1"/>
    <n v="-77.249426063470622"/>
    <s v="KLEK020209"/>
    <s v="Kiirgusalane nõustamine ja õigusloome protsessis osalemine"/>
    <x v="0"/>
  </r>
  <r>
    <s v="2025"/>
    <x v="3"/>
    <s v="2025_08"/>
    <s v="L70"/>
    <x v="1"/>
    <x v="0"/>
    <s v="Kindlaksmääratud vahendid"/>
    <s v="K"/>
    <x v="1"/>
    <x v="2"/>
    <s v="Muud tegevuskulud"/>
    <x v="2"/>
    <x v="2"/>
    <s v="None"/>
    <s v="None"/>
    <s v="None"/>
    <s v="None"/>
    <x v="16"/>
    <x v="16"/>
    <s v="KLEK02"/>
    <s v="Keskkonnakorraldus ja kiirgusohutus"/>
    <s v="KLEK"/>
    <x v="2"/>
    <s v="KL"/>
    <x v="1"/>
    <n v="-115.8741390952059"/>
    <s v="KLEK020208"/>
    <s v="Kiirgustaseme, radionukliidide sisalduse ja isikudooside mõõtmine"/>
    <x v="0"/>
  </r>
  <r>
    <s v="2025"/>
    <x v="3"/>
    <s v="2025_08"/>
    <s v="L70"/>
    <x v="1"/>
    <x v="0"/>
    <s v="Kindlaksmääratud vahendid"/>
    <s v="K"/>
    <x v="1"/>
    <x v="2"/>
    <s v="Muud tegevuskulud"/>
    <x v="2"/>
    <x v="2"/>
    <s v="None"/>
    <s v="None"/>
    <s v="None"/>
    <s v="None"/>
    <x v="16"/>
    <x v="16"/>
    <s v="KLEK02"/>
    <s v="Keskkonnakorraldus ja kiirgusohutus"/>
    <s v="KLEK"/>
    <x v="2"/>
    <s v="KL"/>
    <x v="1"/>
    <n v="-33.796623902768403"/>
    <s v="KLEK020207"/>
    <s v="Kiirgushädaolukordadeks valmisoleku ja reageerimise tagamine"/>
    <x v="0"/>
  </r>
  <r>
    <s v="2025"/>
    <x v="3"/>
    <s v="2025_08"/>
    <s v="L70"/>
    <x v="1"/>
    <x v="0"/>
    <s v="Kindlaksmääratud vahendid"/>
    <s v="K"/>
    <x v="1"/>
    <x v="2"/>
    <s v="Muud tegevuskulud"/>
    <x v="2"/>
    <x v="2"/>
    <s v="None"/>
    <s v="None"/>
    <s v="None"/>
    <s v="None"/>
    <x v="16"/>
    <x v="16"/>
    <s v="KLEK02"/>
    <s v="Keskkonnakorraldus ja kiirgusohutus"/>
    <s v="KLEK"/>
    <x v="2"/>
    <s v="KL"/>
    <x v="1"/>
    <n v="-74.835381498987161"/>
    <s v="KLEK020206"/>
    <s v="Kiirgusseire teostamine"/>
    <x v="0"/>
  </r>
  <r>
    <s v="2025"/>
    <x v="3"/>
    <s v="2025_08"/>
    <s v="L70"/>
    <x v="1"/>
    <x v="0"/>
    <s v="Kindlaksmääratud vahendid"/>
    <s v="K"/>
    <x v="1"/>
    <x v="2"/>
    <s v="Muud tegevuskulud"/>
    <x v="2"/>
    <x v="2"/>
    <s v="None"/>
    <s v="None"/>
    <s v="None"/>
    <s v="None"/>
    <x v="16"/>
    <x v="16"/>
    <s v="KLEK02"/>
    <s v="Keskkonnakorraldus ja kiirgusohutus"/>
    <s v="KLEK"/>
    <x v="2"/>
    <s v="KL"/>
    <x v="1"/>
    <n v="-26.554490209318029"/>
    <s v="KLEK020205"/>
    <s v="Riikliku  doosiregistri ja isikudooside kiirgusseire toimingud"/>
    <x v="0"/>
  </r>
  <r>
    <s v="2025"/>
    <x v="3"/>
    <s v="2025_08"/>
    <s v="L70"/>
    <x v="1"/>
    <x v="0"/>
    <s v="Kindlaksmääratud vahendid"/>
    <s v="K"/>
    <x v="1"/>
    <x v="2"/>
    <s v="Muud tegevuskulud"/>
    <x v="2"/>
    <x v="2"/>
    <s v="None"/>
    <s v="None"/>
    <s v="None"/>
    <s v="None"/>
    <x v="16"/>
    <x v="16"/>
    <s v="KLEK02"/>
    <s v="Keskkonnakorraldus ja kiirgusohutus"/>
    <s v="KLEK"/>
    <x v="2"/>
    <s v="KL"/>
    <x v="1"/>
    <n v="-77.249426063470622"/>
    <s v="KLEK020204"/>
    <s v="Kiirgusohutusega seotud rahvusvaheliste kohustuste täitmine"/>
    <x v="0"/>
  </r>
  <r>
    <s v="2025"/>
    <x v="3"/>
    <s v="2025_08"/>
    <s v="L70"/>
    <x v="1"/>
    <x v="0"/>
    <s v="Kindlaksmääratud vahendid"/>
    <s v="K"/>
    <x v="1"/>
    <x v="2"/>
    <s v="Muud tegevuskulud"/>
    <x v="2"/>
    <x v="2"/>
    <s v="None"/>
    <s v="None"/>
    <s v="None"/>
    <s v="None"/>
    <x v="12"/>
    <x v="12"/>
    <s v="KLEM04"/>
    <s v="Õhukvaliteedi parendamine"/>
    <s v="KLEM"/>
    <x v="4"/>
    <s v="KL"/>
    <x v="1"/>
    <n v="-38.624713031735311"/>
    <s v="KLEM040109"/>
    <s v="Kütuste ja energia kasvuhoonegaaside mahu aruande kinnitamine"/>
    <x v="0"/>
  </r>
  <r>
    <s v="2025"/>
    <x v="3"/>
    <s v="2025_08"/>
    <s v="L70"/>
    <x v="1"/>
    <x v="0"/>
    <s v="Kindlaksmääratud vahendid"/>
    <s v="K"/>
    <x v="1"/>
    <x v="2"/>
    <s v="Muud tegevuskulud"/>
    <x v="2"/>
    <x v="2"/>
    <s v="None"/>
    <s v="None"/>
    <s v="None"/>
    <s v="None"/>
    <x v="16"/>
    <x v="16"/>
    <s v="KLEK02"/>
    <s v="Keskkonnakorraldus ja kiirgusohutus"/>
    <s v="KLEK"/>
    <x v="2"/>
    <s v="KL"/>
    <x v="1"/>
    <n v="-19.312356515867659"/>
    <s v="KLEK020203"/>
    <s v="Kiirgusohutushinnangute koostamine"/>
    <x v="0"/>
  </r>
  <r>
    <s v="2025"/>
    <x v="3"/>
    <s v="2025_08"/>
    <s v="L70"/>
    <x v="1"/>
    <x v="0"/>
    <s v="Kindlaksmääratud vahendid"/>
    <s v="K"/>
    <x v="1"/>
    <x v="2"/>
    <s v="Muud tegevuskulud"/>
    <x v="2"/>
    <x v="2"/>
    <s v="None"/>
    <s v="None"/>
    <s v="None"/>
    <s v="None"/>
    <x v="16"/>
    <x v="16"/>
    <s v="KLEK02"/>
    <s v="Keskkonnakorraldus ja kiirgusohutus"/>
    <s v="KLEK"/>
    <x v="2"/>
    <s v="KL"/>
    <x v="1"/>
    <n v="-70.007292370020252"/>
    <s v="KLEK020202"/>
    <s v="Kiirgustegevuse nõuetele vastavuse tagamine"/>
    <x v="0"/>
  </r>
  <r>
    <s v="2025"/>
    <x v="3"/>
    <s v="2025_08"/>
    <s v="L70"/>
    <x v="1"/>
    <x v="0"/>
    <s v="Kindlaksmääratud vahendid"/>
    <s v="K"/>
    <x v="1"/>
    <x v="2"/>
    <s v="Muud tegevuskulud"/>
    <x v="2"/>
    <x v="2"/>
    <s v="None"/>
    <s v="None"/>
    <s v="None"/>
    <s v="None"/>
    <x v="6"/>
    <x v="6"/>
    <s v="KLEK02"/>
    <s v="Keskkonnakorraldus ja kiirgusohutus"/>
    <s v="KLEK"/>
    <x v="2"/>
    <s v="KL"/>
    <x v="1"/>
    <n v="-292.0993923024983"/>
    <s v="KLEK020108"/>
    <s v="Keskkonnatasu deklareerimine ja kontrollimine"/>
    <x v="0"/>
  </r>
  <r>
    <s v="2025"/>
    <x v="3"/>
    <s v="2025_08"/>
    <s v="L90"/>
    <x v="3"/>
    <x v="0"/>
    <s v="Kindlaksmääratud vahendid"/>
    <s v="K"/>
    <x v="1"/>
    <x v="3"/>
    <s v="Tööjõukulud"/>
    <x v="2"/>
    <x v="2"/>
    <s v="None"/>
    <s v="None"/>
    <s v="None"/>
    <s v="None"/>
    <x v="11"/>
    <x v="11"/>
    <s v="KLEK03"/>
    <s v="Toetavad programmi tegevused"/>
    <s v="KLEK"/>
    <x v="2"/>
    <s v="KL"/>
    <x v="1"/>
    <n v="-35214.999999999993"/>
    <s v="KLEK030101"/>
    <s v="Kesksed IT-teenused teistele valitsemisaladele"/>
    <x v="0"/>
  </r>
  <r>
    <s v="2025"/>
    <x v="3"/>
    <s v="2025_08"/>
    <s v="L70"/>
    <x v="1"/>
    <x v="0"/>
    <s v="Kindlaksmääratud vahendid"/>
    <s v="K"/>
    <x v="1"/>
    <x v="2"/>
    <s v="Muud tegevuskulud"/>
    <x v="2"/>
    <x v="2"/>
    <s v="None"/>
    <s v="None"/>
    <s v="None"/>
    <s v="None"/>
    <x v="6"/>
    <x v="6"/>
    <s v="KLEK02"/>
    <s v="Keskkonnakorraldus ja kiirgusohutus"/>
    <s v="KLEK"/>
    <x v="2"/>
    <s v="KL"/>
    <x v="1"/>
    <n v="-375.62533423362589"/>
    <s v="KLEK020107"/>
    <s v="Tööstusheite loastamine"/>
    <x v="0"/>
  </r>
  <r>
    <s v="2025"/>
    <x v="3"/>
    <s v="2025_08"/>
    <s v="L70"/>
    <x v="1"/>
    <x v="0"/>
    <s v="Kindlaksmääratud vahendid"/>
    <s v="K"/>
    <x v="1"/>
    <x v="2"/>
    <s v="Muud tegevuskulud"/>
    <x v="2"/>
    <x v="2"/>
    <s v="None"/>
    <s v="None"/>
    <s v="None"/>
    <s v="None"/>
    <x v="6"/>
    <x v="6"/>
    <s v="KLEK02"/>
    <s v="Keskkonnakorraldus ja kiirgusohutus"/>
    <s v="KLEK"/>
    <x v="2"/>
    <s v="KL"/>
    <x v="1"/>
    <n v="-501.15565158676571"/>
    <s v="KLEK020106"/>
    <s v="Suure keskkonnamõjuga ettevõtete nõuetele vastavuse tagamine"/>
    <x v="0"/>
  </r>
  <r>
    <s v="2025"/>
    <x v="3"/>
    <s v="2025_08"/>
    <s v="L70"/>
    <x v="1"/>
    <x v="0"/>
    <s v="Kindlaksmääratud vahendid"/>
    <s v="K"/>
    <x v="1"/>
    <x v="2"/>
    <s v="Muud tegevuskulud"/>
    <x v="2"/>
    <x v="2"/>
    <s v="None"/>
    <s v="None"/>
    <s v="None"/>
    <s v="None"/>
    <x v="6"/>
    <x v="6"/>
    <s v="KLEK02"/>
    <s v="Keskkonnakorraldus ja kiirgusohutus"/>
    <s v="KLEK"/>
    <x v="2"/>
    <s v="KL"/>
    <x v="1"/>
    <n v="-386.24713031735263"/>
    <s v="KLEK020104"/>
    <s v="Planeeringute ja projektide kooskõlastamine"/>
    <x v="0"/>
  </r>
  <r>
    <s v="2025"/>
    <x v="3"/>
    <s v="2025_08"/>
    <s v="L70"/>
    <x v="1"/>
    <x v="0"/>
    <s v="Kindlaksmääratud vahendid"/>
    <s v="K"/>
    <x v="1"/>
    <x v="2"/>
    <s v="Muud tegevuskulud"/>
    <x v="2"/>
    <x v="2"/>
    <s v="None"/>
    <s v="None"/>
    <s v="None"/>
    <s v="None"/>
    <x v="6"/>
    <x v="6"/>
    <s v="KLEK02"/>
    <s v="Keskkonnakorraldus ja kiirgusohutus"/>
    <s v="KLEK"/>
    <x v="2"/>
    <s v="KL"/>
    <x v="1"/>
    <n v="-537.84912896691412"/>
    <s v="KLEK020103"/>
    <s v="Keskkonnamõju hindamise toimingud"/>
    <x v="0"/>
  </r>
  <r>
    <s v="2025"/>
    <x v="3"/>
    <s v="2025_08"/>
    <s v="L70"/>
    <x v="1"/>
    <x v="0"/>
    <s v="Kindlaksmääratud vahendid"/>
    <s v="K"/>
    <x v="1"/>
    <x v="2"/>
    <s v="Muud tegevuskulud"/>
    <x v="2"/>
    <x v="2"/>
    <s v="None"/>
    <s v="None"/>
    <s v="None"/>
    <s v="None"/>
    <x v="6"/>
    <x v="6"/>
    <s v="KLEK02"/>
    <s v="Keskkonnakorraldus ja kiirgusohutus"/>
    <s v="KLEK"/>
    <x v="2"/>
    <s v="KL"/>
    <x v="1"/>
    <n v="-57.937069547602967"/>
    <s v="KLEK020102"/>
    <s v="Keskkonnavastutuse menetlemine"/>
    <x v="0"/>
  </r>
  <r>
    <s v="2025"/>
    <x v="3"/>
    <s v="2025_08"/>
    <s v="L70"/>
    <x v="1"/>
    <x v="0"/>
    <s v="Kindlaksmääratud vahendid"/>
    <s v="K"/>
    <x v="1"/>
    <x v="2"/>
    <s v="Muud tegevuskulud"/>
    <x v="2"/>
    <x v="2"/>
    <s v="None"/>
    <s v="None"/>
    <s v="None"/>
    <s v="None"/>
    <x v="2"/>
    <x v="2"/>
    <s v="KLEK01"/>
    <s v="Eluslooduse kaitse ja kasutus"/>
    <s v="KLEK"/>
    <x v="2"/>
    <s v="KL"/>
    <x v="1"/>
    <n v="-137.60054017555709"/>
    <s v="KLEK010213"/>
    <s v="Jahinduse loastamine"/>
    <x v="0"/>
  </r>
  <r>
    <s v="2025"/>
    <x v="3"/>
    <s v="2025_08"/>
    <s v="L70"/>
    <x v="1"/>
    <x v="0"/>
    <s v="Kindlaksmääratud vahendid"/>
    <s v="K"/>
    <x v="1"/>
    <x v="2"/>
    <s v="Muud tegevuskulud"/>
    <x v="2"/>
    <x v="2"/>
    <s v="None"/>
    <s v="None"/>
    <s v="None"/>
    <s v="None"/>
    <x v="2"/>
    <x v="2"/>
    <s v="KLEK01"/>
    <s v="Eluslooduse kaitse ja kasutus"/>
    <s v="KLEK"/>
    <x v="2"/>
    <s v="KL"/>
    <x v="1"/>
    <n v="-38.624713031735311"/>
    <s v="KLEK010212"/>
    <s v="Jahindusnõukogu töö korraldamine"/>
    <x v="0"/>
  </r>
  <r>
    <s v="2025"/>
    <x v="3"/>
    <s v="2025_08"/>
    <s v="LA0"/>
    <x v="0"/>
    <x v="0"/>
    <s v="Kindlaksmääratud vahendid"/>
    <s v="K"/>
    <x v="1"/>
    <x v="3"/>
    <s v="Tööjõukulud"/>
    <x v="2"/>
    <x v="2"/>
    <s v="None"/>
    <s v="None"/>
    <s v="None"/>
    <s v="None"/>
    <x v="14"/>
    <x v="14"/>
    <s v="ELMV02"/>
    <s v="Meremajanduse konkurentsivõime tõstmine"/>
    <s v="ELMV"/>
    <x v="1"/>
    <s v="EL"/>
    <x v="0"/>
    <n v="1685622.7237009993"/>
    <s v="ELMV020104"/>
    <s v="Veetranspordiga seotud taristu haldamine, arendus ja korrashoid"/>
    <x v="0"/>
  </r>
  <r>
    <s v="2025"/>
    <x v="3"/>
    <s v="2025_08"/>
    <s v="L70"/>
    <x v="1"/>
    <x v="0"/>
    <s v="Kindlaksmääratud vahendid"/>
    <s v="K"/>
    <x v="1"/>
    <x v="2"/>
    <s v="Muud tegevuskulud"/>
    <x v="2"/>
    <x v="2"/>
    <s v="None"/>
    <s v="None"/>
    <s v="None"/>
    <s v="None"/>
    <x v="2"/>
    <x v="2"/>
    <s v="KLEK01"/>
    <s v="Eluslooduse kaitse ja kasutus"/>
    <s v="KLEK"/>
    <x v="2"/>
    <s v="KL"/>
    <x v="1"/>
    <n v="-569.71451721809592"/>
    <s v="KLEK010211"/>
    <s v="Jahipidamise nõuetele vastavuse tagamine"/>
    <x v="0"/>
  </r>
  <r>
    <s v="2025"/>
    <x v="3"/>
    <s v="2025_08"/>
    <s v="L70"/>
    <x v="1"/>
    <x v="0"/>
    <s v="Kindlaksmääratud vahendid"/>
    <s v="K"/>
    <x v="1"/>
    <x v="2"/>
    <s v="Muud tegevuskulud"/>
    <x v="2"/>
    <x v="2"/>
    <s v="None"/>
    <s v="None"/>
    <s v="None"/>
    <s v="None"/>
    <x v="2"/>
    <x v="2"/>
    <s v="KLEK01"/>
    <s v="Eluslooduse kaitse ja kasutus"/>
    <s v="KLEK"/>
    <x v="2"/>
    <s v="KL"/>
    <x v="1"/>
    <n v="-106.2179608372721"/>
    <s v="KLEK010209"/>
    <s v="Kultiveerimismaterjali sertifitseerimine ja järelevalve"/>
    <x v="0"/>
  </r>
  <r>
    <s v="2025"/>
    <x v="3"/>
    <s v="2025_08"/>
    <s v="L70"/>
    <x v="1"/>
    <x v="0"/>
    <s v="Kindlaksmääratud vahendid"/>
    <s v="K"/>
    <x v="1"/>
    <x v="2"/>
    <s v="Muud tegevuskulud"/>
    <x v="2"/>
    <x v="2"/>
    <s v="None"/>
    <s v="None"/>
    <s v="None"/>
    <s v="None"/>
    <x v="2"/>
    <x v="2"/>
    <s v="KLEK01"/>
    <s v="Eluslooduse kaitse ja kasutus"/>
    <s v="KLEK"/>
    <x v="2"/>
    <s v="KL"/>
    <x v="1"/>
    <n v="-1897.439027683997"/>
    <s v="KLEK010208"/>
    <s v="Metsamajanduse loastamine"/>
    <x v="0"/>
  </r>
  <r>
    <s v="2025"/>
    <x v="3"/>
    <s v="2025_08"/>
    <s v="LA0"/>
    <x v="0"/>
    <x v="0"/>
    <s v="Kindlaksmääratud vahendid"/>
    <s v="K"/>
    <x v="1"/>
    <x v="3"/>
    <s v="Tööjõukulud"/>
    <x v="2"/>
    <x v="2"/>
    <s v="None"/>
    <s v="None"/>
    <s v="None"/>
    <s v="None"/>
    <x v="3"/>
    <x v="3"/>
    <s v="ELTL01"/>
    <s v="Transpordi konkurentsivõime"/>
    <s v="ELTL"/>
    <x v="0"/>
    <s v="EL"/>
    <x v="0"/>
    <n v="-155236.63094200124"/>
    <s v="ELTL010304"/>
    <s v="Teetransporditaristu arendamine"/>
    <x v="0"/>
  </r>
  <r>
    <s v="2025"/>
    <x v="3"/>
    <s v="2025_08"/>
    <s v="L70"/>
    <x v="1"/>
    <x v="0"/>
    <s v="Kindlaksmääratud vahendid"/>
    <s v="K"/>
    <x v="1"/>
    <x v="2"/>
    <s v="Muud tegevuskulud"/>
    <x v="2"/>
    <x v="2"/>
    <s v="None"/>
    <s v="None"/>
    <s v="None"/>
    <s v="None"/>
    <x v="2"/>
    <x v="2"/>
    <s v="KLEK01"/>
    <s v="Eluslooduse kaitse ja kasutus"/>
    <s v="KLEK"/>
    <x v="2"/>
    <s v="KL"/>
    <x v="1"/>
    <n v="-786.97852802160696"/>
    <s v="KLEK010207"/>
    <s v="Metsakasutuse nõuetele vastavuse tagamine"/>
    <x v="0"/>
  </r>
  <r>
    <s v="2025"/>
    <x v="3"/>
    <s v="2025_08"/>
    <s v="L70"/>
    <x v="1"/>
    <x v="0"/>
    <s v="Kindlaksmääratud vahendid"/>
    <s v="K"/>
    <x v="1"/>
    <x v="2"/>
    <s v="Muud tegevuskulud"/>
    <x v="2"/>
    <x v="2"/>
    <s v="None"/>
    <s v="None"/>
    <s v="None"/>
    <s v="None"/>
    <x v="2"/>
    <x v="2"/>
    <s v="KLEK01"/>
    <s v="Eluslooduse kaitse ja kasutus"/>
    <s v="KLEK"/>
    <x v="2"/>
    <s v="KL"/>
    <x v="1"/>
    <n v="-140.0145847400405"/>
    <s v="KLEK010203"/>
    <s v="Vääriselupaikade hindamine ja järelevalve"/>
    <x v="0"/>
  </r>
  <r>
    <s v="2025"/>
    <x v="3"/>
    <s v="2025_08"/>
    <s v="L70"/>
    <x v="1"/>
    <x v="0"/>
    <s v="Kindlaksmääratud vahendid"/>
    <s v="K"/>
    <x v="1"/>
    <x v="2"/>
    <s v="Muud tegevuskulud"/>
    <x v="2"/>
    <x v="2"/>
    <s v="None"/>
    <s v="None"/>
    <s v="None"/>
    <s v="None"/>
    <x v="10"/>
    <x v="10"/>
    <s v="KLEK01"/>
    <s v="Eluslooduse kaitse ja kasutus"/>
    <s v="KLEK"/>
    <x v="2"/>
    <s v="KL"/>
    <x v="1"/>
    <n v="-152.0848075624578"/>
    <s v="KLEK010119"/>
    <s v="Kala käitlemise kontrollimine"/>
    <x v="0"/>
  </r>
  <r>
    <s v="2025"/>
    <x v="3"/>
    <s v="2025_08"/>
    <s v="LA0"/>
    <x v="0"/>
    <x v="0"/>
    <s v="Kindlaksmääratud vahendid"/>
    <s v="K"/>
    <x v="1"/>
    <x v="3"/>
    <s v="Tööjõukulud"/>
    <x v="2"/>
    <x v="2"/>
    <s v="None"/>
    <s v="None"/>
    <s v="None"/>
    <s v="None"/>
    <x v="22"/>
    <x v="22"/>
    <s v="ELTL01"/>
    <s v="Transpordi konkurentsivõime"/>
    <s v="ELTL"/>
    <x v="0"/>
    <s v="EL"/>
    <x v="0"/>
    <n v="-15141.90859700006"/>
    <s v="ELTL010407"/>
    <s v="Lennunduse ohutus, lubade väljastamine ja järelevalve"/>
    <x v="0"/>
  </r>
  <r>
    <s v="2025"/>
    <x v="3"/>
    <s v="2025_08"/>
    <s v="L70"/>
    <x v="1"/>
    <x v="0"/>
    <s v="Kindlaksmääratud vahendid"/>
    <s v="K"/>
    <x v="1"/>
    <x v="2"/>
    <s v="Muud tegevuskulud"/>
    <x v="2"/>
    <x v="2"/>
    <s v="None"/>
    <s v="None"/>
    <s v="None"/>
    <s v="None"/>
    <x v="10"/>
    <x v="10"/>
    <s v="KLEK01"/>
    <s v="Eluslooduse kaitse ja kasutus"/>
    <s v="KLEK"/>
    <x v="2"/>
    <s v="KL"/>
    <x v="1"/>
    <n v="-2022.9693450371369"/>
    <s v="KLEK010118"/>
    <s v="Püügitegevuse kontrollimine"/>
    <x v="0"/>
  </r>
  <r>
    <s v="2025"/>
    <x v="3"/>
    <s v="2025_08"/>
    <s v="L70"/>
    <x v="1"/>
    <x v="0"/>
    <s v="Kindlaksmääratud vahendid"/>
    <s v="K"/>
    <x v="1"/>
    <x v="2"/>
    <s v="Muud tegevuskulud"/>
    <x v="2"/>
    <x v="2"/>
    <s v="None"/>
    <s v="None"/>
    <s v="None"/>
    <s v="None"/>
    <x v="10"/>
    <x v="10"/>
    <s v="KLEK01"/>
    <s v="Eluslooduse kaitse ja kasutus"/>
    <s v="KLEK"/>
    <x v="2"/>
    <s v="KL"/>
    <x v="1"/>
    <n v="-14.48426738690074"/>
    <s v="KLEK010116"/>
    <s v="Kala ja vähi asutamise loastamine"/>
    <x v="0"/>
  </r>
  <r>
    <s v="2025"/>
    <x v="3"/>
    <s v="2025_08"/>
    <s v="L70"/>
    <x v="1"/>
    <x v="0"/>
    <s v="Kindlaksmääratud vahendid"/>
    <s v="K"/>
    <x v="1"/>
    <x v="2"/>
    <s v="Muud tegevuskulud"/>
    <x v="2"/>
    <x v="2"/>
    <s v="None"/>
    <s v="None"/>
    <s v="None"/>
    <s v="None"/>
    <x v="10"/>
    <x v="10"/>
    <s v="KLEK01"/>
    <s v="Eluslooduse kaitse ja kasutus"/>
    <s v="KLEK"/>
    <x v="2"/>
    <s v="KL"/>
    <x v="1"/>
    <n v="-53.108980418636051"/>
    <s v="KLEK010114"/>
    <s v="Kalastuskaartide menetlemine ja andmete kontollimine"/>
    <x v="0"/>
  </r>
  <r>
    <s v="2025"/>
    <x v="3"/>
    <s v="2025_08"/>
    <s v="L70"/>
    <x v="1"/>
    <x v="0"/>
    <s v="Kindlaksmääratud vahendid"/>
    <s v="K"/>
    <x v="1"/>
    <x v="2"/>
    <s v="Muud tegevuskulud"/>
    <x v="2"/>
    <x v="2"/>
    <s v="None"/>
    <s v="None"/>
    <s v="None"/>
    <s v="None"/>
    <x v="10"/>
    <x v="10"/>
    <s v="KLEK01"/>
    <s v="Eluslooduse kaitse ja kasutus"/>
    <s v="KLEK"/>
    <x v="2"/>
    <s v="KL"/>
    <x v="1"/>
    <n v="-1052.5234301147871"/>
    <s v="KLEK010113"/>
    <s v="Looduskaitseliste piirangutega seotud tegevuste loastamine"/>
    <x v="0"/>
  </r>
  <r>
    <s v="2025"/>
    <x v="3"/>
    <s v="2025_08"/>
    <s v="L70"/>
    <x v="1"/>
    <x v="0"/>
    <s v="Kindlaksmääratud vahendid"/>
    <s v="K"/>
    <x v="1"/>
    <x v="2"/>
    <s v="Muud tegevuskulud"/>
    <x v="2"/>
    <x v="2"/>
    <s v="None"/>
    <s v="None"/>
    <s v="None"/>
    <s v="None"/>
    <x v="10"/>
    <x v="10"/>
    <s v="KLEK01"/>
    <s v="Eluslooduse kaitse ja kasutus"/>
    <s v="KLEK"/>
    <x v="2"/>
    <s v="KL"/>
    <x v="1"/>
    <n v="-272.78703578663061"/>
    <s v="KLEK010112"/>
    <s v="Loodusväärtuste riikliku kaitse korraldamine"/>
    <x v="0"/>
  </r>
  <r>
    <s v="2025"/>
    <x v="3"/>
    <s v="2025_08"/>
    <s v="L70"/>
    <x v="1"/>
    <x v="0"/>
    <s v="Kindlaksmääratud vahendid"/>
    <s v="K"/>
    <x v="1"/>
    <x v="2"/>
    <s v="Muud tegevuskulud"/>
    <x v="2"/>
    <x v="2"/>
    <s v="None"/>
    <s v="None"/>
    <s v="None"/>
    <s v="None"/>
    <x v="10"/>
    <x v="10"/>
    <s v="KLEK01"/>
    <s v="Eluslooduse kaitse ja kasutus"/>
    <s v="KLEK"/>
    <x v="2"/>
    <s v="KL"/>
    <x v="1"/>
    <n v="-688.00270087778517"/>
    <s v="KLEK010111"/>
    <s v="Looduskaitseliste tööde korraldamine"/>
    <x v="0"/>
  </r>
  <r>
    <s v="2025"/>
    <x v="3"/>
    <s v="2025_08"/>
    <s v="L70"/>
    <x v="1"/>
    <x v="0"/>
    <s v="Kindlaksmääratud vahendid"/>
    <s v="K"/>
    <x v="1"/>
    <x v="2"/>
    <s v="Muud tegevuskulud"/>
    <x v="2"/>
    <x v="2"/>
    <s v="None"/>
    <s v="None"/>
    <s v="None"/>
    <s v="None"/>
    <x v="10"/>
    <x v="10"/>
    <s v="KLEK01"/>
    <s v="Eluslooduse kaitse ja kasutus"/>
    <s v="KLEK"/>
    <x v="2"/>
    <s v="KL"/>
    <x v="1"/>
    <n v="-680.76056718433483"/>
    <s v="KLEK010110"/>
    <s v="Loodusväärtuste uuringute korraldamine ja kaitse tulemuslikkuse hindamine"/>
    <x v="0"/>
  </r>
  <r>
    <s v="2025"/>
    <x v="3"/>
    <s v="2025_08"/>
    <s v="LA0"/>
    <x v="0"/>
    <x v="0"/>
    <s v="Kindlaksmääratud vahendid"/>
    <s v="K"/>
    <x v="1"/>
    <x v="1"/>
    <s v="Majandamiskulud"/>
    <x v="2"/>
    <x v="2"/>
    <s v="None"/>
    <s v="None"/>
    <s v="LA0-KOOL-I-KVALIF"/>
    <s v="I kriitiline koolitus,kvalifikatsiooni k"/>
    <x v="22"/>
    <x v="22"/>
    <s v="ELTL01"/>
    <s v="Transpordi konkurentsivõime"/>
    <s v="ELTL"/>
    <x v="0"/>
    <s v="EL"/>
    <x v="0"/>
    <n v="11147.460522000001"/>
    <s v="ELTL010406"/>
    <s v="Liiklusregistriga seotud toimingud"/>
    <x v="0"/>
  </r>
  <r>
    <s v="2025"/>
    <x v="3"/>
    <s v="2025_08"/>
    <s v="L70"/>
    <x v="1"/>
    <x v="0"/>
    <s v="Kindlaksmääratud vahendid"/>
    <s v="K"/>
    <x v="1"/>
    <x v="2"/>
    <s v="Muud tegevuskulud"/>
    <x v="2"/>
    <x v="2"/>
    <s v="None"/>
    <s v="None"/>
    <s v="None"/>
    <s v="None"/>
    <x v="10"/>
    <x v="10"/>
    <s v="KLEK01"/>
    <s v="Eluslooduse kaitse ja kasutus"/>
    <s v="KLEK"/>
    <x v="2"/>
    <s v="KL"/>
    <x v="1"/>
    <n v="-48.280891289669142"/>
    <s v="KLEK010109"/>
    <s v="Abitute loomade abistamine"/>
    <x v="0"/>
  </r>
  <r>
    <s v="2025"/>
    <x v="3"/>
    <s v="2025_08"/>
    <s v="L70"/>
    <x v="1"/>
    <x v="0"/>
    <s v="Kindlaksmääratud vahendid"/>
    <s v="K"/>
    <x v="1"/>
    <x v="2"/>
    <s v="Muud tegevuskulud"/>
    <x v="2"/>
    <x v="2"/>
    <s v="None"/>
    <s v="None"/>
    <s v="None"/>
    <s v="None"/>
    <x v="10"/>
    <x v="10"/>
    <s v="KLEK01"/>
    <s v="Eluslooduse kaitse ja kasutus"/>
    <s v="KLEK"/>
    <x v="2"/>
    <s v="KL"/>
    <x v="1"/>
    <n v="-835.25941931127636"/>
    <s v="KLEK010108"/>
    <s v="Looduskaitse nõuetele vastavuse tagamine"/>
    <x v="0"/>
  </r>
  <r>
    <s v="2025"/>
    <x v="3"/>
    <s v="2025_08"/>
    <s v="L70"/>
    <x v="1"/>
    <x v="0"/>
    <s v="Kindlaksmääratud vahendid"/>
    <s v="K"/>
    <x v="1"/>
    <x v="2"/>
    <s v="Muud tegevuskulud"/>
    <x v="2"/>
    <x v="2"/>
    <s v="None"/>
    <s v="None"/>
    <s v="None"/>
    <s v="None"/>
    <x v="10"/>
    <x v="10"/>
    <s v="KLEK01"/>
    <s v="Eluslooduse kaitse ja kasutus"/>
    <s v="KLEK"/>
    <x v="2"/>
    <s v="KL"/>
    <x v="1"/>
    <n v="-48.280891289669142"/>
    <s v="KLEK010107"/>
    <s v="Kaitstavatel loodusobjektidel olevate maade riigile omandamine"/>
    <x v="0"/>
  </r>
  <r>
    <s v="2025"/>
    <x v="3"/>
    <s v="2025_08"/>
    <s v="LA0"/>
    <x v="0"/>
    <x v="0"/>
    <s v="Kindlaksmääratud vahendid"/>
    <s v="K"/>
    <x v="1"/>
    <x v="1"/>
    <s v="Majandamiskulud"/>
    <x v="2"/>
    <x v="2"/>
    <s v="None"/>
    <s v="None"/>
    <s v="LA0-KOOL-II-ARENG"/>
    <s v="II keskne arengu koolitus,arenguprogr"/>
    <x v="3"/>
    <x v="3"/>
    <s v="ELTL01"/>
    <s v="Transpordi konkurentsivõime"/>
    <s v="ELTL"/>
    <x v="0"/>
    <s v="EL"/>
    <x v="0"/>
    <n v="-1787.1999899999989"/>
    <s v="ELTL010302"/>
    <s v="Teetransporditaristu korrashoid, ehitus ja info"/>
    <x v="0"/>
  </r>
  <r>
    <s v="2025"/>
    <x v="3"/>
    <s v="2025_08"/>
    <s v="L70"/>
    <x v="1"/>
    <x v="0"/>
    <s v="Kindlaksmääratud vahendid"/>
    <s v="K"/>
    <x v="1"/>
    <x v="2"/>
    <s v="Muud tegevuskulud"/>
    <x v="2"/>
    <x v="2"/>
    <s v="None"/>
    <s v="None"/>
    <s v="None"/>
    <s v="None"/>
    <x v="10"/>
    <x v="10"/>
    <s v="KLEK01"/>
    <s v="Eluslooduse kaitse ja kasutus"/>
    <s v="KLEK"/>
    <x v="2"/>
    <s v="KL"/>
    <x v="1"/>
    <n v="-84.491559756920992"/>
    <s v="KLEK010106"/>
    <s v="Loomade poolt tekitatud kahjude hüvitamine"/>
    <x v="0"/>
  </r>
  <r>
    <s v="2025"/>
    <x v="3"/>
    <s v="2025_08"/>
    <s v="L70"/>
    <x v="1"/>
    <x v="0"/>
    <s v="Kindlaksmääratud vahendid"/>
    <s v="K"/>
    <x v="1"/>
    <x v="2"/>
    <s v="Muud tegevuskulud"/>
    <x v="2"/>
    <x v="2"/>
    <s v="None"/>
    <s v="None"/>
    <s v="None"/>
    <s v="None"/>
    <x v="10"/>
    <x v="10"/>
    <s v="KLEK01"/>
    <s v="Eluslooduse kaitse ja kasutus"/>
    <s v="KLEK"/>
    <x v="2"/>
    <s v="KL"/>
    <x v="1"/>
    <n v="-321.06792707629978"/>
    <s v="KLEK010105"/>
    <s v="Kaitsekorralduslike tegevuste planeerimine"/>
    <x v="0"/>
  </r>
  <r>
    <s v="2025"/>
    <x v="3"/>
    <s v="2025_08"/>
    <s v="L70"/>
    <x v="1"/>
    <x v="0"/>
    <s v="Kindlaksmääratud vahendid"/>
    <s v="K"/>
    <x v="1"/>
    <x v="2"/>
    <s v="Muud tegevuskulud"/>
    <x v="2"/>
    <x v="2"/>
    <s v="None"/>
    <s v="None"/>
    <s v="None"/>
    <s v="None"/>
    <x v="8"/>
    <x v="8"/>
    <s v="ELMV01"/>
    <s v="Merekeskkonna ja vee kaitse ning kasutus"/>
    <s v="ELMV"/>
    <x v="1"/>
    <s v="EL"/>
    <x v="0"/>
    <n v="-235.12794058068869"/>
    <s v="ELMV010212"/>
    <s v="Veevaldkonna kooskõlastuste andmine"/>
    <x v="0"/>
  </r>
  <r>
    <s v="2025"/>
    <x v="3"/>
    <s v="2025_08"/>
    <s v="LA0"/>
    <x v="0"/>
    <x v="0"/>
    <s v="Kindlaksmääratud vahendid"/>
    <s v="K"/>
    <x v="1"/>
    <x v="1"/>
    <s v="Majandamiskulud"/>
    <x v="2"/>
    <x v="2"/>
    <s v="None"/>
    <s v="None"/>
    <s v="LA0-KOOL-II-ARENG"/>
    <s v="II keskne arengu koolitus,arenguprogr"/>
    <x v="22"/>
    <x v="22"/>
    <s v="ELTL01"/>
    <s v="Transpordi konkurentsivõime"/>
    <s v="ELTL"/>
    <x v="0"/>
    <s v="EL"/>
    <x v="0"/>
    <n v="-536.15999699999986"/>
    <s v="ELTL010405"/>
    <s v="Liikuvuse planeerimine ja liiklusohutus"/>
    <x v="0"/>
  </r>
  <r>
    <s v="2025"/>
    <x v="3"/>
    <s v="2025_08"/>
    <s v="L70"/>
    <x v="1"/>
    <x v="0"/>
    <s v="Kindlaksmääratud vahendid"/>
    <s v="K"/>
    <x v="1"/>
    <x v="2"/>
    <s v="Muud tegevuskulud"/>
    <x v="2"/>
    <x v="2"/>
    <s v="None"/>
    <s v="None"/>
    <s v="None"/>
    <s v="None"/>
    <x v="8"/>
    <x v="8"/>
    <s v="ELMV01"/>
    <s v="Merekeskkonna ja vee kaitse ning kasutus"/>
    <s v="ELMV"/>
    <x v="1"/>
    <s v="EL"/>
    <x v="0"/>
    <n v="-710.69471978392971"/>
    <s v="ELMV010211"/>
    <s v="Veekaitse nõuetele vastavuse tagamine"/>
    <x v="0"/>
  </r>
  <r>
    <s v="2025"/>
    <x v="3"/>
    <s v="2025_08"/>
    <s v="L70"/>
    <x v="1"/>
    <x v="0"/>
    <s v="Kindlaksmääratud vahendid"/>
    <s v="K"/>
    <x v="1"/>
    <x v="2"/>
    <s v="Muud tegevuskulud"/>
    <x v="2"/>
    <x v="2"/>
    <s v="None"/>
    <s v="None"/>
    <s v="None"/>
    <s v="None"/>
    <x v="8"/>
    <x v="8"/>
    <s v="ELMV01"/>
    <s v="Merekeskkonna ja vee kaitse ning kasutus"/>
    <s v="ELMV"/>
    <x v="1"/>
    <s v="EL"/>
    <x v="0"/>
    <n v="-157.87851451721809"/>
    <s v="ELMV010206"/>
    <s v="Veemajanduskava rakendamine"/>
    <x v="0"/>
  </r>
  <r>
    <s v="2025"/>
    <x v="3"/>
    <s v="2025_08"/>
    <s v="L70"/>
    <x v="1"/>
    <x v="0"/>
    <s v="Kindlaksmääratud vahendid"/>
    <s v="K"/>
    <x v="1"/>
    <x v="2"/>
    <s v="Muud tegevuskulud"/>
    <x v="2"/>
    <x v="2"/>
    <s v="None"/>
    <s v="None"/>
    <s v="None"/>
    <s v="None"/>
    <x v="8"/>
    <x v="8"/>
    <s v="ELMV01"/>
    <s v="Merekeskkonna ja vee kaitse ning kasutus"/>
    <s v="ELMV"/>
    <x v="1"/>
    <s v="EL"/>
    <x v="0"/>
    <n v="-129.87559756920999"/>
    <s v="ELMV010205"/>
    <s v="Veevaldkonna tegevuste registreerimine"/>
    <x v="0"/>
  </r>
  <r>
    <s v="2025"/>
    <x v="3"/>
    <s v="2025_08"/>
    <s v="L70"/>
    <x v="1"/>
    <x v="0"/>
    <s v="Kindlaksmääratud vahendid"/>
    <s v="K"/>
    <x v="1"/>
    <x v="2"/>
    <s v="Muud tegevuskulud"/>
    <x v="2"/>
    <x v="2"/>
    <s v="None"/>
    <s v="None"/>
    <s v="None"/>
    <s v="None"/>
    <x v="8"/>
    <x v="8"/>
    <s v="ELMV01"/>
    <s v="Merekeskkonna ja vee kaitse ning kasutus"/>
    <s v="ELMV"/>
    <x v="1"/>
    <s v="EL"/>
    <x v="0"/>
    <n v="-263.13085752869682"/>
    <s v="ELMV010204"/>
    <s v="Vee erikasutuse loastamine"/>
    <x v="0"/>
  </r>
  <r>
    <s v="2025"/>
    <x v="3"/>
    <s v="2025_08"/>
    <s v="L70"/>
    <x v="1"/>
    <x v="0"/>
    <s v="Kindlaksmääratud vahendid"/>
    <s v="K"/>
    <x v="1"/>
    <x v="2"/>
    <s v="Muud tegevuskulud"/>
    <x v="2"/>
    <x v="2"/>
    <s v="None"/>
    <s v="None"/>
    <s v="None"/>
    <s v="None"/>
    <x v="20"/>
    <x v="20"/>
    <s v="ELMV01"/>
    <s v="Merekeskkonna ja vee kaitse ning kasutus"/>
    <s v="ELMV"/>
    <x v="1"/>
    <s v="EL"/>
    <x v="0"/>
    <n v="-277.61512491559751"/>
    <s v="ELMV010106"/>
    <s v="Merekeskkonna kaitse nõuetele vastavuse tagamine"/>
    <x v="0"/>
  </r>
  <r>
    <s v="2025"/>
    <x v="3"/>
    <s v="2025_08"/>
    <s v="L70"/>
    <x v="1"/>
    <x v="0"/>
    <s v="Kindlaksmääratud vahendid"/>
    <s v="K"/>
    <x v="1"/>
    <x v="2"/>
    <s v="Muud tegevuskulud"/>
    <x v="2"/>
    <x v="2"/>
    <s v="None"/>
    <s v="None"/>
    <s v="None"/>
    <s v="None"/>
    <x v="4"/>
    <x v="4"/>
    <s v="ELER03"/>
    <s v="Ringmajanduse poliitika"/>
    <s v="ELER"/>
    <x v="3"/>
    <s v="EL"/>
    <x v="0"/>
    <n v="-28.96853477380148"/>
    <s v="ELER030112"/>
    <s v="Jäätme valdkonna kooskõlastuste andmine"/>
    <x v="0"/>
  </r>
  <r>
    <s v="2025"/>
    <x v="3"/>
    <s v="2025_08"/>
    <s v="L70"/>
    <x v="1"/>
    <x v="0"/>
    <s v="Kindlaksmääratud vahendid"/>
    <s v="K"/>
    <x v="1"/>
    <x v="2"/>
    <s v="Muud tegevuskulud"/>
    <x v="2"/>
    <x v="2"/>
    <s v="None"/>
    <s v="None"/>
    <s v="None"/>
    <s v="None"/>
    <x v="4"/>
    <x v="4"/>
    <s v="ELER03"/>
    <s v="Ringmajanduse poliitika"/>
    <s v="ELER"/>
    <x v="3"/>
    <s v="EL"/>
    <x v="0"/>
    <n v="-1209.436326806212"/>
    <s v="ELER030111"/>
    <s v="Jäätmekäitluse nõuetele vastavuse tagamine"/>
    <x v="0"/>
  </r>
  <r>
    <s v="2025"/>
    <x v="3"/>
    <s v="2025_08"/>
    <s v="LA0"/>
    <x v="0"/>
    <x v="0"/>
    <s v="Kindlaksmääratud vahendid"/>
    <s v="K"/>
    <x v="1"/>
    <x v="1"/>
    <s v="Majandamiskulud"/>
    <x v="2"/>
    <x v="2"/>
    <s v="None"/>
    <s v="None"/>
    <s v="LA0-KOOL-MEESKOND"/>
    <s v="III motivatsiooniüritused, meeskond"/>
    <x v="22"/>
    <x v="22"/>
    <s v="ELTL01"/>
    <s v="Transpordi konkurentsivõime"/>
    <s v="ELTL"/>
    <x v="0"/>
    <s v="EL"/>
    <x v="0"/>
    <n v="228.57000399999998"/>
    <s v="ELTL010403"/>
    <s v="Teetranspordiaristuga seotud lubade väljastamine"/>
    <x v="0"/>
  </r>
  <r>
    <s v="2025"/>
    <x v="3"/>
    <s v="2025_08"/>
    <s v="L70"/>
    <x v="1"/>
    <x v="0"/>
    <s v="Kindlaksmääratud vahendid"/>
    <s v="K"/>
    <x v="1"/>
    <x v="2"/>
    <s v="Muud tegevuskulud"/>
    <x v="2"/>
    <x v="2"/>
    <s v="None"/>
    <s v="None"/>
    <s v="None"/>
    <s v="None"/>
    <x v="4"/>
    <x v="4"/>
    <s v="ELER03"/>
    <s v="Ringmajanduse poliitika"/>
    <s v="ELER"/>
    <x v="3"/>
    <s v="EL"/>
    <x v="0"/>
    <n v="-4.8280891289669139"/>
    <s v="ELER030108"/>
    <s v="Jäätmete koristamise korraldamine"/>
    <x v="0"/>
  </r>
  <r>
    <s v="2025"/>
    <x v="3"/>
    <s v="2025_08"/>
    <s v="L70"/>
    <x v="1"/>
    <x v="0"/>
    <s v="Kindlaksmääratud vahendid"/>
    <s v="K"/>
    <x v="1"/>
    <x v="2"/>
    <s v="Muud tegevuskulud"/>
    <x v="2"/>
    <x v="2"/>
    <s v="None"/>
    <s v="None"/>
    <s v="None"/>
    <s v="None"/>
    <x v="4"/>
    <x v="4"/>
    <s v="ELER03"/>
    <s v="Ringmajanduse poliitika"/>
    <s v="ELER"/>
    <x v="3"/>
    <s v="EL"/>
    <x v="0"/>
    <n v="-65.17920324105333"/>
    <s v="ELER030107"/>
    <s v="Jäätmekäitleja registreerimine"/>
    <x v="0"/>
  </r>
  <r>
    <s v="2025"/>
    <x v="3"/>
    <s v="2025_08"/>
    <s v="L70"/>
    <x v="1"/>
    <x v="0"/>
    <s v="Kindlaksmääratud vahendid"/>
    <s v="K"/>
    <x v="1"/>
    <x v="2"/>
    <s v="Muud tegevuskulud"/>
    <x v="2"/>
    <x v="2"/>
    <s v="None"/>
    <s v="None"/>
    <s v="None"/>
    <s v="None"/>
    <x v="4"/>
    <x v="4"/>
    <s v="ELER03"/>
    <s v="Ringmajanduse poliitika"/>
    <s v="ELER"/>
    <x v="3"/>
    <s v="EL"/>
    <x v="0"/>
    <n v="-55.523024983119512"/>
    <s v="ELER030106"/>
    <s v="Riikidevahelise jäätmeveo loastamine"/>
    <x v="0"/>
  </r>
  <r>
    <s v="2025"/>
    <x v="3"/>
    <s v="2025_08"/>
    <s v="LA0"/>
    <x v="0"/>
    <x v="0"/>
    <s v="Kindlaksmääratud vahendid"/>
    <s v="K"/>
    <x v="1"/>
    <x v="1"/>
    <s v="Majandamiskulud"/>
    <x v="2"/>
    <x v="2"/>
    <s v="None"/>
    <s v="None"/>
    <s v="LA0-LOP-1000"/>
    <s v="1. Vastutustundlik ja ohte tajuv liiklej"/>
    <x v="22"/>
    <x v="22"/>
    <s v="ELTL01"/>
    <s v="Transpordi konkurentsivõime"/>
    <s v="ELTL"/>
    <x v="0"/>
    <s v="EL"/>
    <x v="0"/>
    <n v="-34729"/>
    <s v="ELTL010405"/>
    <s v="Liikuvuse planeerimine ja liiklusohutus"/>
    <x v="0"/>
  </r>
  <r>
    <s v="2025"/>
    <x v="3"/>
    <s v="2025_08"/>
    <s v="L70"/>
    <x v="1"/>
    <x v="0"/>
    <s v="Kindlaksmääratud vahendid"/>
    <s v="K"/>
    <x v="1"/>
    <x v="2"/>
    <s v="Muud tegevuskulud"/>
    <x v="2"/>
    <x v="2"/>
    <s v="None"/>
    <s v="None"/>
    <s v="None"/>
    <s v="None"/>
    <x v="4"/>
    <x v="4"/>
    <s v="ELER03"/>
    <s v="Ringmajanduse poliitika"/>
    <s v="ELER"/>
    <x v="3"/>
    <s v="EL"/>
    <x v="0"/>
    <n v="-282.4432140445644"/>
    <s v="ELER030105"/>
    <s v="Jäätmekäitluse loastamine"/>
    <x v="0"/>
  </r>
  <r>
    <s v="2025"/>
    <x v="3"/>
    <s v="2025_08"/>
    <s v="L70"/>
    <x v="1"/>
    <x v="0"/>
    <s v="Kindlaksmääratud vahendid"/>
    <s v="K"/>
    <x v="1"/>
    <x v="1"/>
    <s v="Majandamiskulud"/>
    <x v="25"/>
    <x v="25"/>
    <s v="None"/>
    <s v="None"/>
    <s v="None"/>
    <s v="None"/>
    <x v="12"/>
    <x v="12"/>
    <s v="KLEM04"/>
    <s v="Õhukvaliteedi parendamine"/>
    <s v="KLEM"/>
    <x v="4"/>
    <s v="KL"/>
    <x v="1"/>
    <n v="-2956.2786630654959"/>
    <s v="KLEM040112"/>
    <s v="FOKA registreeringute haldamine"/>
    <x v="0"/>
  </r>
  <r>
    <s v="2025"/>
    <x v="3"/>
    <s v="2025_08"/>
    <s v="L70"/>
    <x v="1"/>
    <x v="0"/>
    <s v="Kindlaksmääratud vahendid"/>
    <s v="K"/>
    <x v="1"/>
    <x v="1"/>
    <s v="Majandamiskulud"/>
    <x v="25"/>
    <x v="25"/>
    <s v="None"/>
    <s v="None"/>
    <s v="None"/>
    <s v="None"/>
    <x v="12"/>
    <x v="12"/>
    <s v="KLEM04"/>
    <s v="Õhukvaliteedi parendamine"/>
    <s v="KLEM"/>
    <x v="4"/>
    <s v="KL"/>
    <x v="1"/>
    <n v="-4730.0458609047928"/>
    <s v="KLEM040109"/>
    <s v="Kütuste ja energia kasvuhoonegaaside mahu aruande kinnitamine"/>
    <x v="0"/>
  </r>
  <r>
    <s v="2025"/>
    <x v="3"/>
    <s v="2025_08"/>
    <s v="LA0"/>
    <x v="0"/>
    <x v="0"/>
    <s v="Kindlaksmääratud vahendid"/>
    <s v="K"/>
    <x v="1"/>
    <x v="1"/>
    <s v="Majandamiskulud"/>
    <x v="2"/>
    <x v="2"/>
    <s v="None"/>
    <s v="None"/>
    <s v="None"/>
    <s v="None"/>
    <x v="3"/>
    <x v="3"/>
    <s v="ELTL01"/>
    <s v="Transpordi konkurentsivõime"/>
    <s v="ELTL"/>
    <x v="0"/>
    <s v="EL"/>
    <x v="0"/>
    <n v="-527113.31239998387"/>
    <s v="ELTL010302"/>
    <s v="Teetransporditaristu korrashoid, ehitus ja info"/>
    <x v="0"/>
  </r>
  <r>
    <s v="2025"/>
    <x v="3"/>
    <s v="2025_08"/>
    <s v="L70"/>
    <x v="1"/>
    <x v="0"/>
    <s v="Kindlaksmääratud vahendid"/>
    <s v="K"/>
    <x v="1"/>
    <x v="1"/>
    <s v="Majandamiskulud"/>
    <x v="25"/>
    <x v="25"/>
    <s v="None"/>
    <s v="None"/>
    <s v="None"/>
    <s v="None"/>
    <x v="12"/>
    <x v="12"/>
    <s v="KLEM04"/>
    <s v="Õhukvaliteedi parendamine"/>
    <s v="KLEM"/>
    <x v="4"/>
    <s v="KL"/>
    <x v="1"/>
    <n v="-3843.1622619851437"/>
    <s v="KLEM040108"/>
    <s v="Õhusaaste vähendamise kava heakskiitmine"/>
    <x v="0"/>
  </r>
  <r>
    <s v="2025"/>
    <x v="3"/>
    <s v="2025_08"/>
    <s v="L70"/>
    <x v="1"/>
    <x v="0"/>
    <s v="Kindlaksmääratud vahendid"/>
    <s v="K"/>
    <x v="1"/>
    <x v="1"/>
    <s v="Majandamiskulud"/>
    <x v="25"/>
    <x v="25"/>
    <s v="None"/>
    <s v="None"/>
    <s v="None"/>
    <s v="None"/>
    <x v="12"/>
    <x v="12"/>
    <s v="KLEM04"/>
    <s v="Õhukvaliteedi parendamine"/>
    <s v="KLEM"/>
    <x v="4"/>
    <s v="KL"/>
    <x v="1"/>
    <n v="-37840.366887238291"/>
    <s v="KLEM040107"/>
    <s v="Atmosfääriõhu kaitse nõuetele vastavuse tagamine"/>
    <x v="0"/>
  </r>
  <r>
    <s v="2025"/>
    <x v="3"/>
    <s v="2025_08"/>
    <s v="L70"/>
    <x v="1"/>
    <x v="0"/>
    <s v="Kindlaksmääratud vahendid"/>
    <s v="K"/>
    <x v="1"/>
    <x v="1"/>
    <s v="Majandamiskulud"/>
    <x v="25"/>
    <x v="25"/>
    <s v="None"/>
    <s v="None"/>
    <s v="None"/>
    <s v="None"/>
    <x v="12"/>
    <x v="12"/>
    <s v="KLEM04"/>
    <s v="Õhukvaliteedi parendamine"/>
    <s v="KLEM"/>
    <x v="4"/>
    <s v="KL"/>
    <x v="1"/>
    <n v="-1182.5114652261984"/>
    <s v="KLEM040106"/>
    <s v="Keskkonnaprobleemide ja -rikkumiste kohta teadete edastamine"/>
    <x v="0"/>
  </r>
  <r>
    <s v="2025"/>
    <x v="3"/>
    <s v="2025_08"/>
    <s v="L70"/>
    <x v="1"/>
    <x v="0"/>
    <s v="Kindlaksmääratud vahendid"/>
    <s v="K"/>
    <x v="1"/>
    <x v="1"/>
    <s v="Majandamiskulud"/>
    <x v="25"/>
    <x v="25"/>
    <s v="None"/>
    <s v="None"/>
    <s v="None"/>
    <s v="None"/>
    <x v="12"/>
    <x v="12"/>
    <s v="KLEM04"/>
    <s v="Õhukvaliteedi parendamine"/>
    <s v="KLEM"/>
    <x v="4"/>
    <s v="KL"/>
    <x v="1"/>
    <n v="-6799.4409250506396"/>
    <s v="KLEM040103"/>
    <s v="Õhuvaldkonna tegevuste registreerimine"/>
    <x v="0"/>
  </r>
  <r>
    <s v="2025"/>
    <x v="3"/>
    <s v="2025_08"/>
    <s v="L70"/>
    <x v="1"/>
    <x v="0"/>
    <s v="Kindlaksmääratud vahendid"/>
    <s v="K"/>
    <x v="1"/>
    <x v="1"/>
    <s v="Majandamiskulud"/>
    <x v="25"/>
    <x v="25"/>
    <s v="None"/>
    <s v="None"/>
    <s v="None"/>
    <s v="None"/>
    <x v="12"/>
    <x v="12"/>
    <s v="KLEM04"/>
    <s v="Õhukvaliteedi parendamine"/>
    <s v="KLEM"/>
    <x v="4"/>
    <s v="KL"/>
    <x v="1"/>
    <n v="-45822.319277515184"/>
    <s v="KLEM040102"/>
    <s v="Õhusaaste loastamine"/>
    <x v="0"/>
  </r>
  <r>
    <s v="2025"/>
    <x v="3"/>
    <s v="2025_08"/>
    <s v="L70"/>
    <x v="1"/>
    <x v="0"/>
    <s v="Kindlaksmääratud vahendid"/>
    <s v="K"/>
    <x v="1"/>
    <x v="1"/>
    <s v="Majandamiskulud"/>
    <x v="25"/>
    <x v="25"/>
    <s v="None"/>
    <s v="None"/>
    <s v="None"/>
    <s v="None"/>
    <x v="21"/>
    <x v="21"/>
    <s v="KLEM03"/>
    <s v="Maapõueressursside uurimine ja kasutamine"/>
    <s v="KLEM"/>
    <x v="4"/>
    <s v="KL"/>
    <x v="1"/>
    <n v="-591.2557326130991"/>
    <s v="KLEM030110"/>
    <s v="Kaevise võõrandamise ja väikesaartel kaevandamise loastamine"/>
    <x v="0"/>
  </r>
  <r>
    <s v="2025"/>
    <x v="3"/>
    <s v="2025_08"/>
    <s v="L70"/>
    <x v="1"/>
    <x v="0"/>
    <s v="Kindlaksmääratud vahendid"/>
    <s v="K"/>
    <x v="1"/>
    <x v="1"/>
    <s v="Majandamiskulud"/>
    <x v="25"/>
    <x v="25"/>
    <s v="None"/>
    <s v="None"/>
    <s v="None"/>
    <s v="None"/>
    <x v="21"/>
    <x v="21"/>
    <s v="KLEM03"/>
    <s v="Maapõueressursside uurimine ja kasutamine"/>
    <s v="KLEM"/>
    <x v="4"/>
    <s v="KL"/>
    <x v="1"/>
    <n v="-31336.553828494252"/>
    <s v="KLEM030109"/>
    <s v="Maapõuekaitse nõuetele vastavuse tagamine"/>
    <x v="0"/>
  </r>
  <r>
    <s v="2025"/>
    <x v="3"/>
    <s v="2025_09"/>
    <s v="L10"/>
    <x v="2"/>
    <x v="0"/>
    <s v="Kindlaksmääratud vahendid"/>
    <s v="K"/>
    <x v="1"/>
    <x v="5"/>
    <s v="Sotsiaaltoetused"/>
    <x v="2"/>
    <x v="2"/>
    <s v="None"/>
    <s v="None"/>
    <s v="L10-TEADUS-ARENDUS"/>
    <s v="Teadus- ja arendustegevuse koordineerimi"/>
    <x v="28"/>
    <x v="28"/>
    <s v="ELER01"/>
    <s v="Ehituspoliitika"/>
    <s v="ELER"/>
    <x v="3"/>
    <s v="EL"/>
    <x v="0"/>
    <n v="198.4101"/>
    <s v="ELER010103"/>
    <s v="Ehitiste eluringi protsesside digitaliseerimine"/>
    <x v="0"/>
  </r>
  <r>
    <s v="2025"/>
    <x v="3"/>
    <s v="2025_08"/>
    <s v="L70"/>
    <x v="1"/>
    <x v="0"/>
    <s v="Kindlaksmääratud vahendid"/>
    <s v="K"/>
    <x v="1"/>
    <x v="1"/>
    <s v="Majandamiskulud"/>
    <x v="25"/>
    <x v="25"/>
    <s v="None"/>
    <s v="None"/>
    <s v="None"/>
    <s v="None"/>
    <x v="21"/>
    <x v="21"/>
    <s v="KLEM03"/>
    <s v="Maapõueressursside uurimine ja kasutamine"/>
    <s v="KLEM"/>
    <x v="4"/>
    <s v="KL"/>
    <x v="1"/>
    <n v="-22467.717839297766"/>
    <s v="KLEM030108"/>
    <s v="Maavarauuringute loastamine"/>
    <x v="0"/>
  </r>
  <r>
    <s v="2025"/>
    <x v="3"/>
    <s v="2025_08"/>
    <s v="L70"/>
    <x v="1"/>
    <x v="0"/>
    <s v="Kindlaksmääratud vahendid"/>
    <s v="K"/>
    <x v="1"/>
    <x v="1"/>
    <s v="Majandamiskulud"/>
    <x v="25"/>
    <x v="25"/>
    <s v="None"/>
    <s v="None"/>
    <s v="None"/>
    <s v="None"/>
    <x v="21"/>
    <x v="21"/>
    <s v="KLEM03"/>
    <s v="Maapõueressursside uurimine ja kasutamine"/>
    <s v="KLEM"/>
    <x v="4"/>
    <s v="KL"/>
    <x v="1"/>
    <n v="-52030.504469952721"/>
    <s v="KLEM030107"/>
    <s v="Maavara kaevandamise loastamine"/>
    <x v="0"/>
  </r>
  <r>
    <s v="2025"/>
    <x v="3"/>
    <s v="2025_08"/>
    <s v="L70"/>
    <x v="1"/>
    <x v="0"/>
    <s v="Kindlaksmääratud vahendid"/>
    <s v="K"/>
    <x v="1"/>
    <x v="1"/>
    <s v="Majandamiskulud"/>
    <x v="25"/>
    <x v="25"/>
    <s v="None"/>
    <s v="None"/>
    <s v="None"/>
    <s v="None"/>
    <x v="16"/>
    <x v="16"/>
    <s v="KLEK02"/>
    <s v="Keskkonnakorraldus ja kiirgusohutus"/>
    <s v="KLEK"/>
    <x v="2"/>
    <s v="KL"/>
    <x v="1"/>
    <n v="-18033.299844699515"/>
    <s v="KLEK020210"/>
    <s v="Kiirgusvaldkonna loastamine"/>
    <x v="0"/>
  </r>
  <r>
    <s v="2025"/>
    <x v="3"/>
    <s v="2025_09"/>
    <s v="L10"/>
    <x v="2"/>
    <x v="0"/>
    <s v="Kindlaksmääratud vahendid"/>
    <s v="K"/>
    <x v="1"/>
    <x v="5"/>
    <s v="Sotsiaaltoetused"/>
    <x v="2"/>
    <x v="2"/>
    <s v="None"/>
    <s v="None"/>
    <s v="L10-TEADUS-ARENDUS"/>
    <s v="Teadus- ja arendustegevuse koordineerimi"/>
    <x v="9"/>
    <x v="9"/>
    <s v="ELER01"/>
    <s v="Ehituspoliitika"/>
    <s v="ELER"/>
    <x v="3"/>
    <s v="EL"/>
    <x v="0"/>
    <n v="-3.2002048131080318"/>
    <s v="ELER010204"/>
    <s v="Energiamärgiste süsteemi ülalpidamine ja arendamine"/>
    <x v="0"/>
  </r>
  <r>
    <s v="2025"/>
    <x v="3"/>
    <s v="2025_08"/>
    <s v="L70"/>
    <x v="1"/>
    <x v="0"/>
    <s v="Kindlaksmääratud vahendid"/>
    <s v="K"/>
    <x v="1"/>
    <x v="1"/>
    <s v="Majandamiskulud"/>
    <x v="25"/>
    <x v="25"/>
    <s v="None"/>
    <s v="None"/>
    <s v="None"/>
    <s v="None"/>
    <x v="16"/>
    <x v="16"/>
    <s v="KLEK02"/>
    <s v="Keskkonnakorraldus ja kiirgusohutus"/>
    <s v="KLEK"/>
    <x v="2"/>
    <s v="KL"/>
    <x v="1"/>
    <n v="-9460.0917218095874"/>
    <s v="KLEK020209"/>
    <s v="Kiirgusalane nõustamine ja õigusloome protsessis osalemine"/>
    <x v="0"/>
  </r>
  <r>
    <s v="2025"/>
    <x v="3"/>
    <s v="2025_08"/>
    <s v="L70"/>
    <x v="1"/>
    <x v="0"/>
    <s v="Kindlaksmääratud vahendid"/>
    <s v="K"/>
    <x v="1"/>
    <x v="1"/>
    <s v="Majandamiskulud"/>
    <x v="25"/>
    <x v="25"/>
    <s v="None"/>
    <s v="None"/>
    <s v="None"/>
    <s v="None"/>
    <x v="16"/>
    <x v="16"/>
    <s v="KLEK02"/>
    <s v="Keskkonnakorraldus ja kiirgusohutus"/>
    <s v="KLEK"/>
    <x v="2"/>
    <s v="KL"/>
    <x v="1"/>
    <n v="-14190.137582714373"/>
    <s v="KLEK020208"/>
    <s v="Kiirgustaseme, radionukliidide sisalduse ja isikudooside mõõtmine"/>
    <x v="0"/>
  </r>
  <r>
    <s v="2025"/>
    <x v="3"/>
    <s v="2025_08"/>
    <s v="L70"/>
    <x v="1"/>
    <x v="0"/>
    <s v="Kindlaksmääratud vahendid"/>
    <s v="K"/>
    <x v="1"/>
    <x v="1"/>
    <s v="Majandamiskulud"/>
    <x v="25"/>
    <x v="25"/>
    <s v="None"/>
    <s v="None"/>
    <s v="None"/>
    <s v="None"/>
    <x v="16"/>
    <x v="16"/>
    <s v="KLEK02"/>
    <s v="Keskkonnakorraldus ja kiirgusohutus"/>
    <s v="KLEK"/>
    <x v="2"/>
    <s v="KL"/>
    <x v="1"/>
    <n v="-4138.7901282916919"/>
    <s v="KLEK020207"/>
    <s v="Kiirgushädaolukordadeks valmisoleku ja reageerimise tagamine"/>
    <x v="0"/>
  </r>
  <r>
    <s v="2025"/>
    <x v="3"/>
    <s v="2025_09"/>
    <s v="L10"/>
    <x v="2"/>
    <x v="0"/>
    <s v="Kindlaksmääratud vahendid"/>
    <s v="K"/>
    <x v="1"/>
    <x v="5"/>
    <s v="Sotsiaaltoetused"/>
    <x v="2"/>
    <x v="2"/>
    <s v="None"/>
    <s v="None"/>
    <s v="L10-TEADUS-ARENDUS"/>
    <s v="Teadus- ja arendustegevuse koordineerimi"/>
    <x v="4"/>
    <x v="4"/>
    <s v="ELER03"/>
    <s v="Ringmajanduse poliitika"/>
    <s v="ELER"/>
    <x v="3"/>
    <s v="EL"/>
    <x v="0"/>
    <n v="-3.2002048131080318"/>
    <s v="ELER030101"/>
    <s v="Olmejäätmetega seotud poliitika kujundamine"/>
    <x v="0"/>
  </r>
  <r>
    <s v="2025"/>
    <x v="3"/>
    <s v="2025_08"/>
    <s v="L70"/>
    <x v="1"/>
    <x v="0"/>
    <s v="Kindlaksmääratud vahendid"/>
    <s v="K"/>
    <x v="1"/>
    <x v="1"/>
    <s v="Majandamiskulud"/>
    <x v="25"/>
    <x v="25"/>
    <s v="None"/>
    <s v="None"/>
    <s v="None"/>
    <s v="None"/>
    <x v="16"/>
    <x v="16"/>
    <s v="KLEK02"/>
    <s v="Keskkonnakorraldus ja kiirgusohutus"/>
    <s v="KLEK"/>
    <x v="2"/>
    <s v="KL"/>
    <x v="1"/>
    <n v="-9164.4638555030342"/>
    <s v="KLEK020206"/>
    <s v="Kiirgusseire teostamine"/>
    <x v="0"/>
  </r>
  <r>
    <s v="2025"/>
    <x v="3"/>
    <s v="2025_08"/>
    <s v="L70"/>
    <x v="1"/>
    <x v="0"/>
    <s v="Kindlaksmääratud vahendid"/>
    <s v="K"/>
    <x v="1"/>
    <x v="1"/>
    <s v="Majandamiskulud"/>
    <x v="25"/>
    <x v="25"/>
    <s v="None"/>
    <s v="None"/>
    <s v="None"/>
    <s v="None"/>
    <x v="16"/>
    <x v="16"/>
    <s v="KLEK02"/>
    <s v="Keskkonnakorraldus ja kiirgusohutus"/>
    <s v="KLEK"/>
    <x v="2"/>
    <s v="KL"/>
    <x v="1"/>
    <n v="-3251.9065293720446"/>
    <s v="KLEK020205"/>
    <s v="Riikliku  doosiregistri ja isikudooside kiirgusseire toimingud"/>
    <x v="0"/>
  </r>
  <r>
    <s v="2025"/>
    <x v="3"/>
    <s v="2025_08"/>
    <s v="L70"/>
    <x v="1"/>
    <x v="0"/>
    <s v="Kindlaksmääratud vahendid"/>
    <s v="K"/>
    <x v="1"/>
    <x v="1"/>
    <s v="Majandamiskulud"/>
    <x v="25"/>
    <x v="25"/>
    <s v="None"/>
    <s v="None"/>
    <s v="None"/>
    <s v="None"/>
    <x v="16"/>
    <x v="16"/>
    <s v="KLEK02"/>
    <s v="Keskkonnakorraldus ja kiirgusohutus"/>
    <s v="KLEK"/>
    <x v="2"/>
    <s v="KL"/>
    <x v="1"/>
    <n v="-9460.0917218095874"/>
    <s v="KLEK020204"/>
    <s v="Kiirgusohutusega seotud rahvusvaheliste kohustuste täitmine"/>
    <x v="0"/>
  </r>
  <r>
    <s v="2025"/>
    <x v="3"/>
    <s v="2025_08"/>
    <s v="L70"/>
    <x v="1"/>
    <x v="0"/>
    <s v="Kindlaksmääratud vahendid"/>
    <s v="K"/>
    <x v="1"/>
    <x v="1"/>
    <s v="Majandamiskulud"/>
    <x v="25"/>
    <x v="25"/>
    <s v="None"/>
    <s v="None"/>
    <s v="None"/>
    <s v="None"/>
    <x v="16"/>
    <x v="16"/>
    <s v="KLEK02"/>
    <s v="Keskkonnakorraldus ja kiirgusohutus"/>
    <s v="KLEK"/>
    <x v="2"/>
    <s v="KL"/>
    <x v="1"/>
    <n v="-2365.0229304523964"/>
    <s v="KLEK020203"/>
    <s v="Kiirgusohutushinnangute koostamine"/>
    <x v="0"/>
  </r>
  <r>
    <s v="2025"/>
    <x v="3"/>
    <s v="2025_08"/>
    <s v="L70"/>
    <x v="1"/>
    <x v="0"/>
    <s v="Kindlaksmääratud vahendid"/>
    <s v="K"/>
    <x v="1"/>
    <x v="1"/>
    <s v="Majandamiskulud"/>
    <x v="25"/>
    <x v="25"/>
    <s v="None"/>
    <s v="None"/>
    <s v="None"/>
    <s v="None"/>
    <x v="16"/>
    <x v="16"/>
    <s v="KLEK02"/>
    <s v="Keskkonnakorraldus ja kiirgusohutus"/>
    <s v="KLEK"/>
    <x v="2"/>
    <s v="KL"/>
    <x v="1"/>
    <n v="-8573.2081228899369"/>
    <s v="KLEK020202"/>
    <s v="Kiirgustegevuse nõuetele vastavuse tagamine"/>
    <x v="0"/>
  </r>
  <r>
    <s v="2025"/>
    <x v="3"/>
    <s v="2025_08"/>
    <s v="L70"/>
    <x v="1"/>
    <x v="0"/>
    <s v="Kindlaksmääratud vahendid"/>
    <s v="K"/>
    <x v="1"/>
    <x v="1"/>
    <s v="Majandamiskulud"/>
    <x v="25"/>
    <x v="25"/>
    <s v="None"/>
    <s v="None"/>
    <s v="None"/>
    <s v="None"/>
    <x v="6"/>
    <x v="6"/>
    <s v="KLEK02"/>
    <s v="Keskkonnakorraldus ja kiirgusohutus"/>
    <s v="KLEK"/>
    <x v="2"/>
    <s v="KL"/>
    <x v="1"/>
    <n v="-35770.971823092492"/>
    <s v="KLEK020108"/>
    <s v="Keskkonnatasu deklareerimine ja kontrollimine"/>
    <x v="0"/>
  </r>
  <r>
    <s v="2025"/>
    <x v="3"/>
    <s v="2025_08"/>
    <s v="L70"/>
    <x v="1"/>
    <x v="0"/>
    <s v="Kindlaksmääratud vahendid"/>
    <s v="K"/>
    <x v="1"/>
    <x v="1"/>
    <s v="Majandamiskulud"/>
    <x v="25"/>
    <x v="25"/>
    <s v="None"/>
    <s v="None"/>
    <s v="None"/>
    <s v="None"/>
    <x v="6"/>
    <x v="6"/>
    <s v="KLEK02"/>
    <s v="Keskkonnakorraldus ja kiirgusohutus"/>
    <s v="KLEK"/>
    <x v="2"/>
    <s v="KL"/>
    <x v="1"/>
    <n v="-45999.695997299117"/>
    <s v="KLEK020107"/>
    <s v="Tööstusheite loastamine"/>
    <x v="0"/>
  </r>
  <r>
    <s v="2025"/>
    <x v="3"/>
    <s v="2025_08"/>
    <s v="L70"/>
    <x v="1"/>
    <x v="0"/>
    <s v="Kindlaksmääratud vahendid"/>
    <s v="K"/>
    <x v="1"/>
    <x v="1"/>
    <s v="Majandamiskulud"/>
    <x v="25"/>
    <x v="25"/>
    <s v="None"/>
    <s v="None"/>
    <s v="None"/>
    <s v="None"/>
    <x v="6"/>
    <x v="6"/>
    <s v="KLEK02"/>
    <s v="Keskkonnakorraldus ja kiirgusohutus"/>
    <s v="KLEK"/>
    <x v="2"/>
    <s v="KL"/>
    <x v="1"/>
    <n v="-61372.345045239694"/>
    <s v="KLEK020106"/>
    <s v="Suure keskkonnamõjuga ettevõtete nõuetele vastavuse tagamine"/>
    <x v="0"/>
  </r>
  <r>
    <s v="2025"/>
    <x v="3"/>
    <s v="2025_08"/>
    <s v="L70"/>
    <x v="1"/>
    <x v="0"/>
    <s v="Kindlaksmääratud vahendid"/>
    <s v="K"/>
    <x v="1"/>
    <x v="1"/>
    <s v="Majandamiskulud"/>
    <x v="25"/>
    <x v="25"/>
    <s v="None"/>
    <s v="None"/>
    <s v="None"/>
    <s v="None"/>
    <x v="6"/>
    <x v="6"/>
    <s v="KLEK02"/>
    <s v="Keskkonnakorraldus ja kiirgusohutus"/>
    <s v="KLEK"/>
    <x v="2"/>
    <s v="KL"/>
    <x v="1"/>
    <n v="-47300.458609047855"/>
    <s v="KLEK020104"/>
    <s v="Planeeringute ja projektide kooskõlastamine"/>
    <x v="0"/>
  </r>
  <r>
    <s v="2025"/>
    <x v="3"/>
    <s v="2025_08"/>
    <s v="L70"/>
    <x v="1"/>
    <x v="0"/>
    <s v="Kindlaksmääratud vahendid"/>
    <s v="K"/>
    <x v="1"/>
    <x v="1"/>
    <s v="Majandamiskulud"/>
    <x v="25"/>
    <x v="25"/>
    <s v="None"/>
    <s v="None"/>
    <s v="None"/>
    <s v="None"/>
    <x v="6"/>
    <x v="6"/>
    <s v="KLEK02"/>
    <s v="Keskkonnakorraldus ja kiirgusohutus"/>
    <s v="KLEK"/>
    <x v="2"/>
    <s v="KL"/>
    <x v="1"/>
    <n v="-65865.888613099232"/>
    <s v="KLEK020103"/>
    <s v="Keskkonnamõju hindamise toimingud"/>
    <x v="0"/>
  </r>
  <r>
    <s v="2025"/>
    <x v="3"/>
    <s v="2025_08"/>
    <s v="L70"/>
    <x v="1"/>
    <x v="0"/>
    <s v="Kindlaksmääratud vahendid"/>
    <s v="K"/>
    <x v="1"/>
    <x v="1"/>
    <s v="Majandamiskulud"/>
    <x v="25"/>
    <x v="25"/>
    <s v="None"/>
    <s v="None"/>
    <s v="None"/>
    <s v="None"/>
    <x v="6"/>
    <x v="6"/>
    <s v="KLEK02"/>
    <s v="Keskkonnakorraldus ja kiirgusohutus"/>
    <s v="KLEK"/>
    <x v="2"/>
    <s v="KL"/>
    <x v="1"/>
    <n v="-7095.0687913571892"/>
    <s v="KLEK020102"/>
    <s v="Keskkonnavastutuse menetlemine"/>
    <x v="0"/>
  </r>
  <r>
    <s v="2025"/>
    <x v="3"/>
    <s v="2025_09"/>
    <s v="L10"/>
    <x v="2"/>
    <x v="0"/>
    <s v="Kindlaksmääratud vahendid"/>
    <s v="K"/>
    <x v="1"/>
    <x v="5"/>
    <s v="Sotsiaaltoetused"/>
    <x v="2"/>
    <x v="2"/>
    <s v="None"/>
    <s v="None"/>
    <s v="L10-TEADUS-ARENDUS"/>
    <s v="Teadus- ja arendustegevuse koordineerimi"/>
    <x v="14"/>
    <x v="14"/>
    <s v="ELMV02"/>
    <s v="Meremajanduse konkurentsivõime tõstmine"/>
    <s v="ELMV"/>
    <x v="1"/>
    <s v="EL"/>
    <x v="0"/>
    <n v="-3.2002048131080318"/>
    <s v="ELMV020101"/>
    <s v="Meremajanduse poliitika kujundamine ja rakendamine"/>
    <x v="0"/>
  </r>
  <r>
    <s v="2025"/>
    <x v="3"/>
    <s v="2025_08"/>
    <s v="L70"/>
    <x v="1"/>
    <x v="0"/>
    <s v="Kindlaksmääratud vahendid"/>
    <s v="K"/>
    <x v="1"/>
    <x v="1"/>
    <s v="Majandamiskulud"/>
    <x v="25"/>
    <x v="25"/>
    <s v="None"/>
    <s v="None"/>
    <s v="None"/>
    <s v="None"/>
    <x v="2"/>
    <x v="2"/>
    <s v="KLEK01"/>
    <s v="Eluslooduse kaitse ja kasutus"/>
    <s v="KLEK"/>
    <x v="2"/>
    <s v="KL"/>
    <x v="1"/>
    <n v="-16850.788379473328"/>
    <s v="KLEK010213"/>
    <s v="Jahinduse loastamine"/>
    <x v="0"/>
  </r>
  <r>
    <s v="2025"/>
    <x v="3"/>
    <s v="2025_08"/>
    <s v="L70"/>
    <x v="1"/>
    <x v="0"/>
    <s v="Kindlaksmääratud vahendid"/>
    <s v="K"/>
    <x v="1"/>
    <x v="1"/>
    <s v="Majandamiskulud"/>
    <x v="25"/>
    <x v="25"/>
    <s v="None"/>
    <s v="None"/>
    <s v="None"/>
    <s v="None"/>
    <x v="2"/>
    <x v="2"/>
    <s v="KLEK01"/>
    <s v="Eluslooduse kaitse ja kasutus"/>
    <s v="KLEK"/>
    <x v="2"/>
    <s v="KL"/>
    <x v="1"/>
    <n v="-4730.0458609047928"/>
    <s v="KLEK010212"/>
    <s v="Jahindusnõukogu töö korraldamine"/>
    <x v="0"/>
  </r>
  <r>
    <s v="2025"/>
    <x v="3"/>
    <s v="2025_08"/>
    <s v="L70"/>
    <x v="1"/>
    <x v="0"/>
    <s v="Kindlaksmääratud vahendid"/>
    <s v="K"/>
    <x v="1"/>
    <x v="1"/>
    <s v="Majandamiskulud"/>
    <x v="25"/>
    <x v="25"/>
    <s v="None"/>
    <s v="None"/>
    <s v="None"/>
    <s v="None"/>
    <x v="2"/>
    <x v="2"/>
    <s v="KLEK01"/>
    <s v="Eluslooduse kaitse ja kasutus"/>
    <s v="KLEK"/>
    <x v="2"/>
    <s v="KL"/>
    <x v="1"/>
    <n v="-69768.176448345694"/>
    <s v="KLEK010211"/>
    <s v="Jahipidamise nõuetele vastavuse tagamine"/>
    <x v="0"/>
  </r>
  <r>
    <s v="2025"/>
    <x v="3"/>
    <s v="2025_09"/>
    <s v="L10"/>
    <x v="2"/>
    <x v="0"/>
    <s v="Kindlaksmääratud vahendid"/>
    <s v="K"/>
    <x v="1"/>
    <x v="5"/>
    <s v="Sotsiaaltoetused"/>
    <x v="2"/>
    <x v="2"/>
    <s v="None"/>
    <s v="None"/>
    <s v="L10-TEADUS-ARENDUS"/>
    <s v="Teadus- ja arendustegevuse koordineerimi"/>
    <x v="22"/>
    <x v="22"/>
    <s v="ELTL01"/>
    <s v="Transpordi konkurentsivõime"/>
    <s v="ELTL"/>
    <x v="0"/>
    <s v="EL"/>
    <x v="0"/>
    <n v="-3.2002048131080318"/>
    <s v="ELTL010401"/>
    <s v="Keskkonnahoidlikku liikuvust soodustava linnakeskkonna kujundamine"/>
    <x v="0"/>
  </r>
  <r>
    <s v="2025"/>
    <x v="3"/>
    <s v="2025_08"/>
    <s v="L70"/>
    <x v="1"/>
    <x v="0"/>
    <s v="Kindlaksmääratud vahendid"/>
    <s v="K"/>
    <x v="1"/>
    <x v="1"/>
    <s v="Majandamiskulud"/>
    <x v="25"/>
    <x v="25"/>
    <s v="None"/>
    <s v="None"/>
    <s v="None"/>
    <s v="None"/>
    <x v="2"/>
    <x v="2"/>
    <s v="KLEK01"/>
    <s v="Eluslooduse kaitse ja kasutus"/>
    <s v="KLEK"/>
    <x v="2"/>
    <s v="KL"/>
    <x v="1"/>
    <n v="-13007.626117488173"/>
    <s v="KLEK010209"/>
    <s v="Kultiveerimismaterjali sertifitseerimine ja järelevalve"/>
    <x v="0"/>
  </r>
  <r>
    <s v="2025"/>
    <x v="3"/>
    <s v="2025_08"/>
    <s v="L70"/>
    <x v="1"/>
    <x v="0"/>
    <s v="Kindlaksmääratud vahendid"/>
    <s v="K"/>
    <x v="1"/>
    <x v="1"/>
    <s v="Majandamiskulud"/>
    <x v="25"/>
    <x v="25"/>
    <s v="None"/>
    <s v="None"/>
    <s v="None"/>
    <s v="None"/>
    <x v="2"/>
    <x v="2"/>
    <s v="KLEK01"/>
    <s v="Eluslooduse kaitse ja kasutus"/>
    <s v="KLEK"/>
    <x v="2"/>
    <s v="KL"/>
    <x v="1"/>
    <n v="-232363.5029169484"/>
    <s v="KLEK010208"/>
    <s v="Metsamajanduse loastamine"/>
    <x v="0"/>
  </r>
  <r>
    <s v="2025"/>
    <x v="3"/>
    <s v="2025_08"/>
    <s v="L70"/>
    <x v="1"/>
    <x v="0"/>
    <s v="Kindlaksmääratud vahendid"/>
    <s v="K"/>
    <x v="1"/>
    <x v="1"/>
    <s v="Majandamiskulud"/>
    <x v="25"/>
    <x v="25"/>
    <s v="None"/>
    <s v="None"/>
    <s v="None"/>
    <s v="None"/>
    <x v="2"/>
    <x v="2"/>
    <s v="KLEK01"/>
    <s v="Eluslooduse kaitse ja kasutus"/>
    <s v="KLEK"/>
    <x v="2"/>
    <s v="KL"/>
    <x v="1"/>
    <n v="-96374.68441593516"/>
    <s v="KLEK010207"/>
    <s v="Metsakasutuse nõuetele vastavuse tagamine"/>
    <x v="0"/>
  </r>
  <r>
    <s v="2025"/>
    <x v="3"/>
    <s v="2025_08"/>
    <s v="L70"/>
    <x v="1"/>
    <x v="0"/>
    <s v="Kindlaksmääratud vahendid"/>
    <s v="K"/>
    <x v="1"/>
    <x v="1"/>
    <s v="Majandamiskulud"/>
    <x v="25"/>
    <x v="25"/>
    <s v="None"/>
    <s v="None"/>
    <s v="None"/>
    <s v="None"/>
    <x v="2"/>
    <x v="2"/>
    <s v="KLEK01"/>
    <s v="Eluslooduse kaitse ja kasutus"/>
    <s v="KLEK"/>
    <x v="2"/>
    <s v="KL"/>
    <x v="1"/>
    <n v="-17146.416245779877"/>
    <s v="KLEK010203"/>
    <s v="Vääriselupaikade hindamine ja järelevalve"/>
    <x v="0"/>
  </r>
  <r>
    <s v="2025"/>
    <x v="3"/>
    <s v="2025_08"/>
    <s v="L70"/>
    <x v="1"/>
    <x v="0"/>
    <s v="Kindlaksmääratud vahendid"/>
    <s v="K"/>
    <x v="1"/>
    <x v="1"/>
    <s v="Majandamiskulud"/>
    <x v="25"/>
    <x v="25"/>
    <s v="None"/>
    <s v="None"/>
    <s v="None"/>
    <s v="None"/>
    <x v="10"/>
    <x v="10"/>
    <s v="KLEK01"/>
    <s v="Eluslooduse kaitse ja kasutus"/>
    <s v="KLEK"/>
    <x v="2"/>
    <s v="KL"/>
    <x v="1"/>
    <n v="-18624.555577312622"/>
    <s v="KLEK010119"/>
    <s v="Kala käitlemise kontrollimine"/>
    <x v="0"/>
  </r>
  <r>
    <s v="2025"/>
    <x v="3"/>
    <s v="2025_08"/>
    <s v="L70"/>
    <x v="1"/>
    <x v="0"/>
    <s v="Kindlaksmääratud vahendid"/>
    <s v="K"/>
    <x v="1"/>
    <x v="1"/>
    <s v="Majandamiskulud"/>
    <x v="25"/>
    <x v="25"/>
    <s v="None"/>
    <s v="None"/>
    <s v="None"/>
    <s v="None"/>
    <x v="10"/>
    <x v="10"/>
    <s v="KLEK01"/>
    <s v="Eluslooduse kaitse ja kasutus"/>
    <s v="KLEK"/>
    <x v="2"/>
    <s v="KL"/>
    <x v="1"/>
    <n v="-247736.15196488847"/>
    <s v="KLEK010118"/>
    <s v="Püügitegevuse kontrollimine"/>
    <x v="0"/>
  </r>
  <r>
    <s v="2025"/>
    <x v="3"/>
    <s v="2025_08"/>
    <s v="L70"/>
    <x v="1"/>
    <x v="0"/>
    <s v="Kindlaksmääratud vahendid"/>
    <s v="K"/>
    <x v="1"/>
    <x v="1"/>
    <s v="Majandamiskulud"/>
    <x v="25"/>
    <x v="25"/>
    <s v="None"/>
    <s v="None"/>
    <s v="None"/>
    <s v="None"/>
    <x v="10"/>
    <x v="10"/>
    <s v="KLEK01"/>
    <s v="Eluslooduse kaitse ja kasutus"/>
    <s v="KLEK"/>
    <x v="2"/>
    <s v="KL"/>
    <x v="1"/>
    <n v="-1773.7671978392968"/>
    <s v="KLEK010116"/>
    <s v="Kala ja vähi asutamise loastamine"/>
    <x v="0"/>
  </r>
  <r>
    <s v="2025"/>
    <x v="3"/>
    <s v="2025_09"/>
    <s v="L10"/>
    <x v="2"/>
    <x v="0"/>
    <s v="Kindlaksmääratud vahendid"/>
    <s v="K"/>
    <x v="1"/>
    <x v="5"/>
    <s v="Sotsiaaltoetused"/>
    <x v="2"/>
    <x v="2"/>
    <s v="None"/>
    <s v="None"/>
    <s v="L10-TEADUS-ARENDUS"/>
    <s v="Teadus- ja arendustegevuse koordineerimi"/>
    <x v="6"/>
    <x v="6"/>
    <s v="KLEK02"/>
    <s v="Keskkonnakorraldus ja kiirgusohutus"/>
    <s v="KLEK"/>
    <x v="2"/>
    <s v="KL"/>
    <x v="1"/>
    <n v="-3.2002048131080318"/>
    <s v="KLEK020101"/>
    <s v="Keskkonnamõju hindamise poliitika kujundamine"/>
    <x v="0"/>
  </r>
  <r>
    <s v="2025"/>
    <x v="3"/>
    <s v="2025_08"/>
    <s v="L70"/>
    <x v="1"/>
    <x v="0"/>
    <s v="Kindlaksmääratud vahendid"/>
    <s v="K"/>
    <x v="1"/>
    <x v="1"/>
    <s v="Majandamiskulud"/>
    <x v="25"/>
    <x v="25"/>
    <s v="None"/>
    <s v="None"/>
    <s v="None"/>
    <s v="None"/>
    <x v="10"/>
    <x v="10"/>
    <s v="KLEK01"/>
    <s v="Eluslooduse kaitse ja kasutus"/>
    <s v="KLEK"/>
    <x v="2"/>
    <s v="KL"/>
    <x v="1"/>
    <n v="-6503.8130587440892"/>
    <s v="KLEK010114"/>
    <s v="Kalastuskaartide menetlemine ja andmete kontollimine"/>
    <x v="0"/>
  </r>
  <r>
    <s v="2025"/>
    <x v="3"/>
    <s v="2025_08"/>
    <s v="L70"/>
    <x v="1"/>
    <x v="0"/>
    <s v="Kindlaksmääratud vahendid"/>
    <s v="K"/>
    <x v="1"/>
    <x v="1"/>
    <s v="Majandamiskulud"/>
    <x v="25"/>
    <x v="25"/>
    <s v="None"/>
    <s v="None"/>
    <s v="None"/>
    <s v="None"/>
    <x v="10"/>
    <x v="10"/>
    <s v="KLEK01"/>
    <s v="Eluslooduse kaitse ja kasutus"/>
    <s v="KLEK"/>
    <x v="2"/>
    <s v="KL"/>
    <x v="1"/>
    <n v="-128893.74970965557"/>
    <s v="KLEK010113"/>
    <s v="Looduskaitseliste piirangutega seotud tegevuste loastamine"/>
    <x v="0"/>
  </r>
  <r>
    <s v="2025"/>
    <x v="3"/>
    <s v="2025_08"/>
    <s v="L70"/>
    <x v="1"/>
    <x v="0"/>
    <s v="Kindlaksmääratud vahendid"/>
    <s v="K"/>
    <x v="1"/>
    <x v="1"/>
    <s v="Majandamiskulud"/>
    <x v="25"/>
    <x v="25"/>
    <s v="None"/>
    <s v="None"/>
    <s v="None"/>
    <s v="None"/>
    <x v="10"/>
    <x v="10"/>
    <s v="KLEK01"/>
    <s v="Eluslooduse kaitse ja kasutus"/>
    <s v="KLEK"/>
    <x v="2"/>
    <s v="KL"/>
    <x v="1"/>
    <n v="-33405.948892640103"/>
    <s v="KLEK010112"/>
    <s v="Loodusväärtuste riikliku kaitse korraldamine"/>
    <x v="0"/>
  </r>
  <r>
    <s v="2025"/>
    <x v="3"/>
    <s v="2025_09"/>
    <s v="L10"/>
    <x v="2"/>
    <x v="0"/>
    <s v="Kindlaksmääratud vahendid"/>
    <s v="K"/>
    <x v="1"/>
    <x v="5"/>
    <s v="Sotsiaaltoetused"/>
    <x v="2"/>
    <x v="2"/>
    <s v="None"/>
    <s v="None"/>
    <s v="L10-TEADUS-ARENDUS"/>
    <s v="Teadus- ja arendustegevuse koordineerimi"/>
    <x v="16"/>
    <x v="16"/>
    <s v="KLEK02"/>
    <s v="Keskkonnakorraldus ja kiirgusohutus"/>
    <s v="KLEK"/>
    <x v="2"/>
    <s v="KL"/>
    <x v="1"/>
    <n v="-3.2002048131080318"/>
    <s v="KLEK020201"/>
    <s v="Kiirguspoliitika kujundamine ja rakendamine"/>
    <x v="0"/>
  </r>
  <r>
    <s v="2025"/>
    <x v="3"/>
    <s v="2025_08"/>
    <s v="L70"/>
    <x v="1"/>
    <x v="0"/>
    <s v="Kindlaksmääratud vahendid"/>
    <s v="K"/>
    <x v="1"/>
    <x v="1"/>
    <s v="Majandamiskulud"/>
    <x v="25"/>
    <x v="25"/>
    <s v="None"/>
    <s v="None"/>
    <s v="None"/>
    <s v="None"/>
    <x v="10"/>
    <x v="10"/>
    <s v="KLEK01"/>
    <s v="Eluslooduse kaitse ja kasutus"/>
    <s v="KLEK"/>
    <x v="2"/>
    <s v="KL"/>
    <x v="1"/>
    <n v="-84253.941897366632"/>
    <s v="KLEK010111"/>
    <s v="Looduskaitseliste tööde korraldamine"/>
    <x v="0"/>
  </r>
  <r>
    <s v="2025"/>
    <x v="3"/>
    <s v="2025_08"/>
    <s v="L70"/>
    <x v="1"/>
    <x v="0"/>
    <s v="Kindlaksmääratud vahendid"/>
    <s v="K"/>
    <x v="1"/>
    <x v="1"/>
    <s v="Majandamiskulud"/>
    <x v="25"/>
    <x v="25"/>
    <s v="None"/>
    <s v="None"/>
    <s v="None"/>
    <s v="None"/>
    <x v="10"/>
    <x v="10"/>
    <s v="KLEK01"/>
    <s v="Eluslooduse kaitse ja kasutus"/>
    <s v="KLEK"/>
    <x v="2"/>
    <s v="KL"/>
    <x v="1"/>
    <n v="-83367.058298446966"/>
    <s v="KLEK010110"/>
    <s v="Loodusväärtuste uuringute korraldamine ja kaitse tulemuslikkuse hindamine"/>
    <x v="0"/>
  </r>
  <r>
    <s v="2025"/>
    <x v="3"/>
    <s v="2025_08"/>
    <s v="L70"/>
    <x v="1"/>
    <x v="0"/>
    <s v="Kindlaksmääratud vahendid"/>
    <s v="K"/>
    <x v="1"/>
    <x v="1"/>
    <s v="Majandamiskulud"/>
    <x v="25"/>
    <x v="25"/>
    <s v="None"/>
    <s v="None"/>
    <s v="None"/>
    <s v="None"/>
    <x v="10"/>
    <x v="10"/>
    <s v="KLEK01"/>
    <s v="Eluslooduse kaitse ja kasutus"/>
    <s v="KLEK"/>
    <x v="2"/>
    <s v="KL"/>
    <x v="1"/>
    <n v="-5912.557326130991"/>
    <s v="KLEK010109"/>
    <s v="Abitute loomade abistamine"/>
    <x v="0"/>
  </r>
  <r>
    <s v="2025"/>
    <x v="3"/>
    <s v="2025_09"/>
    <s v="L10"/>
    <x v="2"/>
    <x v="0"/>
    <s v="Kindlaksmääratud vahendid"/>
    <s v="K"/>
    <x v="1"/>
    <x v="5"/>
    <s v="Sotsiaaltoetused"/>
    <x v="2"/>
    <x v="2"/>
    <s v="None"/>
    <s v="None"/>
    <s v="L10-TEADUS-ARENDUS"/>
    <s v="Teadus- ja arendustegevuse koordineerimi"/>
    <x v="17"/>
    <x v="17"/>
    <s v="KLEM01"/>
    <s v="Energiavarustuse tagamine ja energiaturu korraldus"/>
    <s v="KLEM"/>
    <x v="4"/>
    <s v="KL"/>
    <x v="1"/>
    <n v="-3.2002048131080318"/>
    <s v="KLEM010104"/>
    <s v="Lääne-Eesti põhivõrkude tugevdamine"/>
    <x v="0"/>
  </r>
  <r>
    <s v="2025"/>
    <x v="3"/>
    <s v="2025_08"/>
    <s v="L70"/>
    <x v="1"/>
    <x v="0"/>
    <s v="Kindlaksmääratud vahendid"/>
    <s v="K"/>
    <x v="1"/>
    <x v="1"/>
    <s v="Majandamiskulud"/>
    <x v="25"/>
    <x v="25"/>
    <s v="None"/>
    <s v="None"/>
    <s v="None"/>
    <s v="None"/>
    <x v="10"/>
    <x v="10"/>
    <s v="KLEK01"/>
    <s v="Eluslooduse kaitse ja kasutus"/>
    <s v="KLEK"/>
    <x v="2"/>
    <s v="KL"/>
    <x v="1"/>
    <n v="-102287.24174206614"/>
    <s v="KLEK010108"/>
    <s v="Looduskaitse nõuetele vastavuse tagamine"/>
    <x v="0"/>
  </r>
  <r>
    <s v="2025"/>
    <x v="3"/>
    <s v="2025_08"/>
    <s v="L70"/>
    <x v="1"/>
    <x v="0"/>
    <s v="Kindlaksmääratud vahendid"/>
    <s v="K"/>
    <x v="1"/>
    <x v="1"/>
    <s v="Majandamiskulud"/>
    <x v="25"/>
    <x v="25"/>
    <s v="None"/>
    <s v="None"/>
    <s v="None"/>
    <s v="None"/>
    <x v="10"/>
    <x v="10"/>
    <s v="KLEK01"/>
    <s v="Eluslooduse kaitse ja kasutus"/>
    <s v="KLEK"/>
    <x v="2"/>
    <s v="KL"/>
    <x v="1"/>
    <n v="-5912.5573261309928"/>
    <s v="KLEK010107"/>
    <s v="Kaitstavatel loodusobjektidel olevate maade riigile omandamine"/>
    <x v="0"/>
  </r>
  <r>
    <s v="2025"/>
    <x v="3"/>
    <s v="2025_08"/>
    <s v="L70"/>
    <x v="1"/>
    <x v="0"/>
    <s v="Kindlaksmääratud vahendid"/>
    <s v="K"/>
    <x v="1"/>
    <x v="1"/>
    <s v="Majandamiskulud"/>
    <x v="25"/>
    <x v="25"/>
    <s v="None"/>
    <s v="None"/>
    <s v="None"/>
    <s v="None"/>
    <x v="10"/>
    <x v="10"/>
    <s v="KLEK01"/>
    <s v="Eluslooduse kaitse ja kasutus"/>
    <s v="KLEK"/>
    <x v="2"/>
    <s v="KL"/>
    <x v="1"/>
    <n v="-10346.975320729234"/>
    <s v="KLEK010106"/>
    <s v="Loomade poolt tekitatud kahjude hüvitamine"/>
    <x v="0"/>
  </r>
  <r>
    <s v="2025"/>
    <x v="3"/>
    <s v="2025_08"/>
    <s v="L70"/>
    <x v="1"/>
    <x v="0"/>
    <s v="Kindlaksmääratud vahendid"/>
    <s v="K"/>
    <x v="1"/>
    <x v="1"/>
    <s v="Majandamiskulud"/>
    <x v="25"/>
    <x v="25"/>
    <s v="None"/>
    <s v="None"/>
    <s v="None"/>
    <s v="None"/>
    <x v="10"/>
    <x v="10"/>
    <s v="KLEK01"/>
    <s v="Eluslooduse kaitse ja kasutus"/>
    <s v="KLEK"/>
    <x v="2"/>
    <s v="KL"/>
    <x v="1"/>
    <n v="-39318.506218771094"/>
    <s v="KLEK010105"/>
    <s v="Kaitsekorralduslike tegevuste planeerimine"/>
    <x v="0"/>
  </r>
  <r>
    <s v="2025"/>
    <x v="3"/>
    <s v="2025_08"/>
    <s v="L70"/>
    <x v="1"/>
    <x v="0"/>
    <s v="Kindlaksmääratud vahendid"/>
    <s v="K"/>
    <x v="1"/>
    <x v="1"/>
    <s v="Majandamiskulud"/>
    <x v="25"/>
    <x v="25"/>
    <s v="None"/>
    <s v="None"/>
    <s v="None"/>
    <s v="None"/>
    <x v="8"/>
    <x v="8"/>
    <s v="ELMV01"/>
    <s v="Merekeskkonna ja vee kaitse ning kasutus"/>
    <s v="ELMV"/>
    <x v="1"/>
    <s v="EL"/>
    <x v="0"/>
    <n v="-28794.154178257933"/>
    <s v="ELMV010212"/>
    <s v="Veevaldkonna kooskõlastuste andmine"/>
    <x v="0"/>
  </r>
  <r>
    <s v="2025"/>
    <x v="3"/>
    <s v="2025_08"/>
    <s v="L70"/>
    <x v="1"/>
    <x v="0"/>
    <s v="Kindlaksmääratud vahendid"/>
    <s v="K"/>
    <x v="1"/>
    <x v="1"/>
    <s v="Majandamiskulud"/>
    <x v="25"/>
    <x v="25"/>
    <s v="None"/>
    <s v="None"/>
    <s v="None"/>
    <s v="None"/>
    <x v="8"/>
    <x v="8"/>
    <s v="ELMV01"/>
    <s v="Merekeskkonna ja vee kaitse ning kasutus"/>
    <s v="ELMV"/>
    <x v="1"/>
    <s v="EL"/>
    <x v="0"/>
    <n v="-87032.843840648173"/>
    <s v="ELMV010211"/>
    <s v="Veekaitse nõuetele vastavuse tagamine"/>
    <x v="0"/>
  </r>
  <r>
    <s v="2025"/>
    <x v="3"/>
    <s v="2025_08"/>
    <s v="L70"/>
    <x v="1"/>
    <x v="0"/>
    <s v="Kindlaksmääratud vahendid"/>
    <s v="K"/>
    <x v="1"/>
    <x v="1"/>
    <s v="Majandamiskulud"/>
    <x v="25"/>
    <x v="25"/>
    <s v="None"/>
    <s v="None"/>
    <s v="None"/>
    <s v="None"/>
    <x v="8"/>
    <x v="8"/>
    <s v="ELMV01"/>
    <s v="Merekeskkonna ja vee kaitse ning kasutus"/>
    <s v="ELMV"/>
    <x v="1"/>
    <s v="EL"/>
    <x v="0"/>
    <n v="-19334.062456448341"/>
    <s v="ELMV010206"/>
    <s v="Veemajanduskava rakendamin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3"/>
    <s v="Taastuvast energiaallikast ja tõhusa koostootmise režiimil toodetud elektrienergia vähempakkumised"/>
    <x v="0"/>
  </r>
  <r>
    <s v="2025"/>
    <x v="3"/>
    <s v="2025_08"/>
    <s v="L70"/>
    <x v="1"/>
    <x v="0"/>
    <s v="Kindlaksmääratud vahendid"/>
    <s v="K"/>
    <x v="1"/>
    <x v="1"/>
    <s v="Majandamiskulud"/>
    <x v="25"/>
    <x v="25"/>
    <s v="None"/>
    <s v="None"/>
    <s v="None"/>
    <s v="None"/>
    <x v="8"/>
    <x v="8"/>
    <s v="ELMV01"/>
    <s v="Merekeskkonna ja vee kaitse ning kasutus"/>
    <s v="ELMV"/>
    <x v="1"/>
    <s v="EL"/>
    <x v="0"/>
    <n v="-15904.779207292362"/>
    <s v="ELMV010205"/>
    <s v="Veevaldkonna tegevuste registreerimine"/>
    <x v="0"/>
  </r>
  <r>
    <s v="2025"/>
    <x v="3"/>
    <s v="2025_08"/>
    <s v="L70"/>
    <x v="1"/>
    <x v="0"/>
    <s v="Kindlaksmääratud vahendid"/>
    <s v="K"/>
    <x v="1"/>
    <x v="1"/>
    <s v="Majandamiskulud"/>
    <x v="25"/>
    <x v="25"/>
    <s v="None"/>
    <s v="None"/>
    <s v="None"/>
    <s v="None"/>
    <x v="8"/>
    <x v="8"/>
    <s v="ELMV01"/>
    <s v="Merekeskkonna ja vee kaitse ning kasutus"/>
    <s v="ELMV"/>
    <x v="1"/>
    <s v="EL"/>
    <x v="0"/>
    <n v="-32223.437427413894"/>
    <s v="ELMV010204"/>
    <s v="Vee erikasutuse loastamine"/>
    <x v="0"/>
  </r>
  <r>
    <s v="2025"/>
    <x v="3"/>
    <s v="2025_08"/>
    <s v="L70"/>
    <x v="1"/>
    <x v="0"/>
    <s v="Kindlaksmääratud vahendid"/>
    <s v="K"/>
    <x v="1"/>
    <x v="1"/>
    <s v="Majandamiskulud"/>
    <x v="25"/>
    <x v="25"/>
    <s v="None"/>
    <s v="None"/>
    <s v="None"/>
    <s v="None"/>
    <x v="20"/>
    <x v="20"/>
    <s v="ELMV01"/>
    <s v="Merekeskkonna ja vee kaitse ning kasutus"/>
    <s v="ELMV"/>
    <x v="1"/>
    <s v="EL"/>
    <x v="0"/>
    <n v="-33997.204625253187"/>
    <s v="ELMV010106"/>
    <s v="Merekeskkonna kaitse nõuetele vastavuse tagamine"/>
    <x v="0"/>
  </r>
  <r>
    <s v="2025"/>
    <x v="3"/>
    <s v="2025_09"/>
    <s v="L10"/>
    <x v="2"/>
    <x v="0"/>
    <s v="Kindlaksmääratud vahendid"/>
    <s v="K"/>
    <x v="1"/>
    <x v="5"/>
    <s v="Sotsiaaltoetused"/>
    <x v="2"/>
    <x v="2"/>
    <s v="None"/>
    <s v="None"/>
    <s v="L10-TEADUS-ARENDUS"/>
    <s v="Teadus- ja arendustegevuse koordineerimi"/>
    <x v="5"/>
    <x v="5"/>
    <s v="KLEM02"/>
    <s v="Taastuvenergia osakaalu suurendamine lõpptarbimises"/>
    <s v="KLEM"/>
    <x v="4"/>
    <s v="KL"/>
    <x v="1"/>
    <n v="-3.2002048131080318"/>
    <s v="KLEM020107"/>
    <s v="Tööstusalade meede"/>
    <x v="0"/>
  </r>
  <r>
    <s v="2025"/>
    <x v="3"/>
    <s v="2025_08"/>
    <s v="L70"/>
    <x v="1"/>
    <x v="0"/>
    <s v="Kindlaksmääratud vahendid"/>
    <s v="K"/>
    <x v="1"/>
    <x v="1"/>
    <s v="Majandamiskulud"/>
    <x v="25"/>
    <x v="25"/>
    <s v="None"/>
    <s v="None"/>
    <s v="None"/>
    <s v="None"/>
    <x v="4"/>
    <x v="4"/>
    <s v="ELER03"/>
    <s v="Ringmajanduse poliitika"/>
    <s v="ELER"/>
    <x v="3"/>
    <s v="EL"/>
    <x v="0"/>
    <n v="-3547.5343956785955"/>
    <s v="ELER030112"/>
    <s v="Jäätme valdkonna kooskõlastuste andmine"/>
    <x v="0"/>
  </r>
  <r>
    <s v="2025"/>
    <x v="3"/>
    <s v="2025_08"/>
    <s v="L70"/>
    <x v="1"/>
    <x v="0"/>
    <s v="Kindlaksmääratud vahendid"/>
    <s v="K"/>
    <x v="1"/>
    <x v="1"/>
    <s v="Majandamiskulud"/>
    <x v="25"/>
    <x v="25"/>
    <s v="None"/>
    <s v="None"/>
    <s v="None"/>
    <s v="None"/>
    <x v="4"/>
    <x v="4"/>
    <s v="ELER03"/>
    <s v="Ringmajanduse poliitika"/>
    <s v="ELER"/>
    <x v="3"/>
    <s v="EL"/>
    <x v="0"/>
    <n v="-148109.56101958136"/>
    <s v="ELER030111"/>
    <s v="Jäätmekäitluse nõuetele vastavuse tagamine"/>
    <x v="0"/>
  </r>
  <r>
    <s v="2025"/>
    <x v="3"/>
    <s v="2025_08"/>
    <s v="L70"/>
    <x v="1"/>
    <x v="0"/>
    <s v="Kindlaksmääratud vahendid"/>
    <s v="K"/>
    <x v="1"/>
    <x v="1"/>
    <s v="Majandamiskulud"/>
    <x v="25"/>
    <x v="25"/>
    <s v="None"/>
    <s v="None"/>
    <s v="None"/>
    <s v="None"/>
    <x v="4"/>
    <x v="4"/>
    <s v="ELER03"/>
    <s v="Ringmajanduse poliitika"/>
    <s v="ELER"/>
    <x v="3"/>
    <s v="EL"/>
    <x v="0"/>
    <n v="-591.2557326130991"/>
    <s v="ELER030108"/>
    <s v="Jäätmete koristamise korraldamine"/>
    <x v="0"/>
  </r>
  <r>
    <s v="2025"/>
    <x v="3"/>
    <s v="2025_09"/>
    <s v="L10"/>
    <x v="2"/>
    <x v="0"/>
    <s v="Kindlaksmääratud vahendid"/>
    <s v="K"/>
    <x v="1"/>
    <x v="5"/>
    <s v="Sotsiaaltoetused"/>
    <x v="2"/>
    <x v="2"/>
    <s v="None"/>
    <s v="None"/>
    <s v="L10-TEADUS-ARENDUS"/>
    <s v="Teadus- ja arendustegevuse koordineerimi"/>
    <x v="12"/>
    <x v="12"/>
    <s v="KLEM04"/>
    <s v="Õhukvaliteedi parendamine"/>
    <s v="KLEM"/>
    <x v="4"/>
    <s v="KL"/>
    <x v="1"/>
    <n v="-3.2002048131080318"/>
    <s v="KLEM040101"/>
    <s v="Õhukvaliteedi valdkonna poliitika kujundamine ja rakendamine"/>
    <x v="0"/>
  </r>
  <r>
    <s v="2025"/>
    <x v="3"/>
    <s v="2025_08"/>
    <s v="L70"/>
    <x v="1"/>
    <x v="0"/>
    <s v="Kindlaksmääratud vahendid"/>
    <s v="K"/>
    <x v="1"/>
    <x v="1"/>
    <s v="Majandamiskulud"/>
    <x v="25"/>
    <x v="25"/>
    <s v="None"/>
    <s v="None"/>
    <s v="None"/>
    <s v="None"/>
    <x v="4"/>
    <x v="4"/>
    <s v="ELER03"/>
    <s v="Ringmajanduse poliitika"/>
    <s v="ELER"/>
    <x v="3"/>
    <s v="EL"/>
    <x v="0"/>
    <n v="-7981.9523902768378"/>
    <s v="ELER030107"/>
    <s v="Jäätmekäitleja registreerimine"/>
    <x v="0"/>
  </r>
  <r>
    <s v="2025"/>
    <x v="3"/>
    <s v="2025_08"/>
    <s v="L70"/>
    <x v="1"/>
    <x v="0"/>
    <s v="Kindlaksmääratud vahendid"/>
    <s v="K"/>
    <x v="1"/>
    <x v="1"/>
    <s v="Majandamiskulud"/>
    <x v="25"/>
    <x v="25"/>
    <s v="None"/>
    <s v="None"/>
    <s v="None"/>
    <s v="None"/>
    <x v="4"/>
    <x v="4"/>
    <s v="ELER03"/>
    <s v="Ringmajanduse poliitika"/>
    <s v="ELER"/>
    <x v="3"/>
    <s v="EL"/>
    <x v="0"/>
    <n v="-6799.4409250506396"/>
    <s v="ELER030106"/>
    <s v="Riikidevahelise jäätmeveo loastamine"/>
    <x v="0"/>
  </r>
  <r>
    <s v="2025"/>
    <x v="3"/>
    <s v="2025_08"/>
    <s v="L70"/>
    <x v="1"/>
    <x v="0"/>
    <s v="Kindlaksmääratud vahendid"/>
    <s v="K"/>
    <x v="1"/>
    <x v="1"/>
    <s v="Majandamiskulud"/>
    <x v="25"/>
    <x v="25"/>
    <s v="None"/>
    <s v="None"/>
    <s v="None"/>
    <s v="None"/>
    <x v="4"/>
    <x v="4"/>
    <s v="ELER03"/>
    <s v="Ringmajanduse poliitika"/>
    <s v="ELER"/>
    <x v="3"/>
    <s v="EL"/>
    <x v="0"/>
    <n v="-34588.460357866294"/>
    <s v="ELER030105"/>
    <s v="Jäätmekäitluse loastamine"/>
    <x v="0"/>
  </r>
  <r>
    <s v="2025"/>
    <x v="3"/>
    <s v="2025_08"/>
    <s v="L70"/>
    <x v="1"/>
    <x v="0"/>
    <s v="Kindlaksmääratud vahendid"/>
    <s v="K"/>
    <x v="1"/>
    <x v="1"/>
    <s v="Majandamiskulud"/>
    <x v="2"/>
    <x v="2"/>
    <s v="None"/>
    <s v="None"/>
    <s v="None"/>
    <s v="None"/>
    <x v="12"/>
    <x v="12"/>
    <s v="KLEM04"/>
    <s v="Õhukvaliteedi parendamine"/>
    <s v="KLEM"/>
    <x v="4"/>
    <s v="KL"/>
    <x v="1"/>
    <n v="-2200.4120294631939"/>
    <s v="KLEM040112"/>
    <s v="FOKA registreeringute haldamine"/>
    <x v="0"/>
  </r>
  <r>
    <s v="2025"/>
    <x v="3"/>
    <s v="2025_08"/>
    <s v="L70"/>
    <x v="1"/>
    <x v="0"/>
    <s v="Kindlaksmääratud vahendid"/>
    <s v="K"/>
    <x v="1"/>
    <x v="1"/>
    <s v="Majandamiskulud"/>
    <x v="2"/>
    <x v="2"/>
    <s v="None"/>
    <s v="None"/>
    <s v="None"/>
    <s v="None"/>
    <x v="12"/>
    <x v="12"/>
    <s v="KLEM04"/>
    <s v="Õhukvaliteedi parendamine"/>
    <s v="KLEM"/>
    <x v="4"/>
    <s v="KL"/>
    <x v="1"/>
    <n v="-3439.5117061575033"/>
    <s v="KLEM040109"/>
    <s v="Kütuste ja energia kasvuhoonegaaside mahu aruande kinnitamine"/>
    <x v="0"/>
  </r>
  <r>
    <s v="2025"/>
    <x v="3"/>
    <s v="2025_08"/>
    <s v="L70"/>
    <x v="1"/>
    <x v="0"/>
    <s v="Kindlaksmääratud vahendid"/>
    <s v="K"/>
    <x v="1"/>
    <x v="1"/>
    <s v="Majandamiskulud"/>
    <x v="2"/>
    <x v="2"/>
    <s v="None"/>
    <s v="None"/>
    <s v="None"/>
    <s v="None"/>
    <x v="12"/>
    <x v="12"/>
    <s v="KLEM04"/>
    <s v="Õhukvaliteedi parendamine"/>
    <s v="KLEM"/>
    <x v="4"/>
    <s v="KL"/>
    <x v="1"/>
    <n v="-2860.5356383021517"/>
    <s v="KLEM040108"/>
    <s v="Õhusaaste vähendamise kava heakskiitmine"/>
    <x v="0"/>
  </r>
  <r>
    <s v="2025"/>
    <x v="3"/>
    <s v="2025_08"/>
    <s v="L70"/>
    <x v="1"/>
    <x v="0"/>
    <s v="Kindlaksmääratud vahendid"/>
    <s v="K"/>
    <x v="1"/>
    <x v="1"/>
    <s v="Majandamiskulud"/>
    <x v="2"/>
    <x v="2"/>
    <s v="None"/>
    <s v="None"/>
    <s v="None"/>
    <s v="None"/>
    <x v="12"/>
    <x v="12"/>
    <s v="KLEM04"/>
    <s v="Õhukvaliteedi parendamine"/>
    <s v="KLEM"/>
    <x v="4"/>
    <s v="KL"/>
    <x v="1"/>
    <n v="-33124.027710479255"/>
    <s v="KLEM040107"/>
    <s v="Atmosfääriõhu kaitse nõuetele vastavuse tagamine"/>
    <x v="0"/>
  </r>
  <r>
    <s v="2025"/>
    <x v="3"/>
    <s v="2025_09"/>
    <s v="L10"/>
    <x v="2"/>
    <x v="0"/>
    <s v="Kindlaksmääratud vahendid"/>
    <s v="K"/>
    <x v="1"/>
    <x v="4"/>
    <s v="Muud antud toetused ja ülekanded"/>
    <x v="30"/>
    <x v="30"/>
    <s v="8L10-RE00-041031"/>
    <s v="Reoveekäitlus ja joogiveevarustus"/>
    <s v="None"/>
    <s v="None"/>
    <x v="8"/>
    <x v="8"/>
    <s v="ELMV01"/>
    <s v="Merekeskkonna ja vee kaitse ning kasutus"/>
    <s v="ELMV"/>
    <x v="1"/>
    <s v="EL"/>
    <x v="0"/>
    <n v="1000000.0000999999"/>
    <s v="ELMV010202"/>
    <s v="Veeteenuse osutamise poliitika kujundamine ja rakendamine"/>
    <x v="0"/>
  </r>
  <r>
    <s v="2025"/>
    <x v="3"/>
    <s v="2025_08"/>
    <s v="L70"/>
    <x v="1"/>
    <x v="0"/>
    <s v="Kindlaksmääratud vahendid"/>
    <s v="K"/>
    <x v="1"/>
    <x v="1"/>
    <s v="Majandamiskulud"/>
    <x v="2"/>
    <x v="2"/>
    <s v="None"/>
    <s v="None"/>
    <s v="None"/>
    <s v="None"/>
    <x v="12"/>
    <x v="12"/>
    <s v="KLEM04"/>
    <s v="Õhukvaliteedi parendamine"/>
    <s v="KLEM"/>
    <x v="4"/>
    <s v="KL"/>
    <x v="1"/>
    <n v="-11163.299238014781"/>
    <s v="KLEM040106"/>
    <s v="Keskkonnaprobleemide ja -rikkumiste kohta teadete edastamine"/>
    <x v="0"/>
  </r>
  <r>
    <s v="2025"/>
    <x v="3"/>
    <s v="2025_08"/>
    <s v="L70"/>
    <x v="1"/>
    <x v="0"/>
    <s v="Kindlaksmääratud vahendid"/>
    <s v="K"/>
    <x v="1"/>
    <x v="1"/>
    <s v="Majandamiskulud"/>
    <x v="2"/>
    <x v="2"/>
    <s v="None"/>
    <s v="None"/>
    <s v="None"/>
    <s v="None"/>
    <x v="12"/>
    <x v="12"/>
    <s v="KLEM04"/>
    <s v="Õhukvaliteedi parendamine"/>
    <s v="KLEM"/>
    <x v="4"/>
    <s v="KL"/>
    <x v="1"/>
    <n v="-5012.8738972735418"/>
    <s v="KLEM040103"/>
    <s v="Õhuvaldkonna tegevuste registreerimine"/>
    <x v="0"/>
  </r>
  <r>
    <s v="2025"/>
    <x v="3"/>
    <s v="2025_08"/>
    <s v="L70"/>
    <x v="1"/>
    <x v="0"/>
    <s v="Kindlaksmääratud vahendid"/>
    <s v="K"/>
    <x v="1"/>
    <x v="1"/>
    <s v="Majandamiskulud"/>
    <x v="2"/>
    <x v="2"/>
    <s v="None"/>
    <s v="None"/>
    <s v="None"/>
    <s v="None"/>
    <x v="12"/>
    <x v="12"/>
    <s v="KLEM04"/>
    <s v="Õhukvaliteedi parendamine"/>
    <s v="KLEM"/>
    <x v="4"/>
    <s v="KL"/>
    <x v="1"/>
    <n v="-36560.806129424862"/>
    <s v="KLEM040102"/>
    <s v="Õhusaaste loastamine"/>
    <x v="0"/>
  </r>
  <r>
    <s v="2025"/>
    <x v="3"/>
    <s v="2025_09"/>
    <s v="L10"/>
    <x v="2"/>
    <x v="0"/>
    <s v="Kindlaksmääratud vahendid"/>
    <s v="K"/>
    <x v="1"/>
    <x v="4"/>
    <s v="Muud antud toetused ja ülekanded"/>
    <x v="2"/>
    <x v="2"/>
    <s v="None"/>
    <s v="None"/>
    <s v="None"/>
    <s v="None"/>
    <x v="12"/>
    <x v="12"/>
    <s v="KLEM04"/>
    <s v="Õhukvaliteedi parendamine"/>
    <s v="KLEM"/>
    <x v="4"/>
    <s v="KL"/>
    <x v="1"/>
    <n v="-673910.99981700012"/>
    <s v="KLEM040101"/>
    <s v="Õhukvaliteedi valdkonna poliitika kujundamine ja rakendamine"/>
    <x v="0"/>
  </r>
  <r>
    <s v="2025"/>
    <x v="3"/>
    <s v="2025_08"/>
    <s v="L70"/>
    <x v="1"/>
    <x v="0"/>
    <s v="Kindlaksmääratud vahendid"/>
    <s v="K"/>
    <x v="1"/>
    <x v="1"/>
    <s v="Majandamiskulud"/>
    <x v="2"/>
    <x v="2"/>
    <s v="None"/>
    <s v="None"/>
    <s v="None"/>
    <s v="None"/>
    <x v="21"/>
    <x v="21"/>
    <s v="KLEM03"/>
    <s v="Maapõueressursside uurimine ja kasutamine"/>
    <s v="KLEM"/>
    <x v="4"/>
    <s v="KL"/>
    <x v="1"/>
    <n v="-408.03322556476991"/>
    <s v="KLEM030110"/>
    <s v="Kaevise võõrandamise ja väikesaartel kaevandamise loastamine"/>
    <x v="0"/>
  </r>
  <r>
    <s v="2025"/>
    <x v="3"/>
    <s v="2025_08"/>
    <s v="L70"/>
    <x v="1"/>
    <x v="0"/>
    <s v="Kindlaksmääratud vahendid"/>
    <s v="K"/>
    <x v="1"/>
    <x v="1"/>
    <s v="Majandamiskulud"/>
    <x v="2"/>
    <x v="2"/>
    <s v="None"/>
    <s v="None"/>
    <s v="None"/>
    <s v="None"/>
    <x v="21"/>
    <x v="21"/>
    <s v="KLEM03"/>
    <s v="Maapõueressursside uurimine ja kasutamine"/>
    <s v="KLEM"/>
    <x v="4"/>
    <s v="KL"/>
    <x v="1"/>
    <n v="-26408.60781712543"/>
    <s v="KLEM030109"/>
    <s v="Maapõuekaitse nõuetele vastavuse tagamine"/>
    <x v="0"/>
  </r>
  <r>
    <s v="2025"/>
    <x v="3"/>
    <s v="2025_08"/>
    <s v="L70"/>
    <x v="1"/>
    <x v="0"/>
    <s v="Kindlaksmääratud vahendid"/>
    <s v="K"/>
    <x v="1"/>
    <x v="1"/>
    <s v="Majandamiskulud"/>
    <x v="2"/>
    <x v="2"/>
    <s v="None"/>
    <s v="None"/>
    <s v="None"/>
    <s v="None"/>
    <x v="21"/>
    <x v="21"/>
    <s v="KLEM03"/>
    <s v="Maapõueressursside uurimine ja kasutamine"/>
    <s v="KLEM"/>
    <x v="4"/>
    <s v="KL"/>
    <x v="1"/>
    <n v="-15505.262571461253"/>
    <s v="KLEM030108"/>
    <s v="Maavarauuringute loastamine"/>
    <x v="0"/>
  </r>
  <r>
    <s v="2025"/>
    <x v="3"/>
    <s v="2025_09"/>
    <s v="L10"/>
    <x v="2"/>
    <x v="0"/>
    <s v="Kindlaksmääratud vahendid"/>
    <s v="K"/>
    <x v="1"/>
    <x v="4"/>
    <s v="Muud antud toetused ja ülekanded"/>
    <x v="18"/>
    <x v="18"/>
    <s v="None"/>
    <s v="None"/>
    <s v="None"/>
    <s v="None"/>
    <x v="9"/>
    <x v="9"/>
    <s v="ELER01"/>
    <s v="Ehituspoliitika"/>
    <s v="ELER"/>
    <x v="3"/>
    <s v="EL"/>
    <x v="0"/>
    <n v="-0.10240655401945729"/>
    <s v="ELER010201"/>
    <s v="Ehitustoodete poliitika kujundamine"/>
    <x v="0"/>
  </r>
  <r>
    <s v="2025"/>
    <x v="3"/>
    <s v="2025_08"/>
    <s v="L70"/>
    <x v="1"/>
    <x v="0"/>
    <s v="Kindlaksmääratud vahendid"/>
    <s v="K"/>
    <x v="1"/>
    <x v="1"/>
    <s v="Majandamiskulud"/>
    <x v="2"/>
    <x v="2"/>
    <s v="None"/>
    <s v="None"/>
    <s v="None"/>
    <s v="None"/>
    <x v="21"/>
    <x v="21"/>
    <s v="KLEM03"/>
    <s v="Maapõueressursside uurimine ja kasutamine"/>
    <s v="KLEM"/>
    <x v="4"/>
    <s v="KL"/>
    <x v="1"/>
    <n v="-35898.170571318333"/>
    <s v="KLEM030107"/>
    <s v="Maavara kaevandamise loastamine"/>
    <x v="0"/>
  </r>
  <r>
    <s v="2025"/>
    <x v="3"/>
    <s v="2025_08"/>
    <s v="L70"/>
    <x v="1"/>
    <x v="0"/>
    <s v="Kindlaksmääratud vahendid"/>
    <s v="K"/>
    <x v="1"/>
    <x v="1"/>
    <s v="Majandamiskulud"/>
    <x v="2"/>
    <x v="2"/>
    <s v="None"/>
    <s v="None"/>
    <s v="None"/>
    <s v="None"/>
    <x v="16"/>
    <x v="16"/>
    <s v="KLEK02"/>
    <s v="Keskkonnakorraldus ja kiirgusohutus"/>
    <s v="KLEK"/>
    <x v="2"/>
    <s v="KL"/>
    <x v="1"/>
    <n v="-15906.488789561547"/>
    <s v="KLEK020210"/>
    <s v="Kiirgusvaldkonna loastamine"/>
    <x v="0"/>
  </r>
  <r>
    <s v="2025"/>
    <x v="3"/>
    <s v="2025_08"/>
    <s v="L70"/>
    <x v="1"/>
    <x v="0"/>
    <s v="Kindlaksmääratud vahendid"/>
    <s v="K"/>
    <x v="1"/>
    <x v="1"/>
    <s v="Majandamiskulud"/>
    <x v="2"/>
    <x v="2"/>
    <s v="None"/>
    <s v="None"/>
    <s v="None"/>
    <s v="None"/>
    <x v="16"/>
    <x v="16"/>
    <s v="KLEK02"/>
    <s v="Keskkonnakorraldus ja kiirgusohutus"/>
    <s v="KLEK"/>
    <x v="2"/>
    <s v="KL"/>
    <x v="1"/>
    <n v="-7041.3184942822209"/>
    <s v="KLEK020209"/>
    <s v="Kiirgusalane nõustamine ja õigusloome protsessis osalemine"/>
    <x v="0"/>
  </r>
  <r>
    <s v="2025"/>
    <x v="3"/>
    <s v="2025_08"/>
    <s v="L70"/>
    <x v="1"/>
    <x v="0"/>
    <s v="Kindlaksmääratud vahendid"/>
    <s v="K"/>
    <x v="1"/>
    <x v="1"/>
    <s v="Majandamiskulud"/>
    <x v="2"/>
    <x v="2"/>
    <s v="None"/>
    <s v="None"/>
    <s v="None"/>
    <s v="None"/>
    <x v="16"/>
    <x v="16"/>
    <s v="KLEK02"/>
    <s v="Keskkonnakorraldus ja kiirgusohutus"/>
    <s v="KLEK"/>
    <x v="2"/>
    <s v="KL"/>
    <x v="1"/>
    <n v="-24708.032741423332"/>
    <s v="KLEK020208"/>
    <s v="Kiirgustaseme, radionukliidide sisalduse ja isikudooside mõõtmine"/>
    <x v="0"/>
  </r>
  <r>
    <s v="2025"/>
    <x v="3"/>
    <s v="2025_08"/>
    <s v="L70"/>
    <x v="1"/>
    <x v="0"/>
    <s v="Kindlaksmääratud vahendid"/>
    <s v="K"/>
    <x v="1"/>
    <x v="1"/>
    <s v="Majandamiskulud"/>
    <x v="2"/>
    <x v="2"/>
    <s v="None"/>
    <s v="None"/>
    <s v="None"/>
    <s v="None"/>
    <x v="16"/>
    <x v="16"/>
    <s v="KLEK02"/>
    <s v="Keskkonnakorraldus ja kiirgusohutus"/>
    <s v="KLEK"/>
    <x v="2"/>
    <s v="KL"/>
    <x v="1"/>
    <n v="-4580.5768412484713"/>
    <s v="KLEK020207"/>
    <s v="Kiirgushädaolukordadeks valmisoleku ja reageerimise tagamine"/>
    <x v="0"/>
  </r>
  <r>
    <s v="2025"/>
    <x v="3"/>
    <s v="2025_08"/>
    <s v="L70"/>
    <x v="1"/>
    <x v="0"/>
    <s v="Kindlaksmääratud vahendid"/>
    <s v="K"/>
    <x v="1"/>
    <x v="1"/>
    <s v="Majandamiskulud"/>
    <x v="2"/>
    <x v="2"/>
    <s v="None"/>
    <s v="None"/>
    <s v="None"/>
    <s v="None"/>
    <x v="16"/>
    <x v="16"/>
    <s v="KLEK02"/>
    <s v="Keskkonnakorraldus ja kiirgusohutus"/>
    <s v="KLEK"/>
    <x v="2"/>
    <s v="KL"/>
    <x v="1"/>
    <n v="-6821.2772913359004"/>
    <s v="KLEK020206"/>
    <s v="Kiirgusseire teostamine"/>
    <x v="0"/>
  </r>
  <r>
    <s v="2025"/>
    <x v="3"/>
    <s v="2025_08"/>
    <s v="L70"/>
    <x v="1"/>
    <x v="0"/>
    <s v="Kindlaksmääratud vahendid"/>
    <s v="K"/>
    <x v="1"/>
    <x v="1"/>
    <s v="Majandamiskulud"/>
    <x v="2"/>
    <x v="2"/>
    <s v="None"/>
    <s v="None"/>
    <s v="None"/>
    <s v="None"/>
    <x v="16"/>
    <x v="16"/>
    <s v="KLEK02"/>
    <s v="Keskkonnakorraldus ja kiirgusohutus"/>
    <s v="KLEK"/>
    <x v="2"/>
    <s v="KL"/>
    <x v="1"/>
    <n v="-2420.4532324095135"/>
    <s v="KLEK020205"/>
    <s v="Riikliku  doosiregistri ja isikudooside kiirgusseire toimingud"/>
    <x v="0"/>
  </r>
  <r>
    <s v="2025"/>
    <x v="3"/>
    <s v="2025_09"/>
    <s v="L10"/>
    <x v="2"/>
    <x v="0"/>
    <s v="Kindlaksmääratud vahendid"/>
    <s v="K"/>
    <x v="1"/>
    <x v="4"/>
    <s v="Muud antud toetused ja ülekanded"/>
    <x v="18"/>
    <x v="18"/>
    <s v="None"/>
    <s v="None"/>
    <s v="None"/>
    <s v="None"/>
    <x v="4"/>
    <x v="4"/>
    <s v="ELER03"/>
    <s v="Ringmajanduse poliitika"/>
    <s v="ELER"/>
    <x v="3"/>
    <s v="EL"/>
    <x v="0"/>
    <n v="-0.10240655401945729"/>
    <s v="ELER030102"/>
    <s v="Tootjavastutuse ja ohtlike jäätmetega seotud poliitika kujundamine"/>
    <x v="0"/>
  </r>
  <r>
    <s v="2025"/>
    <x v="3"/>
    <s v="2025_08"/>
    <s v="L70"/>
    <x v="1"/>
    <x v="0"/>
    <s v="Kindlaksmääratud vahendid"/>
    <s v="K"/>
    <x v="1"/>
    <x v="1"/>
    <s v="Majandamiskulud"/>
    <x v="2"/>
    <x v="2"/>
    <s v="None"/>
    <s v="None"/>
    <s v="None"/>
    <s v="None"/>
    <x v="16"/>
    <x v="16"/>
    <s v="KLEK02"/>
    <s v="Keskkonnakorraldus ja kiirgusohutus"/>
    <s v="KLEK"/>
    <x v="2"/>
    <s v="KL"/>
    <x v="1"/>
    <n v="-7041.3184942822199"/>
    <s v="KLEK020204"/>
    <s v="Kiirgusohutusega seotud rahvusvaheliste kohustuste täitmine"/>
    <x v="0"/>
  </r>
  <r>
    <s v="2025"/>
    <x v="3"/>
    <s v="2025_08"/>
    <s v="L70"/>
    <x v="1"/>
    <x v="0"/>
    <s v="Kindlaksmääratud vahendid"/>
    <s v="K"/>
    <x v="1"/>
    <x v="1"/>
    <s v="Majandamiskulud"/>
    <x v="2"/>
    <x v="2"/>
    <s v="None"/>
    <s v="None"/>
    <s v="None"/>
    <s v="None"/>
    <x v="16"/>
    <x v="16"/>
    <s v="KLEK02"/>
    <s v="Keskkonnakorraldus ja kiirgusohutus"/>
    <s v="KLEK"/>
    <x v="2"/>
    <s v="KL"/>
    <x v="1"/>
    <n v="-1824.2746235705554"/>
    <s v="KLEK020203"/>
    <s v="Kiirgusohutushinnangute koostamine"/>
    <x v="0"/>
  </r>
  <r>
    <s v="2025"/>
    <x v="3"/>
    <s v="2025_08"/>
    <s v="L70"/>
    <x v="1"/>
    <x v="0"/>
    <s v="Kindlaksmääratud vahendid"/>
    <s v="K"/>
    <x v="1"/>
    <x v="1"/>
    <s v="Majandamiskulud"/>
    <x v="2"/>
    <x v="2"/>
    <s v="None"/>
    <s v="None"/>
    <s v="None"/>
    <s v="None"/>
    <x v="16"/>
    <x v="16"/>
    <s v="KLEK02"/>
    <s v="Keskkonnakorraldus ja kiirgusohutus"/>
    <s v="KLEK"/>
    <x v="2"/>
    <s v="KL"/>
    <x v="1"/>
    <n v="-6381.1948854432621"/>
    <s v="KLEK020202"/>
    <s v="Kiirgustegevuse nõuetele vastavuse tagamine"/>
    <x v="0"/>
  </r>
  <r>
    <s v="2025"/>
    <x v="3"/>
    <s v="2025_09"/>
    <s v="L10"/>
    <x v="2"/>
    <x v="0"/>
    <s v="Kindlaksmääratud vahendid"/>
    <s v="K"/>
    <x v="1"/>
    <x v="4"/>
    <s v="Muud antud toetused ja ülekanded"/>
    <x v="18"/>
    <x v="18"/>
    <s v="None"/>
    <s v="None"/>
    <s v="None"/>
    <s v="None"/>
    <x v="15"/>
    <x v="15"/>
    <s v="ELER03"/>
    <s v="Ringmajanduse poliitika"/>
    <s v="ELER"/>
    <x v="3"/>
    <s v="EL"/>
    <x v="0"/>
    <n v="-0.10240655401945729"/>
    <s v="ELER030202"/>
    <s v="Ettevõtete ressursitõhususe toetamine"/>
    <x v="0"/>
  </r>
  <r>
    <s v="2025"/>
    <x v="3"/>
    <s v="2025_08"/>
    <s v="L70"/>
    <x v="1"/>
    <x v="0"/>
    <s v="Kindlaksmääratud vahendid"/>
    <s v="K"/>
    <x v="1"/>
    <x v="1"/>
    <s v="Majandamiskulud"/>
    <x v="2"/>
    <x v="2"/>
    <s v="None"/>
    <s v="None"/>
    <s v="None"/>
    <s v="None"/>
    <x v="6"/>
    <x v="6"/>
    <s v="KLEK02"/>
    <s v="Keskkonnakorraldus ja kiirgusohutus"/>
    <s v="KLEK"/>
    <x v="2"/>
    <s v="KL"/>
    <x v="1"/>
    <n v="-24886.010146668581"/>
    <s v="KLEK020108"/>
    <s v="Keskkonnatasu deklareerimine ja kontrollimine"/>
    <x v="0"/>
  </r>
  <r>
    <s v="2025"/>
    <x v="3"/>
    <s v="2025_08"/>
    <s v="L70"/>
    <x v="1"/>
    <x v="0"/>
    <s v="Kindlaksmääratud vahendid"/>
    <s v="K"/>
    <x v="1"/>
    <x v="1"/>
    <s v="Majandamiskulud"/>
    <x v="2"/>
    <x v="2"/>
    <s v="None"/>
    <s v="None"/>
    <s v="None"/>
    <s v="None"/>
    <x v="6"/>
    <x v="6"/>
    <s v="KLEK02"/>
    <s v="Keskkonnakorraldus ja kiirgusohutus"/>
    <s v="KLEK"/>
    <x v="2"/>
    <s v="KL"/>
    <x v="1"/>
    <n v="-33865.379377379795"/>
    <s v="KLEK020107"/>
    <s v="Tööstusheite loastamine"/>
    <x v="0"/>
  </r>
  <r>
    <s v="2025"/>
    <x v="3"/>
    <s v="2025_08"/>
    <s v="L70"/>
    <x v="1"/>
    <x v="0"/>
    <s v="Kindlaksmääratud vahendid"/>
    <s v="K"/>
    <x v="1"/>
    <x v="1"/>
    <s v="Majandamiskulud"/>
    <x v="2"/>
    <x v="2"/>
    <s v="None"/>
    <s v="None"/>
    <s v="None"/>
    <s v="None"/>
    <x v="6"/>
    <x v="6"/>
    <s v="KLEK02"/>
    <s v="Keskkonnakorraldus ja kiirgusohutus"/>
    <s v="KLEK"/>
    <x v="2"/>
    <s v="KL"/>
    <x v="1"/>
    <n v="-49206.377354819677"/>
    <s v="KLEK020106"/>
    <s v="Suure keskkonnamõjuga ettevõtete nõuetele vastavuse tagamine"/>
    <x v="0"/>
  </r>
  <r>
    <s v="2025"/>
    <x v="3"/>
    <s v="2025_09"/>
    <s v="L10"/>
    <x v="2"/>
    <x v="0"/>
    <s v="Kindlaksmääratud vahendid"/>
    <s v="K"/>
    <x v="1"/>
    <x v="4"/>
    <s v="Muud antud toetused ja ülekanded"/>
    <x v="18"/>
    <x v="18"/>
    <s v="None"/>
    <s v="None"/>
    <s v="None"/>
    <s v="None"/>
    <x v="8"/>
    <x v="8"/>
    <s v="ELMV01"/>
    <s v="Merekeskkonna ja vee kaitse ning kasutus"/>
    <s v="ELMV"/>
    <x v="1"/>
    <s v="EL"/>
    <x v="0"/>
    <n v="-0.10240655401945729"/>
    <s v="ELMV010201"/>
    <s v="Vee kasutamise ja kaitse poliitika kujundamine ja rakendamine"/>
    <x v="0"/>
  </r>
  <r>
    <s v="2025"/>
    <x v="3"/>
    <s v="2025_08"/>
    <s v="L70"/>
    <x v="1"/>
    <x v="0"/>
    <s v="Kindlaksmääratud vahendid"/>
    <s v="K"/>
    <x v="1"/>
    <x v="1"/>
    <s v="Majandamiskulud"/>
    <x v="2"/>
    <x v="2"/>
    <s v="None"/>
    <s v="None"/>
    <s v="None"/>
    <s v="None"/>
    <x v="6"/>
    <x v="6"/>
    <s v="KLEK02"/>
    <s v="Keskkonnakorraldus ja kiirgusohutus"/>
    <s v="KLEK"/>
    <x v="2"/>
    <s v="KL"/>
    <x v="1"/>
    <n v="-34752.673139555947"/>
    <s v="KLEK020104"/>
    <s v="Planeeringute ja projektide kooskõlastamine"/>
    <x v="0"/>
  </r>
  <r>
    <s v="2025"/>
    <x v="3"/>
    <s v="2025_08"/>
    <s v="L70"/>
    <x v="1"/>
    <x v="0"/>
    <s v="Kindlaksmääratud vahendid"/>
    <s v="K"/>
    <x v="1"/>
    <x v="1"/>
    <s v="Majandamiskulud"/>
    <x v="2"/>
    <x v="2"/>
    <s v="None"/>
    <s v="None"/>
    <s v="None"/>
    <s v="None"/>
    <x v="6"/>
    <x v="6"/>
    <s v="KLEK02"/>
    <s v="Keskkonnakorraldus ja kiirgusohutus"/>
    <s v="KLEK"/>
    <x v="2"/>
    <s v="KL"/>
    <x v="1"/>
    <n v="-48034.097560924602"/>
    <s v="KLEK020103"/>
    <s v="Keskkonnamõju hindamise toimingud"/>
    <x v="0"/>
  </r>
  <r>
    <s v="2025"/>
    <x v="3"/>
    <s v="2025_08"/>
    <s v="L70"/>
    <x v="1"/>
    <x v="0"/>
    <s v="Kindlaksmääratud vahendid"/>
    <s v="K"/>
    <x v="1"/>
    <x v="1"/>
    <s v="Majandamiskulud"/>
    <x v="2"/>
    <x v="2"/>
    <s v="None"/>
    <s v="None"/>
    <s v="None"/>
    <s v="None"/>
    <x v="6"/>
    <x v="6"/>
    <s v="KLEK02"/>
    <s v="Keskkonnakorraldus ja kiirgusohutus"/>
    <s v="KLEK"/>
    <x v="2"/>
    <s v="KL"/>
    <x v="1"/>
    <n v="-4941.6047764662599"/>
    <s v="KLEK020102"/>
    <s v="Keskkonnavastutuse menetlemine"/>
    <x v="0"/>
  </r>
  <r>
    <s v="2025"/>
    <x v="3"/>
    <s v="2025_08"/>
    <s v="L70"/>
    <x v="1"/>
    <x v="0"/>
    <s v="Kindlaksmääratud vahendid"/>
    <s v="K"/>
    <x v="1"/>
    <x v="1"/>
    <s v="Majandamiskulud"/>
    <x v="2"/>
    <x v="2"/>
    <s v="None"/>
    <s v="None"/>
    <s v="None"/>
    <s v="None"/>
    <x v="2"/>
    <x v="2"/>
    <s v="KLEK01"/>
    <s v="Eluslooduse kaitse ja kasutus"/>
    <s v="KLEK"/>
    <x v="2"/>
    <s v="KL"/>
    <x v="1"/>
    <n v="-11712.946928595942"/>
    <s v="KLEK010213"/>
    <s v="Jahinduse loastamine"/>
    <x v="0"/>
  </r>
  <r>
    <s v="2025"/>
    <x v="3"/>
    <s v="2025_08"/>
    <s v="L70"/>
    <x v="1"/>
    <x v="0"/>
    <s v="Kindlaksmääratud vahendid"/>
    <s v="K"/>
    <x v="1"/>
    <x v="1"/>
    <s v="Majandamiskulud"/>
    <x v="2"/>
    <x v="2"/>
    <s v="None"/>
    <s v="None"/>
    <s v="None"/>
    <s v="None"/>
    <x v="2"/>
    <x v="2"/>
    <s v="KLEK01"/>
    <s v="Eluslooduse kaitse ja kasutus"/>
    <s v="KLEK"/>
    <x v="2"/>
    <s v="KL"/>
    <x v="1"/>
    <n v="-3288.2658045181593"/>
    <s v="KLEK010212"/>
    <s v="Jahindusnõukogu töö korraldamine"/>
    <x v="0"/>
  </r>
  <r>
    <s v="2025"/>
    <x v="3"/>
    <s v="2025_08"/>
    <s v="L70"/>
    <x v="1"/>
    <x v="0"/>
    <s v="Kindlaksmääratud vahendid"/>
    <s v="K"/>
    <x v="1"/>
    <x v="1"/>
    <s v="Majandamiskulud"/>
    <x v="2"/>
    <x v="2"/>
    <s v="None"/>
    <s v="None"/>
    <s v="None"/>
    <s v="None"/>
    <x v="2"/>
    <x v="2"/>
    <s v="KLEK01"/>
    <s v="Eluslooduse kaitse ja kasutus"/>
    <s v="KLEK"/>
    <x v="2"/>
    <s v="KL"/>
    <x v="1"/>
    <n v="-60947.225176069078"/>
    <s v="KLEK010211"/>
    <s v="Jahipidamise nõuetele vastavuse tagamine"/>
    <x v="0"/>
  </r>
  <r>
    <s v="2025"/>
    <x v="3"/>
    <s v="2025_08"/>
    <s v="L70"/>
    <x v="1"/>
    <x v="0"/>
    <s v="Kindlaksmääratud vahendid"/>
    <s v="K"/>
    <x v="1"/>
    <x v="1"/>
    <s v="Majandamiskulud"/>
    <x v="2"/>
    <x v="2"/>
    <s v="None"/>
    <s v="None"/>
    <s v="None"/>
    <s v="None"/>
    <x v="2"/>
    <x v="2"/>
    <s v="KLEK01"/>
    <s v="Eluslooduse kaitse ja kasutus"/>
    <s v="KLEK"/>
    <x v="2"/>
    <s v="KL"/>
    <x v="1"/>
    <n v="-11351.730962424941"/>
    <s v="KLEK010209"/>
    <s v="Kultiveerimismaterjali sertifitseerimine ja järelevalve"/>
    <x v="0"/>
  </r>
  <r>
    <s v="2025"/>
    <x v="3"/>
    <s v="2025_09"/>
    <s v="L10"/>
    <x v="2"/>
    <x v="0"/>
    <s v="Kindlaksmääratud vahendid"/>
    <s v="K"/>
    <x v="1"/>
    <x v="4"/>
    <s v="Muud antud toetused ja ülekanded"/>
    <x v="18"/>
    <x v="18"/>
    <s v="None"/>
    <s v="None"/>
    <s v="None"/>
    <s v="None"/>
    <x v="22"/>
    <x v="22"/>
    <s v="ELTL01"/>
    <s v="Transpordi konkurentsivõime"/>
    <s v="ELTL"/>
    <x v="0"/>
    <s v="EL"/>
    <x v="0"/>
    <n v="-0.10240655401945729"/>
    <s v="ELTL010402"/>
    <s v="Ohutuse alase transpordipoliitika kujundamine ja selle elluviimise korraldamine"/>
    <x v="0"/>
  </r>
  <r>
    <s v="2025"/>
    <x v="3"/>
    <s v="2025_08"/>
    <s v="L70"/>
    <x v="1"/>
    <x v="0"/>
    <s v="Kindlaksmääratud vahendid"/>
    <s v="K"/>
    <x v="1"/>
    <x v="1"/>
    <s v="Majandamiskulud"/>
    <x v="2"/>
    <x v="2"/>
    <s v="None"/>
    <s v="None"/>
    <s v="None"/>
    <s v="None"/>
    <x v="2"/>
    <x v="2"/>
    <s v="KLEK01"/>
    <s v="Eluslooduse kaitse ja kasutus"/>
    <s v="KLEK"/>
    <x v="2"/>
    <s v="KL"/>
    <x v="1"/>
    <n v="-159429.20050409742"/>
    <s v="KLEK010208"/>
    <s v="Metsamajanduse loastamine"/>
    <x v="0"/>
  </r>
  <r>
    <s v="2025"/>
    <x v="3"/>
    <s v="2025_08"/>
    <s v="L70"/>
    <x v="1"/>
    <x v="0"/>
    <s v="Kindlaksmääratud vahendid"/>
    <s v="K"/>
    <x v="1"/>
    <x v="1"/>
    <s v="Majandamiskulud"/>
    <x v="2"/>
    <x v="2"/>
    <s v="None"/>
    <s v="None"/>
    <s v="None"/>
    <s v="None"/>
    <x v="2"/>
    <x v="2"/>
    <s v="KLEK01"/>
    <s v="Eluslooduse kaitse ja kasutus"/>
    <s v="KLEK"/>
    <x v="2"/>
    <s v="KL"/>
    <x v="1"/>
    <n v="-83983.872542159952"/>
    <s v="KLEK010207"/>
    <s v="Metsakasutuse nõuetele vastavuse tagamine"/>
    <x v="0"/>
  </r>
  <r>
    <s v="2025"/>
    <x v="3"/>
    <s v="2025_08"/>
    <s v="L70"/>
    <x v="1"/>
    <x v="0"/>
    <s v="Kindlaksmääratud vahendid"/>
    <s v="K"/>
    <x v="1"/>
    <x v="1"/>
    <s v="Majandamiskulud"/>
    <x v="2"/>
    <x v="2"/>
    <s v="None"/>
    <s v="None"/>
    <s v="None"/>
    <s v="None"/>
    <x v="2"/>
    <x v="2"/>
    <s v="KLEK01"/>
    <s v="Eluslooduse kaitse ja kasutus"/>
    <s v="KLEK"/>
    <x v="2"/>
    <s v="KL"/>
    <x v="1"/>
    <n v="-11760.463541378325"/>
    <s v="KLEK010203"/>
    <s v="Vääriselupaikade hindamine ja järelevalve"/>
    <x v="0"/>
  </r>
  <r>
    <s v="2025"/>
    <x v="3"/>
    <s v="2025_09"/>
    <s v="L10"/>
    <x v="2"/>
    <x v="0"/>
    <s v="Kindlaksmääratud vahendid"/>
    <s v="K"/>
    <x v="1"/>
    <x v="4"/>
    <s v="Muud antud toetused ja ülekanded"/>
    <x v="18"/>
    <x v="18"/>
    <s v="None"/>
    <s v="None"/>
    <s v="None"/>
    <s v="None"/>
    <x v="2"/>
    <x v="2"/>
    <s v="KLEK01"/>
    <s v="Eluslooduse kaitse ja kasutus"/>
    <s v="KLEK"/>
    <x v="2"/>
    <s v="KL"/>
    <x v="1"/>
    <n v="-0.10240655401945729"/>
    <s v="KLEK010201"/>
    <s v="Metsapoliitika kujundamine ja rakendamine"/>
    <x v="0"/>
  </r>
  <r>
    <s v="2025"/>
    <x v="3"/>
    <s v="2025_08"/>
    <s v="L70"/>
    <x v="1"/>
    <x v="0"/>
    <s v="Kindlaksmääratud vahendid"/>
    <s v="K"/>
    <x v="1"/>
    <x v="1"/>
    <s v="Majandamiskulud"/>
    <x v="2"/>
    <x v="2"/>
    <s v="None"/>
    <s v="None"/>
    <s v="None"/>
    <s v="None"/>
    <x v="10"/>
    <x v="10"/>
    <s v="KLEK01"/>
    <s v="Eluslooduse kaitse ja kasutus"/>
    <s v="KLEK"/>
    <x v="2"/>
    <s v="KL"/>
    <x v="1"/>
    <n v="-30520.094900628355"/>
    <s v="KLEK010119"/>
    <s v="Kala käitlemise kontrollimine"/>
    <x v="0"/>
  </r>
  <r>
    <s v="2025"/>
    <x v="3"/>
    <s v="2025_08"/>
    <s v="L70"/>
    <x v="1"/>
    <x v="0"/>
    <s v="Kindlaksmääratud vahendid"/>
    <s v="K"/>
    <x v="1"/>
    <x v="1"/>
    <s v="Majandamiskulud"/>
    <x v="2"/>
    <x v="2"/>
    <s v="None"/>
    <s v="None"/>
    <s v="None"/>
    <s v="None"/>
    <x v="10"/>
    <x v="10"/>
    <s v="KLEK01"/>
    <s v="Eluslooduse kaitse ja kasutus"/>
    <s v="KLEK"/>
    <x v="2"/>
    <s v="KL"/>
    <x v="1"/>
    <n v="-239989.44336614682"/>
    <s v="KLEK010118"/>
    <s v="Püügitegevuse kontrollimine"/>
    <x v="0"/>
  </r>
  <r>
    <s v="2025"/>
    <x v="3"/>
    <s v="2025_08"/>
    <s v="L70"/>
    <x v="1"/>
    <x v="0"/>
    <s v="Kindlaksmääratud vahendid"/>
    <s v="K"/>
    <x v="1"/>
    <x v="1"/>
    <s v="Majandamiskulud"/>
    <x v="2"/>
    <x v="2"/>
    <s v="None"/>
    <s v="None"/>
    <s v="None"/>
    <s v="None"/>
    <x v="10"/>
    <x v="10"/>
    <s v="KLEK01"/>
    <s v="Eluslooduse kaitse ja kasutus"/>
    <s v="KLEK"/>
    <x v="2"/>
    <s v="KL"/>
    <x v="1"/>
    <n v="-16075.579676694309"/>
    <s v="KLEK010116"/>
    <s v="Kala ja vähi asutamise loastamine"/>
    <x v="0"/>
  </r>
  <r>
    <s v="2025"/>
    <x v="3"/>
    <s v="2025_09"/>
    <s v="L10"/>
    <x v="2"/>
    <x v="0"/>
    <s v="Kindlaksmääratud vahendid"/>
    <s v="K"/>
    <x v="1"/>
    <x v="4"/>
    <s v="Muud antud toetused ja ülekanded"/>
    <x v="18"/>
    <x v="18"/>
    <s v="None"/>
    <s v="None"/>
    <s v="None"/>
    <s v="None"/>
    <x v="6"/>
    <x v="6"/>
    <s v="KLEK02"/>
    <s v="Keskkonnakorraldus ja kiirgusohutus"/>
    <s v="KLEK"/>
    <x v="2"/>
    <s v="KL"/>
    <x v="1"/>
    <n v="-0.10240655401945729"/>
    <s v="KLEK020105"/>
    <s v="Tööstusheite ja kemikaalipoliitika kujundamine ja rakendamine"/>
    <x v="0"/>
  </r>
  <r>
    <s v="2025"/>
    <x v="3"/>
    <s v="2025_08"/>
    <s v="L70"/>
    <x v="1"/>
    <x v="0"/>
    <s v="Kindlaksmääratud vahendid"/>
    <s v="K"/>
    <x v="1"/>
    <x v="1"/>
    <s v="Majandamiskulud"/>
    <x v="2"/>
    <x v="2"/>
    <s v="None"/>
    <s v="None"/>
    <s v="None"/>
    <s v="None"/>
    <x v="10"/>
    <x v="10"/>
    <s v="KLEK01"/>
    <s v="Eluslooduse kaitse ja kasutus"/>
    <s v="KLEK"/>
    <x v="2"/>
    <s v="KL"/>
    <x v="1"/>
    <n v="-22582.48"/>
    <s v="KLEK010115"/>
    <s v="Kalalaevade eelteadete esitamine"/>
    <x v="0"/>
  </r>
  <r>
    <s v="2025"/>
    <x v="3"/>
    <s v="2025_08"/>
    <s v="L70"/>
    <x v="1"/>
    <x v="0"/>
    <s v="Kindlaksmääratud vahendid"/>
    <s v="K"/>
    <x v="1"/>
    <x v="1"/>
    <s v="Majandamiskulud"/>
    <x v="2"/>
    <x v="2"/>
    <s v="None"/>
    <s v="None"/>
    <s v="None"/>
    <s v="None"/>
    <x v="10"/>
    <x v="10"/>
    <s v="KLEK01"/>
    <s v="Eluslooduse kaitse ja kasutus"/>
    <s v="KLEK"/>
    <x v="2"/>
    <s v="KL"/>
    <x v="1"/>
    <n v="-19363.845481212469"/>
    <s v="KLEK010114"/>
    <s v="Kalastuskaartide menetlemine ja andmete kontollimine"/>
    <x v="0"/>
  </r>
  <r>
    <s v="2025"/>
    <x v="3"/>
    <s v="2025_08"/>
    <s v="L70"/>
    <x v="1"/>
    <x v="0"/>
    <s v="Kindlaksmääratud vahendid"/>
    <s v="K"/>
    <x v="1"/>
    <x v="1"/>
    <s v="Majandamiskulud"/>
    <x v="2"/>
    <x v="2"/>
    <s v="None"/>
    <s v="None"/>
    <s v="None"/>
    <s v="None"/>
    <x v="10"/>
    <x v="10"/>
    <s v="KLEK01"/>
    <s v="Eluslooduse kaitse ja kasutus"/>
    <s v="KLEK"/>
    <x v="2"/>
    <s v="KL"/>
    <x v="1"/>
    <n v="-89606.814601691265"/>
    <s v="KLEK010113"/>
    <s v="Looduskaitseliste piirangutega seotud tegevuste loastamine"/>
    <x v="0"/>
  </r>
  <r>
    <s v="2025"/>
    <x v="3"/>
    <s v="2025_08"/>
    <s v="L70"/>
    <x v="1"/>
    <x v="0"/>
    <s v="Kindlaksmääratud vahendid"/>
    <s v="K"/>
    <x v="1"/>
    <x v="1"/>
    <s v="Majandamiskulud"/>
    <x v="2"/>
    <x v="2"/>
    <s v="None"/>
    <s v="None"/>
    <s v="None"/>
    <s v="None"/>
    <x v="10"/>
    <x v="10"/>
    <s v="KLEK01"/>
    <s v="Eluslooduse kaitse ja kasutus"/>
    <s v="KLEK"/>
    <x v="2"/>
    <s v="KL"/>
    <x v="1"/>
    <n v="-25250.627244409494"/>
    <s v="KLEK010112"/>
    <s v="Loodusväärtuste riikliku kaitse korraldamine"/>
    <x v="0"/>
  </r>
  <r>
    <s v="2025"/>
    <x v="3"/>
    <s v="2025_08"/>
    <s v="L70"/>
    <x v="1"/>
    <x v="0"/>
    <s v="Kindlaksmääratud vahendid"/>
    <s v="K"/>
    <x v="1"/>
    <x v="1"/>
    <s v="Majandamiskulud"/>
    <x v="2"/>
    <x v="2"/>
    <s v="None"/>
    <s v="None"/>
    <s v="None"/>
    <s v="None"/>
    <x v="10"/>
    <x v="10"/>
    <s v="KLEK01"/>
    <s v="Eluslooduse kaitse ja kasutus"/>
    <s v="KLEK"/>
    <x v="2"/>
    <s v="KL"/>
    <x v="1"/>
    <n v="-164555.87750012259"/>
    <s v="KLEK010111"/>
    <s v="Looduskaitseliste tööde korraldamine"/>
    <x v="0"/>
  </r>
  <r>
    <s v="2025"/>
    <x v="3"/>
    <s v="2025_08"/>
    <s v="L70"/>
    <x v="1"/>
    <x v="0"/>
    <s v="Kindlaksmääratud vahendid"/>
    <s v="K"/>
    <x v="1"/>
    <x v="1"/>
    <s v="Majandamiskulud"/>
    <x v="2"/>
    <x v="2"/>
    <s v="None"/>
    <s v="None"/>
    <s v="None"/>
    <s v="None"/>
    <x v="10"/>
    <x v="10"/>
    <s v="KLEK01"/>
    <s v="Eluslooduse kaitse ja kasutus"/>
    <s v="KLEK"/>
    <x v="2"/>
    <s v="KL"/>
    <x v="1"/>
    <n v="-58406.577661775416"/>
    <s v="KLEK010110"/>
    <s v="Loodusväärtuste uuringute korraldamine ja kaitse tulemuslikkuse hindamine"/>
    <x v="0"/>
  </r>
  <r>
    <s v="2025"/>
    <x v="3"/>
    <s v="2025_08"/>
    <s v="L70"/>
    <x v="1"/>
    <x v="0"/>
    <s v="Kindlaksmääratud vahendid"/>
    <s v="K"/>
    <x v="1"/>
    <x v="1"/>
    <s v="Majandamiskulud"/>
    <x v="2"/>
    <x v="2"/>
    <s v="None"/>
    <s v="None"/>
    <s v="None"/>
    <s v="None"/>
    <x v="10"/>
    <x v="10"/>
    <s v="KLEK01"/>
    <s v="Eluslooduse kaitse ja kasutus"/>
    <s v="KLEK"/>
    <x v="2"/>
    <s v="KL"/>
    <x v="1"/>
    <n v="-33516.496190073929"/>
    <s v="KLEK010109"/>
    <s v="Abitute loomade abistamine"/>
    <x v="0"/>
  </r>
  <r>
    <s v="2025"/>
    <x v="3"/>
    <s v="2025_09"/>
    <s v="L10"/>
    <x v="2"/>
    <x v="0"/>
    <s v="Kindlaksmääratud vahendid"/>
    <s v="K"/>
    <x v="1"/>
    <x v="4"/>
    <s v="Muud antud toetused ja ülekanded"/>
    <x v="18"/>
    <x v="18"/>
    <s v="None"/>
    <s v="None"/>
    <s v="None"/>
    <s v="None"/>
    <x v="17"/>
    <x v="17"/>
    <s v="KLEM01"/>
    <s v="Energiavarustuse tagamine ja energiaturu korraldus"/>
    <s v="KLEM"/>
    <x v="4"/>
    <s v="KL"/>
    <x v="1"/>
    <n v="-0.10240655401945729"/>
    <s v="KLEM010105"/>
    <s v="Jaotusvõrgu tugevdamine"/>
    <x v="0"/>
  </r>
  <r>
    <s v="2025"/>
    <x v="3"/>
    <s v="2025_08"/>
    <s v="L70"/>
    <x v="1"/>
    <x v="0"/>
    <s v="Kindlaksmääratud vahendid"/>
    <s v="K"/>
    <x v="1"/>
    <x v="1"/>
    <s v="Majandamiskulud"/>
    <x v="2"/>
    <x v="2"/>
    <s v="None"/>
    <s v="None"/>
    <s v="None"/>
    <s v="None"/>
    <x v="10"/>
    <x v="10"/>
    <s v="KLEK01"/>
    <s v="Eluslooduse kaitse ja kasutus"/>
    <s v="KLEK"/>
    <x v="2"/>
    <s v="KL"/>
    <x v="1"/>
    <n v="-91052.554407182644"/>
    <s v="KLEK010108"/>
    <s v="Looduskaitse nõuetele vastavuse tagamine"/>
    <x v="0"/>
  </r>
  <r>
    <s v="2025"/>
    <x v="3"/>
    <s v="2025_08"/>
    <s v="L70"/>
    <x v="1"/>
    <x v="0"/>
    <s v="Kindlaksmääratud vahendid"/>
    <s v="K"/>
    <x v="1"/>
    <x v="1"/>
    <s v="Majandamiskulud"/>
    <x v="2"/>
    <x v="2"/>
    <s v="None"/>
    <s v="None"/>
    <s v="None"/>
    <s v="None"/>
    <x v="10"/>
    <x v="10"/>
    <s v="KLEK01"/>
    <s v="Eluslooduse kaitse ja kasutus"/>
    <s v="KLEK"/>
    <x v="2"/>
    <s v="KL"/>
    <x v="1"/>
    <n v="-6203.546541361985"/>
    <s v="KLEK010107"/>
    <s v="Kaitstavatel loodusobjektidel olevate maade riigile omandamine"/>
    <x v="0"/>
  </r>
  <r>
    <s v="2025"/>
    <x v="3"/>
    <s v="2025_08"/>
    <s v="L70"/>
    <x v="1"/>
    <x v="0"/>
    <s v="Kindlaksmääratud vahendid"/>
    <s v="K"/>
    <x v="1"/>
    <x v="1"/>
    <s v="Majandamiskulud"/>
    <x v="2"/>
    <x v="2"/>
    <s v="None"/>
    <s v="None"/>
    <s v="None"/>
    <s v="None"/>
    <x v="10"/>
    <x v="10"/>
    <s v="KLEK01"/>
    <s v="Eluslooduse kaitse ja kasutus"/>
    <s v="KLEK"/>
    <x v="2"/>
    <s v="KL"/>
    <x v="1"/>
    <n v="-7217.6528759549019"/>
    <s v="KLEK010106"/>
    <s v="Loomade poolt tekitatud kahjude hüvitamine"/>
    <x v="0"/>
  </r>
  <r>
    <s v="2025"/>
    <x v="3"/>
    <s v="2025_09"/>
    <s v="L10"/>
    <x v="2"/>
    <x v="0"/>
    <s v="Kindlaksmääratud vahendid"/>
    <s v="K"/>
    <x v="1"/>
    <x v="4"/>
    <s v="Muud antud toetused ja ülekanded"/>
    <x v="18"/>
    <x v="18"/>
    <s v="None"/>
    <s v="None"/>
    <s v="None"/>
    <s v="None"/>
    <x v="18"/>
    <x v="18"/>
    <s v="KLEM01"/>
    <s v="Energiavarustuse tagamine ja energiaturu korraldus"/>
    <s v="KLEM"/>
    <x v="4"/>
    <s v="KL"/>
    <x v="1"/>
    <n v="-0.10240655401945729"/>
    <s v="KLEM010204"/>
    <s v="Riiklik toetus kaugküttesüsteemide renoveerimiseks KIKi kaudu"/>
    <x v="0"/>
  </r>
  <r>
    <s v="2025"/>
    <x v="3"/>
    <s v="2025_08"/>
    <s v="L70"/>
    <x v="1"/>
    <x v="0"/>
    <s v="Kindlaksmääratud vahendid"/>
    <s v="K"/>
    <x v="1"/>
    <x v="1"/>
    <s v="Majandamiskulud"/>
    <x v="2"/>
    <x v="2"/>
    <s v="None"/>
    <s v="None"/>
    <s v="None"/>
    <s v="None"/>
    <x v="10"/>
    <x v="10"/>
    <s v="KLEK01"/>
    <s v="Eluslooduse kaitse ja kasutus"/>
    <s v="KLEK"/>
    <x v="2"/>
    <s v="KL"/>
    <x v="1"/>
    <n v="-32559.530928628628"/>
    <s v="KLEK010105"/>
    <s v="Kaitsekorralduslike tegevuste planeerimine"/>
    <x v="0"/>
  </r>
  <r>
    <s v="2025"/>
    <x v="3"/>
    <s v="2025_08"/>
    <s v="L70"/>
    <x v="1"/>
    <x v="0"/>
    <s v="Kindlaksmääratud vahendid"/>
    <s v="K"/>
    <x v="1"/>
    <x v="1"/>
    <s v="Majandamiskulud"/>
    <x v="2"/>
    <x v="2"/>
    <s v="None"/>
    <s v="None"/>
    <s v="None"/>
    <s v="None"/>
    <x v="8"/>
    <x v="8"/>
    <s v="ELMV01"/>
    <s v="Merekeskkonna ja vee kaitse ning kasutus"/>
    <s v="ELMV"/>
    <x v="1"/>
    <s v="EL"/>
    <x v="0"/>
    <n v="-30873.143337908004"/>
    <s v="ELMV010212"/>
    <s v="Veevaldkonna kooskõlastuste andmine"/>
    <x v="0"/>
  </r>
  <r>
    <s v="2025"/>
    <x v="3"/>
    <s v="2025_08"/>
    <s v="L70"/>
    <x v="1"/>
    <x v="0"/>
    <s v="Kindlaksmääratud vahendid"/>
    <s v="K"/>
    <x v="1"/>
    <x v="1"/>
    <s v="Majandamiskulud"/>
    <x v="2"/>
    <x v="2"/>
    <s v="None"/>
    <s v="None"/>
    <s v="None"/>
    <s v="None"/>
    <x v="8"/>
    <x v="8"/>
    <s v="ELMV01"/>
    <s v="Merekeskkonna ja vee kaitse ning kasutus"/>
    <s v="ELMV"/>
    <x v="1"/>
    <s v="EL"/>
    <x v="0"/>
    <n v="-76580.827705842006"/>
    <s v="ELMV010211"/>
    <s v="Veekaitse nõuetele vastavuse tagamine"/>
    <x v="0"/>
  </r>
  <r>
    <s v="2025"/>
    <x v="3"/>
    <s v="2025_09"/>
    <s v="L10"/>
    <x v="2"/>
    <x v="0"/>
    <s v="Kindlaksmääratud vahendid"/>
    <s v="K"/>
    <x v="1"/>
    <x v="4"/>
    <s v="Muud antud toetused ja ülekanded"/>
    <x v="18"/>
    <x v="18"/>
    <s v="None"/>
    <s v="None"/>
    <s v="None"/>
    <s v="None"/>
    <x v="5"/>
    <x v="5"/>
    <s v="KLEM02"/>
    <s v="Taastuvenergia osakaalu suurendamine lõpptarbimises"/>
    <s v="KLEM"/>
    <x v="4"/>
    <s v="KL"/>
    <x v="1"/>
    <n v="-0.10240655401945729"/>
    <s v="KLEM020104"/>
    <s v="Elektribusside transpordisektoris kasutuselevõtu toetamine"/>
    <x v="0"/>
  </r>
  <r>
    <s v="2025"/>
    <x v="3"/>
    <s v="2025_08"/>
    <s v="L70"/>
    <x v="1"/>
    <x v="0"/>
    <s v="Kindlaksmääratud vahendid"/>
    <s v="K"/>
    <x v="1"/>
    <x v="1"/>
    <s v="Majandamiskulud"/>
    <x v="2"/>
    <x v="2"/>
    <s v="None"/>
    <s v="None"/>
    <s v="None"/>
    <s v="None"/>
    <x v="8"/>
    <x v="8"/>
    <s v="ELMV01"/>
    <s v="Merekeskkonna ja vee kaitse ning kasutus"/>
    <s v="ELMV"/>
    <x v="1"/>
    <s v="EL"/>
    <x v="0"/>
    <n v="-13353.783703393974"/>
    <s v="ELMV010206"/>
    <s v="Veemajanduskava rakendamine"/>
    <x v="0"/>
  </r>
  <r>
    <s v="2025"/>
    <x v="3"/>
    <s v="2025_08"/>
    <s v="L70"/>
    <x v="1"/>
    <x v="0"/>
    <s v="Kindlaksmääratud vahendid"/>
    <s v="K"/>
    <x v="1"/>
    <x v="1"/>
    <s v="Majandamiskulud"/>
    <x v="2"/>
    <x v="2"/>
    <s v="None"/>
    <s v="None"/>
    <s v="None"/>
    <s v="None"/>
    <x v="8"/>
    <x v="8"/>
    <s v="ELMV01"/>
    <s v="Merekeskkonna ja vee kaitse ning kasutus"/>
    <s v="ELMV"/>
    <x v="1"/>
    <s v="EL"/>
    <x v="0"/>
    <n v="-10944.505907070352"/>
    <s v="ELMV010205"/>
    <s v="Veevaldkonna tegevuste registreerimine"/>
    <x v="0"/>
  </r>
  <r>
    <s v="2025"/>
    <x v="3"/>
    <s v="2025_08"/>
    <s v="L70"/>
    <x v="1"/>
    <x v="0"/>
    <s v="Kindlaksmääratud vahendid"/>
    <s v="K"/>
    <x v="1"/>
    <x v="1"/>
    <s v="Majandamiskulud"/>
    <x v="2"/>
    <x v="2"/>
    <s v="None"/>
    <s v="None"/>
    <s v="None"/>
    <s v="None"/>
    <x v="8"/>
    <x v="8"/>
    <s v="ELMV01"/>
    <s v="Merekeskkonna ja vee kaitse ning kasutus"/>
    <s v="ELMV"/>
    <x v="1"/>
    <s v="EL"/>
    <x v="0"/>
    <n v="-21971.557514898541"/>
    <s v="ELMV010204"/>
    <s v="Vee erikasutuse loastamine"/>
    <x v="0"/>
  </r>
  <r>
    <s v="2025"/>
    <x v="3"/>
    <s v="2025_08"/>
    <s v="L70"/>
    <x v="1"/>
    <x v="0"/>
    <s v="Kindlaksmääratud vahendid"/>
    <s v="K"/>
    <x v="1"/>
    <x v="1"/>
    <s v="Majandamiskulud"/>
    <x v="2"/>
    <x v="2"/>
    <s v="None"/>
    <s v="None"/>
    <s v="None"/>
    <s v="None"/>
    <x v="20"/>
    <x v="20"/>
    <s v="ELMV01"/>
    <s v="Merekeskkonna ja vee kaitse ning kasutus"/>
    <s v="ELMV"/>
    <x v="1"/>
    <s v="EL"/>
    <x v="0"/>
    <n v="-30206.981182015006"/>
    <s v="ELMV010106"/>
    <s v="Merekeskkonna kaitse nõuetele vastavuse tagamine"/>
    <x v="0"/>
  </r>
  <r>
    <s v="2025"/>
    <x v="3"/>
    <s v="2025_08"/>
    <s v="L70"/>
    <x v="1"/>
    <x v="0"/>
    <s v="Kindlaksmääratud vahendid"/>
    <s v="K"/>
    <x v="1"/>
    <x v="1"/>
    <s v="Majandamiskulud"/>
    <x v="2"/>
    <x v="2"/>
    <s v="None"/>
    <s v="None"/>
    <s v="None"/>
    <s v="None"/>
    <x v="4"/>
    <x v="4"/>
    <s v="ELER03"/>
    <s v="Ringmajanduse poliitika"/>
    <s v="ELER"/>
    <x v="3"/>
    <s v="EL"/>
    <x v="0"/>
    <n v="-2448.1993533886189"/>
    <s v="ELER030112"/>
    <s v="Jäätme valdkonna kooskõlastuste andmine"/>
    <x v="0"/>
  </r>
  <r>
    <s v="2025"/>
    <x v="3"/>
    <s v="2025_08"/>
    <s v="L70"/>
    <x v="1"/>
    <x v="0"/>
    <s v="Kindlaksmääratud vahendid"/>
    <s v="K"/>
    <x v="1"/>
    <x v="1"/>
    <s v="Majandamiskulud"/>
    <x v="2"/>
    <x v="2"/>
    <s v="None"/>
    <s v="None"/>
    <s v="None"/>
    <s v="None"/>
    <x v="4"/>
    <x v="4"/>
    <s v="ELER03"/>
    <s v="Ringmajanduse poliitika"/>
    <s v="ELER"/>
    <x v="3"/>
    <s v="EL"/>
    <x v="0"/>
    <n v="-129394.08238537856"/>
    <s v="ELER030111"/>
    <s v="Jäätmekäitluse nõuetele vastavuse tagamine"/>
    <x v="0"/>
  </r>
  <r>
    <s v="2025"/>
    <x v="3"/>
    <s v="2025_08"/>
    <s v="L70"/>
    <x v="1"/>
    <x v="0"/>
    <s v="Kindlaksmääratud vahendid"/>
    <s v="K"/>
    <x v="1"/>
    <x v="1"/>
    <s v="Majandamiskulud"/>
    <x v="2"/>
    <x v="2"/>
    <s v="None"/>
    <s v="None"/>
    <s v="None"/>
    <s v="None"/>
    <x v="4"/>
    <x v="4"/>
    <s v="ELER03"/>
    <s v="Ringmajanduse poliitika"/>
    <s v="ELER"/>
    <x v="3"/>
    <s v="EL"/>
    <x v="0"/>
    <n v="-15408.03322556477"/>
    <s v="ELER030108"/>
    <s v="Jäätmete koristamise korraldamine"/>
    <x v="0"/>
  </r>
  <r>
    <s v="2025"/>
    <x v="3"/>
    <s v="2025_09"/>
    <s v="L10"/>
    <x v="2"/>
    <x v="0"/>
    <s v="Kindlaksmääratud vahendid"/>
    <s v="K"/>
    <x v="1"/>
    <x v="4"/>
    <s v="Muud antud toetused ja ülekanded"/>
    <x v="18"/>
    <x v="18"/>
    <s v="None"/>
    <s v="None"/>
    <s v="None"/>
    <s v="None"/>
    <x v="12"/>
    <x v="12"/>
    <s v="KLEM04"/>
    <s v="Õhukvaliteedi parendamine"/>
    <s v="KLEM"/>
    <x v="4"/>
    <s v="KL"/>
    <x v="1"/>
    <n v="-0.10240655401945729"/>
    <s v="KLEM040110"/>
    <s v="F-gaaside ja osoonikihti kahandavate ainete käitlemine ja järelevalve"/>
    <x v="0"/>
  </r>
  <r>
    <s v="2025"/>
    <x v="3"/>
    <s v="2025_08"/>
    <s v="L70"/>
    <x v="1"/>
    <x v="0"/>
    <s v="Kindlaksmääratud vahendid"/>
    <s v="K"/>
    <x v="1"/>
    <x v="1"/>
    <s v="Majandamiskulud"/>
    <x v="2"/>
    <x v="2"/>
    <s v="None"/>
    <s v="None"/>
    <s v="None"/>
    <s v="None"/>
    <x v="4"/>
    <x v="4"/>
    <s v="ELER03"/>
    <s v="Ringmajanduse poliitika"/>
    <s v="ELER"/>
    <x v="3"/>
    <s v="EL"/>
    <x v="0"/>
    <n v="-5508.4485451243945"/>
    <s v="ELER030107"/>
    <s v="Jäätmekäitleja registreerimine"/>
    <x v="0"/>
  </r>
  <r>
    <s v="2025"/>
    <x v="3"/>
    <s v="2025_08"/>
    <s v="L70"/>
    <x v="1"/>
    <x v="0"/>
    <s v="Kindlaksmääratud vahendid"/>
    <s v="K"/>
    <x v="1"/>
    <x v="1"/>
    <s v="Majandamiskulud"/>
    <x v="2"/>
    <x v="2"/>
    <s v="None"/>
    <s v="None"/>
    <s v="None"/>
    <s v="None"/>
    <x v="4"/>
    <x v="4"/>
    <s v="ELER03"/>
    <s v="Ringmajanduse poliitika"/>
    <s v="ELER"/>
    <x v="3"/>
    <s v="EL"/>
    <x v="0"/>
    <n v="-4692.3820939948537"/>
    <s v="ELER030106"/>
    <s v="Riikidevahelise jäätmeveo loastamine"/>
    <x v="0"/>
  </r>
  <r>
    <s v="2025"/>
    <x v="3"/>
    <s v="2025_08"/>
    <s v="L70"/>
    <x v="1"/>
    <x v="0"/>
    <s v="Kindlaksmääratud vahendid"/>
    <s v="K"/>
    <x v="1"/>
    <x v="1"/>
    <s v="Majandamiskulud"/>
    <x v="2"/>
    <x v="2"/>
    <s v="None"/>
    <s v="None"/>
    <s v="None"/>
    <s v="None"/>
    <x v="4"/>
    <x v="4"/>
    <s v="ELER03"/>
    <s v="Ringmajanduse poliitika"/>
    <s v="ELER"/>
    <x v="3"/>
    <s v="EL"/>
    <x v="0"/>
    <n v="-23880.679926337085"/>
    <s v="ELER030105"/>
    <s v="Jäätmekäitluse loastamine"/>
    <x v="0"/>
  </r>
  <r>
    <s v="2025"/>
    <x v="3"/>
    <s v="2025_09"/>
    <s v="L10"/>
    <x v="2"/>
    <x v="0"/>
    <s v="Kindlaksmääratud vahendid"/>
    <s v="K"/>
    <x v="1"/>
    <x v="4"/>
    <s v="Muud antud toetused ja ülekanded"/>
    <x v="18"/>
    <x v="18"/>
    <s v="None"/>
    <s v="None"/>
    <s v="None"/>
    <s v="None"/>
    <x v="19"/>
    <x v="19"/>
    <s v="KLRK01"/>
    <s v="Kliimaeesmärkide elluviimine ja ilmainfo tagamine ning rohereformi ja keskkonnateadlikkuse suunamine"/>
    <s v="KLRK"/>
    <x v="5"/>
    <s v="KL"/>
    <x v="1"/>
    <n v="-0.10240655401945729"/>
    <s v="KLRK010302"/>
    <s v="Keskkonnateadlikkuse (sh keskkonnaharidus) poliitika kujundamine ja rakendamine"/>
    <x v="0"/>
  </r>
  <r>
    <s v="2025"/>
    <x v="3"/>
    <s v="2025_08"/>
    <s v="L70"/>
    <x v="1"/>
    <x v="0"/>
    <s v="Kindlaksmääratud vahendid"/>
    <s v="K"/>
    <x v="1"/>
    <x v="1"/>
    <s v="Majandamiskulud"/>
    <x v="2"/>
    <x v="2"/>
    <s v="None"/>
    <s v="None"/>
    <s v="L70-TULEMUSLIKKUS"/>
    <s v="Loodusväärtuste kaitse tulemuslikkuse"/>
    <x v="10"/>
    <x v="10"/>
    <s v="KLEK01"/>
    <s v="Eluslooduse kaitse ja kasutus"/>
    <s v="KLEK"/>
    <x v="2"/>
    <s v="KL"/>
    <x v="1"/>
    <n v="-45000"/>
    <s v="KLEK010110"/>
    <s v="Loodusväärtuste uuringute korraldamine ja kaitse tulemuslikkuse hindamine"/>
    <x v="0"/>
  </r>
  <r>
    <s v="2025"/>
    <x v="3"/>
    <s v="2025_08"/>
    <s v="L70"/>
    <x v="1"/>
    <x v="0"/>
    <s v="Kindlaksmääratud vahendid"/>
    <s v="K"/>
    <x v="1"/>
    <x v="1"/>
    <s v="Majandamiskulud"/>
    <x v="2"/>
    <x v="2"/>
    <s v="None"/>
    <s v="None"/>
    <s v="L70-TAIMEKAHJUSTUS"/>
    <s v="Taimekahjustuste ekspertiisid"/>
    <x v="2"/>
    <x v="2"/>
    <s v="KLEK01"/>
    <s v="Eluslooduse kaitse ja kasutus"/>
    <s v="KLEK"/>
    <x v="2"/>
    <s v="KL"/>
    <x v="1"/>
    <n v="-1890"/>
    <s v="KLEK010209"/>
    <s v="Kultiveerimismaterjali sertifitseerimine ja järelevalve"/>
    <x v="0"/>
  </r>
  <r>
    <s v="2025"/>
    <x v="3"/>
    <s v="2025_08"/>
    <s v="L70"/>
    <x v="1"/>
    <x v="0"/>
    <s v="Kindlaksmääratud vahendid"/>
    <s v="K"/>
    <x v="1"/>
    <x v="1"/>
    <s v="Majandamiskulud"/>
    <x v="2"/>
    <x v="2"/>
    <s v="None"/>
    <s v="None"/>
    <s v="L70-TAIMEKAHJUSTUS"/>
    <s v="Taimekahjustuste ekspertiisid"/>
    <x v="10"/>
    <x v="10"/>
    <s v="KLEK01"/>
    <s v="Eluslooduse kaitse ja kasutus"/>
    <s v="KLEK"/>
    <x v="2"/>
    <s v="KL"/>
    <x v="1"/>
    <n v="-1610"/>
    <s v="KLEK010107"/>
    <s v="Kaitstavatel loodusobjektidel olevate maade riigile omandamine"/>
    <x v="0"/>
  </r>
  <r>
    <s v="2025"/>
    <x v="3"/>
    <s v="2025_09"/>
    <s v="L10"/>
    <x v="2"/>
    <x v="0"/>
    <s v="Kindlaksmääratud vahendid"/>
    <s v="K"/>
    <x v="1"/>
    <x v="3"/>
    <s v="Tööjõukulud"/>
    <x v="2"/>
    <x v="2"/>
    <s v="None"/>
    <s v="None"/>
    <s v="L10-TEADUS-ARENDUS"/>
    <s v="Teadus- ja arendustegevuse koordineerimi"/>
    <x v="9"/>
    <x v="9"/>
    <s v="ELER01"/>
    <s v="Ehituspoliitika"/>
    <s v="ELER"/>
    <x v="3"/>
    <s v="EL"/>
    <x v="0"/>
    <n v="-34.734511008704523"/>
    <s v="ELER010202"/>
    <s v="Jätkusuutlikku arengut toetava ehitusvaldkonna poliitika kujundamine"/>
    <x v="0"/>
  </r>
  <r>
    <s v="2025"/>
    <x v="3"/>
    <s v="2025_08"/>
    <s v="L70"/>
    <x v="1"/>
    <x v="0"/>
    <s v="Kindlaksmääratud vahendid"/>
    <s v="K"/>
    <x v="1"/>
    <x v="1"/>
    <s v="Majandamiskulud"/>
    <x v="2"/>
    <x v="2"/>
    <s v="None"/>
    <s v="None"/>
    <s v="L70-RTE-JAAT"/>
    <s v="Jäätmearuandluse mudel"/>
    <x v="4"/>
    <x v="4"/>
    <s v="ELER03"/>
    <s v="Ringmajanduse poliitika"/>
    <s v="ELER"/>
    <x v="3"/>
    <s v="EL"/>
    <x v="0"/>
    <n v="-583.33333333333337"/>
    <s v="ELER030112"/>
    <s v="Jäätme valdkonna kooskõlastuste andmine"/>
    <x v="0"/>
  </r>
  <r>
    <s v="2025"/>
    <x v="3"/>
    <s v="2025_08"/>
    <s v="L70"/>
    <x v="1"/>
    <x v="0"/>
    <s v="Kindlaksmääratud vahendid"/>
    <s v="K"/>
    <x v="1"/>
    <x v="1"/>
    <s v="Majandamiskulud"/>
    <x v="2"/>
    <x v="2"/>
    <s v="None"/>
    <s v="None"/>
    <s v="L70-RTE-JAAT"/>
    <s v="Jäätmearuandluse mudel"/>
    <x v="4"/>
    <x v="4"/>
    <s v="ELER03"/>
    <s v="Ringmajanduse poliitika"/>
    <s v="ELER"/>
    <x v="3"/>
    <s v="EL"/>
    <x v="0"/>
    <n v="-583.33333333333337"/>
    <s v="ELER030111"/>
    <s v="Jäätmekäitluse nõuetele vastavuse tagamine"/>
    <x v="0"/>
  </r>
  <r>
    <s v="2025"/>
    <x v="3"/>
    <s v="2025_08"/>
    <s v="L70"/>
    <x v="1"/>
    <x v="0"/>
    <s v="Kindlaksmääratud vahendid"/>
    <s v="K"/>
    <x v="1"/>
    <x v="1"/>
    <s v="Majandamiskulud"/>
    <x v="2"/>
    <x v="2"/>
    <s v="None"/>
    <s v="None"/>
    <s v="L70-RTE-JAAT"/>
    <s v="Jäätmearuandluse mudel"/>
    <x v="4"/>
    <x v="4"/>
    <s v="ELER03"/>
    <s v="Ringmajanduse poliitika"/>
    <s v="ELER"/>
    <x v="3"/>
    <s v="EL"/>
    <x v="0"/>
    <n v="-583.33333333333337"/>
    <s v="ELER030108"/>
    <s v="Jäätmete koristamise korraldamine"/>
    <x v="0"/>
  </r>
  <r>
    <s v="2025"/>
    <x v="3"/>
    <s v="2025_08"/>
    <s v="L70"/>
    <x v="1"/>
    <x v="0"/>
    <s v="Kindlaksmääratud vahendid"/>
    <s v="K"/>
    <x v="1"/>
    <x v="1"/>
    <s v="Majandamiskulud"/>
    <x v="2"/>
    <x v="2"/>
    <s v="None"/>
    <s v="None"/>
    <s v="L70-RTE-JAAT"/>
    <s v="Jäätmearuandluse mudel"/>
    <x v="4"/>
    <x v="4"/>
    <s v="ELER03"/>
    <s v="Ringmajanduse poliitika"/>
    <s v="ELER"/>
    <x v="3"/>
    <s v="EL"/>
    <x v="0"/>
    <n v="-583.33333333333337"/>
    <s v="ELER030107"/>
    <s v="Jäätmekäitleja registreerimine"/>
    <x v="0"/>
  </r>
  <r>
    <s v="2025"/>
    <x v="3"/>
    <s v="2025_08"/>
    <s v="L70"/>
    <x v="1"/>
    <x v="0"/>
    <s v="Kindlaksmääratud vahendid"/>
    <s v="K"/>
    <x v="1"/>
    <x v="1"/>
    <s v="Majandamiskulud"/>
    <x v="2"/>
    <x v="2"/>
    <s v="None"/>
    <s v="None"/>
    <s v="L70-RTE-JAAT"/>
    <s v="Jäätmearuandluse mudel"/>
    <x v="4"/>
    <x v="4"/>
    <s v="ELER03"/>
    <s v="Ringmajanduse poliitika"/>
    <s v="ELER"/>
    <x v="3"/>
    <s v="EL"/>
    <x v="0"/>
    <n v="-583.33333333333337"/>
    <s v="ELER030106"/>
    <s v="Riikidevahelise jäätmeveo loastamine"/>
    <x v="0"/>
  </r>
  <r>
    <s v="2025"/>
    <x v="3"/>
    <s v="2025_08"/>
    <s v="L70"/>
    <x v="1"/>
    <x v="0"/>
    <s v="Kindlaksmääratud vahendid"/>
    <s v="K"/>
    <x v="1"/>
    <x v="1"/>
    <s v="Majandamiskulud"/>
    <x v="2"/>
    <x v="2"/>
    <s v="None"/>
    <s v="None"/>
    <s v="L70-RTE-JAAT"/>
    <s v="Jäätmearuandluse mudel"/>
    <x v="4"/>
    <x v="4"/>
    <s v="ELER03"/>
    <s v="Ringmajanduse poliitika"/>
    <s v="ELER"/>
    <x v="3"/>
    <s v="EL"/>
    <x v="0"/>
    <n v="-583.33333333333337"/>
    <s v="ELER030105"/>
    <s v="Jäätmekäitluse loastamine"/>
    <x v="0"/>
  </r>
  <r>
    <s v="2025"/>
    <x v="3"/>
    <s v="2025_08"/>
    <s v="L70"/>
    <x v="1"/>
    <x v="0"/>
    <s v="Kindlaksmääratud vahendid"/>
    <s v="K"/>
    <x v="1"/>
    <x v="1"/>
    <s v="Majandamiskulud"/>
    <x v="2"/>
    <x v="2"/>
    <s v="None"/>
    <s v="None"/>
    <s v="L70-RAKENDAMINE"/>
    <s v="Liigikavade rakendamine,uuringud ja eksp"/>
    <x v="10"/>
    <x v="10"/>
    <s v="KLEK01"/>
    <s v="Eluslooduse kaitse ja kasutus"/>
    <s v="KLEK"/>
    <x v="2"/>
    <s v="KL"/>
    <x v="1"/>
    <n v="-30000"/>
    <s v="KLEK010110"/>
    <s v="Loodusväärtuste uuringute korraldamine ja kaitse tulemuslikkuse hindamine"/>
    <x v="0"/>
  </r>
  <r>
    <s v="2025"/>
    <x v="3"/>
    <s v="2025_09"/>
    <s v="L10"/>
    <x v="2"/>
    <x v="0"/>
    <s v="Kindlaksmääratud vahendid"/>
    <s v="K"/>
    <x v="1"/>
    <x v="3"/>
    <s v="Tööjõukulud"/>
    <x v="2"/>
    <x v="2"/>
    <s v="None"/>
    <s v="None"/>
    <s v="L10-TEADUS-ARENDUS"/>
    <s v="Teadus- ja arendustegevuse koordineerimi"/>
    <x v="4"/>
    <x v="4"/>
    <s v="ELER03"/>
    <s v="Ringmajanduse poliitika"/>
    <s v="ELER"/>
    <x v="3"/>
    <s v="EL"/>
    <x v="0"/>
    <n v="-34.734511008704523"/>
    <s v="ELER030103"/>
    <s v="Ehitus- ja lammutusjäätmete poliitika kujundamine"/>
    <x v="0"/>
  </r>
  <r>
    <s v="2025"/>
    <x v="3"/>
    <s v="2025_08"/>
    <s v="L70"/>
    <x v="1"/>
    <x v="0"/>
    <s v="Kindlaksmääratud vahendid"/>
    <s v="K"/>
    <x v="1"/>
    <x v="1"/>
    <s v="Majandamiskulud"/>
    <x v="2"/>
    <x v="2"/>
    <s v="None"/>
    <s v="None"/>
    <s v="L70-OP"/>
    <s v="Operatiivseire"/>
    <x v="8"/>
    <x v="8"/>
    <s v="ELMV01"/>
    <s v="Merekeskkonna ja vee kaitse ning kasutus"/>
    <s v="ELMV"/>
    <x v="1"/>
    <s v="EL"/>
    <x v="0"/>
    <n v="-64213"/>
    <s v="ELMV010204"/>
    <s v="Vee erikasutuse loastamine"/>
    <x v="0"/>
  </r>
  <r>
    <s v="2025"/>
    <x v="3"/>
    <s v="2025_08"/>
    <s v="L70"/>
    <x v="1"/>
    <x v="0"/>
    <s v="Kindlaksmääratud vahendid"/>
    <s v="K"/>
    <x v="1"/>
    <x v="1"/>
    <s v="Majandamiskulud"/>
    <x v="2"/>
    <x v="2"/>
    <s v="None"/>
    <s v="None"/>
    <s v="L70-METSAINVENTUUR"/>
    <s v="Metsa inventuurid, looduskaits.piirang.m"/>
    <x v="2"/>
    <x v="2"/>
    <s v="KLEK01"/>
    <s v="Eluslooduse kaitse ja kasutus"/>
    <s v="KLEK"/>
    <x v="2"/>
    <s v="KL"/>
    <x v="1"/>
    <n v="-2700"/>
    <s v="KLEK010209"/>
    <s v="Kultiveerimismaterjali sertifitseerimine ja järelevalve"/>
    <x v="0"/>
  </r>
  <r>
    <s v="2025"/>
    <x v="3"/>
    <s v="2025_08"/>
    <s v="L70"/>
    <x v="1"/>
    <x v="0"/>
    <s v="Kindlaksmääratud vahendid"/>
    <s v="K"/>
    <x v="1"/>
    <x v="1"/>
    <s v="Majandamiskulud"/>
    <x v="2"/>
    <x v="2"/>
    <s v="None"/>
    <s v="None"/>
    <s v="L70-METSAINVENTUUR"/>
    <s v="Metsa inventuurid, looduskaits.piirang.m"/>
    <x v="10"/>
    <x v="10"/>
    <s v="KLEK01"/>
    <s v="Eluslooduse kaitse ja kasutus"/>
    <s v="KLEK"/>
    <x v="2"/>
    <s v="KL"/>
    <x v="1"/>
    <n v="-2300"/>
    <s v="KLEK010107"/>
    <s v="Kaitstavatel loodusobjektidel olevate maade riigile omandamine"/>
    <x v="0"/>
  </r>
  <r>
    <s v="2025"/>
    <x v="3"/>
    <s v="2025_09"/>
    <s v="L10"/>
    <x v="2"/>
    <x v="0"/>
    <s v="Kindlaksmääratud vahendid"/>
    <s v="K"/>
    <x v="1"/>
    <x v="3"/>
    <s v="Tööjõukulud"/>
    <x v="2"/>
    <x v="2"/>
    <s v="None"/>
    <s v="None"/>
    <s v="L10-TEADUS-ARENDUS"/>
    <s v="Teadus- ja arendustegevuse koordineerimi"/>
    <x v="20"/>
    <x v="20"/>
    <s v="ELMV01"/>
    <s v="Merekeskkonna ja vee kaitse ning kasutus"/>
    <s v="ELMV"/>
    <x v="1"/>
    <s v="EL"/>
    <x v="0"/>
    <n v="-34.734511008704523"/>
    <s v="ELMV010101"/>
    <s v="Merekeskkonna poliitika kujundamine ja rakendamine"/>
    <x v="0"/>
  </r>
  <r>
    <s v="2025"/>
    <x v="3"/>
    <s v="2025_08"/>
    <s v="L70"/>
    <x v="1"/>
    <x v="0"/>
    <s v="Kindlaksmääratud vahendid"/>
    <s v="K"/>
    <x v="1"/>
    <x v="1"/>
    <s v="Majandamiskulud"/>
    <x v="2"/>
    <x v="2"/>
    <s v="None"/>
    <s v="None"/>
    <s v="L70-MAA-HINDAMINE"/>
    <s v="Kaitstav.loodusobj.olevate eramaade eksp"/>
    <x v="10"/>
    <x v="10"/>
    <s v="KLEK01"/>
    <s v="Eluslooduse kaitse ja kasutus"/>
    <s v="KLEK"/>
    <x v="2"/>
    <s v="KL"/>
    <x v="1"/>
    <n v="-10000"/>
    <s v="KLEK010107"/>
    <s v="Kaitstavatel loodusobjektidel olevate maade riigile omandamine"/>
    <x v="0"/>
  </r>
  <r>
    <s v="2025"/>
    <x v="3"/>
    <s v="2025_08"/>
    <s v="L70"/>
    <x v="1"/>
    <x v="0"/>
    <s v="Kindlaksmääratud vahendid"/>
    <s v="K"/>
    <x v="1"/>
    <x v="1"/>
    <s v="Majandamiskulud"/>
    <x v="2"/>
    <x v="2"/>
    <s v="None"/>
    <s v="None"/>
    <s v="L70-LTK"/>
    <s v="Liigi kaitse tegevuskavade koostamine"/>
    <x v="10"/>
    <x v="10"/>
    <s v="KLEK01"/>
    <s v="Eluslooduse kaitse ja kasutus"/>
    <s v="KLEK"/>
    <x v="2"/>
    <s v="KL"/>
    <x v="1"/>
    <n v="-19660"/>
    <s v="KLEK010105"/>
    <s v="Kaitsekorralduslike tegevuste planeerimine"/>
    <x v="0"/>
  </r>
  <r>
    <s v="2025"/>
    <x v="3"/>
    <s v="2025_08"/>
    <s v="L70"/>
    <x v="1"/>
    <x v="0"/>
    <s v="Kindlaksmääratud vahendid"/>
    <s v="K"/>
    <x v="1"/>
    <x v="1"/>
    <s v="Majandamiskulud"/>
    <x v="2"/>
    <x v="2"/>
    <s v="None"/>
    <s v="None"/>
    <s v="L70-KKK"/>
    <s v="Kaitsekorralduskavade koostamine"/>
    <x v="10"/>
    <x v="10"/>
    <s v="KLEK01"/>
    <s v="Eluslooduse kaitse ja kasutus"/>
    <s v="KLEK"/>
    <x v="2"/>
    <s v="KL"/>
    <x v="1"/>
    <n v="-54000"/>
    <s v="KLEK010105"/>
    <s v="Kaitsekorralduslike tegevuste planeerimine"/>
    <x v="0"/>
  </r>
  <r>
    <s v="2025"/>
    <x v="3"/>
    <s v="2025_09"/>
    <s v="L10"/>
    <x v="2"/>
    <x v="0"/>
    <s v="Kindlaksmääratud vahendid"/>
    <s v="K"/>
    <x v="1"/>
    <x v="3"/>
    <s v="Tööjõukulud"/>
    <x v="2"/>
    <x v="2"/>
    <s v="None"/>
    <s v="None"/>
    <s v="L10-TEADUS-ARENDUS"/>
    <s v="Teadus- ja arendustegevuse koordineerimi"/>
    <x v="8"/>
    <x v="8"/>
    <s v="ELMV01"/>
    <s v="Merekeskkonna ja vee kaitse ning kasutus"/>
    <s v="ELMV"/>
    <x v="1"/>
    <s v="EL"/>
    <x v="0"/>
    <n v="-34.734511008704523"/>
    <s v="ELMV010202"/>
    <s v="Veeteenuse osutamise poliitika kujundamine ja rakendamine"/>
    <x v="0"/>
  </r>
  <r>
    <s v="2025"/>
    <x v="3"/>
    <s v="2025_08"/>
    <s v="L70"/>
    <x v="1"/>
    <x v="0"/>
    <s v="Kindlaksmääratud vahendid"/>
    <s v="K"/>
    <x v="1"/>
    <x v="1"/>
    <s v="Majandamiskulud"/>
    <x v="2"/>
    <x v="2"/>
    <s v="None"/>
    <s v="None"/>
    <s v="L70-KAITSEALA"/>
    <s v="Loodusväärtuste kaitse alla võtmine/m"/>
    <x v="10"/>
    <x v="10"/>
    <s v="KLEK01"/>
    <s v="Eluslooduse kaitse ja kasutus"/>
    <s v="KLEK"/>
    <x v="2"/>
    <s v="KL"/>
    <x v="1"/>
    <n v="-30000"/>
    <s v="KLEK010112"/>
    <s v="Loodusväärtuste riikliku kaitse korraldamine"/>
    <x v="0"/>
  </r>
  <r>
    <s v="2025"/>
    <x v="3"/>
    <s v="2025_08"/>
    <s v="L70"/>
    <x v="1"/>
    <x v="0"/>
    <s v="Kindlaksmääratud vahendid"/>
    <s v="K"/>
    <x v="1"/>
    <x v="1"/>
    <s v="Majandamiskulud"/>
    <x v="2"/>
    <x v="2"/>
    <s v="None"/>
    <s v="None"/>
    <s v="L70-EKSPERTIISID"/>
    <s v="Ekspertiisid"/>
    <x v="10"/>
    <x v="10"/>
    <s v="KLEK01"/>
    <s v="Eluslooduse kaitse ja kasutus"/>
    <s v="KLEK"/>
    <x v="2"/>
    <s v="KL"/>
    <x v="1"/>
    <n v="-5200"/>
    <s v="KLEK010110"/>
    <s v="Loodusväärtuste uuringute korraldamine ja kaitse tulemuslikkuse hindamine"/>
    <x v="0"/>
  </r>
  <r>
    <s v="2025"/>
    <x v="3"/>
    <s v="2025_08"/>
    <s v="L70"/>
    <x v="1"/>
    <x v="0"/>
    <s v="Kindlaksmääratud vahendid"/>
    <s v="K"/>
    <x v="1"/>
    <x v="1"/>
    <s v="Majandamiskulud"/>
    <x v="2"/>
    <x v="2"/>
    <s v="None"/>
    <s v="None"/>
    <s v="L70-EKSPERTIISID"/>
    <s v="Ekspertiisid"/>
    <x v="8"/>
    <x v="8"/>
    <s v="ELMV01"/>
    <s v="Merekeskkonna ja vee kaitse ning kasutus"/>
    <s v="ELMV"/>
    <x v="1"/>
    <s v="EL"/>
    <x v="0"/>
    <n v="-10000"/>
    <s v="ELMV010204"/>
    <s v="Vee erikasutuse loastamine"/>
    <x v="0"/>
  </r>
  <r>
    <s v="2025"/>
    <x v="3"/>
    <s v="2025_08"/>
    <s v="L70"/>
    <x v="1"/>
    <x v="0"/>
    <s v="Kindlaksmääratud vahendid"/>
    <s v="K"/>
    <x v="1"/>
    <x v="1"/>
    <s v="Majandamiskulud"/>
    <x v="2"/>
    <x v="2"/>
    <s v="9L70-MU14-WOODMEADOW"/>
    <s v="Puisniidu LIFE"/>
    <s v="None"/>
    <s v="None"/>
    <x v="10"/>
    <x v="10"/>
    <s v="KLEK01"/>
    <s v="Eluslooduse kaitse ja kasutus"/>
    <s v="KLEK"/>
    <x v="2"/>
    <s v="KL"/>
    <x v="1"/>
    <n v="-240000"/>
    <s v="KLEK010111"/>
    <s v="Looduskaitseliste tööde korraldamine"/>
    <x v="0"/>
  </r>
  <r>
    <s v="2025"/>
    <x v="3"/>
    <s v="2025_08"/>
    <s v="L70"/>
    <x v="1"/>
    <x v="0"/>
    <s v="Kindlaksmääratud vahendid"/>
    <s v="K"/>
    <x v="1"/>
    <x v="1"/>
    <s v="Majandamiskulud"/>
    <x v="2"/>
    <x v="2"/>
    <s v="9L70-MU00-LIFEIPLKO"/>
    <s v="Metsa- ja põllumajandusmaade majandamine elupaikade ja liikide kaitsmiseks (LIF"/>
    <s v="None"/>
    <s v="None"/>
    <x v="10"/>
    <x v="10"/>
    <s v="KLEK01"/>
    <s v="Eluslooduse kaitse ja kasutus"/>
    <s v="KLEK"/>
    <x v="2"/>
    <s v="KL"/>
    <x v="1"/>
    <n v="-310000"/>
    <s v="KLEK010111"/>
    <s v="Looduskaitseliste tööde korraldamine"/>
    <x v="0"/>
  </r>
  <r>
    <s v="2025"/>
    <x v="3"/>
    <s v="2025_08"/>
    <s v="L70"/>
    <x v="1"/>
    <x v="0"/>
    <s v="Kindlaksmääratud vahendid"/>
    <s v="K"/>
    <x v="1"/>
    <x v="1"/>
    <s v="Majandamiskulud"/>
    <x v="2"/>
    <x v="2"/>
    <s v="9L70-LIFEIP-CLEANEST"/>
    <s v="Viru alamvesikonna integreeritud veeprojekt"/>
    <s v="None"/>
    <s v="None"/>
    <x v="8"/>
    <x v="8"/>
    <s v="ELMV01"/>
    <s v="Merekeskkonna ja vee kaitse ning kasutus"/>
    <s v="ELMV"/>
    <x v="1"/>
    <s v="EL"/>
    <x v="0"/>
    <n v="-9437"/>
    <s v="ELMV010206"/>
    <s v="Veemajanduskava rakendamine"/>
    <x v="0"/>
  </r>
  <r>
    <s v="2025"/>
    <x v="3"/>
    <s v="2025_08"/>
    <s v="L70"/>
    <x v="1"/>
    <x v="0"/>
    <s v="Kindlaksmääratud vahendid"/>
    <s v="K"/>
    <x v="1"/>
    <x v="3"/>
    <s v="Tööjõukulud"/>
    <x v="2"/>
    <x v="2"/>
    <s v="None"/>
    <s v="None"/>
    <s v="None"/>
    <s v="None"/>
    <x v="12"/>
    <x v="12"/>
    <s v="KLEM04"/>
    <s v="Õhukvaliteedi parendamine"/>
    <s v="KLEM"/>
    <x v="4"/>
    <s v="KL"/>
    <x v="1"/>
    <n v="-21026.977717758265"/>
    <s v="KLEM040112"/>
    <s v="FOKA registreeringute haldamine"/>
    <x v="0"/>
  </r>
  <r>
    <s v="2025"/>
    <x v="3"/>
    <s v="2025_09"/>
    <s v="L10"/>
    <x v="2"/>
    <x v="0"/>
    <s v="Kindlaksmääratud vahendid"/>
    <s v="K"/>
    <x v="1"/>
    <x v="3"/>
    <s v="Tööjõukulud"/>
    <x v="2"/>
    <x v="2"/>
    <s v="None"/>
    <s v="None"/>
    <s v="L10-TEADUS-ARENDUS"/>
    <s v="Teadus- ja arendustegevuse koordineerimi"/>
    <x v="22"/>
    <x v="22"/>
    <s v="ELTL01"/>
    <s v="Transpordi konkurentsivõime"/>
    <s v="ELTL"/>
    <x v="0"/>
    <s v="EL"/>
    <x v="0"/>
    <n v="-34.734511008704523"/>
    <s v="ELTL010404"/>
    <s v="Üleriigilise liikuvuspoliitika kujundamine ning uudsete transpordilahenduste väljatöötamises osalemine"/>
    <x v="0"/>
  </r>
  <r>
    <s v="2025"/>
    <x v="3"/>
    <s v="2025_08"/>
    <s v="L70"/>
    <x v="1"/>
    <x v="0"/>
    <s v="Kindlaksmääratud vahendid"/>
    <s v="K"/>
    <x v="1"/>
    <x v="3"/>
    <s v="Tööjõukulud"/>
    <x v="2"/>
    <x v="2"/>
    <s v="None"/>
    <s v="None"/>
    <s v="None"/>
    <s v="None"/>
    <x v="12"/>
    <x v="12"/>
    <s v="KLEM04"/>
    <s v="Õhukvaliteedi parendamine"/>
    <s v="KLEM"/>
    <x v="4"/>
    <s v="KL"/>
    <x v="1"/>
    <n v="-33643.164348413229"/>
    <s v="KLEM040109"/>
    <s v="Kütuste ja energia kasvuhoonegaaside mahu aruande kinnitamine"/>
    <x v="0"/>
  </r>
  <r>
    <s v="2025"/>
    <x v="3"/>
    <s v="2025_08"/>
    <s v="L70"/>
    <x v="1"/>
    <x v="0"/>
    <s v="Kindlaksmääratud vahendid"/>
    <s v="K"/>
    <x v="1"/>
    <x v="3"/>
    <s v="Tööjõukulud"/>
    <x v="2"/>
    <x v="2"/>
    <s v="None"/>
    <s v="None"/>
    <s v="None"/>
    <s v="None"/>
    <x v="12"/>
    <x v="12"/>
    <s v="KLEM04"/>
    <s v="Õhukvaliteedi parendamine"/>
    <s v="KLEM"/>
    <x v="4"/>
    <s v="KL"/>
    <x v="1"/>
    <n v="-27335.07103308574"/>
    <s v="KLEM040108"/>
    <s v="Õhusaaste vähendamise kava heakskiitmine"/>
    <x v="0"/>
  </r>
  <r>
    <s v="2025"/>
    <x v="3"/>
    <s v="2025_08"/>
    <s v="L70"/>
    <x v="1"/>
    <x v="0"/>
    <s v="Kindlaksmääratud vahendid"/>
    <s v="K"/>
    <x v="1"/>
    <x v="3"/>
    <s v="Tööjõukulud"/>
    <x v="2"/>
    <x v="2"/>
    <s v="None"/>
    <s v="None"/>
    <s v="None"/>
    <s v="None"/>
    <x v="12"/>
    <x v="12"/>
    <s v="KLEM04"/>
    <s v="Õhukvaliteedi parendamine"/>
    <s v="KLEM"/>
    <x v="4"/>
    <s v="KL"/>
    <x v="1"/>
    <n v="-269145.31478730531"/>
    <s v="KLEM040107"/>
    <s v="Atmosfääriõhu kaitse nõuetele vastavuse tagamine"/>
    <x v="0"/>
  </r>
  <r>
    <s v="2025"/>
    <x v="3"/>
    <s v="2025_09"/>
    <s v="L10"/>
    <x v="2"/>
    <x v="0"/>
    <s v="Kindlaksmääratud vahendid"/>
    <s v="K"/>
    <x v="1"/>
    <x v="3"/>
    <s v="Tööjõukulud"/>
    <x v="2"/>
    <x v="2"/>
    <s v="None"/>
    <s v="None"/>
    <s v="L10-TEADUS-ARENDUS"/>
    <s v="Teadus- ja arendustegevuse koordineerimi"/>
    <x v="2"/>
    <x v="2"/>
    <s v="KLEK01"/>
    <s v="Eluslooduse kaitse ja kasutus"/>
    <s v="KLEK"/>
    <x v="2"/>
    <s v="KL"/>
    <x v="1"/>
    <n v="-34.734511008704523"/>
    <s v="KLEK010202"/>
    <s v="Vääriselupaiga väljavaliku eksperdi tunnistuse taotlemine"/>
    <x v="0"/>
  </r>
  <r>
    <s v="2025"/>
    <x v="3"/>
    <s v="2025_08"/>
    <s v="L70"/>
    <x v="1"/>
    <x v="0"/>
    <s v="Kindlaksmääratud vahendid"/>
    <s v="K"/>
    <x v="1"/>
    <x v="3"/>
    <s v="Tööjõukulud"/>
    <x v="2"/>
    <x v="2"/>
    <s v="None"/>
    <s v="None"/>
    <s v="None"/>
    <s v="None"/>
    <x v="12"/>
    <x v="12"/>
    <s v="KLEM04"/>
    <s v="Õhukvaliteedi parendamine"/>
    <s v="KLEM"/>
    <x v="4"/>
    <s v="KL"/>
    <x v="1"/>
    <n v="-8410.7910871033073"/>
    <s v="KLEM040106"/>
    <s v="Keskkonnaprobleemide ja -rikkumiste kohta teadete edastamine"/>
    <x v="0"/>
  </r>
  <r>
    <s v="2025"/>
    <x v="3"/>
    <s v="2025_08"/>
    <s v="L70"/>
    <x v="1"/>
    <x v="0"/>
    <s v="Kindlaksmääratud vahendid"/>
    <s v="K"/>
    <x v="1"/>
    <x v="3"/>
    <s v="Tööjõukulud"/>
    <x v="2"/>
    <x v="2"/>
    <s v="None"/>
    <s v="None"/>
    <s v="None"/>
    <s v="None"/>
    <x v="12"/>
    <x v="12"/>
    <s v="KLEM04"/>
    <s v="Õhukvaliteedi parendamine"/>
    <s v="KLEM"/>
    <x v="4"/>
    <s v="KL"/>
    <x v="1"/>
    <n v="-48362.048750843998"/>
    <s v="KLEM040103"/>
    <s v="Õhuvaldkonna tegevuste registreerimine"/>
    <x v="0"/>
  </r>
  <r>
    <s v="2025"/>
    <x v="3"/>
    <s v="2025_08"/>
    <s v="L70"/>
    <x v="1"/>
    <x v="0"/>
    <s v="Kindlaksmääratud vahendid"/>
    <s v="K"/>
    <x v="1"/>
    <x v="3"/>
    <s v="Tööjõukulud"/>
    <x v="2"/>
    <x v="2"/>
    <s v="None"/>
    <s v="None"/>
    <s v="None"/>
    <s v="None"/>
    <x v="12"/>
    <x v="12"/>
    <s v="KLEM04"/>
    <s v="Õhukvaliteedi parendamine"/>
    <s v="KLEM"/>
    <x v="4"/>
    <s v="KL"/>
    <x v="1"/>
    <n v="-325918.15462525317"/>
    <s v="KLEM040102"/>
    <s v="Õhusaaste loastamine"/>
    <x v="0"/>
  </r>
  <r>
    <s v="2025"/>
    <x v="3"/>
    <s v="2025_09"/>
    <s v="L10"/>
    <x v="2"/>
    <x v="0"/>
    <s v="Kindlaksmääratud vahendid"/>
    <s v="K"/>
    <x v="1"/>
    <x v="3"/>
    <s v="Tööjõukulud"/>
    <x v="2"/>
    <x v="2"/>
    <s v="None"/>
    <s v="None"/>
    <s v="L10-TEADUS-ARENDUS"/>
    <s v="Teadus- ja arendustegevuse koordineerimi"/>
    <x v="6"/>
    <x v="6"/>
    <s v="KLEK02"/>
    <s v="Keskkonnakorraldus ja kiirgusohutus"/>
    <s v="KLEK"/>
    <x v="2"/>
    <s v="KL"/>
    <x v="1"/>
    <n v="-34.734511008704523"/>
    <s v="KLEK020109"/>
    <s v="Keskkonnatasude poliitika kujundamine"/>
    <x v="0"/>
  </r>
  <r>
    <s v="2025"/>
    <x v="3"/>
    <s v="2025_08"/>
    <s v="L70"/>
    <x v="1"/>
    <x v="0"/>
    <s v="Kindlaksmääratud vahendid"/>
    <s v="K"/>
    <x v="1"/>
    <x v="3"/>
    <s v="Tööjõukulud"/>
    <x v="2"/>
    <x v="2"/>
    <s v="None"/>
    <s v="None"/>
    <s v="None"/>
    <s v="None"/>
    <x v="21"/>
    <x v="21"/>
    <s v="KLEM03"/>
    <s v="Maapõueressursside uurimine ja kasutamine"/>
    <s v="KLEM"/>
    <x v="4"/>
    <s v="KL"/>
    <x v="1"/>
    <n v="-4205.3955435516536"/>
    <s v="KLEM030110"/>
    <s v="Kaevise võõrandamise ja väikesaartel kaevandamise loastamine"/>
    <x v="0"/>
  </r>
  <r>
    <s v="2025"/>
    <x v="3"/>
    <s v="2025_08"/>
    <s v="L70"/>
    <x v="1"/>
    <x v="0"/>
    <s v="Kindlaksmääratud vahendid"/>
    <s v="K"/>
    <x v="1"/>
    <x v="3"/>
    <s v="Tööjõukulud"/>
    <x v="2"/>
    <x v="2"/>
    <s v="None"/>
    <s v="None"/>
    <s v="None"/>
    <s v="None"/>
    <x v="21"/>
    <x v="21"/>
    <s v="KLEM03"/>
    <s v="Maapõueressursside uurimine ja kasutamine"/>
    <s v="KLEM"/>
    <x v="4"/>
    <s v="KL"/>
    <x v="1"/>
    <n v="-222885.9638082376"/>
    <s v="KLEM030109"/>
    <s v="Maapõuekaitse nõuetele vastavuse tagamine"/>
    <x v="0"/>
  </r>
  <r>
    <s v="2025"/>
    <x v="3"/>
    <s v="2025_08"/>
    <s v="L70"/>
    <x v="1"/>
    <x v="0"/>
    <s v="Kindlaksmääratud vahendid"/>
    <s v="K"/>
    <x v="1"/>
    <x v="3"/>
    <s v="Tööjõukulud"/>
    <x v="2"/>
    <x v="2"/>
    <s v="None"/>
    <s v="None"/>
    <s v="None"/>
    <s v="None"/>
    <x v="21"/>
    <x v="21"/>
    <s v="KLEM03"/>
    <s v="Maapõueressursside uurimine ja kasutamine"/>
    <s v="KLEM"/>
    <x v="4"/>
    <s v="KL"/>
    <x v="1"/>
    <n v="-159805.03065496276"/>
    <s v="KLEM030108"/>
    <s v="Maavarauuringute loastamine"/>
    <x v="0"/>
  </r>
  <r>
    <s v="2025"/>
    <x v="3"/>
    <s v="2025_08"/>
    <s v="L70"/>
    <x v="1"/>
    <x v="0"/>
    <s v="Kindlaksmääratud vahendid"/>
    <s v="K"/>
    <x v="1"/>
    <x v="3"/>
    <s v="Tööjõukulud"/>
    <x v="2"/>
    <x v="2"/>
    <s v="None"/>
    <s v="None"/>
    <s v="None"/>
    <s v="None"/>
    <x v="21"/>
    <x v="21"/>
    <s v="KLEM03"/>
    <s v="Maapõueressursside uurimine ja kasutamine"/>
    <s v="KLEM"/>
    <x v="4"/>
    <s v="KL"/>
    <x v="1"/>
    <n v="-370074.80783254537"/>
    <s v="KLEM030107"/>
    <s v="Maavara kaevandamise loastamine"/>
    <x v="0"/>
  </r>
  <r>
    <s v="2025"/>
    <x v="3"/>
    <s v="2025_08"/>
    <s v="L70"/>
    <x v="1"/>
    <x v="0"/>
    <s v="Kindlaksmääratud vahendid"/>
    <s v="K"/>
    <x v="1"/>
    <x v="3"/>
    <s v="Tööjõukulud"/>
    <x v="2"/>
    <x v="2"/>
    <s v="None"/>
    <s v="None"/>
    <s v="None"/>
    <s v="None"/>
    <x v="16"/>
    <x v="16"/>
    <s v="KLEK02"/>
    <s v="Keskkonnakorraldus ja kiirgusohutus"/>
    <s v="KLEK"/>
    <x v="2"/>
    <s v="KL"/>
    <x v="1"/>
    <n v="-128264.56407832543"/>
    <s v="KLEK020210"/>
    <s v="Kiirgusvaldkonna loastamine"/>
    <x v="0"/>
  </r>
  <r>
    <s v="2025"/>
    <x v="3"/>
    <s v="2025_08"/>
    <s v="L70"/>
    <x v="1"/>
    <x v="0"/>
    <s v="Kindlaksmääratud vahendid"/>
    <s v="K"/>
    <x v="1"/>
    <x v="3"/>
    <s v="Tööjõukulud"/>
    <x v="2"/>
    <x v="2"/>
    <s v="None"/>
    <s v="None"/>
    <s v="None"/>
    <s v="None"/>
    <x v="16"/>
    <x v="16"/>
    <s v="KLEK02"/>
    <s v="Keskkonnakorraldus ja kiirgusohutus"/>
    <s v="KLEK"/>
    <x v="2"/>
    <s v="KL"/>
    <x v="1"/>
    <n v="-67286.328696826458"/>
    <s v="KLEK020209"/>
    <s v="Kiirgusalane nõustamine ja õigusloome protsessis osalemine"/>
    <x v="0"/>
  </r>
  <r>
    <s v="2025"/>
    <x v="3"/>
    <s v="2025_08"/>
    <s v="L70"/>
    <x v="1"/>
    <x v="0"/>
    <s v="Kindlaksmääratud vahendid"/>
    <s v="K"/>
    <x v="1"/>
    <x v="3"/>
    <s v="Tööjõukulud"/>
    <x v="2"/>
    <x v="2"/>
    <s v="None"/>
    <s v="None"/>
    <s v="None"/>
    <s v="None"/>
    <x v="16"/>
    <x v="16"/>
    <s v="KLEK02"/>
    <s v="Keskkonnakorraldus ja kiirgusohutus"/>
    <s v="KLEK"/>
    <x v="2"/>
    <s v="KL"/>
    <x v="1"/>
    <n v="-100929.49304523964"/>
    <s v="KLEK020208"/>
    <s v="Kiirgustaseme, radionukliidide sisalduse ja isikudooside mõõtmine"/>
    <x v="0"/>
  </r>
  <r>
    <s v="2025"/>
    <x v="3"/>
    <s v="2025_09"/>
    <s v="L10"/>
    <x v="2"/>
    <x v="0"/>
    <s v="Kindlaksmääratud vahendid"/>
    <s v="K"/>
    <x v="1"/>
    <x v="3"/>
    <s v="Tööjõukulud"/>
    <x v="2"/>
    <x v="2"/>
    <s v="None"/>
    <s v="None"/>
    <s v="L10-TEADUS-ARENDUS"/>
    <s v="Teadus- ja arendustegevuse koordineerimi"/>
    <x v="18"/>
    <x v="18"/>
    <s v="KLEM01"/>
    <s v="Energiavarustuse tagamine ja energiaturu korraldus"/>
    <s v="KLEM"/>
    <x v="4"/>
    <s v="KL"/>
    <x v="1"/>
    <n v="-34.734511008704523"/>
    <s v="KLEM010201"/>
    <s v="Soojusmajanduse valdkonna poliitika kujundamine ja selle elluviimise korraldamine"/>
    <x v="0"/>
  </r>
  <r>
    <s v="2025"/>
    <x v="3"/>
    <s v="2025_08"/>
    <s v="L70"/>
    <x v="1"/>
    <x v="0"/>
    <s v="Kindlaksmääratud vahendid"/>
    <s v="K"/>
    <x v="1"/>
    <x v="3"/>
    <s v="Tööjõukulud"/>
    <x v="2"/>
    <x v="2"/>
    <s v="None"/>
    <s v="None"/>
    <s v="None"/>
    <s v="None"/>
    <x v="16"/>
    <x v="16"/>
    <s v="KLEK02"/>
    <s v="Keskkonnakorraldus ja kiirgusohutus"/>
    <s v="KLEK"/>
    <x v="2"/>
    <s v="KL"/>
    <x v="1"/>
    <n v="-29437.768804861567"/>
    <s v="KLEK020207"/>
    <s v="Kiirgushädaolukordadeks valmisoleku ja reageerimise tagamine"/>
    <x v="0"/>
  </r>
  <r>
    <s v="2025"/>
    <x v="3"/>
    <s v="2025_08"/>
    <s v="L70"/>
    <x v="1"/>
    <x v="0"/>
    <s v="Kindlaksmääratud vahendid"/>
    <s v="K"/>
    <x v="1"/>
    <x v="3"/>
    <s v="Tööjõukulud"/>
    <x v="2"/>
    <x v="2"/>
    <s v="None"/>
    <s v="None"/>
    <s v="None"/>
    <s v="None"/>
    <x v="16"/>
    <x v="16"/>
    <s v="KLEK02"/>
    <s v="Keskkonnakorraldus ja kiirgusohutus"/>
    <s v="KLEK"/>
    <x v="2"/>
    <s v="KL"/>
    <x v="1"/>
    <n v="-65183.630925050616"/>
    <s v="KLEK020206"/>
    <s v="Kiirgusseire teostamine"/>
    <x v="0"/>
  </r>
  <r>
    <s v="2025"/>
    <x v="3"/>
    <s v="2025_08"/>
    <s v="L70"/>
    <x v="1"/>
    <x v="0"/>
    <s v="Kindlaksmääratud vahendid"/>
    <s v="K"/>
    <x v="1"/>
    <x v="3"/>
    <s v="Tööjõukulud"/>
    <x v="2"/>
    <x v="2"/>
    <s v="None"/>
    <s v="None"/>
    <s v="None"/>
    <s v="None"/>
    <x v="16"/>
    <x v="16"/>
    <s v="KLEK02"/>
    <s v="Keskkonnakorraldus ja kiirgusohutus"/>
    <s v="KLEK"/>
    <x v="2"/>
    <s v="KL"/>
    <x v="1"/>
    <n v="-23129.6754895341"/>
    <s v="KLEK020205"/>
    <s v="Riikliku  doosiregistri ja isikudooside kiirgusseire toimingud"/>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1"/>
    <s v="Taastuvenergia valdkonna poliitika kujundamine ja selle elluviimise korraldamine"/>
    <x v="0"/>
  </r>
  <r>
    <s v="2025"/>
    <x v="3"/>
    <s v="2025_08"/>
    <s v="L70"/>
    <x v="1"/>
    <x v="0"/>
    <s v="Kindlaksmääratud vahendid"/>
    <s v="K"/>
    <x v="1"/>
    <x v="3"/>
    <s v="Tööjõukulud"/>
    <x v="2"/>
    <x v="2"/>
    <s v="None"/>
    <s v="None"/>
    <s v="None"/>
    <s v="None"/>
    <x v="16"/>
    <x v="16"/>
    <s v="KLEK02"/>
    <s v="Keskkonnakorraldus ja kiirgusohutus"/>
    <s v="KLEK"/>
    <x v="2"/>
    <s v="KL"/>
    <x v="1"/>
    <n v="-67286.328696826458"/>
    <s v="KLEK020204"/>
    <s v="Kiirgusohutusega seotud rahvusvaheliste kohustuste täitmine"/>
    <x v="0"/>
  </r>
  <r>
    <s v="2025"/>
    <x v="3"/>
    <s v="2025_08"/>
    <s v="L70"/>
    <x v="1"/>
    <x v="0"/>
    <s v="Kindlaksmääratud vahendid"/>
    <s v="K"/>
    <x v="1"/>
    <x v="3"/>
    <s v="Tööjõukulud"/>
    <x v="2"/>
    <x v="2"/>
    <s v="None"/>
    <s v="None"/>
    <s v="None"/>
    <s v="None"/>
    <x v="16"/>
    <x v="16"/>
    <s v="KLEK02"/>
    <s v="Keskkonnakorraldus ja kiirgusohutus"/>
    <s v="KLEK"/>
    <x v="2"/>
    <s v="KL"/>
    <x v="1"/>
    <n v="-16821.582174206611"/>
    <s v="KLEK020203"/>
    <s v="Kiirgusohutushinnangute koostamine"/>
    <x v="0"/>
  </r>
  <r>
    <s v="2025"/>
    <x v="3"/>
    <s v="2025_08"/>
    <s v="L70"/>
    <x v="1"/>
    <x v="0"/>
    <s v="Kindlaksmääratud vahendid"/>
    <s v="K"/>
    <x v="1"/>
    <x v="3"/>
    <s v="Tööjõukulud"/>
    <x v="2"/>
    <x v="2"/>
    <s v="None"/>
    <s v="None"/>
    <s v="None"/>
    <s v="None"/>
    <x v="16"/>
    <x v="16"/>
    <s v="KLEK02"/>
    <s v="Keskkonnakorraldus ja kiirgusohutus"/>
    <s v="KLEK"/>
    <x v="2"/>
    <s v="KL"/>
    <x v="1"/>
    <n v="-60978.235381498962"/>
    <s v="KLEK020202"/>
    <s v="Kiirgustegevuse nõuetele vastavuse tagamine"/>
    <x v="0"/>
  </r>
  <r>
    <s v="2025"/>
    <x v="3"/>
    <s v="2025_09"/>
    <s v="L10"/>
    <x v="2"/>
    <x v="0"/>
    <s v="Kindlaksmääratud vahendid"/>
    <s v="K"/>
    <x v="1"/>
    <x v="3"/>
    <s v="Tööjõukulud"/>
    <x v="2"/>
    <x v="2"/>
    <s v="None"/>
    <s v="None"/>
    <s v="L10-TEADUS-ARENDUS"/>
    <s v="Teadus- ja arendustegevuse koordineerimi"/>
    <x v="5"/>
    <x v="5"/>
    <s v="KLEM02"/>
    <s v="Taastuvenergia osakaalu suurendamine lõpptarbimises"/>
    <s v="KLEM"/>
    <x v="4"/>
    <s v="KL"/>
    <x v="1"/>
    <n v="-34.734511008704523"/>
    <s v="KLEM020105"/>
    <s v="Rohevesiniku transpordis kasutuselevõtu toetamine"/>
    <x v="0"/>
  </r>
  <r>
    <s v="2025"/>
    <x v="3"/>
    <s v="2025_08"/>
    <s v="L70"/>
    <x v="1"/>
    <x v="0"/>
    <s v="Kindlaksmääratud vahendid"/>
    <s v="K"/>
    <x v="1"/>
    <x v="3"/>
    <s v="Tööjõukulud"/>
    <x v="2"/>
    <x v="2"/>
    <s v="None"/>
    <s v="None"/>
    <s v="None"/>
    <s v="None"/>
    <x v="6"/>
    <x v="6"/>
    <s v="KLEK02"/>
    <s v="Keskkonnakorraldus ja kiirgusohutus"/>
    <s v="KLEK"/>
    <x v="2"/>
    <s v="KL"/>
    <x v="1"/>
    <n v="-254426.43038487498"/>
    <s v="KLEK020108"/>
    <s v="Keskkonnatasu deklareerimine ja kontrollimine"/>
    <x v="0"/>
  </r>
  <r>
    <s v="2025"/>
    <x v="3"/>
    <s v="2025_08"/>
    <s v="L70"/>
    <x v="1"/>
    <x v="0"/>
    <s v="Kindlaksmääratud vahendid"/>
    <s v="K"/>
    <x v="1"/>
    <x v="3"/>
    <s v="Tööjõukulud"/>
    <x v="2"/>
    <x v="2"/>
    <s v="None"/>
    <s v="None"/>
    <s v="None"/>
    <s v="None"/>
    <x v="6"/>
    <x v="6"/>
    <s v="KLEK02"/>
    <s v="Keskkonnakorraldus ja kiirgusohutus"/>
    <s v="KLEK"/>
    <x v="2"/>
    <s v="KL"/>
    <x v="1"/>
    <n v="-327179.77328831871"/>
    <s v="KLEK020107"/>
    <s v="Tööstusheite loastamine"/>
    <x v="0"/>
  </r>
  <r>
    <s v="2025"/>
    <x v="3"/>
    <s v="2025_08"/>
    <s v="L70"/>
    <x v="1"/>
    <x v="0"/>
    <s v="Kindlaksmääratud vahendid"/>
    <s v="K"/>
    <x v="1"/>
    <x v="3"/>
    <s v="Tööjõukulud"/>
    <x v="2"/>
    <x v="2"/>
    <s v="None"/>
    <s v="None"/>
    <s v="None"/>
    <s v="None"/>
    <x v="6"/>
    <x v="6"/>
    <s v="KLEK02"/>
    <s v="Keskkonnakorraldus ja kiirgusohutus"/>
    <s v="KLEK"/>
    <x v="2"/>
    <s v="KL"/>
    <x v="1"/>
    <n v="-436520.05742066167"/>
    <s v="KLEK020106"/>
    <s v="Suure keskkonnamõjuga ettevõtete nõuetele vastavuse tagamine"/>
    <x v="0"/>
  </r>
  <r>
    <s v="2025"/>
    <x v="3"/>
    <s v="2025_08"/>
    <s v="L70"/>
    <x v="1"/>
    <x v="0"/>
    <s v="Kindlaksmääratud vahendid"/>
    <s v="K"/>
    <x v="1"/>
    <x v="3"/>
    <s v="Tööjõukulud"/>
    <x v="2"/>
    <x v="2"/>
    <s v="None"/>
    <s v="None"/>
    <s v="None"/>
    <s v="None"/>
    <x v="6"/>
    <x v="6"/>
    <s v="KLEK02"/>
    <s v="Keskkonnakorraldus ja kiirgusohutus"/>
    <s v="KLEK"/>
    <x v="2"/>
    <s v="KL"/>
    <x v="1"/>
    <n v="-336431.64348413178"/>
    <s v="KLEK020104"/>
    <s v="Planeeringute ja projektide kooskõlastamine"/>
    <x v="0"/>
  </r>
  <r>
    <s v="2025"/>
    <x v="3"/>
    <s v="2025_08"/>
    <s v="L70"/>
    <x v="1"/>
    <x v="0"/>
    <s v="Kindlaksmääratud vahendid"/>
    <s v="K"/>
    <x v="1"/>
    <x v="3"/>
    <s v="Tööjõukulud"/>
    <x v="2"/>
    <x v="2"/>
    <s v="None"/>
    <s v="None"/>
    <s v="None"/>
    <s v="None"/>
    <x v="6"/>
    <x v="6"/>
    <s v="KLEK02"/>
    <s v="Keskkonnakorraldus ja kiirgusohutus"/>
    <s v="KLEK"/>
    <x v="2"/>
    <s v="KL"/>
    <x v="1"/>
    <n v="-468481.06355165411"/>
    <s v="KLEK020103"/>
    <s v="Keskkonnamõju hindamise toimingud"/>
    <x v="0"/>
  </r>
  <r>
    <s v="2025"/>
    <x v="3"/>
    <s v="2025_08"/>
    <s v="L70"/>
    <x v="1"/>
    <x v="0"/>
    <s v="Kindlaksmääratud vahendid"/>
    <s v="K"/>
    <x v="1"/>
    <x v="3"/>
    <s v="Tööjõukulud"/>
    <x v="2"/>
    <x v="2"/>
    <s v="None"/>
    <s v="None"/>
    <s v="None"/>
    <s v="None"/>
    <x v="6"/>
    <x v="6"/>
    <s v="KLEK02"/>
    <s v="Keskkonnakorraldus ja kiirgusohutus"/>
    <s v="KLEK"/>
    <x v="2"/>
    <s v="KL"/>
    <x v="1"/>
    <n v="-50464.746522619826"/>
    <s v="KLEK020102"/>
    <s v="Keskkonnavastutuse menetlemine"/>
    <x v="0"/>
  </r>
  <r>
    <s v="2025"/>
    <x v="3"/>
    <s v="2025_08"/>
    <s v="L70"/>
    <x v="1"/>
    <x v="0"/>
    <s v="Kindlaksmääratud vahendid"/>
    <s v="K"/>
    <x v="1"/>
    <x v="3"/>
    <s v="Tööjõukulud"/>
    <x v="2"/>
    <x v="2"/>
    <s v="None"/>
    <s v="None"/>
    <s v="None"/>
    <s v="None"/>
    <x v="2"/>
    <x v="2"/>
    <s v="KLEK01"/>
    <s v="Eluslooduse kaitse ja kasutus"/>
    <s v="KLEK"/>
    <x v="2"/>
    <s v="KL"/>
    <x v="1"/>
    <n v="-119853.7729912221"/>
    <s v="KLEK010213"/>
    <s v="Jahinduse loastamine"/>
    <x v="0"/>
  </r>
  <r>
    <s v="2025"/>
    <x v="3"/>
    <s v="2025_09"/>
    <s v="L10"/>
    <x v="2"/>
    <x v="0"/>
    <s v="Kindlaksmääratud vahendid"/>
    <s v="K"/>
    <x v="1"/>
    <x v="3"/>
    <s v="Tööjõukulud"/>
    <x v="2"/>
    <x v="2"/>
    <s v="None"/>
    <s v="None"/>
    <s v="L10-TEADUS-ARENDUS"/>
    <s v="Teadus- ja arendustegevuse koordineerimi"/>
    <x v="12"/>
    <x v="12"/>
    <s v="KLEM04"/>
    <s v="Õhukvaliteedi parendamine"/>
    <s v="KLEM"/>
    <x v="4"/>
    <s v="KL"/>
    <x v="1"/>
    <n v="-34.734511008704523"/>
    <s v="KLEM040111"/>
    <s v="Fluoritud kasvuhoonegaaside piiramise ja osoonikihi kaitse alase poliitika kujundamine ja rakendamine"/>
    <x v="0"/>
  </r>
  <r>
    <s v="2025"/>
    <x v="3"/>
    <s v="2025_08"/>
    <s v="L70"/>
    <x v="1"/>
    <x v="0"/>
    <s v="Kindlaksmääratud vahendid"/>
    <s v="K"/>
    <x v="1"/>
    <x v="3"/>
    <s v="Tööjõukulud"/>
    <x v="2"/>
    <x v="2"/>
    <s v="None"/>
    <s v="None"/>
    <s v="None"/>
    <s v="None"/>
    <x v="2"/>
    <x v="2"/>
    <s v="KLEK01"/>
    <s v="Eluslooduse kaitse ja kasutus"/>
    <s v="KLEK"/>
    <x v="2"/>
    <s v="KL"/>
    <x v="1"/>
    <n v="-33643.164348413229"/>
    <s v="KLEK010212"/>
    <s v="Jahindusnõukogu töö korraldamine"/>
    <x v="0"/>
  </r>
  <r>
    <s v="2025"/>
    <x v="3"/>
    <s v="2025_08"/>
    <s v="L70"/>
    <x v="1"/>
    <x v="0"/>
    <s v="Kindlaksmääratud vahendid"/>
    <s v="K"/>
    <x v="1"/>
    <x v="3"/>
    <s v="Tööjõukulud"/>
    <x v="2"/>
    <x v="2"/>
    <s v="None"/>
    <s v="None"/>
    <s v="None"/>
    <s v="None"/>
    <x v="2"/>
    <x v="2"/>
    <s v="KLEK01"/>
    <s v="Eluslooduse kaitse ja kasutus"/>
    <s v="KLEK"/>
    <x v="2"/>
    <s v="KL"/>
    <x v="1"/>
    <n v="-496236.67413909512"/>
    <s v="KLEK010211"/>
    <s v="Jahipidamise nõuetele vastavuse tagamine"/>
    <x v="0"/>
  </r>
  <r>
    <s v="2025"/>
    <x v="3"/>
    <s v="2025_08"/>
    <s v="L70"/>
    <x v="1"/>
    <x v="0"/>
    <s v="Kindlaksmääratud vahendid"/>
    <s v="K"/>
    <x v="1"/>
    <x v="3"/>
    <s v="Tööjõukulud"/>
    <x v="2"/>
    <x v="2"/>
    <s v="None"/>
    <s v="None"/>
    <s v="None"/>
    <s v="None"/>
    <x v="2"/>
    <x v="2"/>
    <s v="KLEK01"/>
    <s v="Eluslooduse kaitse ja kasutus"/>
    <s v="KLEK"/>
    <x v="2"/>
    <s v="KL"/>
    <x v="1"/>
    <n v="-92518.701958136371"/>
    <s v="KLEK010209"/>
    <s v="Kultiveerimismaterjali sertifitseerimine ja järelevalve"/>
    <x v="0"/>
  </r>
  <r>
    <s v="2025"/>
    <x v="3"/>
    <s v="2025_09"/>
    <s v="L10"/>
    <x v="2"/>
    <x v="0"/>
    <s v="Kindlaksmääratud vahendid"/>
    <s v="K"/>
    <x v="1"/>
    <x v="3"/>
    <s v="Tööjõukulud"/>
    <x v="2"/>
    <x v="2"/>
    <s v="None"/>
    <s v="None"/>
    <s v="L10-TEADUS-ARENDUS"/>
    <s v="Teadus- ja arendustegevuse koordineerimi"/>
    <x v="19"/>
    <x v="19"/>
    <s v="KLRK01"/>
    <s v="Kliimaeesmärkide elluviimine ja ilmainfo tagamine ning rohereformi ja keskkonnateadlikkuse suunamine"/>
    <s v="KLRK"/>
    <x v="5"/>
    <s v="KL"/>
    <x v="1"/>
    <n v="-34.734511008704523"/>
    <s v="KLRK010309"/>
    <s v="Riiklike keskkonnaseire programmide arendamine"/>
    <x v="0"/>
  </r>
  <r>
    <s v="2025"/>
    <x v="3"/>
    <s v="2025_08"/>
    <s v="L70"/>
    <x v="1"/>
    <x v="0"/>
    <s v="Kindlaksmääratud vahendid"/>
    <s v="K"/>
    <x v="1"/>
    <x v="3"/>
    <s v="Tööjõukulud"/>
    <x v="2"/>
    <x v="2"/>
    <s v="None"/>
    <s v="None"/>
    <s v="None"/>
    <s v="None"/>
    <x v="2"/>
    <x v="2"/>
    <s v="KLEK01"/>
    <s v="Eluslooduse kaitse ja kasutus"/>
    <s v="KLEK"/>
    <x v="2"/>
    <s v="KL"/>
    <x v="1"/>
    <n v="-1652720.4486158029"/>
    <s v="KLEK010208"/>
    <s v="Metsamajanduse loastamine"/>
    <x v="0"/>
  </r>
  <r>
    <s v="2025"/>
    <x v="3"/>
    <s v="2025_08"/>
    <s v="L70"/>
    <x v="1"/>
    <x v="0"/>
    <s v="Kindlaksmääratud vahendid"/>
    <s v="K"/>
    <x v="1"/>
    <x v="3"/>
    <s v="Tööjõukulud"/>
    <x v="2"/>
    <x v="2"/>
    <s v="None"/>
    <s v="None"/>
    <s v="None"/>
    <s v="None"/>
    <x v="2"/>
    <x v="2"/>
    <s v="KLEK01"/>
    <s v="Eluslooduse kaitse ja kasutus"/>
    <s v="KLEK"/>
    <x v="2"/>
    <s v="KL"/>
    <x v="1"/>
    <n v="-685479.47359891946"/>
    <s v="KLEK010207"/>
    <s v="Metsakasutuse nõuetele vastavuse tagamine"/>
    <x v="0"/>
  </r>
  <r>
    <s v="2025"/>
    <x v="3"/>
    <s v="2025_08"/>
    <s v="L70"/>
    <x v="1"/>
    <x v="0"/>
    <s v="Kindlaksmääratud vahendid"/>
    <s v="K"/>
    <x v="1"/>
    <x v="3"/>
    <s v="Tööjõukulud"/>
    <x v="2"/>
    <x v="2"/>
    <s v="None"/>
    <s v="None"/>
    <s v="None"/>
    <s v="None"/>
    <x v="2"/>
    <x v="2"/>
    <s v="KLEK01"/>
    <s v="Eluslooduse kaitse ja kasutus"/>
    <s v="KLEK"/>
    <x v="2"/>
    <s v="KL"/>
    <x v="1"/>
    <n v="-121956.47076299791"/>
    <s v="KLEK010203"/>
    <s v="Vääriselupaikade hindamine ja järelevalve"/>
    <x v="0"/>
  </r>
  <r>
    <s v="2025"/>
    <x v="3"/>
    <s v="2025_09"/>
    <s v="L10"/>
    <x v="2"/>
    <x v="0"/>
    <s v="Kindlaksmääratud vahendid"/>
    <s v="K"/>
    <x v="1"/>
    <x v="3"/>
    <s v="Tööjõukulud"/>
    <x v="2"/>
    <x v="2"/>
    <s v="None"/>
    <s v="None"/>
    <s v="None"/>
    <s v="None"/>
    <x v="9"/>
    <x v="9"/>
    <s v="ELER01"/>
    <s v="Ehituspoliitika"/>
    <s v="ELER"/>
    <x v="3"/>
    <s v="EL"/>
    <x v="0"/>
    <n v="-581.63833604697879"/>
    <s v="ELER010203"/>
    <s v="Kvaliteetse elukeskkonna poliitika kujundamine"/>
    <x v="0"/>
  </r>
  <r>
    <s v="2025"/>
    <x v="3"/>
    <s v="2025_08"/>
    <s v="L70"/>
    <x v="1"/>
    <x v="0"/>
    <s v="Kindlaksmääratud vahendid"/>
    <s v="K"/>
    <x v="1"/>
    <x v="3"/>
    <s v="Tööjõukulud"/>
    <x v="2"/>
    <x v="2"/>
    <s v="None"/>
    <s v="None"/>
    <s v="None"/>
    <s v="None"/>
    <x v="10"/>
    <x v="10"/>
    <s v="KLEK01"/>
    <s v="Eluslooduse kaitse ja kasutus"/>
    <s v="KLEK"/>
    <x v="2"/>
    <s v="KL"/>
    <x v="1"/>
    <n v="-132469.95962187706"/>
    <s v="KLEK010119"/>
    <s v="Kala käitlemise kontrollimine"/>
    <x v="0"/>
  </r>
  <r>
    <s v="2025"/>
    <x v="3"/>
    <s v="2025_08"/>
    <s v="L70"/>
    <x v="1"/>
    <x v="0"/>
    <s v="Kindlaksmääratud vahendid"/>
    <s v="K"/>
    <x v="1"/>
    <x v="3"/>
    <s v="Tööjõukulud"/>
    <x v="2"/>
    <x v="2"/>
    <s v="None"/>
    <s v="None"/>
    <s v="None"/>
    <s v="None"/>
    <x v="10"/>
    <x v="10"/>
    <s v="KLEK01"/>
    <s v="Eluslooduse kaitse ja kasutus"/>
    <s v="KLEK"/>
    <x v="2"/>
    <s v="KL"/>
    <x v="1"/>
    <n v="-1762060.7327481417"/>
    <s v="KLEK010118"/>
    <s v="Püügitegevuse kontrollimine"/>
    <x v="0"/>
  </r>
  <r>
    <s v="2025"/>
    <x v="3"/>
    <s v="2025_08"/>
    <s v="L70"/>
    <x v="1"/>
    <x v="0"/>
    <s v="Kindlaksmääratud vahendid"/>
    <s v="K"/>
    <x v="1"/>
    <x v="3"/>
    <s v="Tööjõukulud"/>
    <x v="2"/>
    <x v="2"/>
    <s v="None"/>
    <s v="None"/>
    <s v="None"/>
    <s v="None"/>
    <x v="10"/>
    <x v="10"/>
    <s v="KLEK01"/>
    <s v="Eluslooduse kaitse ja kasutus"/>
    <s v="KLEK"/>
    <x v="2"/>
    <s v="KL"/>
    <x v="1"/>
    <n v="-12616.186630654955"/>
    <s v="KLEK010116"/>
    <s v="Kala ja vähi asutamise loastamine"/>
    <x v="0"/>
  </r>
  <r>
    <s v="2025"/>
    <x v="3"/>
    <s v="2025_08"/>
    <s v="L70"/>
    <x v="1"/>
    <x v="0"/>
    <s v="Kindlaksmääratud vahendid"/>
    <s v="K"/>
    <x v="1"/>
    <x v="3"/>
    <s v="Tööjõukulud"/>
    <x v="2"/>
    <x v="2"/>
    <s v="None"/>
    <s v="None"/>
    <s v="None"/>
    <s v="None"/>
    <x v="10"/>
    <x v="10"/>
    <s v="KLEK01"/>
    <s v="Eluslooduse kaitse ja kasutus"/>
    <s v="KLEK"/>
    <x v="2"/>
    <s v="KL"/>
    <x v="1"/>
    <n v="-46259.350979068193"/>
    <s v="KLEK010114"/>
    <s v="Kalastuskaartide menetlemine ja andmete kontollimine"/>
    <x v="0"/>
  </r>
  <r>
    <s v="2025"/>
    <x v="3"/>
    <s v="2025_08"/>
    <s v="L70"/>
    <x v="1"/>
    <x v="0"/>
    <s v="Kindlaksmääratud vahendid"/>
    <s v="K"/>
    <x v="1"/>
    <x v="3"/>
    <s v="Tööjõukulud"/>
    <x v="2"/>
    <x v="2"/>
    <s v="None"/>
    <s v="None"/>
    <s v="None"/>
    <s v="None"/>
    <x v="10"/>
    <x v="10"/>
    <s v="KLEK01"/>
    <s v="Eluslooduse kaitse ja kasutus"/>
    <s v="KLEK"/>
    <x v="2"/>
    <s v="KL"/>
    <x v="1"/>
    <n v="-916776.22849426034"/>
    <s v="KLEK010113"/>
    <s v="Looduskaitseliste piirangutega seotud tegevuste loastamine"/>
    <x v="0"/>
  </r>
  <r>
    <s v="2025"/>
    <x v="3"/>
    <s v="2025_08"/>
    <s v="L70"/>
    <x v="1"/>
    <x v="0"/>
    <s v="Kindlaksmääratud vahendid"/>
    <s v="K"/>
    <x v="1"/>
    <x v="3"/>
    <s v="Tööjõukulud"/>
    <x v="2"/>
    <x v="2"/>
    <s v="None"/>
    <s v="None"/>
    <s v="None"/>
    <s v="None"/>
    <x v="10"/>
    <x v="10"/>
    <s v="KLEK01"/>
    <s v="Eluslooduse kaitse ja kasutus"/>
    <s v="KLEK"/>
    <x v="2"/>
    <s v="KL"/>
    <x v="1"/>
    <n v="-237604.84821066837"/>
    <s v="KLEK010112"/>
    <s v="Loodusväärtuste riikliku kaitse korraldamine"/>
    <x v="0"/>
  </r>
  <r>
    <s v="2025"/>
    <x v="3"/>
    <s v="2025_08"/>
    <s v="L70"/>
    <x v="1"/>
    <x v="0"/>
    <s v="Kindlaksmääratud vahendid"/>
    <s v="K"/>
    <x v="1"/>
    <x v="3"/>
    <s v="Tööjõukulud"/>
    <x v="2"/>
    <x v="2"/>
    <s v="None"/>
    <s v="None"/>
    <s v="None"/>
    <s v="None"/>
    <x v="10"/>
    <x v="10"/>
    <s v="KLEK01"/>
    <s v="Eluslooduse kaitse ja kasutus"/>
    <s v="KLEK"/>
    <x v="2"/>
    <s v="KL"/>
    <x v="1"/>
    <n v="-599268.86495611048"/>
    <s v="KLEK010111"/>
    <s v="Looduskaitseliste tööde korraldamine"/>
    <x v="0"/>
  </r>
  <r>
    <s v="2025"/>
    <x v="3"/>
    <s v="2025_09"/>
    <s v="L10"/>
    <x v="2"/>
    <x v="0"/>
    <s v="Kindlaksmääratud vahendid"/>
    <s v="K"/>
    <x v="1"/>
    <x v="3"/>
    <s v="Tööjõukulud"/>
    <x v="2"/>
    <x v="2"/>
    <s v="None"/>
    <s v="None"/>
    <s v="None"/>
    <s v="None"/>
    <x v="4"/>
    <x v="4"/>
    <s v="ELER03"/>
    <s v="Ringmajanduse poliitika"/>
    <s v="ELER"/>
    <x v="3"/>
    <s v="EL"/>
    <x v="0"/>
    <n v="-1037.5161113396935"/>
    <s v="ELER030104"/>
    <s v="Jäätmekorralduse poliitika kujundamine ja jäätmevaldkonna andmete digitaliseerimine"/>
    <x v="0"/>
  </r>
  <r>
    <s v="2025"/>
    <x v="3"/>
    <s v="2025_08"/>
    <s v="L70"/>
    <x v="1"/>
    <x v="0"/>
    <s v="Kindlaksmääratud vahendid"/>
    <s v="K"/>
    <x v="1"/>
    <x v="3"/>
    <s v="Tööjõukulud"/>
    <x v="2"/>
    <x v="2"/>
    <s v="None"/>
    <s v="None"/>
    <s v="None"/>
    <s v="None"/>
    <x v="10"/>
    <x v="10"/>
    <s v="KLEK01"/>
    <s v="Eluslooduse kaitse ja kasutus"/>
    <s v="KLEK"/>
    <x v="2"/>
    <s v="KL"/>
    <x v="1"/>
    <n v="-592960.77164078318"/>
    <s v="KLEK010110"/>
    <s v="Loodusväärtuste uuringute korraldamine ja kaitse tulemuslikkuse hindamine"/>
    <x v="0"/>
  </r>
  <r>
    <s v="2025"/>
    <x v="3"/>
    <s v="2025_08"/>
    <s v="L70"/>
    <x v="1"/>
    <x v="0"/>
    <s v="Kindlaksmääratud vahendid"/>
    <s v="K"/>
    <x v="1"/>
    <x v="3"/>
    <s v="Tööjõukulud"/>
    <x v="2"/>
    <x v="2"/>
    <s v="None"/>
    <s v="None"/>
    <s v="None"/>
    <s v="None"/>
    <x v="10"/>
    <x v="10"/>
    <s v="KLEK01"/>
    <s v="Eluslooduse kaitse ja kasutus"/>
    <s v="KLEK"/>
    <x v="2"/>
    <s v="KL"/>
    <x v="1"/>
    <n v="-42053.955435516516"/>
    <s v="KLEK010109"/>
    <s v="Abitute loomade abistamine"/>
    <x v="0"/>
  </r>
  <r>
    <s v="2025"/>
    <x v="3"/>
    <s v="2025_08"/>
    <s v="L70"/>
    <x v="1"/>
    <x v="0"/>
    <s v="Kindlaksmääratud vahendid"/>
    <s v="K"/>
    <x v="1"/>
    <x v="3"/>
    <s v="Tööjõukulud"/>
    <x v="2"/>
    <x v="2"/>
    <s v="None"/>
    <s v="None"/>
    <s v="None"/>
    <s v="None"/>
    <x v="10"/>
    <x v="10"/>
    <s v="KLEK01"/>
    <s v="Eluslooduse kaitse ja kasutus"/>
    <s v="KLEK"/>
    <x v="2"/>
    <s v="KL"/>
    <x v="1"/>
    <n v="-727533.42903443589"/>
    <s v="KLEK010108"/>
    <s v="Looduskaitse nõuetele vastavuse tagamine"/>
    <x v="0"/>
  </r>
  <r>
    <s v="2025"/>
    <x v="3"/>
    <s v="2025_09"/>
    <s v="L10"/>
    <x v="2"/>
    <x v="0"/>
    <s v="Kindlaksmääratud vahendid"/>
    <s v="K"/>
    <x v="1"/>
    <x v="3"/>
    <s v="Tööjõukulud"/>
    <x v="2"/>
    <x v="2"/>
    <s v="None"/>
    <s v="None"/>
    <s v="None"/>
    <s v="None"/>
    <x v="20"/>
    <x v="20"/>
    <s v="ELMV01"/>
    <s v="Merekeskkonna ja vee kaitse ning kasutus"/>
    <s v="ELMV"/>
    <x v="1"/>
    <s v="EL"/>
    <x v="0"/>
    <n v="-1648.5905320254233"/>
    <s v="ELMV010104"/>
    <s v="Reostustõrjeplaani kooskõlastamine"/>
    <x v="0"/>
  </r>
  <r>
    <s v="2025"/>
    <x v="3"/>
    <s v="2025_08"/>
    <s v="L70"/>
    <x v="1"/>
    <x v="0"/>
    <s v="Kindlaksmääratud vahendid"/>
    <s v="K"/>
    <x v="1"/>
    <x v="3"/>
    <s v="Tööjõukulud"/>
    <x v="2"/>
    <x v="2"/>
    <s v="None"/>
    <s v="None"/>
    <s v="None"/>
    <s v="None"/>
    <x v="10"/>
    <x v="10"/>
    <s v="KLEK01"/>
    <s v="Eluslooduse kaitse ja kasutus"/>
    <s v="KLEK"/>
    <x v="2"/>
    <s v="KL"/>
    <x v="1"/>
    <n v="-42053.955435516524"/>
    <s v="KLEK010107"/>
    <s v="Kaitstavatel loodusobjektidel olevate maade riigile omandamine"/>
    <x v="0"/>
  </r>
  <r>
    <s v="2025"/>
    <x v="3"/>
    <s v="2025_08"/>
    <s v="L70"/>
    <x v="1"/>
    <x v="0"/>
    <s v="Kindlaksmääratud vahendid"/>
    <s v="K"/>
    <x v="1"/>
    <x v="3"/>
    <s v="Tööjõukulud"/>
    <x v="2"/>
    <x v="2"/>
    <s v="None"/>
    <s v="None"/>
    <s v="None"/>
    <s v="None"/>
    <x v="10"/>
    <x v="10"/>
    <s v="KLEK01"/>
    <s v="Eluslooduse kaitse ja kasutus"/>
    <s v="KLEK"/>
    <x v="2"/>
    <s v="KL"/>
    <x v="1"/>
    <n v="-73594.422012153926"/>
    <s v="KLEK010106"/>
    <s v="Loomade poolt tekitatud kahjude hüvitamine"/>
    <x v="0"/>
  </r>
  <r>
    <s v="2025"/>
    <x v="3"/>
    <s v="2025_08"/>
    <s v="L70"/>
    <x v="1"/>
    <x v="0"/>
    <s v="Kindlaksmääratud vahendid"/>
    <s v="K"/>
    <x v="1"/>
    <x v="3"/>
    <s v="Tööjõukulud"/>
    <x v="2"/>
    <x v="2"/>
    <s v="None"/>
    <s v="None"/>
    <s v="None"/>
    <s v="None"/>
    <x v="10"/>
    <x v="10"/>
    <s v="KLEK01"/>
    <s v="Eluslooduse kaitse ja kasutus"/>
    <s v="KLEK"/>
    <x v="2"/>
    <s v="KL"/>
    <x v="1"/>
    <n v="-279658.80364618497"/>
    <s v="KLEK010105"/>
    <s v="Kaitsekorralduslike tegevuste planeerimine"/>
    <x v="0"/>
  </r>
  <r>
    <s v="2025"/>
    <x v="3"/>
    <s v="2025_09"/>
    <s v="L10"/>
    <x v="2"/>
    <x v="0"/>
    <s v="Kindlaksmääratud vahendid"/>
    <s v="K"/>
    <x v="1"/>
    <x v="3"/>
    <s v="Tööjõukulud"/>
    <x v="2"/>
    <x v="2"/>
    <s v="None"/>
    <s v="None"/>
    <s v="None"/>
    <s v="None"/>
    <x v="8"/>
    <x v="8"/>
    <s v="ELMV01"/>
    <s v="Merekeskkonna ja vee kaitse ning kasutus"/>
    <s v="ELMV"/>
    <x v="1"/>
    <s v="EL"/>
    <x v="0"/>
    <n v="-1595.7981466032425"/>
    <s v="ELMV010203"/>
    <s v="Veemajandusega seotud tegevustes kvalifikatsiooni taotlemine"/>
    <x v="0"/>
  </r>
  <r>
    <s v="2025"/>
    <x v="3"/>
    <s v="2025_08"/>
    <s v="L70"/>
    <x v="1"/>
    <x v="0"/>
    <s v="Kindlaksmääratud vahendid"/>
    <s v="K"/>
    <x v="1"/>
    <x v="3"/>
    <s v="Tööjõukulud"/>
    <x v="2"/>
    <x v="2"/>
    <s v="None"/>
    <s v="None"/>
    <s v="None"/>
    <s v="None"/>
    <x v="8"/>
    <x v="8"/>
    <s v="ELMV01"/>
    <s v="Merekeskkonna ja vee kaitse ning kasutus"/>
    <s v="ELMV"/>
    <x v="1"/>
    <s v="EL"/>
    <x v="0"/>
    <n v="-204802.76297096556"/>
    <s v="ELMV010212"/>
    <s v="Veevaldkonna kooskõlastuste andmine"/>
    <x v="0"/>
  </r>
  <r>
    <s v="2025"/>
    <x v="3"/>
    <s v="2025_08"/>
    <s v="L70"/>
    <x v="1"/>
    <x v="0"/>
    <s v="Kindlaksmääratud vahendid"/>
    <s v="K"/>
    <x v="1"/>
    <x v="3"/>
    <s v="Tööjõukulud"/>
    <x v="2"/>
    <x v="2"/>
    <s v="None"/>
    <s v="None"/>
    <s v="None"/>
    <s v="None"/>
    <x v="8"/>
    <x v="8"/>
    <s v="ELMV01"/>
    <s v="Merekeskkonna ja vee kaitse ning kasutus"/>
    <s v="ELMV"/>
    <x v="1"/>
    <s v="EL"/>
    <x v="0"/>
    <n v="-619034.22401080339"/>
    <s v="ELMV010211"/>
    <s v="Veekaitse nõuetele vastavuse tagamine"/>
    <x v="0"/>
  </r>
  <r>
    <s v="2025"/>
    <x v="3"/>
    <s v="2025_08"/>
    <s v="L70"/>
    <x v="1"/>
    <x v="0"/>
    <s v="Kindlaksmääratud vahendid"/>
    <s v="K"/>
    <x v="1"/>
    <x v="3"/>
    <s v="Tööjõukulud"/>
    <x v="2"/>
    <x v="2"/>
    <s v="None"/>
    <s v="None"/>
    <s v="None"/>
    <s v="None"/>
    <x v="8"/>
    <x v="8"/>
    <s v="ELMV01"/>
    <s v="Merekeskkonna ja vee kaitse ning kasutus"/>
    <s v="ELMV"/>
    <x v="1"/>
    <s v="EL"/>
    <x v="0"/>
    <n v="-137516.43427413906"/>
    <s v="ELMV010206"/>
    <s v="Veemajanduskava rakendamine"/>
    <x v="0"/>
  </r>
  <r>
    <s v="2025"/>
    <x v="3"/>
    <s v="2025_08"/>
    <s v="L70"/>
    <x v="1"/>
    <x v="0"/>
    <s v="Kindlaksmääratud vahendid"/>
    <s v="K"/>
    <x v="1"/>
    <x v="3"/>
    <s v="Tööjõukulud"/>
    <x v="2"/>
    <x v="2"/>
    <s v="None"/>
    <s v="None"/>
    <s v="None"/>
    <s v="None"/>
    <x v="8"/>
    <x v="8"/>
    <s v="ELMV01"/>
    <s v="Merekeskkonna ja vee kaitse ning kasutus"/>
    <s v="ELMV"/>
    <x v="1"/>
    <s v="EL"/>
    <x v="0"/>
    <n v="-113125.14012153944"/>
    <s v="ELMV010205"/>
    <s v="Veevaldkonna tegevuste registreerimine"/>
    <x v="0"/>
  </r>
  <r>
    <s v="2025"/>
    <x v="3"/>
    <s v="2025_08"/>
    <s v="L70"/>
    <x v="1"/>
    <x v="0"/>
    <s v="Kindlaksmääratud vahendid"/>
    <s v="K"/>
    <x v="1"/>
    <x v="3"/>
    <s v="Tööjõukulud"/>
    <x v="2"/>
    <x v="2"/>
    <s v="None"/>
    <s v="None"/>
    <s v="None"/>
    <s v="None"/>
    <x v="8"/>
    <x v="8"/>
    <s v="ELMV01"/>
    <s v="Merekeskkonna ja vee kaitse ning kasutus"/>
    <s v="ELMV"/>
    <x v="1"/>
    <s v="EL"/>
    <x v="0"/>
    <n v="-229194.05712356509"/>
    <s v="ELMV010204"/>
    <s v="Vee erikasutuse loastamine"/>
    <x v="0"/>
  </r>
  <r>
    <s v="2025"/>
    <x v="3"/>
    <s v="2025_08"/>
    <s v="L70"/>
    <x v="1"/>
    <x v="0"/>
    <s v="Kindlaksmääratud vahendid"/>
    <s v="K"/>
    <x v="1"/>
    <x v="3"/>
    <s v="Tööjõukulud"/>
    <x v="2"/>
    <x v="2"/>
    <s v="None"/>
    <s v="None"/>
    <s v="None"/>
    <s v="None"/>
    <x v="20"/>
    <x v="20"/>
    <s v="ELMV01"/>
    <s v="Merekeskkonna ja vee kaitse ning kasutus"/>
    <s v="ELMV"/>
    <x v="1"/>
    <s v="EL"/>
    <x v="0"/>
    <n v="-241810.24375422008"/>
    <s v="ELMV010106"/>
    <s v="Merekeskkonna kaitse nõuetele vastavuse tagamine"/>
    <x v="0"/>
  </r>
  <r>
    <s v="2025"/>
    <x v="3"/>
    <s v="2025_08"/>
    <s v="L70"/>
    <x v="1"/>
    <x v="0"/>
    <s v="Kindlaksmääratud vahendid"/>
    <s v="K"/>
    <x v="1"/>
    <x v="3"/>
    <s v="Tööjõukulud"/>
    <x v="2"/>
    <x v="2"/>
    <s v="None"/>
    <s v="None"/>
    <s v="None"/>
    <s v="None"/>
    <x v="4"/>
    <x v="4"/>
    <s v="ELER03"/>
    <s v="Ringmajanduse poliitika"/>
    <s v="ELER"/>
    <x v="3"/>
    <s v="EL"/>
    <x v="0"/>
    <n v="-25232.37326130992"/>
    <s v="ELER030112"/>
    <s v="Jäätme valdkonna kooskõlastuste andmine"/>
    <x v="0"/>
  </r>
  <r>
    <s v="2025"/>
    <x v="3"/>
    <s v="2025_09"/>
    <s v="L10"/>
    <x v="2"/>
    <x v="0"/>
    <s v="Kindlaksmääratud vahendid"/>
    <s v="K"/>
    <x v="1"/>
    <x v="3"/>
    <s v="Tööjõukulud"/>
    <x v="2"/>
    <x v="2"/>
    <s v="None"/>
    <s v="None"/>
    <s v="None"/>
    <s v="None"/>
    <x v="10"/>
    <x v="10"/>
    <s v="KLEK01"/>
    <s v="Eluslooduse kaitse ja kasutus"/>
    <s v="KLEK"/>
    <x v="2"/>
    <s v="KL"/>
    <x v="1"/>
    <n v="-2973.2623906406775"/>
    <s v="KLEK010101"/>
    <s v="Elurikkuse kaitse poliitika kujundamine ja rakendamine"/>
    <x v="0"/>
  </r>
  <r>
    <s v="2025"/>
    <x v="3"/>
    <s v="2025_08"/>
    <s v="L70"/>
    <x v="1"/>
    <x v="0"/>
    <s v="Kindlaksmääratud vahendid"/>
    <s v="K"/>
    <x v="1"/>
    <x v="3"/>
    <s v="Tööjõukulud"/>
    <x v="2"/>
    <x v="2"/>
    <s v="None"/>
    <s v="None"/>
    <s v="None"/>
    <s v="None"/>
    <x v="4"/>
    <x v="4"/>
    <s v="ELER03"/>
    <s v="Ringmajanduse poliitika"/>
    <s v="ELER"/>
    <x v="3"/>
    <s v="EL"/>
    <x v="0"/>
    <n v="-1053451.5836596889"/>
    <s v="ELER030111"/>
    <s v="Jäätmekäitluse nõuetele vastavuse tagamine"/>
    <x v="0"/>
  </r>
  <r>
    <s v="2025"/>
    <x v="3"/>
    <s v="2025_08"/>
    <s v="L70"/>
    <x v="1"/>
    <x v="0"/>
    <s v="Kindlaksmääratud vahendid"/>
    <s v="K"/>
    <x v="1"/>
    <x v="3"/>
    <s v="Tööjõukulud"/>
    <x v="2"/>
    <x v="2"/>
    <s v="None"/>
    <s v="None"/>
    <s v="None"/>
    <s v="None"/>
    <x v="4"/>
    <x v="4"/>
    <s v="ELER03"/>
    <s v="Ringmajanduse poliitika"/>
    <s v="ELER"/>
    <x v="3"/>
    <s v="EL"/>
    <x v="0"/>
    <n v="-4205.3955435516536"/>
    <s v="ELER030108"/>
    <s v="Jäätmete koristamise korraldamine"/>
    <x v="0"/>
  </r>
  <r>
    <s v="2025"/>
    <x v="3"/>
    <s v="2025_08"/>
    <s v="L70"/>
    <x v="1"/>
    <x v="0"/>
    <s v="Kindlaksmääratud vahendid"/>
    <s v="K"/>
    <x v="1"/>
    <x v="3"/>
    <s v="Tööjõukulud"/>
    <x v="2"/>
    <x v="2"/>
    <s v="None"/>
    <s v="None"/>
    <s v="None"/>
    <s v="None"/>
    <x v="4"/>
    <x v="4"/>
    <s v="ELER03"/>
    <s v="Ringmajanduse poliitika"/>
    <s v="ELER"/>
    <x v="3"/>
    <s v="EL"/>
    <x v="0"/>
    <n v="-56772.839837947322"/>
    <s v="ELER030107"/>
    <s v="Jäätmekäitleja registreerimine"/>
    <x v="0"/>
  </r>
  <r>
    <s v="2025"/>
    <x v="3"/>
    <s v="2025_09"/>
    <s v="L10"/>
    <x v="2"/>
    <x v="0"/>
    <s v="Kindlaksmääratud vahendid"/>
    <s v="K"/>
    <x v="1"/>
    <x v="3"/>
    <s v="Tööjõukulud"/>
    <x v="2"/>
    <x v="2"/>
    <s v="None"/>
    <s v="None"/>
    <s v="None"/>
    <s v="None"/>
    <x v="2"/>
    <x v="2"/>
    <s v="KLEK01"/>
    <s v="Eluslooduse kaitse ja kasutus"/>
    <s v="KLEK"/>
    <x v="2"/>
    <s v="KL"/>
    <x v="1"/>
    <n v="-1517.4347267631244"/>
    <s v="KLEK010210"/>
    <s v="Jahinduspoliitika kujundamine ja rakendamine"/>
    <x v="0"/>
  </r>
  <r>
    <s v="2025"/>
    <x v="3"/>
    <s v="2025_08"/>
    <s v="L70"/>
    <x v="1"/>
    <x v="0"/>
    <s v="Kindlaksmääratud vahendid"/>
    <s v="K"/>
    <x v="1"/>
    <x v="3"/>
    <s v="Tööjõukulud"/>
    <x v="2"/>
    <x v="2"/>
    <s v="None"/>
    <s v="None"/>
    <s v="None"/>
    <s v="None"/>
    <x v="4"/>
    <x v="4"/>
    <s v="ELER03"/>
    <s v="Ringmajanduse poliitika"/>
    <s v="ELER"/>
    <x v="3"/>
    <s v="EL"/>
    <x v="0"/>
    <n v="-48362.048750844006"/>
    <s v="ELER030106"/>
    <s v="Riikidevahelise jäätmeveo loastamine"/>
    <x v="0"/>
  </r>
  <r>
    <s v="2025"/>
    <x v="3"/>
    <s v="2025_08"/>
    <s v="L70"/>
    <x v="1"/>
    <x v="0"/>
    <s v="Kindlaksmääratud vahendid"/>
    <s v="K"/>
    <x v="1"/>
    <x v="3"/>
    <s v="Tööjõukulud"/>
    <x v="2"/>
    <x v="2"/>
    <s v="None"/>
    <s v="None"/>
    <s v="None"/>
    <s v="None"/>
    <x v="4"/>
    <x v="4"/>
    <s v="ELER03"/>
    <s v="Ringmajanduse poliitika"/>
    <s v="ELER"/>
    <x v="3"/>
    <s v="EL"/>
    <x v="0"/>
    <n v="-246015.63929777168"/>
    <s v="ELER030105"/>
    <s v="Jäätmekäitluse loastamine"/>
    <x v="0"/>
  </r>
  <r>
    <s v="2025"/>
    <x v="3"/>
    <s v="2025_08"/>
    <s v="L70"/>
    <x v="1"/>
    <x v="0"/>
    <s v="Kindlaksmääratud vahendid"/>
    <s v="K"/>
    <x v="1"/>
    <x v="3"/>
    <s v="Tööjõukulud"/>
    <x v="2"/>
    <x v="2"/>
    <s v="None"/>
    <s v="None"/>
    <s v="L70-RTE-RAIEINFO"/>
    <s v="Metsainfo operatiivsemaks muutmine"/>
    <x v="2"/>
    <x v="2"/>
    <s v="KLEK01"/>
    <s v="Eluslooduse kaitse ja kasutus"/>
    <s v="KLEK"/>
    <x v="2"/>
    <s v="KL"/>
    <x v="1"/>
    <n v="-12000"/>
    <s v="KLEK010209"/>
    <s v="Kultiveerimismaterjali sertifitseerimine ja järelevalve"/>
    <x v="0"/>
  </r>
  <r>
    <s v="2025"/>
    <x v="3"/>
    <s v="2025_09"/>
    <s v="L10"/>
    <x v="2"/>
    <x v="0"/>
    <s v="Kindlaksmääratud vahendid"/>
    <s v="K"/>
    <x v="1"/>
    <x v="3"/>
    <s v="Tööjõukulud"/>
    <x v="2"/>
    <x v="2"/>
    <s v="None"/>
    <s v="None"/>
    <s v="None"/>
    <s v="None"/>
    <x v="6"/>
    <x v="6"/>
    <s v="KLEK02"/>
    <s v="Keskkonnakorraldus ja kiirgusohutus"/>
    <s v="KLEK"/>
    <x v="2"/>
    <s v="KL"/>
    <x v="1"/>
    <n v="-1115.964162799622"/>
    <s v="KLEK020110"/>
    <s v="Ühtse keskkonnakaitselubade poliitika kujundamine"/>
    <x v="0"/>
  </r>
  <r>
    <s v="2025"/>
    <x v="3"/>
    <s v="2025_08"/>
    <s v="L70"/>
    <x v="1"/>
    <x v="0"/>
    <s v="Kindlaksmääratud vahendid"/>
    <s v="K"/>
    <x v="1"/>
    <x v="3"/>
    <s v="Tööjõukulud"/>
    <x v="2"/>
    <x v="2"/>
    <s v="None"/>
    <s v="None"/>
    <s v="L70-RTE-RAIEINFO"/>
    <s v="Metsainfo operatiivsemaks muutmine"/>
    <x v="2"/>
    <x v="2"/>
    <s v="KLEK01"/>
    <s v="Eluslooduse kaitse ja kasutus"/>
    <s v="KLEK"/>
    <x v="2"/>
    <s v="KL"/>
    <x v="1"/>
    <n v="-12000"/>
    <s v="KLEK010208"/>
    <s v="Metsamajanduse loastamine"/>
    <x v="0"/>
  </r>
  <r>
    <s v="2025"/>
    <x v="3"/>
    <s v="2025_08"/>
    <s v="L70"/>
    <x v="1"/>
    <x v="0"/>
    <s v="Kindlaksmääratud vahendid"/>
    <s v="K"/>
    <x v="1"/>
    <x v="3"/>
    <s v="Tööjõukulud"/>
    <x v="2"/>
    <x v="2"/>
    <s v="None"/>
    <s v="None"/>
    <s v="L70-RTE-RAIEINFO"/>
    <s v="Metsainfo operatiivsemaks muutmine"/>
    <x v="2"/>
    <x v="2"/>
    <s v="KLEK01"/>
    <s v="Eluslooduse kaitse ja kasutus"/>
    <s v="KLEK"/>
    <x v="2"/>
    <s v="KL"/>
    <x v="1"/>
    <n v="-12000"/>
    <s v="KLEK010207"/>
    <s v="Metsakasutuse nõuetele vastavuse tagamine"/>
    <x v="0"/>
  </r>
  <r>
    <s v="2025"/>
    <x v="3"/>
    <s v="2025_08"/>
    <s v="L70"/>
    <x v="1"/>
    <x v="0"/>
    <s v="Kindlaksmääratud vahendid"/>
    <s v="K"/>
    <x v="1"/>
    <x v="3"/>
    <s v="Tööjõukulud"/>
    <x v="2"/>
    <x v="2"/>
    <s v="None"/>
    <s v="None"/>
    <s v="L70-RTE-RAIEINFO"/>
    <s v="Metsainfo operatiivsemaks muutmine"/>
    <x v="2"/>
    <x v="2"/>
    <s v="KLEK01"/>
    <s v="Eluslooduse kaitse ja kasutus"/>
    <s v="KLEK"/>
    <x v="2"/>
    <s v="KL"/>
    <x v="1"/>
    <n v="-12000"/>
    <s v="KLEK010203"/>
    <s v="Vääriselupaikade hindamine ja järelevalve"/>
    <x v="0"/>
  </r>
  <r>
    <s v="2025"/>
    <x v="3"/>
    <s v="2025_08"/>
    <s v="L70"/>
    <x v="1"/>
    <x v="0"/>
    <s v="Kindlaksmääratud vahendid"/>
    <s v="K"/>
    <x v="1"/>
    <x v="3"/>
    <s v="Tööjõukulud"/>
    <x v="2"/>
    <x v="2"/>
    <s v="None"/>
    <s v="None"/>
    <s v="L70-RTE-OHK"/>
    <s v="Välisõhu andmevahetus"/>
    <x v="12"/>
    <x v="12"/>
    <s v="KLEM04"/>
    <s v="Õhukvaliteedi parendamine"/>
    <s v="KLEM"/>
    <x v="4"/>
    <s v="KL"/>
    <x v="1"/>
    <n v="-1833.333333333333"/>
    <s v="KLEM040109"/>
    <s v="Kütuste ja energia kasvuhoonegaaside mahu aruande kinnitamine"/>
    <x v="0"/>
  </r>
  <r>
    <s v="2025"/>
    <x v="3"/>
    <s v="2025_08"/>
    <s v="L70"/>
    <x v="1"/>
    <x v="0"/>
    <s v="Kindlaksmääratud vahendid"/>
    <s v="K"/>
    <x v="1"/>
    <x v="3"/>
    <s v="Tööjõukulud"/>
    <x v="2"/>
    <x v="2"/>
    <s v="None"/>
    <s v="None"/>
    <s v="L70-RTE-OHK"/>
    <s v="Välisõhu andmevahetus"/>
    <x v="12"/>
    <x v="12"/>
    <s v="KLEM04"/>
    <s v="Õhukvaliteedi parendamine"/>
    <s v="KLEM"/>
    <x v="4"/>
    <s v="KL"/>
    <x v="1"/>
    <n v="-1833.333333333333"/>
    <s v="KLEM040108"/>
    <s v="Õhusaaste vähendamise kava heakskiitmine"/>
    <x v="0"/>
  </r>
  <r>
    <s v="2025"/>
    <x v="3"/>
    <s v="2025_08"/>
    <s v="L70"/>
    <x v="1"/>
    <x v="0"/>
    <s v="Kindlaksmääratud vahendid"/>
    <s v="K"/>
    <x v="1"/>
    <x v="3"/>
    <s v="Tööjõukulud"/>
    <x v="2"/>
    <x v="2"/>
    <s v="None"/>
    <s v="None"/>
    <s v="L70-RTE-OHK"/>
    <s v="Välisõhu andmevahetus"/>
    <x v="12"/>
    <x v="12"/>
    <s v="KLEM04"/>
    <s v="Õhukvaliteedi parendamine"/>
    <s v="KLEM"/>
    <x v="4"/>
    <s v="KL"/>
    <x v="1"/>
    <n v="-1833.333333333333"/>
    <s v="KLEM040107"/>
    <s v="Atmosfääriõhu kaitse nõuetele vastavuse tagamine"/>
    <x v="0"/>
  </r>
  <r>
    <s v="2025"/>
    <x v="3"/>
    <s v="2025_08"/>
    <s v="L70"/>
    <x v="1"/>
    <x v="0"/>
    <s v="Kindlaksmääratud vahendid"/>
    <s v="K"/>
    <x v="1"/>
    <x v="3"/>
    <s v="Tööjõukulud"/>
    <x v="2"/>
    <x v="2"/>
    <s v="None"/>
    <s v="None"/>
    <s v="L70-RTE-OHK"/>
    <s v="Välisõhu andmevahetus"/>
    <x v="12"/>
    <x v="12"/>
    <s v="KLEM04"/>
    <s v="Õhukvaliteedi parendamine"/>
    <s v="KLEM"/>
    <x v="4"/>
    <s v="KL"/>
    <x v="1"/>
    <n v="-1833.333333333333"/>
    <s v="KLEM040106"/>
    <s v="Keskkonnaprobleemide ja -rikkumiste kohta teadete edastamine"/>
    <x v="0"/>
  </r>
  <r>
    <s v="2025"/>
    <x v="3"/>
    <s v="2025_09"/>
    <s v="L10"/>
    <x v="2"/>
    <x v="0"/>
    <s v="Kindlaksmääratud vahendid"/>
    <s v="K"/>
    <x v="1"/>
    <x v="3"/>
    <s v="Tööjõukulud"/>
    <x v="2"/>
    <x v="2"/>
    <s v="None"/>
    <s v="None"/>
    <s v="None"/>
    <s v="None"/>
    <x v="18"/>
    <x v="18"/>
    <s v="KLEM01"/>
    <s v="Energiavarustuse tagamine ja energiaturu korraldus"/>
    <s v="KLEM"/>
    <x v="4"/>
    <s v="KL"/>
    <x v="1"/>
    <n v="-333.39468477670562"/>
    <s v="KLEM010202"/>
    <s v="Kiviõlis põlevkivist soojusetootmise asendamine taastuvenergia allikatega"/>
    <x v="0"/>
  </r>
  <r>
    <s v="2025"/>
    <x v="3"/>
    <s v="2025_08"/>
    <s v="L70"/>
    <x v="1"/>
    <x v="0"/>
    <s v="Kindlaksmääratud vahendid"/>
    <s v="K"/>
    <x v="1"/>
    <x v="3"/>
    <s v="Tööjõukulud"/>
    <x v="2"/>
    <x v="2"/>
    <s v="None"/>
    <s v="None"/>
    <s v="L70-RTE-OHK"/>
    <s v="Välisõhu andmevahetus"/>
    <x v="12"/>
    <x v="12"/>
    <s v="KLEM04"/>
    <s v="Õhukvaliteedi parendamine"/>
    <s v="KLEM"/>
    <x v="4"/>
    <s v="KL"/>
    <x v="1"/>
    <n v="-1833.333333333333"/>
    <s v="KLEM040103"/>
    <s v="Õhuvaldkonna tegevuste registreerimine"/>
    <x v="0"/>
  </r>
  <r>
    <s v="2025"/>
    <x v="3"/>
    <s v="2025_08"/>
    <s v="L70"/>
    <x v="1"/>
    <x v="0"/>
    <s v="Kindlaksmääratud vahendid"/>
    <s v="K"/>
    <x v="1"/>
    <x v="3"/>
    <s v="Tööjõukulud"/>
    <x v="2"/>
    <x v="2"/>
    <s v="None"/>
    <s v="None"/>
    <s v="L70-RTE-OHK"/>
    <s v="Välisõhu andmevahetus"/>
    <x v="12"/>
    <x v="12"/>
    <s v="KLEM04"/>
    <s v="Õhukvaliteedi parendamine"/>
    <s v="KLEM"/>
    <x v="4"/>
    <s v="KL"/>
    <x v="1"/>
    <n v="-1833.333333333333"/>
    <s v="KLEM040102"/>
    <s v="Õhusaaste loastamine"/>
    <x v="0"/>
  </r>
  <r>
    <s v="2025"/>
    <x v="3"/>
    <s v="2025_08"/>
    <s v="L70"/>
    <x v="1"/>
    <x v="0"/>
    <s v="Kindlaksmääratud vahendid"/>
    <s v="K"/>
    <x v="1"/>
    <x v="3"/>
    <s v="Tööjõukulud"/>
    <x v="2"/>
    <x v="2"/>
    <s v="None"/>
    <s v="None"/>
    <s v="L70-RTE-JAAT"/>
    <s v="Jäätmearuandluse mudel"/>
    <x v="4"/>
    <x v="4"/>
    <s v="ELER03"/>
    <s v="Ringmajanduse poliitika"/>
    <s v="ELER"/>
    <x v="3"/>
    <s v="EL"/>
    <x v="0"/>
    <n v="-9166.6666666666661"/>
    <s v="ELER030112"/>
    <s v="Jäätme valdkonna kooskõlastuste andmine"/>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2"/>
    <s v="Taastuvenergia piirülese koostöö edendamine läbi paindlike koostöömehhanismide rakendamise"/>
    <x v="0"/>
  </r>
  <r>
    <s v="2025"/>
    <x v="3"/>
    <s v="2025_08"/>
    <s v="L70"/>
    <x v="1"/>
    <x v="0"/>
    <s v="Kindlaksmääratud vahendid"/>
    <s v="K"/>
    <x v="1"/>
    <x v="3"/>
    <s v="Tööjõukulud"/>
    <x v="2"/>
    <x v="2"/>
    <s v="None"/>
    <s v="None"/>
    <s v="L70-RTE-JAAT"/>
    <s v="Jäätmearuandluse mudel"/>
    <x v="4"/>
    <x v="4"/>
    <s v="ELER03"/>
    <s v="Ringmajanduse poliitika"/>
    <s v="ELER"/>
    <x v="3"/>
    <s v="EL"/>
    <x v="0"/>
    <n v="-9166.6666666666661"/>
    <s v="ELER030111"/>
    <s v="Jäätmekäitluse nõuetele vastavuse tagamine"/>
    <x v="0"/>
  </r>
  <r>
    <s v="2025"/>
    <x v="3"/>
    <s v="2025_08"/>
    <s v="L70"/>
    <x v="1"/>
    <x v="0"/>
    <s v="Kindlaksmääratud vahendid"/>
    <s v="K"/>
    <x v="1"/>
    <x v="3"/>
    <s v="Tööjõukulud"/>
    <x v="2"/>
    <x v="2"/>
    <s v="None"/>
    <s v="None"/>
    <s v="L70-RTE-JAAT"/>
    <s v="Jäätmearuandluse mudel"/>
    <x v="4"/>
    <x v="4"/>
    <s v="ELER03"/>
    <s v="Ringmajanduse poliitika"/>
    <s v="ELER"/>
    <x v="3"/>
    <s v="EL"/>
    <x v="0"/>
    <n v="-9166.6666666666661"/>
    <s v="ELER030108"/>
    <s v="Jäätmete koristamise korraldamine"/>
    <x v="0"/>
  </r>
  <r>
    <s v="2025"/>
    <x v="3"/>
    <s v="2025_08"/>
    <s v="L70"/>
    <x v="1"/>
    <x v="0"/>
    <s v="Kindlaksmääratud vahendid"/>
    <s v="K"/>
    <x v="1"/>
    <x v="3"/>
    <s v="Tööjõukulud"/>
    <x v="2"/>
    <x v="2"/>
    <s v="None"/>
    <s v="None"/>
    <s v="L70-RTE-JAAT"/>
    <s v="Jäätmearuandluse mudel"/>
    <x v="4"/>
    <x v="4"/>
    <s v="ELER03"/>
    <s v="Ringmajanduse poliitika"/>
    <s v="ELER"/>
    <x v="3"/>
    <s v="EL"/>
    <x v="0"/>
    <n v="-9166.6666666666661"/>
    <s v="ELER030107"/>
    <s v="Jäätmekäitleja registreerimine"/>
    <x v="0"/>
  </r>
  <r>
    <s v="2025"/>
    <x v="3"/>
    <s v="2025_09"/>
    <s v="L10"/>
    <x v="2"/>
    <x v="0"/>
    <s v="Kindlaksmääratud vahendid"/>
    <s v="K"/>
    <x v="1"/>
    <x v="3"/>
    <s v="Tööjõukulud"/>
    <x v="2"/>
    <x v="2"/>
    <s v="None"/>
    <s v="None"/>
    <s v="None"/>
    <s v="None"/>
    <x v="5"/>
    <x v="5"/>
    <s v="KLEM02"/>
    <s v="Taastuvenergia osakaalu suurendamine lõpptarbimises"/>
    <s v="KLEM"/>
    <x v="4"/>
    <s v="KL"/>
    <x v="1"/>
    <n v="-333.39468477670562"/>
    <s v="KLEM020106"/>
    <s v="Rohevesiniku tervikahela väljatöötamine"/>
    <x v="0"/>
  </r>
  <r>
    <s v="2025"/>
    <x v="3"/>
    <s v="2025_08"/>
    <s v="L70"/>
    <x v="1"/>
    <x v="0"/>
    <s v="Kindlaksmääratud vahendid"/>
    <s v="K"/>
    <x v="1"/>
    <x v="3"/>
    <s v="Tööjõukulud"/>
    <x v="2"/>
    <x v="2"/>
    <s v="None"/>
    <s v="None"/>
    <s v="L70-RTE-JAAT"/>
    <s v="Jäätmearuandluse mudel"/>
    <x v="4"/>
    <x v="4"/>
    <s v="ELER03"/>
    <s v="Ringmajanduse poliitika"/>
    <s v="ELER"/>
    <x v="3"/>
    <s v="EL"/>
    <x v="0"/>
    <n v="-9166.6666666666661"/>
    <s v="ELER030106"/>
    <s v="Riikidevahelise jäätmeveo loastamine"/>
    <x v="0"/>
  </r>
  <r>
    <s v="2025"/>
    <x v="3"/>
    <s v="2025_08"/>
    <s v="L70"/>
    <x v="1"/>
    <x v="0"/>
    <s v="Kindlaksmääratud vahendid"/>
    <s v="K"/>
    <x v="1"/>
    <x v="3"/>
    <s v="Tööjõukulud"/>
    <x v="2"/>
    <x v="2"/>
    <s v="None"/>
    <s v="None"/>
    <s v="L70-RTE-JAAT"/>
    <s v="Jäätmearuandluse mudel"/>
    <x v="4"/>
    <x v="4"/>
    <s v="ELER03"/>
    <s v="Ringmajanduse poliitika"/>
    <s v="ELER"/>
    <x v="3"/>
    <s v="EL"/>
    <x v="0"/>
    <n v="-9166.6666666666661"/>
    <s v="ELER030105"/>
    <s v="Jäätmekäitluse loastamine"/>
    <x v="0"/>
  </r>
  <r>
    <s v="2025"/>
    <x v="3"/>
    <s v="2025_08"/>
    <s v="L70"/>
    <x v="1"/>
    <x v="0"/>
    <s v="Kindlaksmääratud vahendid"/>
    <s v="K"/>
    <x v="1"/>
    <x v="4"/>
    <s v="Muud antud toetused ja ülekanded"/>
    <x v="2"/>
    <x v="2"/>
    <s v="None"/>
    <s v="None"/>
    <s v="L70-LOOMAKAHJUD"/>
    <s v="Looma tekitatud kahju hüvitamine LKS §"/>
    <x v="10"/>
    <x v="10"/>
    <s v="KLEK01"/>
    <s v="Eluslooduse kaitse ja kasutus"/>
    <s v="KLEK"/>
    <x v="2"/>
    <s v="KL"/>
    <x v="1"/>
    <n v="-426572"/>
    <s v="KLEK010106"/>
    <s v="Loomade poolt tekitatud kahjude hüvitamine"/>
    <x v="0"/>
  </r>
  <r>
    <s v="2025"/>
    <x v="3"/>
    <s v="2025_08"/>
    <s v="L10"/>
    <x v="2"/>
    <x v="0"/>
    <s v="Kindlaksmääratud vahendid"/>
    <s v="K"/>
    <x v="1"/>
    <x v="2"/>
    <s v="Muud tegevuskulud"/>
    <x v="2"/>
    <x v="2"/>
    <s v="None"/>
    <s v="None"/>
    <s v="None"/>
    <s v="None"/>
    <x v="24"/>
    <x v="24"/>
    <s v="ELTL01"/>
    <s v="Transpordi konkurentsivõime"/>
    <s v="ELTL"/>
    <x v="0"/>
    <s v="EL"/>
    <x v="0"/>
    <n v="-68400"/>
    <s v="ELTL010101"/>
    <s v="Raudteetranspordi taristu arendamine ja korrashoid ning transpordipoliitika kujundamine"/>
    <x v="0"/>
  </r>
  <r>
    <s v="2025"/>
    <x v="3"/>
    <s v="2025_08"/>
    <s v="L10"/>
    <x v="2"/>
    <x v="0"/>
    <s v="Kindlaksmääratud vahendid"/>
    <s v="K"/>
    <x v="1"/>
    <x v="1"/>
    <s v="Majandamiskulud"/>
    <x v="25"/>
    <x v="25"/>
    <s v="None"/>
    <s v="None"/>
    <s v="None"/>
    <s v="None"/>
    <x v="2"/>
    <x v="2"/>
    <s v="KLEK01"/>
    <s v="Eluslooduse kaitse ja kasutus"/>
    <s v="KLEK"/>
    <x v="2"/>
    <s v="KL"/>
    <x v="1"/>
    <n v="-1339.31"/>
    <s v="KLEK010201"/>
    <s v="Metsapoliitika kujundamine ja rakendamine"/>
    <x v="0"/>
  </r>
  <r>
    <s v="2025"/>
    <x v="3"/>
    <s v="2025_08"/>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8257.965555555551"/>
    <s v="KLRK010309"/>
    <s v="Riiklike keskkonnaseire programmide arendamine"/>
    <x v="0"/>
  </r>
  <r>
    <s v="2025"/>
    <x v="3"/>
    <s v="2025_08"/>
    <s v="L10"/>
    <x v="2"/>
    <x v="0"/>
    <s v="Kindlaksmääratud vahendid"/>
    <s v="K"/>
    <x v="1"/>
    <x v="1"/>
    <s v="Majandamiskulud"/>
    <x v="2"/>
    <x v="2"/>
    <s v="None"/>
    <s v="None"/>
    <s v="None"/>
    <s v="None"/>
    <x v="19"/>
    <x v="19"/>
    <s v="KLRK01"/>
    <s v="Kliimaeesmärkide elluviimine ja ilmainfo tagamine ning rohereformi ja keskkonnateadlikkuse suunamine"/>
    <s v="KLRK"/>
    <x v="5"/>
    <s v="KL"/>
    <x v="1"/>
    <n v="-94796.005555555545"/>
    <s v="KLRK010302"/>
    <s v="Keskkonnateadlikkuse (sh keskkonnaharidus) poliitika kujundamine ja rakendamine"/>
    <x v="0"/>
  </r>
  <r>
    <s v="2025"/>
    <x v="3"/>
    <s v="2025_09"/>
    <s v="L10"/>
    <x v="2"/>
    <x v="0"/>
    <s v="Kindlaksmääratud vahendid"/>
    <s v="K"/>
    <x v="1"/>
    <x v="3"/>
    <s v="Tööjõukulud"/>
    <x v="2"/>
    <x v="2"/>
    <s v="None"/>
    <s v="None"/>
    <s v="None"/>
    <s v="None"/>
    <x v="7"/>
    <x v="7"/>
    <s v="KLRK01"/>
    <s v="Kliimaeesmärkide elluviimine ja ilmainfo tagamine ning rohereformi ja keskkonnateadlikkuse suunamine"/>
    <s v="KLRK"/>
    <x v="5"/>
    <s v="KL"/>
    <x v="1"/>
    <n v="-4212.7033829760203"/>
    <s v="KLRK010101"/>
    <s v="Kliimapoliitika kujundamine ja rakendamine"/>
    <x v="0"/>
  </r>
  <r>
    <s v="2025"/>
    <x v="3"/>
    <s v="2025_08"/>
    <s v="L10"/>
    <x v="2"/>
    <x v="0"/>
    <s v="Kindlaksmääratud vahendid"/>
    <s v="K"/>
    <x v="1"/>
    <x v="1"/>
    <s v="Majandamiskulud"/>
    <x v="2"/>
    <x v="2"/>
    <s v="None"/>
    <s v="None"/>
    <s v="None"/>
    <s v="None"/>
    <x v="19"/>
    <x v="19"/>
    <s v="KLRK01"/>
    <s v="Kliimaeesmärkide elluviimine ja ilmainfo tagamine ning rohereformi ja keskkonnateadlikkuse suunamine"/>
    <s v="KLRK"/>
    <x v="5"/>
    <s v="KL"/>
    <x v="1"/>
    <n v="-34147.434126984124"/>
    <s v="KLRK010301"/>
    <s v="Rohereformi tervikliku elluviimise koordineerimine"/>
    <x v="0"/>
  </r>
  <r>
    <s v="2025"/>
    <x v="3"/>
    <s v="2025_08"/>
    <s v="L10"/>
    <x v="2"/>
    <x v="0"/>
    <s v="Kindlaksmääratud vahendid"/>
    <s v="K"/>
    <x v="1"/>
    <x v="1"/>
    <s v="Majandamiskulud"/>
    <x v="2"/>
    <x v="2"/>
    <s v="None"/>
    <s v="None"/>
    <s v="None"/>
    <s v="None"/>
    <x v="7"/>
    <x v="7"/>
    <s v="KLRK01"/>
    <s v="Kliimaeesmärkide elluviimine ja ilmainfo tagamine ning rohereformi ja keskkonnateadlikkuse suunamine"/>
    <s v="KLRK"/>
    <x v="5"/>
    <s v="KL"/>
    <x v="1"/>
    <n v="-35202.194126984126"/>
    <s v="KLRK010101"/>
    <s v="Kliimapoliitika kujundamine ja rakendamine"/>
    <x v="0"/>
  </r>
  <r>
    <s v="2025"/>
    <x v="3"/>
    <s v="2025_08"/>
    <s v="L10"/>
    <x v="2"/>
    <x v="0"/>
    <s v="Kindlaksmääratud vahendid"/>
    <s v="K"/>
    <x v="1"/>
    <x v="1"/>
    <s v="Majandamiskulud"/>
    <x v="2"/>
    <x v="2"/>
    <s v="None"/>
    <s v="None"/>
    <s v="None"/>
    <s v="None"/>
    <x v="12"/>
    <x v="12"/>
    <s v="KLEM04"/>
    <s v="Õhukvaliteedi parendamine"/>
    <s v="KLEM"/>
    <x v="4"/>
    <s v="KL"/>
    <x v="1"/>
    <n v="-23066.784222222224"/>
    <s v="KLEM040111"/>
    <s v="Fluoritud kasvuhoonegaaside piiramise ja osoonikihi kaitse alase poliitika kujundamine ja rakendamine"/>
    <x v="0"/>
  </r>
  <r>
    <s v="2025"/>
    <x v="3"/>
    <s v="2025_09"/>
    <s v="L10"/>
    <x v="2"/>
    <x v="0"/>
    <s v="Kindlaksmääratud vahendid"/>
    <s v="K"/>
    <x v="1"/>
    <x v="3"/>
    <s v="Tööjõukulud"/>
    <x v="9"/>
    <x v="9"/>
    <s v="None"/>
    <s v="None"/>
    <s v="None"/>
    <s v="None"/>
    <x v="28"/>
    <x v="28"/>
    <s v="ELER01"/>
    <s v="Ehituspoliitika"/>
    <s v="ELER"/>
    <x v="3"/>
    <s v="EL"/>
    <x v="0"/>
    <n v="1146.6701"/>
    <s v="ELER010103"/>
    <s v="Ehitiste eluringi protsesside digitaliseerimine"/>
    <x v="0"/>
  </r>
  <r>
    <s v="2025"/>
    <x v="3"/>
    <s v="2025_08"/>
    <s v="L10"/>
    <x v="2"/>
    <x v="0"/>
    <s v="Kindlaksmääratud vahendid"/>
    <s v="K"/>
    <x v="1"/>
    <x v="1"/>
    <s v="Majandamiskulud"/>
    <x v="2"/>
    <x v="2"/>
    <s v="None"/>
    <s v="None"/>
    <s v="None"/>
    <s v="None"/>
    <x v="12"/>
    <x v="12"/>
    <s v="KLEM04"/>
    <s v="Õhukvaliteedi parendamine"/>
    <s v="KLEM"/>
    <x v="4"/>
    <s v="KL"/>
    <x v="1"/>
    <n v="-23066.784222222224"/>
    <s v="KLEM040110"/>
    <s v="F-gaaside ja osoonikihti kahandavate ainete käitlemine ja järelevalve"/>
    <x v="0"/>
  </r>
  <r>
    <s v="2025"/>
    <x v="3"/>
    <s v="2025_08"/>
    <s v="L10"/>
    <x v="2"/>
    <x v="0"/>
    <s v="Kindlaksmääratud vahendid"/>
    <s v="K"/>
    <x v="1"/>
    <x v="1"/>
    <s v="Majandamiskulud"/>
    <x v="2"/>
    <x v="2"/>
    <s v="None"/>
    <s v="None"/>
    <s v="None"/>
    <s v="None"/>
    <x v="12"/>
    <x v="12"/>
    <s v="KLEM04"/>
    <s v="Õhukvaliteedi parendamine"/>
    <s v="KLEM"/>
    <x v="4"/>
    <s v="KL"/>
    <x v="1"/>
    <n v="-31538.21279365079"/>
    <s v="KLEM040101"/>
    <s v="Õhukvaliteedi valdkonna poliitika kujundamine ja rakendamine"/>
    <x v="0"/>
  </r>
  <r>
    <s v="2025"/>
    <x v="3"/>
    <s v="2025_08"/>
    <s v="L10"/>
    <x v="2"/>
    <x v="0"/>
    <s v="Kindlaksmääratud vahendid"/>
    <s v="K"/>
    <x v="1"/>
    <x v="1"/>
    <s v="Majandamiskulud"/>
    <x v="2"/>
    <x v="2"/>
    <s v="None"/>
    <s v="None"/>
    <s v="None"/>
    <s v="None"/>
    <x v="21"/>
    <x v="21"/>
    <s v="KLEM03"/>
    <s v="Maapõueressursside uurimine ja kasutamine"/>
    <s v="KLEM"/>
    <x v="4"/>
    <s v="KL"/>
    <x v="1"/>
    <n v="-23713.717555555551"/>
    <s v="KLEM030101"/>
    <s v="Maapõue poliitika kujundamine ja elluviimise korraldamine"/>
    <x v="0"/>
  </r>
  <r>
    <s v="2025"/>
    <x v="3"/>
    <s v="2025_09"/>
    <s v="L10"/>
    <x v="2"/>
    <x v="0"/>
    <s v="Kindlaksmääratud vahendid"/>
    <s v="K"/>
    <x v="1"/>
    <x v="3"/>
    <s v="Tööjõukulud"/>
    <x v="9"/>
    <x v="9"/>
    <s v="None"/>
    <s v="None"/>
    <s v="None"/>
    <s v="None"/>
    <x v="9"/>
    <x v="9"/>
    <s v="ELER01"/>
    <s v="Ehituspoliitika"/>
    <s v="ELER"/>
    <x v="3"/>
    <s v="EL"/>
    <x v="0"/>
    <n v="-8.9053546895980915"/>
    <s v="ELER010204"/>
    <s v="Energiamärgiste süsteemi ülalpidamine ja arendamine"/>
    <x v="0"/>
  </r>
  <r>
    <s v="2025"/>
    <x v="3"/>
    <s v="2025_08"/>
    <s v="L10"/>
    <x v="2"/>
    <x v="0"/>
    <s v="Kindlaksmääratud vahendid"/>
    <s v="K"/>
    <x v="1"/>
    <x v="1"/>
    <s v="Majandamiskulud"/>
    <x v="2"/>
    <x v="2"/>
    <s v="None"/>
    <s v="None"/>
    <s v="None"/>
    <s v="None"/>
    <x v="5"/>
    <x v="5"/>
    <s v="KLEM02"/>
    <s v="Taastuvenergia osakaalu suurendamine lõpptarbimises"/>
    <s v="KLEM"/>
    <x v="4"/>
    <s v="KL"/>
    <x v="1"/>
    <n v="-20743.685555555552"/>
    <s v="KLEM020109"/>
    <s v="Energia salvestuse pilootprogramm"/>
    <x v="0"/>
  </r>
  <r>
    <s v="2025"/>
    <x v="3"/>
    <s v="2025_08"/>
    <s v="L10"/>
    <x v="2"/>
    <x v="0"/>
    <s v="Kindlaksmääratud vahendid"/>
    <s v="K"/>
    <x v="1"/>
    <x v="1"/>
    <s v="Majandamiskulud"/>
    <x v="2"/>
    <x v="2"/>
    <s v="None"/>
    <s v="None"/>
    <s v="None"/>
    <s v="None"/>
    <x v="5"/>
    <x v="5"/>
    <s v="KLEM02"/>
    <s v="Taastuvenergia osakaalu suurendamine lõpptarbimises"/>
    <s v="KLEM"/>
    <x v="4"/>
    <s v="KL"/>
    <x v="1"/>
    <n v="-20743.685555555552"/>
    <s v="KLEM020108"/>
    <s v="Eesti-Läti ühise meretuulepargi ELWIND eelarendus."/>
    <x v="0"/>
  </r>
  <r>
    <s v="2025"/>
    <x v="3"/>
    <s v="2025_08"/>
    <s v="L10"/>
    <x v="2"/>
    <x v="0"/>
    <s v="Kindlaksmääratud vahendid"/>
    <s v="K"/>
    <x v="1"/>
    <x v="1"/>
    <s v="Majandamiskulud"/>
    <x v="2"/>
    <x v="2"/>
    <s v="None"/>
    <s v="None"/>
    <s v="None"/>
    <s v="None"/>
    <x v="5"/>
    <x v="5"/>
    <s v="KLEM02"/>
    <s v="Taastuvenergia osakaalu suurendamine lõpptarbimises"/>
    <s v="KLEM"/>
    <x v="4"/>
    <s v="KL"/>
    <x v="1"/>
    <n v="-20743.685555555552"/>
    <s v="KLEM020107"/>
    <s v="Tööstusalade meede"/>
    <x v="0"/>
  </r>
  <r>
    <s v="2025"/>
    <x v="3"/>
    <s v="2025_08"/>
    <s v="L10"/>
    <x v="2"/>
    <x v="0"/>
    <s v="Kindlaksmääratud vahendid"/>
    <s v="K"/>
    <x v="1"/>
    <x v="1"/>
    <s v="Majandamiskulud"/>
    <x v="2"/>
    <x v="2"/>
    <s v="None"/>
    <s v="None"/>
    <s v="None"/>
    <s v="None"/>
    <x v="5"/>
    <x v="5"/>
    <s v="KLEM02"/>
    <s v="Taastuvenergia osakaalu suurendamine lõpptarbimises"/>
    <s v="KLEM"/>
    <x v="4"/>
    <s v="KL"/>
    <x v="1"/>
    <n v="-20743.685555555552"/>
    <s v="KLEM020106"/>
    <s v="Rohevesiniku tervikahela väljatöötamine"/>
    <x v="0"/>
  </r>
  <r>
    <s v="2025"/>
    <x v="3"/>
    <s v="2025_08"/>
    <s v="L10"/>
    <x v="2"/>
    <x v="0"/>
    <s v="Kindlaksmääratud vahendid"/>
    <s v="K"/>
    <x v="1"/>
    <x v="1"/>
    <s v="Majandamiskulud"/>
    <x v="2"/>
    <x v="2"/>
    <s v="None"/>
    <s v="None"/>
    <s v="None"/>
    <s v="None"/>
    <x v="5"/>
    <x v="5"/>
    <s v="KLEM02"/>
    <s v="Taastuvenergia osakaalu suurendamine lõpptarbimises"/>
    <s v="KLEM"/>
    <x v="4"/>
    <s v="KL"/>
    <x v="1"/>
    <n v="-20743.685555555552"/>
    <s v="KLEM020105"/>
    <s v="Rohevesiniku transpordis kasutuselevõtu toetamine"/>
    <x v="0"/>
  </r>
  <r>
    <s v="2025"/>
    <x v="3"/>
    <s v="2025_08"/>
    <s v="L10"/>
    <x v="2"/>
    <x v="0"/>
    <s v="Kindlaksmääratud vahendid"/>
    <s v="K"/>
    <x v="1"/>
    <x v="1"/>
    <s v="Majandamiskulud"/>
    <x v="2"/>
    <x v="2"/>
    <s v="None"/>
    <s v="None"/>
    <s v="None"/>
    <s v="None"/>
    <x v="5"/>
    <x v="5"/>
    <s v="KLEM02"/>
    <s v="Taastuvenergia osakaalu suurendamine lõpptarbimises"/>
    <s v="KLEM"/>
    <x v="4"/>
    <s v="KL"/>
    <x v="1"/>
    <n v="-20743.685555555552"/>
    <s v="KLEM020104"/>
    <s v="Elektribusside transpordisektoris kasutuselevõtu toetamine"/>
    <x v="0"/>
  </r>
  <r>
    <s v="2025"/>
    <x v="3"/>
    <s v="2025_08"/>
    <s v="L10"/>
    <x v="2"/>
    <x v="0"/>
    <s v="Kindlaksmääratud vahendid"/>
    <s v="K"/>
    <x v="1"/>
    <x v="1"/>
    <s v="Majandamiskulud"/>
    <x v="2"/>
    <x v="2"/>
    <s v="None"/>
    <s v="None"/>
    <s v="None"/>
    <s v="None"/>
    <x v="5"/>
    <x v="5"/>
    <s v="KLEM02"/>
    <s v="Taastuvenergia osakaalu suurendamine lõpptarbimises"/>
    <s v="KLEM"/>
    <x v="4"/>
    <s v="KL"/>
    <x v="1"/>
    <n v="-23255.157555555554"/>
    <s v="KLEM020103"/>
    <s v="Taastuvast energiaallikast ja tõhusa koostootmise režiimil toodetud elektrienergia vähempakkumised"/>
    <x v="0"/>
  </r>
  <r>
    <s v="2025"/>
    <x v="3"/>
    <s v="2025_08"/>
    <s v="L10"/>
    <x v="2"/>
    <x v="0"/>
    <s v="Kindlaksmääratud vahendid"/>
    <s v="K"/>
    <x v="1"/>
    <x v="1"/>
    <s v="Majandamiskulud"/>
    <x v="2"/>
    <x v="2"/>
    <s v="None"/>
    <s v="None"/>
    <s v="None"/>
    <s v="None"/>
    <x v="5"/>
    <x v="5"/>
    <s v="KLEM02"/>
    <s v="Taastuvenergia osakaalu suurendamine lõpptarbimises"/>
    <s v="KLEM"/>
    <x v="4"/>
    <s v="KL"/>
    <x v="1"/>
    <n v="-20743.685555555556"/>
    <s v="KLEM020102"/>
    <s v="Taastuvenergia piirülese koostöö edendamine läbi paindlike koostöömehhanismide rakendamise"/>
    <x v="0"/>
  </r>
  <r>
    <s v="2025"/>
    <x v="3"/>
    <s v="2025_08"/>
    <s v="L10"/>
    <x v="2"/>
    <x v="0"/>
    <s v="Kindlaksmääratud vahendid"/>
    <s v="K"/>
    <x v="1"/>
    <x v="1"/>
    <s v="Majandamiskulud"/>
    <x v="2"/>
    <x v="2"/>
    <s v="None"/>
    <s v="None"/>
    <s v="None"/>
    <s v="None"/>
    <x v="5"/>
    <x v="5"/>
    <s v="KLEM02"/>
    <s v="Taastuvenergia osakaalu suurendamine lõpptarbimises"/>
    <s v="KLEM"/>
    <x v="4"/>
    <s v="KL"/>
    <x v="1"/>
    <n v="-35255.157555555546"/>
    <s v="KLEM020101"/>
    <s v="Taastuvenergia valdkonna poliitika kujundamine ja selle elluviimise korraldamine"/>
    <x v="0"/>
  </r>
  <r>
    <s v="2025"/>
    <x v="3"/>
    <s v="2025_08"/>
    <s v="L10"/>
    <x v="2"/>
    <x v="0"/>
    <s v="Kindlaksmääratud vahendid"/>
    <s v="K"/>
    <x v="1"/>
    <x v="1"/>
    <s v="Majandamiskulud"/>
    <x v="2"/>
    <x v="2"/>
    <s v="None"/>
    <s v="None"/>
    <s v="None"/>
    <s v="None"/>
    <x v="18"/>
    <x v="18"/>
    <s v="KLEM01"/>
    <s v="Energiavarustuse tagamine ja energiaturu korraldus"/>
    <s v="KLEM"/>
    <x v="4"/>
    <s v="KL"/>
    <x v="1"/>
    <n v="-20743.685555555556"/>
    <s v="KLEM010204"/>
    <s v="Riiklik toetus kaugküttesüsteemide renoveerimiseks KIKi kaudu"/>
    <x v="0"/>
  </r>
  <r>
    <s v="2025"/>
    <x v="3"/>
    <s v="2025_08"/>
    <s v="L10"/>
    <x v="2"/>
    <x v="0"/>
    <s v="Kindlaksmääratud vahendid"/>
    <s v="K"/>
    <x v="1"/>
    <x v="1"/>
    <s v="Majandamiskulud"/>
    <x v="2"/>
    <x v="2"/>
    <s v="None"/>
    <s v="None"/>
    <s v="None"/>
    <s v="None"/>
    <x v="18"/>
    <x v="18"/>
    <s v="KLEM01"/>
    <s v="Energiavarustuse tagamine ja energiaturu korraldus"/>
    <s v="KLEM"/>
    <x v="4"/>
    <s v="KL"/>
    <x v="1"/>
    <n v="-20743.685555555552"/>
    <s v="KLEM010203"/>
    <s v="Geotermaalenergia arendamine"/>
    <x v="0"/>
  </r>
  <r>
    <s v="2025"/>
    <x v="3"/>
    <s v="2025_09"/>
    <s v="L10"/>
    <x v="2"/>
    <x v="0"/>
    <s v="Kindlaksmääratud vahendid"/>
    <s v="K"/>
    <x v="1"/>
    <x v="3"/>
    <s v="Tööjõukulud"/>
    <x v="9"/>
    <x v="9"/>
    <s v="None"/>
    <s v="None"/>
    <s v="None"/>
    <s v="None"/>
    <x v="20"/>
    <x v="20"/>
    <s v="ELMV01"/>
    <s v="Merekeskkonna ja vee kaitse ning kasutus"/>
    <s v="ELMV"/>
    <x v="1"/>
    <s v="EL"/>
    <x v="0"/>
    <n v="-25.320738321058201"/>
    <s v="ELMV010105"/>
    <s v="Merega seotud lubade taotlemine"/>
    <x v="0"/>
  </r>
  <r>
    <s v="2025"/>
    <x v="3"/>
    <s v="2025_08"/>
    <s v="L10"/>
    <x v="2"/>
    <x v="0"/>
    <s v="Kindlaksmääratud vahendid"/>
    <s v="K"/>
    <x v="1"/>
    <x v="1"/>
    <s v="Majandamiskulud"/>
    <x v="2"/>
    <x v="2"/>
    <s v="None"/>
    <s v="None"/>
    <s v="None"/>
    <s v="None"/>
    <x v="18"/>
    <x v="18"/>
    <s v="KLEM01"/>
    <s v="Energiavarustuse tagamine ja energiaturu korraldus"/>
    <s v="KLEM"/>
    <x v="4"/>
    <s v="KL"/>
    <x v="1"/>
    <n v="-20743.685555555556"/>
    <s v="KLEM010202"/>
    <s v="Kiviõlis põlevkivist soojusetootmise asendamine taastuvenergia allikatega"/>
    <x v="0"/>
  </r>
  <r>
    <s v="2025"/>
    <x v="3"/>
    <s v="2025_08"/>
    <s v="L10"/>
    <x v="2"/>
    <x v="0"/>
    <s v="Kindlaksmääratud vahendid"/>
    <s v="K"/>
    <x v="1"/>
    <x v="1"/>
    <s v="Majandamiskulud"/>
    <x v="2"/>
    <x v="2"/>
    <s v="None"/>
    <s v="None"/>
    <s v="None"/>
    <s v="None"/>
    <x v="18"/>
    <x v="18"/>
    <s v="KLEM01"/>
    <s v="Energiavarustuse tagamine ja energiaturu korraldus"/>
    <s v="KLEM"/>
    <x v="4"/>
    <s v="KL"/>
    <x v="1"/>
    <n v="-35255.157555555554"/>
    <s v="KLEM010201"/>
    <s v="Soojusmajanduse valdkonna poliitika kujundamine ja selle elluviimise korraldamine"/>
    <x v="0"/>
  </r>
  <r>
    <s v="2025"/>
    <x v="3"/>
    <s v="2025_08"/>
    <s v="L10"/>
    <x v="2"/>
    <x v="0"/>
    <s v="Kindlaksmääratud vahendid"/>
    <s v="K"/>
    <x v="1"/>
    <x v="1"/>
    <s v="Majandamiskulud"/>
    <x v="2"/>
    <x v="2"/>
    <s v="None"/>
    <s v="None"/>
    <s v="None"/>
    <s v="None"/>
    <x v="17"/>
    <x v="17"/>
    <s v="KLEM01"/>
    <s v="Energiavarustuse tagamine ja energiaturu korraldus"/>
    <s v="KLEM"/>
    <x v="4"/>
    <s v="KL"/>
    <x v="1"/>
    <n v="-20743.685555555552"/>
    <s v="KLEM010105"/>
    <s v="Jaotusvõrgu tugevdamine"/>
    <x v="0"/>
  </r>
  <r>
    <s v="2025"/>
    <x v="3"/>
    <s v="2025_09"/>
    <s v="L10"/>
    <x v="2"/>
    <x v="0"/>
    <s v="Kindlaksmääratud vahendid"/>
    <s v="K"/>
    <x v="1"/>
    <x v="3"/>
    <s v="Tööjõukulud"/>
    <x v="9"/>
    <x v="9"/>
    <s v="None"/>
    <s v="None"/>
    <s v="None"/>
    <s v="None"/>
    <x v="14"/>
    <x v="14"/>
    <s v="ELMV02"/>
    <s v="Meremajanduse konkurentsivõime tõstmine"/>
    <s v="ELMV"/>
    <x v="1"/>
    <s v="EL"/>
    <x v="0"/>
    <n v="-25.320738321058204"/>
    <s v="ELMV020101"/>
    <s v="Meremajanduse poliitika kujundamine ja rakendamine"/>
    <x v="0"/>
  </r>
  <r>
    <s v="2025"/>
    <x v="3"/>
    <s v="2025_08"/>
    <s v="L10"/>
    <x v="2"/>
    <x v="0"/>
    <s v="Kindlaksmääratud vahendid"/>
    <s v="K"/>
    <x v="1"/>
    <x v="1"/>
    <s v="Majandamiskulud"/>
    <x v="2"/>
    <x v="2"/>
    <s v="None"/>
    <s v="None"/>
    <s v="None"/>
    <s v="None"/>
    <x v="17"/>
    <x v="17"/>
    <s v="KLEM01"/>
    <s v="Energiavarustuse tagamine ja energiaturu korraldus"/>
    <s v="KLEM"/>
    <x v="4"/>
    <s v="KL"/>
    <x v="1"/>
    <n v="-20743.685555555548"/>
    <s v="KLEM010104"/>
    <s v="Lääne-Eesti põhivõrkude tugevdamine"/>
    <x v="0"/>
  </r>
  <r>
    <s v="2025"/>
    <x v="3"/>
    <s v="2025_08"/>
    <s v="L10"/>
    <x v="2"/>
    <x v="0"/>
    <s v="Kindlaksmääratud vahendid"/>
    <s v="K"/>
    <x v="1"/>
    <x v="1"/>
    <s v="Majandamiskulud"/>
    <x v="2"/>
    <x v="2"/>
    <s v="None"/>
    <s v="None"/>
    <s v="None"/>
    <s v="None"/>
    <x v="17"/>
    <x v="17"/>
    <s v="KLEM01"/>
    <s v="Energiavarustuse tagamine ja energiaturu korraldus"/>
    <s v="KLEM"/>
    <x v="4"/>
    <s v="KL"/>
    <x v="1"/>
    <n v="-35255.157555555546"/>
    <s v="KLEM010103"/>
    <s v="Transpordikütuste valdkonna poliitika kujundamine"/>
    <x v="0"/>
  </r>
  <r>
    <s v="2025"/>
    <x v="3"/>
    <s v="2025_08"/>
    <s v="L10"/>
    <x v="2"/>
    <x v="0"/>
    <s v="Kindlaksmääratud vahendid"/>
    <s v="K"/>
    <x v="1"/>
    <x v="1"/>
    <s v="Majandamiskulud"/>
    <x v="2"/>
    <x v="2"/>
    <s v="None"/>
    <s v="None"/>
    <s v="None"/>
    <s v="None"/>
    <x v="17"/>
    <x v="17"/>
    <s v="KLEM01"/>
    <s v="Energiavarustuse tagamine ja energiaturu korraldus"/>
    <s v="KLEM"/>
    <x v="4"/>
    <s v="KL"/>
    <x v="1"/>
    <n v="-35255.157555555554"/>
    <s v="KLEM010102"/>
    <s v="Gaasimajanduse valdkonna poliitika kujundamine ja selle elluviimise korraldamine"/>
    <x v="0"/>
  </r>
  <r>
    <s v="2025"/>
    <x v="3"/>
    <s v="2025_08"/>
    <s v="L10"/>
    <x v="2"/>
    <x v="0"/>
    <s v="Kindlaksmääratud vahendid"/>
    <s v="K"/>
    <x v="1"/>
    <x v="1"/>
    <s v="Majandamiskulud"/>
    <x v="2"/>
    <x v="2"/>
    <s v="None"/>
    <s v="None"/>
    <s v="None"/>
    <s v="None"/>
    <x v="17"/>
    <x v="17"/>
    <s v="KLEM01"/>
    <s v="Energiavarustuse tagamine ja energiaturu korraldus"/>
    <s v="KLEM"/>
    <x v="4"/>
    <s v="KL"/>
    <x v="1"/>
    <n v="-86715.157555555546"/>
    <s v="KLEM010101"/>
    <s v="Elektrimajanduse valdkonna poliitika kujundamine ja selle elluviimise korraldamine"/>
    <x v="0"/>
  </r>
  <r>
    <s v="2025"/>
    <x v="3"/>
    <s v="2025_08"/>
    <s v="L10"/>
    <x v="2"/>
    <x v="0"/>
    <s v="Kindlaksmääratud vahendid"/>
    <s v="K"/>
    <x v="1"/>
    <x v="1"/>
    <s v="Majandamiskulud"/>
    <x v="2"/>
    <x v="2"/>
    <s v="None"/>
    <s v="None"/>
    <s v="None"/>
    <s v="None"/>
    <x v="16"/>
    <x v="16"/>
    <s v="KLEK02"/>
    <s v="Keskkonnakorraldus ja kiirgusohutus"/>
    <s v="KLEK"/>
    <x v="2"/>
    <s v="KL"/>
    <x v="1"/>
    <n v="-162949.91412698408"/>
    <s v="KLEK020201"/>
    <s v="Kiirguspoliitika kujundamine ja rakendamine"/>
    <x v="0"/>
  </r>
  <r>
    <s v="2025"/>
    <x v="3"/>
    <s v="2025_08"/>
    <s v="L10"/>
    <x v="2"/>
    <x v="0"/>
    <s v="Kindlaksmääratud vahendid"/>
    <s v="K"/>
    <x v="1"/>
    <x v="1"/>
    <s v="Majandamiskulud"/>
    <x v="2"/>
    <x v="2"/>
    <s v="None"/>
    <s v="None"/>
    <s v="None"/>
    <s v="None"/>
    <x v="6"/>
    <x v="6"/>
    <s v="KLEK02"/>
    <s v="Keskkonnakorraldus ja kiirgusohutus"/>
    <s v="KLEK"/>
    <x v="2"/>
    <s v="KL"/>
    <x v="1"/>
    <n v="-23198.485555555555"/>
    <s v="KLEK020110"/>
    <s v="Ühtse keskkonnakaitselubade poliitika kujundamine"/>
    <x v="0"/>
  </r>
  <r>
    <s v="2025"/>
    <x v="3"/>
    <s v="2025_08"/>
    <s v="L10"/>
    <x v="2"/>
    <x v="0"/>
    <s v="Kindlaksmääratud vahendid"/>
    <s v="K"/>
    <x v="1"/>
    <x v="1"/>
    <s v="Majandamiskulud"/>
    <x v="2"/>
    <x v="2"/>
    <s v="None"/>
    <s v="None"/>
    <s v="None"/>
    <s v="None"/>
    <x v="6"/>
    <x v="6"/>
    <s v="KLEK02"/>
    <s v="Keskkonnakorraldus ja kiirgusohutus"/>
    <s v="KLEK"/>
    <x v="2"/>
    <s v="KL"/>
    <x v="1"/>
    <n v="-23198.485555555551"/>
    <s v="KLEK020109"/>
    <s v="Keskkonnatasude poliitika kujundamine"/>
    <x v="0"/>
  </r>
  <r>
    <s v="2025"/>
    <x v="3"/>
    <s v="2025_09"/>
    <s v="L10"/>
    <x v="2"/>
    <x v="0"/>
    <s v="Kindlaksmääratud vahendid"/>
    <s v="K"/>
    <x v="1"/>
    <x v="3"/>
    <s v="Tööjõukulud"/>
    <x v="9"/>
    <x v="9"/>
    <s v="None"/>
    <s v="None"/>
    <s v="None"/>
    <s v="None"/>
    <x v="10"/>
    <x v="10"/>
    <s v="KLEK01"/>
    <s v="Eluslooduse kaitse ja kasutus"/>
    <s v="KLEK"/>
    <x v="2"/>
    <s v="KL"/>
    <x v="1"/>
    <n v="-45.701217246852522"/>
    <s v="KLEK010102"/>
    <s v="CITES loa taotlemine"/>
    <x v="0"/>
  </r>
  <r>
    <s v="2025"/>
    <x v="3"/>
    <s v="2025_08"/>
    <s v="L10"/>
    <x v="2"/>
    <x v="0"/>
    <s v="Kindlaksmääratud vahendid"/>
    <s v="K"/>
    <x v="1"/>
    <x v="1"/>
    <s v="Majandamiskulud"/>
    <x v="2"/>
    <x v="2"/>
    <s v="None"/>
    <s v="None"/>
    <s v="None"/>
    <s v="None"/>
    <x v="6"/>
    <x v="6"/>
    <s v="KLEK02"/>
    <s v="Keskkonnakorraldus ja kiirgusohutus"/>
    <s v="KLEK"/>
    <x v="2"/>
    <s v="KL"/>
    <x v="1"/>
    <n v="-558198.48555555532"/>
    <s v="KLEK020105"/>
    <s v="Tööstusheite ja kemikaalipoliitika kujundamine ja rakendamine"/>
    <x v="0"/>
  </r>
  <r>
    <s v="2025"/>
    <x v="3"/>
    <s v="2025_08"/>
    <s v="L10"/>
    <x v="2"/>
    <x v="0"/>
    <s v="Kindlaksmääratud vahendid"/>
    <s v="K"/>
    <x v="1"/>
    <x v="1"/>
    <s v="Majandamiskulud"/>
    <x v="2"/>
    <x v="2"/>
    <s v="None"/>
    <s v="None"/>
    <s v="None"/>
    <s v="None"/>
    <x v="6"/>
    <x v="6"/>
    <s v="KLEK02"/>
    <s v="Keskkonnakorraldus ja kiirgusohutus"/>
    <s v="KLEK"/>
    <x v="2"/>
    <s v="KL"/>
    <x v="1"/>
    <n v="-130549.91412698411"/>
    <s v="KLEK020101"/>
    <s v="Keskkonnamõju hindamise poliitika kujundamine"/>
    <x v="0"/>
  </r>
  <r>
    <s v="2025"/>
    <x v="3"/>
    <s v="2025_08"/>
    <s v="L10"/>
    <x v="2"/>
    <x v="0"/>
    <s v="Kindlaksmääratud vahendid"/>
    <s v="K"/>
    <x v="1"/>
    <x v="1"/>
    <s v="Majandamiskulud"/>
    <x v="2"/>
    <x v="2"/>
    <s v="None"/>
    <s v="None"/>
    <s v="None"/>
    <s v="None"/>
    <x v="2"/>
    <x v="2"/>
    <s v="KLEK01"/>
    <s v="Eluslooduse kaitse ja kasutus"/>
    <s v="KLEK"/>
    <x v="2"/>
    <s v="KL"/>
    <x v="1"/>
    <n v="-23741.024222222215"/>
    <s v="KLEK010210"/>
    <s v="Jahinduspoliitika kujundamine ja rakendamine"/>
    <x v="0"/>
  </r>
  <r>
    <s v="2025"/>
    <x v="3"/>
    <s v="2025_09"/>
    <s v="L10"/>
    <x v="2"/>
    <x v="0"/>
    <s v="Kindlaksmääratud vahendid"/>
    <s v="K"/>
    <x v="1"/>
    <x v="3"/>
    <s v="Tööjõukulud"/>
    <x v="9"/>
    <x v="9"/>
    <s v="None"/>
    <s v="None"/>
    <s v="None"/>
    <s v="None"/>
    <x v="6"/>
    <x v="6"/>
    <s v="KLEK02"/>
    <s v="Keskkonnakorraldus ja kiirgusohutus"/>
    <s v="KLEK"/>
    <x v="2"/>
    <s v="KL"/>
    <x v="1"/>
    <n v="-17.126119840466139"/>
    <s v="KLEK020101"/>
    <s v="Keskkonnamõju hindamise poliitika kujundamine"/>
    <x v="0"/>
  </r>
  <r>
    <s v="2025"/>
    <x v="3"/>
    <s v="2025_08"/>
    <s v="L10"/>
    <x v="2"/>
    <x v="0"/>
    <s v="Kindlaksmääratud vahendid"/>
    <s v="K"/>
    <x v="1"/>
    <x v="1"/>
    <s v="Majandamiskulud"/>
    <x v="2"/>
    <x v="2"/>
    <s v="None"/>
    <s v="None"/>
    <s v="None"/>
    <s v="None"/>
    <x v="2"/>
    <x v="2"/>
    <s v="KLEK01"/>
    <s v="Eluslooduse kaitse ja kasutus"/>
    <s v="KLEK"/>
    <x v="2"/>
    <s v="KL"/>
    <x v="1"/>
    <n v="-23741.024222222222"/>
    <s v="KLEK010202"/>
    <s v="Vääriselupaiga väljavaliku eksperdi tunnistuse taotlemine"/>
    <x v="0"/>
  </r>
  <r>
    <s v="2025"/>
    <x v="3"/>
    <s v="2025_08"/>
    <s v="L10"/>
    <x v="2"/>
    <x v="0"/>
    <s v="Kindlaksmääratud vahendid"/>
    <s v="K"/>
    <x v="1"/>
    <x v="1"/>
    <s v="Majandamiskulud"/>
    <x v="2"/>
    <x v="2"/>
    <s v="None"/>
    <s v="None"/>
    <s v="None"/>
    <s v="None"/>
    <x v="2"/>
    <x v="2"/>
    <s v="KLEK01"/>
    <s v="Eluslooduse kaitse ja kasutus"/>
    <s v="KLEK"/>
    <x v="2"/>
    <s v="KL"/>
    <x v="1"/>
    <n v="-31092.452793650795"/>
    <s v="KLEK010201"/>
    <s v="Metsapoliitika kujundamine ja rakendamine"/>
    <x v="0"/>
  </r>
  <r>
    <s v="2025"/>
    <x v="3"/>
    <s v="2025_08"/>
    <s v="L10"/>
    <x v="2"/>
    <x v="0"/>
    <s v="Kindlaksmääratud vahendid"/>
    <s v="K"/>
    <x v="1"/>
    <x v="1"/>
    <s v="Majandamiskulud"/>
    <x v="2"/>
    <x v="2"/>
    <s v="None"/>
    <s v="None"/>
    <s v="None"/>
    <s v="None"/>
    <x v="10"/>
    <x v="10"/>
    <s v="KLEK01"/>
    <s v="Eluslooduse kaitse ja kasutus"/>
    <s v="KLEK"/>
    <x v="2"/>
    <s v="KL"/>
    <x v="1"/>
    <n v="-24375.477555555557"/>
    <s v="KLEK010102"/>
    <s v="CITES loa taotlemine"/>
    <x v="0"/>
  </r>
  <r>
    <s v="2025"/>
    <x v="3"/>
    <s v="2025_09"/>
    <s v="L10"/>
    <x v="2"/>
    <x v="0"/>
    <s v="Kindlaksmääratud vahendid"/>
    <s v="K"/>
    <x v="1"/>
    <x v="3"/>
    <s v="Tööjõukulud"/>
    <x v="9"/>
    <x v="9"/>
    <s v="None"/>
    <s v="None"/>
    <s v="None"/>
    <s v="None"/>
    <x v="16"/>
    <x v="16"/>
    <s v="KLEK02"/>
    <s v="Keskkonnakorraldus ja kiirgusohutus"/>
    <s v="KLEK"/>
    <x v="2"/>
    <s v="KL"/>
    <x v="1"/>
    <n v="-17.126119840466139"/>
    <s v="KLEK020201"/>
    <s v="Kiirguspoliitika kujundamine ja rakendamine"/>
    <x v="0"/>
  </r>
  <r>
    <s v="2025"/>
    <x v="3"/>
    <s v="2025_08"/>
    <s v="L10"/>
    <x v="2"/>
    <x v="0"/>
    <s v="Kindlaksmääratud vahendid"/>
    <s v="K"/>
    <x v="1"/>
    <x v="1"/>
    <s v="Majandamiskulud"/>
    <x v="2"/>
    <x v="2"/>
    <s v="None"/>
    <s v="None"/>
    <s v="None"/>
    <s v="None"/>
    <x v="10"/>
    <x v="10"/>
    <s v="KLEK01"/>
    <s v="Eluslooduse kaitse ja kasutus"/>
    <s v="KLEK"/>
    <x v="2"/>
    <s v="KL"/>
    <x v="1"/>
    <n v="-42226.906126984126"/>
    <s v="KLEK010101"/>
    <s v="Elurikkuse kaitse poliitika kujundamine ja rakendamine"/>
    <x v="0"/>
  </r>
  <r>
    <s v="2025"/>
    <x v="3"/>
    <s v="2025_08"/>
    <s v="L10"/>
    <x v="2"/>
    <x v="0"/>
    <s v="Kindlaksmääratud vahendid"/>
    <s v="K"/>
    <x v="1"/>
    <x v="1"/>
    <s v="Majandamiskulud"/>
    <x v="2"/>
    <x v="2"/>
    <s v="None"/>
    <s v="None"/>
    <s v="None"/>
    <s v="None"/>
    <x v="22"/>
    <x v="22"/>
    <s v="ELTL01"/>
    <s v="Transpordi konkurentsivõime"/>
    <s v="ELTL"/>
    <x v="0"/>
    <s v="EL"/>
    <x v="0"/>
    <n v="-24301.232222222221"/>
    <s v="ELTL010404"/>
    <s v="Üleriigilise liikuvuspoliitika kujundamine ning uudsete transpordilahenduste väljatöötamises osalemine"/>
    <x v="0"/>
  </r>
  <r>
    <s v="2025"/>
    <x v="3"/>
    <s v="2025_08"/>
    <s v="L10"/>
    <x v="2"/>
    <x v="0"/>
    <s v="Kindlaksmääratud vahendid"/>
    <s v="K"/>
    <x v="1"/>
    <x v="1"/>
    <s v="Majandamiskulud"/>
    <x v="2"/>
    <x v="2"/>
    <s v="None"/>
    <s v="None"/>
    <s v="None"/>
    <s v="None"/>
    <x v="22"/>
    <x v="22"/>
    <s v="ELTL01"/>
    <s v="Transpordi konkurentsivõime"/>
    <s v="ELTL"/>
    <x v="0"/>
    <s v="EL"/>
    <x v="0"/>
    <n v="-24301.232222222221"/>
    <s v="ELTL010402"/>
    <s v="Ohutuse alase transpordipoliitika kujundamine ja selle elluviimise korraldamine"/>
    <x v="0"/>
  </r>
  <r>
    <s v="2025"/>
    <x v="3"/>
    <s v="2025_08"/>
    <s v="L10"/>
    <x v="2"/>
    <x v="0"/>
    <s v="Kindlaksmääratud vahendid"/>
    <s v="K"/>
    <x v="1"/>
    <x v="1"/>
    <s v="Majandamiskulud"/>
    <x v="2"/>
    <x v="2"/>
    <s v="None"/>
    <s v="None"/>
    <s v="None"/>
    <s v="None"/>
    <x v="22"/>
    <x v="22"/>
    <s v="ELTL01"/>
    <s v="Transpordi konkurentsivõime"/>
    <s v="ELTL"/>
    <x v="0"/>
    <s v="EL"/>
    <x v="0"/>
    <n v="-24301.232222222217"/>
    <s v="ELTL010401"/>
    <s v="Keskkonnahoidlikku liikuvust soodustava linnakeskkonna kujundamine"/>
    <x v="0"/>
  </r>
  <r>
    <s v="2025"/>
    <x v="3"/>
    <s v="2025_08"/>
    <s v="L10"/>
    <x v="2"/>
    <x v="0"/>
    <s v="Kindlaksmääratud vahendid"/>
    <s v="K"/>
    <x v="1"/>
    <x v="1"/>
    <s v="Majandamiskulud"/>
    <x v="2"/>
    <x v="2"/>
    <s v="None"/>
    <s v="None"/>
    <s v="None"/>
    <s v="None"/>
    <x v="3"/>
    <x v="3"/>
    <s v="ELTL01"/>
    <s v="Transpordi konkurentsivõime"/>
    <s v="ELTL"/>
    <x v="0"/>
    <s v="EL"/>
    <x v="0"/>
    <n v="-25346.445555555554"/>
    <s v="ELTL010301"/>
    <s v="Teetransporditaristu arendamine ja korrashoid ning transpordipoliitika kujundamine"/>
    <x v="0"/>
  </r>
  <r>
    <s v="2025"/>
    <x v="3"/>
    <s v="2025_08"/>
    <s v="L10"/>
    <x v="2"/>
    <x v="0"/>
    <s v="Kindlaksmääratud vahendid"/>
    <s v="K"/>
    <x v="1"/>
    <x v="1"/>
    <s v="Majandamiskulud"/>
    <x v="2"/>
    <x v="2"/>
    <s v="None"/>
    <s v="None"/>
    <s v="None"/>
    <s v="None"/>
    <x v="23"/>
    <x v="23"/>
    <s v="ELTL01"/>
    <s v="Transpordi konkurentsivõime"/>
    <s v="ELTL"/>
    <x v="0"/>
    <s v="EL"/>
    <x v="0"/>
    <n v="-63999.125555555554"/>
    <s v="ELTL010201"/>
    <s v="Õhutranspordi taristu arendamine ja korrashoid ning transpordipoliitika kujundamine"/>
    <x v="0"/>
  </r>
  <r>
    <s v="2025"/>
    <x v="3"/>
    <s v="2025_08"/>
    <s v="L10"/>
    <x v="2"/>
    <x v="0"/>
    <s v="Kindlaksmääratud vahendid"/>
    <s v="K"/>
    <x v="1"/>
    <x v="1"/>
    <s v="Majandamiskulud"/>
    <x v="2"/>
    <x v="2"/>
    <s v="None"/>
    <s v="None"/>
    <s v="None"/>
    <s v="None"/>
    <x v="24"/>
    <x v="24"/>
    <s v="ELTL01"/>
    <s v="Transpordi konkurentsivõime"/>
    <s v="ELTL"/>
    <x v="0"/>
    <s v="EL"/>
    <x v="0"/>
    <n v="-94406.445555555561"/>
    <s v="ELTL010101"/>
    <s v="Raudteetranspordi taristu arendamine ja korrashoid ning transpordipoliitika kujundamine"/>
    <x v="0"/>
  </r>
  <r>
    <s v="2025"/>
    <x v="3"/>
    <s v="2025_09"/>
    <s v="L10"/>
    <x v="2"/>
    <x v="0"/>
    <s v="Kindlaksmääratud vahendid"/>
    <s v="K"/>
    <x v="1"/>
    <x v="3"/>
    <s v="Tööjõukulud"/>
    <x v="9"/>
    <x v="9"/>
    <s v="None"/>
    <s v="None"/>
    <s v="None"/>
    <s v="None"/>
    <x v="18"/>
    <x v="18"/>
    <s v="KLEM01"/>
    <s v="Energiavarustuse tagamine ja energiaturu korraldus"/>
    <s v="KLEM"/>
    <x v="4"/>
    <s v="KL"/>
    <x v="1"/>
    <n v="-5.0860507085617579"/>
    <s v="KLEM010203"/>
    <s v="Geotermaalenergia arendamine"/>
    <x v="0"/>
  </r>
  <r>
    <s v="2025"/>
    <x v="3"/>
    <s v="2025_08"/>
    <s v="L10"/>
    <x v="2"/>
    <x v="0"/>
    <s v="Kindlaksmääratud vahendid"/>
    <s v="K"/>
    <x v="1"/>
    <x v="1"/>
    <s v="Majandamiskulud"/>
    <x v="2"/>
    <x v="2"/>
    <s v="None"/>
    <s v="None"/>
    <s v="None"/>
    <s v="None"/>
    <x v="14"/>
    <x v="14"/>
    <s v="ELMV02"/>
    <s v="Meremajanduse konkurentsivõime tõstmine"/>
    <s v="ELMV"/>
    <x v="1"/>
    <s v="EL"/>
    <x v="0"/>
    <n v="-144879.33412698412"/>
    <s v="ELMV020101"/>
    <s v="Meremajanduse poliitika kujundamine ja rakendamine"/>
    <x v="0"/>
  </r>
  <r>
    <s v="2025"/>
    <x v="3"/>
    <s v="2025_08"/>
    <s v="L10"/>
    <x v="2"/>
    <x v="0"/>
    <s v="Kindlaksmääratud vahendid"/>
    <s v="K"/>
    <x v="1"/>
    <x v="1"/>
    <s v="Majandamiskulud"/>
    <x v="2"/>
    <x v="2"/>
    <s v="None"/>
    <s v="None"/>
    <s v="None"/>
    <s v="None"/>
    <x v="8"/>
    <x v="8"/>
    <s v="ELMV01"/>
    <s v="Merekeskkonna ja vee kaitse ning kasutus"/>
    <s v="ELMV"/>
    <x v="1"/>
    <s v="EL"/>
    <x v="0"/>
    <n v="-122700.20079365077"/>
    <s v="ELMV010203"/>
    <s v="Veemajandusega seotud tegevustes kvalifikatsiooni taotlemine"/>
    <x v="0"/>
  </r>
  <r>
    <s v="2025"/>
    <x v="3"/>
    <s v="2025_08"/>
    <s v="L10"/>
    <x v="2"/>
    <x v="0"/>
    <s v="Kindlaksmääratud vahendid"/>
    <s v="K"/>
    <x v="1"/>
    <x v="1"/>
    <s v="Majandamiskulud"/>
    <x v="2"/>
    <x v="2"/>
    <s v="None"/>
    <s v="None"/>
    <s v="None"/>
    <s v="None"/>
    <x v="8"/>
    <x v="8"/>
    <s v="ELMV01"/>
    <s v="Merekeskkonna ja vee kaitse ning kasutus"/>
    <s v="ELMV"/>
    <x v="1"/>
    <s v="EL"/>
    <x v="0"/>
    <n v="-24537.700793650787"/>
    <s v="ELMV010202"/>
    <s v="Veeteenuse osutamise poliitika kujundamine ja rakendamine"/>
    <x v="0"/>
  </r>
  <r>
    <s v="2025"/>
    <x v="3"/>
    <s v="2025_09"/>
    <s v="L10"/>
    <x v="2"/>
    <x v="0"/>
    <s v="Kindlaksmääratud vahendid"/>
    <s v="K"/>
    <x v="1"/>
    <x v="3"/>
    <s v="Tööjõukulud"/>
    <x v="9"/>
    <x v="9"/>
    <s v="None"/>
    <s v="None"/>
    <s v="None"/>
    <s v="None"/>
    <x v="5"/>
    <x v="5"/>
    <s v="KLEM02"/>
    <s v="Taastuvenergia osakaalu suurendamine lõpptarbimises"/>
    <s v="KLEM"/>
    <x v="4"/>
    <s v="KL"/>
    <x v="1"/>
    <n v="-18.142836789382507"/>
    <s v="KLEM020103"/>
    <s v="Taastuvast energiaallikast ja tõhusa koostootmise režiimil toodetud elektrienergia vähempakkumised"/>
    <x v="0"/>
  </r>
  <r>
    <s v="2025"/>
    <x v="3"/>
    <s v="2025_08"/>
    <s v="L10"/>
    <x v="2"/>
    <x v="0"/>
    <s v="Kindlaksmääratud vahendid"/>
    <s v="K"/>
    <x v="1"/>
    <x v="1"/>
    <s v="Majandamiskulud"/>
    <x v="2"/>
    <x v="2"/>
    <s v="None"/>
    <s v="None"/>
    <s v="None"/>
    <s v="None"/>
    <x v="8"/>
    <x v="8"/>
    <s v="ELMV01"/>
    <s v="Merekeskkonna ja vee kaitse ning kasutus"/>
    <s v="ELMV"/>
    <x v="1"/>
    <s v="EL"/>
    <x v="0"/>
    <n v="-84280.200793650787"/>
    <s v="ELMV010201"/>
    <s v="Vee kasutamise ja kaitse poliitika kujundamine ja rakendamine"/>
    <x v="0"/>
  </r>
  <r>
    <s v="2025"/>
    <x v="3"/>
    <s v="2025_08"/>
    <s v="L10"/>
    <x v="2"/>
    <x v="0"/>
    <s v="Kindlaksmääratud vahendid"/>
    <s v="K"/>
    <x v="1"/>
    <x v="1"/>
    <s v="Majandamiskulud"/>
    <x v="2"/>
    <x v="2"/>
    <s v="None"/>
    <s v="None"/>
    <s v="None"/>
    <s v="None"/>
    <x v="20"/>
    <x v="20"/>
    <s v="ELMV01"/>
    <s v="Merekeskkonna ja vee kaitse ning kasutus"/>
    <s v="ELMV"/>
    <x v="1"/>
    <s v="EL"/>
    <x v="0"/>
    <n v="-24514.334126984126"/>
    <s v="ELMV010105"/>
    <s v="Merega seotud lubade taotlemine"/>
    <x v="0"/>
  </r>
  <r>
    <s v="2025"/>
    <x v="3"/>
    <s v="2025_08"/>
    <s v="L10"/>
    <x v="2"/>
    <x v="0"/>
    <s v="Kindlaksmääratud vahendid"/>
    <s v="K"/>
    <x v="1"/>
    <x v="1"/>
    <s v="Majandamiskulud"/>
    <x v="2"/>
    <x v="2"/>
    <s v="None"/>
    <s v="None"/>
    <s v="None"/>
    <s v="None"/>
    <x v="20"/>
    <x v="20"/>
    <s v="ELMV01"/>
    <s v="Merekeskkonna ja vee kaitse ning kasutus"/>
    <s v="ELMV"/>
    <x v="1"/>
    <s v="EL"/>
    <x v="0"/>
    <n v="-24514.334126984122"/>
    <s v="ELMV010104"/>
    <s v="Reostustõrjeplaani kooskõlastamine"/>
    <x v="0"/>
  </r>
  <r>
    <s v="2025"/>
    <x v="3"/>
    <s v="2025_09"/>
    <s v="L10"/>
    <x v="2"/>
    <x v="0"/>
    <s v="Kindlaksmääratud vahendid"/>
    <s v="K"/>
    <x v="1"/>
    <x v="3"/>
    <s v="Tööjõukulud"/>
    <x v="9"/>
    <x v="9"/>
    <s v="None"/>
    <s v="None"/>
    <s v="None"/>
    <s v="None"/>
    <x v="5"/>
    <x v="5"/>
    <s v="KLEM02"/>
    <s v="Taastuvenergia osakaalu suurendamine lõpptarbimises"/>
    <s v="KLEM"/>
    <x v="4"/>
    <s v="KL"/>
    <x v="1"/>
    <n v="-5.086050708561757"/>
    <s v="KLEM020107"/>
    <s v="Tööstusalade meede"/>
    <x v="0"/>
  </r>
  <r>
    <s v="2025"/>
    <x v="3"/>
    <s v="2025_08"/>
    <s v="L10"/>
    <x v="2"/>
    <x v="0"/>
    <s v="Kindlaksmääratud vahendid"/>
    <s v="K"/>
    <x v="1"/>
    <x v="1"/>
    <s v="Majandamiskulud"/>
    <x v="2"/>
    <x v="2"/>
    <s v="None"/>
    <s v="None"/>
    <s v="None"/>
    <s v="None"/>
    <x v="20"/>
    <x v="20"/>
    <s v="ELMV01"/>
    <s v="Merekeskkonna ja vee kaitse ning kasutus"/>
    <s v="ELMV"/>
    <x v="1"/>
    <s v="EL"/>
    <x v="0"/>
    <n v="-37379.334126984126"/>
    <s v="ELMV010101"/>
    <s v="Merekeskkonna poliitika kujundamine ja rakendamine"/>
    <x v="0"/>
  </r>
  <r>
    <s v="2025"/>
    <x v="3"/>
    <s v="2025_08"/>
    <s v="L10"/>
    <x v="2"/>
    <x v="0"/>
    <s v="Kindlaksmääratud vahendid"/>
    <s v="K"/>
    <x v="1"/>
    <x v="1"/>
    <s v="Majandamiskulud"/>
    <x v="2"/>
    <x v="2"/>
    <s v="None"/>
    <s v="None"/>
    <s v="None"/>
    <s v="None"/>
    <x v="15"/>
    <x v="15"/>
    <s v="ELER03"/>
    <s v="Ringmajanduse poliitika"/>
    <s v="ELER"/>
    <x v="3"/>
    <s v="EL"/>
    <x v="0"/>
    <n v="-22675.786507936504"/>
    <s v="ELER030202"/>
    <s v="Ettevõtete ressursitõhususe toetamine"/>
    <x v="0"/>
  </r>
  <r>
    <s v="2025"/>
    <x v="3"/>
    <s v="2025_08"/>
    <s v="L10"/>
    <x v="2"/>
    <x v="0"/>
    <s v="Kindlaksmääratud vahendid"/>
    <s v="K"/>
    <x v="1"/>
    <x v="1"/>
    <s v="Majandamiskulud"/>
    <x v="2"/>
    <x v="2"/>
    <s v="None"/>
    <s v="None"/>
    <s v="None"/>
    <s v="None"/>
    <x v="15"/>
    <x v="15"/>
    <s v="ELER03"/>
    <s v="Ringmajanduse poliitika"/>
    <s v="ELER"/>
    <x v="3"/>
    <s v="EL"/>
    <x v="0"/>
    <n v="-22675.786507936504"/>
    <s v="ELER030201"/>
    <s v="Energia- ja ressursitõhususe poliitika kujundamine"/>
    <x v="0"/>
  </r>
  <r>
    <s v="2025"/>
    <x v="3"/>
    <s v="2025_08"/>
    <s v="L10"/>
    <x v="2"/>
    <x v="0"/>
    <s v="Kindlaksmääratud vahendid"/>
    <s v="K"/>
    <x v="1"/>
    <x v="1"/>
    <s v="Majandamiskulud"/>
    <x v="2"/>
    <x v="2"/>
    <s v="None"/>
    <s v="None"/>
    <s v="None"/>
    <s v="None"/>
    <x v="4"/>
    <x v="4"/>
    <s v="ELER03"/>
    <s v="Ringmajanduse poliitika"/>
    <s v="ELER"/>
    <x v="3"/>
    <s v="EL"/>
    <x v="0"/>
    <n v="-74135.7865079365"/>
    <s v="ELER030104"/>
    <s v="Jäätmekorralduse poliitika kujundamine ja jäätmevaldkonna andmete digitaliseerimine"/>
    <x v="0"/>
  </r>
  <r>
    <s v="2025"/>
    <x v="3"/>
    <s v="2025_08"/>
    <s v="L10"/>
    <x v="2"/>
    <x v="0"/>
    <s v="Kindlaksmääratud vahendid"/>
    <s v="K"/>
    <x v="1"/>
    <x v="1"/>
    <s v="Majandamiskulud"/>
    <x v="2"/>
    <x v="2"/>
    <s v="None"/>
    <s v="None"/>
    <s v="None"/>
    <s v="None"/>
    <x v="4"/>
    <x v="4"/>
    <s v="ELER03"/>
    <s v="Ringmajanduse poliitika"/>
    <s v="ELER"/>
    <x v="3"/>
    <s v="EL"/>
    <x v="0"/>
    <n v="-22675.786507936504"/>
    <s v="ELER030103"/>
    <s v="Ehitus- ja lammutusjäätmete poliitika kujundamine"/>
    <x v="0"/>
  </r>
  <r>
    <s v="2025"/>
    <x v="3"/>
    <s v="2025_08"/>
    <s v="L10"/>
    <x v="2"/>
    <x v="0"/>
    <s v="Kindlaksmääratud vahendid"/>
    <s v="K"/>
    <x v="1"/>
    <x v="1"/>
    <s v="Majandamiskulud"/>
    <x v="2"/>
    <x v="2"/>
    <s v="None"/>
    <s v="None"/>
    <s v="None"/>
    <s v="None"/>
    <x v="4"/>
    <x v="4"/>
    <s v="ELER03"/>
    <s v="Ringmajanduse poliitika"/>
    <s v="ELER"/>
    <x v="3"/>
    <s v="EL"/>
    <x v="0"/>
    <n v="-22675.786507936504"/>
    <s v="ELER030102"/>
    <s v="Tootjavastutuse ja ohtlike jäätmetega seotud poliitika kujundamine"/>
    <x v="0"/>
  </r>
  <r>
    <s v="2025"/>
    <x v="3"/>
    <s v="2025_08"/>
    <s v="L10"/>
    <x v="2"/>
    <x v="0"/>
    <s v="Kindlaksmääratud vahendid"/>
    <s v="K"/>
    <x v="1"/>
    <x v="1"/>
    <s v="Majandamiskulud"/>
    <x v="2"/>
    <x v="2"/>
    <s v="None"/>
    <s v="None"/>
    <s v="None"/>
    <s v="None"/>
    <x v="4"/>
    <x v="4"/>
    <s v="ELER03"/>
    <s v="Ringmajanduse poliitika"/>
    <s v="ELER"/>
    <x v="3"/>
    <s v="EL"/>
    <x v="0"/>
    <n v="-22675.786507936507"/>
    <s v="ELER030101"/>
    <s v="Olmejäätmetega seotud poliitika kujundamine"/>
    <x v="0"/>
  </r>
  <r>
    <s v="2025"/>
    <x v="3"/>
    <s v="2025_09"/>
    <s v="L10"/>
    <x v="2"/>
    <x v="0"/>
    <s v="Kindlaksmääratud vahendid"/>
    <s v="K"/>
    <x v="1"/>
    <x v="3"/>
    <s v="Tööjõukulud"/>
    <x v="9"/>
    <x v="9"/>
    <s v="None"/>
    <s v="None"/>
    <s v="None"/>
    <s v="None"/>
    <x v="19"/>
    <x v="19"/>
    <s v="KLRK01"/>
    <s v="Kliimaeesmärkide elluviimine ja ilmainfo tagamine ning rohereformi ja keskkonnateadlikkuse suunamine"/>
    <s v="KLRK"/>
    <x v="5"/>
    <s v="KL"/>
    <x v="1"/>
    <n v="-24.522162307207399"/>
    <s v="KLRK010301"/>
    <s v="Rohereformi tervikliku elluviimise koordineerimine"/>
    <x v="0"/>
  </r>
  <r>
    <s v="2025"/>
    <x v="3"/>
    <s v="2025_08"/>
    <s v="L10"/>
    <x v="2"/>
    <x v="0"/>
    <s v="Kindlaksmääratud vahendid"/>
    <s v="K"/>
    <x v="1"/>
    <x v="1"/>
    <s v="Majandamiskulud"/>
    <x v="2"/>
    <x v="2"/>
    <s v="None"/>
    <s v="None"/>
    <s v="None"/>
    <s v="None"/>
    <x v="13"/>
    <x v="13"/>
    <s v="ELER02"/>
    <s v="Eluasemepoliitika"/>
    <s v="ELER"/>
    <x v="3"/>
    <s v="EL"/>
    <x v="0"/>
    <n v="-22351.859841269841"/>
    <s v="ELER020102"/>
    <s v="Elamufondi ja elukeskkonna parendamise toetamine"/>
    <x v="0"/>
  </r>
  <r>
    <s v="2025"/>
    <x v="3"/>
    <s v="2025_08"/>
    <s v="L10"/>
    <x v="2"/>
    <x v="0"/>
    <s v="Kindlaksmääratud vahendid"/>
    <s v="K"/>
    <x v="1"/>
    <x v="1"/>
    <s v="Majandamiskulud"/>
    <x v="2"/>
    <x v="2"/>
    <s v="None"/>
    <s v="None"/>
    <s v="None"/>
    <s v="None"/>
    <x v="13"/>
    <x v="13"/>
    <s v="ELER02"/>
    <s v="Eluasemepoliitika"/>
    <s v="ELER"/>
    <x v="3"/>
    <s v="EL"/>
    <x v="0"/>
    <n v="-22351.859841269841"/>
    <s v="ELER020101"/>
    <s v="Eluasemepoliitika kujundamine"/>
    <x v="0"/>
  </r>
  <r>
    <s v="2025"/>
    <x v="3"/>
    <s v="2025_08"/>
    <s v="L10"/>
    <x v="2"/>
    <x v="0"/>
    <s v="Kindlaksmääratud vahendid"/>
    <s v="K"/>
    <x v="1"/>
    <x v="1"/>
    <s v="Majandamiskulud"/>
    <x v="2"/>
    <x v="2"/>
    <s v="None"/>
    <s v="None"/>
    <s v="None"/>
    <s v="None"/>
    <x v="9"/>
    <x v="9"/>
    <s v="ELER01"/>
    <s v="Ehituspoliitika"/>
    <s v="ELER"/>
    <x v="3"/>
    <s v="EL"/>
    <x v="0"/>
    <n v="-22351.859841269837"/>
    <s v="ELER010205"/>
    <s v="Ehitiste keskkonnasäästlikkuse, energiatõhususe ja sisekliima poliitika kujundamine"/>
    <x v="0"/>
  </r>
  <r>
    <s v="2025"/>
    <x v="3"/>
    <s v="2025_09"/>
    <s v="L10"/>
    <x v="2"/>
    <x v="0"/>
    <s v="Kindlaksmääratud vahendid"/>
    <s v="K"/>
    <x v="1"/>
    <x v="1"/>
    <s v="Majandamiskulud"/>
    <x v="2"/>
    <x v="2"/>
    <s v="None"/>
    <s v="None"/>
    <s v="L10-TEADUS-ARENDUS"/>
    <s v="Teadus- ja arendustegevuse koordineerimi"/>
    <x v="9"/>
    <x v="9"/>
    <s v="ELER01"/>
    <s v="Ehituspoliitika"/>
    <s v="ELER"/>
    <x v="3"/>
    <s v="EL"/>
    <x v="0"/>
    <n v="-78.24219150025597"/>
    <s v="ELER010201"/>
    <s v="Ehitustoodete poliitika kujundamine"/>
    <x v="0"/>
  </r>
  <r>
    <s v="2025"/>
    <x v="3"/>
    <s v="2025_08"/>
    <s v="L10"/>
    <x v="2"/>
    <x v="0"/>
    <s v="Kindlaksmääratud vahendid"/>
    <s v="K"/>
    <x v="1"/>
    <x v="1"/>
    <s v="Majandamiskulud"/>
    <x v="2"/>
    <x v="2"/>
    <s v="None"/>
    <s v="None"/>
    <s v="None"/>
    <s v="None"/>
    <x v="9"/>
    <x v="9"/>
    <s v="ELER01"/>
    <s v="Ehituspoliitika"/>
    <s v="ELER"/>
    <x v="3"/>
    <s v="EL"/>
    <x v="0"/>
    <n v="-22351.859841269837"/>
    <s v="ELER010204"/>
    <s v="Energiamärgiste süsteemi ülalpidamine ja arendamine"/>
    <x v="0"/>
  </r>
  <r>
    <s v="2025"/>
    <x v="3"/>
    <s v="2025_08"/>
    <s v="L10"/>
    <x v="2"/>
    <x v="0"/>
    <s v="Kindlaksmääratud vahendid"/>
    <s v="K"/>
    <x v="1"/>
    <x v="1"/>
    <s v="Majandamiskulud"/>
    <x v="2"/>
    <x v="2"/>
    <s v="None"/>
    <s v="None"/>
    <s v="None"/>
    <s v="None"/>
    <x v="9"/>
    <x v="9"/>
    <s v="ELER01"/>
    <s v="Ehituspoliitika"/>
    <s v="ELER"/>
    <x v="3"/>
    <s v="EL"/>
    <x v="0"/>
    <n v="-22351.859841269834"/>
    <s v="ELER010203"/>
    <s v="Kvaliteetse elukeskkonna poliitika kujundamine"/>
    <x v="0"/>
  </r>
  <r>
    <s v="2025"/>
    <x v="3"/>
    <s v="2025_08"/>
    <s v="L10"/>
    <x v="2"/>
    <x v="0"/>
    <s v="Kindlaksmääratud vahendid"/>
    <s v="K"/>
    <x v="1"/>
    <x v="1"/>
    <s v="Majandamiskulud"/>
    <x v="2"/>
    <x v="2"/>
    <s v="None"/>
    <s v="None"/>
    <s v="None"/>
    <s v="None"/>
    <x v="9"/>
    <x v="9"/>
    <s v="ELER01"/>
    <s v="Ehituspoliitika"/>
    <s v="ELER"/>
    <x v="3"/>
    <s v="EL"/>
    <x v="0"/>
    <n v="-22351.859841269834"/>
    <s v="ELER010202"/>
    <s v="Jätkusuutlikku arengut toetava ehitusvaldkonna poliitika kujundamine"/>
    <x v="0"/>
  </r>
  <r>
    <s v="2025"/>
    <x v="3"/>
    <s v="2025_09"/>
    <s v="L10"/>
    <x v="2"/>
    <x v="0"/>
    <s v="Kindlaksmääratud vahendid"/>
    <s v="K"/>
    <x v="1"/>
    <x v="1"/>
    <s v="Majandamiskulud"/>
    <x v="2"/>
    <x v="2"/>
    <s v="None"/>
    <s v="None"/>
    <s v="L10-TEADUS-ARENDUS"/>
    <s v="Teadus- ja arendustegevuse koordineerimi"/>
    <x v="9"/>
    <x v="9"/>
    <s v="ELER01"/>
    <s v="Ehituspoliitika"/>
    <s v="ELER"/>
    <x v="3"/>
    <s v="EL"/>
    <x v="0"/>
    <n v="-78.24219150025597"/>
    <s v="ELER010205"/>
    <s v="Ehitiste keskkonnasäästlikkuse, energiatõhususe ja sisekliima poliitika kujundamine"/>
    <x v="0"/>
  </r>
  <r>
    <s v="2025"/>
    <x v="3"/>
    <s v="2025_08"/>
    <s v="L10"/>
    <x v="2"/>
    <x v="0"/>
    <s v="Kindlaksmääratud vahendid"/>
    <s v="K"/>
    <x v="1"/>
    <x v="1"/>
    <s v="Majandamiskulud"/>
    <x v="2"/>
    <x v="2"/>
    <s v="None"/>
    <s v="None"/>
    <s v="None"/>
    <s v="None"/>
    <x v="9"/>
    <x v="9"/>
    <s v="ELER01"/>
    <s v="Ehituspoliitika"/>
    <s v="ELER"/>
    <x v="3"/>
    <s v="EL"/>
    <x v="0"/>
    <n v="-22351.859841269841"/>
    <s v="ELER010201"/>
    <s v="Ehitustoodete poliitika kujundamine"/>
    <x v="0"/>
  </r>
  <r>
    <s v="2025"/>
    <x v="3"/>
    <s v="2025_08"/>
    <s v="L10"/>
    <x v="2"/>
    <x v="0"/>
    <s v="Kindlaksmääratud vahendid"/>
    <s v="K"/>
    <x v="1"/>
    <x v="1"/>
    <s v="Majandamiskulud"/>
    <x v="2"/>
    <x v="2"/>
    <s v="None"/>
    <s v="None"/>
    <s v="None"/>
    <s v="None"/>
    <x v="28"/>
    <x v="28"/>
    <s v="ELER01"/>
    <s v="Ehituspoliitika"/>
    <s v="ELER"/>
    <x v="3"/>
    <s v="EL"/>
    <x v="0"/>
    <n v="-22351.859841269841"/>
    <s v="ELER010103"/>
    <s v="Ehitiste eluringi protsesside digitaliseerimine"/>
    <x v="0"/>
  </r>
  <r>
    <s v="2025"/>
    <x v="3"/>
    <s v="2025_08"/>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4851.0158730158728"/>
    <s v="KLRK010309"/>
    <s v="Riiklike keskkonnaseire programmide arendamine"/>
    <x v="0"/>
  </r>
  <r>
    <s v="2025"/>
    <x v="3"/>
    <s v="2025_08"/>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4851.0158730158728"/>
    <s v="KLRK010302"/>
    <s v="Keskkonnateadlikkuse (sh keskkonnaharidus) poliitika kujundamine ja rakendamine"/>
    <x v="0"/>
  </r>
  <r>
    <s v="2025"/>
    <x v="3"/>
    <s v="2025_08"/>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4851.0158730158728"/>
    <s v="KLRK010301"/>
    <s v="Rohereformi tervikliku elluviimise koordineerimine"/>
    <x v="0"/>
  </r>
  <r>
    <s v="2025"/>
    <x v="3"/>
    <s v="2025_08"/>
    <s v="L10"/>
    <x v="2"/>
    <x v="0"/>
    <s v="Kindlaksmääratud vahendid"/>
    <s v="K"/>
    <x v="1"/>
    <x v="1"/>
    <s v="Majandamiskulud"/>
    <x v="2"/>
    <x v="2"/>
    <s v="None"/>
    <s v="None"/>
    <s v="L10-TEADUS-ARENDUS"/>
    <s v="Teadus- ja arendustegevuse koordineerimi"/>
    <x v="7"/>
    <x v="7"/>
    <s v="KLRK01"/>
    <s v="Kliimaeesmärkide elluviimine ja ilmainfo tagamine ning rohereformi ja keskkonnateadlikkuse suunamine"/>
    <s v="KLRK"/>
    <x v="5"/>
    <s v="KL"/>
    <x v="1"/>
    <n v="-4851.0158730158728"/>
    <s v="KLRK010101"/>
    <s v="Kliimapoliitika kujundamine ja rakendamine"/>
    <x v="0"/>
  </r>
  <r>
    <s v="2025"/>
    <x v="3"/>
    <s v="2025_08"/>
    <s v="L10"/>
    <x v="2"/>
    <x v="0"/>
    <s v="Kindlaksmääratud vahendid"/>
    <s v="K"/>
    <x v="1"/>
    <x v="1"/>
    <s v="Majandamiskulud"/>
    <x v="2"/>
    <x v="2"/>
    <s v="None"/>
    <s v="None"/>
    <s v="L10-TEADUS-ARENDUS"/>
    <s v="Teadus- ja arendustegevuse koordineerimi"/>
    <x v="12"/>
    <x v="12"/>
    <s v="KLEM04"/>
    <s v="Õhukvaliteedi parendamine"/>
    <s v="KLEM"/>
    <x v="4"/>
    <s v="KL"/>
    <x v="1"/>
    <n v="-4851.0158730158728"/>
    <s v="KLEM040111"/>
    <s v="Fluoritud kasvuhoonegaaside piiramise ja osoonikihi kaitse alase poliitika kujundamine ja rakendamine"/>
    <x v="0"/>
  </r>
  <r>
    <s v="2025"/>
    <x v="3"/>
    <s v="2025_09"/>
    <s v="L10"/>
    <x v="2"/>
    <x v="0"/>
    <s v="Kindlaksmääratud vahendid"/>
    <s v="K"/>
    <x v="1"/>
    <x v="1"/>
    <s v="Majandamiskulud"/>
    <x v="2"/>
    <x v="2"/>
    <s v="None"/>
    <s v="None"/>
    <s v="L10-TEADUS-ARENDUS"/>
    <s v="Teadus- ja arendustegevuse koordineerimi"/>
    <x v="15"/>
    <x v="15"/>
    <s v="ELER03"/>
    <s v="Ringmajanduse poliitika"/>
    <s v="ELER"/>
    <x v="3"/>
    <s v="EL"/>
    <x v="0"/>
    <n v="-78.24219150025597"/>
    <s v="ELER030202"/>
    <s v="Ettevõtete ressursitõhususe toetamine"/>
    <x v="0"/>
  </r>
  <r>
    <s v="2025"/>
    <x v="3"/>
    <s v="2025_08"/>
    <s v="L10"/>
    <x v="2"/>
    <x v="0"/>
    <s v="Kindlaksmääratud vahendid"/>
    <s v="K"/>
    <x v="1"/>
    <x v="1"/>
    <s v="Majandamiskulud"/>
    <x v="2"/>
    <x v="2"/>
    <s v="None"/>
    <s v="None"/>
    <s v="L10-TEADUS-ARENDUS"/>
    <s v="Teadus- ja arendustegevuse koordineerimi"/>
    <x v="12"/>
    <x v="12"/>
    <s v="KLEM04"/>
    <s v="Õhukvaliteedi parendamine"/>
    <s v="KLEM"/>
    <x v="4"/>
    <s v="KL"/>
    <x v="1"/>
    <n v="-4851.0158730158728"/>
    <s v="KLEM040110"/>
    <s v="F-gaaside ja osoonikihti kahandavate ainete käitlemine ja järelevalve"/>
    <x v="0"/>
  </r>
  <r>
    <s v="2025"/>
    <x v="3"/>
    <s v="2025_08"/>
    <s v="L10"/>
    <x v="2"/>
    <x v="0"/>
    <s v="Kindlaksmääratud vahendid"/>
    <s v="K"/>
    <x v="1"/>
    <x v="1"/>
    <s v="Majandamiskulud"/>
    <x v="2"/>
    <x v="2"/>
    <s v="None"/>
    <s v="None"/>
    <s v="L10-TEADUS-ARENDUS"/>
    <s v="Teadus- ja arendustegevuse koordineerimi"/>
    <x v="12"/>
    <x v="12"/>
    <s v="KLEM04"/>
    <s v="Õhukvaliteedi parendamine"/>
    <s v="KLEM"/>
    <x v="4"/>
    <s v="KL"/>
    <x v="1"/>
    <n v="-79851.015873015873"/>
    <s v="KLEM040101"/>
    <s v="Õhukvaliteedi valdkonna poliitika kujundamine ja rakendamine"/>
    <x v="0"/>
  </r>
  <r>
    <s v="2025"/>
    <x v="3"/>
    <s v="2025_08"/>
    <s v="L10"/>
    <x v="2"/>
    <x v="0"/>
    <s v="Kindlaksmääratud vahendid"/>
    <s v="K"/>
    <x v="1"/>
    <x v="1"/>
    <s v="Majandamiskulud"/>
    <x v="2"/>
    <x v="2"/>
    <s v="None"/>
    <s v="None"/>
    <s v="L10-TEADUS-ARENDUS"/>
    <s v="Teadus- ja arendustegevuse koordineerimi"/>
    <x v="21"/>
    <x v="21"/>
    <s v="KLEM03"/>
    <s v="Maapõueressursside uurimine ja kasutamine"/>
    <s v="KLEM"/>
    <x v="4"/>
    <s v="KL"/>
    <x v="1"/>
    <n v="-4851.0158730158728"/>
    <s v="KLEM030101"/>
    <s v="Maapõue poliitika kujundamine ja elluviimise korraldamine"/>
    <x v="0"/>
  </r>
  <r>
    <s v="2025"/>
    <x v="3"/>
    <s v="2025_09"/>
    <s v="L10"/>
    <x v="2"/>
    <x v="0"/>
    <s v="Kindlaksmääratud vahendid"/>
    <s v="K"/>
    <x v="1"/>
    <x v="1"/>
    <s v="Majandamiskulud"/>
    <x v="2"/>
    <x v="2"/>
    <s v="None"/>
    <s v="None"/>
    <s v="L10-TEADUS-ARENDUS"/>
    <s v="Teadus- ja arendustegevuse koordineerimi"/>
    <x v="8"/>
    <x v="8"/>
    <s v="ELMV01"/>
    <s v="Merekeskkonna ja vee kaitse ning kasutus"/>
    <s v="ELMV"/>
    <x v="1"/>
    <s v="EL"/>
    <x v="0"/>
    <n v="-78.24219150025597"/>
    <s v="ELMV010201"/>
    <s v="Vee kasutamise ja kaitse poliitika kujundamine ja rakendamine"/>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9"/>
    <s v="Energia salvestuse pilootprogramm"/>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8"/>
    <s v="Eesti-Läti ühise meretuulepargi ELWIND eelarendus."/>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7"/>
    <s v="Tööstusalade meede"/>
    <x v="0"/>
  </r>
  <r>
    <s v="2025"/>
    <x v="3"/>
    <s v="2025_09"/>
    <s v="L10"/>
    <x v="2"/>
    <x v="0"/>
    <s v="Kindlaksmääratud vahendid"/>
    <s v="K"/>
    <x v="1"/>
    <x v="1"/>
    <s v="Majandamiskulud"/>
    <x v="2"/>
    <x v="2"/>
    <s v="None"/>
    <s v="None"/>
    <s v="L10-TEADUS-ARENDUS"/>
    <s v="Teadus- ja arendustegevuse koordineerimi"/>
    <x v="24"/>
    <x v="24"/>
    <s v="ELTL01"/>
    <s v="Transpordi konkurentsivõime"/>
    <s v="ELTL"/>
    <x v="0"/>
    <s v="EL"/>
    <x v="0"/>
    <n v="-78.24219150025597"/>
    <s v="ELTL010101"/>
    <s v="Raudteetranspordi taristu arendamine ja korrashoid ning transpordipoliitika kujundamine"/>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6"/>
    <s v="Rohevesiniku tervikahela väljatöötamine"/>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5"/>
    <s v="Rohevesiniku transpordis kasutuselevõtu toetamine"/>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4"/>
    <s v="Elektribusside transpordisektoris kasutuselevõtu toetamine"/>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3"/>
    <s v="Taastuvast energiaallikast ja tõhusa koostootmise režiimil toodetud elektrienergia vähempakkumised"/>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4851.0158730158728"/>
    <s v="KLEM020102"/>
    <s v="Taastuvenergia piirülese koostöö edendamine läbi paindlike koostöömehhanismide rakendamise"/>
    <x v="0"/>
  </r>
  <r>
    <s v="2025"/>
    <x v="3"/>
    <s v="2025_08"/>
    <s v="L10"/>
    <x v="2"/>
    <x v="0"/>
    <s v="Kindlaksmääratud vahendid"/>
    <s v="K"/>
    <x v="1"/>
    <x v="1"/>
    <s v="Majandamiskulud"/>
    <x v="2"/>
    <x v="2"/>
    <s v="None"/>
    <s v="None"/>
    <s v="L10-TEADUS-ARENDUS"/>
    <s v="Teadus- ja arendustegevuse koordineerimi"/>
    <x v="5"/>
    <x v="5"/>
    <s v="KLEM02"/>
    <s v="Taastuvenergia osakaalu suurendamine lõpptarbimises"/>
    <s v="KLEM"/>
    <x v="4"/>
    <s v="KL"/>
    <x v="1"/>
    <n v="-229851.01587301586"/>
    <s v="KLEM020101"/>
    <s v="Taastuvenergia valdkonna poliitika kujundamine ja selle elluviimise korraldamine"/>
    <x v="0"/>
  </r>
  <r>
    <s v="2025"/>
    <x v="3"/>
    <s v="2025_08"/>
    <s v="L10"/>
    <x v="2"/>
    <x v="0"/>
    <s v="Kindlaksmääratud vahendid"/>
    <s v="K"/>
    <x v="1"/>
    <x v="1"/>
    <s v="Majandamiskulud"/>
    <x v="2"/>
    <x v="2"/>
    <s v="None"/>
    <s v="None"/>
    <s v="L10-TEADUS-ARENDUS"/>
    <s v="Teadus- ja arendustegevuse koordineerimi"/>
    <x v="18"/>
    <x v="18"/>
    <s v="KLEM01"/>
    <s v="Energiavarustuse tagamine ja energiaturu korraldus"/>
    <s v="KLEM"/>
    <x v="4"/>
    <s v="KL"/>
    <x v="1"/>
    <n v="-4851.0158730158728"/>
    <s v="KLEM010204"/>
    <s v="Riiklik toetus kaugküttesüsteemide renoveerimiseks KIKi kaudu"/>
    <x v="0"/>
  </r>
  <r>
    <s v="2025"/>
    <x v="3"/>
    <s v="2025_09"/>
    <s v="L10"/>
    <x v="2"/>
    <x v="0"/>
    <s v="Kindlaksmääratud vahendid"/>
    <s v="K"/>
    <x v="1"/>
    <x v="1"/>
    <s v="Majandamiskulud"/>
    <x v="2"/>
    <x v="2"/>
    <s v="None"/>
    <s v="None"/>
    <s v="L10-TEADUS-ARENDUS"/>
    <s v="Teadus- ja arendustegevuse koordineerimi"/>
    <x v="2"/>
    <x v="2"/>
    <s v="KLEK01"/>
    <s v="Eluslooduse kaitse ja kasutus"/>
    <s v="KLEK"/>
    <x v="2"/>
    <s v="KL"/>
    <x v="1"/>
    <n v="-78.24219150025597"/>
    <s v="KLEK010201"/>
    <s v="Metsapoliitika kujundamine ja rakendamine"/>
    <x v="0"/>
  </r>
  <r>
    <s v="2025"/>
    <x v="3"/>
    <s v="2025_08"/>
    <s v="L10"/>
    <x v="2"/>
    <x v="0"/>
    <s v="Kindlaksmääratud vahendid"/>
    <s v="K"/>
    <x v="1"/>
    <x v="1"/>
    <s v="Majandamiskulud"/>
    <x v="2"/>
    <x v="2"/>
    <s v="None"/>
    <s v="None"/>
    <s v="L10-TEADUS-ARENDUS"/>
    <s v="Teadus- ja arendustegevuse koordineerimi"/>
    <x v="18"/>
    <x v="18"/>
    <s v="KLEM01"/>
    <s v="Energiavarustuse tagamine ja energiaturu korraldus"/>
    <s v="KLEM"/>
    <x v="4"/>
    <s v="KL"/>
    <x v="1"/>
    <n v="-4851.0158730158728"/>
    <s v="KLEM010203"/>
    <s v="Geotermaalenergia arendamine"/>
    <x v="0"/>
  </r>
  <r>
    <s v="2025"/>
    <x v="3"/>
    <s v="2025_08"/>
    <s v="L10"/>
    <x v="2"/>
    <x v="0"/>
    <s v="Kindlaksmääratud vahendid"/>
    <s v="K"/>
    <x v="1"/>
    <x v="1"/>
    <s v="Majandamiskulud"/>
    <x v="2"/>
    <x v="2"/>
    <s v="None"/>
    <s v="None"/>
    <s v="L10-TEADUS-ARENDUS"/>
    <s v="Teadus- ja arendustegevuse koordineerimi"/>
    <x v="18"/>
    <x v="18"/>
    <s v="KLEM01"/>
    <s v="Energiavarustuse tagamine ja energiaturu korraldus"/>
    <s v="KLEM"/>
    <x v="4"/>
    <s v="KL"/>
    <x v="1"/>
    <n v="-4851.0158730158728"/>
    <s v="KLEM010202"/>
    <s v="Kiviõlis põlevkivist soojusetootmise asendamine taastuvenergia allikatega"/>
    <x v="0"/>
  </r>
  <r>
    <s v="2025"/>
    <x v="3"/>
    <s v="2025_08"/>
    <s v="L10"/>
    <x v="2"/>
    <x v="0"/>
    <s v="Kindlaksmääratud vahendid"/>
    <s v="K"/>
    <x v="1"/>
    <x v="1"/>
    <s v="Majandamiskulud"/>
    <x v="2"/>
    <x v="2"/>
    <s v="None"/>
    <s v="None"/>
    <s v="L10-TEADUS-ARENDUS"/>
    <s v="Teadus- ja arendustegevuse koordineerimi"/>
    <x v="18"/>
    <x v="18"/>
    <s v="KLEM01"/>
    <s v="Energiavarustuse tagamine ja energiaturu korraldus"/>
    <s v="KLEM"/>
    <x v="4"/>
    <s v="KL"/>
    <x v="1"/>
    <n v="-4851.0158730158728"/>
    <s v="KLEM010201"/>
    <s v="Soojusmajanduse valdkonna poliitika kujundamine ja selle elluviimise korraldamine"/>
    <x v="0"/>
  </r>
  <r>
    <s v="2025"/>
    <x v="3"/>
    <s v="2025_09"/>
    <s v="L10"/>
    <x v="2"/>
    <x v="0"/>
    <s v="Kindlaksmääratud vahendid"/>
    <s v="K"/>
    <x v="1"/>
    <x v="1"/>
    <s v="Majandamiskulud"/>
    <x v="2"/>
    <x v="2"/>
    <s v="None"/>
    <s v="None"/>
    <s v="L10-TEADUS-ARENDUS"/>
    <s v="Teadus- ja arendustegevuse koordineerimi"/>
    <x v="6"/>
    <x v="6"/>
    <s v="KLEK02"/>
    <s v="Keskkonnakorraldus ja kiirgusohutus"/>
    <s v="KLEK"/>
    <x v="2"/>
    <s v="KL"/>
    <x v="1"/>
    <n v="-78.24219150025597"/>
    <s v="KLEK020105"/>
    <s v="Tööstusheite ja kemikaalipoliitika kujundamine ja rakendamine"/>
    <x v="0"/>
  </r>
  <r>
    <s v="2025"/>
    <x v="3"/>
    <s v="2025_08"/>
    <s v="L10"/>
    <x v="2"/>
    <x v="0"/>
    <s v="Kindlaksmääratud vahendid"/>
    <s v="K"/>
    <x v="1"/>
    <x v="1"/>
    <s v="Majandamiskulud"/>
    <x v="2"/>
    <x v="2"/>
    <s v="None"/>
    <s v="None"/>
    <s v="L10-TEADUS-ARENDUS"/>
    <s v="Teadus- ja arendustegevuse koordineerimi"/>
    <x v="17"/>
    <x v="17"/>
    <s v="KLEM01"/>
    <s v="Energiavarustuse tagamine ja energiaturu korraldus"/>
    <s v="KLEM"/>
    <x v="4"/>
    <s v="KL"/>
    <x v="1"/>
    <n v="-4851.0158730158728"/>
    <s v="KLEM010105"/>
    <s v="Jaotusvõrgu tugevdamine"/>
    <x v="0"/>
  </r>
  <r>
    <s v="2025"/>
    <x v="3"/>
    <s v="2025_08"/>
    <s v="L10"/>
    <x v="2"/>
    <x v="0"/>
    <s v="Kindlaksmääratud vahendid"/>
    <s v="K"/>
    <x v="1"/>
    <x v="1"/>
    <s v="Majandamiskulud"/>
    <x v="2"/>
    <x v="2"/>
    <s v="None"/>
    <s v="None"/>
    <s v="L10-TEADUS-ARENDUS"/>
    <s v="Teadus- ja arendustegevuse koordineerimi"/>
    <x v="17"/>
    <x v="17"/>
    <s v="KLEM01"/>
    <s v="Energiavarustuse tagamine ja energiaturu korraldus"/>
    <s v="KLEM"/>
    <x v="4"/>
    <s v="KL"/>
    <x v="1"/>
    <n v="-4851.0158730158728"/>
    <s v="KLEM010104"/>
    <s v="Lääne-Eesti põhivõrkude tugevdamine"/>
    <x v="0"/>
  </r>
  <r>
    <s v="2025"/>
    <x v="3"/>
    <s v="2025_08"/>
    <s v="L10"/>
    <x v="2"/>
    <x v="0"/>
    <s v="Kindlaksmääratud vahendid"/>
    <s v="K"/>
    <x v="1"/>
    <x v="1"/>
    <s v="Majandamiskulud"/>
    <x v="2"/>
    <x v="2"/>
    <s v="None"/>
    <s v="None"/>
    <s v="L10-TEADUS-ARENDUS"/>
    <s v="Teadus- ja arendustegevuse koordineerimi"/>
    <x v="17"/>
    <x v="17"/>
    <s v="KLEM01"/>
    <s v="Energiavarustuse tagamine ja energiaturu korraldus"/>
    <s v="KLEM"/>
    <x v="4"/>
    <s v="KL"/>
    <x v="1"/>
    <n v="-4851.0158730158728"/>
    <s v="KLEM010103"/>
    <s v="Transpordikütuste valdkonna poliitika kujundamine"/>
    <x v="0"/>
  </r>
  <r>
    <s v="2025"/>
    <x v="3"/>
    <s v="2025_09"/>
    <s v="L10"/>
    <x v="2"/>
    <x v="0"/>
    <s v="Kindlaksmääratud vahendid"/>
    <s v="K"/>
    <x v="1"/>
    <x v="1"/>
    <s v="Majandamiskulud"/>
    <x v="2"/>
    <x v="2"/>
    <s v="None"/>
    <s v="None"/>
    <s v="L10-TEADUS-ARENDUS"/>
    <s v="Teadus- ja arendustegevuse koordineerimi"/>
    <x v="17"/>
    <x v="17"/>
    <s v="KLEM01"/>
    <s v="Energiavarustuse tagamine ja energiaturu korraldus"/>
    <s v="KLEM"/>
    <x v="4"/>
    <s v="KL"/>
    <x v="1"/>
    <n v="-78.24219150025597"/>
    <s v="KLEM010101"/>
    <s v="Elektrimajanduse valdkonna poliitika kujundamine ja selle elluviimise korraldamine"/>
    <x v="0"/>
  </r>
  <r>
    <s v="2025"/>
    <x v="3"/>
    <s v="2025_08"/>
    <s v="L10"/>
    <x v="2"/>
    <x v="0"/>
    <s v="Kindlaksmääratud vahendid"/>
    <s v="K"/>
    <x v="1"/>
    <x v="1"/>
    <s v="Majandamiskulud"/>
    <x v="2"/>
    <x v="2"/>
    <s v="None"/>
    <s v="None"/>
    <s v="L10-TEADUS-ARENDUS"/>
    <s v="Teadus- ja arendustegevuse koordineerimi"/>
    <x v="17"/>
    <x v="17"/>
    <s v="KLEM01"/>
    <s v="Energiavarustuse tagamine ja energiaturu korraldus"/>
    <s v="KLEM"/>
    <x v="4"/>
    <s v="KL"/>
    <x v="1"/>
    <n v="-4851.0158730158728"/>
    <s v="KLEM010102"/>
    <s v="Gaasimajanduse valdkonna poliitika kujundamine ja selle elluviimise korraldamine"/>
    <x v="0"/>
  </r>
  <r>
    <s v="2025"/>
    <x v="3"/>
    <s v="2025_08"/>
    <s v="L10"/>
    <x v="2"/>
    <x v="0"/>
    <s v="Kindlaksmääratud vahendid"/>
    <s v="K"/>
    <x v="1"/>
    <x v="1"/>
    <s v="Majandamiskulud"/>
    <x v="2"/>
    <x v="2"/>
    <s v="None"/>
    <s v="None"/>
    <s v="L10-TEADUS-ARENDUS"/>
    <s v="Teadus- ja arendustegevuse koordineerimi"/>
    <x v="17"/>
    <x v="17"/>
    <s v="KLEM01"/>
    <s v="Energiavarustuse tagamine ja energiaturu korraldus"/>
    <s v="KLEM"/>
    <x v="4"/>
    <s v="KL"/>
    <x v="1"/>
    <n v="-4851.0158730158728"/>
    <s v="KLEM010101"/>
    <s v="Elektrimajanduse valdkonna poliitika kujundamine ja selle elluviimise korraldamine"/>
    <x v="0"/>
  </r>
  <r>
    <s v="2025"/>
    <x v="3"/>
    <s v="2025_08"/>
    <s v="L10"/>
    <x v="2"/>
    <x v="0"/>
    <s v="Kindlaksmääratud vahendid"/>
    <s v="K"/>
    <x v="1"/>
    <x v="1"/>
    <s v="Majandamiskulud"/>
    <x v="2"/>
    <x v="2"/>
    <s v="None"/>
    <s v="None"/>
    <s v="L10-TEADUS-ARENDUS"/>
    <s v="Teadus- ja arendustegevuse koordineerimi"/>
    <x v="16"/>
    <x v="16"/>
    <s v="KLEK02"/>
    <s v="Keskkonnakorraldus ja kiirgusohutus"/>
    <s v="KLEK"/>
    <x v="2"/>
    <s v="KL"/>
    <x v="1"/>
    <n v="-30976.015873015873"/>
    <s v="KLEK020201"/>
    <s v="Kiirguspoliitika kujundamine ja rakendamine"/>
    <x v="0"/>
  </r>
  <r>
    <s v="2025"/>
    <x v="3"/>
    <s v="2025_08"/>
    <s v="L10"/>
    <x v="2"/>
    <x v="0"/>
    <s v="Kindlaksmääratud vahendid"/>
    <s v="K"/>
    <x v="1"/>
    <x v="1"/>
    <s v="Majandamiskulud"/>
    <x v="2"/>
    <x v="2"/>
    <s v="None"/>
    <s v="None"/>
    <s v="L10-TEADUS-ARENDUS"/>
    <s v="Teadus- ja arendustegevuse koordineerimi"/>
    <x v="6"/>
    <x v="6"/>
    <s v="KLEK02"/>
    <s v="Keskkonnakorraldus ja kiirgusohutus"/>
    <s v="KLEK"/>
    <x v="2"/>
    <s v="KL"/>
    <x v="1"/>
    <n v="-4851.0158730158728"/>
    <s v="KLEK020110"/>
    <s v="Ühtse keskkonnakaitselubade poliitika kujundamine"/>
    <x v="0"/>
  </r>
  <r>
    <s v="2025"/>
    <x v="3"/>
    <s v="2025_08"/>
    <s v="L10"/>
    <x v="2"/>
    <x v="0"/>
    <s v="Kindlaksmääratud vahendid"/>
    <s v="K"/>
    <x v="1"/>
    <x v="1"/>
    <s v="Majandamiskulud"/>
    <x v="2"/>
    <x v="2"/>
    <s v="None"/>
    <s v="None"/>
    <s v="L10-TEADUS-ARENDUS"/>
    <s v="Teadus- ja arendustegevuse koordineerimi"/>
    <x v="6"/>
    <x v="6"/>
    <s v="KLEK02"/>
    <s v="Keskkonnakorraldus ja kiirgusohutus"/>
    <s v="KLEK"/>
    <x v="2"/>
    <s v="KL"/>
    <x v="1"/>
    <n v="-4851.0158730158728"/>
    <s v="KLEK020109"/>
    <s v="Keskkonnatasude poliitika kujundamine"/>
    <x v="0"/>
  </r>
  <r>
    <s v="2025"/>
    <x v="3"/>
    <s v="2025_08"/>
    <s v="L10"/>
    <x v="2"/>
    <x v="0"/>
    <s v="Kindlaksmääratud vahendid"/>
    <s v="K"/>
    <x v="1"/>
    <x v="1"/>
    <s v="Majandamiskulud"/>
    <x v="2"/>
    <x v="2"/>
    <s v="None"/>
    <s v="None"/>
    <s v="L10-TEADUS-ARENDUS"/>
    <s v="Teadus- ja arendustegevuse koordineerimi"/>
    <x v="6"/>
    <x v="6"/>
    <s v="KLEK02"/>
    <s v="Keskkonnakorraldus ja kiirgusohutus"/>
    <s v="KLEK"/>
    <x v="2"/>
    <s v="KL"/>
    <x v="1"/>
    <n v="-71518.015873015873"/>
    <s v="KLEK020105"/>
    <s v="Tööstusheite ja kemikaalipoliitika kujundamine ja rakendamine"/>
    <x v="0"/>
  </r>
  <r>
    <s v="2025"/>
    <x v="3"/>
    <s v="2025_08"/>
    <s v="L10"/>
    <x v="2"/>
    <x v="0"/>
    <s v="Kindlaksmääratud vahendid"/>
    <s v="K"/>
    <x v="1"/>
    <x v="1"/>
    <s v="Majandamiskulud"/>
    <x v="2"/>
    <x v="2"/>
    <s v="None"/>
    <s v="None"/>
    <s v="L10-TEADUS-ARENDUS"/>
    <s v="Teadus- ja arendustegevuse koordineerimi"/>
    <x v="6"/>
    <x v="6"/>
    <s v="KLEK02"/>
    <s v="Keskkonnakorraldus ja kiirgusohutus"/>
    <s v="KLEK"/>
    <x v="2"/>
    <s v="KL"/>
    <x v="1"/>
    <n v="-4851.0158730158728"/>
    <s v="KLEK020101"/>
    <s v="Keskkonnamõju hindamise poliitika kujundamine"/>
    <x v="0"/>
  </r>
  <r>
    <s v="2025"/>
    <x v="3"/>
    <s v="2025_09"/>
    <s v="L10"/>
    <x v="2"/>
    <x v="0"/>
    <s v="Kindlaksmääratud vahendid"/>
    <s v="K"/>
    <x v="1"/>
    <x v="1"/>
    <s v="Majandamiskulud"/>
    <x v="2"/>
    <x v="2"/>
    <s v="None"/>
    <s v="None"/>
    <s v="L10-TEADUS-ARENDUS"/>
    <s v="Teadus- ja arendustegevuse koordineerimi"/>
    <x v="18"/>
    <x v="18"/>
    <s v="KLEM01"/>
    <s v="Energiavarustuse tagamine ja energiaturu korraldus"/>
    <s v="KLEM"/>
    <x v="4"/>
    <s v="KL"/>
    <x v="1"/>
    <n v="-78.24219150025597"/>
    <s v="KLEM010204"/>
    <s v="Riiklik toetus kaugküttesüsteemide renoveerimiseks KIKi kaudu"/>
    <x v="0"/>
  </r>
  <r>
    <s v="2025"/>
    <x v="3"/>
    <s v="2025_08"/>
    <s v="L10"/>
    <x v="2"/>
    <x v="0"/>
    <s v="Kindlaksmääratud vahendid"/>
    <s v="K"/>
    <x v="1"/>
    <x v="1"/>
    <s v="Majandamiskulud"/>
    <x v="2"/>
    <x v="2"/>
    <s v="None"/>
    <s v="None"/>
    <s v="L10-TEADUS-ARENDUS"/>
    <s v="Teadus- ja arendustegevuse koordineerimi"/>
    <x v="2"/>
    <x v="2"/>
    <s v="KLEK01"/>
    <s v="Eluslooduse kaitse ja kasutus"/>
    <s v="KLEK"/>
    <x v="2"/>
    <s v="KL"/>
    <x v="1"/>
    <n v="-4851.0158730158728"/>
    <s v="KLEK010210"/>
    <s v="Jahinduspoliitika kujundamine ja rakendamine"/>
    <x v="0"/>
  </r>
  <r>
    <s v="2025"/>
    <x v="3"/>
    <s v="2025_08"/>
    <s v="L10"/>
    <x v="2"/>
    <x v="0"/>
    <s v="Kindlaksmääratud vahendid"/>
    <s v="K"/>
    <x v="1"/>
    <x v="1"/>
    <s v="Majandamiskulud"/>
    <x v="2"/>
    <x v="2"/>
    <s v="None"/>
    <s v="None"/>
    <s v="L10-TEADUS-ARENDUS"/>
    <s v="Teadus- ja arendustegevuse koordineerimi"/>
    <x v="2"/>
    <x v="2"/>
    <s v="KLEK01"/>
    <s v="Eluslooduse kaitse ja kasutus"/>
    <s v="KLEK"/>
    <x v="2"/>
    <s v="KL"/>
    <x v="1"/>
    <n v="-4851.0158730158728"/>
    <s v="KLEK010202"/>
    <s v="Vääriselupaiga väljavaliku eksperdi tunnistuse taotlemine"/>
    <x v="0"/>
  </r>
  <r>
    <s v="2025"/>
    <x v="3"/>
    <s v="2025_08"/>
    <s v="L10"/>
    <x v="2"/>
    <x v="0"/>
    <s v="Kindlaksmääratud vahendid"/>
    <s v="K"/>
    <x v="1"/>
    <x v="1"/>
    <s v="Majandamiskulud"/>
    <x v="2"/>
    <x v="2"/>
    <s v="None"/>
    <s v="None"/>
    <s v="L10-TEADUS-ARENDUS"/>
    <s v="Teadus- ja arendustegevuse koordineerimi"/>
    <x v="2"/>
    <x v="2"/>
    <s v="KLEK01"/>
    <s v="Eluslooduse kaitse ja kasutus"/>
    <s v="KLEK"/>
    <x v="2"/>
    <s v="KL"/>
    <x v="1"/>
    <n v="-163751.01587301586"/>
    <s v="KLEK010201"/>
    <s v="Metsapoliitika kujundamine ja rakendamin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4"/>
    <s v="Elektribusside transpordisektoris kasutuselevõtu toetamine"/>
    <x v="0"/>
  </r>
  <r>
    <s v="2025"/>
    <x v="3"/>
    <s v="2025_08"/>
    <s v="L10"/>
    <x v="2"/>
    <x v="0"/>
    <s v="Kindlaksmääratud vahendid"/>
    <s v="K"/>
    <x v="1"/>
    <x v="1"/>
    <s v="Majandamiskulud"/>
    <x v="2"/>
    <x v="2"/>
    <s v="None"/>
    <s v="None"/>
    <s v="L10-TEADUS-ARENDUS"/>
    <s v="Teadus- ja arendustegevuse koordineerimi"/>
    <x v="10"/>
    <x v="10"/>
    <s v="KLEK01"/>
    <s v="Eluslooduse kaitse ja kasutus"/>
    <s v="KLEK"/>
    <x v="2"/>
    <s v="KL"/>
    <x v="1"/>
    <n v="-4851.0158730158728"/>
    <s v="KLEK010102"/>
    <s v="CITES loa taotlemine"/>
    <x v="0"/>
  </r>
  <r>
    <s v="2025"/>
    <x v="3"/>
    <s v="2025_08"/>
    <s v="L10"/>
    <x v="2"/>
    <x v="0"/>
    <s v="Kindlaksmääratud vahendid"/>
    <s v="K"/>
    <x v="1"/>
    <x v="1"/>
    <s v="Majandamiskulud"/>
    <x v="2"/>
    <x v="2"/>
    <s v="None"/>
    <s v="None"/>
    <s v="L10-TEADUS-ARENDUS"/>
    <s v="Teadus- ja arendustegevuse koordineerimi"/>
    <x v="10"/>
    <x v="10"/>
    <s v="KLEK01"/>
    <s v="Eluslooduse kaitse ja kasutus"/>
    <s v="KLEK"/>
    <x v="2"/>
    <s v="KL"/>
    <x v="1"/>
    <n v="-134851.01587301586"/>
    <s v="KLEK010101"/>
    <s v="Elurikkuse kaitse poliitika kujundamine ja rakendamine"/>
    <x v="0"/>
  </r>
  <r>
    <s v="2025"/>
    <x v="3"/>
    <s v="2025_08"/>
    <s v="L10"/>
    <x v="2"/>
    <x v="0"/>
    <s v="Kindlaksmääratud vahendid"/>
    <s v="K"/>
    <x v="1"/>
    <x v="1"/>
    <s v="Majandamiskulud"/>
    <x v="2"/>
    <x v="2"/>
    <s v="None"/>
    <s v="None"/>
    <s v="L10-TEADUS-ARENDUS"/>
    <s v="Teadus- ja arendustegevuse koordineerimi"/>
    <x v="22"/>
    <x v="22"/>
    <s v="ELTL01"/>
    <s v="Transpordi konkurentsivõime"/>
    <s v="ELTL"/>
    <x v="0"/>
    <s v="EL"/>
    <x v="0"/>
    <n v="-4851.0158730158728"/>
    <s v="ELTL010404"/>
    <s v="Üleriigilise liikuvuspoliitika kujundamine ning uudsete transpordilahenduste väljatöötamises osalemine"/>
    <x v="0"/>
  </r>
  <r>
    <s v="2025"/>
    <x v="3"/>
    <s v="2025_09"/>
    <s v="L10"/>
    <x v="2"/>
    <x v="0"/>
    <s v="Kindlaksmääratud vahendid"/>
    <s v="K"/>
    <x v="1"/>
    <x v="1"/>
    <s v="Majandamiskulud"/>
    <x v="2"/>
    <x v="2"/>
    <s v="None"/>
    <s v="None"/>
    <s v="L10-TEADUS-ARENDUS"/>
    <s v="Teadus- ja arendustegevuse koordineerimi"/>
    <x v="5"/>
    <x v="5"/>
    <s v="KLEM02"/>
    <s v="Taastuvenergia osakaalu suurendamine lõpptarbimises"/>
    <s v="KLEM"/>
    <x v="4"/>
    <s v="KL"/>
    <x v="1"/>
    <n v="-78.24219150025597"/>
    <s v="KLEM020108"/>
    <s v="Eesti-Läti ühise meretuulepargi ELWIND eelarendus."/>
    <x v="0"/>
  </r>
  <r>
    <s v="2025"/>
    <x v="3"/>
    <s v="2025_08"/>
    <s v="L10"/>
    <x v="2"/>
    <x v="0"/>
    <s v="Kindlaksmääratud vahendid"/>
    <s v="K"/>
    <x v="1"/>
    <x v="1"/>
    <s v="Majandamiskulud"/>
    <x v="2"/>
    <x v="2"/>
    <s v="None"/>
    <s v="None"/>
    <s v="L10-TEADUS-ARENDUS"/>
    <s v="Teadus- ja arendustegevuse koordineerimi"/>
    <x v="22"/>
    <x v="22"/>
    <s v="ELTL01"/>
    <s v="Transpordi konkurentsivõime"/>
    <s v="ELTL"/>
    <x v="0"/>
    <s v="EL"/>
    <x v="0"/>
    <n v="-4851.0158730158728"/>
    <s v="ELTL010402"/>
    <s v="Ohutuse alase transpordipoliitika kujundamine ja selle elluviimise korraldamine"/>
    <x v="0"/>
  </r>
  <r>
    <s v="2025"/>
    <x v="3"/>
    <s v="2025_08"/>
    <s v="L10"/>
    <x v="2"/>
    <x v="0"/>
    <s v="Kindlaksmääratud vahendid"/>
    <s v="K"/>
    <x v="1"/>
    <x v="1"/>
    <s v="Majandamiskulud"/>
    <x v="2"/>
    <x v="2"/>
    <s v="None"/>
    <s v="None"/>
    <s v="L10-TEADUS-ARENDUS"/>
    <s v="Teadus- ja arendustegevuse koordineerimi"/>
    <x v="22"/>
    <x v="22"/>
    <s v="ELTL01"/>
    <s v="Transpordi konkurentsivõime"/>
    <s v="ELTL"/>
    <x v="0"/>
    <s v="EL"/>
    <x v="0"/>
    <n v="-4851.0158730158728"/>
    <s v="ELTL010401"/>
    <s v="Keskkonnahoidlikku liikuvust soodustava linnakeskkonna kujundamine"/>
    <x v="0"/>
  </r>
  <r>
    <s v="2025"/>
    <x v="3"/>
    <s v="2025_08"/>
    <s v="L10"/>
    <x v="2"/>
    <x v="0"/>
    <s v="Kindlaksmääratud vahendid"/>
    <s v="K"/>
    <x v="1"/>
    <x v="1"/>
    <s v="Majandamiskulud"/>
    <x v="2"/>
    <x v="2"/>
    <s v="None"/>
    <s v="None"/>
    <s v="L10-TEADUS-ARENDUS"/>
    <s v="Teadus- ja arendustegevuse koordineerimi"/>
    <x v="3"/>
    <x v="3"/>
    <s v="ELTL01"/>
    <s v="Transpordi konkurentsivõime"/>
    <s v="ELTL"/>
    <x v="0"/>
    <s v="EL"/>
    <x v="0"/>
    <n v="-4851.0158730158728"/>
    <s v="ELTL010301"/>
    <s v="Teetransporditaristu arendamine ja korrashoid ning transpordipoliitika kujundamine"/>
    <x v="0"/>
  </r>
  <r>
    <s v="2025"/>
    <x v="3"/>
    <s v="2025_08"/>
    <s v="L10"/>
    <x v="2"/>
    <x v="0"/>
    <s v="Kindlaksmääratud vahendid"/>
    <s v="K"/>
    <x v="1"/>
    <x v="1"/>
    <s v="Majandamiskulud"/>
    <x v="2"/>
    <x v="2"/>
    <s v="None"/>
    <s v="None"/>
    <s v="L10-TEADUS-ARENDUS"/>
    <s v="Teadus- ja arendustegevuse koordineerimi"/>
    <x v="23"/>
    <x v="23"/>
    <s v="ELTL01"/>
    <s v="Transpordi konkurentsivõime"/>
    <s v="ELTL"/>
    <x v="0"/>
    <s v="EL"/>
    <x v="0"/>
    <n v="-4851.0158730158728"/>
    <s v="ELTL010201"/>
    <s v="Õhutranspordi taristu arendamine ja korrashoid ning transpordipoliitika kujundamine"/>
    <x v="0"/>
  </r>
  <r>
    <s v="2025"/>
    <x v="3"/>
    <s v="2025_08"/>
    <s v="L10"/>
    <x v="2"/>
    <x v="0"/>
    <s v="Kindlaksmääratud vahendid"/>
    <s v="K"/>
    <x v="1"/>
    <x v="1"/>
    <s v="Majandamiskulud"/>
    <x v="2"/>
    <x v="2"/>
    <s v="None"/>
    <s v="None"/>
    <s v="L10-TEADUS-ARENDUS"/>
    <s v="Teadus- ja arendustegevuse koordineerimi"/>
    <x v="24"/>
    <x v="24"/>
    <s v="ELTL01"/>
    <s v="Transpordi konkurentsivõime"/>
    <s v="ELTL"/>
    <x v="0"/>
    <s v="EL"/>
    <x v="0"/>
    <n v="-4851.0158730158728"/>
    <s v="ELTL010101"/>
    <s v="Raudteetranspordi taristu arendamine ja korrashoid ning transpordipoliitika kujundamine"/>
    <x v="0"/>
  </r>
  <r>
    <s v="2025"/>
    <x v="3"/>
    <s v="2025_08"/>
    <s v="L10"/>
    <x v="2"/>
    <x v="0"/>
    <s v="Kindlaksmääratud vahendid"/>
    <s v="K"/>
    <x v="1"/>
    <x v="1"/>
    <s v="Majandamiskulud"/>
    <x v="2"/>
    <x v="2"/>
    <s v="None"/>
    <s v="None"/>
    <s v="L10-TEADUS-ARENDUS"/>
    <s v="Teadus- ja arendustegevuse koordineerimi"/>
    <x v="14"/>
    <x v="14"/>
    <s v="ELMV02"/>
    <s v="Meremajanduse konkurentsivõime tõstmine"/>
    <s v="ELMV"/>
    <x v="1"/>
    <s v="EL"/>
    <x v="0"/>
    <n v="-169051.01587301586"/>
    <s v="ELMV020101"/>
    <s v="Meremajanduse poliitika kujundamine ja rakendamine"/>
    <x v="0"/>
  </r>
  <r>
    <s v="2025"/>
    <x v="3"/>
    <s v="2025_08"/>
    <s v="L10"/>
    <x v="2"/>
    <x v="0"/>
    <s v="Kindlaksmääratud vahendid"/>
    <s v="K"/>
    <x v="1"/>
    <x v="1"/>
    <s v="Majandamiskulud"/>
    <x v="2"/>
    <x v="2"/>
    <s v="None"/>
    <s v="None"/>
    <s v="L10-TEADUS-ARENDUS"/>
    <s v="Teadus- ja arendustegevuse koordineerimi"/>
    <x v="8"/>
    <x v="8"/>
    <s v="ELMV01"/>
    <s v="Merekeskkonna ja vee kaitse ning kasutus"/>
    <s v="ELMV"/>
    <x v="1"/>
    <s v="EL"/>
    <x v="0"/>
    <n v="-4851.0158730158728"/>
    <s v="ELMV010203"/>
    <s v="Veemajandusega seotud tegevustes kvalifikatsiooni taotlemine"/>
    <x v="0"/>
  </r>
  <r>
    <s v="2025"/>
    <x v="3"/>
    <s v="2025_09"/>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78.24219150025597"/>
    <s v="KLRK010302"/>
    <s v="Keskkonnateadlikkuse (sh keskkonnaharidus) poliitika kujundamine ja rakendamine"/>
    <x v="0"/>
  </r>
  <r>
    <s v="2025"/>
    <x v="3"/>
    <s v="2025_08"/>
    <s v="L10"/>
    <x v="2"/>
    <x v="0"/>
    <s v="Kindlaksmääratud vahendid"/>
    <s v="K"/>
    <x v="1"/>
    <x v="1"/>
    <s v="Majandamiskulud"/>
    <x v="2"/>
    <x v="2"/>
    <s v="None"/>
    <s v="None"/>
    <s v="L10-TEADUS-ARENDUS"/>
    <s v="Teadus- ja arendustegevuse koordineerimi"/>
    <x v="8"/>
    <x v="8"/>
    <s v="ELMV01"/>
    <s v="Merekeskkonna ja vee kaitse ning kasutus"/>
    <s v="ELMV"/>
    <x v="1"/>
    <s v="EL"/>
    <x v="0"/>
    <n v="-4851.0158730158728"/>
    <s v="ELMV010202"/>
    <s v="Veeteenuse osutamise poliitika kujundamine ja rakendamine"/>
    <x v="0"/>
  </r>
  <r>
    <s v="2025"/>
    <x v="3"/>
    <s v="2025_08"/>
    <s v="L10"/>
    <x v="2"/>
    <x v="0"/>
    <s v="Kindlaksmääratud vahendid"/>
    <s v="K"/>
    <x v="1"/>
    <x v="1"/>
    <s v="Majandamiskulud"/>
    <x v="2"/>
    <x v="2"/>
    <s v="None"/>
    <s v="None"/>
    <s v="L10-TEADUS-ARENDUS"/>
    <s v="Teadus- ja arendustegevuse koordineerimi"/>
    <x v="8"/>
    <x v="8"/>
    <s v="ELMV01"/>
    <s v="Merekeskkonna ja vee kaitse ning kasutus"/>
    <s v="ELMV"/>
    <x v="1"/>
    <s v="EL"/>
    <x v="0"/>
    <n v="-244851.01587301586"/>
    <s v="ELMV010201"/>
    <s v="Vee kasutamise ja kaitse poliitika kujundamine ja rakendamine"/>
    <x v="0"/>
  </r>
  <r>
    <s v="2025"/>
    <x v="3"/>
    <s v="2025_08"/>
    <s v="L10"/>
    <x v="2"/>
    <x v="0"/>
    <s v="Kindlaksmääratud vahendid"/>
    <s v="K"/>
    <x v="1"/>
    <x v="1"/>
    <s v="Majandamiskulud"/>
    <x v="2"/>
    <x v="2"/>
    <s v="None"/>
    <s v="None"/>
    <s v="L10-TEADUS-ARENDUS"/>
    <s v="Teadus- ja arendustegevuse koordineerimi"/>
    <x v="20"/>
    <x v="20"/>
    <s v="ELMV01"/>
    <s v="Merekeskkonna ja vee kaitse ning kasutus"/>
    <s v="ELMV"/>
    <x v="1"/>
    <s v="EL"/>
    <x v="0"/>
    <n v="-4851.0158730158728"/>
    <s v="ELMV010105"/>
    <s v="Merega seotud lubade taotlemine"/>
    <x v="0"/>
  </r>
  <r>
    <s v="2025"/>
    <x v="3"/>
    <s v="2025_09"/>
    <s v="L10"/>
    <x v="2"/>
    <x v="0"/>
    <s v="Kindlaksmääratud vahendid"/>
    <s v="K"/>
    <x v="1"/>
    <x v="1"/>
    <s v="Majandamiskulud"/>
    <x v="2"/>
    <x v="2"/>
    <s v="None"/>
    <s v="None"/>
    <s v="None"/>
    <s v="None"/>
    <x v="9"/>
    <x v="9"/>
    <s v="ELER01"/>
    <s v="Ehituspoliitika"/>
    <s v="ELER"/>
    <x v="3"/>
    <s v="EL"/>
    <x v="0"/>
    <n v="4382.2109693349857"/>
    <s v="ELER010202"/>
    <s v="Jätkusuutlikku arengut toetava ehitusvaldkonna poliitika kujundamine"/>
    <x v="0"/>
  </r>
  <r>
    <s v="2025"/>
    <x v="3"/>
    <s v="2025_08"/>
    <s v="L10"/>
    <x v="2"/>
    <x v="0"/>
    <s v="Kindlaksmääratud vahendid"/>
    <s v="K"/>
    <x v="1"/>
    <x v="1"/>
    <s v="Majandamiskulud"/>
    <x v="2"/>
    <x v="2"/>
    <s v="None"/>
    <s v="None"/>
    <s v="L10-TEADUS-ARENDUS"/>
    <s v="Teadus- ja arendustegevuse koordineerimi"/>
    <x v="20"/>
    <x v="20"/>
    <s v="ELMV01"/>
    <s v="Merekeskkonna ja vee kaitse ning kasutus"/>
    <s v="ELMV"/>
    <x v="1"/>
    <s v="EL"/>
    <x v="0"/>
    <n v="-4851.0158730158728"/>
    <s v="ELMV010104"/>
    <s v="Reostustõrjeplaani kooskõlastamine"/>
    <x v="0"/>
  </r>
  <r>
    <s v="2025"/>
    <x v="3"/>
    <s v="2025_08"/>
    <s v="L10"/>
    <x v="2"/>
    <x v="0"/>
    <s v="Kindlaksmääratud vahendid"/>
    <s v="K"/>
    <x v="1"/>
    <x v="1"/>
    <s v="Majandamiskulud"/>
    <x v="2"/>
    <x v="2"/>
    <s v="None"/>
    <s v="None"/>
    <s v="L10-TEADUS-ARENDUS"/>
    <s v="Teadus- ja arendustegevuse koordineerimi"/>
    <x v="20"/>
    <x v="20"/>
    <s v="ELMV01"/>
    <s v="Merekeskkonna ja vee kaitse ning kasutus"/>
    <s v="ELMV"/>
    <x v="1"/>
    <s v="EL"/>
    <x v="0"/>
    <n v="-4851.0158730158728"/>
    <s v="ELMV010101"/>
    <s v="Merekeskkonna poliitika kujundamine ja rakendamine"/>
    <x v="0"/>
  </r>
  <r>
    <s v="2025"/>
    <x v="3"/>
    <s v="2025_08"/>
    <s v="L10"/>
    <x v="2"/>
    <x v="0"/>
    <s v="Kindlaksmääratud vahendid"/>
    <s v="K"/>
    <x v="1"/>
    <x v="1"/>
    <s v="Majandamiskulud"/>
    <x v="2"/>
    <x v="2"/>
    <s v="None"/>
    <s v="None"/>
    <s v="L10-TEADUS-ARENDUS"/>
    <s v="Teadus- ja arendustegevuse koordineerimi"/>
    <x v="15"/>
    <x v="15"/>
    <s v="ELER03"/>
    <s v="Ringmajanduse poliitika"/>
    <s v="ELER"/>
    <x v="3"/>
    <s v="EL"/>
    <x v="0"/>
    <n v="-4851.0158730158728"/>
    <s v="ELER030202"/>
    <s v="Ettevõtete ressursitõhususe toetamine"/>
    <x v="0"/>
  </r>
  <r>
    <s v="2025"/>
    <x v="3"/>
    <s v="2025_09"/>
    <s v="L10"/>
    <x v="2"/>
    <x v="0"/>
    <s v="Kindlaksmääratud vahendid"/>
    <s v="K"/>
    <x v="1"/>
    <x v="1"/>
    <s v="Majandamiskulud"/>
    <x v="2"/>
    <x v="2"/>
    <s v="None"/>
    <s v="None"/>
    <s v="None"/>
    <s v="None"/>
    <x v="13"/>
    <x v="13"/>
    <s v="ELER02"/>
    <s v="Eluasemepoliitika"/>
    <s v="ELER"/>
    <x v="3"/>
    <s v="EL"/>
    <x v="0"/>
    <n v="4382.2109693349867"/>
    <s v="ELER020101"/>
    <s v="Eluasemepoliitika kujundamine"/>
    <x v="0"/>
  </r>
  <r>
    <s v="2025"/>
    <x v="3"/>
    <s v="2025_08"/>
    <s v="L10"/>
    <x v="2"/>
    <x v="0"/>
    <s v="Kindlaksmääratud vahendid"/>
    <s v="K"/>
    <x v="1"/>
    <x v="1"/>
    <s v="Majandamiskulud"/>
    <x v="2"/>
    <x v="2"/>
    <s v="None"/>
    <s v="None"/>
    <s v="L10-TEADUS-ARENDUS"/>
    <s v="Teadus- ja arendustegevuse koordineerimi"/>
    <x v="15"/>
    <x v="15"/>
    <s v="ELER03"/>
    <s v="Ringmajanduse poliitika"/>
    <s v="ELER"/>
    <x v="3"/>
    <s v="EL"/>
    <x v="0"/>
    <n v="-4851.0158730158728"/>
    <s v="ELER030201"/>
    <s v="Energia- ja ressursitõhususe poliitika kujundamine"/>
    <x v="0"/>
  </r>
  <r>
    <s v="2025"/>
    <x v="3"/>
    <s v="2025_08"/>
    <s v="L10"/>
    <x v="2"/>
    <x v="0"/>
    <s v="Kindlaksmääratud vahendid"/>
    <s v="K"/>
    <x v="1"/>
    <x v="1"/>
    <s v="Majandamiskulud"/>
    <x v="2"/>
    <x v="2"/>
    <s v="None"/>
    <s v="None"/>
    <s v="L10-TEADUS-ARENDUS"/>
    <s v="Teadus- ja arendustegevuse koordineerimi"/>
    <x v="4"/>
    <x v="4"/>
    <s v="ELER03"/>
    <s v="Ringmajanduse poliitika"/>
    <s v="ELER"/>
    <x v="3"/>
    <s v="EL"/>
    <x v="0"/>
    <n v="-4851.0158730158728"/>
    <s v="ELER030104"/>
    <s v="Jäätmekorralduse poliitika kujundamine ja jäätmevaldkonna andmete digitaliseerimine"/>
    <x v="0"/>
  </r>
  <r>
    <s v="2025"/>
    <x v="3"/>
    <s v="2025_08"/>
    <s v="L10"/>
    <x v="2"/>
    <x v="0"/>
    <s v="Kindlaksmääratud vahendid"/>
    <s v="K"/>
    <x v="1"/>
    <x v="1"/>
    <s v="Majandamiskulud"/>
    <x v="2"/>
    <x v="2"/>
    <s v="None"/>
    <s v="None"/>
    <s v="L10-TEADUS-ARENDUS"/>
    <s v="Teadus- ja arendustegevuse koordineerimi"/>
    <x v="4"/>
    <x v="4"/>
    <s v="ELER03"/>
    <s v="Ringmajanduse poliitika"/>
    <s v="ELER"/>
    <x v="3"/>
    <s v="EL"/>
    <x v="0"/>
    <n v="-4851.0158730158728"/>
    <s v="ELER030103"/>
    <s v="Ehitus- ja lammutusjäätmete poliitika kujundamine"/>
    <x v="0"/>
  </r>
  <r>
    <s v="2025"/>
    <x v="3"/>
    <s v="2025_08"/>
    <s v="L10"/>
    <x v="2"/>
    <x v="0"/>
    <s v="Kindlaksmääratud vahendid"/>
    <s v="K"/>
    <x v="1"/>
    <x v="1"/>
    <s v="Majandamiskulud"/>
    <x v="2"/>
    <x v="2"/>
    <s v="None"/>
    <s v="None"/>
    <s v="L10-TEADUS-ARENDUS"/>
    <s v="Teadus- ja arendustegevuse koordineerimi"/>
    <x v="4"/>
    <x v="4"/>
    <s v="ELER03"/>
    <s v="Ringmajanduse poliitika"/>
    <s v="ELER"/>
    <x v="3"/>
    <s v="EL"/>
    <x v="0"/>
    <n v="-4851.0158730158728"/>
    <s v="ELER030102"/>
    <s v="Tootjavastutuse ja ohtlike jäätmetega seotud poliitika kujundamine"/>
    <x v="0"/>
  </r>
  <r>
    <s v="2025"/>
    <x v="3"/>
    <s v="2025_08"/>
    <s v="L10"/>
    <x v="2"/>
    <x v="0"/>
    <s v="Kindlaksmääratud vahendid"/>
    <s v="K"/>
    <x v="1"/>
    <x v="1"/>
    <s v="Majandamiskulud"/>
    <x v="2"/>
    <x v="2"/>
    <s v="None"/>
    <s v="None"/>
    <s v="L10-TEADUS-ARENDUS"/>
    <s v="Teadus- ja arendustegevuse koordineerimi"/>
    <x v="4"/>
    <x v="4"/>
    <s v="ELER03"/>
    <s v="Ringmajanduse poliitika"/>
    <s v="ELER"/>
    <x v="3"/>
    <s v="EL"/>
    <x v="0"/>
    <n v="-4851.0158730158728"/>
    <s v="ELER030101"/>
    <s v="Olmejäätmetega seotud poliitika kujundamine"/>
    <x v="0"/>
  </r>
  <r>
    <s v="2025"/>
    <x v="3"/>
    <s v="2025_08"/>
    <s v="L10"/>
    <x v="2"/>
    <x v="0"/>
    <s v="Kindlaksmääratud vahendid"/>
    <s v="K"/>
    <x v="1"/>
    <x v="1"/>
    <s v="Majandamiskulud"/>
    <x v="2"/>
    <x v="2"/>
    <s v="None"/>
    <s v="None"/>
    <s v="L10-TEADUS-ARENDUS"/>
    <s v="Teadus- ja arendustegevuse koordineerimi"/>
    <x v="13"/>
    <x v="13"/>
    <s v="ELER02"/>
    <s v="Eluasemepoliitika"/>
    <s v="ELER"/>
    <x v="3"/>
    <s v="EL"/>
    <x v="0"/>
    <n v="-4851.0158730158728"/>
    <s v="ELER020102"/>
    <s v="Elamufondi ja elukeskkonna parendamise toetamine"/>
    <x v="0"/>
  </r>
  <r>
    <s v="2025"/>
    <x v="3"/>
    <s v="2025_09"/>
    <s v="L10"/>
    <x v="2"/>
    <x v="0"/>
    <s v="Kindlaksmääratud vahendid"/>
    <s v="K"/>
    <x v="1"/>
    <x v="1"/>
    <s v="Majandamiskulud"/>
    <x v="2"/>
    <x v="2"/>
    <s v="None"/>
    <s v="None"/>
    <s v="None"/>
    <s v="None"/>
    <x v="15"/>
    <x v="15"/>
    <s v="ELER03"/>
    <s v="Ringmajanduse poliitika"/>
    <s v="ELER"/>
    <x v="3"/>
    <s v="EL"/>
    <x v="0"/>
    <n v="4059.517104543982"/>
    <s v="ELER030202"/>
    <s v="Ettevõtete ressursitõhususe toetamine"/>
    <x v="0"/>
  </r>
  <r>
    <s v="2025"/>
    <x v="3"/>
    <s v="2025_09"/>
    <s v="L10"/>
    <x v="2"/>
    <x v="0"/>
    <s v="Kindlaksmääratud vahendid"/>
    <s v="K"/>
    <x v="1"/>
    <x v="1"/>
    <s v="Majandamiskulud"/>
    <x v="2"/>
    <x v="2"/>
    <s v="None"/>
    <s v="None"/>
    <s v="None"/>
    <s v="None"/>
    <x v="20"/>
    <x v="20"/>
    <s v="ELMV01"/>
    <s v="Merekeskkonna ja vee kaitse ning kasutus"/>
    <s v="ELMV"/>
    <x v="1"/>
    <s v="EL"/>
    <x v="0"/>
    <n v="-4937.7008231234558"/>
    <s v="ELMV010101"/>
    <s v="Merekeskkonna poliitika kujundamine ja rakendamine"/>
    <x v="0"/>
  </r>
  <r>
    <s v="2025"/>
    <x v="3"/>
    <s v="2025_08"/>
    <s v="L10"/>
    <x v="2"/>
    <x v="0"/>
    <s v="Kindlaksmääratud vahendid"/>
    <s v="K"/>
    <x v="1"/>
    <x v="1"/>
    <s v="Majandamiskulud"/>
    <x v="2"/>
    <x v="2"/>
    <s v="None"/>
    <s v="None"/>
    <s v="L10-TEADUS-ARENDUS"/>
    <s v="Teadus- ja arendustegevuse koordineerimi"/>
    <x v="13"/>
    <x v="13"/>
    <s v="ELER02"/>
    <s v="Eluasemepoliitika"/>
    <s v="ELER"/>
    <x v="3"/>
    <s v="EL"/>
    <x v="0"/>
    <n v="-4851.0158730158728"/>
    <s v="ELER020101"/>
    <s v="Eluasemepoliitika kujundamine"/>
    <x v="0"/>
  </r>
  <r>
    <s v="2025"/>
    <x v="3"/>
    <s v="2025_08"/>
    <s v="L10"/>
    <x v="2"/>
    <x v="0"/>
    <s v="Kindlaksmääratud vahendid"/>
    <s v="K"/>
    <x v="1"/>
    <x v="1"/>
    <s v="Majandamiskulud"/>
    <x v="2"/>
    <x v="2"/>
    <s v="None"/>
    <s v="None"/>
    <s v="L10-TEADUS-ARENDUS"/>
    <s v="Teadus- ja arendustegevuse koordineerimi"/>
    <x v="9"/>
    <x v="9"/>
    <s v="ELER01"/>
    <s v="Ehituspoliitika"/>
    <s v="ELER"/>
    <x v="3"/>
    <s v="EL"/>
    <x v="0"/>
    <n v="-34851.015873015873"/>
    <s v="ELER010205"/>
    <s v="Ehitiste keskkonnasäästlikkuse, energiatõhususe ja sisekliima poliitika kujundamine"/>
    <x v="0"/>
  </r>
  <r>
    <s v="2025"/>
    <x v="3"/>
    <s v="2025_09"/>
    <s v="L10"/>
    <x v="2"/>
    <x v="0"/>
    <s v="Kindlaksmääratud vahendid"/>
    <s v="K"/>
    <x v="1"/>
    <x v="1"/>
    <s v="Majandamiskulud"/>
    <x v="2"/>
    <x v="2"/>
    <s v="None"/>
    <s v="None"/>
    <s v="None"/>
    <s v="None"/>
    <x v="8"/>
    <x v="8"/>
    <s v="ELMV01"/>
    <s v="Merekeskkonna ja vee kaitse ning kasutus"/>
    <s v="ELMV"/>
    <x v="1"/>
    <s v="EL"/>
    <x v="0"/>
    <n v="-3406.6727124025542"/>
    <s v="ELMV010201"/>
    <s v="Vee kasutamise ja kaitse poliitika kujundamine ja rakendamine"/>
    <x v="0"/>
  </r>
  <r>
    <s v="2025"/>
    <x v="3"/>
    <s v="2025_09"/>
    <s v="L10"/>
    <x v="2"/>
    <x v="0"/>
    <s v="Kindlaksmääratud vahendid"/>
    <s v="K"/>
    <x v="1"/>
    <x v="1"/>
    <s v="Majandamiskulud"/>
    <x v="2"/>
    <x v="2"/>
    <s v="None"/>
    <s v="None"/>
    <s v="None"/>
    <s v="None"/>
    <x v="8"/>
    <x v="8"/>
    <s v="ELMV01"/>
    <s v="Merekeskkonna ja vee kaitse ning kasutus"/>
    <s v="ELMV"/>
    <x v="1"/>
    <s v="EL"/>
    <x v="0"/>
    <n v="-3406.6727124025556"/>
    <s v="ELMV010202"/>
    <s v="Veeteenuse osutamise poliitika kujundamine ja rakendamine"/>
    <x v="0"/>
  </r>
  <r>
    <s v="2025"/>
    <x v="3"/>
    <s v="2025_08"/>
    <s v="L10"/>
    <x v="2"/>
    <x v="0"/>
    <s v="Kindlaksmääratud vahendid"/>
    <s v="K"/>
    <x v="1"/>
    <x v="1"/>
    <s v="Majandamiskulud"/>
    <x v="2"/>
    <x v="2"/>
    <s v="None"/>
    <s v="None"/>
    <s v="L10-TEADUS-ARENDUS"/>
    <s v="Teadus- ja arendustegevuse koordineerimi"/>
    <x v="9"/>
    <x v="9"/>
    <s v="ELER01"/>
    <s v="Ehituspoliitika"/>
    <s v="ELER"/>
    <x v="3"/>
    <s v="EL"/>
    <x v="0"/>
    <n v="-4851.0158730158728"/>
    <s v="ELER010204"/>
    <s v="Energiamärgiste süsteemi ülalpidamine ja arendamine"/>
    <x v="0"/>
  </r>
  <r>
    <s v="2025"/>
    <x v="3"/>
    <s v="2025_09"/>
    <s v="L10"/>
    <x v="2"/>
    <x v="0"/>
    <s v="Kindlaksmääratud vahendid"/>
    <s v="K"/>
    <x v="1"/>
    <x v="1"/>
    <s v="Majandamiskulud"/>
    <x v="2"/>
    <x v="2"/>
    <s v="None"/>
    <s v="None"/>
    <s v="None"/>
    <s v="None"/>
    <x v="14"/>
    <x v="14"/>
    <s v="ELMV02"/>
    <s v="Meremajanduse konkurentsivõime tõstmine"/>
    <s v="ELMV"/>
    <x v="1"/>
    <s v="EL"/>
    <x v="0"/>
    <n v="-4937.7008231234531"/>
    <s v="ELMV020101"/>
    <s v="Meremajanduse poliitika kujundamine ja rakendamine"/>
    <x v="0"/>
  </r>
  <r>
    <s v="2025"/>
    <x v="3"/>
    <s v="2025_09"/>
    <s v="L10"/>
    <x v="2"/>
    <x v="0"/>
    <s v="Kindlaksmääratud vahendid"/>
    <s v="K"/>
    <x v="1"/>
    <x v="1"/>
    <s v="Majandamiskulud"/>
    <x v="2"/>
    <x v="2"/>
    <s v="None"/>
    <s v="None"/>
    <s v="None"/>
    <s v="None"/>
    <x v="24"/>
    <x v="24"/>
    <s v="ELTL01"/>
    <s v="Transpordi konkurentsivõime"/>
    <s v="ELTL"/>
    <x v="0"/>
    <s v="EL"/>
    <x v="0"/>
    <n v="-1632.1788420488165"/>
    <s v="ELTL010101"/>
    <s v="Raudteetranspordi taristu arendamine ja korrashoid ning transpordipoliitika kujundamine"/>
    <x v="0"/>
  </r>
  <r>
    <s v="2025"/>
    <x v="3"/>
    <s v="2025_09"/>
    <s v="L10"/>
    <x v="2"/>
    <x v="0"/>
    <s v="Kindlaksmääratud vahendid"/>
    <s v="K"/>
    <x v="1"/>
    <x v="1"/>
    <s v="Majandamiskulud"/>
    <x v="2"/>
    <x v="2"/>
    <s v="None"/>
    <s v="None"/>
    <s v="None"/>
    <s v="None"/>
    <x v="23"/>
    <x v="23"/>
    <s v="ELTL01"/>
    <s v="Transpordi konkurentsivõime"/>
    <s v="ELTL"/>
    <x v="0"/>
    <s v="EL"/>
    <x v="0"/>
    <n v="-14849.236557747226"/>
    <s v="ELTL010201"/>
    <s v="Õhutranspordi taristu arendamine ja korrashoid ning transpordipoliitika kujundamine"/>
    <x v="0"/>
  </r>
  <r>
    <s v="2025"/>
    <x v="3"/>
    <s v="2025_08"/>
    <s v="L10"/>
    <x v="2"/>
    <x v="0"/>
    <s v="Kindlaksmääratud vahendid"/>
    <s v="K"/>
    <x v="1"/>
    <x v="1"/>
    <s v="Majandamiskulud"/>
    <x v="2"/>
    <x v="2"/>
    <s v="None"/>
    <s v="None"/>
    <s v="L10-TEADUS-ARENDUS"/>
    <s v="Teadus- ja arendustegevuse koordineerimi"/>
    <x v="9"/>
    <x v="9"/>
    <s v="ELER01"/>
    <s v="Ehituspoliitika"/>
    <s v="ELER"/>
    <x v="3"/>
    <s v="EL"/>
    <x v="0"/>
    <n v="-4851.0158730158728"/>
    <s v="ELER010203"/>
    <s v="Kvaliteetse elukeskkonna poliitika kujundamine"/>
    <x v="0"/>
  </r>
  <r>
    <s v="2025"/>
    <x v="3"/>
    <s v="2025_08"/>
    <s v="L10"/>
    <x v="2"/>
    <x v="0"/>
    <s v="Kindlaksmääratud vahendid"/>
    <s v="K"/>
    <x v="1"/>
    <x v="1"/>
    <s v="Majandamiskulud"/>
    <x v="2"/>
    <x v="2"/>
    <s v="None"/>
    <s v="None"/>
    <s v="L10-TEADUS-ARENDUS"/>
    <s v="Teadus- ja arendustegevuse koordineerimi"/>
    <x v="9"/>
    <x v="9"/>
    <s v="ELER01"/>
    <s v="Ehituspoliitika"/>
    <s v="ELER"/>
    <x v="3"/>
    <s v="EL"/>
    <x v="0"/>
    <n v="-4851.0158730158728"/>
    <s v="ELER010202"/>
    <s v="Jätkusuutlikku arengut toetava ehitusvaldkonna poliitika kujundamine"/>
    <x v="0"/>
  </r>
  <r>
    <s v="2025"/>
    <x v="3"/>
    <s v="2025_09"/>
    <s v="L10"/>
    <x v="2"/>
    <x v="0"/>
    <s v="Kindlaksmääratud vahendid"/>
    <s v="K"/>
    <x v="1"/>
    <x v="1"/>
    <s v="Majandamiskulud"/>
    <x v="2"/>
    <x v="2"/>
    <s v="None"/>
    <s v="None"/>
    <s v="None"/>
    <s v="None"/>
    <x v="22"/>
    <x v="22"/>
    <s v="ELTL01"/>
    <s v="Transpordi konkurentsivõime"/>
    <s v="ELTL"/>
    <x v="0"/>
    <s v="EL"/>
    <x v="0"/>
    <n v="2396.9489443109733"/>
    <s v="ELTL010402"/>
    <s v="Ohutuse alase transpordipoliitika kujundamine ja selle elluviimise korraldamine"/>
    <x v="0"/>
  </r>
  <r>
    <s v="2025"/>
    <x v="3"/>
    <s v="2025_09"/>
    <s v="L10"/>
    <x v="2"/>
    <x v="0"/>
    <s v="Kindlaksmääratud vahendid"/>
    <s v="K"/>
    <x v="1"/>
    <x v="1"/>
    <s v="Majandamiskulud"/>
    <x v="2"/>
    <x v="2"/>
    <s v="None"/>
    <s v="None"/>
    <s v="None"/>
    <s v="None"/>
    <x v="22"/>
    <x v="22"/>
    <s v="ELTL01"/>
    <s v="Transpordi konkurentsivõime"/>
    <s v="ELTL"/>
    <x v="0"/>
    <s v="EL"/>
    <x v="0"/>
    <n v="2396.9489443109751"/>
    <s v="ELTL010404"/>
    <s v="Üleriigilise liikuvuspoliitika kujundamine ning uudsete transpordilahenduste väljatöötamises osalemine"/>
    <x v="0"/>
  </r>
  <r>
    <s v="2025"/>
    <x v="3"/>
    <s v="2025_08"/>
    <s v="L10"/>
    <x v="2"/>
    <x v="0"/>
    <s v="Kindlaksmääratud vahendid"/>
    <s v="K"/>
    <x v="1"/>
    <x v="1"/>
    <s v="Majandamiskulud"/>
    <x v="2"/>
    <x v="2"/>
    <s v="None"/>
    <s v="None"/>
    <s v="L10-TEADUS-ARENDUS"/>
    <s v="Teadus- ja arendustegevuse koordineerimi"/>
    <x v="9"/>
    <x v="9"/>
    <s v="ELER01"/>
    <s v="Ehituspoliitika"/>
    <s v="ELER"/>
    <x v="3"/>
    <s v="EL"/>
    <x v="0"/>
    <n v="-4851.0158730158728"/>
    <s v="ELER010201"/>
    <s v="Ehitustoodete poliitika kujundamine"/>
    <x v="0"/>
  </r>
  <r>
    <s v="2025"/>
    <x v="3"/>
    <s v="2025_09"/>
    <s v="L10"/>
    <x v="2"/>
    <x v="0"/>
    <s v="Kindlaksmääratud vahendid"/>
    <s v="K"/>
    <x v="1"/>
    <x v="1"/>
    <s v="Majandamiskulud"/>
    <x v="2"/>
    <x v="2"/>
    <s v="None"/>
    <s v="None"/>
    <s v="None"/>
    <s v="None"/>
    <x v="10"/>
    <x v="10"/>
    <s v="KLEK01"/>
    <s v="Eluslooduse kaitse ja kasutus"/>
    <s v="KLEK"/>
    <x v="2"/>
    <s v="KL"/>
    <x v="1"/>
    <n v="-14795.516768402251"/>
    <s v="KLEK010102"/>
    <s v="CITES loa taotlemine"/>
    <x v="0"/>
  </r>
  <r>
    <s v="2025"/>
    <x v="3"/>
    <s v="2025_09"/>
    <s v="L10"/>
    <x v="2"/>
    <x v="0"/>
    <s v="Kindlaksmääratud vahendid"/>
    <s v="K"/>
    <x v="1"/>
    <x v="1"/>
    <s v="Majandamiskulud"/>
    <x v="2"/>
    <x v="2"/>
    <s v="None"/>
    <s v="None"/>
    <s v="None"/>
    <s v="None"/>
    <x v="2"/>
    <x v="2"/>
    <s v="KLEK01"/>
    <s v="Eluslooduse kaitse ja kasutus"/>
    <s v="KLEK"/>
    <x v="2"/>
    <s v="KL"/>
    <x v="1"/>
    <n v="-1183.4788288361165"/>
    <s v="KLEK010201"/>
    <s v="Metsapoliitika kujundamine ja rakendamine"/>
    <x v="0"/>
  </r>
  <r>
    <s v="2025"/>
    <x v="3"/>
    <s v="2025_09"/>
    <s v="L10"/>
    <x v="2"/>
    <x v="0"/>
    <s v="Kindlaksmääratud vahendid"/>
    <s v="K"/>
    <x v="1"/>
    <x v="1"/>
    <s v="Majandamiskulud"/>
    <x v="2"/>
    <x v="2"/>
    <s v="None"/>
    <s v="None"/>
    <s v="None"/>
    <s v="None"/>
    <x v="2"/>
    <x v="2"/>
    <s v="KLEK01"/>
    <s v="Eluslooduse kaitse ja kasutus"/>
    <s v="KLEK"/>
    <x v="2"/>
    <s v="KL"/>
    <x v="1"/>
    <n v="-1183.4788288361174"/>
    <s v="KLEK010202"/>
    <s v="Vääriselupaiga väljavaliku eksperdi tunnistuse taotlemine"/>
    <x v="0"/>
  </r>
  <r>
    <s v="2025"/>
    <x v="3"/>
    <s v="2025_08"/>
    <s v="L10"/>
    <x v="2"/>
    <x v="0"/>
    <s v="Kindlaksmääratud vahendid"/>
    <s v="K"/>
    <x v="1"/>
    <x v="1"/>
    <s v="Majandamiskulud"/>
    <x v="2"/>
    <x v="2"/>
    <s v="None"/>
    <s v="None"/>
    <s v="L10-TEADUS-ARENDUS"/>
    <s v="Teadus- ja arendustegevuse koordineerimi"/>
    <x v="28"/>
    <x v="28"/>
    <s v="ELER01"/>
    <s v="Ehituspoliitika"/>
    <s v="ELER"/>
    <x v="3"/>
    <s v="EL"/>
    <x v="0"/>
    <n v="-4851.0158730158728"/>
    <s v="ELER010103"/>
    <s v="Ehitiste eluringi protsesside digitaliseerimine"/>
    <x v="0"/>
  </r>
  <r>
    <s v="2025"/>
    <x v="3"/>
    <s v="2025_08"/>
    <s v="L10"/>
    <x v="2"/>
    <x v="0"/>
    <s v="Kindlaksmääratud vahendid"/>
    <s v="K"/>
    <x v="1"/>
    <x v="1"/>
    <s v="Majandamiskulud"/>
    <x v="2"/>
    <x v="2"/>
    <s v="None"/>
    <s v="None"/>
    <s v="L10-RTE-PURG"/>
    <s v="Purgimise projekt RTE (reaalajamajandus)"/>
    <x v="8"/>
    <x v="8"/>
    <s v="ELMV01"/>
    <s v="Merekeskkonna ja vee kaitse ning kasutus"/>
    <s v="ELMV"/>
    <x v="1"/>
    <s v="EL"/>
    <x v="0"/>
    <n v="-9999.9999000000025"/>
    <s v="ELMV010201"/>
    <s v="Vee kasutamise ja kaitse poliitika kujundamine ja rakendamine"/>
    <x v="0"/>
  </r>
  <r>
    <s v="2025"/>
    <x v="3"/>
    <s v="2025_09"/>
    <s v="L10"/>
    <x v="2"/>
    <x v="0"/>
    <s v="Kindlaksmääratud vahendid"/>
    <s v="K"/>
    <x v="1"/>
    <x v="1"/>
    <s v="Majandamiskulud"/>
    <x v="2"/>
    <x v="2"/>
    <s v="None"/>
    <s v="None"/>
    <s v="None"/>
    <s v="None"/>
    <x v="6"/>
    <x v="6"/>
    <s v="KLEK02"/>
    <s v="Keskkonnakorraldus ja kiirgusohutus"/>
    <s v="KLEK"/>
    <x v="2"/>
    <s v="KL"/>
    <x v="1"/>
    <n v="-192.66427075781041"/>
    <s v="KLEK020105"/>
    <s v="Tööstusheite ja kemikaalipoliitika kujundamine ja rakendamine"/>
    <x v="0"/>
  </r>
  <r>
    <s v="2025"/>
    <x v="3"/>
    <s v="2025_09"/>
    <s v="L10"/>
    <x v="2"/>
    <x v="0"/>
    <s v="Kindlaksmääratud vahendid"/>
    <s v="K"/>
    <x v="1"/>
    <x v="1"/>
    <s v="Majandamiskulud"/>
    <x v="2"/>
    <x v="2"/>
    <s v="None"/>
    <s v="None"/>
    <s v="None"/>
    <s v="None"/>
    <x v="6"/>
    <x v="6"/>
    <s v="KLEK02"/>
    <s v="Keskkonnakorraldus ja kiirgusohutus"/>
    <s v="KLEK"/>
    <x v="2"/>
    <s v="KL"/>
    <x v="1"/>
    <n v="-192.66427075781098"/>
    <s v="KLEK020109"/>
    <s v="Keskkonnatasude poliitika kujundamine"/>
    <x v="0"/>
  </r>
  <r>
    <s v="2025"/>
    <x v="3"/>
    <s v="2025_08"/>
    <s v="L10"/>
    <x v="2"/>
    <x v="0"/>
    <s v="Kindlaksmääratud vahendid"/>
    <s v="K"/>
    <x v="1"/>
    <x v="1"/>
    <s v="Majandamiskulud"/>
    <x v="2"/>
    <x v="2"/>
    <s v="None"/>
    <s v="None"/>
    <s v="L10-RTE-JAAT"/>
    <s v="Jäätmete projekt  RTE (reaalajamajandu"/>
    <x v="4"/>
    <x v="4"/>
    <s v="ELER03"/>
    <s v="Ringmajanduse poliitika"/>
    <s v="ELER"/>
    <x v="3"/>
    <s v="EL"/>
    <x v="0"/>
    <n v="-176600"/>
    <s v="ELER030104"/>
    <s v="Jäätmekorralduse poliitika kujundamine ja jäätmevaldkonna andmete digitaliseerimine"/>
    <x v="0"/>
  </r>
  <r>
    <s v="2025"/>
    <x v="3"/>
    <s v="2025_09"/>
    <s v="L10"/>
    <x v="2"/>
    <x v="0"/>
    <s v="Kindlaksmääratud vahendid"/>
    <s v="K"/>
    <x v="1"/>
    <x v="1"/>
    <s v="Majandamiskulud"/>
    <x v="2"/>
    <x v="2"/>
    <s v="None"/>
    <s v="None"/>
    <s v="None"/>
    <s v="None"/>
    <x v="16"/>
    <x v="16"/>
    <s v="KLEK02"/>
    <s v="Keskkonnakorraldus ja kiirgusohutus"/>
    <s v="KLEK"/>
    <x v="2"/>
    <s v="KL"/>
    <x v="1"/>
    <n v="37807.335829242191"/>
    <s v="KLEK020201"/>
    <s v="Kiirguspoliitika kujundamine ja rakendamine"/>
    <x v="0"/>
  </r>
  <r>
    <s v="2025"/>
    <x v="3"/>
    <s v="2025_09"/>
    <s v="L10"/>
    <x v="2"/>
    <x v="0"/>
    <s v="Kindlaksmääratud vahendid"/>
    <s v="K"/>
    <x v="1"/>
    <x v="1"/>
    <s v="Majandamiskulud"/>
    <x v="2"/>
    <x v="2"/>
    <s v="None"/>
    <s v="None"/>
    <s v="None"/>
    <s v="None"/>
    <x v="17"/>
    <x v="17"/>
    <s v="KLEM01"/>
    <s v="Energiavarustuse tagamine ja energiaturu korraldus"/>
    <s v="KLEM"/>
    <x v="4"/>
    <s v="KL"/>
    <x v="1"/>
    <n v="-78.908086217069467"/>
    <s v="KLEM010101"/>
    <s v="Elektrimajanduse valdkonna poliitika kujundamine ja selle elluviimise korraldamine"/>
    <x v="0"/>
  </r>
  <r>
    <s v="2025"/>
    <x v="3"/>
    <s v="2025_09"/>
    <s v="L10"/>
    <x v="2"/>
    <x v="0"/>
    <s v="Kindlaksmääratud vahendid"/>
    <s v="K"/>
    <x v="1"/>
    <x v="1"/>
    <s v="Majandamiskulud"/>
    <x v="2"/>
    <x v="2"/>
    <s v="None"/>
    <s v="None"/>
    <s v="None"/>
    <s v="None"/>
    <x v="17"/>
    <x v="17"/>
    <s v="KLEM01"/>
    <s v="Energiavarustuse tagamine ja energiaturu korraldus"/>
    <s v="KLEM"/>
    <x v="4"/>
    <s v="KL"/>
    <x v="1"/>
    <n v="-78.908086217070604"/>
    <s v="KLEM010102"/>
    <s v="Gaasimajanduse valdkonna poliitika kujundamine ja selle elluviimise korraldamine"/>
    <x v="0"/>
  </r>
  <r>
    <s v="2025"/>
    <x v="3"/>
    <s v="2025_08"/>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21"/>
    <s v="KLRK010309"/>
    <s v="Riiklike keskkonnaseire programmide arendamine"/>
    <x v="0"/>
  </r>
  <r>
    <s v="2025"/>
    <x v="3"/>
    <s v="2025_08"/>
    <s v="L10"/>
    <x v="2"/>
    <x v="0"/>
    <s v="Kindlaksmääratud vahendid"/>
    <s v="K"/>
    <x v="1"/>
    <x v="1"/>
    <s v="Majandamiskulud"/>
    <x v="2"/>
    <x v="2"/>
    <s v="None"/>
    <s v="None"/>
    <s v="L10-AVAANDMED"/>
    <s v="Avaandmete direktiivi rakendamine"/>
    <x v="19"/>
    <x v="19"/>
    <s v="KLRK01"/>
    <s v="Kliimaeesmärkide elluviimine ja ilmainfo tagamine ning rohereformi ja keskkonnateadlikkuse suunamine"/>
    <s v="KLRK"/>
    <x v="5"/>
    <s v="KL"/>
    <x v="1"/>
    <n v="-241"/>
    <s v="KLRK010302"/>
    <s v="Keskkonnateadlikkuse (sh keskkonnaharidus) poliitika kujundamine ja rakendamine"/>
    <x v="0"/>
  </r>
  <r>
    <s v="2025"/>
    <x v="3"/>
    <s v="2025_08"/>
    <s v="L10"/>
    <x v="2"/>
    <x v="0"/>
    <s v="Kindlaksmääratud vahendid"/>
    <s v="K"/>
    <x v="1"/>
    <x v="1"/>
    <s v="Majandamiskulud"/>
    <x v="2"/>
    <x v="2"/>
    <s v="None"/>
    <s v="None"/>
    <s v="L10-AVAANDMED"/>
    <s v="Avaandmete direktiivi rakendamine"/>
    <x v="7"/>
    <x v="7"/>
    <s v="KLRK01"/>
    <s v="Kliimaeesmärkide elluviimine ja ilmainfo tagamine ning rohereformi ja keskkonnateadlikkuse suunamine"/>
    <s v="KLRK"/>
    <x v="5"/>
    <s v="KL"/>
    <x v="1"/>
    <n v="-999.00000000000011"/>
    <s v="KLRK010101"/>
    <s v="Kliimapoliitika kujundamine ja rakendamine"/>
    <x v="0"/>
  </r>
  <r>
    <s v="2025"/>
    <x v="3"/>
    <s v="2025_09"/>
    <s v="L10"/>
    <x v="2"/>
    <x v="0"/>
    <s v="Kindlaksmääratud vahendid"/>
    <s v="K"/>
    <x v="1"/>
    <x v="1"/>
    <s v="Majandamiskulud"/>
    <x v="2"/>
    <x v="2"/>
    <s v="None"/>
    <s v="None"/>
    <s v="None"/>
    <s v="None"/>
    <x v="18"/>
    <x v="18"/>
    <s v="KLEM01"/>
    <s v="Energiavarustuse tagamine ja energiaturu korraldus"/>
    <s v="KLEM"/>
    <x v="4"/>
    <s v="KL"/>
    <x v="1"/>
    <n v="-78.908086217069922"/>
    <s v="KLEM010201"/>
    <s v="Soojusmajanduse valdkonna poliitika kujundamine ja selle elluviimise korraldamine"/>
    <x v="0"/>
  </r>
  <r>
    <s v="2025"/>
    <x v="3"/>
    <s v="2025_08"/>
    <s v="L10"/>
    <x v="2"/>
    <x v="0"/>
    <s v="Kindlaksmääratud vahendid"/>
    <s v="K"/>
    <x v="1"/>
    <x v="1"/>
    <s v="Majandamiskulud"/>
    <x v="2"/>
    <x v="2"/>
    <s v="None"/>
    <s v="None"/>
    <s v="L10-AVAANDMED"/>
    <s v="Avaandmete direktiivi rakendamine"/>
    <x v="12"/>
    <x v="12"/>
    <s v="KLEM04"/>
    <s v="Õhukvaliteedi parendamine"/>
    <s v="KLEM"/>
    <x v="4"/>
    <s v="KL"/>
    <x v="1"/>
    <n v="-257"/>
    <s v="KLEM040110"/>
    <s v="F-gaaside ja osoonikihti kahandavate ainete käitlemine ja järelevalve"/>
    <x v="0"/>
  </r>
  <r>
    <s v="2025"/>
    <x v="3"/>
    <s v="2025_09"/>
    <s v="L10"/>
    <x v="2"/>
    <x v="0"/>
    <s v="Kindlaksmääratud vahendid"/>
    <s v="K"/>
    <x v="1"/>
    <x v="1"/>
    <s v="Majandamiskulud"/>
    <x v="2"/>
    <x v="2"/>
    <s v="None"/>
    <s v="None"/>
    <s v="None"/>
    <s v="None"/>
    <x v="18"/>
    <x v="18"/>
    <s v="KLEM01"/>
    <s v="Energiavarustuse tagamine ja energiaturu korraldus"/>
    <s v="KLEM"/>
    <x v="4"/>
    <s v="KL"/>
    <x v="1"/>
    <n v="7278.223017575524"/>
    <s v="KLEM010203"/>
    <s v="Geotermaalenergia arendamine"/>
    <x v="0"/>
  </r>
  <r>
    <s v="2025"/>
    <x v="3"/>
    <s v="2025_09"/>
    <s v="L10"/>
    <x v="2"/>
    <x v="0"/>
    <s v="Kindlaksmääratud vahendid"/>
    <s v="K"/>
    <x v="1"/>
    <x v="1"/>
    <s v="Majandamiskulud"/>
    <x v="2"/>
    <x v="2"/>
    <s v="None"/>
    <s v="None"/>
    <s v="None"/>
    <s v="None"/>
    <x v="18"/>
    <x v="18"/>
    <s v="KLEM01"/>
    <s v="Energiavarustuse tagamine ja energiaturu korraldus"/>
    <s v="KLEM"/>
    <x v="4"/>
    <s v="KL"/>
    <x v="1"/>
    <n v="7278.2230175755221"/>
    <s v="KLEM010204"/>
    <s v="Riiklik toetus kaugküttesüsteemide renoveerimiseks KIKi kaudu"/>
    <x v="0"/>
  </r>
  <r>
    <s v="2025"/>
    <x v="3"/>
    <s v="2025_09"/>
    <s v="L10"/>
    <x v="2"/>
    <x v="0"/>
    <s v="Kindlaksmääratud vahendid"/>
    <s v="K"/>
    <x v="1"/>
    <x v="1"/>
    <s v="Majandamiskulud"/>
    <x v="2"/>
    <x v="2"/>
    <s v="None"/>
    <s v="None"/>
    <s v="None"/>
    <s v="None"/>
    <x v="5"/>
    <x v="5"/>
    <s v="KLEM02"/>
    <s v="Taastuvenergia osakaalu suurendamine lõpptarbimises"/>
    <s v="KLEM"/>
    <x v="4"/>
    <s v="KL"/>
    <x v="1"/>
    <n v="-78.908086217070377"/>
    <s v="KLEM020101"/>
    <s v="Taastuvenergia valdkonna poliitika kujundamine ja selle elluviimise korraldamine"/>
    <x v="0"/>
  </r>
  <r>
    <s v="2025"/>
    <x v="3"/>
    <s v="2025_08"/>
    <s v="L10"/>
    <x v="2"/>
    <x v="0"/>
    <s v="Kindlaksmääratud vahendid"/>
    <s v="K"/>
    <x v="1"/>
    <x v="1"/>
    <s v="Majandamiskulud"/>
    <x v="2"/>
    <x v="2"/>
    <s v="None"/>
    <s v="None"/>
    <s v="L10-AVAANDMED"/>
    <s v="Avaandmete direktiivi rakendamine"/>
    <x v="12"/>
    <x v="12"/>
    <s v="KLEM04"/>
    <s v="Õhukvaliteedi parendamine"/>
    <s v="KLEM"/>
    <x v="4"/>
    <s v="KL"/>
    <x v="1"/>
    <n v="-791"/>
    <s v="KLEM040101"/>
    <s v="Õhukvaliteedi valdkonna poliitika kujundamine ja rakendamine"/>
    <x v="0"/>
  </r>
  <r>
    <s v="2025"/>
    <x v="3"/>
    <s v="2025_08"/>
    <s v="L10"/>
    <x v="2"/>
    <x v="0"/>
    <s v="Kindlaksmääratud vahendid"/>
    <s v="K"/>
    <x v="1"/>
    <x v="1"/>
    <s v="Majandamiskulud"/>
    <x v="2"/>
    <x v="2"/>
    <s v="None"/>
    <s v="None"/>
    <s v="L10-AVAANDMED"/>
    <s v="Avaandmete direktiivi rakendamine"/>
    <x v="21"/>
    <x v="21"/>
    <s v="KLEM03"/>
    <s v="Maapõueressursside uurimine ja kasutamine"/>
    <s v="KLEM"/>
    <x v="4"/>
    <s v="KL"/>
    <x v="1"/>
    <n v="-383"/>
    <s v="KLEM030101"/>
    <s v="Maapõue poliitika kujundamine ja elluviimise korraldamine"/>
    <x v="0"/>
  </r>
  <r>
    <s v="2025"/>
    <x v="3"/>
    <s v="2025_09"/>
    <s v="L10"/>
    <x v="2"/>
    <x v="0"/>
    <s v="Kindlaksmääratud vahendid"/>
    <s v="K"/>
    <x v="1"/>
    <x v="1"/>
    <s v="Majandamiskulud"/>
    <x v="2"/>
    <x v="2"/>
    <s v="None"/>
    <s v="None"/>
    <s v="None"/>
    <s v="None"/>
    <x v="5"/>
    <x v="5"/>
    <s v="KLEM02"/>
    <s v="Taastuvenergia osakaalu suurendamine lõpptarbimises"/>
    <s v="KLEM"/>
    <x v="4"/>
    <s v="KL"/>
    <x v="1"/>
    <n v="7278.223017575523"/>
    <s v="KLEM020104"/>
    <s v="Elektribusside transpordisektoris kasutuselevõtu toetamine"/>
    <x v="0"/>
  </r>
  <r>
    <s v="2025"/>
    <x v="3"/>
    <s v="2025_09"/>
    <s v="L10"/>
    <x v="2"/>
    <x v="0"/>
    <s v="Kindlaksmääratud vahendid"/>
    <s v="K"/>
    <x v="1"/>
    <x v="1"/>
    <s v="Majandamiskulud"/>
    <x v="2"/>
    <x v="2"/>
    <s v="None"/>
    <s v="None"/>
    <s v="None"/>
    <s v="None"/>
    <x v="5"/>
    <x v="5"/>
    <s v="KLEM02"/>
    <s v="Taastuvenergia osakaalu suurendamine lõpptarbimises"/>
    <s v="KLEM"/>
    <x v="4"/>
    <s v="KL"/>
    <x v="1"/>
    <n v="7278.2230175755249"/>
    <s v="KLEM020105"/>
    <s v="Rohevesiniku transpordis kasutuselevõtu toetamine"/>
    <x v="0"/>
  </r>
  <r>
    <s v="2025"/>
    <x v="3"/>
    <s v="2025_08"/>
    <s v="L10"/>
    <x v="2"/>
    <x v="0"/>
    <s v="Kindlaksmääratud vahendid"/>
    <s v="K"/>
    <x v="1"/>
    <x v="1"/>
    <s v="Majandamiskulud"/>
    <x v="2"/>
    <x v="2"/>
    <s v="None"/>
    <s v="None"/>
    <s v="L10-AVAANDMED"/>
    <s v="Avaandmete direktiivi rakendamine"/>
    <x v="16"/>
    <x v="16"/>
    <s v="KLEK02"/>
    <s v="Keskkonnakorraldus ja kiirgusohutus"/>
    <s v="KLEK"/>
    <x v="2"/>
    <s v="KL"/>
    <x v="1"/>
    <n v="-344"/>
    <s v="KLEK020201"/>
    <s v="Kiirguspoliitika kujundamine ja rakendamine"/>
    <x v="0"/>
  </r>
  <r>
    <s v="2025"/>
    <x v="3"/>
    <s v="2025_09"/>
    <s v="L10"/>
    <x v="2"/>
    <x v="0"/>
    <s v="Kindlaksmääratud vahendid"/>
    <s v="K"/>
    <x v="1"/>
    <x v="1"/>
    <s v="Majandamiskulud"/>
    <x v="2"/>
    <x v="2"/>
    <s v="None"/>
    <s v="None"/>
    <s v="None"/>
    <s v="None"/>
    <x v="5"/>
    <x v="5"/>
    <s v="KLEM02"/>
    <s v="Taastuvenergia osakaalu suurendamine lõpptarbimises"/>
    <s v="KLEM"/>
    <x v="4"/>
    <s v="KL"/>
    <x v="1"/>
    <n v="7278.2230175755249"/>
    <s v="KLEM020107"/>
    <s v="Tööstusalade meede"/>
    <x v="0"/>
  </r>
  <r>
    <s v="2025"/>
    <x v="3"/>
    <s v="2025_09"/>
    <s v="L10"/>
    <x v="2"/>
    <x v="0"/>
    <s v="Kindlaksmääratud vahendid"/>
    <s v="K"/>
    <x v="1"/>
    <x v="1"/>
    <s v="Majandamiskulud"/>
    <x v="2"/>
    <x v="2"/>
    <s v="None"/>
    <s v="None"/>
    <s v="None"/>
    <s v="None"/>
    <x v="5"/>
    <x v="5"/>
    <s v="KLEM02"/>
    <s v="Taastuvenergia osakaalu suurendamine lõpptarbimises"/>
    <s v="KLEM"/>
    <x v="4"/>
    <s v="KL"/>
    <x v="1"/>
    <n v="7278.223017575523"/>
    <s v="KLEM020108"/>
    <s v="Eesti-Läti ühise meretuulepargi ELWIND eelarendus."/>
    <x v="0"/>
  </r>
  <r>
    <s v="2025"/>
    <x v="3"/>
    <s v="2025_09"/>
    <s v="L10"/>
    <x v="2"/>
    <x v="0"/>
    <s v="Kindlaksmääratud vahendid"/>
    <s v="K"/>
    <x v="1"/>
    <x v="1"/>
    <s v="Majandamiskulud"/>
    <x v="2"/>
    <x v="2"/>
    <s v="None"/>
    <s v="None"/>
    <s v="None"/>
    <s v="None"/>
    <x v="5"/>
    <x v="5"/>
    <s v="KLEM02"/>
    <s v="Taastuvenergia osakaalu suurendamine lõpptarbimises"/>
    <s v="KLEM"/>
    <x v="4"/>
    <s v="KL"/>
    <x v="1"/>
    <n v="7278.2230175755212"/>
    <s v="KLEM020109"/>
    <s v="Energia salvestuse pilootprogramm"/>
    <x v="0"/>
  </r>
  <r>
    <s v="2025"/>
    <x v="3"/>
    <s v="2025_08"/>
    <s v="L10"/>
    <x v="2"/>
    <x v="0"/>
    <s v="Kindlaksmääratud vahendid"/>
    <s v="K"/>
    <x v="1"/>
    <x v="1"/>
    <s v="Majandamiskulud"/>
    <x v="2"/>
    <x v="2"/>
    <s v="None"/>
    <s v="None"/>
    <s v="L10-AVAANDMED"/>
    <s v="Avaandmete direktiivi rakendamine"/>
    <x v="6"/>
    <x v="6"/>
    <s v="KLEK02"/>
    <s v="Keskkonnakorraldus ja kiirgusohutus"/>
    <s v="KLEK"/>
    <x v="2"/>
    <s v="KL"/>
    <x v="1"/>
    <n v="-597"/>
    <s v="KLEK020105"/>
    <s v="Tööstusheite ja kemikaalipoliitika kujundamine ja rakendamine"/>
    <x v="0"/>
  </r>
  <r>
    <s v="2025"/>
    <x v="3"/>
    <s v="2025_08"/>
    <s v="L10"/>
    <x v="2"/>
    <x v="0"/>
    <s v="Kindlaksmääratud vahendid"/>
    <s v="K"/>
    <x v="1"/>
    <x v="1"/>
    <s v="Majandamiskulud"/>
    <x v="2"/>
    <x v="2"/>
    <s v="None"/>
    <s v="None"/>
    <s v="L10-AVAANDMED"/>
    <s v="Avaandmete direktiivi rakendamine"/>
    <x v="2"/>
    <x v="2"/>
    <s v="KLEK01"/>
    <s v="Eluslooduse kaitse ja kasutus"/>
    <s v="KLEK"/>
    <x v="2"/>
    <s v="KL"/>
    <x v="1"/>
    <n v="-279"/>
    <s v="KLEK010210"/>
    <s v="Jahinduspoliitika kujundamine ja rakendamine"/>
    <x v="0"/>
  </r>
  <r>
    <s v="2025"/>
    <x v="3"/>
    <s v="2025_09"/>
    <s v="L10"/>
    <x v="2"/>
    <x v="0"/>
    <s v="Kindlaksmääratud vahendid"/>
    <s v="K"/>
    <x v="1"/>
    <x v="1"/>
    <s v="Majandamiskulud"/>
    <x v="2"/>
    <x v="2"/>
    <s v="None"/>
    <s v="None"/>
    <s v="None"/>
    <s v="None"/>
    <x v="12"/>
    <x v="12"/>
    <s v="KLEM04"/>
    <s v="Õhukvaliteedi parendamine"/>
    <s v="KLEM"/>
    <x v="4"/>
    <s v="KL"/>
    <x v="1"/>
    <n v="1065.6809883913968"/>
    <s v="KLEM040110"/>
    <s v="F-gaaside ja osoonikihti kahandavate ainete käitlemine ja järelevalve"/>
    <x v="0"/>
  </r>
  <r>
    <s v="2025"/>
    <x v="3"/>
    <s v="2025_09"/>
    <s v="L10"/>
    <x v="2"/>
    <x v="0"/>
    <s v="Kindlaksmääratud vahendid"/>
    <s v="K"/>
    <x v="1"/>
    <x v="1"/>
    <s v="Majandamiskulud"/>
    <x v="2"/>
    <x v="2"/>
    <s v="None"/>
    <s v="None"/>
    <s v="None"/>
    <s v="None"/>
    <x v="12"/>
    <x v="12"/>
    <s v="KLEM04"/>
    <s v="Õhukvaliteedi parendamine"/>
    <s v="KLEM"/>
    <x v="4"/>
    <s v="KL"/>
    <x v="1"/>
    <n v="1065.680988391397"/>
    <s v="KLEM040111"/>
    <s v="Fluoritud kasvuhoonegaaside piiramise ja osoonikihi kaitse alase poliitika kujundamine ja rakendamine"/>
    <x v="0"/>
  </r>
  <r>
    <s v="2025"/>
    <x v="3"/>
    <s v="2025_08"/>
    <s v="L10"/>
    <x v="2"/>
    <x v="0"/>
    <s v="Kindlaksmääratud vahendid"/>
    <s v="K"/>
    <x v="1"/>
    <x v="1"/>
    <s v="Majandamiskulud"/>
    <x v="2"/>
    <x v="2"/>
    <s v="None"/>
    <s v="None"/>
    <s v="L10-AVAANDMED"/>
    <s v="Avaandmete direktiivi rakendamine"/>
    <x v="2"/>
    <x v="2"/>
    <s v="KLEK01"/>
    <s v="Eluslooduse kaitse ja kasutus"/>
    <s v="KLEK"/>
    <x v="2"/>
    <s v="KL"/>
    <x v="1"/>
    <n v="-217"/>
    <s v="KLEK010202"/>
    <s v="Vääriselupaiga väljavaliku eksperdi tunnistuse taotlemine"/>
    <x v="0"/>
  </r>
  <r>
    <s v="2025"/>
    <x v="3"/>
    <s v="2025_09"/>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866.4378907339988"/>
    <s v="KLRK010301"/>
    <s v="Rohereformi tervikliku elluviimise koordineerimine"/>
    <x v="0"/>
  </r>
  <r>
    <s v="2025"/>
    <x v="3"/>
    <s v="2025_09"/>
    <s v="L10"/>
    <x v="2"/>
    <x v="0"/>
    <s v="Kindlaksmääratud vahendid"/>
    <s v="K"/>
    <x v="1"/>
    <x v="1"/>
    <s v="Majandamiskulud"/>
    <x v="2"/>
    <x v="2"/>
    <s v="None"/>
    <s v="None"/>
    <s v="None"/>
    <s v="None"/>
    <x v="19"/>
    <x v="19"/>
    <s v="KLRK01"/>
    <s v="Kliimaeesmärkide elluviimine ja ilmainfo tagamine ning rohereformi ja keskkonnateadlikkuse suunamine"/>
    <s v="KLRK"/>
    <x v="5"/>
    <s v="KL"/>
    <x v="1"/>
    <n v="-2866.4378907339992"/>
    <s v="KLRK010302"/>
    <s v="Keskkonnateadlikkuse (sh keskkonnaharidus) poliitika kujundamine ja rakendamine"/>
    <x v="0"/>
  </r>
  <r>
    <s v="2025"/>
    <x v="3"/>
    <s v="2025_09"/>
    <s v="L10"/>
    <x v="2"/>
    <x v="0"/>
    <s v="Kindlaksmääratud vahendid"/>
    <s v="K"/>
    <x v="1"/>
    <x v="1"/>
    <s v="Majandamiskulud"/>
    <x v="2"/>
    <x v="2"/>
    <s v="None"/>
    <s v="None"/>
    <s v="None"/>
    <s v="None"/>
    <x v="19"/>
    <x v="19"/>
    <s v="KLRK01"/>
    <s v="Kliimaeesmärkide elluviimine ja ilmainfo tagamine ning rohereformi ja keskkonnateadlikkuse suunamine"/>
    <s v="KLRK"/>
    <x v="5"/>
    <s v="KL"/>
    <x v="1"/>
    <n v="-38288.701991654641"/>
    <s v="KLRK010309"/>
    <s v="Riiklike keskkonnaseire programmide arendamine"/>
    <x v="0"/>
  </r>
  <r>
    <s v="2025"/>
    <x v="3"/>
    <s v="2025_08"/>
    <s v="L10"/>
    <x v="2"/>
    <x v="0"/>
    <s v="Kindlaksmääratud vahendid"/>
    <s v="K"/>
    <x v="1"/>
    <x v="1"/>
    <s v="Majandamiskulud"/>
    <x v="2"/>
    <x v="2"/>
    <s v="None"/>
    <s v="None"/>
    <s v="L10-AVAANDMED"/>
    <s v="Avaandmete direktiivi rakendamine"/>
    <x v="2"/>
    <x v="2"/>
    <s v="KLEK01"/>
    <s v="Eluslooduse kaitse ja kasutus"/>
    <s v="KLEK"/>
    <x v="2"/>
    <s v="KL"/>
    <x v="1"/>
    <n v="-618.00000000000011"/>
    <s v="KLEK010201"/>
    <s v="Metsapoliitika kujundamine ja rakendamine"/>
    <x v="0"/>
  </r>
  <r>
    <s v="2025"/>
    <x v="3"/>
    <s v="2025_08"/>
    <s v="L10"/>
    <x v="2"/>
    <x v="0"/>
    <s v="Kindlaksmääratud vahendid"/>
    <s v="K"/>
    <x v="1"/>
    <x v="1"/>
    <s v="Majandamiskulud"/>
    <x v="2"/>
    <x v="2"/>
    <s v="None"/>
    <s v="None"/>
    <s v="L10-AVAANDMED"/>
    <s v="Avaandmete direktiivi rakendamine"/>
    <x v="10"/>
    <x v="10"/>
    <s v="KLEK01"/>
    <s v="Eluslooduse kaitse ja kasutus"/>
    <s v="KLEK"/>
    <x v="2"/>
    <s v="KL"/>
    <x v="1"/>
    <n v="-223"/>
    <s v="KLEK010102"/>
    <s v="CITES loa taotlemine"/>
    <x v="0"/>
  </r>
  <r>
    <s v="2025"/>
    <x v="3"/>
    <s v="2025_09"/>
    <s v="L70"/>
    <x v="1"/>
    <x v="0"/>
    <s v="Kindlaksmääratud vahendid"/>
    <s v="K"/>
    <x v="1"/>
    <x v="1"/>
    <s v="Majandamiskulud"/>
    <x v="2"/>
    <x v="2"/>
    <s v="None"/>
    <s v="None"/>
    <s v="None"/>
    <s v="None"/>
    <x v="4"/>
    <x v="4"/>
    <s v="ELER03"/>
    <s v="Ringmajanduse poliitika"/>
    <s v="ELER"/>
    <x v="3"/>
    <s v="EL"/>
    <x v="0"/>
    <n v="3.6461850411173558E-7"/>
    <s v="ELER030107"/>
    <s v="Jäätmekäitleja registreerimine"/>
    <x v="0"/>
  </r>
  <r>
    <s v="2025"/>
    <x v="3"/>
    <s v="2025_09"/>
    <s v="L70"/>
    <x v="1"/>
    <x v="0"/>
    <s v="Kindlaksmääratud vahendid"/>
    <s v="K"/>
    <x v="1"/>
    <x v="1"/>
    <s v="Majandamiskulud"/>
    <x v="2"/>
    <x v="2"/>
    <s v="None"/>
    <s v="None"/>
    <s v="None"/>
    <s v="None"/>
    <x v="4"/>
    <x v="4"/>
    <s v="ELER03"/>
    <s v="Ringmajanduse poliitika"/>
    <s v="ELER"/>
    <x v="3"/>
    <s v="EL"/>
    <x v="0"/>
    <n v="2.7008778102910469E-8"/>
    <s v="ELER030108"/>
    <s v="Jäätmete koristamise korraldamine"/>
    <x v="0"/>
  </r>
  <r>
    <s v="2025"/>
    <x v="3"/>
    <s v="2025_08"/>
    <s v="L10"/>
    <x v="2"/>
    <x v="0"/>
    <s v="Kindlaksmääratud vahendid"/>
    <s v="K"/>
    <x v="1"/>
    <x v="1"/>
    <s v="Majandamiskulud"/>
    <x v="2"/>
    <x v="2"/>
    <s v="None"/>
    <s v="None"/>
    <s v="L10-AVAANDMED"/>
    <s v="Avaandmete direktiivi rakendamine"/>
    <x v="10"/>
    <x v="10"/>
    <s v="KLEK01"/>
    <s v="Eluslooduse kaitse ja kasutus"/>
    <s v="KLEK"/>
    <x v="2"/>
    <s v="KL"/>
    <x v="1"/>
    <n v="-872.00000000000011"/>
    <s v="KLEK010101"/>
    <s v="Elurikkuse kaitse poliitika kujundamine ja rakendamine"/>
    <x v="0"/>
  </r>
  <r>
    <s v="2025"/>
    <x v="3"/>
    <s v="2025_09"/>
    <s v="L70"/>
    <x v="1"/>
    <x v="0"/>
    <s v="Kindlaksmääratud vahendid"/>
    <s v="K"/>
    <x v="1"/>
    <x v="1"/>
    <s v="Majandamiskulud"/>
    <x v="2"/>
    <x v="2"/>
    <s v="None"/>
    <s v="None"/>
    <s v="None"/>
    <s v="None"/>
    <x v="4"/>
    <x v="4"/>
    <s v="ELER03"/>
    <s v="Ringmajanduse poliitika"/>
    <s v="ELER"/>
    <x v="3"/>
    <s v="EL"/>
    <x v="0"/>
    <n v="1.620526690893076E-7"/>
    <s v="ELER030112"/>
    <s v="Jäätme valdkonna kooskõlastuste andmine"/>
    <x v="0"/>
  </r>
  <r>
    <s v="2025"/>
    <x v="3"/>
    <s v="2025_09"/>
    <s v="L70"/>
    <x v="1"/>
    <x v="0"/>
    <s v="Kindlaksmääratud vahendid"/>
    <s v="K"/>
    <x v="1"/>
    <x v="1"/>
    <s v="Majandamiskulud"/>
    <x v="2"/>
    <x v="2"/>
    <s v="None"/>
    <s v="None"/>
    <s v="None"/>
    <s v="None"/>
    <x v="20"/>
    <x v="20"/>
    <s v="ELMV01"/>
    <s v="Merekeskkonna ja vee kaitse ning kasutus"/>
    <s v="ELMV"/>
    <x v="1"/>
    <s v="EL"/>
    <x v="0"/>
    <n v="1.5530047363654376E-6"/>
    <s v="ELMV010106"/>
    <s v="Merekeskkonna kaitse nõuetele vastavuse tagamine"/>
    <x v="0"/>
  </r>
  <r>
    <s v="2025"/>
    <x v="3"/>
    <s v="2025_09"/>
    <s v="L70"/>
    <x v="1"/>
    <x v="0"/>
    <s v="Kindlaksmääratud vahendid"/>
    <s v="K"/>
    <x v="1"/>
    <x v="1"/>
    <s v="Majandamiskulud"/>
    <x v="2"/>
    <x v="2"/>
    <s v="None"/>
    <s v="None"/>
    <s v="None"/>
    <s v="None"/>
    <x v="8"/>
    <x v="8"/>
    <s v="ELMV01"/>
    <s v="Merekeskkonna ja vee kaitse ning kasutus"/>
    <s v="ELMV"/>
    <x v="1"/>
    <s v="EL"/>
    <x v="0"/>
    <n v="1.4719784058314644E-6"/>
    <s v="ELMV010204"/>
    <s v="Vee erikasutuse loastamine"/>
    <x v="0"/>
  </r>
  <r>
    <s v="2025"/>
    <x v="3"/>
    <s v="2025_08"/>
    <s v="L10"/>
    <x v="2"/>
    <x v="0"/>
    <s v="Kindlaksmääratud vahendid"/>
    <s v="K"/>
    <x v="1"/>
    <x v="1"/>
    <s v="Majandamiskulud"/>
    <x v="2"/>
    <x v="2"/>
    <s v="None"/>
    <s v="None"/>
    <s v="L10-AVAANDMED"/>
    <s v="Avaandmete direktiivi rakendamine"/>
    <x v="8"/>
    <x v="8"/>
    <s v="ELMV01"/>
    <s v="Merekeskkonna ja vee kaitse ning kasutus"/>
    <s v="ELMV"/>
    <x v="1"/>
    <s v="EL"/>
    <x v="0"/>
    <n v="-239"/>
    <s v="ELMV010203"/>
    <s v="Veemajandusega seotud tegevustes kvalifikatsiooni taotlemine"/>
    <x v="0"/>
  </r>
  <r>
    <s v="2025"/>
    <x v="3"/>
    <s v="2025_08"/>
    <s v="L10"/>
    <x v="2"/>
    <x v="0"/>
    <s v="Kindlaksmääratud vahendid"/>
    <s v="K"/>
    <x v="1"/>
    <x v="1"/>
    <s v="Majandamiskulud"/>
    <x v="2"/>
    <x v="2"/>
    <s v="None"/>
    <s v="None"/>
    <s v="L10-AVAANDMED"/>
    <s v="Avaandmete direktiivi rakendamine"/>
    <x v="8"/>
    <x v="8"/>
    <s v="ELMV01"/>
    <s v="Merekeskkonna ja vee kaitse ning kasutus"/>
    <s v="ELMV"/>
    <x v="1"/>
    <s v="EL"/>
    <x v="0"/>
    <n v="-279"/>
    <s v="ELMV010202"/>
    <s v="Veeteenuse osutamise poliitika kujundamine ja rakendamine"/>
    <x v="0"/>
  </r>
  <r>
    <s v="2025"/>
    <x v="3"/>
    <s v="2025_08"/>
    <s v="L10"/>
    <x v="2"/>
    <x v="0"/>
    <s v="Kindlaksmääratud vahendid"/>
    <s v="K"/>
    <x v="1"/>
    <x v="1"/>
    <s v="Majandamiskulud"/>
    <x v="2"/>
    <x v="2"/>
    <s v="None"/>
    <s v="None"/>
    <s v="L10-AVAANDMED"/>
    <s v="Avaandmete direktiivi rakendamine"/>
    <x v="8"/>
    <x v="8"/>
    <s v="ELMV01"/>
    <s v="Merekeskkonna ja vee kaitse ning kasutus"/>
    <s v="ELMV"/>
    <x v="1"/>
    <s v="EL"/>
    <x v="0"/>
    <n v="-941"/>
    <s v="ELMV010201"/>
    <s v="Vee kasutamise ja kaitse poliitika kujundamine ja rakendamine"/>
    <x v="0"/>
  </r>
  <r>
    <s v="2025"/>
    <x v="3"/>
    <s v="2025_08"/>
    <s v="L10"/>
    <x v="2"/>
    <x v="0"/>
    <s v="Kindlaksmääratud vahendid"/>
    <s v="K"/>
    <x v="1"/>
    <x v="1"/>
    <s v="Majandamiskulud"/>
    <x v="2"/>
    <x v="2"/>
    <s v="None"/>
    <s v="None"/>
    <s v="L10-AVAANDMED"/>
    <s v="Avaandmete direktiivi rakendamine"/>
    <x v="20"/>
    <x v="20"/>
    <s v="ELMV01"/>
    <s v="Merekeskkonna ja vee kaitse ning kasutus"/>
    <s v="ELMV"/>
    <x v="1"/>
    <s v="EL"/>
    <x v="0"/>
    <n v="-227"/>
    <s v="ELMV010105"/>
    <s v="Merega seotud lubade taotlemine"/>
    <x v="0"/>
  </r>
  <r>
    <s v="2025"/>
    <x v="3"/>
    <s v="2025_08"/>
    <s v="L10"/>
    <x v="2"/>
    <x v="0"/>
    <s v="Kindlaksmääratud vahendid"/>
    <s v="K"/>
    <x v="1"/>
    <x v="1"/>
    <s v="Majandamiskulud"/>
    <x v="2"/>
    <x v="2"/>
    <s v="None"/>
    <s v="None"/>
    <s v="L10-AVAANDMED"/>
    <s v="Avaandmete direktiivi rakendamine"/>
    <x v="20"/>
    <x v="20"/>
    <s v="ELMV01"/>
    <s v="Merekeskkonna ja vee kaitse ning kasutus"/>
    <s v="ELMV"/>
    <x v="1"/>
    <s v="EL"/>
    <x v="0"/>
    <n v="-224"/>
    <s v="ELMV010104"/>
    <s v="Reostustõrjeplaani kooskõlastamine"/>
    <x v="0"/>
  </r>
  <r>
    <s v="2025"/>
    <x v="3"/>
    <s v="2025_09"/>
    <s v="L70"/>
    <x v="1"/>
    <x v="0"/>
    <s v="Kindlaksmääratud vahendid"/>
    <s v="K"/>
    <x v="1"/>
    <x v="1"/>
    <s v="Majandamiskulud"/>
    <x v="2"/>
    <x v="2"/>
    <s v="None"/>
    <s v="None"/>
    <s v="None"/>
    <s v="None"/>
    <x v="10"/>
    <x v="10"/>
    <s v="KLEK01"/>
    <s v="Eluslooduse kaitse ja kasutus"/>
    <s v="KLEK"/>
    <x v="2"/>
    <s v="KL"/>
    <x v="1"/>
    <n v="4.7265361513559867E-7"/>
    <s v="KLEK010106"/>
    <s v="Loomade poolt tekitatud kahjude hüvitamine"/>
    <x v="0"/>
  </r>
  <r>
    <s v="2025"/>
    <x v="3"/>
    <s v="2025_09"/>
    <s v="L70"/>
    <x v="1"/>
    <x v="0"/>
    <s v="Kindlaksmääratud vahendid"/>
    <s v="K"/>
    <x v="1"/>
    <x v="1"/>
    <s v="Majandamiskulud"/>
    <x v="2"/>
    <x v="2"/>
    <s v="None"/>
    <s v="None"/>
    <s v="None"/>
    <s v="None"/>
    <x v="10"/>
    <x v="10"/>
    <s v="KLEK01"/>
    <s v="Eluslooduse kaitse ja kasutus"/>
    <s v="KLEK"/>
    <x v="2"/>
    <s v="KL"/>
    <x v="1"/>
    <n v="2.7008778050174875E-7"/>
    <s v="KLEK010107"/>
    <s v="Kaitstavatel loodusobjektidel olevate maade riigile omandamine"/>
    <x v="0"/>
  </r>
  <r>
    <s v="2025"/>
    <x v="3"/>
    <s v="2025_09"/>
    <s v="L70"/>
    <x v="1"/>
    <x v="0"/>
    <s v="Kindlaksmääratud vahendid"/>
    <s v="K"/>
    <x v="1"/>
    <x v="1"/>
    <s v="Majandamiskulud"/>
    <x v="2"/>
    <x v="2"/>
    <s v="None"/>
    <s v="None"/>
    <s v="None"/>
    <s v="None"/>
    <x v="10"/>
    <x v="10"/>
    <s v="KLEK01"/>
    <s v="Eluslooduse kaitse ja kasutus"/>
    <s v="KLEK"/>
    <x v="2"/>
    <s v="KL"/>
    <x v="1"/>
    <n v="4.672518542747639E-6"/>
    <s v="KLEK010108"/>
    <s v="Looduskaitse nõuetele vastavuse tagamine"/>
    <x v="0"/>
  </r>
  <r>
    <s v="2025"/>
    <x v="3"/>
    <s v="2025_08"/>
    <s v="L10"/>
    <x v="2"/>
    <x v="0"/>
    <s v="Kindlaksmääratud vahendid"/>
    <s v="K"/>
    <x v="1"/>
    <x v="1"/>
    <s v="Majandamiskulud"/>
    <x v="2"/>
    <x v="2"/>
    <s v="None"/>
    <s v="None"/>
    <s v="L10-AVAANDMED"/>
    <s v="Avaandmete direktiivi rakendamine"/>
    <x v="20"/>
    <x v="20"/>
    <s v="ELMV01"/>
    <s v="Merekeskkonna ja vee kaitse ning kasutus"/>
    <s v="ELMV"/>
    <x v="1"/>
    <s v="EL"/>
    <x v="0"/>
    <n v="-556"/>
    <s v="ELMV010101"/>
    <s v="Merekeskkonna poliitika kujundamine ja rakendamine"/>
    <x v="0"/>
  </r>
  <r>
    <s v="2025"/>
    <x v="3"/>
    <s v="2025_08"/>
    <s v="L10"/>
    <x v="2"/>
    <x v="0"/>
    <s v="Kindlaksmääratud vahendid"/>
    <s v="K"/>
    <x v="1"/>
    <x v="1"/>
    <s v="Majandamiskulud"/>
    <x v="2"/>
    <x v="2"/>
    <s v="None"/>
    <s v="None"/>
    <s v="L10-AVAANDMED"/>
    <s v="Avaandmete direktiivi rakendamine"/>
    <x v="4"/>
    <x v="4"/>
    <s v="ELER03"/>
    <s v="Ringmajanduse poliitika"/>
    <s v="ELER"/>
    <x v="3"/>
    <s v="EL"/>
    <x v="0"/>
    <n v="-835"/>
    <s v="ELER030104"/>
    <s v="Jäätmekorralduse poliitika kujundamine ja jäätmevaldkonna andmete digitaliseerimine"/>
    <x v="0"/>
  </r>
  <r>
    <s v="2025"/>
    <x v="3"/>
    <s v="2025_09"/>
    <s v="L70"/>
    <x v="1"/>
    <x v="0"/>
    <s v="Kindlaksmääratud vahendid"/>
    <s v="K"/>
    <x v="1"/>
    <x v="1"/>
    <s v="Majandamiskulud"/>
    <x v="2"/>
    <x v="2"/>
    <s v="None"/>
    <s v="None"/>
    <s v="None"/>
    <s v="None"/>
    <x v="10"/>
    <x v="10"/>
    <s v="KLEK01"/>
    <s v="Eluslooduse kaitse ja kasutus"/>
    <s v="KLEK"/>
    <x v="2"/>
    <s v="KL"/>
    <x v="1"/>
    <n v="3.848750864676731E-6"/>
    <s v="KLEK010111"/>
    <s v="Looduskaitseliste tööde korraldamine"/>
    <x v="0"/>
  </r>
  <r>
    <s v="2025"/>
    <x v="3"/>
    <s v="2025_09"/>
    <s v="L70"/>
    <x v="1"/>
    <x v="0"/>
    <s v="Kindlaksmääratud vahendid"/>
    <s v="K"/>
    <x v="1"/>
    <x v="1"/>
    <s v="Majandamiskulud"/>
    <x v="2"/>
    <x v="2"/>
    <s v="None"/>
    <s v="None"/>
    <s v="None"/>
    <s v="None"/>
    <x v="10"/>
    <x v="10"/>
    <s v="KLEK01"/>
    <s v="Eluslooduse kaitse ja kasutus"/>
    <s v="KLEK"/>
    <x v="2"/>
    <s v="KL"/>
    <x v="1"/>
    <n v="1.5259959511570997E-6"/>
    <s v="KLEK010112"/>
    <s v="Loodusväärtuste riikliku kaitse korraldamine"/>
    <x v="0"/>
  </r>
  <r>
    <s v="2025"/>
    <x v="3"/>
    <s v="2025_08"/>
    <s v="L10"/>
    <x v="2"/>
    <x v="0"/>
    <s v="Kindlaksmääratud vahendid"/>
    <s v="K"/>
    <x v="1"/>
    <x v="1"/>
    <s v="Majandamiskulud"/>
    <x v="2"/>
    <x v="2"/>
    <s v="None"/>
    <s v="None"/>
    <s v="L10-AVAANDMED"/>
    <s v="Avaandmete direktiivi rakendamine"/>
    <x v="4"/>
    <x v="4"/>
    <s v="ELER03"/>
    <s v="Ringmajanduse poliitika"/>
    <s v="ELER"/>
    <x v="3"/>
    <s v="EL"/>
    <x v="0"/>
    <n v="-657"/>
    <s v="ELER030101"/>
    <s v="Olmejäätmetega seotud poliitika kujundamine"/>
    <x v="0"/>
  </r>
  <r>
    <s v="2025"/>
    <x v="3"/>
    <s v="2025_09"/>
    <s v="L70"/>
    <x v="1"/>
    <x v="0"/>
    <s v="Kindlaksmääratud vahendid"/>
    <s v="K"/>
    <x v="1"/>
    <x v="1"/>
    <s v="Majandamiskulud"/>
    <x v="2"/>
    <x v="2"/>
    <s v="None"/>
    <s v="None"/>
    <s v="None"/>
    <s v="None"/>
    <x v="10"/>
    <x v="10"/>
    <s v="KLEK01"/>
    <s v="Eluslooduse kaitse ja kasutus"/>
    <s v="KLEK"/>
    <x v="2"/>
    <s v="KL"/>
    <x v="1"/>
    <n v="2.9709655713361371E-7"/>
    <s v="KLEK010114"/>
    <s v="Kalastuskaartide menetlemine ja andmete kontollimine"/>
    <x v="0"/>
  </r>
  <r>
    <s v="2025"/>
    <x v="3"/>
    <s v="2025_09"/>
    <s v="L70"/>
    <x v="1"/>
    <x v="0"/>
    <s v="Kindlaksmääratud vahendid"/>
    <s v="K"/>
    <x v="1"/>
    <x v="1"/>
    <s v="Majandamiskulud"/>
    <x v="2"/>
    <x v="2"/>
    <s v="None"/>
    <s v="None"/>
    <s v="None"/>
    <s v="None"/>
    <x v="10"/>
    <x v="10"/>
    <s v="KLEK01"/>
    <s v="Eluslooduse kaitse ja kasutus"/>
    <s v="KLEK"/>
    <x v="2"/>
    <s v="KL"/>
    <x v="1"/>
    <n v="8.1026334572409375E-8"/>
    <s v="KLEK010116"/>
    <s v="Kala ja vähi asutamise loastamine"/>
    <x v="0"/>
  </r>
  <r>
    <s v="2025"/>
    <x v="3"/>
    <s v="2025_09"/>
    <s v="L70"/>
    <x v="1"/>
    <x v="0"/>
    <s v="Kindlaksmääratud vahendid"/>
    <s v="K"/>
    <x v="1"/>
    <x v="1"/>
    <s v="Majandamiskulud"/>
    <x v="2"/>
    <x v="2"/>
    <s v="None"/>
    <s v="None"/>
    <s v="None"/>
    <s v="None"/>
    <x v="10"/>
    <x v="10"/>
    <s v="KLEK01"/>
    <s v="Eluslooduse kaitse ja kasutus"/>
    <s v="KLEK"/>
    <x v="2"/>
    <s v="KL"/>
    <x v="1"/>
    <n v="1.1316678026673799E-5"/>
    <s v="KLEK010118"/>
    <s v="Püügitegevuse kontrollimine"/>
    <x v="0"/>
  </r>
  <r>
    <s v="2025"/>
    <x v="3"/>
    <s v="2025_08"/>
    <s v="L10"/>
    <x v="2"/>
    <x v="0"/>
    <s v="Kindlaksmääratud vahendid"/>
    <s v="K"/>
    <x v="1"/>
    <x v="1"/>
    <s v="Majandamiskulud"/>
    <x v="2"/>
    <x v="2"/>
    <s v="9L10-MU21-LIFE-HOME"/>
    <s v="LIFE22-CET-LIFEheritageHOME"/>
    <s v="None"/>
    <s v="None"/>
    <x v="15"/>
    <x v="15"/>
    <s v="ELER03"/>
    <s v="Ringmajanduse poliitika"/>
    <s v="ELER"/>
    <x v="3"/>
    <s v="EL"/>
    <x v="0"/>
    <n v="-325.82209016393398"/>
    <s v="ELER030201"/>
    <s v="Energia- ja ressursitõhususe poliitika kujundamine"/>
    <x v="0"/>
  </r>
  <r>
    <s v="2025"/>
    <x v="3"/>
    <s v="2025_08"/>
    <s v="L10"/>
    <x v="2"/>
    <x v="0"/>
    <s v="Kindlaksmääratud vahendid"/>
    <s v="K"/>
    <x v="1"/>
    <x v="1"/>
    <s v="Majandamiskulud"/>
    <x v="2"/>
    <x v="2"/>
    <s v="9L10-MU21-EFTI4EU"/>
    <s v="Projekt EFTI4EU"/>
    <s v="L10-RTE-CEF"/>
    <s v="RTE E-veoselehtede projekt"/>
    <x v="22"/>
    <x v="22"/>
    <s v="ELTL01"/>
    <s v="Transpordi konkurentsivõime"/>
    <s v="ELTL"/>
    <x v="0"/>
    <s v="EL"/>
    <x v="0"/>
    <n v="-170950"/>
    <s v="ELTL010404"/>
    <s v="Üleriigilise liikuvuspoliitika kujundamine ning uudsete transpordilahenduste väljatöötamises osalemine"/>
    <x v="0"/>
  </r>
  <r>
    <s v="2025"/>
    <x v="3"/>
    <s v="2025_09"/>
    <s v="L70"/>
    <x v="1"/>
    <x v="0"/>
    <s v="Kindlaksmääratud vahendid"/>
    <s v="K"/>
    <x v="1"/>
    <x v="1"/>
    <s v="Majandamiskulud"/>
    <x v="2"/>
    <x v="2"/>
    <s v="None"/>
    <s v="None"/>
    <s v="None"/>
    <s v="None"/>
    <x v="2"/>
    <x v="2"/>
    <s v="KLEK01"/>
    <s v="Eluslooduse kaitse ja kasutus"/>
    <s v="KLEK"/>
    <x v="2"/>
    <s v="KL"/>
    <x v="1"/>
    <n v="4.4024308385459676E-6"/>
    <s v="KLEK010207"/>
    <s v="Metsakasutuse nõuetele vastavuse tagamine"/>
    <x v="0"/>
  </r>
  <r>
    <s v="2025"/>
    <x v="3"/>
    <s v="2025_09"/>
    <s v="L70"/>
    <x v="1"/>
    <x v="0"/>
    <s v="Kindlaksmääratud vahendid"/>
    <s v="K"/>
    <x v="1"/>
    <x v="1"/>
    <s v="Majandamiskulud"/>
    <x v="2"/>
    <x v="2"/>
    <s v="None"/>
    <s v="None"/>
    <s v="None"/>
    <s v="None"/>
    <x v="2"/>
    <x v="2"/>
    <s v="KLEK01"/>
    <s v="Eluslooduse kaitse ja kasutus"/>
    <s v="KLEK"/>
    <x v="2"/>
    <s v="KL"/>
    <x v="1"/>
    <n v="1.0614449792001324E-5"/>
    <s v="KLEK010208"/>
    <s v="Metsamajanduse loastamine"/>
    <x v="0"/>
  </r>
  <r>
    <s v="2025"/>
    <x v="3"/>
    <s v="2025_08"/>
    <s v="L10"/>
    <x v="2"/>
    <x v="0"/>
    <s v="Kindlaksmääratud vahendid"/>
    <s v="K"/>
    <x v="1"/>
    <x v="1"/>
    <s v="Majandamiskulud"/>
    <x v="2"/>
    <x v="2"/>
    <s v="9L10-MU21-CIRCESTPRE"/>
    <s v="LIFE CircEST TA"/>
    <s v="None"/>
    <s v="None"/>
    <x v="4"/>
    <x v="4"/>
    <s v="ELER03"/>
    <s v="Ringmajanduse poliitika"/>
    <s v="ELER"/>
    <x v="3"/>
    <s v="EL"/>
    <x v="0"/>
    <n v="-720"/>
    <s v="ELER030104"/>
    <s v="Jäätmekorralduse poliitika kujundamine ja jäätmevaldkonna andmete digitaliseerimine"/>
    <x v="0"/>
  </r>
  <r>
    <s v="2025"/>
    <x v="3"/>
    <s v="2025_09"/>
    <s v="L70"/>
    <x v="1"/>
    <x v="0"/>
    <s v="Kindlaksmääratud vahendid"/>
    <s v="K"/>
    <x v="1"/>
    <x v="1"/>
    <s v="Majandamiskulud"/>
    <x v="2"/>
    <x v="2"/>
    <s v="None"/>
    <s v="None"/>
    <s v="None"/>
    <s v="None"/>
    <x v="2"/>
    <x v="2"/>
    <s v="KLEK01"/>
    <s v="Eluslooduse kaitse ja kasutus"/>
    <s v="KLEK"/>
    <x v="2"/>
    <s v="KL"/>
    <x v="1"/>
    <n v="3.1870358099261864E-6"/>
    <s v="KLEK010211"/>
    <s v="Jahipidamise nõuetele vastavuse tagamine"/>
    <x v="0"/>
  </r>
  <r>
    <s v="2025"/>
    <x v="3"/>
    <s v="2025_09"/>
    <s v="L70"/>
    <x v="1"/>
    <x v="0"/>
    <s v="Kindlaksmääratud vahendid"/>
    <s v="K"/>
    <x v="1"/>
    <x v="1"/>
    <s v="Majandamiskulud"/>
    <x v="2"/>
    <x v="2"/>
    <s v="None"/>
    <s v="None"/>
    <s v="None"/>
    <s v="None"/>
    <x v="2"/>
    <x v="2"/>
    <s v="KLEK01"/>
    <s v="Eluslooduse kaitse ja kasutus"/>
    <s v="KLEK"/>
    <x v="2"/>
    <s v="KL"/>
    <x v="1"/>
    <n v="2.1607022482328375E-7"/>
    <s v="KLEK010212"/>
    <s v="Jahindusnõukogu töö korraldamine"/>
    <x v="0"/>
  </r>
  <r>
    <s v="2025"/>
    <x v="3"/>
    <s v="2025_09"/>
    <s v="L70"/>
    <x v="1"/>
    <x v="0"/>
    <s v="Kindlaksmääratud vahendid"/>
    <s v="K"/>
    <x v="1"/>
    <x v="1"/>
    <s v="Majandamiskulud"/>
    <x v="2"/>
    <x v="2"/>
    <s v="None"/>
    <s v="None"/>
    <s v="None"/>
    <s v="None"/>
    <x v="2"/>
    <x v="2"/>
    <s v="KLEK01"/>
    <s v="Eluslooduse kaitse ja kasutus"/>
    <s v="KLEK"/>
    <x v="2"/>
    <s v="KL"/>
    <x v="1"/>
    <n v="7.697501775982829E-7"/>
    <s v="KLEK010213"/>
    <s v="Jahinduse loastamine"/>
    <x v="0"/>
  </r>
  <r>
    <s v="2025"/>
    <x v="3"/>
    <s v="2025_08"/>
    <s v="L10"/>
    <x v="2"/>
    <x v="0"/>
    <s v="Kindlaksmääratud vahendid"/>
    <s v="K"/>
    <x v="1"/>
    <x v="1"/>
    <s v="Majandamiskulud"/>
    <x v="2"/>
    <x v="2"/>
    <s v="9L10-MU14-LIFE20"/>
    <s v="None"/>
    <s v="None"/>
    <s v="None"/>
    <x v="9"/>
    <x v="9"/>
    <s v="ELER01"/>
    <s v="Ehituspoliitika"/>
    <s v="ELER"/>
    <x v="3"/>
    <s v="EL"/>
    <x v="0"/>
    <n v="-24936.7271864754"/>
    <s v="ELER010205"/>
    <s v="Ehitiste keskkonnasäästlikkuse, energiatõhususe ja sisekliima poliitika kujundamine"/>
    <x v="0"/>
  </r>
  <r>
    <s v="2025"/>
    <x v="3"/>
    <s v="2025_08"/>
    <s v="L10"/>
    <x v="2"/>
    <x v="0"/>
    <s v="Kindlaksmääratud vahendid"/>
    <s v="K"/>
    <x v="1"/>
    <x v="1"/>
    <s v="Majandamiskulud"/>
    <x v="2"/>
    <x v="2"/>
    <s v="9L10-MU00-LIFEIPLKO"/>
    <s v="LIFE IP elupaikade ja liikide seisundi parandamiseks metsa- ja põllumajandusmaa"/>
    <s v="None"/>
    <s v="None"/>
    <x v="10"/>
    <x v="10"/>
    <s v="KLEK01"/>
    <s v="Eluslooduse kaitse ja kasutus"/>
    <s v="KLEK"/>
    <x v="2"/>
    <s v="KL"/>
    <x v="1"/>
    <n v="-4000"/>
    <s v="KLEK010101"/>
    <s v="Elurikkuse kaitse poliitika kujundamine ja rakendamine"/>
    <x v="0"/>
  </r>
  <r>
    <s v="2025"/>
    <x v="3"/>
    <s v="2025_09"/>
    <s v="L70"/>
    <x v="1"/>
    <x v="0"/>
    <s v="Kindlaksmääratud vahendid"/>
    <s v="K"/>
    <x v="1"/>
    <x v="1"/>
    <s v="Majandamiskulud"/>
    <x v="2"/>
    <x v="2"/>
    <s v="None"/>
    <s v="None"/>
    <s v="None"/>
    <s v="None"/>
    <x v="6"/>
    <x v="6"/>
    <s v="KLEK02"/>
    <s v="Keskkonnakorraldus ja kiirgusohutus"/>
    <s v="KLEK"/>
    <x v="2"/>
    <s v="KL"/>
    <x v="1"/>
    <n v="2.1607022397951425E-6"/>
    <s v="KLEK020104"/>
    <s v="Planeeringute ja projektide kooskõlastamine"/>
    <x v="0"/>
  </r>
  <r>
    <s v="2025"/>
    <x v="3"/>
    <s v="2025_09"/>
    <s v="L70"/>
    <x v="1"/>
    <x v="0"/>
    <s v="Kindlaksmääratud vahendid"/>
    <s v="K"/>
    <x v="1"/>
    <x v="1"/>
    <s v="Majandamiskulud"/>
    <x v="2"/>
    <x v="2"/>
    <s v="None"/>
    <s v="None"/>
    <s v="None"/>
    <s v="None"/>
    <x v="6"/>
    <x v="6"/>
    <s v="KLEK02"/>
    <s v="Keskkonnakorraldus ja kiirgusohutus"/>
    <s v="KLEK"/>
    <x v="2"/>
    <s v="KL"/>
    <x v="1"/>
    <n v="2.8035111534485679E-6"/>
    <s v="KLEK020106"/>
    <s v="Suure keskkonnamõjuga ettevõtete nõuetele vastavuse tagamine"/>
    <x v="0"/>
  </r>
  <r>
    <s v="2025"/>
    <x v="3"/>
    <s v="2025_08"/>
    <s v="L10"/>
    <x v="2"/>
    <x v="0"/>
    <s v="Kindlaksmääratud vahendid"/>
    <s v="K"/>
    <x v="1"/>
    <x v="1"/>
    <s v="Majandamiskulud"/>
    <x v="2"/>
    <x v="2"/>
    <s v="9L10-LIFE-IPCLEANEST"/>
    <s v="Viru alamvesikonna integreeritud veeprojekt"/>
    <s v="None"/>
    <s v="None"/>
    <x v="8"/>
    <x v="8"/>
    <s v="ELMV01"/>
    <s v="Merekeskkonna ja vee kaitse ning kasutus"/>
    <s v="ELMV"/>
    <x v="1"/>
    <s v="EL"/>
    <x v="0"/>
    <n v="-22565"/>
    <s v="ELMV010201"/>
    <s v="Vee kasutamise ja kaitse poliitika kujundamine ja rakendamine"/>
    <x v="0"/>
  </r>
  <r>
    <s v="2025"/>
    <x v="3"/>
    <s v="2025_09"/>
    <s v="L70"/>
    <x v="1"/>
    <x v="0"/>
    <s v="Kindlaksmääratud vahendid"/>
    <s v="K"/>
    <x v="1"/>
    <x v="1"/>
    <s v="Majandamiskulud"/>
    <x v="2"/>
    <x v="2"/>
    <s v="None"/>
    <s v="None"/>
    <s v="None"/>
    <s v="None"/>
    <x v="6"/>
    <x v="6"/>
    <s v="KLEK02"/>
    <s v="Keskkonnakorraldus ja kiirgusohutus"/>
    <s v="KLEK"/>
    <x v="2"/>
    <s v="KL"/>
    <x v="1"/>
    <n v="1.6340310582396711E-6"/>
    <s v="KLEK020108"/>
    <s v="Keskkonnatasu deklareerimine ja kontrollimine"/>
    <x v="0"/>
  </r>
  <r>
    <s v="2025"/>
    <x v="3"/>
    <s v="2025_09"/>
    <s v="L70"/>
    <x v="1"/>
    <x v="0"/>
    <s v="Kindlaksmääratud vahendid"/>
    <s v="K"/>
    <x v="1"/>
    <x v="1"/>
    <s v="Majandamiskulud"/>
    <x v="2"/>
    <x v="2"/>
    <s v="None"/>
    <s v="None"/>
    <s v="None"/>
    <s v="None"/>
    <x v="16"/>
    <x v="16"/>
    <s v="KLEK02"/>
    <s v="Keskkonnakorraldus ja kiirgusohutus"/>
    <s v="KLEK"/>
    <x v="2"/>
    <s v="KL"/>
    <x v="1"/>
    <n v="3.9162727988317769E-7"/>
    <s v="KLEK020202"/>
    <s v="Kiirgustegevuse nõuetele vastavuse tagamine"/>
    <x v="0"/>
  </r>
  <r>
    <s v="2025"/>
    <x v="3"/>
    <s v="2025_09"/>
    <s v="L70"/>
    <x v="1"/>
    <x v="0"/>
    <s v="Kindlaksmääratud vahendid"/>
    <s v="K"/>
    <x v="1"/>
    <x v="1"/>
    <s v="Majandamiskulud"/>
    <x v="2"/>
    <x v="2"/>
    <s v="None"/>
    <s v="None"/>
    <s v="None"/>
    <s v="None"/>
    <x v="16"/>
    <x v="16"/>
    <s v="KLEK02"/>
    <s v="Keskkonnakorraldus ja kiirgusohutus"/>
    <s v="KLEK"/>
    <x v="2"/>
    <s v="KL"/>
    <x v="1"/>
    <n v="1.0803511241164188E-7"/>
    <s v="KLEK020203"/>
    <s v="Kiirgusohutushinnangute koostamine"/>
    <x v="0"/>
  </r>
  <r>
    <s v="2025"/>
    <x v="3"/>
    <s v="2025_08"/>
    <s v="L10"/>
    <x v="2"/>
    <x v="0"/>
    <s v="Kindlaksmääratud vahendid"/>
    <s v="K"/>
    <x v="1"/>
    <x v="3"/>
    <s v="Tööjõukulud"/>
    <x v="9"/>
    <x v="9"/>
    <s v="None"/>
    <s v="None"/>
    <s v="None"/>
    <s v="None"/>
    <x v="19"/>
    <x v="19"/>
    <s v="KLRK01"/>
    <s v="Kliimaeesmärkide elluviimine ja ilmainfo tagamine ning rohereformi ja keskkonnateadlikkuse suunamine"/>
    <s v="KLRK"/>
    <x v="5"/>
    <s v="KL"/>
    <x v="1"/>
    <n v="-10335.02303229738"/>
    <s v="KLRK010309"/>
    <s v="Riiklike keskkonnaseire programmide arendamine"/>
    <x v="0"/>
  </r>
  <r>
    <s v="2025"/>
    <x v="3"/>
    <s v="2025_08"/>
    <s v="L10"/>
    <x v="2"/>
    <x v="0"/>
    <s v="Kindlaksmääratud vahendid"/>
    <s v="K"/>
    <x v="1"/>
    <x v="3"/>
    <s v="Tööjõukulud"/>
    <x v="9"/>
    <x v="9"/>
    <s v="None"/>
    <s v="None"/>
    <s v="None"/>
    <s v="None"/>
    <x v="19"/>
    <x v="19"/>
    <s v="KLRK01"/>
    <s v="Kliimaeesmärkide elluviimine ja ilmainfo tagamine ning rohereformi ja keskkonnateadlikkuse suunamine"/>
    <s v="KLRK"/>
    <x v="5"/>
    <s v="KL"/>
    <x v="1"/>
    <n v="-3342.055236757381"/>
    <s v="KLRK010302"/>
    <s v="Keskkonnateadlikkuse (sh keskkonnaharidus) poliitika kujundamine ja rakendamine"/>
    <x v="0"/>
  </r>
  <r>
    <s v="2025"/>
    <x v="3"/>
    <s v="2025_08"/>
    <s v="L10"/>
    <x v="2"/>
    <x v="0"/>
    <s v="Kindlaksmääratud vahendid"/>
    <s v="K"/>
    <x v="1"/>
    <x v="3"/>
    <s v="Tööjõukulud"/>
    <x v="9"/>
    <x v="9"/>
    <s v="None"/>
    <s v="None"/>
    <s v="None"/>
    <s v="None"/>
    <x v="19"/>
    <x v="19"/>
    <s v="KLRK01"/>
    <s v="Kliimaeesmärkide elluviimine ja ilmainfo tagamine ning rohereformi ja keskkonnateadlikkuse suunamine"/>
    <s v="KLRK"/>
    <x v="5"/>
    <s v="KL"/>
    <x v="1"/>
    <n v="-3342.055236757381"/>
    <s v="KLRK010301"/>
    <s v="Rohereformi tervikliku elluviimise koordineerimine"/>
    <x v="0"/>
  </r>
  <r>
    <s v="2025"/>
    <x v="3"/>
    <s v="2025_09"/>
    <s v="L70"/>
    <x v="1"/>
    <x v="0"/>
    <s v="Kindlaksmääratud vahendid"/>
    <s v="K"/>
    <x v="1"/>
    <x v="1"/>
    <s v="Majandamiskulud"/>
    <x v="2"/>
    <x v="2"/>
    <s v="None"/>
    <s v="None"/>
    <s v="None"/>
    <s v="None"/>
    <x v="16"/>
    <x v="16"/>
    <s v="KLEK02"/>
    <s v="Keskkonnakorraldus ja kiirgusohutus"/>
    <s v="KLEK"/>
    <x v="2"/>
    <s v="KL"/>
    <x v="1"/>
    <n v="1.8906144622077292E-7"/>
    <s v="KLEK020207"/>
    <s v="Kiirgushädaolukordadeks valmisoleku ja reageerimise tagamine"/>
    <x v="0"/>
  </r>
  <r>
    <s v="2025"/>
    <x v="3"/>
    <s v="2025_08"/>
    <s v="L10"/>
    <x v="2"/>
    <x v="0"/>
    <s v="Kindlaksmääratud vahendid"/>
    <s v="K"/>
    <x v="1"/>
    <x v="3"/>
    <s v="Tööjõukulud"/>
    <x v="9"/>
    <x v="9"/>
    <s v="None"/>
    <s v="None"/>
    <s v="None"/>
    <s v="None"/>
    <x v="7"/>
    <x v="7"/>
    <s v="KLRK01"/>
    <s v="Kliimaeesmärkide elluviimine ja ilmainfo tagamine ning rohereformi ja keskkonnateadlikkuse suunamine"/>
    <s v="KLRK"/>
    <x v="5"/>
    <s v="KL"/>
    <x v="1"/>
    <n v="-8845.4895332473807"/>
    <s v="KLRK010101"/>
    <s v="Kliimapoliitika kujundamine ja rakendamine"/>
    <x v="0"/>
  </r>
  <r>
    <s v="2025"/>
    <x v="3"/>
    <s v="2025_09"/>
    <s v="L70"/>
    <x v="1"/>
    <x v="0"/>
    <s v="Kindlaksmääratud vahendid"/>
    <s v="K"/>
    <x v="1"/>
    <x v="1"/>
    <s v="Majandamiskulud"/>
    <x v="2"/>
    <x v="2"/>
    <s v="None"/>
    <s v="None"/>
    <s v="None"/>
    <s v="None"/>
    <x v="16"/>
    <x v="16"/>
    <s v="KLEK02"/>
    <s v="Keskkonnakorraldus ja kiirgusohutus"/>
    <s v="KLEK"/>
    <x v="2"/>
    <s v="KL"/>
    <x v="1"/>
    <n v="4.321404496465675E-7"/>
    <s v="KLEK020209"/>
    <s v="Kiirgusalane nõustamine ja õigusloome protsessis osalemine"/>
    <x v="0"/>
  </r>
  <r>
    <s v="2025"/>
    <x v="3"/>
    <s v="2025_09"/>
    <s v="L70"/>
    <x v="1"/>
    <x v="0"/>
    <s v="Kindlaksmääratud vahendid"/>
    <s v="K"/>
    <x v="1"/>
    <x v="1"/>
    <s v="Majandamiskulud"/>
    <x v="2"/>
    <x v="2"/>
    <s v="None"/>
    <s v="None"/>
    <s v="None"/>
    <s v="None"/>
    <x v="16"/>
    <x v="16"/>
    <s v="KLEK02"/>
    <s v="Keskkonnakorraldus ja kiirgusohutus"/>
    <s v="KLEK"/>
    <x v="2"/>
    <s v="KL"/>
    <x v="1"/>
    <n v="8.23767727253788E-7"/>
    <s v="KLEK020210"/>
    <s v="Kiirgusvaldkonna loastamine"/>
    <x v="0"/>
  </r>
  <r>
    <s v="2025"/>
    <x v="3"/>
    <s v="2025_09"/>
    <s v="L70"/>
    <x v="1"/>
    <x v="0"/>
    <s v="Kindlaksmääratud vahendid"/>
    <s v="K"/>
    <x v="1"/>
    <x v="1"/>
    <s v="Majandamiskulud"/>
    <x v="2"/>
    <x v="2"/>
    <s v="None"/>
    <s v="None"/>
    <s v="None"/>
    <s v="None"/>
    <x v="21"/>
    <x v="21"/>
    <s v="KLEM03"/>
    <s v="Maapõueressursside uurimine ja kasutamine"/>
    <s v="KLEM"/>
    <x v="4"/>
    <s v="KL"/>
    <x v="1"/>
    <n v="2.3767724712797644E-6"/>
    <s v="KLEM030107"/>
    <s v="Maavara kaevandamise loastamine"/>
    <x v="0"/>
  </r>
  <r>
    <s v="2025"/>
    <x v="3"/>
    <s v="2025_08"/>
    <s v="L10"/>
    <x v="2"/>
    <x v="0"/>
    <s v="Kindlaksmääratud vahendid"/>
    <s v="K"/>
    <x v="1"/>
    <x v="3"/>
    <s v="Tööjõukulud"/>
    <x v="9"/>
    <x v="9"/>
    <s v="None"/>
    <s v="None"/>
    <s v="None"/>
    <s v="None"/>
    <x v="12"/>
    <x v="12"/>
    <s v="KLEM04"/>
    <s v="Õhukvaliteedi parendamine"/>
    <s v="KLEM"/>
    <x v="4"/>
    <s v="KL"/>
    <x v="1"/>
    <n v="-1753.7421477703806"/>
    <s v="KLEM040111"/>
    <s v="Fluoritud kasvuhoonegaaside piiramise ja osoonikihi kaitse alase poliitika kujundamine ja rakendamine"/>
    <x v="0"/>
  </r>
  <r>
    <s v="2025"/>
    <x v="3"/>
    <s v="2025_08"/>
    <s v="L10"/>
    <x v="2"/>
    <x v="0"/>
    <s v="Kindlaksmääratud vahendid"/>
    <s v="K"/>
    <x v="1"/>
    <x v="3"/>
    <s v="Tööjõukulud"/>
    <x v="9"/>
    <x v="9"/>
    <s v="None"/>
    <s v="None"/>
    <s v="None"/>
    <s v="None"/>
    <x v="12"/>
    <x v="12"/>
    <s v="KLEM04"/>
    <s v="Õhukvaliteedi parendamine"/>
    <s v="KLEM"/>
    <x v="4"/>
    <s v="KL"/>
    <x v="1"/>
    <n v="-1753.7421477703811"/>
    <s v="KLEM040110"/>
    <s v="F-gaaside ja osoonikihti kahandavate ainete käitlemine ja järelevalve"/>
    <x v="0"/>
  </r>
  <r>
    <s v="2025"/>
    <x v="3"/>
    <s v="2025_09"/>
    <s v="L70"/>
    <x v="1"/>
    <x v="0"/>
    <s v="Kindlaksmääratud vahendid"/>
    <s v="K"/>
    <x v="1"/>
    <x v="1"/>
    <s v="Majandamiskulud"/>
    <x v="2"/>
    <x v="2"/>
    <s v="None"/>
    <s v="None"/>
    <s v="None"/>
    <s v="None"/>
    <x v="21"/>
    <x v="21"/>
    <s v="KLEM03"/>
    <s v="Maapõueressursside uurimine ja kasutamine"/>
    <s v="KLEM"/>
    <x v="4"/>
    <s v="KL"/>
    <x v="1"/>
    <n v="2.7008778071685446E-8"/>
    <s v="KLEM030110"/>
    <s v="Kaevise võõrandamise ja väikesaartel kaevandamise loastamine"/>
    <x v="0"/>
  </r>
  <r>
    <s v="2025"/>
    <x v="3"/>
    <s v="2025_09"/>
    <s v="L70"/>
    <x v="1"/>
    <x v="0"/>
    <s v="Kindlaksmääratud vahendid"/>
    <s v="K"/>
    <x v="1"/>
    <x v="1"/>
    <s v="Majandamiskulud"/>
    <x v="2"/>
    <x v="2"/>
    <s v="None"/>
    <s v="None"/>
    <s v="None"/>
    <s v="None"/>
    <x v="12"/>
    <x v="12"/>
    <s v="KLEM04"/>
    <s v="Õhukvaliteedi parendamine"/>
    <s v="KLEM"/>
    <x v="4"/>
    <s v="KL"/>
    <x v="1"/>
    <n v="2.0931802993118254E-6"/>
    <s v="KLEM040102"/>
    <s v="Õhusaaste loastamine"/>
    <x v="0"/>
  </r>
  <r>
    <s v="2025"/>
    <x v="3"/>
    <s v="2025_08"/>
    <s v="L10"/>
    <x v="2"/>
    <x v="0"/>
    <s v="Kindlaksmääratud vahendid"/>
    <s v="K"/>
    <x v="1"/>
    <x v="3"/>
    <s v="Tööjõukulud"/>
    <x v="9"/>
    <x v="9"/>
    <s v="None"/>
    <s v="None"/>
    <s v="None"/>
    <s v="None"/>
    <x v="12"/>
    <x v="12"/>
    <s v="KLEM04"/>
    <s v="Õhukvaliteedi parendamine"/>
    <s v="KLEM"/>
    <x v="4"/>
    <s v="KL"/>
    <x v="1"/>
    <n v="-1753.7421477703806"/>
    <s v="KLEM040101"/>
    <s v="Õhukvaliteedi valdkonna poliitika kujundamine ja rakendamine"/>
    <x v="0"/>
  </r>
  <r>
    <s v="2025"/>
    <x v="3"/>
    <s v="2025_09"/>
    <s v="L70"/>
    <x v="1"/>
    <x v="0"/>
    <s v="Kindlaksmääratud vahendid"/>
    <s v="K"/>
    <x v="1"/>
    <x v="1"/>
    <s v="Majandamiskulud"/>
    <x v="2"/>
    <x v="2"/>
    <s v="None"/>
    <s v="None"/>
    <s v="None"/>
    <s v="None"/>
    <x v="12"/>
    <x v="12"/>
    <s v="KLEM04"/>
    <s v="Õhukvaliteedi parendamine"/>
    <s v="KLEM"/>
    <x v="4"/>
    <s v="KL"/>
    <x v="1"/>
    <n v="5.4017556143370893E-8"/>
    <s v="KLEM040106"/>
    <s v="Keskkonnaprobleemide ja -rikkumiste kohta teadete edastamine"/>
    <x v="0"/>
  </r>
  <r>
    <s v="2025"/>
    <x v="3"/>
    <s v="2025_09"/>
    <s v="L70"/>
    <x v="1"/>
    <x v="0"/>
    <s v="Kindlaksmääratud vahendid"/>
    <s v="K"/>
    <x v="1"/>
    <x v="1"/>
    <s v="Majandamiskulud"/>
    <x v="2"/>
    <x v="2"/>
    <s v="None"/>
    <s v="None"/>
    <s v="None"/>
    <s v="None"/>
    <x v="12"/>
    <x v="12"/>
    <s v="KLEM04"/>
    <s v="Õhukvaliteedi parendamine"/>
    <s v="KLEM"/>
    <x v="4"/>
    <s v="KL"/>
    <x v="1"/>
    <n v="1.72856179858627E-6"/>
    <s v="KLEM040107"/>
    <s v="Atmosfääriõhu kaitse nõuetele vastavuse tagamine"/>
    <x v="0"/>
  </r>
  <r>
    <s v="2025"/>
    <x v="3"/>
    <s v="2025_09"/>
    <s v="L70"/>
    <x v="1"/>
    <x v="0"/>
    <s v="Kindlaksmääratud vahendid"/>
    <s v="K"/>
    <x v="1"/>
    <x v="1"/>
    <s v="Majandamiskulud"/>
    <x v="2"/>
    <x v="2"/>
    <s v="None"/>
    <s v="None"/>
    <s v="None"/>
    <s v="None"/>
    <x v="12"/>
    <x v="12"/>
    <s v="KLEM04"/>
    <s v="Õhukvaliteedi parendamine"/>
    <s v="KLEM"/>
    <x v="4"/>
    <s v="KL"/>
    <x v="1"/>
    <n v="1.7555705744687344E-7"/>
    <s v="KLEM040108"/>
    <s v="Õhusaaste vähendamise kava heakskiitmine"/>
    <x v="0"/>
  </r>
  <r>
    <s v="2025"/>
    <x v="3"/>
    <s v="2025_08"/>
    <s v="L10"/>
    <x v="2"/>
    <x v="0"/>
    <s v="Kindlaksmääratud vahendid"/>
    <s v="K"/>
    <x v="1"/>
    <x v="3"/>
    <s v="Tööjõukulud"/>
    <x v="9"/>
    <x v="9"/>
    <s v="None"/>
    <s v="None"/>
    <s v="None"/>
    <s v="None"/>
    <x v="21"/>
    <x v="21"/>
    <s v="KLEM03"/>
    <s v="Maapõueressursside uurimine ja kasutamine"/>
    <s v="KLEM"/>
    <x v="4"/>
    <s v="KL"/>
    <x v="1"/>
    <n v="-3478.4651466703808"/>
    <s v="KLEM030101"/>
    <s v="Maapõue poliitika kujundamine ja elluviimise korraldamine"/>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9"/>
    <s v="Energia salvestuse pilootprogramm"/>
    <x v="0"/>
  </r>
  <r>
    <s v="2025"/>
    <x v="3"/>
    <s v="2025_09"/>
    <s v="L90"/>
    <x v="3"/>
    <x v="0"/>
    <s v="Kindlaksmääratud vahendid"/>
    <s v="K"/>
    <x v="1"/>
    <x v="3"/>
    <s v="Tööjõukulud"/>
    <x v="2"/>
    <x v="2"/>
    <s v="None"/>
    <s v="None"/>
    <s v="None"/>
    <s v="None"/>
    <x v="11"/>
    <x v="11"/>
    <s v="KLEK03"/>
    <s v="Toetavad programmi tegevused"/>
    <s v="KLEK"/>
    <x v="2"/>
    <s v="KL"/>
    <x v="1"/>
    <n v="-45000.000000000007"/>
    <s v="KLEK030101"/>
    <s v="Kesksed IT-teenused teistele valitsemisaladele"/>
    <x v="0"/>
  </r>
  <r>
    <s v="2025"/>
    <x v="3"/>
    <s v="2025_09"/>
    <s v="L90"/>
    <x v="3"/>
    <x v="0"/>
    <s v="Kindlaksmääratud vahendid"/>
    <s v="K"/>
    <x v="1"/>
    <x v="1"/>
    <s v="Majandamiskulud"/>
    <x v="2"/>
    <x v="2"/>
    <s v="None"/>
    <s v="None"/>
    <s v="None"/>
    <s v="None"/>
    <x v="11"/>
    <x v="11"/>
    <s v="KLEK03"/>
    <s v="Toetavad programmi tegevused"/>
    <s v="KLEK"/>
    <x v="2"/>
    <s v="KL"/>
    <x v="1"/>
    <n v="-158021"/>
    <s v="KLEK030101"/>
    <s v="Kesksed IT-teenused teistele valitsemisaladele"/>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8"/>
    <s v="Eesti-Läti ühise meretuulepargi ELWIND eelarendus."/>
    <x v="0"/>
  </r>
  <r>
    <s v="2025"/>
    <x v="3"/>
    <s v="2025_09"/>
    <s v="LA0"/>
    <x v="0"/>
    <x v="0"/>
    <s v="Kindlaksmääratud vahendid"/>
    <s v="I"/>
    <x v="0"/>
    <x v="0"/>
    <s v="Materiaalsete ja immateriaalsete vara soetamine/renoveerimin"/>
    <x v="20"/>
    <x v="20"/>
    <s v="None"/>
    <s v="None"/>
    <s v="None"/>
    <s v="None"/>
    <x v="0"/>
    <x v="0"/>
    <s v="ELTL00"/>
    <s v="ELTL Meede"/>
    <s v="ELTL"/>
    <x v="0"/>
    <s v="EL"/>
    <x v="0"/>
    <n v="-2000000"/>
    <s v="ELTL000000"/>
    <s v="ELTL Teenus"/>
    <x v="0"/>
  </r>
  <r>
    <s v="2025"/>
    <x v="3"/>
    <s v="2025_09"/>
    <s v="LB0"/>
    <x v="6"/>
    <x v="0"/>
    <s v="Kindlaksmääratud vahendid"/>
    <s v="K"/>
    <x v="1"/>
    <x v="3"/>
    <s v="Tööjõukulud"/>
    <x v="2"/>
    <x v="2"/>
    <s v="None"/>
    <s v="None"/>
    <s v="None"/>
    <s v="None"/>
    <x v="21"/>
    <x v="21"/>
    <s v="KLEM03"/>
    <s v="Maapõueressursside uurimine ja kasutamine"/>
    <s v="KLEM"/>
    <x v="4"/>
    <s v="KL"/>
    <x v="1"/>
    <n v="-1740"/>
    <s v="KLEM030102"/>
    <s v="Ekspertarvamuste koostamine, konsultatsioonide andmine, valitsusasutuste maapõuealane nõustamine"/>
    <x v="0"/>
  </r>
  <r>
    <s v="2025"/>
    <x v="3"/>
    <s v="2025_09"/>
    <s v="LB0"/>
    <x v="6"/>
    <x v="0"/>
    <s v="Kindlaksmääratud vahendid"/>
    <s v="K"/>
    <x v="1"/>
    <x v="3"/>
    <s v="Tööjõukulud"/>
    <x v="2"/>
    <x v="2"/>
    <s v="None"/>
    <s v="None"/>
    <s v="None"/>
    <s v="None"/>
    <x v="21"/>
    <x v="21"/>
    <s v="KLEM03"/>
    <s v="Maapõueressursside uurimine ja kasutamine"/>
    <s v="KLEM"/>
    <x v="4"/>
    <s v="KL"/>
    <x v="1"/>
    <n v="219130.0001"/>
    <s v="KLEM030103"/>
    <s v="Maapõueressursside kasutuselevõtu ja väärindamise võimaluste uuringud"/>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7"/>
    <s v="Tööstusalade meede"/>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6"/>
    <s v="Rohevesiniku tervikahela väljatöötamine"/>
    <x v="0"/>
  </r>
  <r>
    <s v="2025"/>
    <x v="3"/>
    <s v="2025_09"/>
    <s v="LB0"/>
    <x v="6"/>
    <x v="0"/>
    <s v="Kindlaksmääratud vahendid"/>
    <s v="K"/>
    <x v="1"/>
    <x v="3"/>
    <s v="Tööjõukulud"/>
    <x v="2"/>
    <x v="2"/>
    <s v="None"/>
    <s v="None"/>
    <s v="None"/>
    <s v="None"/>
    <x v="21"/>
    <x v="21"/>
    <s v="KLEM03"/>
    <s v="Maapõueressursside uurimine ja kasutamine"/>
    <s v="KLEM"/>
    <x v="4"/>
    <s v="KL"/>
    <x v="1"/>
    <n v="-18270"/>
    <s v="KLEM030106"/>
    <s v="Maapõue valdkonna seirete ja uuringute läbiviimine"/>
    <x v="0"/>
  </r>
  <r>
    <s v="2025"/>
    <x v="3"/>
    <s v="2025_09"/>
    <s v="LB0"/>
    <x v="6"/>
    <x v="0"/>
    <s v="Kindlaksmääratud vahendid"/>
    <s v="K"/>
    <x v="1"/>
    <x v="1"/>
    <s v="Majandamiskulud"/>
    <x v="2"/>
    <x v="2"/>
    <s v="None"/>
    <s v="None"/>
    <s v="None"/>
    <s v="None"/>
    <x v="21"/>
    <x v="21"/>
    <s v="KLEM03"/>
    <s v="Maapõueressursside uurimine ja kasutamine"/>
    <s v="KLEM"/>
    <x v="4"/>
    <s v="KL"/>
    <x v="1"/>
    <n v="-539.99999999999989"/>
    <s v="KLEM030102"/>
    <s v="Ekspertarvamuste koostamine, konsultatsioonide andmine, valitsusasutuste maapõuealane nõustamine"/>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5"/>
    <s v="Rohevesiniku transpordis kasutuselevõtu toetamine"/>
    <x v="0"/>
  </r>
  <r>
    <s v="2025"/>
    <x v="3"/>
    <s v="2025_09"/>
    <s v="LB0"/>
    <x v="6"/>
    <x v="0"/>
    <s v="Kindlaksmääratud vahendid"/>
    <s v="K"/>
    <x v="1"/>
    <x v="1"/>
    <s v="Majandamiskulud"/>
    <x v="2"/>
    <x v="2"/>
    <s v="None"/>
    <s v="None"/>
    <s v="None"/>
    <s v="None"/>
    <x v="21"/>
    <x v="21"/>
    <s v="KLEM03"/>
    <s v="Maapõueressursside uurimine ja kasutamine"/>
    <s v="KLEM"/>
    <x v="4"/>
    <s v="KL"/>
    <x v="1"/>
    <n v="-2070"/>
    <s v="KLEM030104"/>
    <s v="Geoloogiline kaardistamine, maapõueinformatsiooni kogumine, süstematiseerimine, haldamine ja avalikustamine"/>
    <x v="0"/>
  </r>
  <r>
    <s v="2025"/>
    <x v="3"/>
    <s v="2025_09"/>
    <s v="LB0"/>
    <x v="6"/>
    <x v="0"/>
    <s v="Kindlaksmääratud vahendid"/>
    <s v="K"/>
    <x v="1"/>
    <x v="1"/>
    <s v="Majandamiskulud"/>
    <x v="2"/>
    <x v="2"/>
    <s v="None"/>
    <s v="None"/>
    <s v="None"/>
    <s v="None"/>
    <x v="21"/>
    <x v="21"/>
    <s v="KLEM03"/>
    <s v="Maapõueressursside uurimine ja kasutamine"/>
    <s v="KLEM"/>
    <x v="4"/>
    <s v="KL"/>
    <x v="1"/>
    <n v="-450"/>
    <s v="KLEM030105"/>
    <s v="Info kogumine, säilitamine ja avalikkuse maapõuealase teadlikkuse tagamine"/>
    <x v="0"/>
  </r>
  <r>
    <s v="2025"/>
    <x v="3"/>
    <s v="2025_09"/>
    <s v="LB0"/>
    <x v="6"/>
    <x v="0"/>
    <s v="Kindlaksmääratud vahendid"/>
    <s v="K"/>
    <x v="1"/>
    <x v="1"/>
    <s v="Majandamiskulud"/>
    <x v="2"/>
    <x v="2"/>
    <s v="None"/>
    <s v="None"/>
    <s v="None"/>
    <s v="None"/>
    <x v="21"/>
    <x v="21"/>
    <s v="KLEM03"/>
    <s v="Maapõueressursside uurimine ja kasutamine"/>
    <s v="KLEM"/>
    <x v="4"/>
    <s v="KL"/>
    <x v="1"/>
    <n v="-5670"/>
    <s v="KLEM030106"/>
    <s v="Maapõue valdkonna seirete ja uuringute läbiviimine"/>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4"/>
    <s v="Elektribusside transpordisektoris kasutuselevõtu toetamine"/>
    <x v="0"/>
  </r>
  <r>
    <s v="2025"/>
    <x v="3"/>
    <s v="2025_08"/>
    <s v="L10"/>
    <x v="2"/>
    <x v="0"/>
    <s v="Kindlaksmääratud vahendid"/>
    <s v="K"/>
    <x v="1"/>
    <x v="3"/>
    <s v="Tööjõukulud"/>
    <x v="9"/>
    <x v="9"/>
    <s v="None"/>
    <s v="None"/>
    <s v="None"/>
    <s v="None"/>
    <x v="5"/>
    <x v="5"/>
    <s v="KLEM02"/>
    <s v="Taastuvenergia osakaalu suurendamine lõpptarbimises"/>
    <s v="KLEM"/>
    <x v="4"/>
    <s v="KL"/>
    <x v="1"/>
    <n v="-2469.763513980381"/>
    <s v="KLEM020103"/>
    <s v="Taastuvast energiaallikast ja tõhusa koostootmise režiimil toodetud elektrienergia vähempakkumised"/>
    <x v="0"/>
  </r>
  <r>
    <s v="2025"/>
    <x v="3"/>
    <s v="2025_08"/>
    <s v="L10"/>
    <x v="2"/>
    <x v="0"/>
    <s v="Kindlaksmääratud vahendid"/>
    <s v="K"/>
    <x v="1"/>
    <x v="3"/>
    <s v="Tööjõukulud"/>
    <x v="9"/>
    <x v="9"/>
    <s v="None"/>
    <s v="None"/>
    <s v="None"/>
    <s v="None"/>
    <x v="5"/>
    <x v="5"/>
    <s v="KLEM02"/>
    <s v="Taastuvenergia osakaalu suurendamine lõpptarbimises"/>
    <s v="KLEM"/>
    <x v="4"/>
    <s v="KL"/>
    <x v="1"/>
    <n v="-684.41388845238089"/>
    <s v="KLEM020102"/>
    <s v="Taastuvenergia piirülese koostöö edendamine läbi paindlike koostöömehhanismide rakendamise"/>
    <x v="0"/>
  </r>
  <r>
    <s v="2025"/>
    <x v="4"/>
    <s v="2025_06"/>
    <s v="L60"/>
    <x v="7"/>
    <x v="0"/>
    <s v="Kindlaksmääratud vahendid"/>
    <s v="K"/>
    <x v="1"/>
    <x v="1"/>
    <s v="Majandamiskulud"/>
    <x v="2"/>
    <x v="2"/>
    <s v="None"/>
    <s v="None"/>
    <s v="None"/>
    <s v="None"/>
    <x v="19"/>
    <x v="19"/>
    <s v="KLRK01"/>
    <s v="Kliimaeesmärkide elluviimine ja ilmainfo tagamine ning rohereformi ja keskkonnateadlikkuse suunamine"/>
    <s v="KLRK"/>
    <x v="5"/>
    <s v="KL"/>
    <x v="1"/>
    <n v="-6000"/>
    <s v="KLRK010303"/>
    <s v="Keskkonnateadlikkust suurendavate näituste, koolituste, haridusprogrammide, sündmuste korraldamine ning teavitustegevused"/>
    <x v="1"/>
  </r>
  <r>
    <s v="2025"/>
    <x v="4"/>
    <s v="2025_06"/>
    <s v="L10"/>
    <x v="2"/>
    <x v="0"/>
    <s v="Kindlaksmääratud vahendid"/>
    <s v="K"/>
    <x v="1"/>
    <x v="2"/>
    <s v="Muud tegevuskulud"/>
    <x v="2"/>
    <x v="2"/>
    <s v="None"/>
    <s v="None"/>
    <s v="None"/>
    <s v="None"/>
    <x v="19"/>
    <x v="19"/>
    <s v="KLRK01"/>
    <s v="Kliimaeesmärkide elluviimine ja ilmainfo tagamine ning rohereformi ja keskkonnateadlikkuse suunamine"/>
    <s v="KLRK"/>
    <x v="5"/>
    <s v="KL"/>
    <x v="1"/>
    <n v="-4.1935483870967749"/>
    <s v="KLRK010302"/>
    <s v="Keskkonnateadlikkuse (sh keskkonnaharidus) poliitika kujundamine ja rakendamine"/>
    <x v="1"/>
  </r>
  <r>
    <s v="2025"/>
    <x v="4"/>
    <s v="2025_06"/>
    <s v="L10"/>
    <x v="2"/>
    <x v="0"/>
    <s v="Kindlaksmääratud vahendid"/>
    <s v="K"/>
    <x v="1"/>
    <x v="2"/>
    <s v="Muud tegevuskulud"/>
    <x v="2"/>
    <x v="2"/>
    <s v="None"/>
    <s v="None"/>
    <s v="None"/>
    <s v="None"/>
    <x v="19"/>
    <x v="19"/>
    <s v="KLRK01"/>
    <s v="Kliimaeesmärkide elluviimine ja ilmainfo tagamine ning rohereformi ja keskkonnateadlikkuse suunamine"/>
    <s v="KLRK"/>
    <x v="5"/>
    <s v="KL"/>
    <x v="1"/>
    <n v="-4.1935483870967749"/>
    <s v="KLRK010301"/>
    <s v="Rohereformi tervikliku elluviimise koordineerimine"/>
    <x v="1"/>
  </r>
  <r>
    <s v="2025"/>
    <x v="4"/>
    <s v="2025_06"/>
    <s v="L10"/>
    <x v="2"/>
    <x v="0"/>
    <s v="Kindlaksmääratud vahendid"/>
    <s v="K"/>
    <x v="1"/>
    <x v="2"/>
    <s v="Muud tegevuskulud"/>
    <x v="2"/>
    <x v="2"/>
    <s v="None"/>
    <s v="None"/>
    <s v="None"/>
    <s v="None"/>
    <x v="7"/>
    <x v="7"/>
    <s v="KLRK01"/>
    <s v="Kliimaeesmärkide elluviimine ja ilmainfo tagamine ning rohereformi ja keskkonnateadlikkuse suunamine"/>
    <s v="KLRK"/>
    <x v="5"/>
    <s v="KL"/>
    <x v="1"/>
    <n v="-4.1935483870967749"/>
    <s v="KLRK010101"/>
    <s v="Kliimapoliitika kujundamine ja rakendamine"/>
    <x v="1"/>
  </r>
  <r>
    <s v="2025"/>
    <x v="4"/>
    <s v="2025_06"/>
    <s v="L10"/>
    <x v="2"/>
    <x v="0"/>
    <s v="Kindlaksmääratud vahendid"/>
    <s v="K"/>
    <x v="1"/>
    <x v="2"/>
    <s v="Muud tegevuskulud"/>
    <x v="2"/>
    <x v="2"/>
    <s v="None"/>
    <s v="None"/>
    <s v="None"/>
    <s v="None"/>
    <x v="12"/>
    <x v="12"/>
    <s v="KLEM04"/>
    <s v="Õhukvaliteedi parendamine"/>
    <s v="KLEM"/>
    <x v="4"/>
    <s v="KL"/>
    <x v="1"/>
    <n v="-4.1935483870967749"/>
    <s v="KLEM040110"/>
    <s v="F-gaaside ja osoonikihti kahandavate ainete käitlemine ja järelevalve"/>
    <x v="1"/>
  </r>
  <r>
    <s v="2025"/>
    <x v="4"/>
    <s v="2025_06"/>
    <s v="L10"/>
    <x v="2"/>
    <x v="0"/>
    <s v="Kindlaksmääratud vahendid"/>
    <s v="K"/>
    <x v="1"/>
    <x v="2"/>
    <s v="Muud tegevuskulud"/>
    <x v="2"/>
    <x v="2"/>
    <s v="None"/>
    <s v="None"/>
    <s v="None"/>
    <s v="None"/>
    <x v="12"/>
    <x v="12"/>
    <s v="KLEM04"/>
    <s v="Õhukvaliteedi parendamine"/>
    <s v="KLEM"/>
    <x v="4"/>
    <s v="KL"/>
    <x v="1"/>
    <n v="-4.1935483870967749"/>
    <s v="KLEM040101"/>
    <s v="Õhukvaliteedi valdkonna poliitika kujundamine ja rakendamine"/>
    <x v="1"/>
  </r>
  <r>
    <s v="2025"/>
    <x v="4"/>
    <s v="2025_06"/>
    <s v="L10"/>
    <x v="2"/>
    <x v="0"/>
    <s v="Kindlaksmääratud vahendid"/>
    <s v="K"/>
    <x v="1"/>
    <x v="2"/>
    <s v="Muud tegevuskulud"/>
    <x v="2"/>
    <x v="2"/>
    <s v="None"/>
    <s v="None"/>
    <s v="None"/>
    <s v="None"/>
    <x v="21"/>
    <x v="21"/>
    <s v="KLEM03"/>
    <s v="Maapõueressursside uurimine ja kasutamine"/>
    <s v="KLEM"/>
    <x v="4"/>
    <s v="KL"/>
    <x v="1"/>
    <n v="-4.1935483870967749"/>
    <s v="KLEM030101"/>
    <s v="Maapõue poliitika kujundamine ja elluviimise korraldamine"/>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8"/>
    <s v="Eesti-Läti ühise meretuulepargi ELWIND eelarendus."/>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7"/>
    <s v="Tööstusalade meede"/>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6"/>
    <s v="Rohevesiniku tervikahela väljatöötamine"/>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5"/>
    <s v="Rohevesiniku transpordis kasutuselevõtu toetamine"/>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4"/>
    <s v="Elektribusside transpordisektoris kasutuselevõtu toetamine"/>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3"/>
    <s v="Taastuvast energiaallikast ja tõhusa koostootmise režiimil toodetud elektrienergia vähempakkumised"/>
    <x v="1"/>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2"/>
    <s v="Taastuvenergia piirülese koostöö edendamine läbi paindlike koostöömehhanismide rakendamise"/>
    <x v="1"/>
  </r>
  <r>
    <s v="2025"/>
    <x v="4"/>
    <s v="2025_06"/>
    <s v="L10"/>
    <x v="2"/>
    <x v="0"/>
    <s v="Kindlaksmääratud vahendid"/>
    <s v="K"/>
    <x v="1"/>
    <x v="2"/>
    <s v="Muud tegevuskulud"/>
    <x v="2"/>
    <x v="2"/>
    <s v="None"/>
    <s v="None"/>
    <s v="None"/>
    <s v="None"/>
    <x v="18"/>
    <x v="18"/>
    <s v="KLEM01"/>
    <s v="Energiavarustuse tagamine ja energiaturu korraldus"/>
    <s v="KLEM"/>
    <x v="4"/>
    <s v="KL"/>
    <x v="1"/>
    <n v="-4.1935483870967749"/>
    <s v="KLEM010204"/>
    <s v="Riiklik toetus kaugküttesüsteemide renoveerimiseks KIKi kaudu"/>
    <x v="1"/>
  </r>
  <r>
    <s v="2025"/>
    <x v="4"/>
    <s v="2025_06"/>
    <s v="L10"/>
    <x v="2"/>
    <x v="0"/>
    <s v="Kindlaksmääratud vahendid"/>
    <s v="K"/>
    <x v="1"/>
    <x v="2"/>
    <s v="Muud tegevuskulud"/>
    <x v="2"/>
    <x v="2"/>
    <s v="None"/>
    <s v="None"/>
    <s v="None"/>
    <s v="None"/>
    <x v="18"/>
    <x v="18"/>
    <s v="KLEM01"/>
    <s v="Energiavarustuse tagamine ja energiaturu korraldus"/>
    <s v="KLEM"/>
    <x v="4"/>
    <s v="KL"/>
    <x v="1"/>
    <n v="-4.1935483870967749"/>
    <s v="KLEM010203"/>
    <s v="Geotermaalenergia arendamine"/>
    <x v="1"/>
  </r>
  <r>
    <s v="2025"/>
    <x v="4"/>
    <s v="2025_06"/>
    <s v="L10"/>
    <x v="2"/>
    <x v="0"/>
    <s v="Kindlaksmääratud vahendid"/>
    <s v="K"/>
    <x v="1"/>
    <x v="2"/>
    <s v="Muud tegevuskulud"/>
    <x v="2"/>
    <x v="2"/>
    <s v="None"/>
    <s v="None"/>
    <s v="None"/>
    <s v="None"/>
    <x v="18"/>
    <x v="18"/>
    <s v="KLEM01"/>
    <s v="Energiavarustuse tagamine ja energiaturu korraldus"/>
    <s v="KLEM"/>
    <x v="4"/>
    <s v="KL"/>
    <x v="1"/>
    <n v="-4.1935483870967749"/>
    <s v="KLEM010202"/>
    <s v="Kiviõlis põlevkivist soojusetootmise asendamine taastuvenergia allikatega"/>
    <x v="1"/>
  </r>
  <r>
    <s v="2025"/>
    <x v="4"/>
    <s v="2025_06"/>
    <s v="L10"/>
    <x v="2"/>
    <x v="0"/>
    <s v="Kindlaksmääratud vahendid"/>
    <s v="K"/>
    <x v="1"/>
    <x v="2"/>
    <s v="Muud tegevuskulud"/>
    <x v="2"/>
    <x v="2"/>
    <s v="None"/>
    <s v="None"/>
    <s v="None"/>
    <s v="None"/>
    <x v="17"/>
    <x v="17"/>
    <s v="KLEM01"/>
    <s v="Energiavarustuse tagamine ja energiaturu korraldus"/>
    <s v="KLEM"/>
    <x v="4"/>
    <s v="KL"/>
    <x v="1"/>
    <n v="-4.1935483870967749"/>
    <s v="KLEM010105"/>
    <s v="Jaotusvõrgu tugevdamine"/>
    <x v="1"/>
  </r>
  <r>
    <s v="2025"/>
    <x v="4"/>
    <s v="2025_06"/>
    <s v="L10"/>
    <x v="2"/>
    <x v="0"/>
    <s v="Kindlaksmääratud vahendid"/>
    <s v="K"/>
    <x v="1"/>
    <x v="2"/>
    <s v="Muud tegevuskulud"/>
    <x v="2"/>
    <x v="2"/>
    <s v="None"/>
    <s v="None"/>
    <s v="None"/>
    <s v="None"/>
    <x v="17"/>
    <x v="17"/>
    <s v="KLEM01"/>
    <s v="Energiavarustuse tagamine ja energiaturu korraldus"/>
    <s v="KLEM"/>
    <x v="4"/>
    <s v="KL"/>
    <x v="1"/>
    <n v="-4.1935483870967749"/>
    <s v="KLEM010104"/>
    <s v="Lääne-Eesti põhivõrkude tugevdamine"/>
    <x v="1"/>
  </r>
  <r>
    <s v="2025"/>
    <x v="4"/>
    <s v="2025_06"/>
    <s v="L10"/>
    <x v="2"/>
    <x v="0"/>
    <s v="Kindlaksmääratud vahendid"/>
    <s v="K"/>
    <x v="1"/>
    <x v="2"/>
    <s v="Muud tegevuskulud"/>
    <x v="2"/>
    <x v="2"/>
    <s v="None"/>
    <s v="None"/>
    <s v="None"/>
    <s v="None"/>
    <x v="17"/>
    <x v="17"/>
    <s v="KLEM01"/>
    <s v="Energiavarustuse tagamine ja energiaturu korraldus"/>
    <s v="KLEM"/>
    <x v="4"/>
    <s v="KL"/>
    <x v="1"/>
    <n v="-4.1935483870967749"/>
    <s v="KLEM010103"/>
    <s v="Transpordikütuste valdkonna poliitika kujundamine"/>
    <x v="1"/>
  </r>
  <r>
    <s v="2025"/>
    <x v="4"/>
    <s v="2025_06"/>
    <s v="L10"/>
    <x v="2"/>
    <x v="0"/>
    <s v="Kindlaksmääratud vahendid"/>
    <s v="K"/>
    <x v="1"/>
    <x v="2"/>
    <s v="Muud tegevuskulud"/>
    <x v="2"/>
    <x v="2"/>
    <s v="None"/>
    <s v="None"/>
    <s v="None"/>
    <s v="None"/>
    <x v="17"/>
    <x v="17"/>
    <s v="KLEM01"/>
    <s v="Energiavarustuse tagamine ja energiaturu korraldus"/>
    <s v="KLEM"/>
    <x v="4"/>
    <s v="KL"/>
    <x v="1"/>
    <n v="-4.1935483870967749"/>
    <s v="KLEM010101"/>
    <s v="Elektrimajanduse valdkonna poliitika kujundamine ja selle elluviimise korraldamine"/>
    <x v="1"/>
  </r>
  <r>
    <s v="2025"/>
    <x v="4"/>
    <s v="2025_06"/>
    <s v="L10"/>
    <x v="2"/>
    <x v="0"/>
    <s v="Kindlaksmääratud vahendid"/>
    <s v="K"/>
    <x v="1"/>
    <x v="2"/>
    <s v="Muud tegevuskulud"/>
    <x v="2"/>
    <x v="2"/>
    <s v="None"/>
    <s v="None"/>
    <s v="None"/>
    <s v="None"/>
    <x v="16"/>
    <x v="16"/>
    <s v="KLEK02"/>
    <s v="Keskkonnakorraldus ja kiirgusohutus"/>
    <s v="KLEK"/>
    <x v="2"/>
    <s v="KL"/>
    <x v="1"/>
    <n v="-4.1935483870967749"/>
    <s v="KLEK020201"/>
    <s v="Kiirguspoliitika kujundamine ja rakendamine"/>
    <x v="1"/>
  </r>
  <r>
    <s v="2025"/>
    <x v="4"/>
    <s v="2025_06"/>
    <s v="L10"/>
    <x v="2"/>
    <x v="0"/>
    <s v="Kindlaksmääratud vahendid"/>
    <s v="K"/>
    <x v="1"/>
    <x v="2"/>
    <s v="Muud tegevuskulud"/>
    <x v="2"/>
    <x v="2"/>
    <s v="None"/>
    <s v="None"/>
    <s v="None"/>
    <s v="None"/>
    <x v="6"/>
    <x v="6"/>
    <s v="KLEK02"/>
    <s v="Keskkonnakorraldus ja kiirgusohutus"/>
    <s v="KLEK"/>
    <x v="2"/>
    <s v="KL"/>
    <x v="1"/>
    <n v="-4.1935483870967749"/>
    <s v="KLEK020110"/>
    <s v="Ühtse keskkonnakaitselubade poliitika kujundamine"/>
    <x v="1"/>
  </r>
  <r>
    <s v="2025"/>
    <x v="4"/>
    <s v="2025_06"/>
    <s v="L10"/>
    <x v="2"/>
    <x v="0"/>
    <s v="Kindlaksmääratud vahendid"/>
    <s v="K"/>
    <x v="1"/>
    <x v="2"/>
    <s v="Muud tegevuskulud"/>
    <x v="2"/>
    <x v="2"/>
    <s v="None"/>
    <s v="None"/>
    <s v="None"/>
    <s v="None"/>
    <x v="6"/>
    <x v="6"/>
    <s v="KLEK02"/>
    <s v="Keskkonnakorraldus ja kiirgusohutus"/>
    <s v="KLEK"/>
    <x v="2"/>
    <s v="KL"/>
    <x v="1"/>
    <n v="-4.1935483870967749"/>
    <s v="KLEK020109"/>
    <s v="Keskkonnatasude poliitika kujundamine"/>
    <x v="1"/>
  </r>
  <r>
    <s v="2025"/>
    <x v="4"/>
    <s v="2025_06"/>
    <s v="L10"/>
    <x v="2"/>
    <x v="0"/>
    <s v="Kindlaksmääratud vahendid"/>
    <s v="K"/>
    <x v="1"/>
    <x v="2"/>
    <s v="Muud tegevuskulud"/>
    <x v="2"/>
    <x v="2"/>
    <s v="None"/>
    <s v="None"/>
    <s v="None"/>
    <s v="None"/>
    <x v="6"/>
    <x v="6"/>
    <s v="KLEK02"/>
    <s v="Keskkonnakorraldus ja kiirgusohutus"/>
    <s v="KLEK"/>
    <x v="2"/>
    <s v="KL"/>
    <x v="1"/>
    <n v="-4.1935483870967749"/>
    <s v="KLEK020105"/>
    <s v="Tööstusheite ja kemikaalipoliitika kujundamine ja rakendamine"/>
    <x v="1"/>
  </r>
  <r>
    <s v="2025"/>
    <x v="4"/>
    <s v="2025_06"/>
    <s v="L10"/>
    <x v="2"/>
    <x v="0"/>
    <s v="Kindlaksmääratud vahendid"/>
    <s v="K"/>
    <x v="1"/>
    <x v="2"/>
    <s v="Muud tegevuskulud"/>
    <x v="2"/>
    <x v="2"/>
    <s v="None"/>
    <s v="None"/>
    <s v="None"/>
    <s v="None"/>
    <x v="6"/>
    <x v="6"/>
    <s v="KLEK02"/>
    <s v="Keskkonnakorraldus ja kiirgusohutus"/>
    <s v="KLEK"/>
    <x v="2"/>
    <s v="KL"/>
    <x v="1"/>
    <n v="-4.1935483870967749"/>
    <s v="KLEK020101"/>
    <s v="Keskkonnamõju hindamise poliitika kujundamine"/>
    <x v="1"/>
  </r>
  <r>
    <s v="2025"/>
    <x v="4"/>
    <s v="2025_06"/>
    <s v="L10"/>
    <x v="2"/>
    <x v="0"/>
    <s v="Kindlaksmääratud vahendid"/>
    <s v="K"/>
    <x v="1"/>
    <x v="2"/>
    <s v="Muud tegevuskulud"/>
    <x v="2"/>
    <x v="2"/>
    <s v="None"/>
    <s v="None"/>
    <s v="None"/>
    <s v="None"/>
    <x v="2"/>
    <x v="2"/>
    <s v="KLEK01"/>
    <s v="Eluslooduse kaitse ja kasutus"/>
    <s v="KLEK"/>
    <x v="2"/>
    <s v="KL"/>
    <x v="1"/>
    <n v="-4.1935483870967749"/>
    <s v="KLEK010210"/>
    <s v="Jahinduspoliitika kujundamine ja rakendamine"/>
    <x v="1"/>
  </r>
  <r>
    <s v="2025"/>
    <x v="4"/>
    <s v="2025_06"/>
    <s v="L10"/>
    <x v="2"/>
    <x v="0"/>
    <s v="Kindlaksmääratud vahendid"/>
    <s v="K"/>
    <x v="1"/>
    <x v="2"/>
    <s v="Muud tegevuskulud"/>
    <x v="2"/>
    <x v="2"/>
    <s v="None"/>
    <s v="None"/>
    <s v="None"/>
    <s v="None"/>
    <x v="2"/>
    <x v="2"/>
    <s v="KLEK01"/>
    <s v="Eluslooduse kaitse ja kasutus"/>
    <s v="KLEK"/>
    <x v="2"/>
    <s v="KL"/>
    <x v="1"/>
    <n v="-4.1935483870967749"/>
    <s v="KLEK010201"/>
    <s v="Metsapoliitika kujundamine ja rakendamine"/>
    <x v="1"/>
  </r>
  <r>
    <s v="2025"/>
    <x v="4"/>
    <s v="2025_06"/>
    <s v="L10"/>
    <x v="2"/>
    <x v="0"/>
    <s v="Kindlaksmääratud vahendid"/>
    <s v="K"/>
    <x v="1"/>
    <x v="2"/>
    <s v="Muud tegevuskulud"/>
    <x v="2"/>
    <x v="2"/>
    <s v="None"/>
    <s v="None"/>
    <s v="None"/>
    <s v="None"/>
    <x v="10"/>
    <x v="10"/>
    <s v="KLEK01"/>
    <s v="Eluslooduse kaitse ja kasutus"/>
    <s v="KLEK"/>
    <x v="2"/>
    <s v="KL"/>
    <x v="1"/>
    <n v="-4.1935483870967749"/>
    <s v="KLEK010102"/>
    <s v="CITES loa taotlemine"/>
    <x v="1"/>
  </r>
  <r>
    <s v="2025"/>
    <x v="4"/>
    <s v="2025_06"/>
    <s v="L10"/>
    <x v="2"/>
    <x v="0"/>
    <s v="Kindlaksmääratud vahendid"/>
    <s v="K"/>
    <x v="1"/>
    <x v="2"/>
    <s v="Muud tegevuskulud"/>
    <x v="2"/>
    <x v="2"/>
    <s v="None"/>
    <s v="None"/>
    <s v="None"/>
    <s v="None"/>
    <x v="10"/>
    <x v="10"/>
    <s v="KLEK01"/>
    <s v="Eluslooduse kaitse ja kasutus"/>
    <s v="KLEK"/>
    <x v="2"/>
    <s v="KL"/>
    <x v="1"/>
    <n v="-4.1935483870967749"/>
    <s v="KLEK010101"/>
    <s v="Elurikkuse kaitse poliitika kujundamine ja rakendamine"/>
    <x v="1"/>
  </r>
  <r>
    <s v="2025"/>
    <x v="4"/>
    <s v="2025_06"/>
    <s v="L10"/>
    <x v="2"/>
    <x v="0"/>
    <s v="Kindlaksmääratud vahendid"/>
    <s v="K"/>
    <x v="1"/>
    <x v="2"/>
    <s v="Muud tegevuskulud"/>
    <x v="2"/>
    <x v="2"/>
    <s v="None"/>
    <s v="None"/>
    <s v="None"/>
    <s v="None"/>
    <x v="22"/>
    <x v="22"/>
    <s v="ELTL01"/>
    <s v="Transpordi konkurentsivõime"/>
    <s v="ELTL"/>
    <x v="0"/>
    <s v="EL"/>
    <x v="0"/>
    <n v="-4.1935483870967749"/>
    <s v="ELTL010402"/>
    <s v="Ohutuse alase transpordipoliitika kujundamine ja selle elluviimise korraldamine"/>
    <x v="1"/>
  </r>
  <r>
    <s v="2025"/>
    <x v="4"/>
    <s v="2025_06"/>
    <s v="L10"/>
    <x v="2"/>
    <x v="0"/>
    <s v="Kindlaksmääratud vahendid"/>
    <s v="K"/>
    <x v="1"/>
    <x v="2"/>
    <s v="Muud tegevuskulud"/>
    <x v="2"/>
    <x v="2"/>
    <s v="None"/>
    <s v="None"/>
    <s v="None"/>
    <s v="None"/>
    <x v="22"/>
    <x v="22"/>
    <s v="ELTL01"/>
    <s v="Transpordi konkurentsivõime"/>
    <s v="ELTL"/>
    <x v="0"/>
    <s v="EL"/>
    <x v="0"/>
    <n v="-4.1935483870967749"/>
    <s v="ELTL010401"/>
    <s v="Keskkonnahoidlikku liikuvust soodustava linnakeskkonna kujundamine"/>
    <x v="1"/>
  </r>
  <r>
    <s v="2025"/>
    <x v="4"/>
    <s v="2025_06"/>
    <s v="L10"/>
    <x v="2"/>
    <x v="0"/>
    <s v="Kindlaksmääratud vahendid"/>
    <s v="K"/>
    <x v="1"/>
    <x v="2"/>
    <s v="Muud tegevuskulud"/>
    <x v="2"/>
    <x v="2"/>
    <s v="None"/>
    <s v="None"/>
    <s v="None"/>
    <s v="None"/>
    <x v="3"/>
    <x v="3"/>
    <s v="ELTL01"/>
    <s v="Transpordi konkurentsivõime"/>
    <s v="ELTL"/>
    <x v="0"/>
    <s v="EL"/>
    <x v="0"/>
    <n v="-4.1935483870967749"/>
    <s v="ELTL010301"/>
    <s v="Teetransporditaristu arendamine ja korrashoid ning transpordipoliitika kujundamine"/>
    <x v="1"/>
  </r>
  <r>
    <s v="2025"/>
    <x v="4"/>
    <s v="2025_06"/>
    <s v="L10"/>
    <x v="2"/>
    <x v="0"/>
    <s v="Kindlaksmääratud vahendid"/>
    <s v="K"/>
    <x v="1"/>
    <x v="2"/>
    <s v="Muud tegevuskulud"/>
    <x v="2"/>
    <x v="2"/>
    <s v="None"/>
    <s v="None"/>
    <s v="None"/>
    <s v="None"/>
    <x v="24"/>
    <x v="24"/>
    <s v="ELTL01"/>
    <s v="Transpordi konkurentsivõime"/>
    <s v="ELTL"/>
    <x v="0"/>
    <s v="EL"/>
    <x v="0"/>
    <n v="-4.1935483870967749"/>
    <s v="ELTL010101"/>
    <s v="Raudteetranspordi taristu arendamine ja korrashoid ning transpordipoliitika kujundamine"/>
    <x v="1"/>
  </r>
  <r>
    <s v="2025"/>
    <x v="4"/>
    <s v="2025_06"/>
    <s v="L10"/>
    <x v="2"/>
    <x v="0"/>
    <s v="Kindlaksmääratud vahendid"/>
    <s v="K"/>
    <x v="1"/>
    <x v="2"/>
    <s v="Muud tegevuskulud"/>
    <x v="2"/>
    <x v="2"/>
    <s v="None"/>
    <s v="None"/>
    <s v="None"/>
    <s v="None"/>
    <x v="14"/>
    <x v="14"/>
    <s v="ELMV02"/>
    <s v="Meremajanduse konkurentsivõime tõstmine"/>
    <s v="ELMV"/>
    <x v="1"/>
    <s v="EL"/>
    <x v="0"/>
    <n v="-4.1935483870967749"/>
    <s v="ELMV020101"/>
    <s v="Meremajanduse poliitika kujundamine ja rakendamine"/>
    <x v="1"/>
  </r>
  <r>
    <s v="2025"/>
    <x v="4"/>
    <s v="2025_06"/>
    <s v="L10"/>
    <x v="2"/>
    <x v="0"/>
    <s v="Kindlaksmääratud vahendid"/>
    <s v="K"/>
    <x v="1"/>
    <x v="2"/>
    <s v="Muud tegevuskulud"/>
    <x v="2"/>
    <x v="2"/>
    <s v="None"/>
    <s v="None"/>
    <s v="None"/>
    <s v="None"/>
    <x v="8"/>
    <x v="8"/>
    <s v="ELMV01"/>
    <s v="Merekeskkonna ja vee kaitse ning kasutus"/>
    <s v="ELMV"/>
    <x v="1"/>
    <s v="EL"/>
    <x v="0"/>
    <n v="-4.1935483870967749"/>
    <s v="ELMV010203"/>
    <s v="Veemajandusega seotud tegevustes kvalifikatsiooni taotlemine"/>
    <x v="1"/>
  </r>
  <r>
    <s v="2025"/>
    <x v="4"/>
    <s v="2025_06"/>
    <s v="L10"/>
    <x v="2"/>
    <x v="0"/>
    <s v="Kindlaksmääratud vahendid"/>
    <s v="K"/>
    <x v="1"/>
    <x v="2"/>
    <s v="Muud tegevuskulud"/>
    <x v="2"/>
    <x v="2"/>
    <s v="None"/>
    <s v="None"/>
    <s v="None"/>
    <s v="None"/>
    <x v="8"/>
    <x v="8"/>
    <s v="ELMV01"/>
    <s v="Merekeskkonna ja vee kaitse ning kasutus"/>
    <s v="ELMV"/>
    <x v="1"/>
    <s v="EL"/>
    <x v="0"/>
    <n v="-4.1935483870967749"/>
    <s v="ELMV010202"/>
    <s v="Veeteenuse osutamise poliitika kujundamine ja rakendamine"/>
    <x v="1"/>
  </r>
  <r>
    <s v="2025"/>
    <x v="4"/>
    <s v="2025_06"/>
    <s v="L10"/>
    <x v="2"/>
    <x v="0"/>
    <s v="Kindlaksmääratud vahendid"/>
    <s v="K"/>
    <x v="1"/>
    <x v="2"/>
    <s v="Muud tegevuskulud"/>
    <x v="2"/>
    <x v="2"/>
    <s v="None"/>
    <s v="None"/>
    <s v="None"/>
    <s v="None"/>
    <x v="8"/>
    <x v="8"/>
    <s v="ELMV01"/>
    <s v="Merekeskkonna ja vee kaitse ning kasutus"/>
    <s v="ELMV"/>
    <x v="1"/>
    <s v="EL"/>
    <x v="0"/>
    <n v="-4.1935483870967749"/>
    <s v="ELMV010201"/>
    <s v="Vee kasutamise ja kaitse poliitika kujundamine ja rakendamine"/>
    <x v="1"/>
  </r>
  <r>
    <s v="2025"/>
    <x v="4"/>
    <s v="2025_06"/>
    <s v="L10"/>
    <x v="2"/>
    <x v="0"/>
    <s v="Kindlaksmääratud vahendid"/>
    <s v="K"/>
    <x v="1"/>
    <x v="2"/>
    <s v="Muud tegevuskulud"/>
    <x v="2"/>
    <x v="2"/>
    <s v="None"/>
    <s v="None"/>
    <s v="None"/>
    <s v="None"/>
    <x v="20"/>
    <x v="20"/>
    <s v="ELMV01"/>
    <s v="Merekeskkonna ja vee kaitse ning kasutus"/>
    <s v="ELMV"/>
    <x v="1"/>
    <s v="EL"/>
    <x v="0"/>
    <n v="-4.1935483870967749"/>
    <s v="ELMV010105"/>
    <s v="Merega seotud lubade taotlemine"/>
    <x v="1"/>
  </r>
  <r>
    <s v="2025"/>
    <x v="4"/>
    <s v="2025_06"/>
    <s v="L10"/>
    <x v="2"/>
    <x v="0"/>
    <s v="Kindlaksmääratud vahendid"/>
    <s v="K"/>
    <x v="1"/>
    <x v="2"/>
    <s v="Muud tegevuskulud"/>
    <x v="2"/>
    <x v="2"/>
    <s v="None"/>
    <s v="None"/>
    <s v="None"/>
    <s v="None"/>
    <x v="20"/>
    <x v="20"/>
    <s v="ELMV01"/>
    <s v="Merekeskkonna ja vee kaitse ning kasutus"/>
    <s v="ELMV"/>
    <x v="1"/>
    <s v="EL"/>
    <x v="0"/>
    <n v="-4.1935483870967749"/>
    <s v="ELMV010104"/>
    <s v="Reostustõrjeplaani kooskõlastamine"/>
    <x v="1"/>
  </r>
  <r>
    <s v="2025"/>
    <x v="4"/>
    <s v="2025_06"/>
    <s v="L10"/>
    <x v="2"/>
    <x v="0"/>
    <s v="Kindlaksmääratud vahendid"/>
    <s v="K"/>
    <x v="1"/>
    <x v="2"/>
    <s v="Muud tegevuskulud"/>
    <x v="2"/>
    <x v="2"/>
    <s v="None"/>
    <s v="None"/>
    <s v="None"/>
    <s v="None"/>
    <x v="15"/>
    <x v="15"/>
    <s v="ELER03"/>
    <s v="Ringmajanduse poliitika"/>
    <s v="ELER"/>
    <x v="3"/>
    <s v="EL"/>
    <x v="0"/>
    <n v="-4.1935483870967749"/>
    <s v="ELER030202"/>
    <s v="Ettevõtete ressursitõhususe toetamine"/>
    <x v="1"/>
  </r>
  <r>
    <s v="2025"/>
    <x v="4"/>
    <s v="2025_06"/>
    <s v="L10"/>
    <x v="2"/>
    <x v="0"/>
    <s v="Kindlaksmääratud vahendid"/>
    <s v="K"/>
    <x v="1"/>
    <x v="2"/>
    <s v="Muud tegevuskulud"/>
    <x v="2"/>
    <x v="2"/>
    <s v="None"/>
    <s v="None"/>
    <s v="None"/>
    <s v="None"/>
    <x v="15"/>
    <x v="15"/>
    <s v="ELER03"/>
    <s v="Ringmajanduse poliitika"/>
    <s v="ELER"/>
    <x v="3"/>
    <s v="EL"/>
    <x v="0"/>
    <n v="-4.1935483870967749"/>
    <s v="ELER030201"/>
    <s v="Energia- ja ressursitõhususe poliitika kujundamine"/>
    <x v="1"/>
  </r>
  <r>
    <s v="2025"/>
    <x v="4"/>
    <s v="2025_06"/>
    <s v="L10"/>
    <x v="2"/>
    <x v="0"/>
    <s v="Kindlaksmääratud vahendid"/>
    <s v="K"/>
    <x v="1"/>
    <x v="2"/>
    <s v="Muud tegevuskulud"/>
    <x v="2"/>
    <x v="2"/>
    <s v="None"/>
    <s v="None"/>
    <s v="None"/>
    <s v="None"/>
    <x v="4"/>
    <x v="4"/>
    <s v="ELER03"/>
    <s v="Ringmajanduse poliitika"/>
    <s v="ELER"/>
    <x v="3"/>
    <s v="EL"/>
    <x v="0"/>
    <n v="-4.1935483870967749"/>
    <s v="ELER030104"/>
    <s v="Jäätmekorralduse poliitika kujundamine ja jäätmevaldkonna andmete digitaliseerimine"/>
    <x v="1"/>
  </r>
  <r>
    <s v="2025"/>
    <x v="4"/>
    <s v="2025_06"/>
    <s v="L10"/>
    <x v="2"/>
    <x v="0"/>
    <s v="Kindlaksmääratud vahendid"/>
    <s v="K"/>
    <x v="1"/>
    <x v="2"/>
    <s v="Muud tegevuskulud"/>
    <x v="2"/>
    <x v="2"/>
    <s v="None"/>
    <s v="None"/>
    <s v="None"/>
    <s v="None"/>
    <x v="4"/>
    <x v="4"/>
    <s v="ELER03"/>
    <s v="Ringmajanduse poliitika"/>
    <s v="ELER"/>
    <x v="3"/>
    <s v="EL"/>
    <x v="0"/>
    <n v="-4.1935483870967749"/>
    <s v="ELER030102"/>
    <s v="Tootjavastutuse ja ohtlike jäätmetega seotud poliitika kujundamine"/>
    <x v="1"/>
  </r>
  <r>
    <s v="2025"/>
    <x v="4"/>
    <s v="2025_06"/>
    <s v="L10"/>
    <x v="2"/>
    <x v="0"/>
    <s v="Kindlaksmääratud vahendid"/>
    <s v="K"/>
    <x v="1"/>
    <x v="2"/>
    <s v="Muud tegevuskulud"/>
    <x v="2"/>
    <x v="2"/>
    <s v="None"/>
    <s v="None"/>
    <s v="None"/>
    <s v="None"/>
    <x v="4"/>
    <x v="4"/>
    <s v="ELER03"/>
    <s v="Ringmajanduse poliitika"/>
    <s v="ELER"/>
    <x v="3"/>
    <s v="EL"/>
    <x v="0"/>
    <n v="-4.1935483870967749"/>
    <s v="ELER030101"/>
    <s v="Olmejäätmetega seotud poliitika kujundamine"/>
    <x v="1"/>
  </r>
  <r>
    <s v="2025"/>
    <x v="4"/>
    <s v="2025_06"/>
    <s v="L10"/>
    <x v="2"/>
    <x v="0"/>
    <s v="Kindlaksmääratud vahendid"/>
    <s v="K"/>
    <x v="1"/>
    <x v="2"/>
    <s v="Muud tegevuskulud"/>
    <x v="2"/>
    <x v="2"/>
    <s v="None"/>
    <s v="None"/>
    <s v="None"/>
    <s v="None"/>
    <x v="13"/>
    <x v="13"/>
    <s v="ELER02"/>
    <s v="Eluasemepoliitika"/>
    <s v="ELER"/>
    <x v="3"/>
    <s v="EL"/>
    <x v="0"/>
    <n v="-4.1935483870967749"/>
    <s v="ELER020102"/>
    <s v="Elamufondi ja elukeskkonna parendamise toetamine"/>
    <x v="1"/>
  </r>
  <r>
    <s v="2025"/>
    <x v="4"/>
    <s v="2025_06"/>
    <s v="L10"/>
    <x v="2"/>
    <x v="0"/>
    <s v="Kindlaksmääratud vahendid"/>
    <s v="K"/>
    <x v="1"/>
    <x v="2"/>
    <s v="Muud tegevuskulud"/>
    <x v="2"/>
    <x v="2"/>
    <s v="None"/>
    <s v="None"/>
    <s v="None"/>
    <s v="None"/>
    <x v="9"/>
    <x v="9"/>
    <s v="ELER01"/>
    <s v="Ehituspoliitika"/>
    <s v="ELER"/>
    <x v="3"/>
    <s v="EL"/>
    <x v="0"/>
    <n v="-4.1935483870967749"/>
    <s v="ELER010205"/>
    <s v="Ehitiste keskkonnasäästlikkuse, energiatõhususe ja sisekliima poliitika kujundamine"/>
    <x v="1"/>
  </r>
  <r>
    <s v="2025"/>
    <x v="4"/>
    <s v="2025_06"/>
    <s v="L10"/>
    <x v="2"/>
    <x v="0"/>
    <s v="Kindlaksmääratud vahendid"/>
    <s v="K"/>
    <x v="1"/>
    <x v="2"/>
    <s v="Muud tegevuskulud"/>
    <x v="2"/>
    <x v="2"/>
    <s v="None"/>
    <s v="None"/>
    <s v="None"/>
    <s v="None"/>
    <x v="9"/>
    <x v="9"/>
    <s v="ELER01"/>
    <s v="Ehituspoliitika"/>
    <s v="ELER"/>
    <x v="3"/>
    <s v="EL"/>
    <x v="0"/>
    <n v="-4.1935483870967749"/>
    <s v="ELER010204"/>
    <s v="Energiamärgiste süsteemi ülalpidamine ja arendamine"/>
    <x v="1"/>
  </r>
  <r>
    <s v="2025"/>
    <x v="4"/>
    <s v="2025_06"/>
    <s v="L10"/>
    <x v="2"/>
    <x v="0"/>
    <s v="Kindlaksmääratud vahendid"/>
    <s v="K"/>
    <x v="1"/>
    <x v="2"/>
    <s v="Muud tegevuskulud"/>
    <x v="2"/>
    <x v="2"/>
    <s v="None"/>
    <s v="None"/>
    <s v="None"/>
    <s v="None"/>
    <x v="9"/>
    <x v="9"/>
    <s v="ELER01"/>
    <s v="Ehituspoliitika"/>
    <s v="ELER"/>
    <x v="3"/>
    <s v="EL"/>
    <x v="0"/>
    <n v="-4.1935483870967749"/>
    <s v="ELER010203"/>
    <s v="Kvaliteetse elukeskkonna poliitika kujundamine"/>
    <x v="1"/>
  </r>
  <r>
    <s v="2025"/>
    <x v="4"/>
    <s v="2025_06"/>
    <s v="L10"/>
    <x v="2"/>
    <x v="0"/>
    <s v="Kindlaksmääratud vahendid"/>
    <s v="K"/>
    <x v="1"/>
    <x v="2"/>
    <s v="Muud tegevuskulud"/>
    <x v="2"/>
    <x v="2"/>
    <s v="None"/>
    <s v="None"/>
    <s v="None"/>
    <s v="None"/>
    <x v="9"/>
    <x v="9"/>
    <s v="ELER01"/>
    <s v="Ehituspoliitika"/>
    <s v="ELER"/>
    <x v="3"/>
    <s v="EL"/>
    <x v="0"/>
    <n v="-4.1935483870967749"/>
    <s v="ELER010202"/>
    <s v="Jätkusuutlikku arengut toetava ehitusvaldkonna poliitika kujundamine"/>
    <x v="1"/>
  </r>
  <r>
    <s v="2025"/>
    <x v="4"/>
    <s v="2025_06"/>
    <s v="L10"/>
    <x v="2"/>
    <x v="0"/>
    <s v="Kindlaksmääratud vahendid"/>
    <s v="K"/>
    <x v="1"/>
    <x v="2"/>
    <s v="Muud tegevuskulud"/>
    <x v="2"/>
    <x v="2"/>
    <s v="None"/>
    <s v="None"/>
    <s v="None"/>
    <s v="None"/>
    <x v="9"/>
    <x v="9"/>
    <s v="ELER01"/>
    <s v="Ehituspoliitika"/>
    <s v="ELER"/>
    <x v="3"/>
    <s v="EL"/>
    <x v="0"/>
    <n v="-4.1935483870967749"/>
    <s v="ELER010201"/>
    <s v="Ehitustoodete poliitika kujundamine"/>
    <x v="1"/>
  </r>
  <r>
    <s v="2025"/>
    <x v="4"/>
    <s v="2025_06"/>
    <s v="L10"/>
    <x v="2"/>
    <x v="0"/>
    <s v="Kindlaksmääratud vahendid"/>
    <s v="K"/>
    <x v="1"/>
    <x v="1"/>
    <s v="Majandamiskulud"/>
    <x v="2"/>
    <x v="2"/>
    <s v="None"/>
    <s v="None"/>
    <s v="None"/>
    <s v="None"/>
    <x v="19"/>
    <x v="19"/>
    <s v="KLRK01"/>
    <s v="Kliimaeesmärkide elluviimine ja ilmainfo tagamine ning rohereformi ja keskkonnateadlikkuse suunamine"/>
    <s v="KLRK"/>
    <x v="5"/>
    <s v="KL"/>
    <x v="1"/>
    <n v="879.71214435483864"/>
    <s v="KLRK010309"/>
    <s v="Riiklike keskkonnaseire programmide arendamine"/>
    <x v="1"/>
  </r>
  <r>
    <s v="2025"/>
    <x v="4"/>
    <s v="2025_06"/>
    <s v="L10"/>
    <x v="2"/>
    <x v="0"/>
    <s v="Kindlaksmääratud vahendid"/>
    <s v="K"/>
    <x v="1"/>
    <x v="1"/>
    <s v="Majandamiskulud"/>
    <x v="2"/>
    <x v="2"/>
    <s v="None"/>
    <s v="None"/>
    <s v="None"/>
    <s v="None"/>
    <x v="19"/>
    <x v="19"/>
    <s v="KLRK01"/>
    <s v="Kliimaeesmärkide elluviimine ja ilmainfo tagamine ning rohereformi ja keskkonnateadlikkuse suunamine"/>
    <s v="KLRK"/>
    <x v="5"/>
    <s v="KL"/>
    <x v="1"/>
    <n v="7207.0423943548385"/>
    <s v="KLRK010302"/>
    <s v="Keskkonnateadlikkuse (sh keskkonnaharidus) poliitika kujundamine ja rakendamine"/>
    <x v="1"/>
  </r>
  <r>
    <s v="2025"/>
    <x v="4"/>
    <s v="2025_06"/>
    <s v="L10"/>
    <x v="2"/>
    <x v="0"/>
    <s v="Kindlaksmääratud vahendid"/>
    <s v="K"/>
    <x v="1"/>
    <x v="1"/>
    <s v="Majandamiskulud"/>
    <x v="2"/>
    <x v="2"/>
    <s v="None"/>
    <s v="None"/>
    <s v="None"/>
    <s v="None"/>
    <x v="7"/>
    <x v="7"/>
    <s v="KLRK01"/>
    <s v="Kliimaeesmärkide elluviimine ja ilmainfo tagamine ning rohereformi ja keskkonnateadlikkuse suunamine"/>
    <s v="KLRK"/>
    <x v="5"/>
    <s v="KL"/>
    <x v="1"/>
    <n v="1349.4422443548387"/>
    <s v="KLRK010101"/>
    <s v="Kliimapoliitika kujundamine ja rakendamine"/>
    <x v="1"/>
  </r>
  <r>
    <s v="2025"/>
    <x v="4"/>
    <s v="2025_06"/>
    <s v="L10"/>
    <x v="2"/>
    <x v="0"/>
    <s v="Kindlaksmääratud vahendid"/>
    <s v="K"/>
    <x v="1"/>
    <x v="1"/>
    <s v="Majandamiskulud"/>
    <x v="2"/>
    <x v="2"/>
    <s v="None"/>
    <s v="None"/>
    <s v="None"/>
    <s v="None"/>
    <x v="12"/>
    <x v="12"/>
    <s v="KLEM04"/>
    <s v="Õhukvaliteedi parendamine"/>
    <s v="KLEM"/>
    <x v="4"/>
    <s v="KL"/>
    <x v="1"/>
    <n v="864.36612935483868"/>
    <s v="KLEM040111"/>
    <s v="Fluoritud kasvuhoonegaaside piiramise ja osoonikihi kaitse alase poliitika kujundamine ja rakendamine"/>
    <x v="1"/>
  </r>
  <r>
    <s v="2025"/>
    <x v="4"/>
    <s v="2025_06"/>
    <s v="L10"/>
    <x v="2"/>
    <x v="0"/>
    <s v="Kindlaksmääratud vahendid"/>
    <s v="K"/>
    <x v="1"/>
    <x v="1"/>
    <s v="Majandamiskulud"/>
    <x v="2"/>
    <x v="2"/>
    <s v="None"/>
    <s v="None"/>
    <s v="None"/>
    <s v="None"/>
    <x v="12"/>
    <x v="12"/>
    <s v="KLEM04"/>
    <s v="Õhukvaliteedi parendamine"/>
    <s v="KLEM"/>
    <x v="4"/>
    <s v="KL"/>
    <x v="1"/>
    <n v="864.36612935483868"/>
    <s v="KLEM040110"/>
    <s v="F-gaaside ja osoonikihti kahandavate ainete käitlemine ja järelevalve"/>
    <x v="1"/>
  </r>
  <r>
    <s v="2025"/>
    <x v="4"/>
    <s v="2025_06"/>
    <s v="L10"/>
    <x v="2"/>
    <x v="0"/>
    <s v="Kindlaksmääratud vahendid"/>
    <s v="K"/>
    <x v="1"/>
    <x v="1"/>
    <s v="Majandamiskulud"/>
    <x v="2"/>
    <x v="2"/>
    <s v="None"/>
    <s v="None"/>
    <s v="None"/>
    <s v="None"/>
    <x v="21"/>
    <x v="21"/>
    <s v="KLEM03"/>
    <s v="Maapõueressursside uurimine ja kasutamine"/>
    <s v="KLEM"/>
    <x v="4"/>
    <s v="KL"/>
    <x v="1"/>
    <n v="864.36612935483868"/>
    <s v="KLEM030101"/>
    <s v="Maapõue poliitika kujundamine ja elluviimise korraldamine"/>
    <x v="1"/>
  </r>
  <r>
    <s v="2025"/>
    <x v="4"/>
    <s v="2025_06"/>
    <s v="L10"/>
    <x v="2"/>
    <x v="0"/>
    <s v="Kindlaksmääratud vahendid"/>
    <s v="K"/>
    <x v="1"/>
    <x v="1"/>
    <s v="Majandamiskulud"/>
    <x v="2"/>
    <x v="2"/>
    <s v="None"/>
    <s v="None"/>
    <s v="None"/>
    <s v="None"/>
    <x v="5"/>
    <x v="5"/>
    <s v="KLEM02"/>
    <s v="Taastuvenergia osakaalu suurendamine lõpptarbimises"/>
    <s v="KLEM"/>
    <x v="4"/>
    <s v="KL"/>
    <x v="1"/>
    <n v="843.05211935483874"/>
    <s v="KLEM020109"/>
    <s v="Energia salvestuse pilootprogramm"/>
    <x v="1"/>
  </r>
  <r>
    <s v="2025"/>
    <x v="4"/>
    <s v="2025_06"/>
    <s v="L10"/>
    <x v="2"/>
    <x v="0"/>
    <s v="Kindlaksmääratud vahendid"/>
    <s v="K"/>
    <x v="1"/>
    <x v="1"/>
    <s v="Majandamiskulud"/>
    <x v="2"/>
    <x v="2"/>
    <s v="None"/>
    <s v="None"/>
    <s v="None"/>
    <s v="None"/>
    <x v="5"/>
    <x v="5"/>
    <s v="KLEM02"/>
    <s v="Taastuvenergia osakaalu suurendamine lõpptarbimises"/>
    <s v="KLEM"/>
    <x v="4"/>
    <s v="KL"/>
    <x v="1"/>
    <n v="843.05211935483874"/>
    <s v="KLEM020108"/>
    <s v="Eesti-Läti ühise meretuulepargi ELWIND eelarendus."/>
    <x v="1"/>
  </r>
  <r>
    <s v="2025"/>
    <x v="4"/>
    <s v="2025_06"/>
    <s v="L10"/>
    <x v="2"/>
    <x v="0"/>
    <s v="Kindlaksmääratud vahendid"/>
    <s v="K"/>
    <x v="1"/>
    <x v="1"/>
    <s v="Majandamiskulud"/>
    <x v="2"/>
    <x v="2"/>
    <s v="None"/>
    <s v="None"/>
    <s v="None"/>
    <s v="None"/>
    <x v="5"/>
    <x v="5"/>
    <s v="KLEM02"/>
    <s v="Taastuvenergia osakaalu suurendamine lõpptarbimises"/>
    <s v="KLEM"/>
    <x v="4"/>
    <s v="KL"/>
    <x v="1"/>
    <n v="843.05211935483885"/>
    <s v="KLEM020106"/>
    <s v="Rohevesiniku tervikahela väljatöötamine"/>
    <x v="1"/>
  </r>
  <r>
    <s v="2025"/>
    <x v="4"/>
    <s v="2025_06"/>
    <s v="L10"/>
    <x v="2"/>
    <x v="0"/>
    <s v="Kindlaksmääratud vahendid"/>
    <s v="K"/>
    <x v="1"/>
    <x v="1"/>
    <s v="Majandamiskulud"/>
    <x v="2"/>
    <x v="2"/>
    <s v="None"/>
    <s v="None"/>
    <s v="None"/>
    <s v="None"/>
    <x v="5"/>
    <x v="5"/>
    <s v="KLEM02"/>
    <s v="Taastuvenergia osakaalu suurendamine lõpptarbimises"/>
    <s v="KLEM"/>
    <x v="4"/>
    <s v="KL"/>
    <x v="1"/>
    <n v="843.05211935483874"/>
    <s v="KLEM020105"/>
    <s v="Rohevesiniku transpordis kasutuselevõtu toetamine"/>
    <x v="1"/>
  </r>
  <r>
    <s v="2025"/>
    <x v="4"/>
    <s v="2025_06"/>
    <s v="L10"/>
    <x v="2"/>
    <x v="0"/>
    <s v="Kindlaksmääratud vahendid"/>
    <s v="K"/>
    <x v="1"/>
    <x v="1"/>
    <s v="Majandamiskulud"/>
    <x v="2"/>
    <x v="2"/>
    <s v="None"/>
    <s v="None"/>
    <s v="None"/>
    <s v="None"/>
    <x v="5"/>
    <x v="5"/>
    <s v="KLEM02"/>
    <s v="Taastuvenergia osakaalu suurendamine lõpptarbimises"/>
    <s v="KLEM"/>
    <x v="4"/>
    <s v="KL"/>
    <x v="1"/>
    <n v="843.05211935483874"/>
    <s v="KLEM020104"/>
    <s v="Elektribusside transpordisektoris kasutuselevõtu toetamine"/>
    <x v="1"/>
  </r>
  <r>
    <s v="2025"/>
    <x v="4"/>
    <s v="2025_06"/>
    <s v="L10"/>
    <x v="2"/>
    <x v="0"/>
    <s v="Kindlaksmääratud vahendid"/>
    <s v="K"/>
    <x v="1"/>
    <x v="1"/>
    <s v="Majandamiskulud"/>
    <x v="2"/>
    <x v="2"/>
    <s v="None"/>
    <s v="None"/>
    <s v="None"/>
    <s v="None"/>
    <x v="5"/>
    <x v="5"/>
    <s v="KLEM02"/>
    <s v="Taastuvenergia osakaalu suurendamine lõpptarbimises"/>
    <s v="KLEM"/>
    <x v="4"/>
    <s v="KL"/>
    <x v="1"/>
    <n v="951.70114602150545"/>
    <s v="KLEM020103"/>
    <s v="Taastuvast energiaallikast ja tõhusa koostootmise režiimil toodetud elektrienergia vähempakkumised"/>
    <x v="1"/>
  </r>
  <r>
    <s v="2025"/>
    <x v="4"/>
    <s v="2025_06"/>
    <s v="L10"/>
    <x v="2"/>
    <x v="0"/>
    <s v="Kindlaksmääratud vahendid"/>
    <s v="K"/>
    <x v="1"/>
    <x v="1"/>
    <s v="Majandamiskulud"/>
    <x v="2"/>
    <x v="2"/>
    <s v="None"/>
    <s v="None"/>
    <s v="None"/>
    <s v="None"/>
    <x v="5"/>
    <x v="5"/>
    <s v="KLEM02"/>
    <s v="Taastuvenergia osakaalu suurendamine lõpptarbimises"/>
    <s v="KLEM"/>
    <x v="4"/>
    <s v="KL"/>
    <x v="1"/>
    <n v="843.05211935483862"/>
    <s v="KLEM020102"/>
    <s v="Taastuvenergia piirülese koostöö edendamine läbi paindlike koostöömehhanismide rakendamise"/>
    <x v="1"/>
  </r>
  <r>
    <s v="2025"/>
    <x v="4"/>
    <s v="2025_06"/>
    <s v="L10"/>
    <x v="2"/>
    <x v="0"/>
    <s v="Kindlaksmääratud vahendid"/>
    <s v="K"/>
    <x v="1"/>
    <x v="1"/>
    <s v="Majandamiskulud"/>
    <x v="2"/>
    <x v="2"/>
    <s v="None"/>
    <s v="None"/>
    <s v="None"/>
    <s v="None"/>
    <x v="5"/>
    <x v="5"/>
    <s v="KLEM02"/>
    <s v="Taastuvenergia osakaalu suurendamine lõpptarbimises"/>
    <s v="KLEM"/>
    <x v="4"/>
    <s v="KL"/>
    <x v="1"/>
    <n v="951.70114602150534"/>
    <s v="KLEM020101"/>
    <s v="Taastuvenergia valdkonna poliitika kujundamine ja selle elluviimise korraldamine"/>
    <x v="1"/>
  </r>
  <r>
    <s v="2025"/>
    <x v="4"/>
    <s v="2025_06"/>
    <s v="L10"/>
    <x v="2"/>
    <x v="0"/>
    <s v="Kindlaksmääratud vahendid"/>
    <s v="K"/>
    <x v="1"/>
    <x v="1"/>
    <s v="Majandamiskulud"/>
    <x v="2"/>
    <x v="2"/>
    <s v="None"/>
    <s v="None"/>
    <s v="None"/>
    <s v="None"/>
    <x v="18"/>
    <x v="18"/>
    <s v="KLEM01"/>
    <s v="Energiavarustuse tagamine ja energiaturu korraldus"/>
    <s v="KLEM"/>
    <x v="4"/>
    <s v="KL"/>
    <x v="1"/>
    <n v="843.05211935483885"/>
    <s v="KLEM010204"/>
    <s v="Riiklik toetus kaugküttesüsteemide renoveerimiseks KIKi kaudu"/>
    <x v="1"/>
  </r>
  <r>
    <s v="2025"/>
    <x v="4"/>
    <s v="2025_06"/>
    <s v="L10"/>
    <x v="2"/>
    <x v="0"/>
    <s v="Kindlaksmääratud vahendid"/>
    <s v="K"/>
    <x v="1"/>
    <x v="1"/>
    <s v="Majandamiskulud"/>
    <x v="2"/>
    <x v="2"/>
    <s v="None"/>
    <s v="None"/>
    <s v="None"/>
    <s v="None"/>
    <x v="18"/>
    <x v="18"/>
    <s v="KLEM01"/>
    <s v="Energiavarustuse tagamine ja energiaturu korraldus"/>
    <s v="KLEM"/>
    <x v="4"/>
    <s v="KL"/>
    <x v="1"/>
    <n v="843.05211935483874"/>
    <s v="KLEM010202"/>
    <s v="Kiviõlis põlevkivist soojusetootmise asendamine taastuvenergia allikatega"/>
    <x v="1"/>
  </r>
  <r>
    <s v="2025"/>
    <x v="4"/>
    <s v="2025_06"/>
    <s v="L10"/>
    <x v="2"/>
    <x v="0"/>
    <s v="Kindlaksmääratud vahendid"/>
    <s v="K"/>
    <x v="1"/>
    <x v="1"/>
    <s v="Majandamiskulud"/>
    <x v="2"/>
    <x v="2"/>
    <s v="None"/>
    <s v="None"/>
    <s v="None"/>
    <s v="None"/>
    <x v="18"/>
    <x v="18"/>
    <s v="KLEM01"/>
    <s v="Energiavarustuse tagamine ja energiaturu korraldus"/>
    <s v="KLEM"/>
    <x v="4"/>
    <s v="KL"/>
    <x v="1"/>
    <n v="951.70114602150545"/>
    <s v="KLEM010201"/>
    <s v="Soojusmajanduse valdkonna poliitika kujundamine ja selle elluviimise korraldamine"/>
    <x v="1"/>
  </r>
  <r>
    <s v="2025"/>
    <x v="4"/>
    <s v="2025_06"/>
    <s v="L10"/>
    <x v="2"/>
    <x v="0"/>
    <s v="Kindlaksmääratud vahendid"/>
    <s v="K"/>
    <x v="1"/>
    <x v="1"/>
    <s v="Majandamiskulud"/>
    <x v="2"/>
    <x v="2"/>
    <s v="None"/>
    <s v="None"/>
    <s v="None"/>
    <s v="None"/>
    <x v="17"/>
    <x v="17"/>
    <s v="KLEM01"/>
    <s v="Energiavarustuse tagamine ja energiaturu korraldus"/>
    <s v="KLEM"/>
    <x v="4"/>
    <s v="KL"/>
    <x v="1"/>
    <n v="843.05211935483874"/>
    <s v="KLEM010105"/>
    <s v="Jaotusvõrgu tugevdamine"/>
    <x v="1"/>
  </r>
  <r>
    <s v="2025"/>
    <x v="4"/>
    <s v="2025_06"/>
    <s v="L10"/>
    <x v="2"/>
    <x v="0"/>
    <s v="Kindlaksmääratud vahendid"/>
    <s v="K"/>
    <x v="1"/>
    <x v="1"/>
    <s v="Majandamiskulud"/>
    <x v="2"/>
    <x v="2"/>
    <s v="None"/>
    <s v="None"/>
    <s v="None"/>
    <s v="None"/>
    <x v="17"/>
    <x v="17"/>
    <s v="KLEM01"/>
    <s v="Energiavarustuse tagamine ja energiaturu korraldus"/>
    <s v="KLEM"/>
    <x v="4"/>
    <s v="KL"/>
    <x v="1"/>
    <n v="951.70114602150556"/>
    <s v="KLEM010103"/>
    <s v="Transpordikütuste valdkonna poliitika kujundamine"/>
    <x v="1"/>
  </r>
  <r>
    <s v="2025"/>
    <x v="4"/>
    <s v="2025_06"/>
    <s v="L10"/>
    <x v="2"/>
    <x v="0"/>
    <s v="Kindlaksmääratud vahendid"/>
    <s v="K"/>
    <x v="1"/>
    <x v="1"/>
    <s v="Majandamiskulud"/>
    <x v="2"/>
    <x v="2"/>
    <s v="None"/>
    <s v="None"/>
    <s v="None"/>
    <s v="None"/>
    <x v="17"/>
    <x v="17"/>
    <s v="KLEM01"/>
    <s v="Energiavarustuse tagamine ja energiaturu korraldus"/>
    <s v="KLEM"/>
    <x v="4"/>
    <s v="KL"/>
    <x v="1"/>
    <n v="951.70114602150556"/>
    <s v="KLEM010102"/>
    <s v="Gaasimajanduse valdkonna poliitika kujundamine ja selle elluviimise korraldamine"/>
    <x v="1"/>
  </r>
  <r>
    <s v="2025"/>
    <x v="4"/>
    <s v="2025_06"/>
    <s v="L10"/>
    <x v="2"/>
    <x v="0"/>
    <s v="Kindlaksmääratud vahendid"/>
    <s v="K"/>
    <x v="1"/>
    <x v="1"/>
    <s v="Majandamiskulud"/>
    <x v="2"/>
    <x v="2"/>
    <s v="None"/>
    <s v="None"/>
    <s v="None"/>
    <s v="None"/>
    <x v="17"/>
    <x v="17"/>
    <s v="KLEM01"/>
    <s v="Energiavarustuse tagamine ja energiaturu korraldus"/>
    <s v="KLEM"/>
    <x v="4"/>
    <s v="KL"/>
    <x v="1"/>
    <n v="951.70114602150534"/>
    <s v="KLEM010101"/>
    <s v="Elektrimajanduse valdkonna poliitika kujundamine ja selle elluviimise korraldamine"/>
    <x v="1"/>
  </r>
  <r>
    <s v="2025"/>
    <x v="4"/>
    <s v="2025_06"/>
    <s v="L10"/>
    <x v="2"/>
    <x v="0"/>
    <s v="Kindlaksmääratud vahendid"/>
    <s v="K"/>
    <x v="1"/>
    <x v="1"/>
    <s v="Majandamiskulud"/>
    <x v="2"/>
    <x v="2"/>
    <s v="None"/>
    <s v="None"/>
    <s v="None"/>
    <s v="None"/>
    <x v="6"/>
    <x v="6"/>
    <s v="KLEK02"/>
    <s v="Keskkonnakorraldus ja kiirgusohutus"/>
    <s v="KLEK"/>
    <x v="2"/>
    <s v="KL"/>
    <x v="1"/>
    <n v="898.77712935483873"/>
    <s v="KLEK020110"/>
    <s v="Ühtse keskkonnakaitselubade poliitika kujundamine"/>
    <x v="1"/>
  </r>
  <r>
    <s v="2025"/>
    <x v="4"/>
    <s v="2025_06"/>
    <s v="L10"/>
    <x v="2"/>
    <x v="0"/>
    <s v="Kindlaksmääratud vahendid"/>
    <s v="K"/>
    <x v="1"/>
    <x v="1"/>
    <s v="Majandamiskulud"/>
    <x v="2"/>
    <x v="2"/>
    <s v="None"/>
    <s v="None"/>
    <s v="None"/>
    <s v="None"/>
    <x v="6"/>
    <x v="6"/>
    <s v="KLEK02"/>
    <s v="Keskkonnakorraldus ja kiirgusohutus"/>
    <s v="KLEK"/>
    <x v="2"/>
    <s v="KL"/>
    <x v="1"/>
    <n v="898.77712935483873"/>
    <s v="KLEK020109"/>
    <s v="Keskkonnatasude poliitika kujundamine"/>
    <x v="1"/>
  </r>
  <r>
    <s v="2025"/>
    <x v="4"/>
    <s v="2025_06"/>
    <s v="L10"/>
    <x v="2"/>
    <x v="0"/>
    <s v="Kindlaksmääratud vahendid"/>
    <s v="K"/>
    <x v="1"/>
    <x v="1"/>
    <s v="Majandamiskulud"/>
    <x v="2"/>
    <x v="2"/>
    <s v="None"/>
    <s v="None"/>
    <s v="None"/>
    <s v="None"/>
    <x v="6"/>
    <x v="6"/>
    <s v="KLEK02"/>
    <s v="Keskkonnakorraldus ja kiirgusohutus"/>
    <s v="KLEK"/>
    <x v="2"/>
    <s v="KL"/>
    <x v="1"/>
    <n v="898.77712935483873"/>
    <s v="KLEK020105"/>
    <s v="Tööstusheite ja kemikaalipoliitika kujundamine ja rakendamine"/>
    <x v="1"/>
  </r>
  <r>
    <s v="2025"/>
    <x v="4"/>
    <s v="2025_06"/>
    <s v="L10"/>
    <x v="2"/>
    <x v="0"/>
    <s v="Kindlaksmääratud vahendid"/>
    <s v="K"/>
    <x v="1"/>
    <x v="1"/>
    <s v="Majandamiskulud"/>
    <x v="2"/>
    <x v="2"/>
    <s v="None"/>
    <s v="None"/>
    <s v="None"/>
    <s v="None"/>
    <x v="6"/>
    <x v="6"/>
    <s v="KLEK02"/>
    <s v="Keskkonnakorraldus ja kiirgusohutus"/>
    <s v="KLEK"/>
    <x v="2"/>
    <s v="KL"/>
    <x v="1"/>
    <n v="898.77712935483873"/>
    <s v="KLEK020101"/>
    <s v="Keskkonnamõju hindamise poliitika kujundamine"/>
    <x v="1"/>
  </r>
  <r>
    <s v="2025"/>
    <x v="4"/>
    <s v="2025_06"/>
    <s v="L10"/>
    <x v="2"/>
    <x v="0"/>
    <s v="Kindlaksmääratud vahendid"/>
    <s v="K"/>
    <x v="1"/>
    <x v="1"/>
    <s v="Majandamiskulud"/>
    <x v="2"/>
    <x v="2"/>
    <s v="None"/>
    <s v="None"/>
    <s v="None"/>
    <s v="None"/>
    <x v="2"/>
    <x v="2"/>
    <s v="KLEK01"/>
    <s v="Eluslooduse kaitse ja kasutus"/>
    <s v="KLEK"/>
    <x v="2"/>
    <s v="KL"/>
    <x v="1"/>
    <n v="898.77712935483885"/>
    <s v="KLEK010210"/>
    <s v="Jahinduspoliitika kujundamine ja rakendamine"/>
    <x v="1"/>
  </r>
  <r>
    <s v="2025"/>
    <x v="4"/>
    <s v="2025_06"/>
    <s v="L10"/>
    <x v="2"/>
    <x v="0"/>
    <s v="Kindlaksmääratud vahendid"/>
    <s v="K"/>
    <x v="1"/>
    <x v="1"/>
    <s v="Majandamiskulud"/>
    <x v="2"/>
    <x v="2"/>
    <s v="None"/>
    <s v="None"/>
    <s v="None"/>
    <s v="None"/>
    <x v="2"/>
    <x v="2"/>
    <s v="KLEK01"/>
    <s v="Eluslooduse kaitse ja kasutus"/>
    <s v="KLEK"/>
    <x v="2"/>
    <s v="KL"/>
    <x v="1"/>
    <n v="898.77712935483873"/>
    <s v="KLEK010202"/>
    <s v="Vääriselupaiga väljavaliku eksperdi tunnistuse taotlemine"/>
    <x v="1"/>
  </r>
  <r>
    <s v="2025"/>
    <x v="4"/>
    <s v="2025_06"/>
    <s v="L10"/>
    <x v="2"/>
    <x v="0"/>
    <s v="Kindlaksmääratud vahendid"/>
    <s v="K"/>
    <x v="1"/>
    <x v="1"/>
    <s v="Majandamiskulud"/>
    <x v="2"/>
    <x v="2"/>
    <s v="None"/>
    <s v="None"/>
    <s v="None"/>
    <s v="None"/>
    <x v="2"/>
    <x v="2"/>
    <s v="KLEK01"/>
    <s v="Eluslooduse kaitse ja kasutus"/>
    <s v="KLEK"/>
    <x v="2"/>
    <s v="KL"/>
    <x v="1"/>
    <n v="898.77712935483873"/>
    <s v="KLEK010201"/>
    <s v="Metsapoliitika kujundamine ja rakendamine"/>
    <x v="1"/>
  </r>
  <r>
    <s v="2025"/>
    <x v="4"/>
    <s v="2025_06"/>
    <s v="L10"/>
    <x v="2"/>
    <x v="0"/>
    <s v="Kindlaksmääratud vahendid"/>
    <s v="K"/>
    <x v="1"/>
    <x v="1"/>
    <s v="Majandamiskulud"/>
    <x v="2"/>
    <x v="2"/>
    <s v="None"/>
    <s v="None"/>
    <s v="None"/>
    <s v="None"/>
    <x v="10"/>
    <x v="10"/>
    <s v="KLEK01"/>
    <s v="Eluslooduse kaitse ja kasutus"/>
    <s v="KLEK"/>
    <x v="2"/>
    <s v="KL"/>
    <x v="1"/>
    <n v="898.77717935483884"/>
    <s v="KLEK010101"/>
    <s v="Elurikkuse kaitse poliitika kujundamine ja rakendamine"/>
    <x v="1"/>
  </r>
  <r>
    <s v="2025"/>
    <x v="4"/>
    <s v="2025_06"/>
    <s v="L10"/>
    <x v="2"/>
    <x v="0"/>
    <s v="Kindlaksmääratud vahendid"/>
    <s v="K"/>
    <x v="1"/>
    <x v="1"/>
    <s v="Majandamiskulud"/>
    <x v="2"/>
    <x v="2"/>
    <s v="None"/>
    <s v="None"/>
    <s v="None"/>
    <s v="None"/>
    <x v="22"/>
    <x v="22"/>
    <s v="ELTL01"/>
    <s v="Transpordi konkurentsivõime"/>
    <s v="ELTL"/>
    <x v="0"/>
    <s v="EL"/>
    <x v="0"/>
    <n v="1287.2071360215054"/>
    <s v="ELTL010404"/>
    <s v="Üleriigilise liikuvuspoliitika kujundamine ning uudsete transpordilahenduste väljatöötamises osalemine"/>
    <x v="1"/>
  </r>
  <r>
    <s v="2025"/>
    <x v="4"/>
    <s v="2025_06"/>
    <s v="L10"/>
    <x v="2"/>
    <x v="0"/>
    <s v="Kindlaksmääratud vahendid"/>
    <s v="K"/>
    <x v="1"/>
    <x v="1"/>
    <s v="Majandamiskulud"/>
    <x v="2"/>
    <x v="2"/>
    <s v="None"/>
    <s v="None"/>
    <s v="None"/>
    <s v="None"/>
    <x v="22"/>
    <x v="22"/>
    <s v="ELTL01"/>
    <s v="Transpordi konkurentsivõime"/>
    <s v="ELTL"/>
    <x v="0"/>
    <s v="EL"/>
    <x v="0"/>
    <n v="1287.2071360215054"/>
    <s v="ELTL010402"/>
    <s v="Ohutuse alase transpordipoliitika kujundamine ja selle elluviimise korraldamine"/>
    <x v="1"/>
  </r>
  <r>
    <s v="2025"/>
    <x v="4"/>
    <s v="2025_06"/>
    <s v="L10"/>
    <x v="2"/>
    <x v="0"/>
    <s v="Kindlaksmääratud vahendid"/>
    <s v="K"/>
    <x v="1"/>
    <x v="1"/>
    <s v="Majandamiskulud"/>
    <x v="2"/>
    <x v="2"/>
    <s v="None"/>
    <s v="None"/>
    <s v="None"/>
    <s v="None"/>
    <x v="3"/>
    <x v="3"/>
    <s v="ELTL01"/>
    <s v="Transpordi konkurentsivõime"/>
    <s v="ELTL"/>
    <x v="0"/>
    <s v="EL"/>
    <x v="0"/>
    <n v="1287.2071360215054"/>
    <s v="ELTL010301"/>
    <s v="Teetransporditaristu arendamine ja korrashoid ning transpordipoliitika kujundamine"/>
    <x v="1"/>
  </r>
  <r>
    <s v="2025"/>
    <x v="4"/>
    <s v="2025_06"/>
    <s v="L10"/>
    <x v="2"/>
    <x v="0"/>
    <s v="Kindlaksmääratud vahendid"/>
    <s v="K"/>
    <x v="1"/>
    <x v="1"/>
    <s v="Majandamiskulud"/>
    <x v="2"/>
    <x v="2"/>
    <s v="None"/>
    <s v="None"/>
    <s v="None"/>
    <s v="None"/>
    <x v="23"/>
    <x v="23"/>
    <s v="ELTL01"/>
    <s v="Transpordi konkurentsivõime"/>
    <s v="ELTL"/>
    <x v="0"/>
    <s v="EL"/>
    <x v="0"/>
    <n v="1374.4072360215055"/>
    <s v="ELTL010201"/>
    <s v="Õhutranspordi taristu arendamine ja korrashoid ning transpordipoliitika kujundamine"/>
    <x v="1"/>
  </r>
  <r>
    <s v="2025"/>
    <x v="4"/>
    <s v="2025_06"/>
    <s v="L10"/>
    <x v="2"/>
    <x v="0"/>
    <s v="Kindlaksmääratud vahendid"/>
    <s v="K"/>
    <x v="1"/>
    <x v="1"/>
    <s v="Majandamiskulud"/>
    <x v="2"/>
    <x v="2"/>
    <s v="None"/>
    <s v="None"/>
    <s v="None"/>
    <s v="None"/>
    <x v="24"/>
    <x v="24"/>
    <s v="ELTL01"/>
    <s v="Transpordi konkurentsivõime"/>
    <s v="ELTL"/>
    <x v="0"/>
    <s v="EL"/>
    <x v="0"/>
    <n v="1287.2071360215054"/>
    <s v="ELTL010101"/>
    <s v="Raudteetranspordi taristu arendamine ja korrashoid ning transpordipoliitika kujundamine"/>
    <x v="1"/>
  </r>
  <r>
    <s v="2025"/>
    <x v="4"/>
    <s v="2025_06"/>
    <s v="L10"/>
    <x v="2"/>
    <x v="0"/>
    <s v="Kindlaksmääratud vahendid"/>
    <s v="K"/>
    <x v="1"/>
    <x v="1"/>
    <s v="Majandamiskulud"/>
    <x v="2"/>
    <x v="2"/>
    <s v="None"/>
    <s v="None"/>
    <s v="None"/>
    <s v="None"/>
    <x v="8"/>
    <x v="8"/>
    <s v="ELMV01"/>
    <s v="Merekeskkonna ja vee kaitse ning kasutus"/>
    <s v="ELMV"/>
    <x v="1"/>
    <s v="EL"/>
    <x v="0"/>
    <n v="1163.9978479262672"/>
    <s v="ELMV010203"/>
    <s v="Veemajandusega seotud tegevustes kvalifikatsiooni taotlemine"/>
    <x v="1"/>
  </r>
  <r>
    <s v="2025"/>
    <x v="4"/>
    <s v="2025_06"/>
    <s v="L10"/>
    <x v="2"/>
    <x v="0"/>
    <s v="Kindlaksmääratud vahendid"/>
    <s v="K"/>
    <x v="1"/>
    <x v="1"/>
    <s v="Majandamiskulud"/>
    <x v="2"/>
    <x v="2"/>
    <s v="None"/>
    <s v="None"/>
    <s v="None"/>
    <s v="None"/>
    <x v="8"/>
    <x v="8"/>
    <s v="ELMV01"/>
    <s v="Merekeskkonna ja vee kaitse ning kasutus"/>
    <s v="ELMV"/>
    <x v="1"/>
    <s v="EL"/>
    <x v="0"/>
    <n v="1163.9978479262672"/>
    <s v="ELMV010202"/>
    <s v="Veeteenuse osutamise poliitika kujundamine ja rakendamine"/>
    <x v="1"/>
  </r>
  <r>
    <s v="2025"/>
    <x v="4"/>
    <s v="2025_06"/>
    <s v="L10"/>
    <x v="2"/>
    <x v="0"/>
    <s v="Kindlaksmääratud vahendid"/>
    <s v="K"/>
    <x v="1"/>
    <x v="1"/>
    <s v="Majandamiskulud"/>
    <x v="2"/>
    <x v="2"/>
    <s v="None"/>
    <s v="None"/>
    <s v="None"/>
    <s v="None"/>
    <x v="8"/>
    <x v="8"/>
    <s v="ELMV01"/>
    <s v="Merekeskkonna ja vee kaitse ning kasutus"/>
    <s v="ELMV"/>
    <x v="1"/>
    <s v="EL"/>
    <x v="0"/>
    <n v="1163.9978479262672"/>
    <s v="ELMV010201"/>
    <s v="Vee kasutamise ja kaitse poliitika kujundamine ja rakendamine"/>
    <x v="1"/>
  </r>
  <r>
    <s v="2025"/>
    <x v="4"/>
    <s v="2025_06"/>
    <s v="L10"/>
    <x v="2"/>
    <x v="0"/>
    <s v="Kindlaksmääratud vahendid"/>
    <s v="K"/>
    <x v="1"/>
    <x v="1"/>
    <s v="Majandamiskulud"/>
    <x v="2"/>
    <x v="2"/>
    <s v="None"/>
    <s v="None"/>
    <s v="None"/>
    <s v="None"/>
    <x v="20"/>
    <x v="20"/>
    <s v="ELMV01"/>
    <s v="Merekeskkonna ja vee kaitse ning kasutus"/>
    <s v="ELMV"/>
    <x v="1"/>
    <s v="EL"/>
    <x v="0"/>
    <n v="1163.9978479262672"/>
    <s v="ELMV010105"/>
    <s v="Merega seotud lubade taotlemine"/>
    <x v="1"/>
  </r>
  <r>
    <s v="2025"/>
    <x v="4"/>
    <s v="2025_06"/>
    <s v="L10"/>
    <x v="2"/>
    <x v="0"/>
    <s v="Kindlaksmääratud vahendid"/>
    <s v="K"/>
    <x v="1"/>
    <x v="1"/>
    <s v="Majandamiskulud"/>
    <x v="2"/>
    <x v="2"/>
    <s v="None"/>
    <s v="None"/>
    <s v="None"/>
    <s v="None"/>
    <x v="20"/>
    <x v="20"/>
    <s v="ELMV01"/>
    <s v="Merekeskkonna ja vee kaitse ning kasutus"/>
    <s v="ELMV"/>
    <x v="1"/>
    <s v="EL"/>
    <x v="0"/>
    <n v="1163.9978479262672"/>
    <s v="ELMV010104"/>
    <s v="Reostustõrjeplaani kooskõlastamine"/>
    <x v="1"/>
  </r>
  <r>
    <s v="2025"/>
    <x v="4"/>
    <s v="2025_06"/>
    <s v="L10"/>
    <x v="2"/>
    <x v="0"/>
    <s v="Kindlaksmääratud vahendid"/>
    <s v="K"/>
    <x v="1"/>
    <x v="1"/>
    <s v="Majandamiskulud"/>
    <x v="2"/>
    <x v="2"/>
    <s v="None"/>
    <s v="None"/>
    <s v="None"/>
    <s v="None"/>
    <x v="20"/>
    <x v="20"/>
    <s v="ELMV01"/>
    <s v="Merekeskkonna ja vee kaitse ning kasutus"/>
    <s v="ELMV"/>
    <x v="1"/>
    <s v="EL"/>
    <x v="0"/>
    <n v="1163.9978479262675"/>
    <s v="ELMV010101"/>
    <s v="Merekeskkonna poliitika kujundamine ja rakendamine"/>
    <x v="1"/>
  </r>
  <r>
    <s v="2025"/>
    <x v="4"/>
    <s v="2025_06"/>
    <s v="L10"/>
    <x v="2"/>
    <x v="0"/>
    <s v="Kindlaksmääratud vahendid"/>
    <s v="K"/>
    <x v="1"/>
    <x v="1"/>
    <s v="Majandamiskulud"/>
    <x v="2"/>
    <x v="2"/>
    <s v="None"/>
    <s v="None"/>
    <s v="None"/>
    <s v="None"/>
    <x v="15"/>
    <x v="15"/>
    <s v="ELER03"/>
    <s v="Ringmajanduse poliitika"/>
    <s v="ELER"/>
    <x v="3"/>
    <s v="EL"/>
    <x v="0"/>
    <n v="843.05211935483874"/>
    <s v="ELER030202"/>
    <s v="Ettevõtete ressursitõhususe toetamine"/>
    <x v="1"/>
  </r>
  <r>
    <s v="2025"/>
    <x v="4"/>
    <s v="2025_06"/>
    <s v="L10"/>
    <x v="2"/>
    <x v="0"/>
    <s v="Kindlaksmääratud vahendid"/>
    <s v="K"/>
    <x v="1"/>
    <x v="1"/>
    <s v="Majandamiskulud"/>
    <x v="2"/>
    <x v="2"/>
    <s v="None"/>
    <s v="None"/>
    <s v="None"/>
    <s v="None"/>
    <x v="4"/>
    <x v="4"/>
    <s v="ELER03"/>
    <s v="Ringmajanduse poliitika"/>
    <s v="ELER"/>
    <x v="3"/>
    <s v="EL"/>
    <x v="0"/>
    <n v="843.05211935483874"/>
    <s v="ELER030104"/>
    <s v="Jäätmekorralduse poliitika kujundamine ja jäätmevaldkonna andmete digitaliseerimine"/>
    <x v="1"/>
  </r>
  <r>
    <s v="2025"/>
    <x v="4"/>
    <s v="2025_06"/>
    <s v="L10"/>
    <x v="2"/>
    <x v="0"/>
    <s v="Kindlaksmääratud vahendid"/>
    <s v="K"/>
    <x v="1"/>
    <x v="1"/>
    <s v="Majandamiskulud"/>
    <x v="2"/>
    <x v="2"/>
    <s v="None"/>
    <s v="None"/>
    <s v="None"/>
    <s v="None"/>
    <x v="4"/>
    <x v="4"/>
    <s v="ELER03"/>
    <s v="Ringmajanduse poliitika"/>
    <s v="ELER"/>
    <x v="3"/>
    <s v="EL"/>
    <x v="0"/>
    <n v="843.05211935483874"/>
    <s v="ELER030103"/>
    <s v="Ehitus- ja lammutusjäätmete poliitika kujundamine"/>
    <x v="1"/>
  </r>
  <r>
    <s v="2025"/>
    <x v="4"/>
    <s v="2025_06"/>
    <s v="L10"/>
    <x v="2"/>
    <x v="0"/>
    <s v="Kindlaksmääratud vahendid"/>
    <s v="K"/>
    <x v="1"/>
    <x v="1"/>
    <s v="Majandamiskulud"/>
    <x v="2"/>
    <x v="2"/>
    <s v="None"/>
    <s v="None"/>
    <s v="None"/>
    <s v="None"/>
    <x v="4"/>
    <x v="4"/>
    <s v="ELER03"/>
    <s v="Ringmajanduse poliitika"/>
    <s v="ELER"/>
    <x v="3"/>
    <s v="EL"/>
    <x v="0"/>
    <n v="843.05211935483874"/>
    <s v="ELER030102"/>
    <s v="Tootjavastutuse ja ohtlike jäätmetega seotud poliitika kujundamine"/>
    <x v="1"/>
  </r>
  <r>
    <s v="2025"/>
    <x v="4"/>
    <s v="2025_06"/>
    <s v="L10"/>
    <x v="2"/>
    <x v="0"/>
    <s v="Kindlaksmääratud vahendid"/>
    <s v="K"/>
    <x v="1"/>
    <x v="1"/>
    <s v="Majandamiskulud"/>
    <x v="2"/>
    <x v="2"/>
    <s v="None"/>
    <s v="None"/>
    <s v="None"/>
    <s v="None"/>
    <x v="13"/>
    <x v="13"/>
    <s v="ELER02"/>
    <s v="Eluasemepoliitika"/>
    <s v="ELER"/>
    <x v="3"/>
    <s v="EL"/>
    <x v="0"/>
    <n v="843.05211935483862"/>
    <s v="ELER020102"/>
    <s v="Elamufondi ja elukeskkonna parendamise toetamine"/>
    <x v="1"/>
  </r>
  <r>
    <s v="2025"/>
    <x v="4"/>
    <s v="2025_06"/>
    <s v="L10"/>
    <x v="2"/>
    <x v="0"/>
    <s v="Kindlaksmääratud vahendid"/>
    <s v="K"/>
    <x v="1"/>
    <x v="1"/>
    <s v="Majandamiskulud"/>
    <x v="2"/>
    <x v="2"/>
    <s v="None"/>
    <s v="None"/>
    <s v="None"/>
    <s v="None"/>
    <x v="13"/>
    <x v="13"/>
    <s v="ELER02"/>
    <s v="Eluasemepoliitika"/>
    <s v="ELER"/>
    <x v="3"/>
    <s v="EL"/>
    <x v="0"/>
    <n v="843.05211935483885"/>
    <s v="ELER020101"/>
    <s v="Eluasemepoliitika kujundamine"/>
    <x v="1"/>
  </r>
  <r>
    <s v="2025"/>
    <x v="4"/>
    <s v="2025_06"/>
    <s v="L10"/>
    <x v="2"/>
    <x v="0"/>
    <s v="Kindlaksmääratud vahendid"/>
    <s v="K"/>
    <x v="1"/>
    <x v="1"/>
    <s v="Majandamiskulud"/>
    <x v="2"/>
    <x v="2"/>
    <s v="None"/>
    <s v="None"/>
    <s v="None"/>
    <s v="None"/>
    <x v="9"/>
    <x v="9"/>
    <s v="ELER01"/>
    <s v="Ehituspoliitika"/>
    <s v="ELER"/>
    <x v="3"/>
    <s v="EL"/>
    <x v="0"/>
    <n v="843.05211935483885"/>
    <s v="ELER010205"/>
    <s v="Ehitiste keskkonnasäästlikkuse, energiatõhususe ja sisekliima poliitika kujundamine"/>
    <x v="1"/>
  </r>
  <r>
    <s v="2025"/>
    <x v="4"/>
    <s v="2025_06"/>
    <s v="L10"/>
    <x v="2"/>
    <x v="0"/>
    <s v="Kindlaksmääratud vahendid"/>
    <s v="K"/>
    <x v="1"/>
    <x v="1"/>
    <s v="Majandamiskulud"/>
    <x v="2"/>
    <x v="2"/>
    <s v="None"/>
    <s v="None"/>
    <s v="None"/>
    <s v="None"/>
    <x v="9"/>
    <x v="9"/>
    <s v="ELER01"/>
    <s v="Ehituspoliitika"/>
    <s v="ELER"/>
    <x v="3"/>
    <s v="EL"/>
    <x v="0"/>
    <n v="843.05211935483874"/>
    <s v="ELER010203"/>
    <s v="Kvaliteetse elukeskkonna poliitika kujundamine"/>
    <x v="1"/>
  </r>
  <r>
    <s v="2025"/>
    <x v="4"/>
    <s v="2025_06"/>
    <s v="L10"/>
    <x v="2"/>
    <x v="0"/>
    <s v="Kindlaksmääratud vahendid"/>
    <s v="K"/>
    <x v="1"/>
    <x v="1"/>
    <s v="Majandamiskulud"/>
    <x v="2"/>
    <x v="2"/>
    <s v="None"/>
    <s v="None"/>
    <s v="None"/>
    <s v="None"/>
    <x v="9"/>
    <x v="9"/>
    <s v="ELER01"/>
    <s v="Ehituspoliitika"/>
    <s v="ELER"/>
    <x v="3"/>
    <s v="EL"/>
    <x v="0"/>
    <n v="843.05211935483874"/>
    <s v="ELER010202"/>
    <s v="Jätkusuutlikku arengut toetava ehitusvaldkonna poliitika kujundamine"/>
    <x v="1"/>
  </r>
  <r>
    <s v="2025"/>
    <x v="4"/>
    <s v="2025_06"/>
    <s v="L10"/>
    <x v="2"/>
    <x v="0"/>
    <s v="Kindlaksmääratud vahendid"/>
    <s v="K"/>
    <x v="1"/>
    <x v="1"/>
    <s v="Majandamiskulud"/>
    <x v="2"/>
    <x v="2"/>
    <s v="None"/>
    <s v="None"/>
    <s v="None"/>
    <s v="None"/>
    <x v="9"/>
    <x v="9"/>
    <s v="ELER01"/>
    <s v="Ehituspoliitika"/>
    <s v="ELER"/>
    <x v="3"/>
    <s v="EL"/>
    <x v="0"/>
    <n v="843.05211935483874"/>
    <s v="ELER010201"/>
    <s v="Ehitustoodete poliitika kujundamine"/>
    <x v="1"/>
  </r>
  <r>
    <s v="2025"/>
    <x v="4"/>
    <s v="2025_06"/>
    <s v="L10"/>
    <x v="2"/>
    <x v="0"/>
    <s v="Kindlaksmääratud vahendid"/>
    <s v="K"/>
    <x v="1"/>
    <x v="1"/>
    <s v="Majandamiskulud"/>
    <x v="2"/>
    <x v="2"/>
    <s v="None"/>
    <s v="None"/>
    <s v="L10-TEADUS-ARENDUS"/>
    <s v="Teadus- ja arendustegevuse koordineerimi"/>
    <x v="10"/>
    <x v="10"/>
    <s v="KLEK01"/>
    <s v="Eluslooduse kaitse ja kasutus"/>
    <s v="KLEK"/>
    <x v="2"/>
    <s v="KL"/>
    <x v="1"/>
    <n v="44166.770099999987"/>
    <s v="KLEK010101"/>
    <s v="Elurikkuse kaitse poliitika kujundamine ja rakendamine"/>
    <x v="1"/>
  </r>
  <r>
    <s v="2025"/>
    <x v="4"/>
    <s v="2025_06"/>
    <s v="L10"/>
    <x v="2"/>
    <x v="0"/>
    <s v="Kindlaksmääratud vahendid"/>
    <s v="K"/>
    <x v="1"/>
    <x v="1"/>
    <s v="Majandamiskulud"/>
    <x v="2"/>
    <x v="2"/>
    <s v="None"/>
    <s v="None"/>
    <s v="L10-KAUDSED-KULUD"/>
    <s v="Välistoetuste kaudsed kulud"/>
    <x v="7"/>
    <x v="7"/>
    <s v="KLRK01"/>
    <s v="Kliimaeesmärkide elluviimine ja ilmainfo tagamine ning rohereformi ja keskkonnateadlikkuse suunamine"/>
    <s v="KLRK"/>
    <x v="5"/>
    <s v="KL"/>
    <x v="1"/>
    <n v="45.0501"/>
    <s v="KLRK010101"/>
    <s v="Kliimapoliitika kujundamine ja rakendamine"/>
    <x v="1"/>
  </r>
  <r>
    <s v="2025"/>
    <x v="4"/>
    <s v="2025_06"/>
    <s v="L10"/>
    <x v="2"/>
    <x v="0"/>
    <s v="Kindlaksmääratud vahendid"/>
    <s v="K"/>
    <x v="1"/>
    <x v="1"/>
    <s v="Majandamiskulud"/>
    <x v="2"/>
    <x v="2"/>
    <s v="9L10-MU21-LIFE-HOME"/>
    <s v="LIFE22-CET-LIFEheritageHOME"/>
    <s v="None"/>
    <s v="None"/>
    <x v="15"/>
    <x v="15"/>
    <s v="ELER03"/>
    <s v="Ringmajanduse poliitika"/>
    <s v="ELER"/>
    <x v="3"/>
    <s v="EL"/>
    <x v="0"/>
    <n v="70.5501"/>
    <s v="ELER030201"/>
    <s v="Energia- ja ressursitõhususe poliitika kujundamine"/>
    <x v="1"/>
  </r>
  <r>
    <s v="2025"/>
    <x v="4"/>
    <s v="2025_06"/>
    <s v="L10"/>
    <x v="2"/>
    <x v="0"/>
    <s v="Kindlaksmääratud vahendid"/>
    <s v="K"/>
    <x v="1"/>
    <x v="1"/>
    <s v="Majandamiskulud"/>
    <x v="2"/>
    <x v="2"/>
    <s v="9L10-MU14-LIFE20"/>
    <s v="None"/>
    <s v="None"/>
    <s v="None"/>
    <x v="9"/>
    <x v="9"/>
    <s v="ELER01"/>
    <s v="Ehituspoliitika"/>
    <s v="ELER"/>
    <x v="3"/>
    <s v="EL"/>
    <x v="0"/>
    <n v="13396.330099999999"/>
    <s v="ELER010205"/>
    <s v="Ehitiste keskkonnasäästlikkuse, energiatõhususe ja sisekliima poliitika kujundamine"/>
    <x v="1"/>
  </r>
  <r>
    <s v="2025"/>
    <x v="4"/>
    <s v="2025_06"/>
    <s v="L10"/>
    <x v="2"/>
    <x v="0"/>
    <s v="Kindlaksmääratud vahendid"/>
    <s v="K"/>
    <x v="1"/>
    <x v="1"/>
    <s v="Majandamiskulud"/>
    <x v="2"/>
    <x v="2"/>
    <s v="9L10-LIFE-IPCLEANEST"/>
    <s v="Viru alamvesikonna integreeritud veeprojekt"/>
    <s v="None"/>
    <s v="None"/>
    <x v="8"/>
    <x v="8"/>
    <s v="ELMV01"/>
    <s v="Merekeskkonna ja vee kaitse ning kasutus"/>
    <s v="ELMV"/>
    <x v="1"/>
    <s v="EL"/>
    <x v="0"/>
    <n v="463.74009999999998"/>
    <s v="ELMV010201"/>
    <s v="Vee kasutamise ja kaitse poliitika kujundamine ja rakendamine"/>
    <x v="1"/>
  </r>
  <r>
    <s v="2025"/>
    <x v="4"/>
    <s v="2025_06"/>
    <s v="L10"/>
    <x v="2"/>
    <x v="0"/>
    <s v="Kindlaksmääratud vahendid"/>
    <s v="K"/>
    <x v="1"/>
    <x v="3"/>
    <s v="Tööjõukulud"/>
    <x v="2"/>
    <x v="2"/>
    <s v="None"/>
    <s v="None"/>
    <s v="None"/>
    <s v="None"/>
    <x v="19"/>
    <x v="19"/>
    <s v="KLRK01"/>
    <s v="Kliimaeesmärkide elluviimine ja ilmainfo tagamine ning rohereformi ja keskkonnateadlikkuse suunamine"/>
    <s v="KLRK"/>
    <x v="5"/>
    <s v="KL"/>
    <x v="1"/>
    <n v="-875.51854838709687"/>
    <s v="KLRK010309"/>
    <s v="Riiklike keskkonnaseire programmide arendamine"/>
    <x v="1"/>
  </r>
  <r>
    <s v="2025"/>
    <x v="4"/>
    <s v="2025_06"/>
    <s v="L10"/>
    <x v="2"/>
    <x v="0"/>
    <s v="Kindlaksmääratud vahendid"/>
    <s v="K"/>
    <x v="1"/>
    <x v="3"/>
    <s v="Tööjõukulud"/>
    <x v="2"/>
    <x v="2"/>
    <s v="None"/>
    <s v="None"/>
    <s v="None"/>
    <s v="None"/>
    <x v="19"/>
    <x v="19"/>
    <s v="KLRK01"/>
    <s v="Kliimaeesmärkide elluviimine ja ilmainfo tagamine ning rohereformi ja keskkonnateadlikkuse suunamine"/>
    <s v="KLRK"/>
    <x v="5"/>
    <s v="KL"/>
    <x v="1"/>
    <n v="-1202.8485483870968"/>
    <s v="KLRK010302"/>
    <s v="Keskkonnateadlikkuse (sh keskkonnaharidus) poliitika kujundamine ja rakendamine"/>
    <x v="1"/>
  </r>
  <r>
    <s v="2025"/>
    <x v="4"/>
    <s v="2025_06"/>
    <s v="L10"/>
    <x v="2"/>
    <x v="0"/>
    <s v="Kindlaksmääratud vahendid"/>
    <s v="K"/>
    <x v="1"/>
    <x v="3"/>
    <s v="Tööjõukulud"/>
    <x v="2"/>
    <x v="2"/>
    <s v="None"/>
    <s v="None"/>
    <s v="None"/>
    <s v="None"/>
    <x v="7"/>
    <x v="7"/>
    <s v="KLRK01"/>
    <s v="Kliimaeesmärkide elluviimine ja ilmainfo tagamine ning rohereformi ja keskkonnateadlikkuse suunamine"/>
    <s v="KLRK"/>
    <x v="5"/>
    <s v="KL"/>
    <x v="1"/>
    <n v="-1345.2485483870971"/>
    <s v="KLRK010101"/>
    <s v="Kliimapoliitika kujundamine ja rakendamine"/>
    <x v="1"/>
  </r>
  <r>
    <s v="2025"/>
    <x v="4"/>
    <s v="2025_06"/>
    <s v="L10"/>
    <x v="2"/>
    <x v="0"/>
    <s v="Kindlaksmääratud vahendid"/>
    <s v="K"/>
    <x v="1"/>
    <x v="3"/>
    <s v="Tööjõukulud"/>
    <x v="2"/>
    <x v="2"/>
    <s v="None"/>
    <s v="None"/>
    <s v="None"/>
    <s v="None"/>
    <x v="12"/>
    <x v="12"/>
    <s v="KLEM04"/>
    <s v="Õhukvaliteedi parendamine"/>
    <s v="KLEM"/>
    <x v="4"/>
    <s v="KL"/>
    <x v="1"/>
    <n v="-860.17254838709687"/>
    <s v="KLEM040111"/>
    <s v="Fluoritud kasvuhoonegaaside piiramise ja osoonikihi kaitse alase poliitika kujundamine ja rakendamine"/>
    <x v="1"/>
  </r>
  <r>
    <s v="2025"/>
    <x v="4"/>
    <s v="2025_06"/>
    <s v="L10"/>
    <x v="2"/>
    <x v="0"/>
    <s v="Kindlaksmääratud vahendid"/>
    <s v="K"/>
    <x v="1"/>
    <x v="3"/>
    <s v="Tööjõukulud"/>
    <x v="2"/>
    <x v="2"/>
    <s v="None"/>
    <s v="None"/>
    <s v="None"/>
    <s v="None"/>
    <x v="12"/>
    <x v="12"/>
    <s v="KLEM04"/>
    <s v="Õhukvaliteedi parendamine"/>
    <s v="KLEM"/>
    <x v="4"/>
    <s v="KL"/>
    <x v="1"/>
    <n v="-860.17254838709687"/>
    <s v="KLEM040110"/>
    <s v="F-gaaside ja osoonikihti kahandavate ainete käitlemine ja järelevalve"/>
    <x v="1"/>
  </r>
  <r>
    <s v="2025"/>
    <x v="4"/>
    <s v="2025_06"/>
    <s v="L10"/>
    <x v="2"/>
    <x v="0"/>
    <s v="Kindlaksmääratud vahendid"/>
    <s v="K"/>
    <x v="1"/>
    <x v="3"/>
    <s v="Tööjõukulud"/>
    <x v="2"/>
    <x v="2"/>
    <s v="None"/>
    <s v="None"/>
    <s v="None"/>
    <s v="None"/>
    <x v="21"/>
    <x v="21"/>
    <s v="KLEM03"/>
    <s v="Maapõueressursside uurimine ja kasutamine"/>
    <s v="KLEM"/>
    <x v="4"/>
    <s v="KL"/>
    <x v="1"/>
    <n v="-860.17254838709687"/>
    <s v="KLEM030101"/>
    <s v="Maapõue poliitika kujundamine ja elluviimise korraldamine"/>
    <x v="1"/>
  </r>
  <r>
    <s v="2025"/>
    <x v="4"/>
    <s v="2025_06"/>
    <s v="L10"/>
    <x v="2"/>
    <x v="0"/>
    <s v="Kindlaksmääratud vahendid"/>
    <s v="K"/>
    <x v="1"/>
    <x v="3"/>
    <s v="Tööjõukulud"/>
    <x v="2"/>
    <x v="2"/>
    <s v="None"/>
    <s v="None"/>
    <s v="None"/>
    <s v="None"/>
    <x v="5"/>
    <x v="5"/>
    <s v="KLEM02"/>
    <s v="Taastuvenergia osakaalu suurendamine lõpptarbimises"/>
    <s v="KLEM"/>
    <x v="4"/>
    <s v="KL"/>
    <x v="1"/>
    <n v="-838.8585483870969"/>
    <s v="KLEM020109"/>
    <s v="Energia salvestuse pilootprogramm"/>
    <x v="1"/>
  </r>
  <r>
    <s v="2025"/>
    <x v="4"/>
    <s v="2025_06"/>
    <s v="L10"/>
    <x v="2"/>
    <x v="0"/>
    <s v="Kindlaksmääratud vahendid"/>
    <s v="K"/>
    <x v="1"/>
    <x v="3"/>
    <s v="Tööjõukulud"/>
    <x v="2"/>
    <x v="2"/>
    <s v="None"/>
    <s v="None"/>
    <s v="None"/>
    <s v="None"/>
    <x v="5"/>
    <x v="5"/>
    <s v="KLEM02"/>
    <s v="Taastuvenergia osakaalu suurendamine lõpptarbimises"/>
    <s v="KLEM"/>
    <x v="4"/>
    <s v="KL"/>
    <x v="1"/>
    <n v="-838.8585483870969"/>
    <s v="KLEM020108"/>
    <s v="Eesti-Läti ühise meretuulepargi ELWIND eelarendus."/>
    <x v="1"/>
  </r>
  <r>
    <s v="2025"/>
    <x v="4"/>
    <s v="2025_06"/>
    <s v="L10"/>
    <x v="2"/>
    <x v="0"/>
    <s v="Kindlaksmääratud vahendid"/>
    <s v="K"/>
    <x v="1"/>
    <x v="3"/>
    <s v="Tööjõukulud"/>
    <x v="2"/>
    <x v="2"/>
    <s v="None"/>
    <s v="None"/>
    <s v="None"/>
    <s v="None"/>
    <x v="5"/>
    <x v="5"/>
    <s v="KLEM02"/>
    <s v="Taastuvenergia osakaalu suurendamine lõpptarbimises"/>
    <s v="KLEM"/>
    <x v="4"/>
    <s v="KL"/>
    <x v="1"/>
    <n v="-838.8585483870969"/>
    <s v="KLEM020107"/>
    <s v="Tööstusalade meede"/>
    <x v="1"/>
  </r>
  <r>
    <s v="2025"/>
    <x v="4"/>
    <s v="2025_06"/>
    <s v="L10"/>
    <x v="2"/>
    <x v="0"/>
    <s v="Kindlaksmääratud vahendid"/>
    <s v="K"/>
    <x v="1"/>
    <x v="3"/>
    <s v="Tööjõukulud"/>
    <x v="2"/>
    <x v="2"/>
    <s v="None"/>
    <s v="None"/>
    <s v="None"/>
    <s v="None"/>
    <x v="5"/>
    <x v="5"/>
    <s v="KLEM02"/>
    <s v="Taastuvenergia osakaalu suurendamine lõpptarbimises"/>
    <s v="KLEM"/>
    <x v="4"/>
    <s v="KL"/>
    <x v="1"/>
    <n v="-838.85854838709679"/>
    <s v="KLEM020106"/>
    <s v="Rohevesiniku tervikahela väljatöötamine"/>
    <x v="1"/>
  </r>
  <r>
    <s v="2025"/>
    <x v="4"/>
    <s v="2025_06"/>
    <s v="L10"/>
    <x v="2"/>
    <x v="0"/>
    <s v="Kindlaksmääratud vahendid"/>
    <s v="K"/>
    <x v="1"/>
    <x v="3"/>
    <s v="Tööjõukulud"/>
    <x v="2"/>
    <x v="2"/>
    <s v="None"/>
    <s v="None"/>
    <s v="None"/>
    <s v="None"/>
    <x v="5"/>
    <x v="5"/>
    <s v="KLEM02"/>
    <s v="Taastuvenergia osakaalu suurendamine lõpptarbimises"/>
    <s v="KLEM"/>
    <x v="4"/>
    <s v="KL"/>
    <x v="1"/>
    <n v="-838.8585483870969"/>
    <s v="KLEM020105"/>
    <s v="Rohevesiniku transpordis kasutuselevõtu toetamine"/>
    <x v="1"/>
  </r>
  <r>
    <s v="2025"/>
    <x v="4"/>
    <s v="2025_06"/>
    <s v="L10"/>
    <x v="2"/>
    <x v="0"/>
    <s v="Kindlaksmääratud vahendid"/>
    <s v="K"/>
    <x v="1"/>
    <x v="3"/>
    <s v="Tööjõukulud"/>
    <x v="2"/>
    <x v="2"/>
    <s v="None"/>
    <s v="None"/>
    <s v="None"/>
    <s v="None"/>
    <x v="5"/>
    <x v="5"/>
    <s v="KLEM02"/>
    <s v="Taastuvenergia osakaalu suurendamine lõpptarbimises"/>
    <s v="KLEM"/>
    <x v="4"/>
    <s v="KL"/>
    <x v="1"/>
    <n v="-838.8585483870969"/>
    <s v="KLEM020104"/>
    <s v="Elektribusside transpordisektoris kasutuselevõtu toetamine"/>
    <x v="1"/>
  </r>
  <r>
    <s v="2025"/>
    <x v="4"/>
    <s v="2025_06"/>
    <s v="L10"/>
    <x v="2"/>
    <x v="0"/>
    <s v="Kindlaksmääratud vahendid"/>
    <s v="K"/>
    <x v="1"/>
    <x v="3"/>
    <s v="Tööjõukulud"/>
    <x v="2"/>
    <x v="2"/>
    <s v="None"/>
    <s v="None"/>
    <s v="None"/>
    <s v="None"/>
    <x v="5"/>
    <x v="5"/>
    <s v="KLEM02"/>
    <s v="Taastuvenergia osakaalu suurendamine lõpptarbimises"/>
    <s v="KLEM"/>
    <x v="4"/>
    <s v="KL"/>
    <x v="1"/>
    <n v="-838.8585483870969"/>
    <s v="KLEM020102"/>
    <s v="Taastuvenergia piirülese koostöö edendamine läbi paindlike koostöömehhanismide rakendamise"/>
    <x v="1"/>
  </r>
  <r>
    <s v="2025"/>
    <x v="4"/>
    <s v="2025_06"/>
    <s v="L10"/>
    <x v="2"/>
    <x v="0"/>
    <s v="Kindlaksmääratud vahendid"/>
    <s v="K"/>
    <x v="1"/>
    <x v="3"/>
    <s v="Tööjõukulud"/>
    <x v="2"/>
    <x v="2"/>
    <s v="None"/>
    <s v="None"/>
    <s v="None"/>
    <s v="None"/>
    <x v="5"/>
    <x v="5"/>
    <s v="KLEM02"/>
    <s v="Taastuvenergia osakaalu suurendamine lõpptarbimises"/>
    <s v="KLEM"/>
    <x v="4"/>
    <s v="KL"/>
    <x v="1"/>
    <n v="-947.5075483870969"/>
    <s v="KLEM020101"/>
    <s v="Taastuvenergia valdkonna poliitika kujundamine ja selle elluviimise korraldamine"/>
    <x v="1"/>
  </r>
  <r>
    <s v="2025"/>
    <x v="4"/>
    <s v="2025_06"/>
    <s v="L10"/>
    <x v="2"/>
    <x v="0"/>
    <s v="Kindlaksmääratud vahendid"/>
    <s v="K"/>
    <x v="1"/>
    <x v="3"/>
    <s v="Tööjõukulud"/>
    <x v="2"/>
    <x v="2"/>
    <s v="None"/>
    <s v="None"/>
    <s v="None"/>
    <s v="None"/>
    <x v="18"/>
    <x v="18"/>
    <s v="KLEM01"/>
    <s v="Energiavarustuse tagamine ja energiaturu korraldus"/>
    <s v="KLEM"/>
    <x v="4"/>
    <s v="KL"/>
    <x v="1"/>
    <n v="-838.85854838709702"/>
    <s v="KLEM010204"/>
    <s v="Riiklik toetus kaugküttesüsteemide renoveerimiseks KIKi kaudu"/>
    <x v="1"/>
  </r>
  <r>
    <s v="2025"/>
    <x v="4"/>
    <s v="2025_06"/>
    <s v="L10"/>
    <x v="2"/>
    <x v="0"/>
    <s v="Kindlaksmääratud vahendid"/>
    <s v="K"/>
    <x v="1"/>
    <x v="3"/>
    <s v="Tööjõukulud"/>
    <x v="2"/>
    <x v="2"/>
    <s v="None"/>
    <s v="None"/>
    <s v="None"/>
    <s v="None"/>
    <x v="18"/>
    <x v="18"/>
    <s v="KLEM01"/>
    <s v="Energiavarustuse tagamine ja energiaturu korraldus"/>
    <s v="KLEM"/>
    <x v="4"/>
    <s v="KL"/>
    <x v="1"/>
    <n v="-838.8585483870969"/>
    <s v="KLEM010202"/>
    <s v="Kiviõlis põlevkivist soojusetootmise asendamine taastuvenergia allikatega"/>
    <x v="1"/>
  </r>
  <r>
    <s v="2025"/>
    <x v="4"/>
    <s v="2025_06"/>
    <s v="L10"/>
    <x v="2"/>
    <x v="0"/>
    <s v="Kindlaksmääratud vahendid"/>
    <s v="K"/>
    <x v="1"/>
    <x v="3"/>
    <s v="Tööjõukulud"/>
    <x v="2"/>
    <x v="2"/>
    <s v="None"/>
    <s v="None"/>
    <s v="None"/>
    <s v="None"/>
    <x v="18"/>
    <x v="18"/>
    <s v="KLEM01"/>
    <s v="Energiavarustuse tagamine ja energiaturu korraldus"/>
    <s v="KLEM"/>
    <x v="4"/>
    <s v="KL"/>
    <x v="1"/>
    <n v="-947.5075483870969"/>
    <s v="KLEM010201"/>
    <s v="Soojusmajanduse valdkonna poliitika kujundamine ja selle elluviimise korraldamine"/>
    <x v="1"/>
  </r>
  <r>
    <s v="2025"/>
    <x v="4"/>
    <s v="2025_06"/>
    <s v="L10"/>
    <x v="2"/>
    <x v="0"/>
    <s v="Kindlaksmääratud vahendid"/>
    <s v="K"/>
    <x v="1"/>
    <x v="3"/>
    <s v="Tööjõukulud"/>
    <x v="2"/>
    <x v="2"/>
    <s v="None"/>
    <s v="None"/>
    <s v="None"/>
    <s v="None"/>
    <x v="17"/>
    <x v="17"/>
    <s v="KLEM01"/>
    <s v="Energiavarustuse tagamine ja energiaturu korraldus"/>
    <s v="KLEM"/>
    <x v="4"/>
    <s v="KL"/>
    <x v="1"/>
    <n v="-838.8585483870969"/>
    <s v="KLEM010105"/>
    <s v="Jaotusvõrgu tugevdamine"/>
    <x v="1"/>
  </r>
  <r>
    <s v="2025"/>
    <x v="4"/>
    <s v="2025_06"/>
    <s v="L10"/>
    <x v="2"/>
    <x v="0"/>
    <s v="Kindlaksmääratud vahendid"/>
    <s v="K"/>
    <x v="1"/>
    <x v="3"/>
    <s v="Tööjõukulud"/>
    <x v="2"/>
    <x v="2"/>
    <s v="None"/>
    <s v="None"/>
    <s v="None"/>
    <s v="None"/>
    <x v="17"/>
    <x v="17"/>
    <s v="KLEM01"/>
    <s v="Energiavarustuse tagamine ja energiaturu korraldus"/>
    <s v="KLEM"/>
    <x v="4"/>
    <s v="KL"/>
    <x v="1"/>
    <n v="-947.50754838709679"/>
    <s v="KLEM010103"/>
    <s v="Transpordikütuste valdkonna poliitika kujundamine"/>
    <x v="1"/>
  </r>
  <r>
    <s v="2025"/>
    <x v="4"/>
    <s v="2025_06"/>
    <s v="L10"/>
    <x v="2"/>
    <x v="0"/>
    <s v="Kindlaksmääratud vahendid"/>
    <s v="K"/>
    <x v="1"/>
    <x v="3"/>
    <s v="Tööjõukulud"/>
    <x v="2"/>
    <x v="2"/>
    <s v="None"/>
    <s v="None"/>
    <s v="None"/>
    <s v="None"/>
    <x v="17"/>
    <x v="17"/>
    <s v="KLEM01"/>
    <s v="Energiavarustuse tagamine ja energiaturu korraldus"/>
    <s v="KLEM"/>
    <x v="4"/>
    <s v="KL"/>
    <x v="1"/>
    <n v="-947.5075483870969"/>
    <s v="KLEM010102"/>
    <s v="Gaasimajanduse valdkonna poliitika kujundamine ja selle elluviimise korraldamine"/>
    <x v="1"/>
  </r>
  <r>
    <s v="2025"/>
    <x v="4"/>
    <s v="2025_06"/>
    <s v="L10"/>
    <x v="2"/>
    <x v="0"/>
    <s v="Kindlaksmääratud vahendid"/>
    <s v="K"/>
    <x v="1"/>
    <x v="3"/>
    <s v="Tööjõukulud"/>
    <x v="2"/>
    <x v="2"/>
    <s v="None"/>
    <s v="None"/>
    <s v="None"/>
    <s v="None"/>
    <x v="17"/>
    <x v="17"/>
    <s v="KLEM01"/>
    <s v="Energiavarustuse tagamine ja energiaturu korraldus"/>
    <s v="KLEM"/>
    <x v="4"/>
    <s v="KL"/>
    <x v="1"/>
    <n v="-947.5075483870969"/>
    <s v="KLEM010101"/>
    <s v="Elektrimajanduse valdkonna poliitika kujundamine ja selle elluviimise korraldamine"/>
    <x v="1"/>
  </r>
  <r>
    <s v="2025"/>
    <x v="4"/>
    <s v="2025_06"/>
    <s v="L10"/>
    <x v="2"/>
    <x v="0"/>
    <s v="Kindlaksmääratud vahendid"/>
    <s v="K"/>
    <x v="1"/>
    <x v="3"/>
    <s v="Tööjõukulud"/>
    <x v="2"/>
    <x v="2"/>
    <s v="None"/>
    <s v="None"/>
    <s v="None"/>
    <s v="None"/>
    <x v="16"/>
    <x v="16"/>
    <s v="KLEK02"/>
    <s v="Keskkonnakorraldus ja kiirgusohutus"/>
    <s v="KLEK"/>
    <x v="2"/>
    <s v="KL"/>
    <x v="1"/>
    <n v="-2711.5835483870969"/>
    <s v="KLEK020201"/>
    <s v="Kiirguspoliitika kujundamine ja rakendamine"/>
    <x v="1"/>
  </r>
  <r>
    <s v="2025"/>
    <x v="4"/>
    <s v="2025_06"/>
    <s v="L10"/>
    <x v="2"/>
    <x v="0"/>
    <s v="Kindlaksmääratud vahendid"/>
    <s v="K"/>
    <x v="1"/>
    <x v="3"/>
    <s v="Tööjõukulud"/>
    <x v="2"/>
    <x v="2"/>
    <s v="None"/>
    <s v="None"/>
    <s v="None"/>
    <s v="None"/>
    <x v="6"/>
    <x v="6"/>
    <s v="KLEK02"/>
    <s v="Keskkonnakorraldus ja kiirgusohutus"/>
    <s v="KLEK"/>
    <x v="2"/>
    <s v="KL"/>
    <x v="1"/>
    <n v="-894.58354838709693"/>
    <s v="KLEK020110"/>
    <s v="Ühtse keskkonnakaitselubade poliitika kujundamine"/>
    <x v="1"/>
  </r>
  <r>
    <s v="2025"/>
    <x v="4"/>
    <s v="2025_06"/>
    <s v="L10"/>
    <x v="2"/>
    <x v="0"/>
    <s v="Kindlaksmääratud vahendid"/>
    <s v="K"/>
    <x v="1"/>
    <x v="3"/>
    <s v="Tööjõukulud"/>
    <x v="2"/>
    <x v="2"/>
    <s v="None"/>
    <s v="None"/>
    <s v="None"/>
    <s v="None"/>
    <x v="6"/>
    <x v="6"/>
    <s v="KLEK02"/>
    <s v="Keskkonnakorraldus ja kiirgusohutus"/>
    <s v="KLEK"/>
    <x v="2"/>
    <s v="KL"/>
    <x v="1"/>
    <n v="-894.58354838709681"/>
    <s v="KLEK020109"/>
    <s v="Keskkonnatasude poliitika kujundamine"/>
    <x v="1"/>
  </r>
  <r>
    <s v="2025"/>
    <x v="4"/>
    <s v="2025_06"/>
    <s v="L10"/>
    <x v="2"/>
    <x v="0"/>
    <s v="Kindlaksmääratud vahendid"/>
    <s v="K"/>
    <x v="1"/>
    <x v="3"/>
    <s v="Tööjõukulud"/>
    <x v="2"/>
    <x v="2"/>
    <s v="None"/>
    <s v="None"/>
    <s v="None"/>
    <s v="None"/>
    <x v="6"/>
    <x v="6"/>
    <s v="KLEK02"/>
    <s v="Keskkonnakorraldus ja kiirgusohutus"/>
    <s v="KLEK"/>
    <x v="2"/>
    <s v="KL"/>
    <x v="1"/>
    <n v="-894.58354838709681"/>
    <s v="KLEK020105"/>
    <s v="Tööstusheite ja kemikaalipoliitika kujundamine ja rakendamine"/>
    <x v="1"/>
  </r>
  <r>
    <s v="2025"/>
    <x v="4"/>
    <s v="2025_06"/>
    <s v="L10"/>
    <x v="2"/>
    <x v="0"/>
    <s v="Kindlaksmääratud vahendid"/>
    <s v="K"/>
    <x v="1"/>
    <x v="3"/>
    <s v="Tööjõukulud"/>
    <x v="2"/>
    <x v="2"/>
    <s v="None"/>
    <s v="None"/>
    <s v="None"/>
    <s v="None"/>
    <x v="2"/>
    <x v="2"/>
    <s v="KLEK01"/>
    <s v="Eluslooduse kaitse ja kasutus"/>
    <s v="KLEK"/>
    <x v="2"/>
    <s v="KL"/>
    <x v="1"/>
    <n v="-894.58354838709693"/>
    <s v="KLEK010210"/>
    <s v="Jahinduspoliitika kujundamine ja rakendamine"/>
    <x v="1"/>
  </r>
  <r>
    <s v="2025"/>
    <x v="4"/>
    <s v="2025_06"/>
    <s v="L10"/>
    <x v="2"/>
    <x v="0"/>
    <s v="Kindlaksmääratud vahendid"/>
    <s v="K"/>
    <x v="1"/>
    <x v="3"/>
    <s v="Tööjõukulud"/>
    <x v="2"/>
    <x v="2"/>
    <s v="None"/>
    <s v="None"/>
    <s v="None"/>
    <s v="None"/>
    <x v="2"/>
    <x v="2"/>
    <s v="KLEK01"/>
    <s v="Eluslooduse kaitse ja kasutus"/>
    <s v="KLEK"/>
    <x v="2"/>
    <s v="KL"/>
    <x v="1"/>
    <n v="-894.58354838709693"/>
    <s v="KLEK010202"/>
    <s v="Vääriselupaiga väljavaliku eksperdi tunnistuse taotlemine"/>
    <x v="1"/>
  </r>
  <r>
    <s v="2025"/>
    <x v="4"/>
    <s v="2025_06"/>
    <s v="L10"/>
    <x v="2"/>
    <x v="0"/>
    <s v="Kindlaksmääratud vahendid"/>
    <s v="K"/>
    <x v="1"/>
    <x v="3"/>
    <s v="Tööjõukulud"/>
    <x v="2"/>
    <x v="2"/>
    <s v="None"/>
    <s v="None"/>
    <s v="None"/>
    <s v="None"/>
    <x v="2"/>
    <x v="2"/>
    <s v="KLEK01"/>
    <s v="Eluslooduse kaitse ja kasutus"/>
    <s v="KLEK"/>
    <x v="2"/>
    <s v="KL"/>
    <x v="1"/>
    <n v="-894.58354838709681"/>
    <s v="KLEK010201"/>
    <s v="Metsapoliitika kujundamine ja rakendamine"/>
    <x v="1"/>
  </r>
  <r>
    <s v="2025"/>
    <x v="4"/>
    <s v="2025_06"/>
    <s v="L10"/>
    <x v="2"/>
    <x v="0"/>
    <s v="Kindlaksmääratud vahendid"/>
    <s v="K"/>
    <x v="1"/>
    <x v="3"/>
    <s v="Tööjõukulud"/>
    <x v="2"/>
    <x v="2"/>
    <s v="None"/>
    <s v="None"/>
    <s v="None"/>
    <s v="None"/>
    <x v="10"/>
    <x v="10"/>
    <s v="KLEK01"/>
    <s v="Eluslooduse kaitse ja kasutus"/>
    <s v="KLEK"/>
    <x v="2"/>
    <s v="KL"/>
    <x v="1"/>
    <n v="-894.58354838709681"/>
    <s v="KLEK010101"/>
    <s v="Elurikkuse kaitse poliitika kujundamine ja rakendamine"/>
    <x v="1"/>
  </r>
  <r>
    <s v="2025"/>
    <x v="4"/>
    <s v="2025_06"/>
    <s v="L10"/>
    <x v="2"/>
    <x v="0"/>
    <s v="Kindlaksmääratud vahendid"/>
    <s v="K"/>
    <x v="1"/>
    <x v="3"/>
    <s v="Tööjõukulud"/>
    <x v="2"/>
    <x v="2"/>
    <s v="None"/>
    <s v="None"/>
    <s v="None"/>
    <s v="None"/>
    <x v="22"/>
    <x v="22"/>
    <s v="ELTL01"/>
    <s v="Transpordi konkurentsivõime"/>
    <s v="ELTL"/>
    <x v="0"/>
    <s v="EL"/>
    <x v="0"/>
    <n v="-1283.0135483870968"/>
    <s v="ELTL010404"/>
    <s v="Üleriigilise liikuvuspoliitika kujundamine ning uudsete transpordilahenduste väljatöötamises osalemine"/>
    <x v="1"/>
  </r>
  <r>
    <s v="2025"/>
    <x v="4"/>
    <s v="2025_06"/>
    <s v="L10"/>
    <x v="2"/>
    <x v="0"/>
    <s v="Kindlaksmääratud vahendid"/>
    <s v="K"/>
    <x v="1"/>
    <x v="3"/>
    <s v="Tööjõukulud"/>
    <x v="2"/>
    <x v="2"/>
    <s v="None"/>
    <s v="None"/>
    <s v="None"/>
    <s v="None"/>
    <x v="22"/>
    <x v="22"/>
    <s v="ELTL01"/>
    <s v="Transpordi konkurentsivõime"/>
    <s v="ELTL"/>
    <x v="0"/>
    <s v="EL"/>
    <x v="0"/>
    <n v="-1283.0135483870968"/>
    <s v="ELTL010402"/>
    <s v="Ohutuse alase transpordipoliitika kujundamine ja selle elluviimise korraldamine"/>
    <x v="1"/>
  </r>
  <r>
    <s v="2025"/>
    <x v="4"/>
    <s v="2025_06"/>
    <s v="L10"/>
    <x v="2"/>
    <x v="0"/>
    <s v="Kindlaksmääratud vahendid"/>
    <s v="K"/>
    <x v="1"/>
    <x v="3"/>
    <s v="Tööjõukulud"/>
    <x v="2"/>
    <x v="2"/>
    <s v="None"/>
    <s v="None"/>
    <s v="None"/>
    <s v="None"/>
    <x v="3"/>
    <x v="3"/>
    <s v="ELTL01"/>
    <s v="Transpordi konkurentsivõime"/>
    <s v="ELTL"/>
    <x v="0"/>
    <s v="EL"/>
    <x v="0"/>
    <n v="-1283.0135483870968"/>
    <s v="ELTL010301"/>
    <s v="Teetransporditaristu arendamine ja korrashoid ning transpordipoliitika kujundamine"/>
    <x v="1"/>
  </r>
  <r>
    <s v="2025"/>
    <x v="4"/>
    <s v="2025_06"/>
    <s v="L10"/>
    <x v="2"/>
    <x v="0"/>
    <s v="Kindlaksmääratud vahendid"/>
    <s v="K"/>
    <x v="1"/>
    <x v="3"/>
    <s v="Tööjõukulud"/>
    <x v="2"/>
    <x v="2"/>
    <s v="None"/>
    <s v="None"/>
    <s v="None"/>
    <s v="None"/>
    <x v="23"/>
    <x v="23"/>
    <s v="ELTL01"/>
    <s v="Transpordi konkurentsivõime"/>
    <s v="ELTL"/>
    <x v="0"/>
    <s v="EL"/>
    <x v="0"/>
    <n v="-1370.2135483870966"/>
    <s v="ELTL010201"/>
    <s v="Õhutranspordi taristu arendamine ja korrashoid ning transpordipoliitika kujundamine"/>
    <x v="1"/>
  </r>
  <r>
    <s v="2025"/>
    <x v="4"/>
    <s v="2025_06"/>
    <s v="L10"/>
    <x v="2"/>
    <x v="0"/>
    <s v="Kindlaksmääratud vahendid"/>
    <s v="K"/>
    <x v="1"/>
    <x v="3"/>
    <s v="Tööjõukulud"/>
    <x v="2"/>
    <x v="2"/>
    <s v="None"/>
    <s v="None"/>
    <s v="None"/>
    <s v="None"/>
    <x v="24"/>
    <x v="24"/>
    <s v="ELTL01"/>
    <s v="Transpordi konkurentsivõime"/>
    <s v="ELTL"/>
    <x v="0"/>
    <s v="EL"/>
    <x v="0"/>
    <n v="-1283.013548387097"/>
    <s v="ELTL010101"/>
    <s v="Raudteetranspordi taristu arendamine ja korrashoid ning transpordipoliitika kujundamine"/>
    <x v="1"/>
  </r>
  <r>
    <s v="2025"/>
    <x v="4"/>
    <s v="2025_06"/>
    <s v="L10"/>
    <x v="2"/>
    <x v="0"/>
    <s v="Kindlaksmääratud vahendid"/>
    <s v="K"/>
    <x v="1"/>
    <x v="3"/>
    <s v="Tööjõukulud"/>
    <x v="2"/>
    <x v="2"/>
    <s v="None"/>
    <s v="None"/>
    <s v="None"/>
    <s v="None"/>
    <x v="14"/>
    <x v="14"/>
    <s v="ELMV02"/>
    <s v="Meremajanduse konkurentsivõime tõstmine"/>
    <s v="ELMV"/>
    <x v="1"/>
    <s v="EL"/>
    <x v="0"/>
    <n v="-1309.8042626728111"/>
    <s v="ELMV020101"/>
    <s v="Meremajanduse poliitika kujundamine ja rakendamine"/>
    <x v="1"/>
  </r>
  <r>
    <s v="2025"/>
    <x v="4"/>
    <s v="2025_06"/>
    <s v="L10"/>
    <x v="2"/>
    <x v="0"/>
    <s v="Kindlaksmääratud vahendid"/>
    <s v="K"/>
    <x v="1"/>
    <x v="3"/>
    <s v="Tööjõukulud"/>
    <x v="2"/>
    <x v="2"/>
    <s v="None"/>
    <s v="None"/>
    <s v="None"/>
    <s v="None"/>
    <x v="8"/>
    <x v="8"/>
    <s v="ELMV01"/>
    <s v="Merekeskkonna ja vee kaitse ning kasutus"/>
    <s v="ELMV"/>
    <x v="1"/>
    <s v="EL"/>
    <x v="0"/>
    <n v="-1159.8042626728111"/>
    <s v="ELMV010203"/>
    <s v="Veemajandusega seotud tegevustes kvalifikatsiooni taotlemine"/>
    <x v="1"/>
  </r>
  <r>
    <s v="2025"/>
    <x v="4"/>
    <s v="2025_06"/>
    <s v="L10"/>
    <x v="2"/>
    <x v="0"/>
    <s v="Kindlaksmääratud vahendid"/>
    <s v="K"/>
    <x v="1"/>
    <x v="3"/>
    <s v="Tööjõukulud"/>
    <x v="2"/>
    <x v="2"/>
    <s v="None"/>
    <s v="None"/>
    <s v="None"/>
    <s v="None"/>
    <x v="8"/>
    <x v="8"/>
    <s v="ELMV01"/>
    <s v="Merekeskkonna ja vee kaitse ning kasutus"/>
    <s v="ELMV"/>
    <x v="1"/>
    <s v="EL"/>
    <x v="0"/>
    <n v="-1159.8042626728111"/>
    <s v="ELMV010202"/>
    <s v="Veeteenuse osutamise poliitika kujundamine ja rakendamine"/>
    <x v="1"/>
  </r>
  <r>
    <s v="2025"/>
    <x v="4"/>
    <s v="2025_06"/>
    <s v="L10"/>
    <x v="2"/>
    <x v="0"/>
    <s v="Kindlaksmääratud vahendid"/>
    <s v="K"/>
    <x v="1"/>
    <x v="3"/>
    <s v="Tööjõukulud"/>
    <x v="2"/>
    <x v="2"/>
    <s v="None"/>
    <s v="None"/>
    <s v="None"/>
    <s v="None"/>
    <x v="8"/>
    <x v="8"/>
    <s v="ELMV01"/>
    <s v="Merekeskkonna ja vee kaitse ning kasutus"/>
    <s v="ELMV"/>
    <x v="1"/>
    <s v="EL"/>
    <x v="0"/>
    <n v="-1159.8042626728111"/>
    <s v="ELMV010201"/>
    <s v="Vee kasutamise ja kaitse poliitika kujundamine ja rakendamine"/>
    <x v="1"/>
  </r>
  <r>
    <s v="2025"/>
    <x v="4"/>
    <s v="2025_06"/>
    <s v="L10"/>
    <x v="2"/>
    <x v="0"/>
    <s v="Kindlaksmääratud vahendid"/>
    <s v="K"/>
    <x v="1"/>
    <x v="3"/>
    <s v="Tööjõukulud"/>
    <x v="2"/>
    <x v="2"/>
    <s v="None"/>
    <s v="None"/>
    <s v="None"/>
    <s v="None"/>
    <x v="20"/>
    <x v="20"/>
    <s v="ELMV01"/>
    <s v="Merekeskkonna ja vee kaitse ning kasutus"/>
    <s v="ELMV"/>
    <x v="1"/>
    <s v="EL"/>
    <x v="0"/>
    <n v="-1159.8042626728111"/>
    <s v="ELMV010104"/>
    <s v="Reostustõrjeplaani kooskõlastamine"/>
    <x v="1"/>
  </r>
  <r>
    <s v="2025"/>
    <x v="4"/>
    <s v="2025_06"/>
    <s v="L10"/>
    <x v="2"/>
    <x v="0"/>
    <s v="Kindlaksmääratud vahendid"/>
    <s v="K"/>
    <x v="1"/>
    <x v="3"/>
    <s v="Tööjõukulud"/>
    <x v="2"/>
    <x v="2"/>
    <s v="None"/>
    <s v="None"/>
    <s v="None"/>
    <s v="None"/>
    <x v="20"/>
    <x v="20"/>
    <s v="ELMV01"/>
    <s v="Merekeskkonna ja vee kaitse ning kasutus"/>
    <s v="ELMV"/>
    <x v="1"/>
    <s v="EL"/>
    <x v="0"/>
    <n v="-1159.8042626728111"/>
    <s v="ELMV010101"/>
    <s v="Merekeskkonna poliitika kujundamine ja rakendamine"/>
    <x v="1"/>
  </r>
  <r>
    <s v="2025"/>
    <x v="4"/>
    <s v="2025_06"/>
    <s v="L10"/>
    <x v="2"/>
    <x v="0"/>
    <s v="Kindlaksmääratud vahendid"/>
    <s v="K"/>
    <x v="1"/>
    <x v="3"/>
    <s v="Tööjõukulud"/>
    <x v="2"/>
    <x v="2"/>
    <s v="None"/>
    <s v="None"/>
    <s v="None"/>
    <s v="None"/>
    <x v="15"/>
    <x v="15"/>
    <s v="ELER03"/>
    <s v="Ringmajanduse poliitika"/>
    <s v="ELER"/>
    <x v="3"/>
    <s v="EL"/>
    <x v="0"/>
    <n v="-838.8585483870969"/>
    <s v="ELER030202"/>
    <s v="Ettevõtete ressursitõhususe toetamine"/>
    <x v="1"/>
  </r>
  <r>
    <s v="2025"/>
    <x v="4"/>
    <s v="2025_06"/>
    <s v="L10"/>
    <x v="2"/>
    <x v="0"/>
    <s v="Kindlaksmääratud vahendid"/>
    <s v="K"/>
    <x v="1"/>
    <x v="3"/>
    <s v="Tööjõukulud"/>
    <x v="2"/>
    <x v="2"/>
    <s v="None"/>
    <s v="None"/>
    <s v="None"/>
    <s v="None"/>
    <x v="4"/>
    <x v="4"/>
    <s v="ELER03"/>
    <s v="Ringmajanduse poliitika"/>
    <s v="ELER"/>
    <x v="3"/>
    <s v="EL"/>
    <x v="0"/>
    <n v="-838.8585483870969"/>
    <s v="ELER030104"/>
    <s v="Jäätmekorralduse poliitika kujundamine ja jäätmevaldkonna andmete digitaliseerimine"/>
    <x v="1"/>
  </r>
  <r>
    <s v="2025"/>
    <x v="4"/>
    <s v="2025_06"/>
    <s v="L10"/>
    <x v="2"/>
    <x v="0"/>
    <s v="Kindlaksmääratud vahendid"/>
    <s v="K"/>
    <x v="1"/>
    <x v="3"/>
    <s v="Tööjõukulud"/>
    <x v="2"/>
    <x v="2"/>
    <s v="None"/>
    <s v="None"/>
    <s v="None"/>
    <s v="None"/>
    <x v="4"/>
    <x v="4"/>
    <s v="ELER03"/>
    <s v="Ringmajanduse poliitika"/>
    <s v="ELER"/>
    <x v="3"/>
    <s v="EL"/>
    <x v="0"/>
    <n v="-838.85854838709679"/>
    <s v="ELER030103"/>
    <s v="Ehitus- ja lammutusjäätmete poliitika kujundamine"/>
    <x v="1"/>
  </r>
  <r>
    <s v="2025"/>
    <x v="4"/>
    <s v="2025_06"/>
    <s v="L10"/>
    <x v="2"/>
    <x v="0"/>
    <s v="Kindlaksmääratud vahendid"/>
    <s v="K"/>
    <x v="1"/>
    <x v="3"/>
    <s v="Tööjõukulud"/>
    <x v="2"/>
    <x v="2"/>
    <s v="None"/>
    <s v="None"/>
    <s v="None"/>
    <s v="None"/>
    <x v="4"/>
    <x v="4"/>
    <s v="ELER03"/>
    <s v="Ringmajanduse poliitika"/>
    <s v="ELER"/>
    <x v="3"/>
    <s v="EL"/>
    <x v="0"/>
    <n v="-838.85854838709679"/>
    <s v="ELER030102"/>
    <s v="Tootjavastutuse ja ohtlike jäätmetega seotud poliitika kujundamine"/>
    <x v="1"/>
  </r>
  <r>
    <s v="2025"/>
    <x v="4"/>
    <s v="2025_06"/>
    <s v="L10"/>
    <x v="2"/>
    <x v="0"/>
    <s v="Kindlaksmääratud vahendid"/>
    <s v="K"/>
    <x v="1"/>
    <x v="3"/>
    <s v="Tööjõukulud"/>
    <x v="2"/>
    <x v="2"/>
    <s v="None"/>
    <s v="None"/>
    <s v="None"/>
    <s v="None"/>
    <x v="13"/>
    <x v="13"/>
    <s v="ELER02"/>
    <s v="Eluasemepoliitika"/>
    <s v="ELER"/>
    <x v="3"/>
    <s v="EL"/>
    <x v="0"/>
    <n v="-838.8585483870969"/>
    <s v="ELER020102"/>
    <s v="Elamufondi ja elukeskkonna parendamise toetamine"/>
    <x v="1"/>
  </r>
  <r>
    <s v="2025"/>
    <x v="4"/>
    <s v="2025_06"/>
    <s v="L10"/>
    <x v="2"/>
    <x v="0"/>
    <s v="Kindlaksmääratud vahendid"/>
    <s v="K"/>
    <x v="1"/>
    <x v="3"/>
    <s v="Tööjõukulud"/>
    <x v="2"/>
    <x v="2"/>
    <s v="None"/>
    <s v="None"/>
    <s v="None"/>
    <s v="None"/>
    <x v="13"/>
    <x v="13"/>
    <s v="ELER02"/>
    <s v="Eluasemepoliitika"/>
    <s v="ELER"/>
    <x v="3"/>
    <s v="EL"/>
    <x v="0"/>
    <n v="-838.8585483870969"/>
    <s v="ELER020101"/>
    <s v="Eluasemepoliitika kujundamine"/>
    <x v="1"/>
  </r>
  <r>
    <s v="2025"/>
    <x v="4"/>
    <s v="2025_06"/>
    <s v="L10"/>
    <x v="2"/>
    <x v="0"/>
    <s v="Kindlaksmääratud vahendid"/>
    <s v="K"/>
    <x v="1"/>
    <x v="3"/>
    <s v="Tööjõukulud"/>
    <x v="2"/>
    <x v="2"/>
    <s v="None"/>
    <s v="None"/>
    <s v="None"/>
    <s v="None"/>
    <x v="9"/>
    <x v="9"/>
    <s v="ELER01"/>
    <s v="Ehituspoliitika"/>
    <s v="ELER"/>
    <x v="3"/>
    <s v="EL"/>
    <x v="0"/>
    <n v="-838.85854838709702"/>
    <s v="ELER010205"/>
    <s v="Ehitiste keskkonnasäästlikkuse, energiatõhususe ja sisekliima poliitika kujundamine"/>
    <x v="1"/>
  </r>
  <r>
    <s v="2025"/>
    <x v="4"/>
    <s v="2025_06"/>
    <s v="L10"/>
    <x v="2"/>
    <x v="0"/>
    <s v="Kindlaksmääratud vahendid"/>
    <s v="K"/>
    <x v="1"/>
    <x v="3"/>
    <s v="Tööjõukulud"/>
    <x v="2"/>
    <x v="2"/>
    <s v="None"/>
    <s v="None"/>
    <s v="None"/>
    <s v="None"/>
    <x v="9"/>
    <x v="9"/>
    <s v="ELER01"/>
    <s v="Ehituspoliitika"/>
    <s v="ELER"/>
    <x v="3"/>
    <s v="EL"/>
    <x v="0"/>
    <n v="-838.85854838709702"/>
    <s v="ELER010204"/>
    <s v="Energiamärgiste süsteemi ülalpidamine ja arendamine"/>
    <x v="1"/>
  </r>
  <r>
    <s v="2025"/>
    <x v="4"/>
    <s v="2025_06"/>
    <s v="L10"/>
    <x v="2"/>
    <x v="0"/>
    <s v="Kindlaksmääratud vahendid"/>
    <s v="K"/>
    <x v="1"/>
    <x v="3"/>
    <s v="Tööjõukulud"/>
    <x v="2"/>
    <x v="2"/>
    <s v="None"/>
    <s v="None"/>
    <s v="None"/>
    <s v="None"/>
    <x v="9"/>
    <x v="9"/>
    <s v="ELER01"/>
    <s v="Ehituspoliitika"/>
    <s v="ELER"/>
    <x v="3"/>
    <s v="EL"/>
    <x v="0"/>
    <n v="-838.85854838709679"/>
    <s v="ELER010203"/>
    <s v="Kvaliteetse elukeskkonna poliitika kujundamine"/>
    <x v="1"/>
  </r>
  <r>
    <s v="2025"/>
    <x v="4"/>
    <s v="2025_06"/>
    <s v="L10"/>
    <x v="2"/>
    <x v="0"/>
    <s v="Kindlaksmääratud vahendid"/>
    <s v="K"/>
    <x v="1"/>
    <x v="3"/>
    <s v="Tööjõukulud"/>
    <x v="2"/>
    <x v="2"/>
    <s v="None"/>
    <s v="None"/>
    <s v="None"/>
    <s v="None"/>
    <x v="9"/>
    <x v="9"/>
    <s v="ELER01"/>
    <s v="Ehituspoliitika"/>
    <s v="ELER"/>
    <x v="3"/>
    <s v="EL"/>
    <x v="0"/>
    <n v="-838.85854838709679"/>
    <s v="ELER010202"/>
    <s v="Jätkusuutlikku arengut toetava ehitusvaldkonna poliitika kujundamine"/>
    <x v="1"/>
  </r>
  <r>
    <s v="2025"/>
    <x v="4"/>
    <s v="2025_06"/>
    <s v="L10"/>
    <x v="2"/>
    <x v="0"/>
    <s v="Kindlaksmääratud vahendid"/>
    <s v="K"/>
    <x v="1"/>
    <x v="3"/>
    <s v="Tööjõukulud"/>
    <x v="2"/>
    <x v="2"/>
    <s v="None"/>
    <s v="None"/>
    <s v="None"/>
    <s v="None"/>
    <x v="9"/>
    <x v="9"/>
    <s v="ELER01"/>
    <s v="Ehituspoliitika"/>
    <s v="ELER"/>
    <x v="3"/>
    <s v="EL"/>
    <x v="0"/>
    <n v="-838.8585483870969"/>
    <s v="ELER010201"/>
    <s v="Ehitustoodete poliitika kujundamine"/>
    <x v="1"/>
  </r>
  <r>
    <s v="2025"/>
    <x v="4"/>
    <s v="2025_06"/>
    <s v="L10"/>
    <x v="2"/>
    <x v="0"/>
    <s v="Kindlaksmääratud vahendid"/>
    <s v="K"/>
    <x v="1"/>
    <x v="3"/>
    <s v="Tööjõukulud"/>
    <x v="2"/>
    <x v="2"/>
    <s v="9L10-MU21-LIFE-HOME"/>
    <s v="LIFE22-CET-LIFEheritageHOME"/>
    <s v="None"/>
    <s v="None"/>
    <x v="15"/>
    <x v="15"/>
    <s v="ELER03"/>
    <s v="Ringmajanduse poliitika"/>
    <s v="ELER"/>
    <x v="3"/>
    <s v="EL"/>
    <x v="0"/>
    <n v="-70.55"/>
    <s v="ELER030201"/>
    <s v="Energia- ja ressursitõhususe poliitika kujundamine"/>
    <x v="1"/>
  </r>
  <r>
    <s v="2025"/>
    <x v="4"/>
    <s v="2025_06"/>
    <s v="L10"/>
    <x v="2"/>
    <x v="0"/>
    <s v="Kindlaksmääratud vahendid"/>
    <s v="K"/>
    <x v="1"/>
    <x v="3"/>
    <s v="Tööjõukulud"/>
    <x v="2"/>
    <x v="2"/>
    <s v="9L10-MU14-LIFE20"/>
    <s v="None"/>
    <s v="None"/>
    <s v="None"/>
    <x v="9"/>
    <x v="9"/>
    <s v="ELER01"/>
    <s v="Ehituspoliitika"/>
    <s v="ELER"/>
    <x v="3"/>
    <s v="EL"/>
    <x v="0"/>
    <n v="-13396.33"/>
    <s v="ELER010205"/>
    <s v="Ehitiste keskkonnasäästlikkuse, energiatõhususe ja sisekliima poliitika kujundamine"/>
    <x v="1"/>
  </r>
  <r>
    <s v="2025"/>
    <x v="4"/>
    <s v="2025_06"/>
    <s v="L10"/>
    <x v="2"/>
    <x v="0"/>
    <s v="Kindlaksmääratud vahendid"/>
    <s v="K"/>
    <x v="1"/>
    <x v="3"/>
    <s v="Tööjõukulud"/>
    <x v="2"/>
    <x v="2"/>
    <s v="9L10-MU00-NET4LIFE"/>
    <s v="Net4LIFE riiklike kontaktinimeste võrgustik"/>
    <s v="None"/>
    <s v="None"/>
    <x v="7"/>
    <x v="7"/>
    <s v="KLRK01"/>
    <s v="Kliimaeesmärkide elluviimine ja ilmainfo tagamine ning rohereformi ja keskkonnateadlikkuse suunamine"/>
    <s v="KLRK"/>
    <x v="5"/>
    <s v="KL"/>
    <x v="1"/>
    <n v="-8.3699999999999992"/>
    <s v="KLRK010101"/>
    <s v="Kliimapoliitika kujundamine ja rakendamine"/>
    <x v="1"/>
  </r>
  <r>
    <s v="2025"/>
    <x v="4"/>
    <s v="2025_06"/>
    <s v="L10"/>
    <x v="2"/>
    <x v="0"/>
    <s v="Kindlaksmääratud vahendid"/>
    <s v="K"/>
    <x v="1"/>
    <x v="4"/>
    <s v="Muud antud toetused ja ülekanded"/>
    <x v="2"/>
    <x v="2"/>
    <s v="None"/>
    <s v="None"/>
    <s v="None"/>
    <s v="None"/>
    <x v="2"/>
    <x v="2"/>
    <s v="KLEK01"/>
    <s v="Eluslooduse kaitse ja kasutus"/>
    <s v="KLEK"/>
    <x v="2"/>
    <s v="KL"/>
    <x v="1"/>
    <n v="9.9999997473787516E-5"/>
    <s v="KLEK010201"/>
    <s v="Metsapoliitika kujundamine ja rakendamine"/>
    <x v="1"/>
  </r>
  <r>
    <s v="2025"/>
    <x v="4"/>
    <s v="2025_06"/>
    <s v="L10"/>
    <x v="2"/>
    <x v="0"/>
    <s v="Kindlaksmääratud vahendid"/>
    <s v="K"/>
    <x v="1"/>
    <x v="4"/>
    <s v="Muud antud toetused ja ülekanded"/>
    <x v="2"/>
    <x v="2"/>
    <s v="None"/>
    <s v="None"/>
    <s v="L10-TEADUS-ARENDUS"/>
    <s v="Teadus- ja arendustegevuse koordineerimi"/>
    <x v="10"/>
    <x v="10"/>
    <s v="KLEK01"/>
    <s v="Eluslooduse kaitse ja kasutus"/>
    <s v="KLEK"/>
    <x v="2"/>
    <s v="KL"/>
    <x v="1"/>
    <n v="-44166.77"/>
    <s v="KLEK010101"/>
    <s v="Elurikkuse kaitse poliitika kujundamine ja rakendamine"/>
    <x v="1"/>
  </r>
  <r>
    <s v="2025"/>
    <x v="4"/>
    <s v="2025_02"/>
    <s v="LA0"/>
    <x v="0"/>
    <x v="0"/>
    <s v="Kindlaksmääratud vahendid"/>
    <s v="I"/>
    <x v="0"/>
    <x v="0"/>
    <s v="Materiaalsete ja immateriaalsete vara soetamine/renoveerimin"/>
    <x v="4"/>
    <x v="4"/>
    <s v="None"/>
    <s v="None"/>
    <s v="None"/>
    <s v="None"/>
    <x v="0"/>
    <x v="0"/>
    <s v="ELTL00"/>
    <s v="ELTL Meede"/>
    <s v="ELTL"/>
    <x v="0"/>
    <s v="EL"/>
    <x v="0"/>
    <n v="205000.0001"/>
    <s v="ELTL000000"/>
    <s v="ELTL Teenus"/>
    <x v="2"/>
  </r>
  <r>
    <s v="2025"/>
    <x v="4"/>
    <s v="2025_02"/>
    <s v="LA0"/>
    <x v="0"/>
    <x v="0"/>
    <s v="Kindlaksmääratud vahendid"/>
    <s v="I"/>
    <x v="0"/>
    <x v="0"/>
    <s v="Materiaalsete ja immateriaalsete vara soetamine/renoveerimin"/>
    <x v="4"/>
    <x v="4"/>
    <s v="None"/>
    <s v="None"/>
    <s v="None"/>
    <s v="None"/>
    <x v="14"/>
    <x v="14"/>
    <s v="ELMV02"/>
    <s v="Meremajanduse konkurentsivõime tõstmine"/>
    <s v="ELMV"/>
    <x v="1"/>
    <s v="EL"/>
    <x v="0"/>
    <n v="443.00000099999988"/>
    <s v="ELMV020105"/>
    <s v="Veetranspordi ohutus, lubade ja diplomite väljastamine ning järelevalve"/>
    <x v="2"/>
  </r>
  <r>
    <s v="2025"/>
    <x v="4"/>
    <s v="2025_02"/>
    <s v="LA0"/>
    <x v="0"/>
    <x v="0"/>
    <s v="Kindlaksmääratud vahendid"/>
    <s v="I"/>
    <x v="0"/>
    <x v="0"/>
    <s v="Materiaalsete ja immateriaalsete vara soetamine/renoveerimin"/>
    <x v="4"/>
    <x v="4"/>
    <s v="None"/>
    <s v="None"/>
    <s v="None"/>
    <s v="None"/>
    <x v="14"/>
    <x v="14"/>
    <s v="ELMV02"/>
    <s v="Meremajanduse konkurentsivõime tõstmine"/>
    <s v="ELMV"/>
    <x v="1"/>
    <s v="EL"/>
    <x v="0"/>
    <n v="43857.00009899999"/>
    <s v="ELMV020104"/>
    <s v="Veetranspordiga seotud taristu haldamine, arendus ja korrashoid"/>
    <x v="2"/>
  </r>
  <r>
    <s v="2025"/>
    <x v="4"/>
    <s v="2025_02"/>
    <s v="LA0"/>
    <x v="0"/>
    <x v="0"/>
    <s v="Kindlaksmääratud vahendid"/>
    <s v="I"/>
    <x v="0"/>
    <x v="0"/>
    <s v="Materiaalsete ja immateriaalsete vara soetamine/renoveerimin"/>
    <x v="4"/>
    <x v="4"/>
    <s v="None"/>
    <s v="None"/>
    <s v="None"/>
    <s v="None"/>
    <x v="1"/>
    <x v="1"/>
    <s v="ELMV00"/>
    <s v="ELMV Meede"/>
    <s v="ELMV"/>
    <x v="1"/>
    <s v="EL"/>
    <x v="0"/>
    <n v="-44300"/>
    <s v="ELMV000000"/>
    <s v="ELMV Teenus"/>
    <x v="2"/>
  </r>
  <r>
    <s v="2025"/>
    <x v="4"/>
    <s v="2025_02"/>
    <s v="LA0"/>
    <x v="0"/>
    <x v="0"/>
    <s v="Kindlaksmääratud vahendid"/>
    <s v="I"/>
    <x v="0"/>
    <x v="0"/>
    <s v="Materiaalsete ja immateriaalsete vara soetamine/renoveerimin"/>
    <x v="61"/>
    <x v="61"/>
    <s v="None"/>
    <s v="None"/>
    <s v="None"/>
    <s v="None"/>
    <x v="0"/>
    <x v="0"/>
    <s v="ELTL00"/>
    <s v="ELTL Meede"/>
    <s v="ELTL"/>
    <x v="0"/>
    <s v="EL"/>
    <x v="0"/>
    <n v="-205000"/>
    <s v="ELTL000000"/>
    <s v="ELTL Teenus"/>
    <x v="2"/>
  </r>
  <r>
    <s v="2025"/>
    <x v="4"/>
    <s v="2025_02"/>
    <s v="L90"/>
    <x v="3"/>
    <x v="0"/>
    <s v="Kindlaksmääratud vahendid"/>
    <s v="K"/>
    <x v="1"/>
    <x v="1"/>
    <s v="Majandamiskulud"/>
    <x v="2"/>
    <x v="2"/>
    <s v="None"/>
    <s v="None"/>
    <s v="None"/>
    <s v="None"/>
    <x v="11"/>
    <x v="11"/>
    <s v="KLEK03"/>
    <s v="Toetavad programmi tegevused"/>
    <s v="KLEK"/>
    <x v="2"/>
    <s v="KL"/>
    <x v="1"/>
    <n v="1829.0001"/>
    <s v="KLEK030101"/>
    <s v="Kesksed IT-teenused teistele valitsemisaladele"/>
    <x v="2"/>
  </r>
  <r>
    <s v="2025"/>
    <x v="4"/>
    <s v="2025_02"/>
    <s v="L70"/>
    <x v="1"/>
    <x v="0"/>
    <s v="Kindlaksmääratud vahendid"/>
    <s v="K"/>
    <x v="1"/>
    <x v="1"/>
    <s v="Majandamiskulud"/>
    <x v="2"/>
    <x v="2"/>
    <s v="None"/>
    <s v="None"/>
    <s v="None"/>
    <s v="None"/>
    <x v="19"/>
    <x v="19"/>
    <s v="KLRK01"/>
    <s v="Kliimaeesmärkide elluviimine ja ilmainfo tagamine ning rohereformi ja keskkonnateadlikkuse suunamine"/>
    <s v="KLRK"/>
    <x v="5"/>
    <s v="KL"/>
    <x v="1"/>
    <n v="-1.9720329867335965E-5"/>
    <s v="KLRK010306"/>
    <s v="Keskkonnaalase teavitustegevuse korraldamine"/>
    <x v="2"/>
  </r>
  <r>
    <s v="2025"/>
    <x v="4"/>
    <s v="2025_02"/>
    <s v="L70"/>
    <x v="1"/>
    <x v="0"/>
    <s v="Kindlaksmääratud vahendid"/>
    <s v="K"/>
    <x v="1"/>
    <x v="1"/>
    <s v="Majandamiskulud"/>
    <x v="2"/>
    <x v="2"/>
    <s v="None"/>
    <s v="None"/>
    <s v="None"/>
    <s v="None"/>
    <x v="19"/>
    <x v="19"/>
    <s v="KLRK01"/>
    <s v="Kliimaeesmärkide elluviimine ja ilmainfo tagamine ning rohereformi ja keskkonnateadlikkuse suunamine"/>
    <s v="KLRK"/>
    <x v="5"/>
    <s v="KL"/>
    <x v="1"/>
    <n v="-1.099557786542369E-5"/>
    <s v="KLRK010305"/>
    <s v="Keskkonnaalaste õppeprogrammide korraldamine"/>
    <x v="2"/>
  </r>
  <r>
    <s v="2025"/>
    <x v="4"/>
    <s v="2025_02"/>
    <s v="L70"/>
    <x v="1"/>
    <x v="0"/>
    <s v="Kindlaksmääratud vahendid"/>
    <s v="K"/>
    <x v="1"/>
    <x v="1"/>
    <s v="Majandamiskulud"/>
    <x v="2"/>
    <x v="2"/>
    <s v="None"/>
    <s v="None"/>
    <s v="None"/>
    <s v="None"/>
    <x v="7"/>
    <x v="7"/>
    <s v="KLRK01"/>
    <s v="Kliimaeesmärkide elluviimine ja ilmainfo tagamine ning rohereformi ja keskkonnateadlikkuse suunamine"/>
    <s v="KLRK"/>
    <x v="5"/>
    <s v="KL"/>
    <x v="1"/>
    <n v="-5.497788932711845E-6"/>
    <s v="KLRK010103"/>
    <s v="Kasvuhoonegaaside lubatud heitkoguste ühikutega kauplemise süsteemi rakendamine"/>
    <x v="2"/>
  </r>
  <r>
    <s v="2025"/>
    <x v="4"/>
    <s v="2025_02"/>
    <s v="L70"/>
    <x v="1"/>
    <x v="0"/>
    <s v="Kindlaksmääratud vahendid"/>
    <s v="K"/>
    <x v="1"/>
    <x v="1"/>
    <s v="Majandamiskulud"/>
    <x v="2"/>
    <x v="2"/>
    <s v="None"/>
    <s v="None"/>
    <s v="None"/>
    <s v="None"/>
    <x v="12"/>
    <x v="12"/>
    <s v="KLEM04"/>
    <s v="Õhukvaliteedi parendamine"/>
    <s v="KLEM"/>
    <x v="4"/>
    <s v="KL"/>
    <x v="1"/>
    <n v="-1.1951715071112699E-6"/>
    <s v="KLEM040112"/>
    <s v="FOKA registreeringute haldamine"/>
    <x v="2"/>
  </r>
  <r>
    <s v="2025"/>
    <x v="4"/>
    <s v="2025_02"/>
    <s v="L70"/>
    <x v="1"/>
    <x v="0"/>
    <s v="Kindlaksmääratud vahendid"/>
    <s v="K"/>
    <x v="1"/>
    <x v="1"/>
    <s v="Majandamiskulud"/>
    <x v="2"/>
    <x v="2"/>
    <s v="None"/>
    <s v="None"/>
    <s v="None"/>
    <s v="None"/>
    <x v="12"/>
    <x v="12"/>
    <s v="KLEM04"/>
    <s v="Õhukvaliteedi parendamine"/>
    <s v="KLEM"/>
    <x v="4"/>
    <s v="KL"/>
    <x v="1"/>
    <n v="-1.1951715071112711E-7"/>
    <s v="KLEM040109"/>
    <s v="Kütuste ja energia kasvuhoonegaaside mahu aruande kinnitamine"/>
    <x v="2"/>
  </r>
  <r>
    <s v="2025"/>
    <x v="4"/>
    <s v="2025_02"/>
    <s v="L70"/>
    <x v="1"/>
    <x v="0"/>
    <s v="Kindlaksmääratud vahendid"/>
    <s v="K"/>
    <x v="1"/>
    <x v="1"/>
    <s v="Majandamiskulud"/>
    <x v="2"/>
    <x v="2"/>
    <s v="None"/>
    <s v="None"/>
    <s v="None"/>
    <s v="None"/>
    <x v="12"/>
    <x v="12"/>
    <s v="KLEM04"/>
    <s v="Õhukvaliteedi parendamine"/>
    <s v="KLEM"/>
    <x v="4"/>
    <s v="KL"/>
    <x v="1"/>
    <n v="-4.0635831241783196E-6"/>
    <s v="KLEM040108"/>
    <s v="Õhusaaste vähendamise kava heakskiitmine"/>
    <x v="2"/>
  </r>
  <r>
    <s v="2025"/>
    <x v="4"/>
    <s v="2025_02"/>
    <s v="L70"/>
    <x v="1"/>
    <x v="0"/>
    <s v="Kindlaksmääratud vahendid"/>
    <s v="K"/>
    <x v="1"/>
    <x v="1"/>
    <s v="Majandamiskulud"/>
    <x v="2"/>
    <x v="2"/>
    <s v="None"/>
    <s v="None"/>
    <s v="None"/>
    <s v="None"/>
    <x v="12"/>
    <x v="12"/>
    <s v="KLEM04"/>
    <s v="Õhukvaliteedi parendamine"/>
    <s v="KLEM"/>
    <x v="4"/>
    <s v="KL"/>
    <x v="1"/>
    <n v="-4.7806860284450821E-7"/>
    <s v="KLEM040106"/>
    <s v="Keskkonnaprobleemide ja -rikkumiste kohta teadete edastamine"/>
    <x v="2"/>
  </r>
  <r>
    <s v="2025"/>
    <x v="4"/>
    <s v="2025_02"/>
    <s v="L70"/>
    <x v="1"/>
    <x v="0"/>
    <s v="Kindlaksmääratud vahendid"/>
    <s v="K"/>
    <x v="1"/>
    <x v="1"/>
    <s v="Majandamiskulud"/>
    <x v="2"/>
    <x v="2"/>
    <s v="None"/>
    <s v="None"/>
    <s v="None"/>
    <s v="None"/>
    <x v="12"/>
    <x v="12"/>
    <s v="KLEM04"/>
    <s v="Õhukvaliteedi parendamine"/>
    <s v="KLEM"/>
    <x v="4"/>
    <s v="KL"/>
    <x v="1"/>
    <n v="-6.8124775905342421E-6"/>
    <s v="KLEM040103"/>
    <s v="Õhuvaldkonna tegevuste registreerimine"/>
    <x v="2"/>
  </r>
  <r>
    <s v="2025"/>
    <x v="4"/>
    <s v="2025_02"/>
    <s v="L70"/>
    <x v="1"/>
    <x v="0"/>
    <s v="Kindlaksmääratud vahendid"/>
    <s v="K"/>
    <x v="1"/>
    <x v="1"/>
    <s v="Majandamiskulud"/>
    <x v="2"/>
    <x v="2"/>
    <s v="None"/>
    <s v="None"/>
    <s v="None"/>
    <s v="None"/>
    <x v="12"/>
    <x v="12"/>
    <s v="KLEM04"/>
    <s v="Õhukvaliteedi parendamine"/>
    <s v="KLEM"/>
    <x v="4"/>
    <s v="KL"/>
    <x v="1"/>
    <n v="-2.0676467073024981E-5"/>
    <s v="KLEM040102"/>
    <s v="Õhusaaste loastamine"/>
    <x v="2"/>
  </r>
  <r>
    <s v="2025"/>
    <x v="4"/>
    <s v="2025_02"/>
    <s v="L70"/>
    <x v="1"/>
    <x v="0"/>
    <s v="Kindlaksmääratud vahendid"/>
    <s v="K"/>
    <x v="1"/>
    <x v="1"/>
    <s v="Majandamiskulud"/>
    <x v="2"/>
    <x v="2"/>
    <s v="None"/>
    <s v="None"/>
    <s v="None"/>
    <s v="None"/>
    <x v="21"/>
    <x v="21"/>
    <s v="KLEM03"/>
    <s v="Maapõueressursside uurimine ja kasutamine"/>
    <s v="KLEM"/>
    <x v="4"/>
    <s v="KL"/>
    <x v="1"/>
    <n v="-1.290785227680172E-5"/>
    <s v="KLEM030109"/>
    <s v="Maapõuekaitse nõuetele vastavuse tagamine"/>
    <x v="2"/>
  </r>
  <r>
    <s v="2025"/>
    <x v="4"/>
    <s v="2025_02"/>
    <s v="L70"/>
    <x v="1"/>
    <x v="0"/>
    <s v="Kindlaksmääratud vahendid"/>
    <s v="K"/>
    <x v="1"/>
    <x v="1"/>
    <s v="Majandamiskulud"/>
    <x v="2"/>
    <x v="2"/>
    <s v="None"/>
    <s v="None"/>
    <s v="None"/>
    <s v="None"/>
    <x v="21"/>
    <x v="21"/>
    <s v="KLEM03"/>
    <s v="Maapõueressursside uurimine ja kasutamine"/>
    <s v="KLEM"/>
    <x v="4"/>
    <s v="KL"/>
    <x v="1"/>
    <n v="-9.4418549061790364E-6"/>
    <s v="KLEM030108"/>
    <s v="Maavarauuringute loastamine"/>
    <x v="2"/>
  </r>
  <r>
    <s v="2025"/>
    <x v="4"/>
    <s v="2025_02"/>
    <s v="L70"/>
    <x v="1"/>
    <x v="0"/>
    <s v="Kindlaksmääratud vahendid"/>
    <s v="K"/>
    <x v="1"/>
    <x v="1"/>
    <s v="Majandamiskulud"/>
    <x v="2"/>
    <x v="2"/>
    <s v="None"/>
    <s v="None"/>
    <s v="None"/>
    <s v="None"/>
    <x v="21"/>
    <x v="21"/>
    <s v="KLEM03"/>
    <s v="Maapõueressursside uurimine ja kasutamine"/>
    <s v="KLEM"/>
    <x v="4"/>
    <s v="KL"/>
    <x v="1"/>
    <n v="-1.792757260666906E-5"/>
    <s v="KLEM030107"/>
    <s v="Maavara kaevandamise loastamine"/>
    <x v="2"/>
  </r>
  <r>
    <s v="2025"/>
    <x v="4"/>
    <s v="2025_02"/>
    <s v="L70"/>
    <x v="1"/>
    <x v="0"/>
    <s v="Kindlaksmääratud vahendid"/>
    <s v="K"/>
    <x v="1"/>
    <x v="1"/>
    <s v="Majandamiskulud"/>
    <x v="2"/>
    <x v="2"/>
    <s v="None"/>
    <s v="None"/>
    <s v="None"/>
    <s v="None"/>
    <x v="16"/>
    <x v="16"/>
    <s v="KLEK02"/>
    <s v="Keskkonnakorraldus ja kiirgusohutus"/>
    <s v="KLEK"/>
    <x v="2"/>
    <s v="KL"/>
    <x v="1"/>
    <n v="-6.9319947412453687E-6"/>
    <s v="KLEK020210"/>
    <s v="Kiirgusvaldkonna loastamine"/>
    <x v="2"/>
  </r>
  <r>
    <s v="2025"/>
    <x v="4"/>
    <s v="2025_02"/>
    <s v="L70"/>
    <x v="1"/>
    <x v="0"/>
    <s v="Kindlaksmääratud vahendid"/>
    <s v="K"/>
    <x v="1"/>
    <x v="1"/>
    <s v="Majandamiskulud"/>
    <x v="2"/>
    <x v="2"/>
    <s v="None"/>
    <s v="None"/>
    <s v="None"/>
    <s v="None"/>
    <x v="16"/>
    <x v="16"/>
    <s v="KLEK02"/>
    <s v="Keskkonnakorraldus ja kiirgusohutus"/>
    <s v="KLEK"/>
    <x v="2"/>
    <s v="KL"/>
    <x v="1"/>
    <n v="-3.7050316720449379E-6"/>
    <s v="KLEK020209"/>
    <s v="Kiirgusalane nõustamine ja õigusloome protsessis osalemine"/>
    <x v="2"/>
  </r>
  <r>
    <s v="2025"/>
    <x v="4"/>
    <s v="2025_02"/>
    <s v="L70"/>
    <x v="1"/>
    <x v="0"/>
    <s v="Kindlaksmääratud vahendid"/>
    <s v="K"/>
    <x v="1"/>
    <x v="1"/>
    <s v="Majandamiskulud"/>
    <x v="2"/>
    <x v="2"/>
    <s v="None"/>
    <s v="None"/>
    <s v="None"/>
    <s v="None"/>
    <x v="16"/>
    <x v="16"/>
    <s v="KLEK02"/>
    <s v="Keskkonnakorraldus ja kiirgusohutus"/>
    <s v="KLEK"/>
    <x v="2"/>
    <s v="KL"/>
    <x v="1"/>
    <n v="-6.3344089876897325E-6"/>
    <s v="KLEK020208"/>
    <s v="Kiirgustaseme, radionukliidide sisalduse ja isikudooside mõõtmine"/>
    <x v="2"/>
  </r>
  <r>
    <s v="2025"/>
    <x v="4"/>
    <s v="2025_02"/>
    <s v="L70"/>
    <x v="1"/>
    <x v="0"/>
    <s v="Kindlaksmääratud vahendid"/>
    <s v="K"/>
    <x v="1"/>
    <x v="1"/>
    <s v="Majandamiskulud"/>
    <x v="2"/>
    <x v="2"/>
    <s v="None"/>
    <s v="None"/>
    <s v="None"/>
    <s v="None"/>
    <x v="16"/>
    <x v="16"/>
    <s v="KLEK02"/>
    <s v="Keskkonnakorraldus ja kiirgusohutus"/>
    <s v="KLEK"/>
    <x v="2"/>
    <s v="KL"/>
    <x v="1"/>
    <n v="-1.314688657822398E-6"/>
    <s v="KLEK020207"/>
    <s v="Kiirgushädaolukordadeks valmisoleku ja reageerimise tagamine"/>
    <x v="2"/>
  </r>
  <r>
    <s v="2025"/>
    <x v="4"/>
    <s v="2025_02"/>
    <s v="L70"/>
    <x v="1"/>
    <x v="0"/>
    <s v="Kindlaksmääratud vahendid"/>
    <s v="K"/>
    <x v="1"/>
    <x v="1"/>
    <s v="Majandamiskulud"/>
    <x v="2"/>
    <x v="2"/>
    <s v="None"/>
    <s v="None"/>
    <s v="None"/>
    <s v="None"/>
    <x v="16"/>
    <x v="16"/>
    <s v="KLEK02"/>
    <s v="Keskkonnakorraldus ja kiirgusohutus"/>
    <s v="KLEK"/>
    <x v="2"/>
    <s v="KL"/>
    <x v="1"/>
    <n v="-7.1710290426676216E-7"/>
    <s v="KLEK020205"/>
    <s v="Riikliku  doosiregistri ja isikudooside kiirgusseire toimingud"/>
    <x v="2"/>
  </r>
  <r>
    <s v="2025"/>
    <x v="4"/>
    <s v="2025_02"/>
    <s v="L70"/>
    <x v="1"/>
    <x v="0"/>
    <s v="Kindlaksmääratud vahendid"/>
    <s v="K"/>
    <x v="1"/>
    <x v="1"/>
    <s v="Majandamiskulud"/>
    <x v="2"/>
    <x v="2"/>
    <s v="None"/>
    <s v="None"/>
    <s v="None"/>
    <s v="None"/>
    <x v="16"/>
    <x v="16"/>
    <s v="KLEK02"/>
    <s v="Keskkonnakorraldus ja kiirgusohutus"/>
    <s v="KLEK"/>
    <x v="2"/>
    <s v="KL"/>
    <x v="1"/>
    <n v="-4.6611688777339541E-6"/>
    <s v="KLEK020204"/>
    <s v="Kiirgusohutusega seotud rahvusvaheliste kohustuste täitmine"/>
    <x v="2"/>
  </r>
  <r>
    <s v="2025"/>
    <x v="4"/>
    <s v="2025_02"/>
    <s v="L70"/>
    <x v="1"/>
    <x v="0"/>
    <s v="Kindlaksmääratud vahendid"/>
    <s v="K"/>
    <x v="1"/>
    <x v="1"/>
    <s v="Majandamiskulud"/>
    <x v="2"/>
    <x v="2"/>
    <s v="None"/>
    <s v="None"/>
    <s v="None"/>
    <s v="None"/>
    <x v="16"/>
    <x v="16"/>
    <s v="KLEK02"/>
    <s v="Keskkonnakorraldus ja kiirgusohutus"/>
    <s v="KLEK"/>
    <x v="2"/>
    <s v="KL"/>
    <x v="1"/>
    <n v="-1.4342058085335243E-6"/>
    <s v="KLEK020203"/>
    <s v="Kiirgusohutushinnangute koostamine"/>
    <x v="2"/>
  </r>
  <r>
    <s v="2025"/>
    <x v="4"/>
    <s v="2025_02"/>
    <s v="L70"/>
    <x v="1"/>
    <x v="0"/>
    <s v="Kindlaksmääratud vahendid"/>
    <s v="K"/>
    <x v="1"/>
    <x v="1"/>
    <s v="Majandamiskulud"/>
    <x v="2"/>
    <x v="2"/>
    <s v="None"/>
    <s v="None"/>
    <s v="None"/>
    <s v="None"/>
    <x v="6"/>
    <x v="6"/>
    <s v="KLEK02"/>
    <s v="Keskkonnakorraldus ja kiirgusohutus"/>
    <s v="KLEK"/>
    <x v="2"/>
    <s v="KL"/>
    <x v="1"/>
    <n v="-1.4461575236046372E-5"/>
    <s v="KLEK020108"/>
    <s v="Keskkonnatasu deklareerimine ja kontrollimine"/>
    <x v="2"/>
  </r>
  <r>
    <s v="2025"/>
    <x v="4"/>
    <s v="2025_02"/>
    <s v="L70"/>
    <x v="1"/>
    <x v="0"/>
    <s v="Kindlaksmääratud vahendid"/>
    <s v="K"/>
    <x v="1"/>
    <x v="1"/>
    <s v="Majandamiskulud"/>
    <x v="2"/>
    <x v="2"/>
    <s v="None"/>
    <s v="None"/>
    <s v="None"/>
    <s v="None"/>
    <x v="6"/>
    <x v="6"/>
    <s v="KLEK02"/>
    <s v="Keskkonnakorraldus ja kiirgusohutus"/>
    <s v="KLEK"/>
    <x v="2"/>
    <s v="KL"/>
    <x v="1"/>
    <n v="-1.7090952551691171E-5"/>
    <s v="KLEK020107"/>
    <s v="Tööstusheite loastamine"/>
    <x v="2"/>
  </r>
  <r>
    <s v="2025"/>
    <x v="4"/>
    <s v="2025_02"/>
    <s v="L70"/>
    <x v="1"/>
    <x v="0"/>
    <s v="Kindlaksmääratud vahendid"/>
    <s v="K"/>
    <x v="1"/>
    <x v="1"/>
    <s v="Majandamiskulud"/>
    <x v="2"/>
    <x v="2"/>
    <s v="None"/>
    <s v="None"/>
    <s v="None"/>
    <s v="None"/>
    <x v="6"/>
    <x v="6"/>
    <s v="KLEK02"/>
    <s v="Keskkonnakorraldus ja kiirgusohutus"/>
    <s v="KLEK"/>
    <x v="2"/>
    <s v="KL"/>
    <x v="1"/>
    <n v="-1.8405641209513539E-5"/>
    <s v="KLEK020106"/>
    <s v="Suure keskkonnamõjuga ettevõtete nõuetele vastavuse tagamine"/>
    <x v="2"/>
  </r>
  <r>
    <s v="2025"/>
    <x v="4"/>
    <s v="2025_02"/>
    <s v="L70"/>
    <x v="1"/>
    <x v="0"/>
    <s v="Kindlaksmääratud vahendid"/>
    <s v="K"/>
    <x v="1"/>
    <x v="1"/>
    <s v="Majandamiskulud"/>
    <x v="2"/>
    <x v="2"/>
    <s v="None"/>
    <s v="None"/>
    <s v="None"/>
    <s v="None"/>
    <x v="6"/>
    <x v="6"/>
    <s v="KLEK02"/>
    <s v="Keskkonnakorraldus ja kiirgusohutus"/>
    <s v="KLEK"/>
    <x v="2"/>
    <s v="KL"/>
    <x v="1"/>
    <n v="-2.0078881319469342E-5"/>
    <s v="KLEK020103"/>
    <s v="Keskkonnamõju hindamise toimingud"/>
    <x v="2"/>
  </r>
  <r>
    <s v="2025"/>
    <x v="4"/>
    <s v="2025_02"/>
    <s v="L70"/>
    <x v="1"/>
    <x v="0"/>
    <s v="Kindlaksmääratud vahendid"/>
    <s v="K"/>
    <x v="1"/>
    <x v="1"/>
    <s v="Majandamiskulud"/>
    <x v="2"/>
    <x v="2"/>
    <s v="None"/>
    <s v="None"/>
    <s v="None"/>
    <s v="None"/>
    <x v="6"/>
    <x v="6"/>
    <s v="KLEK02"/>
    <s v="Keskkonnakorraldus ja kiirgusohutus"/>
    <s v="KLEK"/>
    <x v="2"/>
    <s v="KL"/>
    <x v="1"/>
    <n v="-2.868411617067049E-6"/>
    <s v="KLEK020102"/>
    <s v="Keskkonnavastutuse menetlemine"/>
    <x v="2"/>
  </r>
  <r>
    <s v="2025"/>
    <x v="4"/>
    <s v="2025_02"/>
    <s v="L70"/>
    <x v="1"/>
    <x v="0"/>
    <s v="Kindlaksmääratud vahendid"/>
    <s v="K"/>
    <x v="1"/>
    <x v="1"/>
    <s v="Majandamiskulud"/>
    <x v="2"/>
    <x v="2"/>
    <s v="None"/>
    <s v="None"/>
    <s v="None"/>
    <s v="None"/>
    <x v="2"/>
    <x v="2"/>
    <s v="KLEK01"/>
    <s v="Eluslooduse kaitse ja kasutus"/>
    <s v="KLEK"/>
    <x v="2"/>
    <s v="KL"/>
    <x v="1"/>
    <n v="-1.0039440659734671E-5"/>
    <s v="KLEK010213"/>
    <s v="Jahinduse loastamine"/>
    <x v="2"/>
  </r>
  <r>
    <s v="2025"/>
    <x v="4"/>
    <s v="2025_02"/>
    <s v="L70"/>
    <x v="1"/>
    <x v="0"/>
    <s v="Kindlaksmääratud vahendid"/>
    <s v="K"/>
    <x v="1"/>
    <x v="1"/>
    <s v="Majandamiskulud"/>
    <x v="2"/>
    <x v="2"/>
    <s v="None"/>
    <s v="None"/>
    <s v="None"/>
    <s v="None"/>
    <x v="2"/>
    <x v="2"/>
    <s v="KLEK01"/>
    <s v="Eluslooduse kaitse ja kasutus"/>
    <s v="KLEK"/>
    <x v="2"/>
    <s v="KL"/>
    <x v="1"/>
    <n v="-2.7488944663559221E-6"/>
    <s v="KLEK010212"/>
    <s v="Jahindusnõukogu töö korraldamine"/>
    <x v="2"/>
  </r>
  <r>
    <s v="2025"/>
    <x v="4"/>
    <s v="2025_02"/>
    <s v="L70"/>
    <x v="1"/>
    <x v="0"/>
    <s v="Kindlaksmääratud vahendid"/>
    <s v="K"/>
    <x v="1"/>
    <x v="1"/>
    <s v="Majandamiskulud"/>
    <x v="2"/>
    <x v="2"/>
    <s v="None"/>
    <s v="None"/>
    <s v="None"/>
    <s v="None"/>
    <x v="2"/>
    <x v="2"/>
    <s v="KLEK01"/>
    <s v="Eluslooduse kaitse ja kasutus"/>
    <s v="KLEK"/>
    <x v="2"/>
    <s v="KL"/>
    <x v="1"/>
    <n v="-2.533763595075893E-5"/>
    <s v="KLEK010211"/>
    <s v="Jahipidamise nõuetele vastavuse tagamine"/>
    <x v="2"/>
  </r>
  <r>
    <s v="2025"/>
    <x v="4"/>
    <s v="2025_02"/>
    <s v="L70"/>
    <x v="1"/>
    <x v="0"/>
    <s v="Kindlaksmääratud vahendid"/>
    <s v="K"/>
    <x v="1"/>
    <x v="1"/>
    <s v="Majandamiskulud"/>
    <x v="2"/>
    <x v="2"/>
    <s v="None"/>
    <s v="None"/>
    <s v="None"/>
    <s v="None"/>
    <x v="2"/>
    <x v="2"/>
    <s v="KLEK01"/>
    <s v="Eluslooduse kaitse ja kasutus"/>
    <s v="KLEK"/>
    <x v="2"/>
    <s v="KL"/>
    <x v="1"/>
    <n v="-5.4977889327118433E-6"/>
    <s v="KLEK010209"/>
    <s v="Kultiveerimismaterjali sertifitseerimine ja järelevalve"/>
    <x v="2"/>
  </r>
  <r>
    <s v="2025"/>
    <x v="4"/>
    <s v="2025_02"/>
    <s v="L70"/>
    <x v="1"/>
    <x v="0"/>
    <s v="Kindlaksmääratud vahendid"/>
    <s v="K"/>
    <x v="1"/>
    <x v="1"/>
    <s v="Majandamiskulud"/>
    <x v="2"/>
    <x v="2"/>
    <s v="None"/>
    <s v="None"/>
    <s v="None"/>
    <s v="None"/>
    <x v="2"/>
    <x v="2"/>
    <s v="KLEK01"/>
    <s v="Eluslooduse kaitse ja kasutus"/>
    <s v="KLEK"/>
    <x v="2"/>
    <s v="KL"/>
    <x v="1"/>
    <n v="-9.2506274650412315E-5"/>
    <s v="KLEK010208"/>
    <s v="Metsamajanduse loastamine"/>
    <x v="2"/>
  </r>
  <r>
    <s v="2025"/>
    <x v="4"/>
    <s v="2025_02"/>
    <s v="L70"/>
    <x v="1"/>
    <x v="0"/>
    <s v="Kindlaksmääratud vahendid"/>
    <s v="K"/>
    <x v="1"/>
    <x v="1"/>
    <s v="Majandamiskulud"/>
    <x v="2"/>
    <x v="2"/>
    <s v="None"/>
    <s v="None"/>
    <s v="None"/>
    <s v="None"/>
    <x v="2"/>
    <x v="2"/>
    <s v="KLEK01"/>
    <s v="Eluslooduse kaitse ja kasutus"/>
    <s v="KLEK"/>
    <x v="2"/>
    <s v="KL"/>
    <x v="1"/>
    <n v="-5.975857535556352E-6"/>
    <s v="KLEK010203"/>
    <s v="Vääriselupaikade hindamine ja järelevalve"/>
    <x v="2"/>
  </r>
  <r>
    <s v="2025"/>
    <x v="4"/>
    <s v="2025_02"/>
    <s v="L70"/>
    <x v="1"/>
    <x v="0"/>
    <s v="Kindlaksmääratud vahendid"/>
    <s v="K"/>
    <x v="1"/>
    <x v="1"/>
    <s v="Majandamiskulud"/>
    <x v="2"/>
    <x v="2"/>
    <s v="None"/>
    <s v="None"/>
    <s v="None"/>
    <s v="None"/>
    <x v="10"/>
    <x v="10"/>
    <s v="KLEK01"/>
    <s v="Eluslooduse kaitse ja kasutus"/>
    <s v="KLEK"/>
    <x v="2"/>
    <s v="KL"/>
    <x v="1"/>
    <n v="-5.139237480578462E-6"/>
    <s v="KLEK010119"/>
    <s v="Kala käitlemise kontrollimine"/>
    <x v="2"/>
  </r>
  <r>
    <s v="2025"/>
    <x v="4"/>
    <s v="2025_02"/>
    <s v="L70"/>
    <x v="1"/>
    <x v="0"/>
    <s v="Kindlaksmääratud vahendid"/>
    <s v="K"/>
    <x v="1"/>
    <x v="1"/>
    <s v="Majandamiskulud"/>
    <x v="2"/>
    <x v="2"/>
    <s v="None"/>
    <s v="None"/>
    <s v="None"/>
    <s v="None"/>
    <x v="10"/>
    <x v="10"/>
    <s v="KLEK01"/>
    <s v="Eluslooduse kaitse ja kasutus"/>
    <s v="KLEK"/>
    <x v="2"/>
    <s v="KL"/>
    <x v="1"/>
    <n v="-1.134217760248596E-4"/>
    <s v="KLEK010118"/>
    <s v="Püügitegevuse kontrollimine"/>
    <x v="2"/>
  </r>
  <r>
    <s v="2025"/>
    <x v="4"/>
    <s v="2025_02"/>
    <s v="L70"/>
    <x v="1"/>
    <x v="0"/>
    <s v="Kindlaksmääratud vahendid"/>
    <s v="K"/>
    <x v="1"/>
    <x v="1"/>
    <s v="Majandamiskulud"/>
    <x v="2"/>
    <x v="2"/>
    <s v="None"/>
    <s v="None"/>
    <s v="None"/>
    <s v="None"/>
    <x v="10"/>
    <x v="10"/>
    <s v="KLEK01"/>
    <s v="Eluslooduse kaitse ja kasutus"/>
    <s v="KLEK"/>
    <x v="2"/>
    <s v="KL"/>
    <x v="1"/>
    <n v="-9.5613720568901642E-7"/>
    <s v="KLEK010115"/>
    <s v="Kalalaevade eelteadete esitamine"/>
    <x v="2"/>
  </r>
  <r>
    <s v="2025"/>
    <x v="4"/>
    <s v="2025_02"/>
    <s v="L70"/>
    <x v="1"/>
    <x v="0"/>
    <s v="Kindlaksmääratud vahendid"/>
    <s v="K"/>
    <x v="1"/>
    <x v="1"/>
    <s v="Majandamiskulud"/>
    <x v="2"/>
    <x v="2"/>
    <s v="None"/>
    <s v="None"/>
    <s v="None"/>
    <s v="None"/>
    <x v="10"/>
    <x v="10"/>
    <s v="KLEK01"/>
    <s v="Eluslooduse kaitse ja kasutus"/>
    <s v="KLEK"/>
    <x v="2"/>
    <s v="KL"/>
    <x v="1"/>
    <n v="-4.7806860284450806E-6"/>
    <s v="KLEK010114"/>
    <s v="Kalastuskaartide menetlemine ja andmete kontollimine"/>
    <x v="2"/>
  </r>
  <r>
    <s v="2025"/>
    <x v="4"/>
    <s v="2025_02"/>
    <s v="L70"/>
    <x v="1"/>
    <x v="0"/>
    <s v="Kindlaksmääratud vahendid"/>
    <s v="K"/>
    <x v="1"/>
    <x v="1"/>
    <s v="Majandamiskulud"/>
    <x v="2"/>
    <x v="2"/>
    <s v="None"/>
    <s v="None"/>
    <s v="None"/>
    <s v="None"/>
    <x v="10"/>
    <x v="10"/>
    <s v="KLEK01"/>
    <s v="Eluslooduse kaitse ja kasutus"/>
    <s v="KLEK"/>
    <x v="2"/>
    <s v="KL"/>
    <x v="1"/>
    <n v="-5.8563403848452246E-5"/>
    <s v="KLEK010113"/>
    <s v="Looduskaitseliste piirangutega seotud tegevuste loastamine"/>
    <x v="2"/>
  </r>
  <r>
    <s v="2025"/>
    <x v="4"/>
    <s v="2025_02"/>
    <s v="L70"/>
    <x v="1"/>
    <x v="0"/>
    <s v="Kindlaksmääratud vahendid"/>
    <s v="K"/>
    <x v="1"/>
    <x v="1"/>
    <s v="Majandamiskulud"/>
    <x v="2"/>
    <x v="2"/>
    <s v="None"/>
    <s v="None"/>
    <s v="None"/>
    <s v="None"/>
    <x v="10"/>
    <x v="10"/>
    <s v="KLEK01"/>
    <s v="Eluslooduse kaitse ja kasutus"/>
    <s v="KLEK"/>
    <x v="2"/>
    <s v="KL"/>
    <x v="1"/>
    <n v="-2.0437432771602721E-5"/>
    <s v="KLEK010112"/>
    <s v="Loodusväärtuste riikliku kaitse korraldamine"/>
    <x v="2"/>
  </r>
  <r>
    <s v="2025"/>
    <x v="4"/>
    <s v="2025_02"/>
    <s v="L70"/>
    <x v="1"/>
    <x v="0"/>
    <s v="Kindlaksmääratud vahendid"/>
    <s v="K"/>
    <x v="1"/>
    <x v="1"/>
    <s v="Majandamiskulud"/>
    <x v="2"/>
    <x v="2"/>
    <s v="None"/>
    <s v="None"/>
    <s v="None"/>
    <s v="None"/>
    <x v="10"/>
    <x v="10"/>
    <s v="KLEK01"/>
    <s v="Eluslooduse kaitse ja kasutus"/>
    <s v="KLEK"/>
    <x v="2"/>
    <s v="KL"/>
    <x v="1"/>
    <n v="-6.8124775905342391E-5"/>
    <s v="KLEK010111"/>
    <s v="Looduskaitseliste tööde korraldamine"/>
    <x v="2"/>
  </r>
  <r>
    <s v="2025"/>
    <x v="4"/>
    <s v="2025_02"/>
    <s v="L70"/>
    <x v="1"/>
    <x v="0"/>
    <s v="Kindlaksmääratud vahendid"/>
    <s v="K"/>
    <x v="1"/>
    <x v="1"/>
    <s v="Majandamiskulud"/>
    <x v="2"/>
    <x v="2"/>
    <s v="None"/>
    <s v="None"/>
    <s v="None"/>
    <s v="None"/>
    <x v="10"/>
    <x v="10"/>
    <s v="KLEK01"/>
    <s v="Eluslooduse kaitse ja kasutus"/>
    <s v="KLEK"/>
    <x v="2"/>
    <s v="KL"/>
    <x v="1"/>
    <n v="-2.8325564718537107E-5"/>
    <s v="KLEK010110"/>
    <s v="Loodusväärtuste uuringute korraldamine ja kaitse tulemuslikkuse hindamine"/>
    <x v="2"/>
  </r>
  <r>
    <s v="2025"/>
    <x v="4"/>
    <s v="2025_02"/>
    <s v="L70"/>
    <x v="1"/>
    <x v="0"/>
    <s v="Kindlaksmääratud vahendid"/>
    <s v="K"/>
    <x v="1"/>
    <x v="1"/>
    <s v="Majandamiskulud"/>
    <x v="2"/>
    <x v="2"/>
    <s v="None"/>
    <s v="None"/>
    <s v="None"/>
    <s v="None"/>
    <x v="10"/>
    <x v="10"/>
    <s v="KLEK01"/>
    <s v="Eluslooduse kaitse ja kasutus"/>
    <s v="KLEK"/>
    <x v="2"/>
    <s v="KL"/>
    <x v="1"/>
    <n v="-2.031791562089159E-6"/>
    <s v="KLEK010109"/>
    <s v="Abitute loomade abistamine"/>
    <x v="2"/>
  </r>
  <r>
    <s v="2025"/>
    <x v="4"/>
    <s v="2025_02"/>
    <s v="L70"/>
    <x v="1"/>
    <x v="0"/>
    <s v="Kindlaksmääratud vahendid"/>
    <s v="K"/>
    <x v="1"/>
    <x v="1"/>
    <s v="Majandamiskulud"/>
    <x v="2"/>
    <x v="2"/>
    <s v="None"/>
    <s v="None"/>
    <s v="None"/>
    <s v="None"/>
    <x v="10"/>
    <x v="10"/>
    <s v="KLEK01"/>
    <s v="Eluslooduse kaitse ja kasutus"/>
    <s v="KLEK"/>
    <x v="2"/>
    <s v="KL"/>
    <x v="1"/>
    <n v="-4.8523963188717582E-5"/>
    <s v="KLEK010108"/>
    <s v="Looduskaitse nõuetele vastavuse tagamine"/>
    <x v="2"/>
  </r>
  <r>
    <s v="2025"/>
    <x v="4"/>
    <s v="2025_02"/>
    <s v="L70"/>
    <x v="1"/>
    <x v="0"/>
    <s v="Kindlaksmääratud vahendid"/>
    <s v="K"/>
    <x v="1"/>
    <x v="1"/>
    <s v="Majandamiskulud"/>
    <x v="2"/>
    <x v="2"/>
    <s v="None"/>
    <s v="None"/>
    <s v="None"/>
    <s v="None"/>
    <x v="10"/>
    <x v="10"/>
    <s v="KLEK01"/>
    <s v="Eluslooduse kaitse ja kasutus"/>
    <s v="KLEK"/>
    <x v="2"/>
    <s v="KL"/>
    <x v="1"/>
    <n v="-2.5098601649336681E-6"/>
    <s v="KLEK010107"/>
    <s v="Kaitstavatel loodusobjektidel olevate maade riigile omandamine"/>
    <x v="2"/>
  </r>
  <r>
    <s v="2025"/>
    <x v="4"/>
    <s v="2025_02"/>
    <s v="L70"/>
    <x v="1"/>
    <x v="0"/>
    <s v="Kindlaksmääratud vahendid"/>
    <s v="K"/>
    <x v="1"/>
    <x v="1"/>
    <s v="Majandamiskulud"/>
    <x v="2"/>
    <x v="2"/>
    <s v="None"/>
    <s v="None"/>
    <s v="None"/>
    <s v="None"/>
    <x v="10"/>
    <x v="10"/>
    <s v="KLEK01"/>
    <s v="Eluslooduse kaitse ja kasutus"/>
    <s v="KLEK"/>
    <x v="2"/>
    <s v="KL"/>
    <x v="1"/>
    <n v="-8.6052348512011471E-6"/>
    <s v="KLEK010106"/>
    <s v="Loomade poolt tekitatud kahjude hüvitamine"/>
    <x v="2"/>
  </r>
  <r>
    <s v="2025"/>
    <x v="4"/>
    <s v="2025_02"/>
    <s v="L70"/>
    <x v="1"/>
    <x v="0"/>
    <s v="Kindlaksmääratud vahendid"/>
    <s v="K"/>
    <x v="1"/>
    <x v="1"/>
    <s v="Majandamiskulud"/>
    <x v="2"/>
    <x v="2"/>
    <s v="None"/>
    <s v="None"/>
    <s v="None"/>
    <s v="None"/>
    <x v="10"/>
    <x v="10"/>
    <s v="KLEK01"/>
    <s v="Eluslooduse kaitse ja kasutus"/>
    <s v="KLEK"/>
    <x v="2"/>
    <s v="KL"/>
    <x v="1"/>
    <n v="-2.4501015895781044E-5"/>
    <s v="KLEK010105"/>
    <s v="Kaitsekorralduslike tegevuste planeerimine"/>
    <x v="2"/>
  </r>
  <r>
    <s v="2025"/>
    <x v="4"/>
    <s v="2025_02"/>
    <s v="L70"/>
    <x v="1"/>
    <x v="0"/>
    <s v="Kindlaksmääratud vahendid"/>
    <s v="K"/>
    <x v="1"/>
    <x v="1"/>
    <s v="Majandamiskulud"/>
    <x v="2"/>
    <x v="2"/>
    <s v="None"/>
    <s v="None"/>
    <s v="None"/>
    <s v="None"/>
    <x v="8"/>
    <x v="8"/>
    <s v="ELMV01"/>
    <s v="Merekeskkonna ja vee kaitse ning kasutus"/>
    <s v="ELMV"/>
    <x v="1"/>
    <s v="EL"/>
    <x v="0"/>
    <n v="-9.6808892076012912E-6"/>
    <s v="ELMV010212"/>
    <s v="Veevaldkonna kooskõlastuste andmine"/>
    <x v="2"/>
  </r>
  <r>
    <s v="2025"/>
    <x v="4"/>
    <s v="2025_02"/>
    <s v="L70"/>
    <x v="1"/>
    <x v="0"/>
    <s v="Kindlaksmääratud vahendid"/>
    <s v="K"/>
    <x v="1"/>
    <x v="1"/>
    <s v="Majandamiskulud"/>
    <x v="2"/>
    <x v="2"/>
    <s v="None"/>
    <s v="None"/>
    <s v="None"/>
    <s v="None"/>
    <x v="8"/>
    <x v="8"/>
    <s v="ELMV01"/>
    <s v="Merekeskkonna ja vee kaitse ning kasutus"/>
    <s v="ELMV"/>
    <x v="1"/>
    <s v="EL"/>
    <x v="0"/>
    <n v="-4.2189554201027841E-5"/>
    <s v="ELMV010211"/>
    <s v="Veekaitse nõuetele vastavuse tagamine"/>
    <x v="2"/>
  </r>
  <r>
    <s v="2025"/>
    <x v="4"/>
    <s v="2025_02"/>
    <s v="L70"/>
    <x v="1"/>
    <x v="0"/>
    <s v="Kindlaksmääratud vahendid"/>
    <s v="K"/>
    <x v="1"/>
    <x v="1"/>
    <s v="Majandamiskulud"/>
    <x v="2"/>
    <x v="2"/>
    <s v="None"/>
    <s v="None"/>
    <s v="None"/>
    <s v="None"/>
    <x v="8"/>
    <x v="8"/>
    <s v="ELMV01"/>
    <s v="Merekeskkonna ja vee kaitse ning kasutus"/>
    <s v="ELMV"/>
    <x v="1"/>
    <s v="EL"/>
    <x v="0"/>
    <n v="-7.5295804948010031E-6"/>
    <s v="ELMV010206"/>
    <s v="Veemajanduskava rakendamine"/>
    <x v="2"/>
  </r>
  <r>
    <s v="2025"/>
    <x v="4"/>
    <s v="2025_02"/>
    <s v="L70"/>
    <x v="1"/>
    <x v="0"/>
    <s v="Kindlaksmääratud vahendid"/>
    <s v="K"/>
    <x v="1"/>
    <x v="1"/>
    <s v="Majandamiskulud"/>
    <x v="2"/>
    <x v="2"/>
    <s v="None"/>
    <s v="None"/>
    <s v="None"/>
    <s v="None"/>
    <x v="8"/>
    <x v="8"/>
    <s v="ELMV01"/>
    <s v="Merekeskkonna ja vee kaitse ning kasutus"/>
    <s v="ELMV"/>
    <x v="1"/>
    <s v="EL"/>
    <x v="0"/>
    <n v="-8.8442691526234019E-6"/>
    <s v="ELMV010205"/>
    <s v="Veevaldkonna tegevuste registreerimine"/>
    <x v="2"/>
  </r>
  <r>
    <s v="2025"/>
    <x v="4"/>
    <s v="2025_02"/>
    <s v="L70"/>
    <x v="1"/>
    <x v="0"/>
    <s v="Kindlaksmääratud vahendid"/>
    <s v="K"/>
    <x v="1"/>
    <x v="1"/>
    <s v="Majandamiskulud"/>
    <x v="2"/>
    <x v="2"/>
    <s v="None"/>
    <s v="None"/>
    <s v="None"/>
    <s v="None"/>
    <x v="8"/>
    <x v="8"/>
    <s v="ELMV01"/>
    <s v="Merekeskkonna ja vee kaitse ning kasutus"/>
    <s v="ELMV"/>
    <x v="1"/>
    <s v="EL"/>
    <x v="0"/>
    <n v="-1.6971435400980041E-5"/>
    <s v="ELMV010204"/>
    <s v="Vee erikasutuse loastamine"/>
    <x v="2"/>
  </r>
  <r>
    <s v="2025"/>
    <x v="4"/>
    <s v="2025_02"/>
    <s v="L70"/>
    <x v="1"/>
    <x v="0"/>
    <s v="Kindlaksmääratud vahendid"/>
    <s v="K"/>
    <x v="1"/>
    <x v="1"/>
    <s v="Majandamiskulud"/>
    <x v="2"/>
    <x v="2"/>
    <s v="None"/>
    <s v="None"/>
    <s v="None"/>
    <s v="None"/>
    <x v="10"/>
    <x v="10"/>
    <s v="KLEK01"/>
    <s v="Eluslooduse kaitse ja kasutus"/>
    <s v="KLEK"/>
    <x v="2"/>
    <s v="KL"/>
    <x v="1"/>
    <n v="-1.4342058085335241E-6"/>
    <s v="KLEK010116"/>
    <s v="Kala ja vähi asutamise loastamine"/>
    <x v="2"/>
  </r>
  <r>
    <s v="2025"/>
    <x v="4"/>
    <s v="2025_02"/>
    <s v="L70"/>
    <x v="1"/>
    <x v="0"/>
    <s v="Kindlaksmääratud vahendid"/>
    <s v="K"/>
    <x v="1"/>
    <x v="1"/>
    <s v="Majandamiskulud"/>
    <x v="2"/>
    <x v="2"/>
    <s v="None"/>
    <s v="None"/>
    <s v="None"/>
    <s v="None"/>
    <x v="20"/>
    <x v="20"/>
    <s v="ELMV01"/>
    <s v="Merekeskkonna ja vee kaitse ning kasutus"/>
    <s v="ELMV"/>
    <x v="1"/>
    <s v="EL"/>
    <x v="0"/>
    <n v="-9.5613720568901642E-7"/>
    <s v="ELMV010106"/>
    <s v="Merekeskkonna kaitse nõuetele vastavuse tagamine"/>
    <x v="2"/>
  </r>
  <r>
    <s v="2025"/>
    <x v="4"/>
    <s v="2025_02"/>
    <s v="L70"/>
    <x v="1"/>
    <x v="0"/>
    <s v="Kindlaksmääratud vahendid"/>
    <s v="K"/>
    <x v="1"/>
    <x v="1"/>
    <s v="Majandamiskulud"/>
    <x v="2"/>
    <x v="2"/>
    <s v="None"/>
    <s v="None"/>
    <s v="None"/>
    <s v="None"/>
    <x v="4"/>
    <x v="4"/>
    <s v="ELER03"/>
    <s v="Ringmajanduse poliitika"/>
    <s v="ELER"/>
    <x v="3"/>
    <s v="EL"/>
    <x v="0"/>
    <n v="-1.792757260666905E-6"/>
    <s v="ELER030112"/>
    <s v="Jäätme valdkonna kooskõlastuste andmine"/>
    <x v="2"/>
  </r>
  <r>
    <s v="2025"/>
    <x v="4"/>
    <s v="2025_02"/>
    <s v="L70"/>
    <x v="1"/>
    <x v="0"/>
    <s v="Kindlaksmääratud vahendid"/>
    <s v="K"/>
    <x v="1"/>
    <x v="1"/>
    <s v="Majandamiskulud"/>
    <x v="2"/>
    <x v="2"/>
    <s v="None"/>
    <s v="None"/>
    <s v="None"/>
    <s v="None"/>
    <x v="4"/>
    <x v="4"/>
    <s v="ELER03"/>
    <s v="Ringmajanduse poliitika"/>
    <s v="ELER"/>
    <x v="3"/>
    <s v="EL"/>
    <x v="0"/>
    <n v="-6.1670849766941557E-5"/>
    <s v="ELER030111"/>
    <s v="Jäätmekäitluse nõuetele vastavuse tagamine"/>
    <x v="2"/>
  </r>
  <r>
    <s v="2025"/>
    <x v="4"/>
    <s v="2025_02"/>
    <s v="L70"/>
    <x v="1"/>
    <x v="0"/>
    <s v="Kindlaksmääratud vahendid"/>
    <s v="K"/>
    <x v="1"/>
    <x v="1"/>
    <s v="Majandamiskulud"/>
    <x v="2"/>
    <x v="2"/>
    <s v="None"/>
    <s v="None"/>
    <s v="None"/>
    <s v="None"/>
    <x v="2"/>
    <x v="2"/>
    <s v="KLEK01"/>
    <s v="Eluslooduse kaitse ja kasutus"/>
    <s v="KLEK"/>
    <x v="2"/>
    <s v="KL"/>
    <x v="1"/>
    <n v="-4.2667622803872348E-5"/>
    <s v="KLEK010207"/>
    <s v="Metsakasutuse nõuetele vastavuse tagamine"/>
    <x v="2"/>
  </r>
  <r>
    <s v="2025"/>
    <x v="4"/>
    <s v="2025_02"/>
    <s v="L70"/>
    <x v="1"/>
    <x v="0"/>
    <s v="Kindlaksmääratud vahendid"/>
    <s v="K"/>
    <x v="1"/>
    <x v="1"/>
    <s v="Majandamiskulud"/>
    <x v="2"/>
    <x v="2"/>
    <s v="None"/>
    <s v="None"/>
    <s v="None"/>
    <s v="None"/>
    <x v="4"/>
    <x v="4"/>
    <s v="ELER03"/>
    <s v="Ringmajanduse poliitika"/>
    <s v="ELER"/>
    <x v="3"/>
    <s v="EL"/>
    <x v="0"/>
    <n v="-4.7806860284450821E-7"/>
    <s v="ELER030108"/>
    <s v="Jäätmete koristamise korraldamine"/>
    <x v="2"/>
  </r>
  <r>
    <s v="2025"/>
    <x v="4"/>
    <s v="2025_02"/>
    <s v="L70"/>
    <x v="1"/>
    <x v="0"/>
    <s v="Kindlaksmääratud vahendid"/>
    <s v="K"/>
    <x v="1"/>
    <x v="1"/>
    <s v="Majandamiskulud"/>
    <x v="2"/>
    <x v="2"/>
    <s v="None"/>
    <s v="None"/>
    <s v="None"/>
    <s v="None"/>
    <x v="4"/>
    <x v="4"/>
    <s v="ELER03"/>
    <s v="Ringmajanduse poliitika"/>
    <s v="ELER"/>
    <x v="3"/>
    <s v="EL"/>
    <x v="0"/>
    <n v="-5.3782717820007168E-6"/>
    <s v="ELER030107"/>
    <s v="Jäätmekäitleja registreerimine"/>
    <x v="2"/>
  </r>
  <r>
    <s v="2025"/>
    <x v="4"/>
    <s v="2025_02"/>
    <s v="L70"/>
    <x v="1"/>
    <x v="0"/>
    <s v="Kindlaksmääratud vahendid"/>
    <s v="K"/>
    <x v="1"/>
    <x v="1"/>
    <s v="Majandamiskulud"/>
    <x v="2"/>
    <x v="2"/>
    <s v="None"/>
    <s v="None"/>
    <s v="None"/>
    <s v="None"/>
    <x v="4"/>
    <x v="4"/>
    <s v="ELER03"/>
    <s v="Ringmajanduse poliitika"/>
    <s v="ELER"/>
    <x v="3"/>
    <s v="EL"/>
    <x v="0"/>
    <n v="-2.3903430142225412E-6"/>
    <s v="ELER030106"/>
    <s v="Riikidevahelise jäätmeveo loastamine"/>
    <x v="2"/>
  </r>
  <r>
    <s v="2025"/>
    <x v="4"/>
    <s v="2025_02"/>
    <s v="L70"/>
    <x v="1"/>
    <x v="0"/>
    <s v="Kindlaksmääratud vahendid"/>
    <s v="K"/>
    <x v="1"/>
    <x v="1"/>
    <s v="Majandamiskulud"/>
    <x v="2"/>
    <x v="2"/>
    <s v="None"/>
    <s v="None"/>
    <s v="None"/>
    <s v="None"/>
    <x v="4"/>
    <x v="4"/>
    <s v="ELER03"/>
    <s v="Ringmajanduse poliitika"/>
    <s v="ELER"/>
    <x v="3"/>
    <s v="EL"/>
    <x v="0"/>
    <n v="-1.7210469702402298E-5"/>
    <s v="ELER030105"/>
    <s v="Jäätmekäitluse loastamine"/>
    <x v="2"/>
  </r>
  <r>
    <s v="2025"/>
    <x v="4"/>
    <s v="2025_02"/>
    <s v="L40"/>
    <x v="4"/>
    <x v="5"/>
    <s v="Majandustegevusest laekuv tulu"/>
    <s v="K"/>
    <x v="1"/>
    <x v="2"/>
    <s v="Muud tegevuskulud"/>
    <x v="2"/>
    <x v="2"/>
    <s v="None"/>
    <s v="None"/>
    <s v="None"/>
    <s v="None"/>
    <x v="26"/>
    <x v="26"/>
    <s v="KLRK01"/>
    <s v="Kliimaeesmärkide elluviimine ja ilmainfo tagamine ning rohereformi ja keskkonnateadlikkuse suunamine"/>
    <s v="KLRK"/>
    <x v="5"/>
    <s v="KL"/>
    <x v="1"/>
    <n v="5.0000000001659828E-5"/>
    <s v="KLRK010201"/>
    <s v="Ilmavaatluste korraldamine ning ilma- ja kliimaandmete avaldamine"/>
    <x v="2"/>
  </r>
  <r>
    <s v="2025"/>
    <x v="4"/>
    <s v="2025_02"/>
    <s v="L40"/>
    <x v="4"/>
    <x v="5"/>
    <s v="Majandustegevusest laekuv tulu"/>
    <s v="K"/>
    <x v="1"/>
    <x v="2"/>
    <s v="Muud tegevuskulud"/>
    <x v="2"/>
    <x v="2"/>
    <s v="None"/>
    <s v="None"/>
    <s v="None"/>
    <s v="None"/>
    <x v="8"/>
    <x v="8"/>
    <s v="ELMV01"/>
    <s v="Merekeskkonna ja vee kaitse ning kasutus"/>
    <s v="ELMV"/>
    <x v="1"/>
    <s v="EL"/>
    <x v="0"/>
    <n v="5.0000000001659828E-5"/>
    <s v="ELMV010209"/>
    <s v="Hüdroloogilised vaatlused ja seire korraldamine"/>
    <x v="2"/>
  </r>
  <r>
    <s v="2025"/>
    <x v="4"/>
    <s v="2025_02"/>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1.5014999826234998E-4"/>
    <s v="KLRK010205"/>
    <s v="Lennumeteoroloogia ilmavaatlus"/>
    <x v="2"/>
  </r>
  <r>
    <s v="2025"/>
    <x v="4"/>
    <s v="2025_02"/>
    <s v="L70"/>
    <x v="1"/>
    <x v="0"/>
    <s v="Kindlaksmääratud vahendid"/>
    <s v="K"/>
    <x v="1"/>
    <x v="1"/>
    <s v="Majandamiskulud"/>
    <x v="2"/>
    <x v="2"/>
    <s v="None"/>
    <s v="None"/>
    <s v="None"/>
    <s v="None"/>
    <x v="6"/>
    <x v="6"/>
    <s v="KLEK02"/>
    <s v="Keskkonnakorraldus ja kiirgusohutus"/>
    <s v="KLEK"/>
    <x v="2"/>
    <s v="KL"/>
    <x v="1"/>
    <n v="-1.8405641209513567E-5"/>
    <s v="KLEK020104"/>
    <s v="Planeeringute ja projektide kooskõlastamine"/>
    <x v="2"/>
  </r>
  <r>
    <s v="2025"/>
    <x v="4"/>
    <s v="2025_02"/>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2.8514999621620518E-4"/>
    <s v="KLRK010204"/>
    <s v="Lennumeteoroloogia prognoosid ja hoiatused"/>
    <x v="2"/>
  </r>
  <r>
    <s v="2025"/>
    <x v="4"/>
    <s v="2025_02"/>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5.8699999726741225E-5"/>
    <s v="KLRK010203"/>
    <s v="Ilmaprognooside ja hoiatuste koostamine"/>
    <x v="2"/>
  </r>
  <r>
    <s v="2025"/>
    <x v="4"/>
    <s v="2025_02"/>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6.9999999219305664E-7"/>
    <s v="KLRK010202"/>
    <s v="Ilma- ja kliimaandmete analüüside tegemine ja eksperthinnangute andmine"/>
    <x v="2"/>
  </r>
  <r>
    <s v="2025"/>
    <x v="4"/>
    <s v="2025_02"/>
    <s v="L70"/>
    <x v="1"/>
    <x v="0"/>
    <s v="Kindlaksmääratud vahendid"/>
    <s v="K"/>
    <x v="1"/>
    <x v="1"/>
    <s v="Majandamiskulud"/>
    <x v="2"/>
    <x v="2"/>
    <s v="None"/>
    <s v="None"/>
    <s v="None"/>
    <s v="None"/>
    <x v="16"/>
    <x v="16"/>
    <s v="KLEK02"/>
    <s v="Keskkonnakorraldus ja kiirgusohutus"/>
    <s v="KLEK"/>
    <x v="2"/>
    <s v="KL"/>
    <x v="1"/>
    <n v="-5.0197203298673354E-6"/>
    <s v="KLEK020202"/>
    <s v="Kiirgustegevuse nõuetele vastavuse tagamine"/>
    <x v="2"/>
  </r>
  <r>
    <s v="2025"/>
    <x v="4"/>
    <s v="2025_02"/>
    <s v="L40"/>
    <x v="4"/>
    <x v="5"/>
    <s v="Majandustegevusest laekuv tulu"/>
    <s v="K"/>
    <x v="1"/>
    <x v="1"/>
    <s v="Majandamiskulud"/>
    <x v="2"/>
    <x v="2"/>
    <s v="None"/>
    <s v="None"/>
    <s v="None"/>
    <s v="None"/>
    <x v="26"/>
    <x v="26"/>
    <s v="KLRK01"/>
    <s v="Kliimaeesmärkide elluviimine ja ilmainfo tagamine ning rohereformi ja keskkonnateadlikkuse suunamine"/>
    <s v="KLRK"/>
    <x v="5"/>
    <s v="KL"/>
    <x v="1"/>
    <n v="9.9999997473787516E-5"/>
    <s v="KLRK010201"/>
    <s v="Ilmavaatluste korraldamine ning ilma- ja kliimaandmete avaldamine"/>
    <x v="2"/>
  </r>
  <r>
    <s v="2025"/>
    <x v="4"/>
    <s v="2025_02"/>
    <s v="L40"/>
    <x v="4"/>
    <x v="5"/>
    <s v="Majandustegevusest laekuv tulu"/>
    <s v="K"/>
    <x v="1"/>
    <x v="1"/>
    <s v="Majandamiskulud"/>
    <x v="2"/>
    <x v="2"/>
    <s v="None"/>
    <s v="None"/>
    <s v="None"/>
    <s v="None"/>
    <x v="2"/>
    <x v="2"/>
    <s v="KLEK01"/>
    <s v="Eluslooduse kaitse ja kasutus"/>
    <s v="KLEK"/>
    <x v="2"/>
    <s v="KL"/>
    <x v="1"/>
    <n v="1.4999999820020093E-7"/>
    <s v="KLEK010204"/>
    <s v="Metsa valdkonna analüüside tegemine"/>
    <x v="2"/>
  </r>
  <r>
    <s v="2025"/>
    <x v="4"/>
    <s v="2025_02"/>
    <s v="L40"/>
    <x v="4"/>
    <x v="5"/>
    <s v="Majandustegevusest laekuv tulu"/>
    <s v="K"/>
    <x v="1"/>
    <x v="1"/>
    <s v="Majandamiskulud"/>
    <x v="2"/>
    <x v="2"/>
    <s v="None"/>
    <s v="None"/>
    <s v="None"/>
    <s v="None"/>
    <x v="8"/>
    <x v="8"/>
    <s v="ELMV01"/>
    <s v="Merekeskkonna ja vee kaitse ning kasutus"/>
    <s v="ELMV"/>
    <x v="1"/>
    <s v="EL"/>
    <x v="0"/>
    <n v="5.1499998789950041E-6"/>
    <s v="ELMV010210"/>
    <s v="Hüdroloogiliste analüüside ja prognooside tegemine"/>
    <x v="2"/>
  </r>
  <r>
    <s v="2025"/>
    <x v="4"/>
    <s v="2025_02"/>
    <s v="L70"/>
    <x v="1"/>
    <x v="0"/>
    <s v="Kindlaksmääratud vahendid"/>
    <s v="K"/>
    <x v="1"/>
    <x v="1"/>
    <s v="Majandamiskulud"/>
    <x v="2"/>
    <x v="2"/>
    <s v="None"/>
    <s v="None"/>
    <s v="None"/>
    <s v="None"/>
    <x v="16"/>
    <x v="16"/>
    <s v="KLEK02"/>
    <s v="Keskkonnakorraldus ja kiirgusohutus"/>
    <s v="KLEK"/>
    <x v="2"/>
    <s v="KL"/>
    <x v="1"/>
    <n v="-5.975857535556352E-6"/>
    <s v="KLEK020206"/>
    <s v="Kiirgusseire teostamine"/>
    <x v="2"/>
  </r>
  <r>
    <s v="2025"/>
    <x v="4"/>
    <s v="2025_02"/>
    <s v="L40"/>
    <x v="4"/>
    <x v="0"/>
    <s v="Kindlaksmääratud vahendid"/>
    <s v="K"/>
    <x v="1"/>
    <x v="1"/>
    <s v="Majandamiskulud"/>
    <x v="25"/>
    <x v="25"/>
    <s v="None"/>
    <s v="None"/>
    <s v="None"/>
    <s v="None"/>
    <x v="10"/>
    <x v="10"/>
    <s v="KLEK01"/>
    <s v="Eluslooduse kaitse ja kasutus"/>
    <s v="KLEK"/>
    <x v="2"/>
    <s v="KL"/>
    <x v="1"/>
    <n v="25081.320100000001"/>
    <s v="KLEK010104"/>
    <s v="Eluslooduse seire korraldamine ja aruannete avaldamine"/>
    <x v="2"/>
  </r>
  <r>
    <s v="2025"/>
    <x v="4"/>
    <s v="2025_02"/>
    <s v="L40"/>
    <x v="4"/>
    <x v="0"/>
    <s v="Kindlaksmääratud vahendid"/>
    <s v="K"/>
    <x v="1"/>
    <x v="1"/>
    <s v="Majandamiskulud"/>
    <x v="2"/>
    <x v="2"/>
    <s v="None"/>
    <s v="None"/>
    <s v="None"/>
    <s v="None"/>
    <x v="19"/>
    <x v="19"/>
    <s v="KLRK01"/>
    <s v="Kliimaeesmärkide elluviimine ja ilmainfo tagamine ning rohereformi ja keskkonnateadlikkuse suunamine"/>
    <s v="KLRK"/>
    <x v="5"/>
    <s v="KL"/>
    <x v="1"/>
    <n v="4.2399999813369504E-6"/>
    <s v="KLRK010311"/>
    <s v="ELi keskkonnajuhtimis- ja keskkonnaauditeerimissüsteemi tunnistuse taotlemine"/>
    <x v="2"/>
  </r>
  <r>
    <s v="2025"/>
    <x v="4"/>
    <s v="2025_02"/>
    <s v="L40"/>
    <x v="4"/>
    <x v="0"/>
    <s v="Kindlaksmääratud vahendid"/>
    <s v="K"/>
    <x v="1"/>
    <x v="1"/>
    <s v="Majandamiskulud"/>
    <x v="2"/>
    <x v="2"/>
    <s v="None"/>
    <s v="None"/>
    <s v="None"/>
    <s v="None"/>
    <x v="19"/>
    <x v="19"/>
    <s v="KLRK01"/>
    <s v="Kliimaeesmärkide elluviimine ja ilmainfo tagamine ning rohereformi ja keskkonnateadlikkuse suunamine"/>
    <s v="KLRK"/>
    <x v="5"/>
    <s v="KL"/>
    <x v="1"/>
    <n v="5.1727999590411855E-6"/>
    <s v="KLRK010310"/>
    <s v="EL-i Ökomärgise kasutusõiguse taotlemine toodetele ja teenustele"/>
    <x v="2"/>
  </r>
  <r>
    <s v="2025"/>
    <x v="4"/>
    <s v="2025_02"/>
    <s v="L40"/>
    <x v="4"/>
    <x v="0"/>
    <s v="Kindlaksmääratud vahendid"/>
    <s v="K"/>
    <x v="1"/>
    <x v="1"/>
    <s v="Majandamiskulud"/>
    <x v="2"/>
    <x v="2"/>
    <s v="None"/>
    <s v="None"/>
    <s v="None"/>
    <s v="None"/>
    <x v="19"/>
    <x v="19"/>
    <s v="KLRK01"/>
    <s v="Kliimaeesmärkide elluviimine ja ilmainfo tagamine ning rohereformi ja keskkonnateadlikkuse suunamine"/>
    <s v="KLRK"/>
    <x v="5"/>
    <s v="KL"/>
    <x v="1"/>
    <n v="5.673119994753506E-5"/>
    <s v="KLRK010308"/>
    <s v="Valdkonnaülese keskkonnaanalüüsi tegemine"/>
    <x v="2"/>
  </r>
  <r>
    <s v="2025"/>
    <x v="4"/>
    <s v="2025_02"/>
    <s v="L40"/>
    <x v="4"/>
    <x v="0"/>
    <s v="Kindlaksmääratud vahendid"/>
    <s v="K"/>
    <x v="1"/>
    <x v="1"/>
    <s v="Majandamiskulud"/>
    <x v="2"/>
    <x v="2"/>
    <s v="None"/>
    <s v="None"/>
    <s v="None"/>
    <s v="None"/>
    <x v="19"/>
    <x v="19"/>
    <s v="KLRK01"/>
    <s v="Kliimaeesmärkide elluviimine ja ilmainfo tagamine ning rohereformi ja keskkonnateadlikkuse suunamine"/>
    <s v="KLRK"/>
    <x v="5"/>
    <s v="KL"/>
    <x v="1"/>
    <n v="-1828.9998882160003"/>
    <s v="KLRK010307"/>
    <s v="Keskkonnateabe avaldamine"/>
    <x v="2"/>
  </r>
  <r>
    <s v="2025"/>
    <x v="4"/>
    <s v="2025_02"/>
    <s v="L40"/>
    <x v="4"/>
    <x v="0"/>
    <s v="Kindlaksmääratud vahendid"/>
    <s v="K"/>
    <x v="1"/>
    <x v="1"/>
    <s v="Majandamiskulud"/>
    <x v="2"/>
    <x v="2"/>
    <s v="None"/>
    <s v="None"/>
    <s v="None"/>
    <s v="None"/>
    <x v="26"/>
    <x v="26"/>
    <s v="KLRK01"/>
    <s v="Kliimaeesmärkide elluviimine ja ilmainfo tagamine ning rohereformi ja keskkonnateadlikkuse suunamine"/>
    <s v="KLRK"/>
    <x v="5"/>
    <s v="KL"/>
    <x v="1"/>
    <n v="3.6633600018376455E-5"/>
    <s v="KLRK010205"/>
    <s v="Lennumeteoroloogia ilmavaatlus"/>
    <x v="2"/>
  </r>
  <r>
    <s v="2025"/>
    <x v="4"/>
    <s v="2025_02"/>
    <s v="L40"/>
    <x v="4"/>
    <x v="0"/>
    <s v="Kindlaksmääratud vahendid"/>
    <s v="K"/>
    <x v="1"/>
    <x v="1"/>
    <s v="Majandamiskulud"/>
    <x v="2"/>
    <x v="2"/>
    <s v="None"/>
    <s v="None"/>
    <s v="None"/>
    <s v="None"/>
    <x v="26"/>
    <x v="26"/>
    <s v="KLRK01"/>
    <s v="Kliimaeesmärkide elluviimine ja ilmainfo tagamine ning rohereformi ja keskkonnateadlikkuse suunamine"/>
    <s v="KLRK"/>
    <x v="5"/>
    <s v="KL"/>
    <x v="1"/>
    <n v="4.1721600041455531E-5"/>
    <s v="KLRK010204"/>
    <s v="Lennumeteoroloogia prognoosid ja hoiatused"/>
    <x v="2"/>
  </r>
  <r>
    <s v="2025"/>
    <x v="4"/>
    <s v="2025_02"/>
    <s v="L70"/>
    <x v="1"/>
    <x v="0"/>
    <s v="Kindlaksmääratud vahendid"/>
    <s v="K"/>
    <x v="1"/>
    <x v="1"/>
    <s v="Majandamiskulud"/>
    <x v="2"/>
    <x v="2"/>
    <s v="None"/>
    <s v="None"/>
    <s v="None"/>
    <s v="None"/>
    <x v="21"/>
    <x v="21"/>
    <s v="KLEM03"/>
    <s v="Maapõueressursside uurimine ja kasutamine"/>
    <s v="KLEM"/>
    <x v="4"/>
    <s v="KL"/>
    <x v="1"/>
    <n v="-3.5855145213338124E-7"/>
    <s v="KLEM030110"/>
    <s v="Kaevise võõrandamise ja väikesaartel kaevandamise loastamine"/>
    <x v="2"/>
  </r>
  <r>
    <s v="2025"/>
    <x v="4"/>
    <s v="2025_02"/>
    <s v="L40"/>
    <x v="4"/>
    <x v="0"/>
    <s v="Kindlaksmääratud vahendid"/>
    <s v="K"/>
    <x v="1"/>
    <x v="1"/>
    <s v="Majandamiskulud"/>
    <x v="2"/>
    <x v="2"/>
    <s v="None"/>
    <s v="None"/>
    <s v="None"/>
    <s v="None"/>
    <x v="26"/>
    <x v="26"/>
    <s v="KLRK01"/>
    <s v="Kliimaeesmärkide elluviimine ja ilmainfo tagamine ning rohereformi ja keskkonnateadlikkuse suunamine"/>
    <s v="KLRK"/>
    <x v="5"/>
    <s v="KL"/>
    <x v="1"/>
    <n v="7.7252799769667035E-5"/>
    <s v="KLRK010203"/>
    <s v="Ilmaprognooside ja hoiatuste koostamine"/>
    <x v="2"/>
  </r>
  <r>
    <s v="2025"/>
    <x v="4"/>
    <s v="2025_02"/>
    <s v="L40"/>
    <x v="4"/>
    <x v="0"/>
    <s v="Kindlaksmääratud vahendid"/>
    <s v="K"/>
    <x v="1"/>
    <x v="1"/>
    <s v="Majandamiskulud"/>
    <x v="2"/>
    <x v="2"/>
    <s v="None"/>
    <s v="None"/>
    <s v="None"/>
    <s v="None"/>
    <x v="26"/>
    <x v="26"/>
    <s v="KLRK01"/>
    <s v="Kliimaeesmärkide elluviimine ja ilmainfo tagamine ning rohereformi ja keskkonnateadlikkuse suunamine"/>
    <s v="KLRK"/>
    <x v="5"/>
    <s v="KL"/>
    <x v="1"/>
    <n v="1.263519985172934E-5"/>
    <s v="KLRK010202"/>
    <s v="Ilma- ja kliimaandmete analüüside tegemine ja eksperthinnangute andmine"/>
    <x v="2"/>
  </r>
  <r>
    <s v="2025"/>
    <x v="4"/>
    <s v="2025_02"/>
    <s v="L40"/>
    <x v="4"/>
    <x v="0"/>
    <s v="Kindlaksmääratud vahendid"/>
    <s v="K"/>
    <x v="1"/>
    <x v="1"/>
    <s v="Majandamiskulud"/>
    <x v="2"/>
    <x v="2"/>
    <s v="None"/>
    <s v="None"/>
    <s v="None"/>
    <s v="None"/>
    <x v="26"/>
    <x v="26"/>
    <s v="KLRK01"/>
    <s v="Kliimaeesmärkide elluviimine ja ilmainfo tagamine ning rohereformi ja keskkonnateadlikkuse suunamine"/>
    <s v="KLRK"/>
    <x v="5"/>
    <s v="KL"/>
    <x v="1"/>
    <n v="2.6029280070360983E-4"/>
    <s v="KLRK010201"/>
    <s v="Ilmavaatluste korraldamine ning ilma- ja kliimaandmete avaldamine"/>
    <x v="2"/>
  </r>
  <r>
    <s v="2025"/>
    <x v="4"/>
    <s v="2025_02"/>
    <s v="L70"/>
    <x v="1"/>
    <x v="0"/>
    <s v="Kindlaksmääratud vahendid"/>
    <s v="K"/>
    <x v="1"/>
    <x v="1"/>
    <s v="Majandamiskulud"/>
    <x v="2"/>
    <x v="2"/>
    <s v="None"/>
    <s v="None"/>
    <s v="None"/>
    <s v="None"/>
    <x v="12"/>
    <x v="12"/>
    <s v="KLEM04"/>
    <s v="Õhukvaliteedi parendamine"/>
    <s v="KLEM"/>
    <x v="4"/>
    <s v="KL"/>
    <x v="1"/>
    <n v="-1.470060953746863E-5"/>
    <s v="KLEM040107"/>
    <s v="Atmosfääriõhu kaitse nõuetele vastavuse tagamine"/>
    <x v="2"/>
  </r>
  <r>
    <s v="2025"/>
    <x v="4"/>
    <s v="2025_02"/>
    <s v="L40"/>
    <x v="4"/>
    <x v="0"/>
    <s v="Kindlaksmääratud vahendid"/>
    <s v="K"/>
    <x v="1"/>
    <x v="1"/>
    <s v="Majandamiskulud"/>
    <x v="2"/>
    <x v="2"/>
    <s v="None"/>
    <s v="None"/>
    <s v="None"/>
    <s v="None"/>
    <x v="7"/>
    <x v="7"/>
    <s v="KLRK01"/>
    <s v="Kliimaeesmärkide elluviimine ja ilmainfo tagamine ning rohereformi ja keskkonnateadlikkuse suunamine"/>
    <s v="KLRK"/>
    <x v="5"/>
    <s v="KL"/>
    <x v="1"/>
    <n v="1.9334399894432863E-5"/>
    <s v="KLRK010102"/>
    <s v="LULUCF analüüside tegemine ja aruannetesse sisendi andmine"/>
    <x v="2"/>
  </r>
  <r>
    <s v="2025"/>
    <x v="4"/>
    <s v="2025_02"/>
    <s v="L40"/>
    <x v="4"/>
    <x v="0"/>
    <s v="Kindlaksmääratud vahendid"/>
    <s v="K"/>
    <x v="1"/>
    <x v="1"/>
    <s v="Majandamiskulud"/>
    <x v="2"/>
    <x v="2"/>
    <s v="None"/>
    <s v="None"/>
    <s v="None"/>
    <s v="None"/>
    <x v="12"/>
    <x v="12"/>
    <s v="KLEM04"/>
    <s v="Õhukvaliteedi parendamine"/>
    <s v="KLEM"/>
    <x v="4"/>
    <s v="KL"/>
    <x v="1"/>
    <n v="8.3103999823919139E-6"/>
    <s v="KLEM040105"/>
    <s v="Välisõhu valdkonna analüüside tegemine"/>
    <x v="2"/>
  </r>
  <r>
    <s v="2025"/>
    <x v="4"/>
    <s v="2025_02"/>
    <s v="L40"/>
    <x v="4"/>
    <x v="0"/>
    <s v="Kindlaksmääratud vahendid"/>
    <s v="K"/>
    <x v="1"/>
    <x v="1"/>
    <s v="Majandamiskulud"/>
    <x v="2"/>
    <x v="2"/>
    <s v="None"/>
    <s v="None"/>
    <s v="None"/>
    <s v="None"/>
    <x v="12"/>
    <x v="12"/>
    <s v="KLEM04"/>
    <s v="Õhukvaliteedi parendamine"/>
    <s v="KLEM"/>
    <x v="4"/>
    <s v="KL"/>
    <x v="1"/>
    <n v="1.8995200093741005E-5"/>
    <s v="KLEM040104"/>
    <s v="Välisõhu andmete haldamine ja aruannete avaldamine"/>
    <x v="2"/>
  </r>
  <r>
    <s v="2025"/>
    <x v="4"/>
    <s v="2025_02"/>
    <s v="L70"/>
    <x v="1"/>
    <x v="0"/>
    <s v="Kindlaksmääratud vahendid"/>
    <s v="K"/>
    <x v="1"/>
    <x v="1"/>
    <s v="Majandamiskulud"/>
    <x v="2"/>
    <x v="2"/>
    <s v="None"/>
    <s v="None"/>
    <s v="None"/>
    <s v="None"/>
    <x v="12"/>
    <x v="12"/>
    <s v="KLEM04"/>
    <s v="Õhukvaliteedi parendamine"/>
    <s v="KLEM"/>
    <x v="4"/>
    <s v="KL"/>
    <x v="1"/>
    <n v="-4.7806860284450821E-7"/>
    <s v="KLEM040113"/>
    <s v="Fluoritud kasvuhoonegaase sisaldava toote, seadme ja süsteemi käitlemisloa andmine ja haldamine"/>
    <x v="2"/>
  </r>
  <r>
    <s v="2025"/>
    <x v="4"/>
    <s v="2025_02"/>
    <s v="L40"/>
    <x v="4"/>
    <x v="0"/>
    <s v="Kindlaksmääratud vahendid"/>
    <s v="K"/>
    <x v="1"/>
    <x v="1"/>
    <s v="Majandamiskulud"/>
    <x v="2"/>
    <x v="2"/>
    <s v="None"/>
    <s v="None"/>
    <s v="None"/>
    <s v="None"/>
    <x v="2"/>
    <x v="2"/>
    <s v="KLEK01"/>
    <s v="Eluslooduse kaitse ja kasutus"/>
    <s v="KLEK"/>
    <x v="2"/>
    <s v="KL"/>
    <x v="1"/>
    <n v="5.9504001001187135E-5"/>
    <s v="KLEK010214"/>
    <s v="Ulukiseire korraldamine ja analüüside tegemine"/>
    <x v="2"/>
  </r>
  <r>
    <s v="2025"/>
    <x v="4"/>
    <s v="2025_02"/>
    <s v="L40"/>
    <x v="4"/>
    <x v="0"/>
    <s v="Kindlaksmääratud vahendid"/>
    <s v="K"/>
    <x v="1"/>
    <x v="1"/>
    <s v="Majandamiskulud"/>
    <x v="2"/>
    <x v="2"/>
    <s v="None"/>
    <s v="None"/>
    <s v="None"/>
    <s v="None"/>
    <x v="2"/>
    <x v="2"/>
    <s v="KLEK01"/>
    <s v="Eluslooduse kaitse ja kasutus"/>
    <s v="KLEK"/>
    <x v="2"/>
    <s v="KL"/>
    <x v="1"/>
    <n v="5.9360001358754744E-6"/>
    <s v="KLEK010206"/>
    <s v="Metsakorraldajate kutsetunnistuse ja metsakorraldustööde tegevuslubade taotlemine"/>
    <x v="2"/>
  </r>
  <r>
    <s v="2025"/>
    <x v="4"/>
    <s v="2025_02"/>
    <s v="L40"/>
    <x v="4"/>
    <x v="0"/>
    <s v="Kindlaksmääratud vahendid"/>
    <s v="K"/>
    <x v="1"/>
    <x v="1"/>
    <s v="Majandamiskulud"/>
    <x v="2"/>
    <x v="2"/>
    <s v="None"/>
    <s v="None"/>
    <s v="None"/>
    <s v="None"/>
    <x v="2"/>
    <x v="2"/>
    <s v="KLEK01"/>
    <s v="Eluslooduse kaitse ja kasutus"/>
    <s v="KLEK"/>
    <x v="2"/>
    <s v="KL"/>
    <x v="1"/>
    <n v="4934.0002820864001"/>
    <s v="KLEK010205"/>
    <s v="Metsaseire korraldamine ja aruannete avaldamine"/>
    <x v="2"/>
  </r>
  <r>
    <s v="2025"/>
    <x v="4"/>
    <s v="2025_02"/>
    <s v="L40"/>
    <x v="4"/>
    <x v="0"/>
    <s v="Kindlaksmääratud vahendid"/>
    <s v="K"/>
    <x v="1"/>
    <x v="1"/>
    <s v="Majandamiskulud"/>
    <x v="2"/>
    <x v="2"/>
    <s v="None"/>
    <s v="None"/>
    <s v="None"/>
    <s v="None"/>
    <x v="2"/>
    <x v="2"/>
    <s v="KLEK01"/>
    <s v="Eluslooduse kaitse ja kasutus"/>
    <s v="KLEK"/>
    <x v="2"/>
    <s v="KL"/>
    <x v="1"/>
    <n v="2.0521600049505651E-5"/>
    <s v="KLEK010204"/>
    <s v="Metsa valdkonna analüüside tegemine"/>
    <x v="2"/>
  </r>
  <r>
    <s v="2025"/>
    <x v="4"/>
    <s v="2025_02"/>
    <s v="L40"/>
    <x v="4"/>
    <x v="0"/>
    <s v="Kindlaksmääratud vahendid"/>
    <s v="K"/>
    <x v="1"/>
    <x v="1"/>
    <s v="Majandamiskulud"/>
    <x v="2"/>
    <x v="2"/>
    <s v="None"/>
    <s v="None"/>
    <s v="None"/>
    <s v="None"/>
    <x v="10"/>
    <x v="10"/>
    <s v="KLEK01"/>
    <s v="Eluslooduse kaitse ja kasutus"/>
    <s v="KLEK"/>
    <x v="2"/>
    <s v="KL"/>
    <x v="1"/>
    <n v="-33196.319866563201"/>
    <s v="KLEK010104"/>
    <s v="Eluslooduse seire korraldamine ja aruannete avaldamine"/>
    <x v="2"/>
  </r>
  <r>
    <s v="2025"/>
    <x v="4"/>
    <s v="2025_02"/>
    <s v="L40"/>
    <x v="4"/>
    <x v="0"/>
    <s v="Kindlaksmääratud vahendid"/>
    <s v="K"/>
    <x v="1"/>
    <x v="1"/>
    <s v="Majandamiskulud"/>
    <x v="2"/>
    <x v="2"/>
    <s v="None"/>
    <s v="None"/>
    <s v="None"/>
    <s v="None"/>
    <x v="10"/>
    <x v="10"/>
    <s v="KLEK01"/>
    <s v="Eluslooduse kaitse ja kasutus"/>
    <s v="KLEK"/>
    <x v="2"/>
    <s v="KL"/>
    <x v="1"/>
    <n v="3181.000107632"/>
    <s v="KLEK010103"/>
    <s v="Eluslooduse valdkonna analüüside tegemine"/>
    <x v="2"/>
  </r>
  <r>
    <s v="2025"/>
    <x v="4"/>
    <s v="2025_02"/>
    <s v="L40"/>
    <x v="4"/>
    <x v="0"/>
    <s v="Kindlaksmääratud vahendid"/>
    <s v="K"/>
    <x v="1"/>
    <x v="1"/>
    <s v="Majandamiskulud"/>
    <x v="2"/>
    <x v="2"/>
    <s v="None"/>
    <s v="None"/>
    <s v="None"/>
    <s v="None"/>
    <x v="8"/>
    <x v="8"/>
    <s v="ELMV01"/>
    <s v="Merekeskkonna ja vee kaitse ning kasutus"/>
    <s v="ELMV"/>
    <x v="1"/>
    <s v="EL"/>
    <x v="0"/>
    <n v="2.3235200046656246E-5"/>
    <s v="ELMV010210"/>
    <s v="Hüdroloogiliste analüüside ja prognooside tegemine"/>
    <x v="2"/>
  </r>
  <r>
    <s v="2025"/>
    <x v="4"/>
    <s v="2025_02"/>
    <s v="L40"/>
    <x v="4"/>
    <x v="0"/>
    <s v="Kindlaksmääratud vahendid"/>
    <s v="K"/>
    <x v="1"/>
    <x v="1"/>
    <s v="Majandamiskulud"/>
    <x v="2"/>
    <x v="2"/>
    <s v="None"/>
    <s v="None"/>
    <s v="None"/>
    <s v="None"/>
    <x v="8"/>
    <x v="8"/>
    <s v="ELMV01"/>
    <s v="Merekeskkonna ja vee kaitse ning kasutus"/>
    <s v="ELMV"/>
    <x v="1"/>
    <s v="EL"/>
    <x v="0"/>
    <n v="1.7716800130074262E-4"/>
    <s v="ELMV010209"/>
    <s v="Hüdroloogilised vaatlused ja seire korraldamine"/>
    <x v="2"/>
  </r>
  <r>
    <s v="2025"/>
    <x v="4"/>
    <s v="2025_02"/>
    <s v="L40"/>
    <x v="4"/>
    <x v="0"/>
    <s v="Kindlaksmääratud vahendid"/>
    <s v="K"/>
    <x v="1"/>
    <x v="1"/>
    <s v="Majandamiskulud"/>
    <x v="2"/>
    <x v="2"/>
    <s v="None"/>
    <s v="None"/>
    <s v="None"/>
    <s v="None"/>
    <x v="8"/>
    <x v="8"/>
    <s v="ELMV01"/>
    <s v="Merekeskkonna ja vee kaitse ning kasutus"/>
    <s v="ELMV"/>
    <x v="1"/>
    <s v="EL"/>
    <x v="0"/>
    <n v="3.1376000038108032E-5"/>
    <s v="ELMV010208"/>
    <s v="Veeseire ja aruandluse korraldamine"/>
    <x v="2"/>
  </r>
  <r>
    <s v="2025"/>
    <x v="4"/>
    <s v="2025_02"/>
    <s v="L40"/>
    <x v="4"/>
    <x v="0"/>
    <s v="Kindlaksmääratud vahendid"/>
    <s v="K"/>
    <x v="1"/>
    <x v="1"/>
    <s v="Majandamiskulud"/>
    <x v="2"/>
    <x v="2"/>
    <s v="None"/>
    <s v="None"/>
    <s v="None"/>
    <s v="None"/>
    <x v="8"/>
    <x v="8"/>
    <s v="ELMV01"/>
    <s v="Merekeskkonna ja vee kaitse ning kasutus"/>
    <s v="ELMV"/>
    <x v="1"/>
    <s v="EL"/>
    <x v="0"/>
    <n v="5.3508799233270565E-5"/>
    <s v="ELMV010207"/>
    <s v="Vee valdkonna kavade, analüüside ja projektide tegemine"/>
    <x v="2"/>
  </r>
  <r>
    <s v="2025"/>
    <x v="4"/>
    <s v="2025_02"/>
    <s v="L40"/>
    <x v="4"/>
    <x v="0"/>
    <s v="Kindlaksmääratud vahendid"/>
    <s v="K"/>
    <x v="1"/>
    <x v="1"/>
    <s v="Majandamiskulud"/>
    <x v="2"/>
    <x v="2"/>
    <s v="None"/>
    <s v="None"/>
    <s v="None"/>
    <s v="None"/>
    <x v="20"/>
    <x v="20"/>
    <s v="ELMV01"/>
    <s v="Merekeskkonna ja vee kaitse ning kasutus"/>
    <s v="ELMV"/>
    <x v="1"/>
    <s v="EL"/>
    <x v="0"/>
    <n v="5.0879999591302294E-7"/>
    <s v="ELMV010103"/>
    <s v="Mere valdkonna kavade ja analüüside tegemine"/>
    <x v="2"/>
  </r>
  <r>
    <s v="2025"/>
    <x v="4"/>
    <s v="2025_06"/>
    <s v="L10"/>
    <x v="2"/>
    <x v="0"/>
    <s v="Kindlaksmääratud vahendid"/>
    <s v="K"/>
    <x v="1"/>
    <x v="3"/>
    <s v="Tööjõukulud"/>
    <x v="2"/>
    <x v="2"/>
    <s v="9L10-LIFE-IPCLEANEST"/>
    <s v="Viru alamvesikonna integreeritud veeprojekt"/>
    <s v="None"/>
    <s v="None"/>
    <x v="8"/>
    <x v="8"/>
    <s v="ELMV01"/>
    <s v="Merekeskkonna ja vee kaitse ning kasutus"/>
    <s v="ELMV"/>
    <x v="1"/>
    <s v="EL"/>
    <x v="0"/>
    <n v="-463.74000000000012"/>
    <s v="ELMV010201"/>
    <s v="Vee kasutamise ja kaitse poliitika kujundamine ja rakendamine"/>
    <x v="1"/>
  </r>
  <r>
    <s v="2025"/>
    <x v="4"/>
    <s v="2025_02"/>
    <s v="L40"/>
    <x v="4"/>
    <x v="0"/>
    <s v="Kindlaksmääratud vahendid"/>
    <s v="K"/>
    <x v="1"/>
    <x v="1"/>
    <s v="Majandamiskulud"/>
    <x v="2"/>
    <x v="2"/>
    <s v="None"/>
    <s v="None"/>
    <s v="None"/>
    <s v="None"/>
    <x v="20"/>
    <x v="20"/>
    <s v="ELMV01"/>
    <s v="Merekeskkonna ja vee kaitse ning kasutus"/>
    <s v="ELMV"/>
    <x v="1"/>
    <s v="EL"/>
    <x v="0"/>
    <n v="3.8160000315201614E-6"/>
    <s v="ELMV010102"/>
    <s v="Mereseire korraldamine ja aruannete koostamine"/>
    <x v="2"/>
  </r>
  <r>
    <s v="2025"/>
    <x v="4"/>
    <s v="2025_02"/>
    <s v="L40"/>
    <x v="4"/>
    <x v="0"/>
    <s v="Kindlaksmääratud vahendid"/>
    <s v="K"/>
    <x v="1"/>
    <x v="1"/>
    <s v="Majandamiskulud"/>
    <x v="2"/>
    <x v="2"/>
    <s v="None"/>
    <s v="None"/>
    <s v="None"/>
    <s v="None"/>
    <x v="4"/>
    <x v="4"/>
    <s v="ELER03"/>
    <s v="Ringmajanduse poliitika"/>
    <s v="ELER"/>
    <x v="3"/>
    <s v="EL"/>
    <x v="0"/>
    <n v="1.9928000028812676E-5"/>
    <s v="ELER030110"/>
    <s v="Jäätmevaldkonna analüüside tegemine"/>
    <x v="2"/>
  </r>
  <r>
    <s v="2025"/>
    <x v="4"/>
    <s v="2025_02"/>
    <s v="L40"/>
    <x v="4"/>
    <x v="0"/>
    <s v="Kindlaksmääratud vahendid"/>
    <s v="K"/>
    <x v="1"/>
    <x v="1"/>
    <s v="Majandamiskulud"/>
    <x v="2"/>
    <x v="2"/>
    <s v="None"/>
    <s v="None"/>
    <s v="None"/>
    <s v="None"/>
    <x v="4"/>
    <x v="4"/>
    <s v="ELER03"/>
    <s v="Ringmajanduse poliitika"/>
    <s v="ELER"/>
    <x v="3"/>
    <s v="EL"/>
    <x v="0"/>
    <n v="1.2823840000919517E-4"/>
    <s v="ELER030109"/>
    <s v="Jäätmekäitluse aruandluse ja registreeringute korraldamine"/>
    <x v="2"/>
  </r>
  <r>
    <s v="2025"/>
    <x v="4"/>
    <s v="2025_06"/>
    <s v="L10"/>
    <x v="2"/>
    <x v="0"/>
    <s v="Kindlaksmääratud vahendid"/>
    <s v="K"/>
    <x v="1"/>
    <x v="3"/>
    <s v="Tööjõukulud"/>
    <x v="2"/>
    <x v="2"/>
    <s v="None"/>
    <s v="None"/>
    <s v="L10-KAUDSED-KULUD"/>
    <s v="Välistoetuste kaudsed kulud"/>
    <x v="7"/>
    <x v="7"/>
    <s v="KLRK01"/>
    <s v="Kliimaeesmärkide elluviimine ja ilmainfo tagamine ning rohereformi ja keskkonnateadlikkuse suunamine"/>
    <s v="KLRK"/>
    <x v="5"/>
    <s v="KL"/>
    <x v="1"/>
    <n v="-45.05"/>
    <s v="KLRK010101"/>
    <s v="Kliimapoliitika kujundamine ja rakendamine"/>
    <x v="1"/>
  </r>
  <r>
    <s v="2025"/>
    <x v="4"/>
    <s v="2025_02"/>
    <s v="L40"/>
    <x v="4"/>
    <x v="0"/>
    <s v="Kindlaksmääratud vahendid"/>
    <s v="K"/>
    <x v="1"/>
    <x v="1"/>
    <s v="Majandamiskulud"/>
    <x v="2"/>
    <x v="2"/>
    <s v="None"/>
    <s v="None"/>
    <s v="L40-RTE-VESI"/>
    <s v="RTE vee valdkond (reaalajamajandus)"/>
    <x v="8"/>
    <x v="8"/>
    <s v="ELMV01"/>
    <s v="Merekeskkonna ja vee kaitse ning kasutus"/>
    <s v="ELMV"/>
    <x v="1"/>
    <s v="EL"/>
    <x v="0"/>
    <n v="3900.0001000000011"/>
    <s v="ELMV010208"/>
    <s v="Veeseire ja aruandluse korraldamine"/>
    <x v="2"/>
  </r>
  <r>
    <s v="2025"/>
    <x v="4"/>
    <s v="2025_02"/>
    <s v="L40"/>
    <x v="4"/>
    <x v="0"/>
    <s v="Kindlaksmääratud vahendid"/>
    <s v="K"/>
    <x v="1"/>
    <x v="1"/>
    <s v="Majandamiskulud"/>
    <x v="2"/>
    <x v="2"/>
    <s v="None"/>
    <s v="None"/>
    <s v="L40-RTE-PURG"/>
    <s v="RTE purgimise valdkond (reaalajamajandus"/>
    <x v="8"/>
    <x v="8"/>
    <s v="ELMV01"/>
    <s v="Merekeskkonna ja vee kaitse ning kasutus"/>
    <s v="ELMV"/>
    <x v="1"/>
    <s v="EL"/>
    <x v="0"/>
    <n v="-3900"/>
    <s v="ELMV010208"/>
    <s v="Veeseire ja aruandluse korraldamine"/>
    <x v="2"/>
  </r>
  <r>
    <s v="2025"/>
    <x v="4"/>
    <s v="2025_02"/>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9.9999999036981535E-7"/>
    <s v="KLRK010311"/>
    <s v="ELi keskkonnajuhtimis- ja keskkonnaauditeerimissüsteemi tunnistuse taotlemine"/>
    <x v="2"/>
  </r>
  <r>
    <s v="2025"/>
    <x v="4"/>
    <s v="2025_02"/>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1.2199999943618423E-6"/>
    <s v="KLRK010310"/>
    <s v="EL-i Ökomärgise kasutusõiguse taotlemine toodetele ja teenustele"/>
    <x v="2"/>
  </r>
  <r>
    <s v="2025"/>
    <x v="4"/>
    <s v="2025_02"/>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1.3379999927565223E-5"/>
    <s v="KLRK010308"/>
    <s v="Valdkonnaülese keskkonnaanalüüsi tegemine"/>
    <x v="2"/>
  </r>
  <r>
    <s v="2025"/>
    <x v="4"/>
    <s v="2025_02"/>
    <s v="L40"/>
    <x v="4"/>
    <x v="0"/>
    <s v="Kindlaksmääratud vahendid"/>
    <s v="K"/>
    <x v="1"/>
    <x v="1"/>
    <s v="Majandamiskulud"/>
    <x v="2"/>
    <x v="2"/>
    <s v="None"/>
    <s v="None"/>
    <s v="L40-AVAANDMED"/>
    <s v="Avaandmete direktiivi rakendamine"/>
    <x v="19"/>
    <x v="19"/>
    <s v="KLRK01"/>
    <s v="Kliimaeesmärkide elluviimine ja ilmainfo tagamine ning rohereformi ja keskkonnateadlikkuse suunamine"/>
    <s v="KLRK"/>
    <x v="5"/>
    <s v="KL"/>
    <x v="1"/>
    <n v="1.4099999930294871E-5"/>
    <s v="KLRK010307"/>
    <s v="Keskkonnateabe avaldamine"/>
    <x v="2"/>
  </r>
  <r>
    <s v="2025"/>
    <x v="4"/>
    <s v="2025_02"/>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8.6399999759123602E-6"/>
    <s v="KLRK010205"/>
    <s v="Lennumeteoroloogia ilmavaatlus"/>
    <x v="2"/>
  </r>
  <r>
    <s v="2025"/>
    <x v="4"/>
    <s v="2025_06"/>
    <s v="L10"/>
    <x v="2"/>
    <x v="0"/>
    <s v="Kindlaksmääratud vahendid"/>
    <s v="K"/>
    <x v="1"/>
    <x v="3"/>
    <s v="Tööjõukulud"/>
    <x v="2"/>
    <x v="2"/>
    <s v="None"/>
    <s v="None"/>
    <s v="None"/>
    <s v="None"/>
    <x v="4"/>
    <x v="4"/>
    <s v="ELER03"/>
    <s v="Ringmajanduse poliitika"/>
    <s v="ELER"/>
    <x v="3"/>
    <s v="EL"/>
    <x v="0"/>
    <n v="-838.8585483870969"/>
    <s v="ELER030101"/>
    <s v="Olmejäätmetega seotud poliitika kujundamine"/>
    <x v="1"/>
  </r>
  <r>
    <s v="2025"/>
    <x v="4"/>
    <s v="2025_02"/>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9.8399999046705489E-6"/>
    <s v="KLRK010204"/>
    <s v="Lennumeteoroloogia prognoosid ja hoiatused"/>
    <x v="2"/>
  </r>
  <r>
    <s v="2025"/>
    <x v="4"/>
    <s v="2025_02"/>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1.8220000015389815E-5"/>
    <s v="KLRK010203"/>
    <s v="Ilmaprognooside ja hoiatuste koostamine"/>
    <x v="2"/>
  </r>
  <r>
    <s v="2025"/>
    <x v="4"/>
    <s v="2025_02"/>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2.9799998912949377E-6"/>
    <s v="KLRK010202"/>
    <s v="Ilma- ja kliimaandmete analüüside tegemine ja eksperthinnangute andmine"/>
    <x v="2"/>
  </r>
  <r>
    <s v="2025"/>
    <x v="4"/>
    <s v="2025_06"/>
    <s v="L10"/>
    <x v="2"/>
    <x v="0"/>
    <s v="Kindlaksmääratud vahendid"/>
    <s v="K"/>
    <x v="1"/>
    <x v="3"/>
    <s v="Tööjõukulud"/>
    <x v="2"/>
    <x v="2"/>
    <s v="None"/>
    <s v="None"/>
    <s v="None"/>
    <s v="None"/>
    <x v="15"/>
    <x v="15"/>
    <s v="ELER03"/>
    <s v="Ringmajanduse poliitika"/>
    <s v="ELER"/>
    <x v="3"/>
    <s v="EL"/>
    <x v="0"/>
    <n v="-838.85854838709679"/>
    <s v="ELER030201"/>
    <s v="Energia- ja ressursitõhususe poliitika kujundamine"/>
    <x v="1"/>
  </r>
  <r>
    <s v="2025"/>
    <x v="4"/>
    <s v="2025_02"/>
    <s v="L40"/>
    <x v="4"/>
    <x v="0"/>
    <s v="Kindlaksmääratud vahendid"/>
    <s v="K"/>
    <x v="1"/>
    <x v="1"/>
    <s v="Majandamiskulud"/>
    <x v="2"/>
    <x v="2"/>
    <s v="None"/>
    <s v="None"/>
    <s v="L40-AVAANDMED"/>
    <s v="Avaandmete direktiivi rakendamine"/>
    <x v="26"/>
    <x v="26"/>
    <s v="KLRK01"/>
    <s v="Kliimaeesmärkide elluviimine ja ilmainfo tagamine ning rohereformi ja keskkonnateadlikkuse suunamine"/>
    <s v="KLRK"/>
    <x v="5"/>
    <s v="KL"/>
    <x v="1"/>
    <n v="1.4219999798115168E-5"/>
    <s v="KLRK010201"/>
    <s v="Ilmavaatluste korraldamine ning ilma- ja kliimaandmete avaldamine"/>
    <x v="2"/>
  </r>
  <r>
    <s v="2025"/>
    <x v="4"/>
    <s v="2025_02"/>
    <s v="L40"/>
    <x v="4"/>
    <x v="0"/>
    <s v="Kindlaksmääratud vahendid"/>
    <s v="K"/>
    <x v="1"/>
    <x v="1"/>
    <s v="Majandamiskulud"/>
    <x v="2"/>
    <x v="2"/>
    <s v="None"/>
    <s v="None"/>
    <s v="L40-AVAANDMED"/>
    <s v="Avaandmete direktiivi rakendamine"/>
    <x v="7"/>
    <x v="7"/>
    <s v="KLRK01"/>
    <s v="Kliimaeesmärkide elluviimine ja ilmainfo tagamine ning rohereformi ja keskkonnateadlikkuse suunamine"/>
    <s v="KLRK"/>
    <x v="5"/>
    <s v="KL"/>
    <x v="1"/>
    <n v="4.5599999793921597E-6"/>
    <s v="KLRK010102"/>
    <s v="LULUCF analüüside tegemine ja aruannetesse sisendi andmine"/>
    <x v="2"/>
  </r>
  <r>
    <s v="2025"/>
    <x v="4"/>
    <s v="2025_02"/>
    <s v="L40"/>
    <x v="4"/>
    <x v="0"/>
    <s v="Kindlaksmääratud vahendid"/>
    <s v="K"/>
    <x v="1"/>
    <x v="1"/>
    <s v="Majandamiskulud"/>
    <x v="2"/>
    <x v="2"/>
    <s v="None"/>
    <s v="None"/>
    <s v="L40-AVAANDMED"/>
    <s v="Avaandmete direktiivi rakendamine"/>
    <x v="12"/>
    <x v="12"/>
    <s v="KLEM04"/>
    <s v="Õhukvaliteedi parendamine"/>
    <s v="KLEM"/>
    <x v="4"/>
    <s v="KL"/>
    <x v="1"/>
    <n v="1.9599999916408706E-6"/>
    <s v="KLEM040105"/>
    <s v="Välisõhu valdkonna analüüside tegemine"/>
    <x v="2"/>
  </r>
  <r>
    <s v="2025"/>
    <x v="4"/>
    <s v="2025_06"/>
    <s v="L10"/>
    <x v="2"/>
    <x v="0"/>
    <s v="Kindlaksmääratud vahendid"/>
    <s v="K"/>
    <x v="1"/>
    <x v="3"/>
    <s v="Tööjõukulud"/>
    <x v="2"/>
    <x v="2"/>
    <s v="None"/>
    <s v="None"/>
    <s v="None"/>
    <s v="None"/>
    <x v="20"/>
    <x v="20"/>
    <s v="ELMV01"/>
    <s v="Merekeskkonna ja vee kaitse ning kasutus"/>
    <s v="ELMV"/>
    <x v="1"/>
    <s v="EL"/>
    <x v="0"/>
    <n v="-1159.8042626728111"/>
    <s v="ELMV010105"/>
    <s v="Merega seotud lubade taotlemine"/>
    <x v="1"/>
  </r>
  <r>
    <s v="2025"/>
    <x v="4"/>
    <s v="2025_02"/>
    <s v="L40"/>
    <x v="4"/>
    <x v="0"/>
    <s v="Kindlaksmääratud vahendid"/>
    <s v="K"/>
    <x v="1"/>
    <x v="1"/>
    <s v="Majandamiskulud"/>
    <x v="2"/>
    <x v="2"/>
    <s v="None"/>
    <s v="None"/>
    <s v="L40-AVAANDMED"/>
    <s v="Avaandmete direktiivi rakendamine"/>
    <x v="12"/>
    <x v="12"/>
    <s v="KLEM04"/>
    <s v="Õhukvaliteedi parendamine"/>
    <s v="KLEM"/>
    <x v="4"/>
    <s v="KL"/>
    <x v="1"/>
    <n v="4.4800000011946395E-6"/>
    <s v="KLEM040104"/>
    <s v="Välisõhu andmete haldamine ja aruannete avaldamine"/>
    <x v="2"/>
  </r>
  <r>
    <s v="2025"/>
    <x v="4"/>
    <s v="2025_02"/>
    <s v="L40"/>
    <x v="4"/>
    <x v="0"/>
    <s v="Kindlaksmääratud vahendid"/>
    <s v="K"/>
    <x v="1"/>
    <x v="1"/>
    <s v="Majandamiskulud"/>
    <x v="2"/>
    <x v="2"/>
    <s v="None"/>
    <s v="None"/>
    <s v="L40-AVAANDMED"/>
    <s v="Avaandmete direktiivi rakendamine"/>
    <x v="2"/>
    <x v="2"/>
    <s v="KLEK01"/>
    <s v="Eluslooduse kaitse ja kasutus"/>
    <s v="KLEK"/>
    <x v="2"/>
    <s v="KL"/>
    <x v="1"/>
    <n v="4.600000011123484E-6"/>
    <s v="KLEK010214"/>
    <s v="Ulukiseire korraldamine ja analüüside tegemine"/>
    <x v="2"/>
  </r>
  <r>
    <s v="2025"/>
    <x v="4"/>
    <s v="2025_02"/>
    <s v="L40"/>
    <x v="4"/>
    <x v="0"/>
    <s v="Kindlaksmääratud vahendid"/>
    <s v="K"/>
    <x v="1"/>
    <x v="1"/>
    <s v="Majandamiskulud"/>
    <x v="2"/>
    <x v="2"/>
    <s v="None"/>
    <s v="None"/>
    <s v="L40-AVAANDMED"/>
    <s v="Avaandmete direktiivi rakendamine"/>
    <x v="2"/>
    <x v="2"/>
    <s v="KLEK01"/>
    <s v="Eluslooduse kaitse ja kasutus"/>
    <s v="KLEK"/>
    <x v="2"/>
    <s v="KL"/>
    <x v="1"/>
    <n v="1.4000000021496817E-6"/>
    <s v="KLEK010206"/>
    <s v="Metsakorraldajate kutsetunnistuse ja metsakorraldustööde tegevuslubade taotlemine"/>
    <x v="2"/>
  </r>
  <r>
    <s v="2025"/>
    <x v="4"/>
    <s v="2025_02"/>
    <s v="L40"/>
    <x v="4"/>
    <x v="0"/>
    <s v="Kindlaksmääratud vahendid"/>
    <s v="K"/>
    <x v="1"/>
    <x v="1"/>
    <s v="Majandamiskulud"/>
    <x v="2"/>
    <x v="2"/>
    <s v="None"/>
    <s v="None"/>
    <s v="L40-AVAANDMED"/>
    <s v="Avaandmete direktiivi rakendamine"/>
    <x v="2"/>
    <x v="2"/>
    <s v="KLEK01"/>
    <s v="Eluslooduse kaitse ja kasutus"/>
    <s v="KLEK"/>
    <x v="2"/>
    <s v="KL"/>
    <x v="1"/>
    <n v="1.9359999896551017E-5"/>
    <s v="KLEK010205"/>
    <s v="Metsaseire korraldamine ja aruannete avaldamine"/>
    <x v="2"/>
  </r>
  <r>
    <s v="2025"/>
    <x v="4"/>
    <s v="2025_02"/>
    <s v="L40"/>
    <x v="4"/>
    <x v="0"/>
    <s v="Kindlaksmääratud vahendid"/>
    <s v="K"/>
    <x v="1"/>
    <x v="1"/>
    <s v="Majandamiskulud"/>
    <x v="2"/>
    <x v="2"/>
    <s v="None"/>
    <s v="None"/>
    <s v="L40-AVAANDMED"/>
    <s v="Avaandmete direktiivi rakendamine"/>
    <x v="2"/>
    <x v="2"/>
    <s v="KLEK01"/>
    <s v="Eluslooduse kaitse ja kasutus"/>
    <s v="KLEK"/>
    <x v="2"/>
    <s v="KL"/>
    <x v="1"/>
    <n v="4.8399998888726259E-6"/>
    <s v="KLEK010204"/>
    <s v="Metsa valdkonna analüüside tegemine"/>
    <x v="2"/>
  </r>
  <r>
    <s v="2025"/>
    <x v="4"/>
    <s v="2025_02"/>
    <s v="L40"/>
    <x v="4"/>
    <x v="0"/>
    <s v="Kindlaksmääratud vahendid"/>
    <s v="K"/>
    <x v="1"/>
    <x v="1"/>
    <s v="Majandamiskulud"/>
    <x v="2"/>
    <x v="2"/>
    <s v="None"/>
    <s v="None"/>
    <s v="L40-AVAANDMED"/>
    <s v="Avaandmete direktiivi rakendamine"/>
    <x v="10"/>
    <x v="10"/>
    <s v="KLEK01"/>
    <s v="Eluslooduse kaitse ja kasutus"/>
    <s v="KLEK"/>
    <x v="2"/>
    <s v="KL"/>
    <x v="1"/>
    <n v="1.7319999983556045E-5"/>
    <s v="KLEK010104"/>
    <s v="Eluslooduse seire korraldamine ja aruannete avaldamine"/>
    <x v="2"/>
  </r>
  <r>
    <s v="2025"/>
    <x v="4"/>
    <s v="2025_02"/>
    <s v="L40"/>
    <x v="4"/>
    <x v="0"/>
    <s v="Kindlaksmääratud vahendid"/>
    <s v="K"/>
    <x v="1"/>
    <x v="1"/>
    <s v="Majandamiskulud"/>
    <x v="2"/>
    <x v="2"/>
    <s v="None"/>
    <s v="None"/>
    <s v="L40-AVAANDMED"/>
    <s v="Avaandmete direktiivi rakendamine"/>
    <x v="10"/>
    <x v="10"/>
    <s v="KLEK01"/>
    <s v="Eluslooduse kaitse ja kasutus"/>
    <s v="KLEK"/>
    <x v="2"/>
    <s v="KL"/>
    <x v="1"/>
    <n v="1.7999999784024112E-6"/>
    <s v="KLEK010103"/>
    <s v="Eluslooduse valdkonna analüüside tegemine"/>
    <x v="2"/>
  </r>
  <r>
    <s v="2025"/>
    <x v="4"/>
    <s v="2025_06"/>
    <s v="L10"/>
    <x v="2"/>
    <x v="0"/>
    <s v="Kindlaksmääratud vahendid"/>
    <s v="K"/>
    <x v="1"/>
    <x v="3"/>
    <s v="Tööjõukulud"/>
    <x v="2"/>
    <x v="2"/>
    <s v="None"/>
    <s v="None"/>
    <s v="None"/>
    <s v="None"/>
    <x v="22"/>
    <x v="22"/>
    <s v="ELTL01"/>
    <s v="Transpordi konkurentsivõime"/>
    <s v="ELTL"/>
    <x v="0"/>
    <s v="EL"/>
    <x v="0"/>
    <n v="-1283.0135483870968"/>
    <s v="ELTL010401"/>
    <s v="Keskkonnahoidlikku liikuvust soodustava linnakeskkonna kujundamine"/>
    <x v="1"/>
  </r>
  <r>
    <s v="2025"/>
    <x v="4"/>
    <s v="2025_02"/>
    <s v="L40"/>
    <x v="4"/>
    <x v="0"/>
    <s v="Kindlaksmääratud vahendid"/>
    <s v="K"/>
    <x v="1"/>
    <x v="1"/>
    <s v="Majandamiskulud"/>
    <x v="2"/>
    <x v="2"/>
    <s v="None"/>
    <s v="None"/>
    <s v="L40-AVAANDMED"/>
    <s v="Avaandmete direktiivi rakendamine"/>
    <x v="8"/>
    <x v="8"/>
    <s v="ELMV01"/>
    <s v="Merekeskkonna ja vee kaitse ning kasutus"/>
    <s v="ELMV"/>
    <x v="1"/>
    <s v="EL"/>
    <x v="0"/>
    <n v="5.4799999134047539E-6"/>
    <s v="ELMV010210"/>
    <s v="Hüdroloogiliste analüüside ja prognooside tegemine"/>
    <x v="2"/>
  </r>
  <r>
    <s v="2025"/>
    <x v="4"/>
    <s v="2025_02"/>
    <s v="L40"/>
    <x v="4"/>
    <x v="0"/>
    <s v="Kindlaksmääratud vahendid"/>
    <s v="K"/>
    <x v="1"/>
    <x v="1"/>
    <s v="Majandamiskulud"/>
    <x v="2"/>
    <x v="2"/>
    <s v="None"/>
    <s v="None"/>
    <s v="L40-AVAANDMED"/>
    <s v="Avaandmete direktiivi rakendamine"/>
    <x v="8"/>
    <x v="8"/>
    <s v="ELMV01"/>
    <s v="Merekeskkonna ja vee kaitse ning kasutus"/>
    <s v="ELMV"/>
    <x v="1"/>
    <s v="EL"/>
    <x v="0"/>
    <n v="1.8199999885837315E-5"/>
    <s v="ELMV010209"/>
    <s v="Hüdroloogilised vaatlused ja seire korraldamine"/>
    <x v="2"/>
  </r>
  <r>
    <s v="2025"/>
    <x v="4"/>
    <s v="2025_02"/>
    <s v="L40"/>
    <x v="4"/>
    <x v="0"/>
    <s v="Kindlaksmääratud vahendid"/>
    <s v="K"/>
    <x v="1"/>
    <x v="1"/>
    <s v="Majandamiskulud"/>
    <x v="2"/>
    <x v="2"/>
    <s v="None"/>
    <s v="None"/>
    <s v="L40-AVAANDMED"/>
    <s v="Avaandmete direktiivi rakendamine"/>
    <x v="8"/>
    <x v="8"/>
    <s v="ELMV01"/>
    <s v="Merekeskkonna ja vee kaitse ning kasutus"/>
    <s v="ELMV"/>
    <x v="1"/>
    <s v="EL"/>
    <x v="0"/>
    <n v="7.4000000154228474E-6"/>
    <s v="ELMV010208"/>
    <s v="Veeseire ja aruandluse korraldamine"/>
    <x v="2"/>
  </r>
  <r>
    <s v="2025"/>
    <x v="4"/>
    <s v="2025_06"/>
    <s v="L10"/>
    <x v="2"/>
    <x v="0"/>
    <s v="Kindlaksmääratud vahendid"/>
    <s v="K"/>
    <x v="1"/>
    <x v="3"/>
    <s v="Tööjõukulud"/>
    <x v="2"/>
    <x v="2"/>
    <s v="None"/>
    <s v="None"/>
    <s v="None"/>
    <s v="None"/>
    <x v="10"/>
    <x v="10"/>
    <s v="KLEK01"/>
    <s v="Eluslooduse kaitse ja kasutus"/>
    <s v="KLEK"/>
    <x v="2"/>
    <s v="KL"/>
    <x v="1"/>
    <n v="-894.58354838709693"/>
    <s v="KLEK010102"/>
    <s v="CITES loa taotlemine"/>
    <x v="1"/>
  </r>
  <r>
    <s v="2025"/>
    <x v="4"/>
    <s v="2025_02"/>
    <s v="L40"/>
    <x v="4"/>
    <x v="0"/>
    <s v="Kindlaksmääratud vahendid"/>
    <s v="K"/>
    <x v="1"/>
    <x v="1"/>
    <s v="Majandamiskulud"/>
    <x v="2"/>
    <x v="2"/>
    <s v="None"/>
    <s v="None"/>
    <s v="L40-AVAANDMED"/>
    <s v="Avaandmete direktiivi rakendamine"/>
    <x v="8"/>
    <x v="8"/>
    <s v="ELMV01"/>
    <s v="Merekeskkonna ja vee kaitse ning kasutus"/>
    <s v="ELMV"/>
    <x v="1"/>
    <s v="EL"/>
    <x v="0"/>
    <n v="1.2619999779417412E-5"/>
    <s v="ELMV010207"/>
    <s v="Vee valdkonna kavade, analüüside ja projektide tegemine"/>
    <x v="2"/>
  </r>
  <r>
    <s v="2025"/>
    <x v="4"/>
    <s v="2025_02"/>
    <s v="L40"/>
    <x v="4"/>
    <x v="0"/>
    <s v="Kindlaksmääratud vahendid"/>
    <s v="K"/>
    <x v="1"/>
    <x v="1"/>
    <s v="Majandamiskulud"/>
    <x v="2"/>
    <x v="2"/>
    <s v="None"/>
    <s v="None"/>
    <s v="L40-AVAANDMED"/>
    <s v="Avaandmete direktiivi rakendamine"/>
    <x v="20"/>
    <x v="20"/>
    <s v="ELMV01"/>
    <s v="Merekeskkonna ja vee kaitse ning kasutus"/>
    <s v="ELMV"/>
    <x v="1"/>
    <s v="EL"/>
    <x v="0"/>
    <n v="1.1999999927070348E-7"/>
    <s v="ELMV010103"/>
    <s v="Mere valdkonna kavade ja analüüside tegemine"/>
    <x v="2"/>
  </r>
  <r>
    <s v="2025"/>
    <x v="4"/>
    <s v="2025_02"/>
    <s v="L40"/>
    <x v="4"/>
    <x v="0"/>
    <s v="Kindlaksmääratud vahendid"/>
    <s v="K"/>
    <x v="1"/>
    <x v="1"/>
    <s v="Majandamiskulud"/>
    <x v="2"/>
    <x v="2"/>
    <s v="None"/>
    <s v="None"/>
    <s v="L40-AVAANDMED"/>
    <s v="Avaandmete direktiivi rakendamine"/>
    <x v="20"/>
    <x v="20"/>
    <s v="ELMV01"/>
    <s v="Merekeskkonna ja vee kaitse ning kasutus"/>
    <s v="ELMV"/>
    <x v="1"/>
    <s v="EL"/>
    <x v="0"/>
    <n v="8.9999998920120561E-7"/>
    <s v="ELMV010102"/>
    <s v="Mereseire korraldamine ja aruannete koostamine"/>
    <x v="2"/>
  </r>
  <r>
    <s v="2025"/>
    <x v="4"/>
    <s v="2025_06"/>
    <s v="L10"/>
    <x v="2"/>
    <x v="0"/>
    <s v="Kindlaksmääratud vahendid"/>
    <s v="K"/>
    <x v="1"/>
    <x v="3"/>
    <s v="Tööjõukulud"/>
    <x v="2"/>
    <x v="2"/>
    <s v="None"/>
    <s v="None"/>
    <s v="None"/>
    <s v="None"/>
    <x v="6"/>
    <x v="6"/>
    <s v="KLEK02"/>
    <s v="Keskkonnakorraldus ja kiirgusohutus"/>
    <s v="KLEK"/>
    <x v="2"/>
    <s v="KL"/>
    <x v="1"/>
    <n v="-894.58354838709693"/>
    <s v="KLEK020101"/>
    <s v="Keskkonnamõju hindamise poliitika kujundamine"/>
    <x v="1"/>
  </r>
  <r>
    <s v="2025"/>
    <x v="4"/>
    <s v="2025_02"/>
    <s v="L40"/>
    <x v="4"/>
    <x v="0"/>
    <s v="Kindlaksmääratud vahendid"/>
    <s v="K"/>
    <x v="1"/>
    <x v="1"/>
    <s v="Majandamiskulud"/>
    <x v="2"/>
    <x v="2"/>
    <s v="None"/>
    <s v="None"/>
    <s v="L40-AVAANDMED"/>
    <s v="Avaandmete direktiivi rakendamine"/>
    <x v="4"/>
    <x v="4"/>
    <s v="ELER03"/>
    <s v="Ringmajanduse poliitika"/>
    <s v="ELER"/>
    <x v="3"/>
    <s v="EL"/>
    <x v="0"/>
    <n v="4.699999976764957E-6"/>
    <s v="ELER030110"/>
    <s v="Jäätmevaldkonna analüüside tegemine"/>
    <x v="2"/>
  </r>
  <r>
    <s v="2025"/>
    <x v="4"/>
    <s v="2025_02"/>
    <s v="L40"/>
    <x v="4"/>
    <x v="0"/>
    <s v="Kindlaksmääratud vahendid"/>
    <s v="K"/>
    <x v="1"/>
    <x v="1"/>
    <s v="Majandamiskulud"/>
    <x v="2"/>
    <x v="2"/>
    <s v="None"/>
    <s v="None"/>
    <s v="L40-AVAANDMED"/>
    <s v="Avaandmete direktiivi rakendamine"/>
    <x v="4"/>
    <x v="4"/>
    <s v="ELER03"/>
    <s v="Ringmajanduse poliitika"/>
    <s v="ELER"/>
    <x v="3"/>
    <s v="EL"/>
    <x v="0"/>
    <n v="6.659999996827537E-6"/>
    <s v="ELER030109"/>
    <s v="Jäätmekäitluse aruandluse ja registreeringute korraldamine"/>
    <x v="2"/>
  </r>
  <r>
    <s v="2025"/>
    <x v="4"/>
    <s v="2025_02"/>
    <s v="L40"/>
    <x v="4"/>
    <x v="0"/>
    <s v="Kindlaksmääratud vahendid"/>
    <s v="K"/>
    <x v="1"/>
    <x v="1"/>
    <s v="Majandamiskulud"/>
    <x v="2"/>
    <x v="2"/>
    <s v="9L40-LIFE-IPCLEANEST"/>
    <s v="Viru alamvesikonna integreeritud veeprojekt"/>
    <s v="None"/>
    <s v="None"/>
    <x v="8"/>
    <x v="8"/>
    <s v="ELMV01"/>
    <s v="Merekeskkonna ja vee kaitse ning kasutus"/>
    <s v="ELMV"/>
    <x v="1"/>
    <s v="EL"/>
    <x v="0"/>
    <n v="10000.000099999999"/>
    <s v="ELMV010207"/>
    <s v="Vee valdkonna kavade, analüüside ja projektide tegemine"/>
    <x v="2"/>
  </r>
  <r>
    <s v="2025"/>
    <x v="4"/>
    <s v="2025_02"/>
    <s v="L40"/>
    <x v="4"/>
    <x v="0"/>
    <s v="Kindlaksmääratud vahendid"/>
    <s v="K"/>
    <x v="1"/>
    <x v="3"/>
    <s v="Tööjõukulud"/>
    <x v="2"/>
    <x v="2"/>
    <s v="None"/>
    <s v="None"/>
    <s v="L40-RTE-VESI"/>
    <s v="RTE vee valdkond (reaalajamajandus)"/>
    <x v="8"/>
    <x v="8"/>
    <s v="ELMV01"/>
    <s v="Merekeskkonna ja vee kaitse ning kasutus"/>
    <s v="ELMV"/>
    <x v="1"/>
    <s v="EL"/>
    <x v="0"/>
    <n v="22000.000200000002"/>
    <s v="ELMV010208"/>
    <s v="Veeseire ja aruandluse korraldamine"/>
    <x v="2"/>
  </r>
  <r>
    <s v="2025"/>
    <x v="4"/>
    <s v="2025_02"/>
    <s v="L40"/>
    <x v="4"/>
    <x v="0"/>
    <s v="Kindlaksmääratud vahendid"/>
    <s v="K"/>
    <x v="1"/>
    <x v="3"/>
    <s v="Tööjõukulud"/>
    <x v="2"/>
    <x v="2"/>
    <s v="None"/>
    <s v="None"/>
    <s v="L40-RTE-PURG"/>
    <s v="RTE purgimise valdkond (reaalajamajandus"/>
    <x v="8"/>
    <x v="8"/>
    <s v="ELMV01"/>
    <s v="Merekeskkonna ja vee kaitse ning kasutus"/>
    <s v="ELMV"/>
    <x v="1"/>
    <s v="EL"/>
    <x v="0"/>
    <n v="-22000"/>
    <s v="ELMV010208"/>
    <s v="Veeseire ja aruandluse korraldamine"/>
    <x v="2"/>
  </r>
  <r>
    <s v="2025"/>
    <x v="4"/>
    <s v="2025_02"/>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1587.301588888889"/>
    <s v="KLRK010309"/>
    <s v="Riiklike keskkonnaseire programmide arendamine"/>
    <x v="2"/>
  </r>
  <r>
    <s v="2025"/>
    <x v="4"/>
    <s v="2025_02"/>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1587.301588888889"/>
    <s v="KLRK010302"/>
    <s v="Keskkonnateadlikkuse (sh keskkonnaharidus) poliitika kujundamine ja rakendamine"/>
    <x v="2"/>
  </r>
  <r>
    <s v="2025"/>
    <x v="4"/>
    <s v="2025_06"/>
    <s v="L10"/>
    <x v="2"/>
    <x v="0"/>
    <s v="Kindlaksmääratud vahendid"/>
    <s v="K"/>
    <x v="1"/>
    <x v="3"/>
    <s v="Tööjõukulud"/>
    <x v="2"/>
    <x v="2"/>
    <s v="None"/>
    <s v="None"/>
    <s v="None"/>
    <s v="None"/>
    <x v="17"/>
    <x v="17"/>
    <s v="KLEM01"/>
    <s v="Energiavarustuse tagamine ja energiaturu korraldus"/>
    <s v="KLEM"/>
    <x v="4"/>
    <s v="KL"/>
    <x v="1"/>
    <n v="-838.8585483870969"/>
    <s v="KLEM010104"/>
    <s v="Lääne-Eesti põhivõrkude tugevdamine"/>
    <x v="1"/>
  </r>
  <r>
    <s v="2025"/>
    <x v="4"/>
    <s v="2025_02"/>
    <s v="L10"/>
    <x v="2"/>
    <x v="0"/>
    <s v="Kindlaksmääratud vahendid"/>
    <s v="K"/>
    <x v="1"/>
    <x v="1"/>
    <s v="Majandamiskulud"/>
    <x v="2"/>
    <x v="2"/>
    <s v="None"/>
    <s v="None"/>
    <s v="L10-TEADUS-ARENDUS"/>
    <s v="Teadus- ja arendustegevuse koordineerimi"/>
    <x v="19"/>
    <x v="19"/>
    <s v="KLRK01"/>
    <s v="Kliimaeesmärkide elluviimine ja ilmainfo tagamine ning rohereformi ja keskkonnateadlikkuse suunamine"/>
    <s v="KLRK"/>
    <x v="5"/>
    <s v="KL"/>
    <x v="1"/>
    <n v="1587.301588888889"/>
    <s v="KLRK010301"/>
    <s v="Rohereformi tervikliku elluviimise koordineerimine"/>
    <x v="2"/>
  </r>
  <r>
    <s v="2025"/>
    <x v="4"/>
    <s v="2025_02"/>
    <s v="L10"/>
    <x v="2"/>
    <x v="0"/>
    <s v="Kindlaksmääratud vahendid"/>
    <s v="K"/>
    <x v="1"/>
    <x v="1"/>
    <s v="Majandamiskulud"/>
    <x v="2"/>
    <x v="2"/>
    <s v="None"/>
    <s v="None"/>
    <s v="L10-TEADUS-ARENDUS"/>
    <s v="Teadus- ja arendustegevuse koordineerimi"/>
    <x v="7"/>
    <x v="7"/>
    <s v="KLRK01"/>
    <s v="Kliimaeesmärkide elluviimine ja ilmainfo tagamine ning rohereformi ja keskkonnateadlikkuse suunamine"/>
    <s v="KLRK"/>
    <x v="5"/>
    <s v="KL"/>
    <x v="1"/>
    <n v="1587.301588888889"/>
    <s v="KLRK010101"/>
    <s v="Kliimapoliitika kujundamine ja rakendamine"/>
    <x v="2"/>
  </r>
  <r>
    <s v="2025"/>
    <x v="4"/>
    <s v="2025_02"/>
    <s v="L10"/>
    <x v="2"/>
    <x v="0"/>
    <s v="Kindlaksmääratud vahendid"/>
    <s v="K"/>
    <x v="1"/>
    <x v="1"/>
    <s v="Majandamiskulud"/>
    <x v="2"/>
    <x v="2"/>
    <s v="None"/>
    <s v="None"/>
    <s v="L10-TEADUS-ARENDUS"/>
    <s v="Teadus- ja arendustegevuse koordineerimi"/>
    <x v="12"/>
    <x v="12"/>
    <s v="KLEM04"/>
    <s v="Õhukvaliteedi parendamine"/>
    <s v="KLEM"/>
    <x v="4"/>
    <s v="KL"/>
    <x v="1"/>
    <n v="1587.301588888889"/>
    <s v="KLEM040111"/>
    <s v="Fluoritud kasvuhoonegaaside piiramise ja osoonikihi kaitse alase poliitika kujundamine ja rakendamine"/>
    <x v="2"/>
  </r>
  <r>
    <s v="2025"/>
    <x v="4"/>
    <s v="2025_06"/>
    <s v="L10"/>
    <x v="2"/>
    <x v="0"/>
    <s v="Kindlaksmääratud vahendid"/>
    <s v="K"/>
    <x v="1"/>
    <x v="3"/>
    <s v="Tööjõukulud"/>
    <x v="2"/>
    <x v="2"/>
    <s v="None"/>
    <s v="None"/>
    <s v="None"/>
    <s v="None"/>
    <x v="18"/>
    <x v="18"/>
    <s v="KLEM01"/>
    <s v="Energiavarustuse tagamine ja energiaturu korraldus"/>
    <s v="KLEM"/>
    <x v="4"/>
    <s v="KL"/>
    <x v="1"/>
    <n v="-838.8585483870969"/>
    <s v="KLEM010203"/>
    <s v="Geotermaalenergia arendamine"/>
    <x v="1"/>
  </r>
  <r>
    <s v="2025"/>
    <x v="4"/>
    <s v="2025_02"/>
    <s v="L10"/>
    <x v="2"/>
    <x v="0"/>
    <s v="Kindlaksmääratud vahendid"/>
    <s v="K"/>
    <x v="1"/>
    <x v="1"/>
    <s v="Majandamiskulud"/>
    <x v="2"/>
    <x v="2"/>
    <s v="None"/>
    <s v="None"/>
    <s v="L10-TEADUS-ARENDUS"/>
    <s v="Teadus- ja arendustegevuse koordineerimi"/>
    <x v="12"/>
    <x v="12"/>
    <s v="KLEM04"/>
    <s v="Õhukvaliteedi parendamine"/>
    <s v="KLEM"/>
    <x v="4"/>
    <s v="KL"/>
    <x v="1"/>
    <n v="1587.301588888889"/>
    <s v="KLEM040110"/>
    <s v="F-gaaside ja osoonikihti kahandavate ainete käitlemine ja järelevalve"/>
    <x v="2"/>
  </r>
  <r>
    <s v="2025"/>
    <x v="4"/>
    <s v="2025_02"/>
    <s v="L10"/>
    <x v="2"/>
    <x v="0"/>
    <s v="Kindlaksmääratud vahendid"/>
    <s v="K"/>
    <x v="1"/>
    <x v="1"/>
    <s v="Majandamiskulud"/>
    <x v="2"/>
    <x v="2"/>
    <s v="None"/>
    <s v="None"/>
    <s v="L10-TEADUS-ARENDUS"/>
    <s v="Teadus- ja arendustegevuse koordineerimi"/>
    <x v="12"/>
    <x v="12"/>
    <s v="KLEM04"/>
    <s v="Õhukvaliteedi parendamine"/>
    <s v="KLEM"/>
    <x v="4"/>
    <s v="KL"/>
    <x v="1"/>
    <n v="1587.301588888889"/>
    <s v="KLEM040101"/>
    <s v="Õhukvaliteedi valdkonna poliitika kujundamine ja rakendamine"/>
    <x v="2"/>
  </r>
  <r>
    <s v="2025"/>
    <x v="4"/>
    <s v="2025_02"/>
    <s v="L10"/>
    <x v="2"/>
    <x v="0"/>
    <s v="Kindlaksmääratud vahendid"/>
    <s v="K"/>
    <x v="1"/>
    <x v="1"/>
    <s v="Majandamiskulud"/>
    <x v="2"/>
    <x v="2"/>
    <s v="None"/>
    <s v="None"/>
    <s v="L10-TEADUS-ARENDUS"/>
    <s v="Teadus- ja arendustegevuse koordineerimi"/>
    <x v="21"/>
    <x v="21"/>
    <s v="KLEM03"/>
    <s v="Maapõueressursside uurimine ja kasutamine"/>
    <s v="KLEM"/>
    <x v="4"/>
    <s v="KL"/>
    <x v="1"/>
    <n v="1587.301588888889"/>
    <s v="KLEM030101"/>
    <s v="Maapõue poliitika kujundamine ja elluviimise korraldamine"/>
    <x v="2"/>
  </r>
  <r>
    <s v="2025"/>
    <x v="4"/>
    <s v="2025_06"/>
    <s v="L10"/>
    <x v="2"/>
    <x v="0"/>
    <s v="Kindlaksmääratud vahendid"/>
    <s v="K"/>
    <x v="1"/>
    <x v="3"/>
    <s v="Tööjõukulud"/>
    <x v="2"/>
    <x v="2"/>
    <s v="None"/>
    <s v="None"/>
    <s v="None"/>
    <s v="None"/>
    <x v="5"/>
    <x v="5"/>
    <s v="KLEM02"/>
    <s v="Taastuvenergia osakaalu suurendamine lõpptarbimises"/>
    <s v="KLEM"/>
    <x v="4"/>
    <s v="KL"/>
    <x v="1"/>
    <n v="-947.5075483870969"/>
    <s v="KLEM020103"/>
    <s v="Taastuvast energiaallikast ja tõhusa koostootmise režiimil toodetud elektrienergia vähempakkumised"/>
    <x v="1"/>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9"/>
    <s v="Energia salvestuse pilootprogramm"/>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8"/>
    <s v="Eesti-Läti ühise meretuulepargi ELWIND eelarendus."/>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7"/>
    <s v="Tööstusalade meede"/>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6"/>
    <s v="Rohevesiniku tervikahela väljatöötamine"/>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5"/>
    <s v="Rohevesiniku transpordis kasutuselevõtu toetamine"/>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4"/>
    <s v="Elektribusside transpordisektoris kasutuselevõtu toetamine"/>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3"/>
    <s v="Taastuvast energiaallikast ja tõhusa koostootmise režiimil toodetud elektrienergia vähempakkumised"/>
    <x v="2"/>
  </r>
  <r>
    <s v="2025"/>
    <x v="4"/>
    <s v="2025_06"/>
    <s v="L10"/>
    <x v="2"/>
    <x v="0"/>
    <s v="Kindlaksmääratud vahendid"/>
    <s v="K"/>
    <x v="1"/>
    <x v="3"/>
    <s v="Tööjõukulud"/>
    <x v="2"/>
    <x v="2"/>
    <s v="None"/>
    <s v="None"/>
    <s v="None"/>
    <s v="None"/>
    <x v="12"/>
    <x v="12"/>
    <s v="KLEM04"/>
    <s v="Õhukvaliteedi parendamine"/>
    <s v="KLEM"/>
    <x v="4"/>
    <s v="KL"/>
    <x v="1"/>
    <n v="-860.17254838709687"/>
    <s v="KLEM040101"/>
    <s v="Õhukvaliteedi valdkonna poliitika kujundamine ja rakendamine"/>
    <x v="1"/>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1587.301588888889"/>
    <s v="KLEM020102"/>
    <s v="Taastuvenergia piirülese koostöö edendamine läbi paindlike koostöömehhanismide rakendamise"/>
    <x v="2"/>
  </r>
  <r>
    <s v="2025"/>
    <x v="4"/>
    <s v="2025_02"/>
    <s v="L10"/>
    <x v="2"/>
    <x v="0"/>
    <s v="Kindlaksmääratud vahendid"/>
    <s v="K"/>
    <x v="1"/>
    <x v="1"/>
    <s v="Majandamiskulud"/>
    <x v="2"/>
    <x v="2"/>
    <s v="None"/>
    <s v="None"/>
    <s v="L10-TEADUS-ARENDUS"/>
    <s v="Teadus- ja arendustegevuse koordineerimi"/>
    <x v="5"/>
    <x v="5"/>
    <s v="KLEM02"/>
    <s v="Taastuvenergia osakaalu suurendamine lõpptarbimises"/>
    <s v="KLEM"/>
    <x v="4"/>
    <s v="KL"/>
    <x v="1"/>
    <n v="226587.3016888889"/>
    <s v="KLEM020101"/>
    <s v="Taastuvenergia valdkonna poliitika kujundamine ja selle elluviimise korraldamine"/>
    <x v="2"/>
  </r>
  <r>
    <s v="2025"/>
    <x v="4"/>
    <s v="2025_02"/>
    <s v="L10"/>
    <x v="2"/>
    <x v="0"/>
    <s v="Kindlaksmääratud vahendid"/>
    <s v="K"/>
    <x v="1"/>
    <x v="1"/>
    <s v="Majandamiskulud"/>
    <x v="2"/>
    <x v="2"/>
    <s v="None"/>
    <s v="None"/>
    <s v="L10-TEADUS-ARENDUS"/>
    <s v="Teadus- ja arendustegevuse koordineerimi"/>
    <x v="18"/>
    <x v="18"/>
    <s v="KLEM01"/>
    <s v="Energiavarustuse tagamine ja energiaturu korraldus"/>
    <s v="KLEM"/>
    <x v="4"/>
    <s v="KL"/>
    <x v="1"/>
    <n v="1587.301588888889"/>
    <s v="KLEM010204"/>
    <s v="Riiklik toetus kaugküttesüsteemide renoveerimiseks KIKi kaudu"/>
    <x v="2"/>
  </r>
  <r>
    <s v="2025"/>
    <x v="4"/>
    <s v="2025_06"/>
    <s v="L10"/>
    <x v="2"/>
    <x v="0"/>
    <s v="Kindlaksmääratud vahendid"/>
    <s v="K"/>
    <x v="1"/>
    <x v="3"/>
    <s v="Tööjõukulud"/>
    <x v="2"/>
    <x v="2"/>
    <s v="None"/>
    <s v="None"/>
    <s v="None"/>
    <s v="None"/>
    <x v="19"/>
    <x v="19"/>
    <s v="KLRK01"/>
    <s v="Kliimaeesmärkide elluviimine ja ilmainfo tagamine ning rohereformi ja keskkonnateadlikkuse suunamine"/>
    <s v="KLRK"/>
    <x v="5"/>
    <s v="KL"/>
    <x v="1"/>
    <n v="-943.74854838709689"/>
    <s v="KLRK010301"/>
    <s v="Rohereformi tervikliku elluviimise koordineerimine"/>
    <x v="1"/>
  </r>
  <r>
    <s v="2025"/>
    <x v="4"/>
    <s v="2025_02"/>
    <s v="L10"/>
    <x v="2"/>
    <x v="0"/>
    <s v="Kindlaksmääratud vahendid"/>
    <s v="K"/>
    <x v="1"/>
    <x v="1"/>
    <s v="Majandamiskulud"/>
    <x v="2"/>
    <x v="2"/>
    <s v="None"/>
    <s v="None"/>
    <s v="L10-TEADUS-ARENDUS"/>
    <s v="Teadus- ja arendustegevuse koordineerimi"/>
    <x v="18"/>
    <x v="18"/>
    <s v="KLEM01"/>
    <s v="Energiavarustuse tagamine ja energiaturu korraldus"/>
    <s v="KLEM"/>
    <x v="4"/>
    <s v="KL"/>
    <x v="1"/>
    <n v="1587.301588888889"/>
    <s v="KLEM010203"/>
    <s v="Geotermaalenergia arendamine"/>
    <x v="2"/>
  </r>
  <r>
    <s v="2025"/>
    <x v="4"/>
    <s v="2025_02"/>
    <s v="L10"/>
    <x v="2"/>
    <x v="0"/>
    <s v="Kindlaksmääratud vahendid"/>
    <s v="K"/>
    <x v="1"/>
    <x v="1"/>
    <s v="Majandamiskulud"/>
    <x v="2"/>
    <x v="2"/>
    <s v="None"/>
    <s v="None"/>
    <s v="L10-TEADUS-ARENDUS"/>
    <s v="Teadus- ja arendustegevuse koordineerimi"/>
    <x v="18"/>
    <x v="18"/>
    <s v="KLEM01"/>
    <s v="Energiavarustuse tagamine ja energiaturu korraldus"/>
    <s v="KLEM"/>
    <x v="4"/>
    <s v="KL"/>
    <x v="1"/>
    <n v="1587.301588888889"/>
    <s v="KLEM010202"/>
    <s v="Kiviõlis põlevkivist soojusetootmise asendamine taastuvenergia allikatega"/>
    <x v="2"/>
  </r>
  <r>
    <s v="2025"/>
    <x v="4"/>
    <s v="2025_02"/>
    <s v="L10"/>
    <x v="2"/>
    <x v="0"/>
    <s v="Kindlaksmääratud vahendid"/>
    <s v="K"/>
    <x v="1"/>
    <x v="1"/>
    <s v="Majandamiskulud"/>
    <x v="2"/>
    <x v="2"/>
    <s v="None"/>
    <s v="None"/>
    <s v="L10-TEADUS-ARENDUS"/>
    <s v="Teadus- ja arendustegevuse koordineerimi"/>
    <x v="18"/>
    <x v="18"/>
    <s v="KLEM01"/>
    <s v="Energiavarustuse tagamine ja energiaturu korraldus"/>
    <s v="KLEM"/>
    <x v="4"/>
    <s v="KL"/>
    <x v="1"/>
    <n v="1587.301588888889"/>
    <s v="KLEM010201"/>
    <s v="Soojusmajanduse valdkonna poliitika kujundamine ja selle elluviimise korraldamine"/>
    <x v="2"/>
  </r>
  <r>
    <s v="2025"/>
    <x v="4"/>
    <s v="2025_06"/>
    <s v="L10"/>
    <x v="2"/>
    <x v="0"/>
    <s v="Kindlaksmääratud vahendid"/>
    <s v="K"/>
    <x v="1"/>
    <x v="1"/>
    <s v="Majandamiskulud"/>
    <x v="2"/>
    <x v="2"/>
    <s v="9L10-MU00-NET4LIFE"/>
    <s v="Net4LIFE riiklike kontaktinimeste võrgustik"/>
    <s v="None"/>
    <s v="None"/>
    <x v="7"/>
    <x v="7"/>
    <s v="KLRK01"/>
    <s v="Kliimaeesmärkide elluviimine ja ilmainfo tagamine ning rohereformi ja keskkonnateadlikkuse suunamine"/>
    <s v="KLRK"/>
    <x v="5"/>
    <s v="KL"/>
    <x v="1"/>
    <n v="8.370099999999999"/>
    <s v="KLRK010101"/>
    <s v="Kliimapoliitika kujundamine ja rakendamine"/>
    <x v="1"/>
  </r>
  <r>
    <s v="2025"/>
    <x v="4"/>
    <s v="2025_02"/>
    <s v="L10"/>
    <x v="2"/>
    <x v="0"/>
    <s v="Kindlaksmääratud vahendid"/>
    <s v="K"/>
    <x v="1"/>
    <x v="1"/>
    <s v="Majandamiskulud"/>
    <x v="2"/>
    <x v="2"/>
    <s v="None"/>
    <s v="None"/>
    <s v="L10-TEADUS-ARENDUS"/>
    <s v="Teadus- ja arendustegevuse koordineerimi"/>
    <x v="17"/>
    <x v="17"/>
    <s v="KLEM01"/>
    <s v="Energiavarustuse tagamine ja energiaturu korraldus"/>
    <s v="KLEM"/>
    <x v="4"/>
    <s v="KL"/>
    <x v="1"/>
    <n v="1587.301588888889"/>
    <s v="KLEM010105"/>
    <s v="Jaotusvõrgu tugevdamine"/>
    <x v="2"/>
  </r>
  <r>
    <s v="2025"/>
    <x v="4"/>
    <s v="2025_02"/>
    <s v="L10"/>
    <x v="2"/>
    <x v="0"/>
    <s v="Kindlaksmääratud vahendid"/>
    <s v="K"/>
    <x v="1"/>
    <x v="1"/>
    <s v="Majandamiskulud"/>
    <x v="2"/>
    <x v="2"/>
    <s v="None"/>
    <s v="None"/>
    <s v="L10-TEADUS-ARENDUS"/>
    <s v="Teadus- ja arendustegevuse koordineerimi"/>
    <x v="17"/>
    <x v="17"/>
    <s v="KLEM01"/>
    <s v="Energiavarustuse tagamine ja energiaturu korraldus"/>
    <s v="KLEM"/>
    <x v="4"/>
    <s v="KL"/>
    <x v="1"/>
    <n v="1587.301588888889"/>
    <s v="KLEM010104"/>
    <s v="Lääne-Eesti põhivõrkude tugevdamine"/>
    <x v="2"/>
  </r>
  <r>
    <s v="2025"/>
    <x v="4"/>
    <s v="2025_02"/>
    <s v="L10"/>
    <x v="2"/>
    <x v="0"/>
    <s v="Kindlaksmääratud vahendid"/>
    <s v="K"/>
    <x v="1"/>
    <x v="1"/>
    <s v="Majandamiskulud"/>
    <x v="2"/>
    <x v="2"/>
    <s v="None"/>
    <s v="None"/>
    <s v="L10-TEADUS-ARENDUS"/>
    <s v="Teadus- ja arendustegevuse koordineerimi"/>
    <x v="17"/>
    <x v="17"/>
    <s v="KLEM01"/>
    <s v="Energiavarustuse tagamine ja energiaturu korraldus"/>
    <s v="KLEM"/>
    <x v="4"/>
    <s v="KL"/>
    <x v="1"/>
    <n v="1587.301588888889"/>
    <s v="KLEM010103"/>
    <s v="Transpordikütuste valdkonna poliitika kujundamine"/>
    <x v="2"/>
  </r>
  <r>
    <s v="2025"/>
    <x v="4"/>
    <s v="2025_02"/>
    <s v="L10"/>
    <x v="2"/>
    <x v="0"/>
    <s v="Kindlaksmääratud vahendid"/>
    <s v="K"/>
    <x v="1"/>
    <x v="1"/>
    <s v="Majandamiskulud"/>
    <x v="2"/>
    <x v="2"/>
    <s v="None"/>
    <s v="None"/>
    <s v="L10-TEADUS-ARENDUS"/>
    <s v="Teadus- ja arendustegevuse koordineerimi"/>
    <x v="17"/>
    <x v="17"/>
    <s v="KLEM01"/>
    <s v="Energiavarustuse tagamine ja energiaturu korraldus"/>
    <s v="KLEM"/>
    <x v="4"/>
    <s v="KL"/>
    <x v="1"/>
    <n v="1587.301588888889"/>
    <s v="KLEM010102"/>
    <s v="Gaasimajanduse valdkonna poliitika kujundamine ja selle elluviimise korraldamine"/>
    <x v="2"/>
  </r>
  <r>
    <s v="2025"/>
    <x v="4"/>
    <s v="2025_02"/>
    <s v="L10"/>
    <x v="2"/>
    <x v="0"/>
    <s v="Kindlaksmääratud vahendid"/>
    <s v="K"/>
    <x v="1"/>
    <x v="1"/>
    <s v="Majandamiskulud"/>
    <x v="2"/>
    <x v="2"/>
    <s v="None"/>
    <s v="None"/>
    <s v="L10-TEADUS-ARENDUS"/>
    <s v="Teadus- ja arendustegevuse koordineerimi"/>
    <x v="17"/>
    <x v="17"/>
    <s v="KLEM01"/>
    <s v="Energiavarustuse tagamine ja energiaturu korraldus"/>
    <s v="KLEM"/>
    <x v="4"/>
    <s v="KL"/>
    <x v="1"/>
    <n v="1587.301588888889"/>
    <s v="KLEM010101"/>
    <s v="Elektrimajanduse valdkonna poliitika kujundamine ja selle elluviimise korraldamine"/>
    <x v="2"/>
  </r>
  <r>
    <s v="2025"/>
    <x v="4"/>
    <s v="2025_02"/>
    <s v="L10"/>
    <x v="2"/>
    <x v="0"/>
    <s v="Kindlaksmääratud vahendid"/>
    <s v="K"/>
    <x v="1"/>
    <x v="1"/>
    <s v="Majandamiskulud"/>
    <x v="2"/>
    <x v="2"/>
    <s v="None"/>
    <s v="None"/>
    <s v="L10-TEADUS-ARENDUS"/>
    <s v="Teadus- ja arendustegevuse koordineerimi"/>
    <x v="16"/>
    <x v="16"/>
    <s v="KLEK02"/>
    <s v="Keskkonnakorraldus ja kiirgusohutus"/>
    <s v="KLEK"/>
    <x v="2"/>
    <s v="KL"/>
    <x v="1"/>
    <n v="27712.301688888889"/>
    <s v="KLEK020201"/>
    <s v="Kiirguspoliitika kujundamine ja rakendamine"/>
    <x v="2"/>
  </r>
  <r>
    <s v="2025"/>
    <x v="4"/>
    <s v="2025_02"/>
    <s v="L10"/>
    <x v="2"/>
    <x v="0"/>
    <s v="Kindlaksmääratud vahendid"/>
    <s v="K"/>
    <x v="1"/>
    <x v="1"/>
    <s v="Majandamiskulud"/>
    <x v="2"/>
    <x v="2"/>
    <s v="None"/>
    <s v="None"/>
    <s v="L10-TEADUS-ARENDUS"/>
    <s v="Teadus- ja arendustegevuse koordineerimi"/>
    <x v="6"/>
    <x v="6"/>
    <s v="KLEK02"/>
    <s v="Keskkonnakorraldus ja kiirgusohutus"/>
    <s v="KLEK"/>
    <x v="2"/>
    <s v="KL"/>
    <x v="1"/>
    <n v="1587.301588888889"/>
    <s v="KLEK020110"/>
    <s v="Ühtse keskkonnakaitselubade poliitika kujundamine"/>
    <x v="2"/>
  </r>
  <r>
    <s v="2025"/>
    <x v="4"/>
    <s v="2025_06"/>
    <s v="L10"/>
    <x v="2"/>
    <x v="0"/>
    <s v="Kindlaksmääratud vahendid"/>
    <s v="K"/>
    <x v="1"/>
    <x v="1"/>
    <s v="Majandamiskulud"/>
    <x v="2"/>
    <x v="2"/>
    <s v="None"/>
    <s v="None"/>
    <s v="None"/>
    <s v="None"/>
    <x v="9"/>
    <x v="9"/>
    <s v="ELER01"/>
    <s v="Ehituspoliitika"/>
    <s v="ELER"/>
    <x v="3"/>
    <s v="EL"/>
    <x v="0"/>
    <n v="843.05211935483874"/>
    <s v="ELER010204"/>
    <s v="Energiamärgiste süsteemi ülalpidamine ja arendamine"/>
    <x v="1"/>
  </r>
  <r>
    <s v="2025"/>
    <x v="4"/>
    <s v="2025_02"/>
    <s v="L10"/>
    <x v="2"/>
    <x v="0"/>
    <s v="Kindlaksmääratud vahendid"/>
    <s v="K"/>
    <x v="1"/>
    <x v="1"/>
    <s v="Majandamiskulud"/>
    <x v="2"/>
    <x v="2"/>
    <s v="None"/>
    <s v="None"/>
    <s v="L10-TEADUS-ARENDUS"/>
    <s v="Teadus- ja arendustegevuse koordineerimi"/>
    <x v="6"/>
    <x v="6"/>
    <s v="KLEK02"/>
    <s v="Keskkonnakorraldus ja kiirgusohutus"/>
    <s v="KLEK"/>
    <x v="2"/>
    <s v="KL"/>
    <x v="1"/>
    <n v="1587.301588888889"/>
    <s v="KLEK020109"/>
    <s v="Keskkonnatasude poliitika kujundamine"/>
    <x v="2"/>
  </r>
  <r>
    <s v="2025"/>
    <x v="4"/>
    <s v="2025_02"/>
    <s v="L10"/>
    <x v="2"/>
    <x v="0"/>
    <s v="Kindlaksmääratud vahendid"/>
    <s v="K"/>
    <x v="1"/>
    <x v="1"/>
    <s v="Majandamiskulud"/>
    <x v="2"/>
    <x v="2"/>
    <s v="None"/>
    <s v="None"/>
    <s v="L10-TEADUS-ARENDUS"/>
    <s v="Teadus- ja arendustegevuse koordineerimi"/>
    <x v="6"/>
    <x v="6"/>
    <s v="KLEK02"/>
    <s v="Keskkonnakorraldus ja kiirgusohutus"/>
    <s v="KLEK"/>
    <x v="2"/>
    <s v="KL"/>
    <x v="1"/>
    <n v="1587.301588888889"/>
    <s v="KLEK020105"/>
    <s v="Tööstusheite ja kemikaalipoliitika kujundamine ja rakendamine"/>
    <x v="2"/>
  </r>
  <r>
    <s v="2025"/>
    <x v="4"/>
    <s v="2025_02"/>
    <s v="L10"/>
    <x v="2"/>
    <x v="0"/>
    <s v="Kindlaksmääratud vahendid"/>
    <s v="K"/>
    <x v="1"/>
    <x v="1"/>
    <s v="Majandamiskulud"/>
    <x v="2"/>
    <x v="2"/>
    <s v="None"/>
    <s v="None"/>
    <s v="L10-TEADUS-ARENDUS"/>
    <s v="Teadus- ja arendustegevuse koordineerimi"/>
    <x v="6"/>
    <x v="6"/>
    <s v="KLEK02"/>
    <s v="Keskkonnakorraldus ja kiirgusohutus"/>
    <s v="KLEK"/>
    <x v="2"/>
    <s v="KL"/>
    <x v="1"/>
    <n v="1587.301588888889"/>
    <s v="KLEK020101"/>
    <s v="Keskkonnamõju hindamise poliitika kujundamine"/>
    <x v="2"/>
  </r>
  <r>
    <s v="2025"/>
    <x v="4"/>
    <s v="2025_06"/>
    <s v="L10"/>
    <x v="2"/>
    <x v="0"/>
    <s v="Kindlaksmääratud vahendid"/>
    <s v="K"/>
    <x v="1"/>
    <x v="1"/>
    <s v="Majandamiskulud"/>
    <x v="2"/>
    <x v="2"/>
    <s v="None"/>
    <s v="None"/>
    <s v="None"/>
    <s v="None"/>
    <x v="4"/>
    <x v="4"/>
    <s v="ELER03"/>
    <s v="Ringmajanduse poliitika"/>
    <s v="ELER"/>
    <x v="3"/>
    <s v="EL"/>
    <x v="0"/>
    <n v="843.05211935483874"/>
    <s v="ELER030101"/>
    <s v="Olmejäätmetega seotud poliitika kujundamine"/>
    <x v="1"/>
  </r>
  <r>
    <s v="2025"/>
    <x v="4"/>
    <s v="2025_02"/>
    <s v="L10"/>
    <x v="2"/>
    <x v="0"/>
    <s v="Kindlaksmääratud vahendid"/>
    <s v="K"/>
    <x v="1"/>
    <x v="1"/>
    <s v="Majandamiskulud"/>
    <x v="2"/>
    <x v="2"/>
    <s v="None"/>
    <s v="None"/>
    <s v="L10-TEADUS-ARENDUS"/>
    <s v="Teadus- ja arendustegevuse koordineerimi"/>
    <x v="2"/>
    <x v="2"/>
    <s v="KLEK01"/>
    <s v="Eluslooduse kaitse ja kasutus"/>
    <s v="KLEK"/>
    <x v="2"/>
    <s v="KL"/>
    <x v="1"/>
    <n v="1587.301588888889"/>
    <s v="KLEK010210"/>
    <s v="Jahinduspoliitika kujundamine ja rakendamine"/>
    <x v="2"/>
  </r>
  <r>
    <s v="2025"/>
    <x v="4"/>
    <s v="2025_02"/>
    <s v="L10"/>
    <x v="2"/>
    <x v="0"/>
    <s v="Kindlaksmääratud vahendid"/>
    <s v="K"/>
    <x v="1"/>
    <x v="1"/>
    <s v="Majandamiskulud"/>
    <x v="2"/>
    <x v="2"/>
    <s v="None"/>
    <s v="None"/>
    <s v="L10-TEADUS-ARENDUS"/>
    <s v="Teadus- ja arendustegevuse koordineerimi"/>
    <x v="2"/>
    <x v="2"/>
    <s v="KLEK01"/>
    <s v="Eluslooduse kaitse ja kasutus"/>
    <s v="KLEK"/>
    <x v="2"/>
    <s v="KL"/>
    <x v="1"/>
    <n v="1587.301588888889"/>
    <s v="KLEK010202"/>
    <s v="Vääriselupaiga väljavaliku eksperdi tunnistuse taotlemine"/>
    <x v="2"/>
  </r>
  <r>
    <s v="2025"/>
    <x v="4"/>
    <s v="2025_02"/>
    <s v="L10"/>
    <x v="2"/>
    <x v="0"/>
    <s v="Kindlaksmääratud vahendid"/>
    <s v="K"/>
    <x v="1"/>
    <x v="1"/>
    <s v="Majandamiskulud"/>
    <x v="2"/>
    <x v="2"/>
    <s v="None"/>
    <s v="None"/>
    <s v="L10-TEADUS-ARENDUS"/>
    <s v="Teadus- ja arendustegevuse koordineerimi"/>
    <x v="2"/>
    <x v="2"/>
    <s v="KLEK01"/>
    <s v="Eluslooduse kaitse ja kasutus"/>
    <s v="KLEK"/>
    <x v="2"/>
    <s v="KL"/>
    <x v="1"/>
    <n v="1587.301588888889"/>
    <s v="KLEK010201"/>
    <s v="Metsapoliitika kujundamine ja rakendamine"/>
    <x v="2"/>
  </r>
  <r>
    <s v="2025"/>
    <x v="4"/>
    <s v="2025_06"/>
    <s v="L10"/>
    <x v="2"/>
    <x v="0"/>
    <s v="Kindlaksmääratud vahendid"/>
    <s v="K"/>
    <x v="1"/>
    <x v="1"/>
    <s v="Majandamiskulud"/>
    <x v="2"/>
    <x v="2"/>
    <s v="None"/>
    <s v="None"/>
    <s v="None"/>
    <s v="None"/>
    <x v="15"/>
    <x v="15"/>
    <s v="ELER03"/>
    <s v="Ringmajanduse poliitika"/>
    <s v="ELER"/>
    <x v="3"/>
    <s v="EL"/>
    <x v="0"/>
    <n v="843.05211935483874"/>
    <s v="ELER030201"/>
    <s v="Energia- ja ressursitõhususe poliitika kujundamine"/>
    <x v="1"/>
  </r>
  <r>
    <s v="2025"/>
    <x v="4"/>
    <s v="2025_02"/>
    <s v="L10"/>
    <x v="2"/>
    <x v="0"/>
    <s v="Kindlaksmääratud vahendid"/>
    <s v="K"/>
    <x v="1"/>
    <x v="1"/>
    <s v="Majandamiskulud"/>
    <x v="2"/>
    <x v="2"/>
    <s v="None"/>
    <s v="None"/>
    <s v="L10-TEADUS-ARENDUS"/>
    <s v="Teadus- ja arendustegevuse koordineerimi"/>
    <x v="10"/>
    <x v="10"/>
    <s v="KLEK01"/>
    <s v="Eluslooduse kaitse ja kasutus"/>
    <s v="KLEK"/>
    <x v="2"/>
    <s v="KL"/>
    <x v="1"/>
    <n v="1587.301588888889"/>
    <s v="KLEK010102"/>
    <s v="CITES loa taotlemine"/>
    <x v="2"/>
  </r>
  <r>
    <s v="2025"/>
    <x v="4"/>
    <s v="2025_02"/>
    <s v="L10"/>
    <x v="2"/>
    <x v="0"/>
    <s v="Kindlaksmääratud vahendid"/>
    <s v="K"/>
    <x v="1"/>
    <x v="1"/>
    <s v="Majandamiskulud"/>
    <x v="2"/>
    <x v="2"/>
    <s v="None"/>
    <s v="None"/>
    <s v="L10-TEADUS-ARENDUS"/>
    <s v="Teadus- ja arendustegevuse koordineerimi"/>
    <x v="10"/>
    <x v="10"/>
    <s v="KLEK01"/>
    <s v="Eluslooduse kaitse ja kasutus"/>
    <s v="KLEK"/>
    <x v="2"/>
    <s v="KL"/>
    <x v="1"/>
    <n v="1587.301588888889"/>
    <s v="KLEK010101"/>
    <s v="Elurikkuse kaitse poliitika kujundamine ja rakendamine"/>
    <x v="2"/>
  </r>
  <r>
    <s v="2025"/>
    <x v="4"/>
    <s v="2025_02"/>
    <s v="L10"/>
    <x v="2"/>
    <x v="0"/>
    <s v="Kindlaksmääratud vahendid"/>
    <s v="K"/>
    <x v="1"/>
    <x v="1"/>
    <s v="Majandamiskulud"/>
    <x v="2"/>
    <x v="2"/>
    <s v="None"/>
    <s v="None"/>
    <s v="L10-TEADUS-ARENDUS"/>
    <s v="Teadus- ja arendustegevuse koordineerimi"/>
    <x v="22"/>
    <x v="22"/>
    <s v="ELTL01"/>
    <s v="Transpordi konkurentsivõime"/>
    <s v="ELTL"/>
    <x v="0"/>
    <s v="EL"/>
    <x v="0"/>
    <n v="1587.301588888889"/>
    <s v="ELTL010404"/>
    <s v="Üleriigilise liikuvuspoliitika kujundamine ning uudsete transpordilahenduste väljatöötamises osalemine"/>
    <x v="2"/>
  </r>
  <r>
    <s v="2025"/>
    <x v="4"/>
    <s v="2025_02"/>
    <s v="L10"/>
    <x v="2"/>
    <x v="0"/>
    <s v="Kindlaksmääratud vahendid"/>
    <s v="K"/>
    <x v="1"/>
    <x v="1"/>
    <s v="Majandamiskulud"/>
    <x v="2"/>
    <x v="2"/>
    <s v="None"/>
    <s v="None"/>
    <s v="L10-TEADUS-ARENDUS"/>
    <s v="Teadus- ja arendustegevuse koordineerimi"/>
    <x v="22"/>
    <x v="22"/>
    <s v="ELTL01"/>
    <s v="Transpordi konkurentsivõime"/>
    <s v="ELTL"/>
    <x v="0"/>
    <s v="EL"/>
    <x v="0"/>
    <n v="1587.301588888889"/>
    <s v="ELTL010402"/>
    <s v="Ohutuse alase transpordipoliitika kujundamine ja selle elluviimise korraldamine"/>
    <x v="2"/>
  </r>
  <r>
    <s v="2025"/>
    <x v="4"/>
    <s v="2025_02"/>
    <s v="L10"/>
    <x v="2"/>
    <x v="0"/>
    <s v="Kindlaksmääratud vahendid"/>
    <s v="K"/>
    <x v="1"/>
    <x v="1"/>
    <s v="Majandamiskulud"/>
    <x v="2"/>
    <x v="2"/>
    <s v="None"/>
    <s v="None"/>
    <s v="L10-TEADUS-ARENDUS"/>
    <s v="Teadus- ja arendustegevuse koordineerimi"/>
    <x v="22"/>
    <x v="22"/>
    <s v="ELTL01"/>
    <s v="Transpordi konkurentsivõime"/>
    <s v="ELTL"/>
    <x v="0"/>
    <s v="EL"/>
    <x v="0"/>
    <n v="1587.301588888889"/>
    <s v="ELTL010401"/>
    <s v="Keskkonnahoidlikku liikuvust soodustava linnakeskkonna kujundamine"/>
    <x v="2"/>
  </r>
  <r>
    <s v="2025"/>
    <x v="4"/>
    <s v="2025_02"/>
    <s v="L10"/>
    <x v="2"/>
    <x v="0"/>
    <s v="Kindlaksmääratud vahendid"/>
    <s v="K"/>
    <x v="1"/>
    <x v="1"/>
    <s v="Majandamiskulud"/>
    <x v="2"/>
    <x v="2"/>
    <s v="None"/>
    <s v="None"/>
    <s v="L10-TEADUS-ARENDUS"/>
    <s v="Teadus- ja arendustegevuse koordineerimi"/>
    <x v="3"/>
    <x v="3"/>
    <s v="ELTL01"/>
    <s v="Transpordi konkurentsivõime"/>
    <s v="ELTL"/>
    <x v="0"/>
    <s v="EL"/>
    <x v="0"/>
    <n v="1587.301588888889"/>
    <s v="ELTL010301"/>
    <s v="Teetransporditaristu arendamine ja korrashoid ning transpordipoliitika kujundamine"/>
    <x v="2"/>
  </r>
  <r>
    <s v="2025"/>
    <x v="4"/>
    <s v="2025_02"/>
    <s v="L10"/>
    <x v="2"/>
    <x v="0"/>
    <s v="Kindlaksmääratud vahendid"/>
    <s v="K"/>
    <x v="1"/>
    <x v="1"/>
    <s v="Majandamiskulud"/>
    <x v="2"/>
    <x v="2"/>
    <s v="None"/>
    <s v="None"/>
    <s v="L10-TEADUS-ARENDUS"/>
    <s v="Teadus- ja arendustegevuse koordineerimi"/>
    <x v="23"/>
    <x v="23"/>
    <s v="ELTL01"/>
    <s v="Transpordi konkurentsivõime"/>
    <s v="ELTL"/>
    <x v="0"/>
    <s v="EL"/>
    <x v="0"/>
    <n v="1587.301588888889"/>
    <s v="ELTL010201"/>
    <s v="Õhutranspordi taristu arendamine ja korrashoid ning transpordipoliitika kujundamine"/>
    <x v="2"/>
  </r>
  <r>
    <s v="2025"/>
    <x v="4"/>
    <s v="2025_06"/>
    <s v="L10"/>
    <x v="2"/>
    <x v="0"/>
    <s v="Kindlaksmääratud vahendid"/>
    <s v="K"/>
    <x v="1"/>
    <x v="1"/>
    <s v="Majandamiskulud"/>
    <x v="2"/>
    <x v="2"/>
    <s v="None"/>
    <s v="None"/>
    <s v="None"/>
    <s v="None"/>
    <x v="14"/>
    <x v="14"/>
    <s v="ELMV02"/>
    <s v="Meremajanduse konkurentsivõime tõstmine"/>
    <s v="ELMV"/>
    <x v="1"/>
    <s v="EL"/>
    <x v="0"/>
    <n v="1313.9979479262674"/>
    <s v="ELMV020101"/>
    <s v="Meremajanduse poliitika kujundamine ja rakendamine"/>
    <x v="1"/>
  </r>
  <r>
    <s v="2025"/>
    <x v="4"/>
    <s v="2025_02"/>
    <s v="L10"/>
    <x v="2"/>
    <x v="0"/>
    <s v="Kindlaksmääratud vahendid"/>
    <s v="K"/>
    <x v="1"/>
    <x v="1"/>
    <s v="Majandamiskulud"/>
    <x v="2"/>
    <x v="2"/>
    <s v="None"/>
    <s v="None"/>
    <s v="L10-TEADUS-ARENDUS"/>
    <s v="Teadus- ja arendustegevuse koordineerimi"/>
    <x v="24"/>
    <x v="24"/>
    <s v="ELTL01"/>
    <s v="Transpordi konkurentsivõime"/>
    <s v="ELTL"/>
    <x v="0"/>
    <s v="EL"/>
    <x v="0"/>
    <n v="1587.301588888889"/>
    <s v="ELTL010101"/>
    <s v="Raudteetranspordi taristu arendamine ja korrashoid ning transpordipoliitika kujundamine"/>
    <x v="2"/>
  </r>
  <r>
    <s v="2025"/>
    <x v="4"/>
    <s v="2025_02"/>
    <s v="L10"/>
    <x v="2"/>
    <x v="0"/>
    <s v="Kindlaksmääratud vahendid"/>
    <s v="K"/>
    <x v="1"/>
    <x v="1"/>
    <s v="Majandamiskulud"/>
    <x v="2"/>
    <x v="2"/>
    <s v="None"/>
    <s v="None"/>
    <s v="L10-TEADUS-ARENDUS"/>
    <s v="Teadus- ja arendustegevuse koordineerimi"/>
    <x v="14"/>
    <x v="14"/>
    <s v="ELMV02"/>
    <s v="Meremajanduse konkurentsivõime tõstmine"/>
    <s v="ELMV"/>
    <x v="1"/>
    <s v="EL"/>
    <x v="0"/>
    <n v="1587.301588888889"/>
    <s v="ELMV020101"/>
    <s v="Meremajanduse poliitika kujundamine ja rakendamine"/>
    <x v="2"/>
  </r>
  <r>
    <s v="2025"/>
    <x v="4"/>
    <s v="2025_02"/>
    <s v="L10"/>
    <x v="2"/>
    <x v="0"/>
    <s v="Kindlaksmääratud vahendid"/>
    <s v="K"/>
    <x v="1"/>
    <x v="1"/>
    <s v="Majandamiskulud"/>
    <x v="2"/>
    <x v="2"/>
    <s v="None"/>
    <s v="None"/>
    <s v="L10-TEADUS-ARENDUS"/>
    <s v="Teadus- ja arendustegevuse koordineerimi"/>
    <x v="8"/>
    <x v="8"/>
    <s v="ELMV01"/>
    <s v="Merekeskkonna ja vee kaitse ning kasutus"/>
    <s v="ELMV"/>
    <x v="1"/>
    <s v="EL"/>
    <x v="0"/>
    <n v="1587.301588888889"/>
    <s v="ELMV010203"/>
    <s v="Veemajandusega seotud tegevustes kvalifikatsiooni taotlemine"/>
    <x v="2"/>
  </r>
  <r>
    <s v="2025"/>
    <x v="4"/>
    <s v="2025_06"/>
    <s v="L10"/>
    <x v="2"/>
    <x v="0"/>
    <s v="Kindlaksmääratud vahendid"/>
    <s v="K"/>
    <x v="1"/>
    <x v="1"/>
    <s v="Majandamiskulud"/>
    <x v="2"/>
    <x v="2"/>
    <s v="None"/>
    <s v="None"/>
    <s v="None"/>
    <s v="None"/>
    <x v="22"/>
    <x v="22"/>
    <s v="ELTL01"/>
    <s v="Transpordi konkurentsivõime"/>
    <s v="ELTL"/>
    <x v="0"/>
    <s v="EL"/>
    <x v="0"/>
    <n v="1287.2071360215054"/>
    <s v="ELTL010401"/>
    <s v="Keskkonnahoidlikku liikuvust soodustava linnakeskkonna kujundamine"/>
    <x v="1"/>
  </r>
  <r>
    <s v="2025"/>
    <x v="4"/>
    <s v="2025_02"/>
    <s v="L10"/>
    <x v="2"/>
    <x v="0"/>
    <s v="Kindlaksmääratud vahendid"/>
    <s v="K"/>
    <x v="1"/>
    <x v="1"/>
    <s v="Majandamiskulud"/>
    <x v="2"/>
    <x v="2"/>
    <s v="None"/>
    <s v="None"/>
    <s v="L10-TEADUS-ARENDUS"/>
    <s v="Teadus- ja arendustegevuse koordineerimi"/>
    <x v="8"/>
    <x v="8"/>
    <s v="ELMV01"/>
    <s v="Merekeskkonna ja vee kaitse ning kasutus"/>
    <s v="ELMV"/>
    <x v="1"/>
    <s v="EL"/>
    <x v="0"/>
    <n v="1587.301588888889"/>
    <s v="ELMV010202"/>
    <s v="Veeteenuse osutamise poliitika kujundamine ja rakendamine"/>
    <x v="2"/>
  </r>
  <r>
    <s v="2025"/>
    <x v="4"/>
    <s v="2025_02"/>
    <s v="L10"/>
    <x v="2"/>
    <x v="0"/>
    <s v="Kindlaksmääratud vahendid"/>
    <s v="K"/>
    <x v="1"/>
    <x v="1"/>
    <s v="Majandamiskulud"/>
    <x v="2"/>
    <x v="2"/>
    <s v="None"/>
    <s v="None"/>
    <s v="L10-TEADUS-ARENDUS"/>
    <s v="Teadus- ja arendustegevuse koordineerimi"/>
    <x v="8"/>
    <x v="8"/>
    <s v="ELMV01"/>
    <s v="Merekeskkonna ja vee kaitse ning kasutus"/>
    <s v="ELMV"/>
    <x v="1"/>
    <s v="EL"/>
    <x v="0"/>
    <n v="1587.301588888889"/>
    <s v="ELMV010201"/>
    <s v="Vee kasutamise ja kaitse poliitika kujundamine ja rakendamine"/>
    <x v="2"/>
  </r>
  <r>
    <s v="2025"/>
    <x v="4"/>
    <s v="2025_02"/>
    <s v="L10"/>
    <x v="2"/>
    <x v="0"/>
    <s v="Kindlaksmääratud vahendid"/>
    <s v="K"/>
    <x v="1"/>
    <x v="1"/>
    <s v="Majandamiskulud"/>
    <x v="2"/>
    <x v="2"/>
    <s v="None"/>
    <s v="None"/>
    <s v="L10-TEADUS-ARENDUS"/>
    <s v="Teadus- ja arendustegevuse koordineerimi"/>
    <x v="20"/>
    <x v="20"/>
    <s v="ELMV01"/>
    <s v="Merekeskkonna ja vee kaitse ning kasutus"/>
    <s v="ELMV"/>
    <x v="1"/>
    <s v="EL"/>
    <x v="0"/>
    <n v="1587.301588888889"/>
    <s v="ELMV010105"/>
    <s v="Merega seotud lubade taotlemine"/>
    <x v="2"/>
  </r>
  <r>
    <s v="2025"/>
    <x v="4"/>
    <s v="2025_06"/>
    <s v="L10"/>
    <x v="2"/>
    <x v="0"/>
    <s v="Kindlaksmääratud vahendid"/>
    <s v="K"/>
    <x v="1"/>
    <x v="1"/>
    <s v="Majandamiskulud"/>
    <x v="2"/>
    <x v="2"/>
    <s v="None"/>
    <s v="None"/>
    <s v="None"/>
    <s v="None"/>
    <x v="10"/>
    <x v="10"/>
    <s v="KLEK01"/>
    <s v="Eluslooduse kaitse ja kasutus"/>
    <s v="KLEK"/>
    <x v="2"/>
    <s v="KL"/>
    <x v="1"/>
    <n v="898.77717935483872"/>
    <s v="KLEK010102"/>
    <s v="CITES loa taotlemine"/>
    <x v="1"/>
  </r>
  <r>
    <s v="2025"/>
    <x v="4"/>
    <s v="2025_02"/>
    <s v="L10"/>
    <x v="2"/>
    <x v="0"/>
    <s v="Kindlaksmääratud vahendid"/>
    <s v="K"/>
    <x v="1"/>
    <x v="1"/>
    <s v="Majandamiskulud"/>
    <x v="2"/>
    <x v="2"/>
    <s v="None"/>
    <s v="None"/>
    <s v="L10-TEADUS-ARENDUS"/>
    <s v="Teadus- ja arendustegevuse koordineerimi"/>
    <x v="20"/>
    <x v="20"/>
    <s v="ELMV01"/>
    <s v="Merekeskkonna ja vee kaitse ning kasutus"/>
    <s v="ELMV"/>
    <x v="1"/>
    <s v="EL"/>
    <x v="0"/>
    <n v="1587.301588888889"/>
    <s v="ELMV010104"/>
    <s v="Reostustõrjeplaani kooskõlastamine"/>
    <x v="2"/>
  </r>
  <r>
    <s v="2025"/>
    <x v="4"/>
    <s v="2025_02"/>
    <s v="L10"/>
    <x v="2"/>
    <x v="0"/>
    <s v="Kindlaksmääratud vahendid"/>
    <s v="K"/>
    <x v="1"/>
    <x v="1"/>
    <s v="Majandamiskulud"/>
    <x v="2"/>
    <x v="2"/>
    <s v="None"/>
    <s v="None"/>
    <s v="L10-TEADUS-ARENDUS"/>
    <s v="Teadus- ja arendustegevuse koordineerimi"/>
    <x v="20"/>
    <x v="20"/>
    <s v="ELMV01"/>
    <s v="Merekeskkonna ja vee kaitse ning kasutus"/>
    <s v="ELMV"/>
    <x v="1"/>
    <s v="EL"/>
    <x v="0"/>
    <n v="1587.301588888889"/>
    <s v="ELMV010101"/>
    <s v="Merekeskkonna poliitika kujundamine ja rakendamine"/>
    <x v="2"/>
  </r>
  <r>
    <s v="2025"/>
    <x v="4"/>
    <s v="2025_02"/>
    <s v="L10"/>
    <x v="2"/>
    <x v="0"/>
    <s v="Kindlaksmääratud vahendid"/>
    <s v="K"/>
    <x v="1"/>
    <x v="1"/>
    <s v="Majandamiskulud"/>
    <x v="2"/>
    <x v="2"/>
    <s v="None"/>
    <s v="None"/>
    <s v="L10-TEADUS-ARENDUS"/>
    <s v="Teadus- ja arendustegevuse koordineerimi"/>
    <x v="15"/>
    <x v="15"/>
    <s v="ELER03"/>
    <s v="Ringmajanduse poliitika"/>
    <s v="ELER"/>
    <x v="3"/>
    <s v="EL"/>
    <x v="0"/>
    <n v="1587.301588888889"/>
    <s v="ELER030202"/>
    <s v="Ettevõtete ressursitõhususe toetamine"/>
    <x v="2"/>
  </r>
  <r>
    <s v="2025"/>
    <x v="4"/>
    <s v="2025_02"/>
    <s v="L10"/>
    <x v="2"/>
    <x v="0"/>
    <s v="Kindlaksmääratud vahendid"/>
    <s v="K"/>
    <x v="1"/>
    <x v="1"/>
    <s v="Majandamiskulud"/>
    <x v="2"/>
    <x v="2"/>
    <s v="None"/>
    <s v="None"/>
    <s v="L10-TEADUS-ARENDUS"/>
    <s v="Teadus- ja arendustegevuse koordineerimi"/>
    <x v="15"/>
    <x v="15"/>
    <s v="ELER03"/>
    <s v="Ringmajanduse poliitika"/>
    <s v="ELER"/>
    <x v="3"/>
    <s v="EL"/>
    <x v="0"/>
    <n v="1587.301588888889"/>
    <s v="ELER030201"/>
    <s v="Energia- ja ressursitõhususe poliitika kujundamine"/>
    <x v="2"/>
  </r>
  <r>
    <s v="2025"/>
    <x v="4"/>
    <s v="2025_02"/>
    <s v="L10"/>
    <x v="2"/>
    <x v="0"/>
    <s v="Kindlaksmääratud vahendid"/>
    <s v="K"/>
    <x v="1"/>
    <x v="1"/>
    <s v="Majandamiskulud"/>
    <x v="2"/>
    <x v="2"/>
    <s v="None"/>
    <s v="None"/>
    <s v="L10-TEADUS-ARENDUS"/>
    <s v="Teadus- ja arendustegevuse koordineerimi"/>
    <x v="4"/>
    <x v="4"/>
    <s v="ELER03"/>
    <s v="Ringmajanduse poliitika"/>
    <s v="ELER"/>
    <x v="3"/>
    <s v="EL"/>
    <x v="0"/>
    <n v="1587.301588888889"/>
    <s v="ELER030104"/>
    <s v="Jäätmekorralduse poliitika kujundamine ja jäätmevaldkonna andmete digitaliseerimine"/>
    <x v="2"/>
  </r>
  <r>
    <s v="2025"/>
    <x v="4"/>
    <s v="2025_02"/>
    <s v="L10"/>
    <x v="2"/>
    <x v="0"/>
    <s v="Kindlaksmääratud vahendid"/>
    <s v="K"/>
    <x v="1"/>
    <x v="1"/>
    <s v="Majandamiskulud"/>
    <x v="2"/>
    <x v="2"/>
    <s v="None"/>
    <s v="None"/>
    <s v="L10-TEADUS-ARENDUS"/>
    <s v="Teadus- ja arendustegevuse koordineerimi"/>
    <x v="4"/>
    <x v="4"/>
    <s v="ELER03"/>
    <s v="Ringmajanduse poliitika"/>
    <s v="ELER"/>
    <x v="3"/>
    <s v="EL"/>
    <x v="0"/>
    <n v="1587.301588888889"/>
    <s v="ELER030103"/>
    <s v="Ehitus- ja lammutusjäätmete poliitika kujundamine"/>
    <x v="2"/>
  </r>
  <r>
    <s v="2025"/>
    <x v="4"/>
    <s v="2025_02"/>
    <s v="L10"/>
    <x v="2"/>
    <x v="0"/>
    <s v="Kindlaksmääratud vahendid"/>
    <s v="K"/>
    <x v="1"/>
    <x v="1"/>
    <s v="Majandamiskulud"/>
    <x v="2"/>
    <x v="2"/>
    <s v="None"/>
    <s v="None"/>
    <s v="L10-TEADUS-ARENDUS"/>
    <s v="Teadus- ja arendustegevuse koordineerimi"/>
    <x v="4"/>
    <x v="4"/>
    <s v="ELER03"/>
    <s v="Ringmajanduse poliitika"/>
    <s v="ELER"/>
    <x v="3"/>
    <s v="EL"/>
    <x v="0"/>
    <n v="1587.301588888889"/>
    <s v="ELER030102"/>
    <s v="Tootjavastutuse ja ohtlike jäätmetega seotud poliitika kujundamine"/>
    <x v="2"/>
  </r>
  <r>
    <s v="2025"/>
    <x v="4"/>
    <s v="2025_06"/>
    <s v="L10"/>
    <x v="2"/>
    <x v="0"/>
    <s v="Kindlaksmääratud vahendid"/>
    <s v="K"/>
    <x v="1"/>
    <x v="1"/>
    <s v="Majandamiskulud"/>
    <x v="2"/>
    <x v="2"/>
    <s v="None"/>
    <s v="None"/>
    <s v="None"/>
    <s v="None"/>
    <x v="16"/>
    <x v="16"/>
    <s v="KLEK02"/>
    <s v="Keskkonnakorraldus ja kiirgusohutus"/>
    <s v="KLEK"/>
    <x v="2"/>
    <s v="KL"/>
    <x v="1"/>
    <n v="2715.7772293548387"/>
    <s v="KLEK020201"/>
    <s v="Kiirguspoliitika kujundamine ja rakendamine"/>
    <x v="1"/>
  </r>
  <r>
    <s v="2025"/>
    <x v="4"/>
    <s v="2025_02"/>
    <s v="L10"/>
    <x v="2"/>
    <x v="0"/>
    <s v="Kindlaksmääratud vahendid"/>
    <s v="K"/>
    <x v="1"/>
    <x v="1"/>
    <s v="Majandamiskulud"/>
    <x v="2"/>
    <x v="2"/>
    <s v="None"/>
    <s v="None"/>
    <s v="L10-TEADUS-ARENDUS"/>
    <s v="Teadus- ja arendustegevuse koordineerimi"/>
    <x v="4"/>
    <x v="4"/>
    <s v="ELER03"/>
    <s v="Ringmajanduse poliitika"/>
    <s v="ELER"/>
    <x v="3"/>
    <s v="EL"/>
    <x v="0"/>
    <n v="1587.301588888889"/>
    <s v="ELER030101"/>
    <s v="Olmejäätmetega seotud poliitika kujundamine"/>
    <x v="2"/>
  </r>
  <r>
    <s v="2025"/>
    <x v="4"/>
    <s v="2025_02"/>
    <s v="L10"/>
    <x v="2"/>
    <x v="0"/>
    <s v="Kindlaksmääratud vahendid"/>
    <s v="K"/>
    <x v="1"/>
    <x v="1"/>
    <s v="Majandamiskulud"/>
    <x v="2"/>
    <x v="2"/>
    <s v="None"/>
    <s v="None"/>
    <s v="L10-TEADUS-ARENDUS"/>
    <s v="Teadus- ja arendustegevuse koordineerimi"/>
    <x v="13"/>
    <x v="13"/>
    <s v="ELER02"/>
    <s v="Eluasemepoliitika"/>
    <s v="ELER"/>
    <x v="3"/>
    <s v="EL"/>
    <x v="0"/>
    <n v="1587.301588888889"/>
    <s v="ELER020102"/>
    <s v="Elamufondi ja elukeskkonna parendamise toetamine"/>
    <x v="2"/>
  </r>
  <r>
    <s v="2025"/>
    <x v="4"/>
    <s v="2025_02"/>
    <s v="L10"/>
    <x v="2"/>
    <x v="0"/>
    <s v="Kindlaksmääratud vahendid"/>
    <s v="K"/>
    <x v="1"/>
    <x v="1"/>
    <s v="Majandamiskulud"/>
    <x v="2"/>
    <x v="2"/>
    <s v="None"/>
    <s v="None"/>
    <s v="L10-TEADUS-ARENDUS"/>
    <s v="Teadus- ja arendustegevuse koordineerimi"/>
    <x v="13"/>
    <x v="13"/>
    <s v="ELER02"/>
    <s v="Eluasemepoliitika"/>
    <s v="ELER"/>
    <x v="3"/>
    <s v="EL"/>
    <x v="0"/>
    <n v="1587.301588888889"/>
    <s v="ELER020101"/>
    <s v="Eluasemepoliitika kujundamine"/>
    <x v="2"/>
  </r>
  <r>
    <s v="2025"/>
    <x v="4"/>
    <s v="2025_06"/>
    <s v="L10"/>
    <x v="2"/>
    <x v="0"/>
    <s v="Kindlaksmääratud vahendid"/>
    <s v="K"/>
    <x v="1"/>
    <x v="1"/>
    <s v="Majandamiskulud"/>
    <x v="2"/>
    <x v="2"/>
    <s v="None"/>
    <s v="None"/>
    <s v="None"/>
    <s v="None"/>
    <x v="17"/>
    <x v="17"/>
    <s v="KLEM01"/>
    <s v="Energiavarustuse tagamine ja energiaturu korraldus"/>
    <s v="KLEM"/>
    <x v="4"/>
    <s v="KL"/>
    <x v="1"/>
    <n v="843.05211935483862"/>
    <s v="KLEM010104"/>
    <s v="Lääne-Eesti põhivõrkude tugevdamine"/>
    <x v="1"/>
  </r>
  <r>
    <s v="2025"/>
    <x v="4"/>
    <s v="2025_02"/>
    <s v="L10"/>
    <x v="2"/>
    <x v="0"/>
    <s v="Kindlaksmääratud vahendid"/>
    <s v="K"/>
    <x v="1"/>
    <x v="1"/>
    <s v="Majandamiskulud"/>
    <x v="2"/>
    <x v="2"/>
    <s v="None"/>
    <s v="None"/>
    <s v="L10-TEADUS-ARENDUS"/>
    <s v="Teadus- ja arendustegevuse koordineerimi"/>
    <x v="9"/>
    <x v="9"/>
    <s v="ELER01"/>
    <s v="Ehituspoliitika"/>
    <s v="ELER"/>
    <x v="3"/>
    <s v="EL"/>
    <x v="0"/>
    <n v="1587.301588888889"/>
    <s v="ELER010205"/>
    <s v="Ehitiste keskkonnasäästlikkuse, energiatõhususe ja sisekliima poliitika kujundamine"/>
    <x v="2"/>
  </r>
  <r>
    <s v="2025"/>
    <x v="4"/>
    <s v="2025_02"/>
    <s v="L10"/>
    <x v="2"/>
    <x v="0"/>
    <s v="Kindlaksmääratud vahendid"/>
    <s v="K"/>
    <x v="1"/>
    <x v="1"/>
    <s v="Majandamiskulud"/>
    <x v="2"/>
    <x v="2"/>
    <s v="None"/>
    <s v="None"/>
    <s v="L10-TEADUS-ARENDUS"/>
    <s v="Teadus- ja arendustegevuse koordineerimi"/>
    <x v="9"/>
    <x v="9"/>
    <s v="ELER01"/>
    <s v="Ehituspoliitika"/>
    <s v="ELER"/>
    <x v="3"/>
    <s v="EL"/>
    <x v="0"/>
    <n v="1587.301588888889"/>
    <s v="ELER010204"/>
    <s v="Energiamärgiste süsteemi ülalpidamine ja arendamine"/>
    <x v="2"/>
  </r>
  <r>
    <s v="2025"/>
    <x v="4"/>
    <s v="2025_02"/>
    <s v="L10"/>
    <x v="2"/>
    <x v="0"/>
    <s v="Kindlaksmääratud vahendid"/>
    <s v="K"/>
    <x v="1"/>
    <x v="1"/>
    <s v="Majandamiskulud"/>
    <x v="2"/>
    <x v="2"/>
    <s v="None"/>
    <s v="None"/>
    <s v="L10-TEADUS-ARENDUS"/>
    <s v="Teadus- ja arendustegevuse koordineerimi"/>
    <x v="9"/>
    <x v="9"/>
    <s v="ELER01"/>
    <s v="Ehituspoliitika"/>
    <s v="ELER"/>
    <x v="3"/>
    <s v="EL"/>
    <x v="0"/>
    <n v="1587.301588888889"/>
    <s v="ELER010203"/>
    <s v="Kvaliteetse elukeskkonna poliitika kujundamine"/>
    <x v="2"/>
  </r>
  <r>
    <s v="2025"/>
    <x v="4"/>
    <s v="2025_06"/>
    <s v="L10"/>
    <x v="2"/>
    <x v="0"/>
    <s v="Kindlaksmääratud vahendid"/>
    <s v="K"/>
    <x v="1"/>
    <x v="1"/>
    <s v="Majandamiskulud"/>
    <x v="2"/>
    <x v="2"/>
    <s v="None"/>
    <s v="None"/>
    <s v="None"/>
    <s v="None"/>
    <x v="18"/>
    <x v="18"/>
    <s v="KLEM01"/>
    <s v="Energiavarustuse tagamine ja energiaturu korraldus"/>
    <s v="KLEM"/>
    <x v="4"/>
    <s v="KL"/>
    <x v="1"/>
    <n v="843.05211935483885"/>
    <s v="KLEM010203"/>
    <s v="Geotermaalenergia arendamine"/>
    <x v="1"/>
  </r>
  <r>
    <s v="2025"/>
    <x v="4"/>
    <s v="2025_02"/>
    <s v="L10"/>
    <x v="2"/>
    <x v="0"/>
    <s v="Kindlaksmääratud vahendid"/>
    <s v="K"/>
    <x v="1"/>
    <x v="1"/>
    <s v="Majandamiskulud"/>
    <x v="2"/>
    <x v="2"/>
    <s v="None"/>
    <s v="None"/>
    <s v="L10-TEADUS-ARENDUS"/>
    <s v="Teadus- ja arendustegevuse koordineerimi"/>
    <x v="9"/>
    <x v="9"/>
    <s v="ELER01"/>
    <s v="Ehituspoliitika"/>
    <s v="ELER"/>
    <x v="3"/>
    <s v="EL"/>
    <x v="0"/>
    <n v="1587.301588888889"/>
    <s v="ELER010202"/>
    <s v="Jätkusuutlikku arengut toetava ehitusvaldkonna poliitika kujundamine"/>
    <x v="2"/>
  </r>
  <r>
    <s v="2025"/>
    <x v="4"/>
    <s v="2025_02"/>
    <s v="L10"/>
    <x v="2"/>
    <x v="0"/>
    <s v="Kindlaksmääratud vahendid"/>
    <s v="K"/>
    <x v="1"/>
    <x v="1"/>
    <s v="Majandamiskulud"/>
    <x v="2"/>
    <x v="2"/>
    <s v="None"/>
    <s v="None"/>
    <s v="L10-TEADUS-ARENDUS"/>
    <s v="Teadus- ja arendustegevuse koordineerimi"/>
    <x v="9"/>
    <x v="9"/>
    <s v="ELER01"/>
    <s v="Ehituspoliitika"/>
    <s v="ELER"/>
    <x v="3"/>
    <s v="EL"/>
    <x v="0"/>
    <n v="1587.301588888889"/>
    <s v="ELER010201"/>
    <s v="Ehitustoodete poliitika kujundamine"/>
    <x v="2"/>
  </r>
  <r>
    <s v="2025"/>
    <x v="4"/>
    <s v="2025_02"/>
    <s v="L10"/>
    <x v="2"/>
    <x v="0"/>
    <s v="Kindlaksmääratud vahendid"/>
    <s v="K"/>
    <x v="1"/>
    <x v="1"/>
    <s v="Majandamiskulud"/>
    <x v="2"/>
    <x v="2"/>
    <s v="None"/>
    <s v="None"/>
    <s v="L10-TEADUS-ARENDUS"/>
    <s v="Teadus- ja arendustegevuse koordineerimi"/>
    <x v="28"/>
    <x v="28"/>
    <s v="ELER01"/>
    <s v="Ehituspoliitika"/>
    <s v="ELER"/>
    <x v="3"/>
    <s v="EL"/>
    <x v="0"/>
    <n v="1587.301588888889"/>
    <s v="ELER010103"/>
    <s v="Ehitiste eluringi protsesside digitaliseerimine"/>
    <x v="2"/>
  </r>
  <r>
    <s v="2025"/>
    <x v="4"/>
    <s v="2025_02"/>
    <s v="L10"/>
    <x v="2"/>
    <x v="0"/>
    <s v="Kindlaksmääratud vahendid"/>
    <s v="K"/>
    <x v="1"/>
    <x v="4"/>
    <s v="Muud antud toetused ja ülekanded"/>
    <x v="2"/>
    <x v="2"/>
    <s v="None"/>
    <s v="None"/>
    <s v="L10-TEADUS-ARENDUS"/>
    <s v="Teadus- ja arendustegevuse koordineerimi"/>
    <x v="19"/>
    <x v="19"/>
    <s v="KLRK01"/>
    <s v="Kliimaeesmärkide elluviimine ja ilmainfo tagamine ning rohereformi ja keskkonnateadlikkuse suunamine"/>
    <s v="KLRK"/>
    <x v="5"/>
    <s v="KL"/>
    <x v="1"/>
    <n v="-1587.301587301587"/>
    <s v="KLRK010309"/>
    <s v="Riiklike keskkonnaseire programmide arendamine"/>
    <x v="2"/>
  </r>
  <r>
    <s v="2025"/>
    <x v="4"/>
    <s v="2025_02"/>
    <s v="L10"/>
    <x v="2"/>
    <x v="0"/>
    <s v="Kindlaksmääratud vahendid"/>
    <s v="K"/>
    <x v="1"/>
    <x v="4"/>
    <s v="Muud antud toetused ja ülekanded"/>
    <x v="2"/>
    <x v="2"/>
    <s v="None"/>
    <s v="None"/>
    <s v="L10-TEADUS-ARENDUS"/>
    <s v="Teadus- ja arendustegevuse koordineerimi"/>
    <x v="19"/>
    <x v="19"/>
    <s v="KLRK01"/>
    <s v="Kliimaeesmärkide elluviimine ja ilmainfo tagamine ning rohereformi ja keskkonnateadlikkuse suunamine"/>
    <s v="KLRK"/>
    <x v="5"/>
    <s v="KL"/>
    <x v="1"/>
    <n v="-1587.301587301587"/>
    <s v="KLRK010302"/>
    <s v="Keskkonnateadlikkuse (sh keskkonnaharidus) poliitika kujundamine ja rakendamine"/>
    <x v="2"/>
  </r>
  <r>
    <s v="2025"/>
    <x v="4"/>
    <s v="2025_02"/>
    <s v="L10"/>
    <x v="2"/>
    <x v="0"/>
    <s v="Kindlaksmääratud vahendid"/>
    <s v="K"/>
    <x v="1"/>
    <x v="4"/>
    <s v="Muud antud toetused ja ülekanded"/>
    <x v="2"/>
    <x v="2"/>
    <s v="None"/>
    <s v="None"/>
    <s v="L10-TEADUS-ARENDUS"/>
    <s v="Teadus- ja arendustegevuse koordineerimi"/>
    <x v="19"/>
    <x v="19"/>
    <s v="KLRK01"/>
    <s v="Kliimaeesmärkide elluviimine ja ilmainfo tagamine ning rohereformi ja keskkonnateadlikkuse suunamine"/>
    <s v="KLRK"/>
    <x v="5"/>
    <s v="KL"/>
    <x v="1"/>
    <n v="-1587.301587301587"/>
    <s v="KLRK010301"/>
    <s v="Rohereformi tervikliku elluviimise koordineerimine"/>
    <x v="2"/>
  </r>
  <r>
    <s v="2025"/>
    <x v="4"/>
    <s v="2025_02"/>
    <s v="L10"/>
    <x v="2"/>
    <x v="0"/>
    <s v="Kindlaksmääratud vahendid"/>
    <s v="K"/>
    <x v="1"/>
    <x v="4"/>
    <s v="Muud antud toetused ja ülekanded"/>
    <x v="2"/>
    <x v="2"/>
    <s v="None"/>
    <s v="None"/>
    <s v="L10-TEADUS-ARENDUS"/>
    <s v="Teadus- ja arendustegevuse koordineerimi"/>
    <x v="7"/>
    <x v="7"/>
    <s v="KLRK01"/>
    <s v="Kliimaeesmärkide elluviimine ja ilmainfo tagamine ning rohereformi ja keskkonnateadlikkuse suunamine"/>
    <s v="KLRK"/>
    <x v="5"/>
    <s v="KL"/>
    <x v="1"/>
    <n v="-1587.301587301587"/>
    <s v="KLRK010101"/>
    <s v="Kliimapoliitika kujundamine ja rakendamine"/>
    <x v="2"/>
  </r>
  <r>
    <s v="2025"/>
    <x v="4"/>
    <s v="2025_06"/>
    <s v="L10"/>
    <x v="2"/>
    <x v="0"/>
    <s v="Kindlaksmääratud vahendid"/>
    <s v="K"/>
    <x v="1"/>
    <x v="1"/>
    <s v="Majandamiskulud"/>
    <x v="2"/>
    <x v="2"/>
    <s v="None"/>
    <s v="None"/>
    <s v="None"/>
    <s v="None"/>
    <x v="5"/>
    <x v="5"/>
    <s v="KLEM02"/>
    <s v="Taastuvenergia osakaalu suurendamine lõpptarbimises"/>
    <s v="KLEM"/>
    <x v="4"/>
    <s v="KL"/>
    <x v="1"/>
    <n v="843.05211935483874"/>
    <s v="KLEM020107"/>
    <s v="Tööstusalade meede"/>
    <x v="1"/>
  </r>
  <r>
    <s v="2025"/>
    <x v="4"/>
    <s v="2025_02"/>
    <s v="L10"/>
    <x v="2"/>
    <x v="0"/>
    <s v="Kindlaksmääratud vahendid"/>
    <s v="K"/>
    <x v="1"/>
    <x v="4"/>
    <s v="Muud antud toetused ja ülekanded"/>
    <x v="2"/>
    <x v="2"/>
    <s v="None"/>
    <s v="None"/>
    <s v="L10-TEADUS-ARENDUS"/>
    <s v="Teadus- ja arendustegevuse koordineerimi"/>
    <x v="12"/>
    <x v="12"/>
    <s v="KLEM04"/>
    <s v="Õhukvaliteedi parendamine"/>
    <s v="KLEM"/>
    <x v="4"/>
    <s v="KL"/>
    <x v="1"/>
    <n v="-1587.301587301587"/>
    <s v="KLEM040111"/>
    <s v="Fluoritud kasvuhoonegaaside piiramise ja osoonikihi kaitse alase poliitika kujundamine ja rakendamine"/>
    <x v="2"/>
  </r>
  <r>
    <s v="2025"/>
    <x v="4"/>
    <s v="2025_02"/>
    <s v="L10"/>
    <x v="2"/>
    <x v="0"/>
    <s v="Kindlaksmääratud vahendid"/>
    <s v="K"/>
    <x v="1"/>
    <x v="4"/>
    <s v="Muud antud toetused ja ülekanded"/>
    <x v="2"/>
    <x v="2"/>
    <s v="None"/>
    <s v="None"/>
    <s v="L10-TEADUS-ARENDUS"/>
    <s v="Teadus- ja arendustegevuse koordineerimi"/>
    <x v="12"/>
    <x v="12"/>
    <s v="KLEM04"/>
    <s v="Õhukvaliteedi parendamine"/>
    <s v="KLEM"/>
    <x v="4"/>
    <s v="KL"/>
    <x v="1"/>
    <n v="-1587.301587301587"/>
    <s v="KLEM040110"/>
    <s v="F-gaaside ja osoonikihti kahandavate ainete käitlemine ja järelevalve"/>
    <x v="2"/>
  </r>
  <r>
    <s v="2025"/>
    <x v="4"/>
    <s v="2025_02"/>
    <s v="L10"/>
    <x v="2"/>
    <x v="0"/>
    <s v="Kindlaksmääratud vahendid"/>
    <s v="K"/>
    <x v="1"/>
    <x v="4"/>
    <s v="Muud antud toetused ja ülekanded"/>
    <x v="2"/>
    <x v="2"/>
    <s v="None"/>
    <s v="None"/>
    <s v="L10-TEADUS-ARENDUS"/>
    <s v="Teadus- ja arendustegevuse koordineerimi"/>
    <x v="12"/>
    <x v="12"/>
    <s v="KLEM04"/>
    <s v="Õhukvaliteedi parendamine"/>
    <s v="KLEM"/>
    <x v="4"/>
    <s v="KL"/>
    <x v="1"/>
    <n v="-1587.301587301587"/>
    <s v="KLEM040101"/>
    <s v="Õhukvaliteedi valdkonna poliitika kujundamine ja rakendamine"/>
    <x v="2"/>
  </r>
  <r>
    <s v="2025"/>
    <x v="4"/>
    <s v="2025_06"/>
    <s v="L10"/>
    <x v="2"/>
    <x v="0"/>
    <s v="Kindlaksmääratud vahendid"/>
    <s v="K"/>
    <x v="1"/>
    <x v="1"/>
    <s v="Majandamiskulud"/>
    <x v="2"/>
    <x v="2"/>
    <s v="None"/>
    <s v="None"/>
    <s v="None"/>
    <s v="None"/>
    <x v="12"/>
    <x v="12"/>
    <s v="KLEM04"/>
    <s v="Õhukvaliteedi parendamine"/>
    <s v="KLEM"/>
    <x v="4"/>
    <s v="KL"/>
    <x v="1"/>
    <n v="864.36612935483868"/>
    <s v="KLEM040101"/>
    <s v="Õhukvaliteedi valdkonna poliitika kujundamine ja rakendamine"/>
    <x v="1"/>
  </r>
  <r>
    <s v="2025"/>
    <x v="4"/>
    <s v="2025_02"/>
    <s v="L10"/>
    <x v="2"/>
    <x v="0"/>
    <s v="Kindlaksmääratud vahendid"/>
    <s v="K"/>
    <x v="1"/>
    <x v="4"/>
    <s v="Muud antud toetused ja ülekanded"/>
    <x v="2"/>
    <x v="2"/>
    <s v="None"/>
    <s v="None"/>
    <s v="L10-TEADUS-ARENDUS"/>
    <s v="Teadus- ja arendustegevuse koordineerimi"/>
    <x v="21"/>
    <x v="21"/>
    <s v="KLEM03"/>
    <s v="Maapõueressursside uurimine ja kasutamine"/>
    <s v="KLEM"/>
    <x v="4"/>
    <s v="KL"/>
    <x v="1"/>
    <n v="-1587.301587301587"/>
    <s v="KLEM030101"/>
    <s v="Maapõue poliitika kujundamine ja elluviimise korraldamine"/>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9"/>
    <s v="Energia salvestuse pilootprogramm"/>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8"/>
    <s v="Eesti-Läti ühise meretuulepargi ELWIND eelarendus."/>
    <x v="2"/>
  </r>
  <r>
    <s v="2025"/>
    <x v="4"/>
    <s v="2025_06"/>
    <s v="L10"/>
    <x v="2"/>
    <x v="0"/>
    <s v="Kindlaksmääratud vahendid"/>
    <s v="K"/>
    <x v="1"/>
    <x v="1"/>
    <s v="Majandamiskulud"/>
    <x v="2"/>
    <x v="2"/>
    <s v="None"/>
    <s v="None"/>
    <s v="None"/>
    <s v="None"/>
    <x v="19"/>
    <x v="19"/>
    <s v="KLRK01"/>
    <s v="Kliimaeesmärkide elluviimine ja ilmainfo tagamine ning rohereformi ja keskkonnateadlikkuse suunamine"/>
    <s v="KLRK"/>
    <x v="5"/>
    <s v="KL"/>
    <x v="1"/>
    <n v="947.94219435483876"/>
    <s v="KLRK010301"/>
    <s v="Rohereformi tervikliku elluviimise koordineerimine"/>
    <x v="1"/>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7"/>
    <s v="Tööstusalade meede"/>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6"/>
    <s v="Rohevesiniku tervikahela väljatöötamine"/>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5"/>
    <s v="Rohevesiniku transpordis kasutuselevõtu toetamine"/>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4"/>
    <s v="Elektribusside transpordisektoris kasutuselevõtu toetamine"/>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3"/>
    <s v="Taastuvast energiaallikast ja tõhusa koostootmise režiimil toodetud elektrienergia vähempakkumised"/>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1587.301587301587"/>
    <s v="KLEM020102"/>
    <s v="Taastuvenergia piirülese koostöö edendamine läbi paindlike koostöömehhanismide rakendamise"/>
    <x v="2"/>
  </r>
  <r>
    <s v="2025"/>
    <x v="4"/>
    <s v="2025_02"/>
    <s v="L10"/>
    <x v="2"/>
    <x v="0"/>
    <s v="Kindlaksmääratud vahendid"/>
    <s v="K"/>
    <x v="1"/>
    <x v="4"/>
    <s v="Muud antud toetused ja ülekanded"/>
    <x v="2"/>
    <x v="2"/>
    <s v="None"/>
    <s v="None"/>
    <s v="L10-TEADUS-ARENDUS"/>
    <s v="Teadus- ja arendustegevuse koordineerimi"/>
    <x v="5"/>
    <x v="5"/>
    <s v="KLEM02"/>
    <s v="Taastuvenergia osakaalu suurendamine lõpptarbimises"/>
    <s v="KLEM"/>
    <x v="4"/>
    <s v="KL"/>
    <x v="1"/>
    <n v="-226587.3015873016"/>
    <s v="KLEM020101"/>
    <s v="Taastuvenergia valdkonna poliitika kujundamine ja selle elluviimise korraldamine"/>
    <x v="2"/>
  </r>
  <r>
    <s v="2025"/>
    <x v="4"/>
    <s v="2025_06"/>
    <s v="L10"/>
    <x v="2"/>
    <x v="0"/>
    <s v="Kindlaksmääratud vahendid"/>
    <s v="K"/>
    <x v="1"/>
    <x v="2"/>
    <s v="Muud tegevuskulud"/>
    <x v="2"/>
    <x v="2"/>
    <s v="None"/>
    <s v="None"/>
    <s v="None"/>
    <s v="None"/>
    <x v="13"/>
    <x v="13"/>
    <s v="ELER02"/>
    <s v="Eluasemepoliitika"/>
    <s v="ELER"/>
    <x v="3"/>
    <s v="EL"/>
    <x v="0"/>
    <n v="-4.1935483870967749"/>
    <s v="ELER020101"/>
    <s v="Eluasemepoliitika kujundamine"/>
    <x v="1"/>
  </r>
  <r>
    <s v="2025"/>
    <x v="4"/>
    <s v="2025_02"/>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1587.301587301587"/>
    <s v="KLEM010204"/>
    <s v="Riiklik toetus kaugküttesüsteemide renoveerimiseks KIKi kaudu"/>
    <x v="2"/>
  </r>
  <r>
    <s v="2025"/>
    <x v="4"/>
    <s v="2025_02"/>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1587.301587301587"/>
    <s v="KLEM010203"/>
    <s v="Geotermaalenergia arendamine"/>
    <x v="2"/>
  </r>
  <r>
    <s v="2025"/>
    <x v="4"/>
    <s v="2025_02"/>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1587.301587301587"/>
    <s v="KLEM010202"/>
    <s v="Kiviõlis põlevkivist soojusetootmise asendamine taastuvenergia allikatega"/>
    <x v="2"/>
  </r>
  <r>
    <s v="2025"/>
    <x v="4"/>
    <s v="2025_06"/>
    <s v="L10"/>
    <x v="2"/>
    <x v="0"/>
    <s v="Kindlaksmääratud vahendid"/>
    <s v="K"/>
    <x v="1"/>
    <x v="2"/>
    <s v="Muud tegevuskulud"/>
    <x v="2"/>
    <x v="2"/>
    <s v="None"/>
    <s v="None"/>
    <s v="None"/>
    <s v="None"/>
    <x v="4"/>
    <x v="4"/>
    <s v="ELER03"/>
    <s v="Ringmajanduse poliitika"/>
    <s v="ELER"/>
    <x v="3"/>
    <s v="EL"/>
    <x v="0"/>
    <n v="-4.1935483870967749"/>
    <s v="ELER030103"/>
    <s v="Ehitus- ja lammutusjäätmete poliitika kujundamine"/>
    <x v="1"/>
  </r>
  <r>
    <s v="2025"/>
    <x v="4"/>
    <s v="2025_02"/>
    <s v="L10"/>
    <x v="2"/>
    <x v="0"/>
    <s v="Kindlaksmääratud vahendid"/>
    <s v="K"/>
    <x v="1"/>
    <x v="4"/>
    <s v="Muud antud toetused ja ülekanded"/>
    <x v="2"/>
    <x v="2"/>
    <s v="None"/>
    <s v="None"/>
    <s v="L10-TEADUS-ARENDUS"/>
    <s v="Teadus- ja arendustegevuse koordineerimi"/>
    <x v="18"/>
    <x v="18"/>
    <s v="KLEM01"/>
    <s v="Energiavarustuse tagamine ja energiaturu korraldus"/>
    <s v="KLEM"/>
    <x v="4"/>
    <s v="KL"/>
    <x v="1"/>
    <n v="-1587.301587301587"/>
    <s v="KLEM010201"/>
    <s v="Soojusmajanduse valdkonna poliitika kujundamine ja selle elluviimise korraldamine"/>
    <x v="2"/>
  </r>
  <r>
    <s v="2025"/>
    <x v="4"/>
    <s v="2025_02"/>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1587.301587301587"/>
    <s v="KLEM010105"/>
    <s v="Jaotusvõrgu tugevdamine"/>
    <x v="2"/>
  </r>
  <r>
    <s v="2025"/>
    <x v="4"/>
    <s v="2025_02"/>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1587.301587301587"/>
    <s v="KLEM010104"/>
    <s v="Lääne-Eesti põhivõrkude tugevdamine"/>
    <x v="2"/>
  </r>
  <r>
    <s v="2025"/>
    <x v="4"/>
    <s v="2025_06"/>
    <s v="L10"/>
    <x v="2"/>
    <x v="0"/>
    <s v="Kindlaksmääratud vahendid"/>
    <s v="K"/>
    <x v="1"/>
    <x v="2"/>
    <s v="Muud tegevuskulud"/>
    <x v="2"/>
    <x v="2"/>
    <s v="None"/>
    <s v="None"/>
    <s v="None"/>
    <s v="None"/>
    <x v="20"/>
    <x v="20"/>
    <s v="ELMV01"/>
    <s v="Merekeskkonna ja vee kaitse ning kasutus"/>
    <s v="ELMV"/>
    <x v="1"/>
    <s v="EL"/>
    <x v="0"/>
    <n v="-4.1935483870967749"/>
    <s v="ELMV010101"/>
    <s v="Merekeskkonna poliitika kujundamine ja rakendamine"/>
    <x v="1"/>
  </r>
  <r>
    <s v="2025"/>
    <x v="4"/>
    <s v="2025_02"/>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1587.301587301587"/>
    <s v="KLEM010103"/>
    <s v="Transpordikütuste valdkonna poliitika kujundamine"/>
    <x v="2"/>
  </r>
  <r>
    <s v="2025"/>
    <x v="4"/>
    <s v="2025_02"/>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1587.301587301587"/>
    <s v="KLEM010102"/>
    <s v="Gaasimajanduse valdkonna poliitika kujundamine ja selle elluviimise korraldamine"/>
    <x v="2"/>
  </r>
  <r>
    <s v="2025"/>
    <x v="4"/>
    <s v="2025_02"/>
    <s v="L10"/>
    <x v="2"/>
    <x v="0"/>
    <s v="Kindlaksmääratud vahendid"/>
    <s v="K"/>
    <x v="1"/>
    <x v="4"/>
    <s v="Muud antud toetused ja ülekanded"/>
    <x v="2"/>
    <x v="2"/>
    <s v="None"/>
    <s v="None"/>
    <s v="L10-TEADUS-ARENDUS"/>
    <s v="Teadus- ja arendustegevuse koordineerimi"/>
    <x v="17"/>
    <x v="17"/>
    <s v="KLEM01"/>
    <s v="Energiavarustuse tagamine ja energiaturu korraldus"/>
    <s v="KLEM"/>
    <x v="4"/>
    <s v="KL"/>
    <x v="1"/>
    <n v="-1587.301587301587"/>
    <s v="KLEM010101"/>
    <s v="Elektrimajanduse valdkonna poliitika kujundamine ja selle elluviimise korraldamine"/>
    <x v="2"/>
  </r>
  <r>
    <s v="2025"/>
    <x v="4"/>
    <s v="2025_02"/>
    <s v="L10"/>
    <x v="2"/>
    <x v="0"/>
    <s v="Kindlaksmääratud vahendid"/>
    <s v="K"/>
    <x v="1"/>
    <x v="4"/>
    <s v="Muud antud toetused ja ülekanded"/>
    <x v="2"/>
    <x v="2"/>
    <s v="None"/>
    <s v="None"/>
    <s v="L10-TEADUS-ARENDUS"/>
    <s v="Teadus- ja arendustegevuse koordineerimi"/>
    <x v="16"/>
    <x v="16"/>
    <s v="KLEK02"/>
    <s v="Keskkonnakorraldus ja kiirgusohutus"/>
    <s v="KLEK"/>
    <x v="2"/>
    <s v="KL"/>
    <x v="1"/>
    <n v="-27712.301587301587"/>
    <s v="KLEK020201"/>
    <s v="Kiirguspoliitika kujundamine ja rakendamine"/>
    <x v="2"/>
  </r>
  <r>
    <s v="2025"/>
    <x v="4"/>
    <s v="2025_02"/>
    <s v="L10"/>
    <x v="2"/>
    <x v="0"/>
    <s v="Kindlaksmääratud vahendid"/>
    <s v="K"/>
    <x v="1"/>
    <x v="4"/>
    <s v="Muud antud toetused ja ülekanded"/>
    <x v="2"/>
    <x v="2"/>
    <s v="None"/>
    <s v="None"/>
    <s v="L10-TEADUS-ARENDUS"/>
    <s v="Teadus- ja arendustegevuse koordineerimi"/>
    <x v="6"/>
    <x v="6"/>
    <s v="KLEK02"/>
    <s v="Keskkonnakorraldus ja kiirgusohutus"/>
    <s v="KLEK"/>
    <x v="2"/>
    <s v="KL"/>
    <x v="1"/>
    <n v="-1587.301587301587"/>
    <s v="KLEK020110"/>
    <s v="Ühtse keskkonnakaitselubade poliitika kujundamine"/>
    <x v="2"/>
  </r>
  <r>
    <s v="2025"/>
    <x v="4"/>
    <s v="2025_02"/>
    <s v="L10"/>
    <x v="2"/>
    <x v="0"/>
    <s v="Kindlaksmääratud vahendid"/>
    <s v="K"/>
    <x v="1"/>
    <x v="4"/>
    <s v="Muud antud toetused ja ülekanded"/>
    <x v="2"/>
    <x v="2"/>
    <s v="None"/>
    <s v="None"/>
    <s v="L10-TEADUS-ARENDUS"/>
    <s v="Teadus- ja arendustegevuse koordineerimi"/>
    <x v="6"/>
    <x v="6"/>
    <s v="KLEK02"/>
    <s v="Keskkonnakorraldus ja kiirgusohutus"/>
    <s v="KLEK"/>
    <x v="2"/>
    <s v="KL"/>
    <x v="1"/>
    <n v="-1587.301587301587"/>
    <s v="KLEK020109"/>
    <s v="Keskkonnatasude poliitika kujundamine"/>
    <x v="2"/>
  </r>
  <r>
    <s v="2025"/>
    <x v="4"/>
    <s v="2025_02"/>
    <s v="L10"/>
    <x v="2"/>
    <x v="0"/>
    <s v="Kindlaksmääratud vahendid"/>
    <s v="K"/>
    <x v="1"/>
    <x v="4"/>
    <s v="Muud antud toetused ja ülekanded"/>
    <x v="2"/>
    <x v="2"/>
    <s v="None"/>
    <s v="None"/>
    <s v="L10-TEADUS-ARENDUS"/>
    <s v="Teadus- ja arendustegevuse koordineerimi"/>
    <x v="6"/>
    <x v="6"/>
    <s v="KLEK02"/>
    <s v="Keskkonnakorraldus ja kiirgusohutus"/>
    <s v="KLEK"/>
    <x v="2"/>
    <s v="KL"/>
    <x v="1"/>
    <n v="-1587.301587301587"/>
    <s v="KLEK020105"/>
    <s v="Tööstusheite ja kemikaalipoliitika kujundamine ja rakendamine"/>
    <x v="2"/>
  </r>
  <r>
    <s v="2025"/>
    <x v="4"/>
    <s v="2025_06"/>
    <s v="L10"/>
    <x v="2"/>
    <x v="0"/>
    <s v="Kindlaksmääratud vahendid"/>
    <s v="K"/>
    <x v="1"/>
    <x v="2"/>
    <s v="Muud tegevuskulud"/>
    <x v="2"/>
    <x v="2"/>
    <s v="None"/>
    <s v="None"/>
    <s v="None"/>
    <s v="None"/>
    <x v="23"/>
    <x v="23"/>
    <s v="ELTL01"/>
    <s v="Transpordi konkurentsivõime"/>
    <s v="ELTL"/>
    <x v="0"/>
    <s v="EL"/>
    <x v="0"/>
    <n v="-4.1935483870967749"/>
    <s v="ELTL010201"/>
    <s v="Õhutranspordi taristu arendamine ja korrashoid ning transpordipoliitika kujundamine"/>
    <x v="1"/>
  </r>
  <r>
    <s v="2025"/>
    <x v="4"/>
    <s v="2025_02"/>
    <s v="L10"/>
    <x v="2"/>
    <x v="0"/>
    <s v="Kindlaksmääratud vahendid"/>
    <s v="K"/>
    <x v="1"/>
    <x v="4"/>
    <s v="Muud antud toetused ja ülekanded"/>
    <x v="2"/>
    <x v="2"/>
    <s v="None"/>
    <s v="None"/>
    <s v="L10-TEADUS-ARENDUS"/>
    <s v="Teadus- ja arendustegevuse koordineerimi"/>
    <x v="6"/>
    <x v="6"/>
    <s v="KLEK02"/>
    <s v="Keskkonnakorraldus ja kiirgusohutus"/>
    <s v="KLEK"/>
    <x v="2"/>
    <s v="KL"/>
    <x v="1"/>
    <n v="-1587.301587301587"/>
    <s v="KLEK020101"/>
    <s v="Keskkonnamõju hindamise poliitika kujundamine"/>
    <x v="2"/>
  </r>
  <r>
    <s v="2025"/>
    <x v="4"/>
    <s v="2025_02"/>
    <s v="L10"/>
    <x v="2"/>
    <x v="0"/>
    <s v="Kindlaksmääratud vahendid"/>
    <s v="K"/>
    <x v="1"/>
    <x v="4"/>
    <s v="Muud antud toetused ja ülekanded"/>
    <x v="2"/>
    <x v="2"/>
    <s v="None"/>
    <s v="None"/>
    <s v="L10-TEADUS-ARENDUS"/>
    <s v="Teadus- ja arendustegevuse koordineerimi"/>
    <x v="2"/>
    <x v="2"/>
    <s v="KLEK01"/>
    <s v="Eluslooduse kaitse ja kasutus"/>
    <s v="KLEK"/>
    <x v="2"/>
    <s v="KL"/>
    <x v="1"/>
    <n v="-1587.301587301587"/>
    <s v="KLEK010210"/>
    <s v="Jahinduspoliitika kujundamine ja rakendamine"/>
    <x v="2"/>
  </r>
  <r>
    <s v="2025"/>
    <x v="4"/>
    <s v="2025_02"/>
    <s v="L10"/>
    <x v="2"/>
    <x v="0"/>
    <s v="Kindlaksmääratud vahendid"/>
    <s v="K"/>
    <x v="1"/>
    <x v="4"/>
    <s v="Muud antud toetused ja ülekanded"/>
    <x v="2"/>
    <x v="2"/>
    <s v="None"/>
    <s v="None"/>
    <s v="L10-TEADUS-ARENDUS"/>
    <s v="Teadus- ja arendustegevuse koordineerimi"/>
    <x v="2"/>
    <x v="2"/>
    <s v="KLEK01"/>
    <s v="Eluslooduse kaitse ja kasutus"/>
    <s v="KLEK"/>
    <x v="2"/>
    <s v="KL"/>
    <x v="1"/>
    <n v="-1587.301587301587"/>
    <s v="KLEK010202"/>
    <s v="Vääriselupaiga väljavaliku eksperdi tunnistuse taotlemine"/>
    <x v="2"/>
  </r>
  <r>
    <s v="2025"/>
    <x v="4"/>
    <s v="2025_06"/>
    <s v="L10"/>
    <x v="2"/>
    <x v="0"/>
    <s v="Kindlaksmääratud vahendid"/>
    <s v="K"/>
    <x v="1"/>
    <x v="2"/>
    <s v="Muud tegevuskulud"/>
    <x v="2"/>
    <x v="2"/>
    <s v="None"/>
    <s v="None"/>
    <s v="None"/>
    <s v="None"/>
    <x v="22"/>
    <x v="22"/>
    <s v="ELTL01"/>
    <s v="Transpordi konkurentsivõime"/>
    <s v="ELTL"/>
    <x v="0"/>
    <s v="EL"/>
    <x v="0"/>
    <n v="-4.1935483870967749"/>
    <s v="ELTL010404"/>
    <s v="Üleriigilise liikuvuspoliitika kujundamine ning uudsete transpordilahenduste väljatöötamises osalemine"/>
    <x v="1"/>
  </r>
  <r>
    <s v="2025"/>
    <x v="4"/>
    <s v="2025_02"/>
    <s v="L10"/>
    <x v="2"/>
    <x v="0"/>
    <s v="Kindlaksmääratud vahendid"/>
    <s v="K"/>
    <x v="1"/>
    <x v="4"/>
    <s v="Muud antud toetused ja ülekanded"/>
    <x v="2"/>
    <x v="2"/>
    <s v="None"/>
    <s v="None"/>
    <s v="L10-TEADUS-ARENDUS"/>
    <s v="Teadus- ja arendustegevuse koordineerimi"/>
    <x v="2"/>
    <x v="2"/>
    <s v="KLEK01"/>
    <s v="Eluslooduse kaitse ja kasutus"/>
    <s v="KLEK"/>
    <x v="2"/>
    <s v="KL"/>
    <x v="1"/>
    <n v="-1587.301587301587"/>
    <s v="KLEK010201"/>
    <s v="Metsapoliitika kujundamine ja rakendamine"/>
    <x v="2"/>
  </r>
  <r>
    <s v="2025"/>
    <x v="4"/>
    <s v="2025_02"/>
    <s v="L10"/>
    <x v="2"/>
    <x v="0"/>
    <s v="Kindlaksmääratud vahendid"/>
    <s v="K"/>
    <x v="1"/>
    <x v="4"/>
    <s v="Muud antud toetused ja ülekanded"/>
    <x v="2"/>
    <x v="2"/>
    <s v="None"/>
    <s v="None"/>
    <s v="L10-TEADUS-ARENDUS"/>
    <s v="Teadus- ja arendustegevuse koordineerimi"/>
    <x v="10"/>
    <x v="10"/>
    <s v="KLEK01"/>
    <s v="Eluslooduse kaitse ja kasutus"/>
    <s v="KLEK"/>
    <x v="2"/>
    <s v="KL"/>
    <x v="1"/>
    <n v="-1587.301587301587"/>
    <s v="KLEK010102"/>
    <s v="CITES loa taotlemine"/>
    <x v="2"/>
  </r>
  <r>
    <s v="2025"/>
    <x v="4"/>
    <s v="2025_02"/>
    <s v="L10"/>
    <x v="2"/>
    <x v="0"/>
    <s v="Kindlaksmääratud vahendid"/>
    <s v="K"/>
    <x v="1"/>
    <x v="4"/>
    <s v="Muud antud toetused ja ülekanded"/>
    <x v="2"/>
    <x v="2"/>
    <s v="None"/>
    <s v="None"/>
    <s v="L10-TEADUS-ARENDUS"/>
    <s v="Teadus- ja arendustegevuse koordineerimi"/>
    <x v="10"/>
    <x v="10"/>
    <s v="KLEK01"/>
    <s v="Eluslooduse kaitse ja kasutus"/>
    <s v="KLEK"/>
    <x v="2"/>
    <s v="KL"/>
    <x v="1"/>
    <n v="-1587.301587301587"/>
    <s v="KLEK010101"/>
    <s v="Elurikkuse kaitse poliitika kujundamine ja rakendamine"/>
    <x v="2"/>
  </r>
  <r>
    <s v="2025"/>
    <x v="4"/>
    <s v="2025_06"/>
    <s v="L10"/>
    <x v="2"/>
    <x v="0"/>
    <s v="Kindlaksmääratud vahendid"/>
    <s v="K"/>
    <x v="1"/>
    <x v="2"/>
    <s v="Muud tegevuskulud"/>
    <x v="2"/>
    <x v="2"/>
    <s v="None"/>
    <s v="None"/>
    <s v="None"/>
    <s v="None"/>
    <x v="2"/>
    <x v="2"/>
    <s v="KLEK01"/>
    <s v="Eluslooduse kaitse ja kasutus"/>
    <s v="KLEK"/>
    <x v="2"/>
    <s v="KL"/>
    <x v="1"/>
    <n v="-4.1935483870967749"/>
    <s v="KLEK010202"/>
    <s v="Vääriselupaiga väljavaliku eksperdi tunnistuse taotlemine"/>
    <x v="1"/>
  </r>
  <r>
    <s v="2025"/>
    <x v="4"/>
    <s v="2025_02"/>
    <s v="L10"/>
    <x v="2"/>
    <x v="0"/>
    <s v="Kindlaksmääratud vahendid"/>
    <s v="K"/>
    <x v="1"/>
    <x v="4"/>
    <s v="Muud antud toetused ja ülekanded"/>
    <x v="2"/>
    <x v="2"/>
    <s v="None"/>
    <s v="None"/>
    <s v="L10-TEADUS-ARENDUS"/>
    <s v="Teadus- ja arendustegevuse koordineerimi"/>
    <x v="22"/>
    <x v="22"/>
    <s v="ELTL01"/>
    <s v="Transpordi konkurentsivõime"/>
    <s v="ELTL"/>
    <x v="0"/>
    <s v="EL"/>
    <x v="0"/>
    <n v="-1587.301587301587"/>
    <s v="ELTL010404"/>
    <s v="Üleriigilise liikuvuspoliitika kujundamine ning uudsete transpordilahenduste väljatöötamises osalemine"/>
    <x v="2"/>
  </r>
  <r>
    <s v="2025"/>
    <x v="4"/>
    <s v="2025_02"/>
    <s v="L10"/>
    <x v="2"/>
    <x v="0"/>
    <s v="Kindlaksmääratud vahendid"/>
    <s v="K"/>
    <x v="1"/>
    <x v="4"/>
    <s v="Muud antud toetused ja ülekanded"/>
    <x v="2"/>
    <x v="2"/>
    <s v="None"/>
    <s v="None"/>
    <s v="L10-TEADUS-ARENDUS"/>
    <s v="Teadus- ja arendustegevuse koordineerimi"/>
    <x v="22"/>
    <x v="22"/>
    <s v="ELTL01"/>
    <s v="Transpordi konkurentsivõime"/>
    <s v="ELTL"/>
    <x v="0"/>
    <s v="EL"/>
    <x v="0"/>
    <n v="-1587.301587301587"/>
    <s v="ELTL010402"/>
    <s v="Ohutuse alase transpordipoliitika kujundamine ja selle elluviimise korraldamine"/>
    <x v="2"/>
  </r>
  <r>
    <s v="2025"/>
    <x v="4"/>
    <s v="2025_02"/>
    <s v="L10"/>
    <x v="2"/>
    <x v="0"/>
    <s v="Kindlaksmääratud vahendid"/>
    <s v="K"/>
    <x v="1"/>
    <x v="4"/>
    <s v="Muud antud toetused ja ülekanded"/>
    <x v="2"/>
    <x v="2"/>
    <s v="None"/>
    <s v="None"/>
    <s v="L10-TEADUS-ARENDUS"/>
    <s v="Teadus- ja arendustegevuse koordineerimi"/>
    <x v="22"/>
    <x v="22"/>
    <s v="ELTL01"/>
    <s v="Transpordi konkurentsivõime"/>
    <s v="ELTL"/>
    <x v="0"/>
    <s v="EL"/>
    <x v="0"/>
    <n v="-1587.301587301587"/>
    <s v="ELTL010401"/>
    <s v="Keskkonnahoidlikku liikuvust soodustava linnakeskkonna kujundamine"/>
    <x v="2"/>
  </r>
  <r>
    <s v="2025"/>
    <x v="4"/>
    <s v="2025_02"/>
    <s v="L10"/>
    <x v="2"/>
    <x v="0"/>
    <s v="Kindlaksmääratud vahendid"/>
    <s v="K"/>
    <x v="1"/>
    <x v="4"/>
    <s v="Muud antud toetused ja ülekanded"/>
    <x v="2"/>
    <x v="2"/>
    <s v="None"/>
    <s v="None"/>
    <s v="L10-TEADUS-ARENDUS"/>
    <s v="Teadus- ja arendustegevuse koordineerimi"/>
    <x v="3"/>
    <x v="3"/>
    <s v="ELTL01"/>
    <s v="Transpordi konkurentsivõime"/>
    <s v="ELTL"/>
    <x v="0"/>
    <s v="EL"/>
    <x v="0"/>
    <n v="-1587.301587301587"/>
    <s v="ELTL010301"/>
    <s v="Teetransporditaristu arendamine ja korrashoid ning transpordipoliitika kujundamine"/>
    <x v="2"/>
  </r>
  <r>
    <s v="2025"/>
    <x v="4"/>
    <s v="2025_02"/>
    <s v="L10"/>
    <x v="2"/>
    <x v="0"/>
    <s v="Kindlaksmääratud vahendid"/>
    <s v="K"/>
    <x v="1"/>
    <x v="4"/>
    <s v="Muud antud toetused ja ülekanded"/>
    <x v="2"/>
    <x v="2"/>
    <s v="None"/>
    <s v="None"/>
    <s v="L10-TEADUS-ARENDUS"/>
    <s v="Teadus- ja arendustegevuse koordineerimi"/>
    <x v="23"/>
    <x v="23"/>
    <s v="ELTL01"/>
    <s v="Transpordi konkurentsivõime"/>
    <s v="ELTL"/>
    <x v="0"/>
    <s v="EL"/>
    <x v="0"/>
    <n v="-1587.301587301587"/>
    <s v="ELTL010201"/>
    <s v="Õhutranspordi taristu arendamine ja korrashoid ning transpordipoliitika kujundamine"/>
    <x v="2"/>
  </r>
  <r>
    <s v="2025"/>
    <x v="4"/>
    <s v="2025_02"/>
    <s v="L10"/>
    <x v="2"/>
    <x v="0"/>
    <s v="Kindlaksmääratud vahendid"/>
    <s v="K"/>
    <x v="1"/>
    <x v="4"/>
    <s v="Muud antud toetused ja ülekanded"/>
    <x v="2"/>
    <x v="2"/>
    <s v="None"/>
    <s v="None"/>
    <s v="L10-TEADUS-ARENDUS"/>
    <s v="Teadus- ja arendustegevuse koordineerimi"/>
    <x v="24"/>
    <x v="24"/>
    <s v="ELTL01"/>
    <s v="Transpordi konkurentsivõime"/>
    <s v="ELTL"/>
    <x v="0"/>
    <s v="EL"/>
    <x v="0"/>
    <n v="-1587.301587301587"/>
    <s v="ELTL010101"/>
    <s v="Raudteetranspordi taristu arendamine ja korrashoid ning transpordipoliitika kujundamine"/>
    <x v="2"/>
  </r>
  <r>
    <s v="2025"/>
    <x v="4"/>
    <s v="2025_02"/>
    <s v="L10"/>
    <x v="2"/>
    <x v="0"/>
    <s v="Kindlaksmääratud vahendid"/>
    <s v="K"/>
    <x v="1"/>
    <x v="4"/>
    <s v="Muud antud toetused ja ülekanded"/>
    <x v="2"/>
    <x v="2"/>
    <s v="None"/>
    <s v="None"/>
    <s v="L10-TEADUS-ARENDUS"/>
    <s v="Teadus- ja arendustegevuse koordineerimi"/>
    <x v="14"/>
    <x v="14"/>
    <s v="ELMV02"/>
    <s v="Meremajanduse konkurentsivõime tõstmine"/>
    <s v="ELMV"/>
    <x v="1"/>
    <s v="EL"/>
    <x v="0"/>
    <n v="-1587.301587301587"/>
    <s v="ELMV020101"/>
    <s v="Meremajanduse poliitika kujundamine ja rakendamine"/>
    <x v="2"/>
  </r>
  <r>
    <s v="2025"/>
    <x v="4"/>
    <s v="2025_06"/>
    <s v="L10"/>
    <x v="2"/>
    <x v="0"/>
    <s v="Kindlaksmääratud vahendid"/>
    <s v="K"/>
    <x v="1"/>
    <x v="2"/>
    <s v="Muud tegevuskulud"/>
    <x v="2"/>
    <x v="2"/>
    <s v="None"/>
    <s v="None"/>
    <s v="None"/>
    <s v="None"/>
    <x v="17"/>
    <x v="17"/>
    <s v="KLEM01"/>
    <s v="Energiavarustuse tagamine ja energiaturu korraldus"/>
    <s v="KLEM"/>
    <x v="4"/>
    <s v="KL"/>
    <x v="1"/>
    <n v="-4.1935483870967749"/>
    <s v="KLEM010102"/>
    <s v="Gaasimajanduse valdkonna poliitika kujundamine ja selle elluviimise korraldamine"/>
    <x v="1"/>
  </r>
  <r>
    <s v="2025"/>
    <x v="4"/>
    <s v="2025_02"/>
    <s v="L10"/>
    <x v="2"/>
    <x v="0"/>
    <s v="Kindlaksmääratud vahendid"/>
    <s v="K"/>
    <x v="1"/>
    <x v="4"/>
    <s v="Muud antud toetused ja ülekanded"/>
    <x v="2"/>
    <x v="2"/>
    <s v="None"/>
    <s v="None"/>
    <s v="L10-TEADUS-ARENDUS"/>
    <s v="Teadus- ja arendustegevuse koordineerimi"/>
    <x v="8"/>
    <x v="8"/>
    <s v="ELMV01"/>
    <s v="Merekeskkonna ja vee kaitse ning kasutus"/>
    <s v="ELMV"/>
    <x v="1"/>
    <s v="EL"/>
    <x v="0"/>
    <n v="-1587.301587301587"/>
    <s v="ELMV010203"/>
    <s v="Veemajandusega seotud tegevustes kvalifikatsiooni taotlemine"/>
    <x v="2"/>
  </r>
  <r>
    <s v="2025"/>
    <x v="4"/>
    <s v="2025_02"/>
    <s v="L10"/>
    <x v="2"/>
    <x v="0"/>
    <s v="Kindlaksmääratud vahendid"/>
    <s v="K"/>
    <x v="1"/>
    <x v="4"/>
    <s v="Muud antud toetused ja ülekanded"/>
    <x v="2"/>
    <x v="2"/>
    <s v="None"/>
    <s v="None"/>
    <s v="L10-TEADUS-ARENDUS"/>
    <s v="Teadus- ja arendustegevuse koordineerimi"/>
    <x v="8"/>
    <x v="8"/>
    <s v="ELMV01"/>
    <s v="Merekeskkonna ja vee kaitse ning kasutus"/>
    <s v="ELMV"/>
    <x v="1"/>
    <s v="EL"/>
    <x v="0"/>
    <n v="-1587.301587301587"/>
    <s v="ELMV010202"/>
    <s v="Veeteenuse osutamise poliitika kujundamine ja rakendamine"/>
    <x v="2"/>
  </r>
  <r>
    <s v="2025"/>
    <x v="4"/>
    <s v="2025_02"/>
    <s v="L10"/>
    <x v="2"/>
    <x v="0"/>
    <s v="Kindlaksmääratud vahendid"/>
    <s v="K"/>
    <x v="1"/>
    <x v="4"/>
    <s v="Muud antud toetused ja ülekanded"/>
    <x v="2"/>
    <x v="2"/>
    <s v="None"/>
    <s v="None"/>
    <s v="L10-TEADUS-ARENDUS"/>
    <s v="Teadus- ja arendustegevuse koordineerimi"/>
    <x v="8"/>
    <x v="8"/>
    <s v="ELMV01"/>
    <s v="Merekeskkonna ja vee kaitse ning kasutus"/>
    <s v="ELMV"/>
    <x v="1"/>
    <s v="EL"/>
    <x v="0"/>
    <n v="-1587.301587301587"/>
    <s v="ELMV010201"/>
    <s v="Vee kasutamise ja kaitse poliitika kujundamine ja rakendamine"/>
    <x v="2"/>
  </r>
  <r>
    <s v="2025"/>
    <x v="4"/>
    <s v="2025_06"/>
    <s v="L10"/>
    <x v="2"/>
    <x v="0"/>
    <s v="Kindlaksmääratud vahendid"/>
    <s v="K"/>
    <x v="1"/>
    <x v="2"/>
    <s v="Muud tegevuskulud"/>
    <x v="2"/>
    <x v="2"/>
    <s v="None"/>
    <s v="None"/>
    <s v="None"/>
    <s v="None"/>
    <x v="18"/>
    <x v="18"/>
    <s v="KLEM01"/>
    <s v="Energiavarustuse tagamine ja energiaturu korraldus"/>
    <s v="KLEM"/>
    <x v="4"/>
    <s v="KL"/>
    <x v="1"/>
    <n v="-4.1935483870967749"/>
    <s v="KLEM010201"/>
    <s v="Soojusmajanduse valdkonna poliitika kujundamine ja selle elluviimise korraldamine"/>
    <x v="1"/>
  </r>
  <r>
    <s v="2025"/>
    <x v="4"/>
    <s v="2025_02"/>
    <s v="L10"/>
    <x v="2"/>
    <x v="0"/>
    <s v="Kindlaksmääratud vahendid"/>
    <s v="K"/>
    <x v="1"/>
    <x v="4"/>
    <s v="Muud antud toetused ja ülekanded"/>
    <x v="2"/>
    <x v="2"/>
    <s v="None"/>
    <s v="None"/>
    <s v="L10-TEADUS-ARENDUS"/>
    <s v="Teadus- ja arendustegevuse koordineerimi"/>
    <x v="20"/>
    <x v="20"/>
    <s v="ELMV01"/>
    <s v="Merekeskkonna ja vee kaitse ning kasutus"/>
    <s v="ELMV"/>
    <x v="1"/>
    <s v="EL"/>
    <x v="0"/>
    <n v="-1587.301587301587"/>
    <s v="ELMV010105"/>
    <s v="Merega seotud lubade taotlemine"/>
    <x v="2"/>
  </r>
  <r>
    <s v="2025"/>
    <x v="4"/>
    <s v="2025_02"/>
    <s v="L10"/>
    <x v="2"/>
    <x v="0"/>
    <s v="Kindlaksmääratud vahendid"/>
    <s v="K"/>
    <x v="1"/>
    <x v="4"/>
    <s v="Muud antud toetused ja ülekanded"/>
    <x v="2"/>
    <x v="2"/>
    <s v="None"/>
    <s v="None"/>
    <s v="L10-TEADUS-ARENDUS"/>
    <s v="Teadus- ja arendustegevuse koordineerimi"/>
    <x v="20"/>
    <x v="20"/>
    <s v="ELMV01"/>
    <s v="Merekeskkonna ja vee kaitse ning kasutus"/>
    <s v="ELMV"/>
    <x v="1"/>
    <s v="EL"/>
    <x v="0"/>
    <n v="-1587.301587301587"/>
    <s v="ELMV010104"/>
    <s v="Reostustõrjeplaani kooskõlastamine"/>
    <x v="2"/>
  </r>
  <r>
    <s v="2025"/>
    <x v="4"/>
    <s v="2025_02"/>
    <s v="L10"/>
    <x v="2"/>
    <x v="0"/>
    <s v="Kindlaksmääratud vahendid"/>
    <s v="K"/>
    <x v="1"/>
    <x v="4"/>
    <s v="Muud antud toetused ja ülekanded"/>
    <x v="2"/>
    <x v="2"/>
    <s v="None"/>
    <s v="None"/>
    <s v="L10-TEADUS-ARENDUS"/>
    <s v="Teadus- ja arendustegevuse koordineerimi"/>
    <x v="20"/>
    <x v="20"/>
    <s v="ELMV01"/>
    <s v="Merekeskkonna ja vee kaitse ning kasutus"/>
    <s v="ELMV"/>
    <x v="1"/>
    <s v="EL"/>
    <x v="0"/>
    <n v="-1587.301587301587"/>
    <s v="ELMV010101"/>
    <s v="Merekeskkonna poliitika kujundamine ja rakendamine"/>
    <x v="2"/>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1"/>
    <s v="Taastuvenergia valdkonna poliitika kujundamine ja selle elluviimise korraldamine"/>
    <x v="1"/>
  </r>
  <r>
    <s v="2025"/>
    <x v="4"/>
    <s v="2025_02"/>
    <s v="L10"/>
    <x v="2"/>
    <x v="0"/>
    <s v="Kindlaksmääratud vahendid"/>
    <s v="K"/>
    <x v="1"/>
    <x v="4"/>
    <s v="Muud antud toetused ja ülekanded"/>
    <x v="2"/>
    <x v="2"/>
    <s v="None"/>
    <s v="None"/>
    <s v="L10-TEADUS-ARENDUS"/>
    <s v="Teadus- ja arendustegevuse koordineerimi"/>
    <x v="15"/>
    <x v="15"/>
    <s v="ELER03"/>
    <s v="Ringmajanduse poliitika"/>
    <s v="ELER"/>
    <x v="3"/>
    <s v="EL"/>
    <x v="0"/>
    <n v="-1587.301587301587"/>
    <s v="ELER030202"/>
    <s v="Ettevõtete ressursitõhususe toetamine"/>
    <x v="2"/>
  </r>
  <r>
    <s v="2025"/>
    <x v="4"/>
    <s v="2025_02"/>
    <s v="L10"/>
    <x v="2"/>
    <x v="0"/>
    <s v="Kindlaksmääratud vahendid"/>
    <s v="K"/>
    <x v="1"/>
    <x v="4"/>
    <s v="Muud antud toetused ja ülekanded"/>
    <x v="2"/>
    <x v="2"/>
    <s v="None"/>
    <s v="None"/>
    <s v="L10-TEADUS-ARENDUS"/>
    <s v="Teadus- ja arendustegevuse koordineerimi"/>
    <x v="15"/>
    <x v="15"/>
    <s v="ELER03"/>
    <s v="Ringmajanduse poliitika"/>
    <s v="ELER"/>
    <x v="3"/>
    <s v="EL"/>
    <x v="0"/>
    <n v="-1587.301587301587"/>
    <s v="ELER030201"/>
    <s v="Energia- ja ressursitõhususe poliitika kujundamine"/>
    <x v="2"/>
  </r>
  <r>
    <s v="2025"/>
    <x v="4"/>
    <s v="2025_02"/>
    <s v="L10"/>
    <x v="2"/>
    <x v="0"/>
    <s v="Kindlaksmääratud vahendid"/>
    <s v="K"/>
    <x v="1"/>
    <x v="4"/>
    <s v="Muud antud toetused ja ülekanded"/>
    <x v="2"/>
    <x v="2"/>
    <s v="None"/>
    <s v="None"/>
    <s v="L10-TEADUS-ARENDUS"/>
    <s v="Teadus- ja arendustegevuse koordineerimi"/>
    <x v="4"/>
    <x v="4"/>
    <s v="ELER03"/>
    <s v="Ringmajanduse poliitika"/>
    <s v="ELER"/>
    <x v="3"/>
    <s v="EL"/>
    <x v="0"/>
    <n v="-1587.301587301587"/>
    <s v="ELER030104"/>
    <s v="Jäätmekorralduse poliitika kujundamine ja jäätmevaldkonna andmete digitaliseerimine"/>
    <x v="2"/>
  </r>
  <r>
    <s v="2025"/>
    <x v="4"/>
    <s v="2025_02"/>
    <s v="L10"/>
    <x v="2"/>
    <x v="0"/>
    <s v="Kindlaksmääratud vahendid"/>
    <s v="K"/>
    <x v="1"/>
    <x v="4"/>
    <s v="Muud antud toetused ja ülekanded"/>
    <x v="2"/>
    <x v="2"/>
    <s v="None"/>
    <s v="None"/>
    <s v="L10-TEADUS-ARENDUS"/>
    <s v="Teadus- ja arendustegevuse koordineerimi"/>
    <x v="4"/>
    <x v="4"/>
    <s v="ELER03"/>
    <s v="Ringmajanduse poliitika"/>
    <s v="ELER"/>
    <x v="3"/>
    <s v="EL"/>
    <x v="0"/>
    <n v="-1587.301587301587"/>
    <s v="ELER030103"/>
    <s v="Ehitus- ja lammutusjäätmete poliitika kujundamine"/>
    <x v="2"/>
  </r>
  <r>
    <s v="2025"/>
    <x v="4"/>
    <s v="2025_02"/>
    <s v="L10"/>
    <x v="2"/>
    <x v="0"/>
    <s v="Kindlaksmääratud vahendid"/>
    <s v="K"/>
    <x v="1"/>
    <x v="4"/>
    <s v="Muud antud toetused ja ülekanded"/>
    <x v="2"/>
    <x v="2"/>
    <s v="None"/>
    <s v="None"/>
    <s v="L10-TEADUS-ARENDUS"/>
    <s v="Teadus- ja arendustegevuse koordineerimi"/>
    <x v="4"/>
    <x v="4"/>
    <s v="ELER03"/>
    <s v="Ringmajanduse poliitika"/>
    <s v="ELER"/>
    <x v="3"/>
    <s v="EL"/>
    <x v="0"/>
    <n v="-1587.301587301587"/>
    <s v="ELER030102"/>
    <s v="Tootjavastutuse ja ohtlike jäätmetega seotud poliitika kujundamine"/>
    <x v="2"/>
  </r>
  <r>
    <s v="2025"/>
    <x v="4"/>
    <s v="2025_02"/>
    <s v="L10"/>
    <x v="2"/>
    <x v="0"/>
    <s v="Kindlaksmääratud vahendid"/>
    <s v="K"/>
    <x v="1"/>
    <x v="4"/>
    <s v="Muud antud toetused ja ülekanded"/>
    <x v="2"/>
    <x v="2"/>
    <s v="None"/>
    <s v="None"/>
    <s v="L10-TEADUS-ARENDUS"/>
    <s v="Teadus- ja arendustegevuse koordineerimi"/>
    <x v="4"/>
    <x v="4"/>
    <s v="ELER03"/>
    <s v="Ringmajanduse poliitika"/>
    <s v="ELER"/>
    <x v="3"/>
    <s v="EL"/>
    <x v="0"/>
    <n v="-1587.301587301587"/>
    <s v="ELER030101"/>
    <s v="Olmejäätmetega seotud poliitika kujundamine"/>
    <x v="2"/>
  </r>
  <r>
    <s v="2025"/>
    <x v="4"/>
    <s v="2025_02"/>
    <s v="L10"/>
    <x v="2"/>
    <x v="0"/>
    <s v="Kindlaksmääratud vahendid"/>
    <s v="K"/>
    <x v="1"/>
    <x v="4"/>
    <s v="Muud antud toetused ja ülekanded"/>
    <x v="2"/>
    <x v="2"/>
    <s v="None"/>
    <s v="None"/>
    <s v="L10-TEADUS-ARENDUS"/>
    <s v="Teadus- ja arendustegevuse koordineerimi"/>
    <x v="13"/>
    <x v="13"/>
    <s v="ELER02"/>
    <s v="Eluasemepoliitika"/>
    <s v="ELER"/>
    <x v="3"/>
    <s v="EL"/>
    <x v="0"/>
    <n v="-1587.301587301587"/>
    <s v="ELER020102"/>
    <s v="Elamufondi ja elukeskkonna parendamise toetamine"/>
    <x v="2"/>
  </r>
  <r>
    <s v="2025"/>
    <x v="4"/>
    <s v="2025_06"/>
    <s v="L10"/>
    <x v="2"/>
    <x v="0"/>
    <s v="Kindlaksmääratud vahendid"/>
    <s v="K"/>
    <x v="1"/>
    <x v="2"/>
    <s v="Muud tegevuskulud"/>
    <x v="2"/>
    <x v="2"/>
    <s v="None"/>
    <s v="None"/>
    <s v="None"/>
    <s v="None"/>
    <x v="5"/>
    <x v="5"/>
    <s v="KLEM02"/>
    <s v="Taastuvenergia osakaalu suurendamine lõpptarbimises"/>
    <s v="KLEM"/>
    <x v="4"/>
    <s v="KL"/>
    <x v="1"/>
    <n v="-4.1935483870967749"/>
    <s v="KLEM020109"/>
    <s v="Energia salvestuse pilootprogramm"/>
    <x v="1"/>
  </r>
  <r>
    <s v="2025"/>
    <x v="4"/>
    <s v="2025_02"/>
    <s v="L10"/>
    <x v="2"/>
    <x v="0"/>
    <s v="Kindlaksmääratud vahendid"/>
    <s v="K"/>
    <x v="1"/>
    <x v="4"/>
    <s v="Muud antud toetused ja ülekanded"/>
    <x v="2"/>
    <x v="2"/>
    <s v="None"/>
    <s v="None"/>
    <s v="L10-TEADUS-ARENDUS"/>
    <s v="Teadus- ja arendustegevuse koordineerimi"/>
    <x v="13"/>
    <x v="13"/>
    <s v="ELER02"/>
    <s v="Eluasemepoliitika"/>
    <s v="ELER"/>
    <x v="3"/>
    <s v="EL"/>
    <x v="0"/>
    <n v="-1587.301587301587"/>
    <s v="ELER020101"/>
    <s v="Eluasemepoliitika kujundamine"/>
    <x v="2"/>
  </r>
  <r>
    <s v="2025"/>
    <x v="4"/>
    <s v="2025_02"/>
    <s v="L10"/>
    <x v="2"/>
    <x v="0"/>
    <s v="Kindlaksmääratud vahendid"/>
    <s v="K"/>
    <x v="1"/>
    <x v="4"/>
    <s v="Muud antud toetused ja ülekanded"/>
    <x v="2"/>
    <x v="2"/>
    <s v="None"/>
    <s v="None"/>
    <s v="L10-TEADUS-ARENDUS"/>
    <s v="Teadus- ja arendustegevuse koordineerimi"/>
    <x v="9"/>
    <x v="9"/>
    <s v="ELER01"/>
    <s v="Ehituspoliitika"/>
    <s v="ELER"/>
    <x v="3"/>
    <s v="EL"/>
    <x v="0"/>
    <n v="-1587.301587301587"/>
    <s v="ELER010205"/>
    <s v="Ehitiste keskkonnasäästlikkuse, energiatõhususe ja sisekliima poliitika kujundamine"/>
    <x v="2"/>
  </r>
  <r>
    <s v="2025"/>
    <x v="4"/>
    <s v="2025_02"/>
    <s v="L10"/>
    <x v="2"/>
    <x v="0"/>
    <s v="Kindlaksmääratud vahendid"/>
    <s v="K"/>
    <x v="1"/>
    <x v="4"/>
    <s v="Muud antud toetused ja ülekanded"/>
    <x v="2"/>
    <x v="2"/>
    <s v="None"/>
    <s v="None"/>
    <s v="L10-TEADUS-ARENDUS"/>
    <s v="Teadus- ja arendustegevuse koordineerimi"/>
    <x v="9"/>
    <x v="9"/>
    <s v="ELER01"/>
    <s v="Ehituspoliitika"/>
    <s v="ELER"/>
    <x v="3"/>
    <s v="EL"/>
    <x v="0"/>
    <n v="-1587.301587301587"/>
    <s v="ELER010204"/>
    <s v="Energiamärgiste süsteemi ülalpidamine ja arendamine"/>
    <x v="2"/>
  </r>
  <r>
    <s v="2025"/>
    <x v="4"/>
    <s v="2025_06"/>
    <s v="L10"/>
    <x v="2"/>
    <x v="0"/>
    <s v="Kindlaksmääratud vahendid"/>
    <s v="K"/>
    <x v="1"/>
    <x v="2"/>
    <s v="Muud tegevuskulud"/>
    <x v="2"/>
    <x v="2"/>
    <s v="None"/>
    <s v="None"/>
    <s v="None"/>
    <s v="None"/>
    <x v="12"/>
    <x v="12"/>
    <s v="KLEM04"/>
    <s v="Õhukvaliteedi parendamine"/>
    <s v="KLEM"/>
    <x v="4"/>
    <s v="KL"/>
    <x v="1"/>
    <n v="-4.1935483870967749"/>
    <s v="KLEM040111"/>
    <s v="Fluoritud kasvuhoonegaaside piiramise ja osoonikihi kaitse alase poliitika kujundamine ja rakendamine"/>
    <x v="1"/>
  </r>
  <r>
    <s v="2025"/>
    <x v="4"/>
    <s v="2025_02"/>
    <s v="L10"/>
    <x v="2"/>
    <x v="0"/>
    <s v="Kindlaksmääratud vahendid"/>
    <s v="K"/>
    <x v="1"/>
    <x v="4"/>
    <s v="Muud antud toetused ja ülekanded"/>
    <x v="2"/>
    <x v="2"/>
    <s v="None"/>
    <s v="None"/>
    <s v="L10-TEADUS-ARENDUS"/>
    <s v="Teadus- ja arendustegevuse koordineerimi"/>
    <x v="9"/>
    <x v="9"/>
    <s v="ELER01"/>
    <s v="Ehituspoliitika"/>
    <s v="ELER"/>
    <x v="3"/>
    <s v="EL"/>
    <x v="0"/>
    <n v="-1587.301587301587"/>
    <s v="ELER010203"/>
    <s v="Kvaliteetse elukeskkonna poliitika kujundamine"/>
    <x v="2"/>
  </r>
  <r>
    <s v="2025"/>
    <x v="4"/>
    <s v="2025_02"/>
    <s v="L10"/>
    <x v="2"/>
    <x v="0"/>
    <s v="Kindlaksmääratud vahendid"/>
    <s v="K"/>
    <x v="1"/>
    <x v="4"/>
    <s v="Muud antud toetused ja ülekanded"/>
    <x v="2"/>
    <x v="2"/>
    <s v="None"/>
    <s v="None"/>
    <s v="L10-TEADUS-ARENDUS"/>
    <s v="Teadus- ja arendustegevuse koordineerimi"/>
    <x v="9"/>
    <x v="9"/>
    <s v="ELER01"/>
    <s v="Ehituspoliitika"/>
    <s v="ELER"/>
    <x v="3"/>
    <s v="EL"/>
    <x v="0"/>
    <n v="-1587.301587301587"/>
    <s v="ELER010202"/>
    <s v="Jätkusuutlikku arengut toetava ehitusvaldkonna poliitika kujundamine"/>
    <x v="2"/>
  </r>
  <r>
    <s v="2025"/>
    <x v="4"/>
    <s v="2025_02"/>
    <s v="L10"/>
    <x v="2"/>
    <x v="0"/>
    <s v="Kindlaksmääratud vahendid"/>
    <s v="K"/>
    <x v="1"/>
    <x v="4"/>
    <s v="Muud antud toetused ja ülekanded"/>
    <x v="2"/>
    <x v="2"/>
    <s v="None"/>
    <s v="None"/>
    <s v="L10-TEADUS-ARENDUS"/>
    <s v="Teadus- ja arendustegevuse koordineerimi"/>
    <x v="9"/>
    <x v="9"/>
    <s v="ELER01"/>
    <s v="Ehituspoliitika"/>
    <s v="ELER"/>
    <x v="3"/>
    <s v="EL"/>
    <x v="0"/>
    <n v="-1587.301587301587"/>
    <s v="ELER010201"/>
    <s v="Ehitustoodete poliitika kujundamine"/>
    <x v="2"/>
  </r>
  <r>
    <s v="2025"/>
    <x v="4"/>
    <s v="2025_06"/>
    <s v="L10"/>
    <x v="2"/>
    <x v="0"/>
    <s v="Kindlaksmääratud vahendid"/>
    <s v="K"/>
    <x v="1"/>
    <x v="2"/>
    <s v="Muud tegevuskulud"/>
    <x v="2"/>
    <x v="2"/>
    <s v="None"/>
    <s v="None"/>
    <s v="None"/>
    <s v="None"/>
    <x v="19"/>
    <x v="19"/>
    <s v="KLRK01"/>
    <s v="Kliimaeesmärkide elluviimine ja ilmainfo tagamine ning rohereformi ja keskkonnateadlikkuse suunamine"/>
    <s v="KLRK"/>
    <x v="5"/>
    <s v="KL"/>
    <x v="1"/>
    <n v="-4.1935483870967749"/>
    <s v="KLRK010309"/>
    <s v="Riiklike keskkonnaseire programmide arendamine"/>
    <x v="1"/>
  </r>
  <r>
    <s v="2025"/>
    <x v="4"/>
    <s v="2025_02"/>
    <s v="L10"/>
    <x v="2"/>
    <x v="0"/>
    <s v="Kindlaksmääratud vahendid"/>
    <s v="K"/>
    <x v="1"/>
    <x v="4"/>
    <s v="Muud antud toetused ja ülekanded"/>
    <x v="2"/>
    <x v="2"/>
    <s v="None"/>
    <s v="None"/>
    <s v="L10-TEADUS-ARENDUS"/>
    <s v="Teadus- ja arendustegevuse koordineerimi"/>
    <x v="28"/>
    <x v="28"/>
    <s v="ELER01"/>
    <s v="Ehituspoliitika"/>
    <s v="ELER"/>
    <x v="3"/>
    <s v="EL"/>
    <x v="0"/>
    <n v="-1587.301587301587"/>
    <s v="ELER010103"/>
    <s v="Ehitiste eluringi protsesside digitaliseerimine"/>
    <x v="2"/>
  </r>
  <r>
    <s v="2025"/>
    <x v="4"/>
    <s v="2025_02"/>
    <s v="L10"/>
    <x v="2"/>
    <x v="0"/>
    <s v="Kindlaksmääratud vahendid"/>
    <s v="K"/>
    <x v="1"/>
    <x v="4"/>
    <s v="Muud antud toetused ja ülekanded"/>
    <x v="2"/>
    <x v="2"/>
    <s v="9L10-LIFE-IPCLEANEST"/>
    <s v="Viru alamvesikonna integreeritud veeprojekt"/>
    <s v="None"/>
    <s v="None"/>
    <x v="8"/>
    <x v="8"/>
    <s v="ELMV01"/>
    <s v="Merekeskkonna ja vee kaitse ning kasutus"/>
    <s v="ELMV"/>
    <x v="1"/>
    <s v="EL"/>
    <x v="0"/>
    <n v="-10000"/>
    <s v="ELMV010201"/>
    <s v="Vee kasutamise ja kaitse poliitika kujundamine ja rakendamine"/>
    <x v="2"/>
  </r>
  <r>
    <s v="2025"/>
    <x v="5"/>
    <s v="2025_05"/>
    <s v="LC0"/>
    <x v="5"/>
    <x v="0"/>
    <s v="Kindlaksmääratud vahendid"/>
    <s v="K"/>
    <x v="1"/>
    <x v="1"/>
    <s v="Majandamiskulud"/>
    <x v="64"/>
    <x v="64"/>
    <s v="None"/>
    <s v="None"/>
    <s v="None"/>
    <s v="None"/>
    <x v="14"/>
    <x v="14"/>
    <s v="ELMV02"/>
    <s v="Meremajanduse konkurentsivõime tõstmine"/>
    <s v="ELMV"/>
    <x v="1"/>
    <s v="EL"/>
    <x v="0"/>
    <n v="-301688.40000000002"/>
    <s v="ELMV020102"/>
    <s v="Laevade mehitamine ja tehniline korrashoid"/>
    <x v="3"/>
  </r>
  <r>
    <s v="2025"/>
    <x v="5"/>
    <s v="2025_05"/>
    <s v="LC0"/>
    <x v="5"/>
    <x v="0"/>
    <s v="Kindlaksmääratud vahendid"/>
    <s v="K"/>
    <x v="1"/>
    <x v="3"/>
    <s v="Tööjõukulud"/>
    <x v="64"/>
    <x v="64"/>
    <s v="None"/>
    <s v="None"/>
    <s v="None"/>
    <s v="None"/>
    <x v="14"/>
    <x v="14"/>
    <s v="ELMV02"/>
    <s v="Meremajanduse konkurentsivõime tõstmine"/>
    <s v="ELMV"/>
    <x v="1"/>
    <s v="EL"/>
    <x v="0"/>
    <n v="-2547922.65"/>
    <s v="ELMV020103"/>
    <s v="Lootsimine"/>
    <x v="3"/>
  </r>
  <r>
    <s v="2025"/>
    <x v="5"/>
    <s v="2025_05"/>
    <s v="LC0"/>
    <x v="5"/>
    <x v="0"/>
    <s v="Kindlaksmääratud vahendid"/>
    <s v="K"/>
    <x v="1"/>
    <x v="3"/>
    <s v="Tööjõukulud"/>
    <x v="64"/>
    <x v="64"/>
    <s v="None"/>
    <s v="None"/>
    <s v="None"/>
    <s v="None"/>
    <x v="14"/>
    <x v="14"/>
    <s v="ELMV02"/>
    <s v="Meremajanduse konkurentsivõime tõstmine"/>
    <s v="ELMV"/>
    <x v="1"/>
    <s v="EL"/>
    <x v="0"/>
    <n v="-4731856.3499999996"/>
    <s v="ELMV020102"/>
    <s v="Laevade mehitamine ja tehniline korrashoid"/>
    <x v="3"/>
  </r>
  <r>
    <s v="2025"/>
    <x v="5"/>
    <s v="2025_05"/>
    <s v="LC0"/>
    <x v="5"/>
    <x v="0"/>
    <s v="Kindlaksmääratud vahendid"/>
    <s v="I"/>
    <x v="0"/>
    <x v="0"/>
    <s v="Materiaalsete ja immateriaalsete vara soetamine/renoveerimin"/>
    <x v="64"/>
    <x v="64"/>
    <s v="None"/>
    <s v="None"/>
    <s v="None"/>
    <s v="None"/>
    <x v="1"/>
    <x v="1"/>
    <s v="ELMV00"/>
    <s v="ELMV Meede"/>
    <s v="ELMV"/>
    <x v="1"/>
    <s v="EL"/>
    <x v="0"/>
    <n v="-5689036"/>
    <s v="ELMV000000"/>
    <s v="ELMV Teenus"/>
    <x v="3"/>
  </r>
  <r>
    <s v="2025"/>
    <x v="5"/>
    <s v="2025_04"/>
    <s v="L70"/>
    <x v="1"/>
    <x v="0"/>
    <s v="Kindlaksmääratud vahendid"/>
    <s v="I"/>
    <x v="0"/>
    <x v="0"/>
    <s v="Materiaalsete ja immateriaalsete vara soetamine/renoveerimin"/>
    <x v="65"/>
    <x v="65"/>
    <s v="None"/>
    <s v="None"/>
    <s v="None"/>
    <s v="None"/>
    <x v="27"/>
    <x v="27"/>
    <s v="XX0100"/>
    <s v="XX Meede"/>
    <s v="XX01"/>
    <x v="6"/>
    <s v="XX"/>
    <x v="2"/>
    <n v="-72000"/>
    <s v="XX01000000"/>
    <s v="XX Teenus"/>
    <x v="4"/>
  </r>
  <r>
    <s v="2025"/>
    <x v="5"/>
    <s v="2025_04"/>
    <s v="L10"/>
    <x v="2"/>
    <x v="0"/>
    <s v="Kindlaksmääratud vahendid"/>
    <s v="K"/>
    <x v="1"/>
    <x v="3"/>
    <s v="Tööjõukulud"/>
    <x v="66"/>
    <x v="66"/>
    <s v="None"/>
    <s v="None"/>
    <s v="None"/>
    <s v="None"/>
    <x v="17"/>
    <x v="17"/>
    <s v="KLEM01"/>
    <s v="Energiavarustuse tagamine ja energiaturu korraldus"/>
    <s v="KLEM"/>
    <x v="4"/>
    <s v="KL"/>
    <x v="1"/>
    <n v="-2625"/>
    <s v="KLEM010103"/>
    <s v="Transpordikütuste valdkonna poliitika kujundamine"/>
    <x v="4"/>
  </r>
  <r>
    <s v="2025"/>
    <x v="5"/>
    <s v="2025_04"/>
    <s v="L10"/>
    <x v="2"/>
    <x v="0"/>
    <s v="Kindlaksmääratud vahendid"/>
    <s v="K"/>
    <x v="1"/>
    <x v="3"/>
    <s v="Tööjõukulud"/>
    <x v="66"/>
    <x v="66"/>
    <s v="None"/>
    <s v="None"/>
    <s v="None"/>
    <s v="None"/>
    <x v="17"/>
    <x v="17"/>
    <s v="KLEM01"/>
    <s v="Energiavarustuse tagamine ja energiaturu korraldus"/>
    <s v="KLEM"/>
    <x v="4"/>
    <s v="KL"/>
    <x v="1"/>
    <n v="-2625"/>
    <s v="KLEM010102"/>
    <s v="Gaasimajanduse valdkonna poliitika kujundamine ja selle elluviimise korraldamine"/>
    <x v="4"/>
  </r>
  <r>
    <s v="2025"/>
    <x v="5"/>
    <s v="2025_04"/>
    <s v="L10"/>
    <x v="2"/>
    <x v="0"/>
    <s v="Kindlaksmääratud vahendid"/>
    <s v="K"/>
    <x v="1"/>
    <x v="3"/>
    <s v="Tööjõukulud"/>
    <x v="66"/>
    <x v="66"/>
    <s v="None"/>
    <s v="None"/>
    <s v="None"/>
    <s v="None"/>
    <x v="17"/>
    <x v="17"/>
    <s v="KLEM01"/>
    <s v="Energiavarustuse tagamine ja energiaturu korraldus"/>
    <s v="KLEM"/>
    <x v="4"/>
    <s v="KL"/>
    <x v="1"/>
    <n v="-2625"/>
    <s v="KLEM010101"/>
    <s v="Elektrimajanduse valdkonna poliitika kujundamine ja selle elluviimise korraldamine"/>
    <x v="4"/>
  </r>
  <r>
    <s v="2025"/>
    <x v="5"/>
    <s v="2025_04"/>
    <s v="L10"/>
    <x v="2"/>
    <x v="0"/>
    <s v="Kindlaksmääratud vahendid"/>
    <s v="K"/>
    <x v="1"/>
    <x v="3"/>
    <s v="Tööjõukulud"/>
    <x v="66"/>
    <x v="66"/>
    <s v="None"/>
    <s v="None"/>
    <s v="None"/>
    <s v="None"/>
    <x v="22"/>
    <x v="22"/>
    <s v="ELTL01"/>
    <s v="Transpordi konkurentsivõime"/>
    <s v="ELTL"/>
    <x v="0"/>
    <s v="EL"/>
    <x v="0"/>
    <n v="-2625"/>
    <s v="ELTL010402"/>
    <s v="Ohutuse alase transpordipoliitika kujundamine ja selle elluviimise korraldamine"/>
    <x v="4"/>
  </r>
  <r>
    <s v="2025"/>
    <x v="5"/>
    <s v="2025_04"/>
    <s v="L10"/>
    <x v="2"/>
    <x v="0"/>
    <s v="Kindlaksmääratud vahendid"/>
    <s v="K"/>
    <x v="1"/>
    <x v="3"/>
    <s v="Tööjõukulud"/>
    <x v="66"/>
    <x v="66"/>
    <s v="None"/>
    <s v="None"/>
    <s v="None"/>
    <s v="None"/>
    <x v="3"/>
    <x v="3"/>
    <s v="ELTL01"/>
    <s v="Transpordi konkurentsivõime"/>
    <s v="ELTL"/>
    <x v="0"/>
    <s v="EL"/>
    <x v="0"/>
    <n v="-2625"/>
    <s v="ELTL010301"/>
    <s v="Teetransporditaristu arendamine ja korrashoid ning transpordipoliitika kujundamine"/>
    <x v="4"/>
  </r>
  <r>
    <s v="2025"/>
    <x v="5"/>
    <s v="2025_04"/>
    <s v="L10"/>
    <x v="2"/>
    <x v="0"/>
    <s v="Kindlaksmääratud vahendid"/>
    <s v="K"/>
    <x v="1"/>
    <x v="3"/>
    <s v="Tööjõukulud"/>
    <x v="66"/>
    <x v="66"/>
    <s v="None"/>
    <s v="None"/>
    <s v="None"/>
    <s v="None"/>
    <x v="23"/>
    <x v="23"/>
    <s v="ELTL01"/>
    <s v="Transpordi konkurentsivõime"/>
    <s v="ELTL"/>
    <x v="0"/>
    <s v="EL"/>
    <x v="0"/>
    <n v="-2625"/>
    <s v="ELTL010201"/>
    <s v="Õhutranspordi taristu arendamine ja korrashoid ning transpordipoliitika kujundamine"/>
    <x v="4"/>
  </r>
  <r>
    <s v="2025"/>
    <x v="5"/>
    <s v="2025_04"/>
    <s v="L10"/>
    <x v="2"/>
    <x v="0"/>
    <s v="Kindlaksmääratud vahendid"/>
    <s v="K"/>
    <x v="1"/>
    <x v="3"/>
    <s v="Tööjõukulud"/>
    <x v="66"/>
    <x v="66"/>
    <s v="None"/>
    <s v="None"/>
    <s v="None"/>
    <s v="None"/>
    <x v="24"/>
    <x v="24"/>
    <s v="ELTL01"/>
    <s v="Transpordi konkurentsivõime"/>
    <s v="ELTL"/>
    <x v="0"/>
    <s v="EL"/>
    <x v="0"/>
    <n v="-2625"/>
    <s v="ELTL010101"/>
    <s v="Raudteetranspordi taristu arendamine ja korrashoid ning transpordipoliitika kujundamine"/>
    <x v="4"/>
  </r>
  <r>
    <s v="2025"/>
    <x v="5"/>
    <s v="2025_04"/>
    <s v="L10"/>
    <x v="2"/>
    <x v="0"/>
    <s v="Kindlaksmääratud vahendid"/>
    <s v="K"/>
    <x v="1"/>
    <x v="3"/>
    <s v="Tööjõukulud"/>
    <x v="66"/>
    <x v="66"/>
    <s v="None"/>
    <s v="None"/>
    <s v="None"/>
    <s v="None"/>
    <x v="14"/>
    <x v="14"/>
    <s v="ELMV02"/>
    <s v="Meremajanduse konkurentsivõime tõstmine"/>
    <s v="ELMV"/>
    <x v="1"/>
    <s v="EL"/>
    <x v="0"/>
    <n v="-2625"/>
    <s v="ELMV020101"/>
    <s v="Meremajanduse poliitika kujundamine ja rakendamine"/>
    <x v="4"/>
  </r>
  <r>
    <s v="2025"/>
    <x v="5"/>
    <s v="2025_05"/>
    <s v="LC0"/>
    <x v="5"/>
    <x v="0"/>
    <s v="Kindlaksmääratud vahendid"/>
    <s v="K"/>
    <x v="1"/>
    <x v="1"/>
    <s v="Majandamiskulud"/>
    <x v="64"/>
    <x v="64"/>
    <s v="None"/>
    <s v="None"/>
    <s v="None"/>
    <s v="None"/>
    <x v="14"/>
    <x v="14"/>
    <s v="ELMV02"/>
    <s v="Meremajanduse konkurentsivõime tõstmine"/>
    <s v="ELMV"/>
    <x v="1"/>
    <s v="EL"/>
    <x v="0"/>
    <n v="-162447.6"/>
    <s v="ELMV020103"/>
    <s v="Lootsimine"/>
    <x v="3"/>
  </r>
  <r>
    <s v="2025"/>
    <x v="5"/>
    <s v="2025_03"/>
    <s v="L10"/>
    <x v="2"/>
    <x v="0"/>
    <s v="Kindlaksmääratud vahendid"/>
    <s v="K"/>
    <x v="1"/>
    <x v="4"/>
    <s v="Muud antud toetused ja ülekanded"/>
    <x v="67"/>
    <x v="67"/>
    <s v="None"/>
    <s v="None"/>
    <s v="None"/>
    <s v="None"/>
    <x v="4"/>
    <x v="4"/>
    <s v="ELER03"/>
    <s v="Ringmajanduse poliitika"/>
    <s v="ELER"/>
    <x v="3"/>
    <s v="EL"/>
    <x v="0"/>
    <n v="-4820000"/>
    <s v="ELER030104"/>
    <s v="Jäätmekorralduse poliitika kujundamine ja jäätmevaldkonna andmete digitaliseerimine"/>
    <x v="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39F5E6F-ECD3-459B-955A-4C9392C0CE46}" name="PivotTable-liigendtabel2" cacheId="1" applyNumberFormats="0" applyBorderFormats="0" applyFontFormats="0" applyPatternFormats="0" applyAlignmentFormats="0" applyWidthHeightFormats="1" dataCaption="Väärtused" updatedVersion="8" minRefreshableVersion="3" itemPrintTitles="1" createdVersion="8" indent="0" compact="0" compactData="0" multipleFieldFilters="0">
  <location ref="A7:T628" firstHeaderRow="1" firstDataRow="3" firstDataCol="10"/>
  <pivotFields count="29">
    <pivotField compact="0" outline="0" showAll="0">
      <extLst>
        <ext xmlns:x14="http://schemas.microsoft.com/office/spreadsheetml/2009/9/main" uri="{2946ED86-A175-432a-8AC1-64E0C546D7DE}">
          <x14:pivotField fillDownLabels="1"/>
        </ext>
      </extLst>
    </pivotField>
    <pivotField axis="axisCol" compact="0" outline="0" showAll="0" defaultSubtotal="0">
      <items count="6">
        <item x="2"/>
        <item x="1"/>
        <item x="3"/>
        <item x="0"/>
        <item x="4"/>
        <item x="5"/>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defaultSubtotal="0">
      <items count="8">
        <item x="6"/>
        <item x="7"/>
        <item x="4"/>
        <item x="1"/>
        <item x="3"/>
        <item x="2"/>
        <item x="5"/>
        <item x="0"/>
      </items>
      <extLst>
        <ext xmlns:x14="http://schemas.microsoft.com/office/spreadsheetml/2009/9/main" uri="{2946ED86-A175-432a-8AC1-64E0C546D7DE}">
          <x14:pivotField fillDownLabels="1"/>
        </ext>
      </extLst>
    </pivotField>
    <pivotField axis="axisRow" compact="0" outline="0" showAll="0" defaultSubtotal="0">
      <items count="10">
        <item x="3"/>
        <item x="0"/>
        <item x="1"/>
        <item x="2"/>
        <item x="6"/>
        <item x="7"/>
        <item x="5"/>
        <item x="9"/>
        <item x="8"/>
        <item x="4"/>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name="Majanduslik sisu" axis="axisRow" compact="0" showAll="0">
      <items count="6">
        <item sd="0" x="2"/>
        <item x="1"/>
        <item x="3"/>
        <item x="0"/>
        <item x="4"/>
        <item t="default"/>
      </items>
      <extLst>
        <ext xmlns:x14="http://schemas.microsoft.com/office/spreadsheetml/2009/9/main" uri="{2946ED86-A175-432a-8AC1-64E0C546D7DE}">
          <x14:pivotField fillDownLabels="1"/>
        </ext>
      </extLst>
    </pivotField>
    <pivotField name="Konto " axis="axisRow" compact="0" outline="0" showAll="0">
      <items count="26">
        <item x="0"/>
        <item x="17"/>
        <item x="10"/>
        <item x="6"/>
        <item x="21"/>
        <item x="13"/>
        <item x="11"/>
        <item x="22"/>
        <item x="9"/>
        <item x="19"/>
        <item x="24"/>
        <item x="16"/>
        <item x="20"/>
        <item x="15"/>
        <item x="14"/>
        <item x="23"/>
        <item x="5"/>
        <item x="4"/>
        <item x="3"/>
        <item x="1"/>
        <item x="2"/>
        <item x="7"/>
        <item x="12"/>
        <item x="8"/>
        <item x="18"/>
        <item t="default"/>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defaultSubtotal="0">
      <items count="68">
        <item x="32"/>
        <item x="61"/>
        <item x="4"/>
        <item x="21"/>
        <item x="10"/>
        <item x="19"/>
        <item x="44"/>
        <item x="16"/>
        <item x="28"/>
        <item x="45"/>
        <item x="43"/>
        <item x="46"/>
        <item x="23"/>
        <item x="48"/>
        <item x="35"/>
        <item x="1"/>
        <item x="47"/>
        <item x="37"/>
        <item x="42"/>
        <item x="36"/>
        <item x="41"/>
        <item x="29"/>
        <item x="24"/>
        <item x="30"/>
        <item x="13"/>
        <item x="12"/>
        <item x="40"/>
        <item x="0"/>
        <item x="20"/>
        <item x="56"/>
        <item x="39"/>
        <item x="49"/>
        <item x="60"/>
        <item x="50"/>
        <item x="51"/>
        <item x="52"/>
        <item x="53"/>
        <item x="7"/>
        <item x="38"/>
        <item x="34"/>
        <item x="57"/>
        <item x="58"/>
        <item x="59"/>
        <item x="55"/>
        <item x="54"/>
        <item x="63"/>
        <item x="62"/>
        <item x="5"/>
        <item x="31"/>
        <item x="8"/>
        <item n="-" x="2"/>
        <item x="18"/>
        <item x="25"/>
        <item x="33"/>
        <item x="27"/>
        <item x="9"/>
        <item x="22"/>
        <item x="67"/>
        <item x="3"/>
        <item x="6"/>
        <item x="11"/>
        <item x="15"/>
        <item x="26"/>
        <item x="14"/>
        <item x="17"/>
        <item x="64"/>
        <item x="65"/>
        <item x="66"/>
      </items>
      <extLst>
        <ext xmlns:x14="http://schemas.microsoft.com/office/spreadsheetml/2009/9/main" uri="{2946ED86-A175-432a-8AC1-64E0C546D7DE}">
          <x14:pivotField fillDownLabels="1"/>
        </ext>
      </extLst>
    </pivotField>
    <pivotField axis="axisRow" compact="0" outline="0" showAll="0" defaultSubtotal="0">
      <items count="68">
        <item x="67"/>
        <item x="16"/>
        <item x="46"/>
        <item x="32"/>
        <item x="33"/>
        <item x="58"/>
        <item x="47"/>
        <item x="6"/>
        <item x="48"/>
        <item x="41"/>
        <item x="27"/>
        <item x="11"/>
        <item x="61"/>
        <item x="4"/>
        <item x="3"/>
        <item x="7"/>
        <item x="54"/>
        <item x="55"/>
        <item x="31"/>
        <item x="36"/>
        <item x="5"/>
        <item x="43"/>
        <item x="52"/>
        <item x="51"/>
        <item x="57"/>
        <item x="20"/>
        <item x="10"/>
        <item x="38"/>
        <item x="56"/>
        <item x="19"/>
        <item n="-" x="2"/>
        <item x="40"/>
        <item x="35"/>
        <item x="18"/>
        <item x="44"/>
        <item x="50"/>
        <item x="30"/>
        <item x="15"/>
        <item x="13"/>
        <item x="8"/>
        <item x="24"/>
        <item x="42"/>
        <item x="23"/>
        <item x="9"/>
        <item x="26"/>
        <item x="49"/>
        <item x="60"/>
        <item x="28"/>
        <item x="63"/>
        <item x="39"/>
        <item x="53"/>
        <item x="22"/>
        <item x="34"/>
        <item x="0"/>
        <item x="21"/>
        <item x="12"/>
        <item x="62"/>
        <item x="25"/>
        <item x="1"/>
        <item x="45"/>
        <item x="59"/>
        <item x="37"/>
        <item x="29"/>
        <item x="14"/>
        <item x="17"/>
        <item x="64"/>
        <item x="65"/>
        <item x="66"/>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defaultSubtotal="0">
      <items count="31">
        <item x="28"/>
        <item x="9"/>
        <item x="13"/>
        <item x="4"/>
        <item x="15"/>
        <item x="29"/>
        <item x="1"/>
        <item x="20"/>
        <item x="8"/>
        <item x="14"/>
        <item x="0"/>
        <item x="24"/>
        <item x="23"/>
        <item x="3"/>
        <item x="22"/>
        <item x="10"/>
        <item x="2"/>
        <item x="6"/>
        <item x="16"/>
        <item x="11"/>
        <item x="25"/>
        <item x="17"/>
        <item x="18"/>
        <item x="5"/>
        <item x="21"/>
        <item x="12"/>
        <item x="7"/>
        <item x="26"/>
        <item x="19"/>
        <item x="27"/>
        <item m="1" x="30"/>
      </items>
      <extLst>
        <ext xmlns:x14="http://schemas.microsoft.com/office/spreadsheetml/2009/9/main" uri="{2946ED86-A175-432a-8AC1-64E0C546D7DE}">
          <x14:pivotField fillDownLabels="1"/>
        </ext>
      </extLst>
    </pivotField>
    <pivotField axis="axisRow" compact="0" outline="0" showAll="0" defaultSubtotal="0">
      <items count="31">
        <item x="28"/>
        <item x="1"/>
        <item x="0"/>
        <item x="13"/>
        <item x="10"/>
        <item x="15"/>
        <item x="17"/>
        <item x="26"/>
        <item x="6"/>
        <item x="11"/>
        <item x="9"/>
        <item x="16"/>
        <item x="25"/>
        <item x="7"/>
        <item x="21"/>
        <item x="20"/>
        <item x="14"/>
        <item x="2"/>
        <item x="22"/>
        <item x="24"/>
        <item x="4"/>
        <item x="19"/>
        <item x="29"/>
        <item x="18"/>
        <item x="5"/>
        <item x="3"/>
        <item x="8"/>
        <item x="12"/>
        <item x="23"/>
        <item x="27"/>
        <item m="1" x="30"/>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defaultSubtotal="0">
      <items count="9">
        <item x="3"/>
        <item x="2"/>
        <item x="4"/>
        <item x="7"/>
        <item x="1"/>
        <item x="5"/>
        <item x="0"/>
        <item x="6"/>
        <item m="1" x="8"/>
      </items>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defaultSubtotal="0">
      <items count="4">
        <item x="0"/>
        <item x="1"/>
        <item x="2"/>
        <item m="1" x="3"/>
      </items>
      <extLst>
        <ext xmlns:x14="http://schemas.microsoft.com/office/spreadsheetml/2009/9/main" uri="{2946ED86-A175-432a-8AC1-64E0C546D7DE}">
          <x14:pivotField fillDownLabels="1"/>
        </ext>
      </extLst>
    </pivotField>
    <pivotField dataField="1" compact="0" numFmtId="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Col" compact="0" outline="0" showAll="0">
      <items count="7">
        <item x="0"/>
        <item x="2"/>
        <item x="5"/>
        <item x="4"/>
        <item x="3"/>
        <item x="1"/>
        <item t="default"/>
      </items>
      <extLst>
        <ext xmlns:x14="http://schemas.microsoft.com/office/spreadsheetml/2009/9/main" uri="{2946ED86-A175-432a-8AC1-64E0C546D7DE}">
          <x14:pivotField fillDownLabels="1"/>
        </ext>
      </extLst>
    </pivotField>
  </pivotFields>
  <rowFields count="10">
    <field x="8"/>
    <field x="24"/>
    <field x="22"/>
    <field x="17"/>
    <field x="18"/>
    <field x="4"/>
    <field x="5"/>
    <field x="11"/>
    <field x="12"/>
    <field x="9"/>
  </rowFields>
  <rowItems count="619">
    <i>
      <x/>
    </i>
    <i>
      <x v="1"/>
    </i>
    <i r="1">
      <x/>
      <x/>
      <x/>
      <x/>
      <x v="5"/>
      <x v="1"/>
      <x v="50"/>
      <x v="30"/>
      <x v="16"/>
    </i>
    <i r="9">
      <x v="17"/>
    </i>
    <i r="9">
      <x v="18"/>
    </i>
    <i r="9">
      <x v="19"/>
    </i>
    <i r="7">
      <x v="51"/>
      <x v="33"/>
      <x v="17"/>
    </i>
    <i r="7">
      <x v="55"/>
      <x v="43"/>
      <x v="18"/>
    </i>
    <i r="6">
      <x v="3"/>
      <x v="50"/>
      <x v="30"/>
      <x v="18"/>
    </i>
    <i r="9">
      <x v="19"/>
    </i>
    <i r="6">
      <x v="4"/>
      <x v="2"/>
      <x v="13"/>
      <x v="17"/>
    </i>
    <i r="3">
      <x v="1"/>
      <x v="10"/>
      <x v="5"/>
      <x v="1"/>
      <x v="50"/>
      <x v="30"/>
      <x v="16"/>
    </i>
    <i r="9">
      <x v="17"/>
    </i>
    <i r="9">
      <x v="18"/>
    </i>
    <i r="9">
      <x v="19"/>
    </i>
    <i r="9">
      <x v="20"/>
    </i>
    <i r="7">
      <x v="51"/>
      <x v="33"/>
      <x v="17"/>
    </i>
    <i r="7">
      <x v="55"/>
      <x v="43"/>
      <x v="18"/>
    </i>
    <i r="6">
      <x v="3"/>
      <x v="50"/>
      <x v="30"/>
      <x v="17"/>
    </i>
    <i r="9">
      <x v="18"/>
    </i>
    <i r="9">
      <x v="19"/>
    </i>
    <i r="6">
      <x v="5"/>
      <x/>
      <x v="3"/>
      <x v="17"/>
    </i>
    <i r="3">
      <x v="2"/>
      <x v="3"/>
      <x v="5"/>
      <x v="1"/>
      <x v="13"/>
      <x v="8"/>
      <x v="17"/>
    </i>
    <i r="7">
      <x v="47"/>
      <x v="20"/>
      <x v="17"/>
    </i>
    <i r="7">
      <x v="50"/>
      <x v="30"/>
      <x v="16"/>
    </i>
    <i r="9">
      <x v="17"/>
    </i>
    <i r="9">
      <x v="18"/>
    </i>
    <i r="9">
      <x v="19"/>
    </i>
    <i r="9">
      <x v="20"/>
    </i>
    <i r="7">
      <x v="51"/>
      <x v="33"/>
      <x v="17"/>
    </i>
    <i r="7">
      <x v="55"/>
      <x v="43"/>
      <x v="18"/>
    </i>
    <i r="6">
      <x v="3"/>
      <x v="50"/>
      <x v="30"/>
      <x v="17"/>
    </i>
    <i r="9">
      <x v="18"/>
    </i>
    <i r="9">
      <x v="19"/>
    </i>
    <i r="6">
      <x v="4"/>
      <x v="9"/>
      <x v="59"/>
      <x v="17"/>
    </i>
    <i r="7">
      <x v="10"/>
      <x v="21"/>
      <x v="17"/>
    </i>
    <i r="7">
      <x v="50"/>
      <x v="30"/>
      <x v="17"/>
    </i>
    <i r="7">
      <x v="54"/>
      <x v="10"/>
      <x v="17"/>
    </i>
    <i r="3">
      <x v="3"/>
      <x v="20"/>
      <x v="2"/>
      <x v="1"/>
      <x v="50"/>
      <x v="30"/>
      <x v="18"/>
    </i>
    <i r="9">
      <x v="19"/>
    </i>
    <i r="7">
      <x v="52"/>
      <x v="57"/>
      <x v="19"/>
    </i>
    <i r="6">
      <x v="3"/>
      <x v="50"/>
      <x v="30"/>
      <x v="18"/>
    </i>
    <i r="9">
      <x v="19"/>
    </i>
    <i r="6">
      <x v="9"/>
      <x v="50"/>
      <x v="30"/>
      <x v="23"/>
    </i>
    <i r="5">
      <x v="3"/>
      <x v="1"/>
      <x v="50"/>
      <x v="30"/>
      <x v="17"/>
    </i>
    <i r="9">
      <x v="18"/>
    </i>
    <i r="9">
      <x v="19"/>
    </i>
    <i r="9">
      <x v="20"/>
    </i>
    <i r="7">
      <x v="52"/>
      <x v="57"/>
      <x v="19"/>
    </i>
    <i r="6">
      <x v="9"/>
      <x v="50"/>
      <x v="30"/>
      <x v="23"/>
    </i>
    <i r="5">
      <x v="5"/>
      <x v="1"/>
      <x v="4"/>
      <x v="26"/>
      <x v="17"/>
    </i>
    <i r="7">
      <x v="23"/>
      <x v="36"/>
      <x v="17"/>
    </i>
    <i r="7">
      <x v="50"/>
      <x v="30"/>
      <x v="16"/>
    </i>
    <i r="9">
      <x v="17"/>
    </i>
    <i r="9">
      <x v="18"/>
    </i>
    <i r="9">
      <x v="19"/>
    </i>
    <i r="9">
      <x v="20"/>
    </i>
    <i r="7">
      <x v="51"/>
      <x v="33"/>
      <x v="17"/>
    </i>
    <i r="7">
      <x v="55"/>
      <x v="43"/>
      <x v="17"/>
    </i>
    <i r="9">
      <x v="18"/>
    </i>
    <i r="7">
      <x v="57"/>
      <x/>
      <x v="17"/>
    </i>
    <i r="6">
      <x v="2"/>
      <x v="22"/>
      <x v="40"/>
      <x v="17"/>
    </i>
    <i r="7">
      <x v="26"/>
      <x v="31"/>
      <x v="17"/>
    </i>
    <i r="6">
      <x v="3"/>
      <x v="50"/>
      <x v="30"/>
      <x v="17"/>
    </i>
    <i r="9">
      <x v="18"/>
    </i>
    <i r="9">
      <x v="19"/>
    </i>
    <i r="6">
      <x v="4"/>
      <x v="22"/>
      <x v="40"/>
      <x v="17"/>
    </i>
    <i r="7">
      <x v="26"/>
      <x v="31"/>
      <x v="17"/>
    </i>
    <i r="3">
      <x v="4"/>
      <x v="5"/>
      <x v="5"/>
      <x v="1"/>
      <x v="50"/>
      <x v="30"/>
      <x v="16"/>
    </i>
    <i r="9">
      <x v="17"/>
    </i>
    <i r="9">
      <x v="18"/>
    </i>
    <i r="9">
      <x v="19"/>
    </i>
    <i r="9">
      <x v="20"/>
    </i>
    <i r="7">
      <x v="51"/>
      <x v="33"/>
      <x v="17"/>
    </i>
    <i r="7">
      <x v="55"/>
      <x v="43"/>
      <x v="18"/>
    </i>
    <i r="6">
      <x v="3"/>
      <x v="50"/>
      <x v="30"/>
      <x v="18"/>
    </i>
    <i r="9">
      <x v="19"/>
    </i>
    <i r="6">
      <x v="9"/>
      <x v="50"/>
      <x v="30"/>
      <x v="23"/>
    </i>
    <i r="2">
      <x v="3"/>
      <x v="5"/>
      <x v="22"/>
      <x v="5"/>
      <x v="1"/>
      <x v="50"/>
      <x v="30"/>
      <x v="18"/>
    </i>
    <i r="9">
      <x v="19"/>
    </i>
    <i r="2">
      <x v="4"/>
      <x v="7"/>
      <x v="15"/>
      <x v="2"/>
      <x v="1"/>
      <x v="50"/>
      <x v="30"/>
      <x v="18"/>
    </i>
    <i r="9">
      <x v="19"/>
    </i>
    <i r="7">
      <x v="52"/>
      <x v="57"/>
      <x v="19"/>
    </i>
    <i r="5">
      <x v="3"/>
      <x v="1"/>
      <x v="50"/>
      <x v="30"/>
      <x v="17"/>
    </i>
    <i r="9">
      <x v="18"/>
    </i>
    <i r="9">
      <x v="19"/>
    </i>
    <i r="9">
      <x v="20"/>
    </i>
    <i r="7">
      <x v="52"/>
      <x v="57"/>
      <x v="19"/>
    </i>
    <i r="6">
      <x v="9"/>
      <x v="50"/>
      <x v="30"/>
      <x v="23"/>
    </i>
    <i r="5">
      <x v="5"/>
      <x v="1"/>
      <x v="23"/>
      <x v="36"/>
      <x v="17"/>
    </i>
    <i r="7">
      <x v="50"/>
      <x v="30"/>
      <x v="16"/>
    </i>
    <i r="9">
      <x v="17"/>
    </i>
    <i r="9">
      <x v="18"/>
    </i>
    <i r="9">
      <x v="19"/>
    </i>
    <i r="9">
      <x v="20"/>
    </i>
    <i r="7">
      <x v="51"/>
      <x v="33"/>
      <x v="17"/>
    </i>
    <i r="7">
      <x v="55"/>
      <x v="43"/>
      <x v="18"/>
    </i>
    <i r="6">
      <x v="3"/>
      <x v="50"/>
      <x v="30"/>
      <x v="18"/>
    </i>
    <i r="9">
      <x v="19"/>
    </i>
    <i r="6">
      <x v="4"/>
      <x v="29"/>
      <x v="28"/>
      <x v="17"/>
    </i>
    <i r="3">
      <x v="8"/>
      <x v="26"/>
      <x v="2"/>
      <x v="1"/>
      <x v="50"/>
      <x v="30"/>
      <x v="18"/>
    </i>
    <i r="9">
      <x v="19"/>
    </i>
    <i r="9">
      <x v="20"/>
    </i>
    <i r="7">
      <x v="52"/>
      <x v="57"/>
      <x v="19"/>
    </i>
    <i r="6">
      <x v="3"/>
      <x v="50"/>
      <x v="30"/>
      <x v="18"/>
    </i>
    <i r="9">
      <x v="19"/>
    </i>
    <i r="6">
      <x v="6"/>
      <x v="50"/>
      <x v="30"/>
      <x v="18"/>
    </i>
    <i r="9">
      <x v="19"/>
    </i>
    <i r="9">
      <x v="20"/>
    </i>
    <i r="6">
      <x v="9"/>
      <x v="50"/>
      <x v="30"/>
      <x v="23"/>
    </i>
    <i r="5">
      <x v="3"/>
      <x v="1"/>
      <x v="50"/>
      <x v="30"/>
      <x v="17"/>
    </i>
    <i r="9">
      <x v="18"/>
    </i>
    <i r="9">
      <x v="19"/>
    </i>
    <i r="9">
      <x v="20"/>
    </i>
    <i r="7">
      <x v="52"/>
      <x v="57"/>
      <x v="19"/>
    </i>
    <i r="6">
      <x v="3"/>
      <x v="50"/>
      <x v="30"/>
      <x v="18"/>
    </i>
    <i r="9">
      <x v="19"/>
    </i>
    <i r="6">
      <x v="9"/>
      <x v="50"/>
      <x v="30"/>
      <x v="23"/>
    </i>
    <i r="5">
      <x v="5"/>
      <x v="1"/>
      <x v="23"/>
      <x v="36"/>
      <x v="17"/>
    </i>
    <i r="7">
      <x v="50"/>
      <x v="30"/>
      <x v="16"/>
    </i>
    <i r="9">
      <x v="17"/>
    </i>
    <i r="9">
      <x v="18"/>
    </i>
    <i r="9">
      <x v="19"/>
    </i>
    <i r="9">
      <x v="20"/>
    </i>
    <i r="7">
      <x v="51"/>
      <x v="33"/>
      <x v="17"/>
    </i>
    <i r="7">
      <x v="55"/>
      <x v="43"/>
      <x v="18"/>
    </i>
    <i r="6">
      <x v="2"/>
      <x v="19"/>
      <x v="19"/>
      <x v="17"/>
    </i>
    <i r="7">
      <x v="43"/>
      <x v="17"/>
      <x v="17"/>
    </i>
    <i r="6">
      <x v="3"/>
      <x v="50"/>
      <x v="30"/>
      <x v="17"/>
    </i>
    <i r="9">
      <x v="18"/>
    </i>
    <i r="9">
      <x v="19"/>
    </i>
    <i r="7">
      <x v="62"/>
      <x v="44"/>
      <x v="17"/>
    </i>
    <i r="6">
      <x v="4"/>
      <x v="19"/>
      <x v="19"/>
      <x v="17"/>
    </i>
    <i r="7">
      <x v="43"/>
      <x v="17"/>
      <x v="17"/>
    </i>
    <i r="6">
      <x v="5"/>
      <x/>
      <x v="3"/>
      <x v="17"/>
    </i>
    <i r="7">
      <x v="53"/>
      <x v="4"/>
      <x v="17"/>
    </i>
    <i r="3">
      <x v="9"/>
      <x v="16"/>
      <x v="5"/>
      <x v="1"/>
      <x v="50"/>
      <x v="30"/>
      <x v="16"/>
    </i>
    <i r="9">
      <x v="17"/>
    </i>
    <i r="9">
      <x v="18"/>
    </i>
    <i r="9">
      <x v="19"/>
    </i>
    <i r="9">
      <x v="20"/>
    </i>
    <i r="7">
      <x v="51"/>
      <x v="33"/>
      <x v="17"/>
    </i>
    <i r="7">
      <x v="55"/>
      <x v="43"/>
      <x v="18"/>
    </i>
    <i r="7">
      <x v="67"/>
      <x v="67"/>
      <x v="18"/>
    </i>
    <i r="6">
      <x v="4"/>
      <x v="31"/>
      <x v="45"/>
      <x v="17"/>
    </i>
    <i r="6">
      <x v="5"/>
      <x/>
      <x v="3"/>
      <x v="17"/>
    </i>
    <i r="7">
      <x v="53"/>
      <x v="4"/>
      <x v="19"/>
    </i>
    <i r="5">
      <x v="6"/>
      <x v="1"/>
      <x v="50"/>
      <x v="30"/>
      <x v="17"/>
    </i>
    <i r="9">
      <x v="18"/>
    </i>
    <i r="9">
      <x v="19"/>
    </i>
    <i r="7">
      <x v="56"/>
      <x v="51"/>
      <x v="18"/>
    </i>
    <i r="9">
      <x v="19"/>
    </i>
    <i r="7">
      <x v="61"/>
      <x v="37"/>
      <x v="19"/>
    </i>
    <i r="7">
      <x v="65"/>
      <x v="65"/>
      <x v="18"/>
    </i>
    <i r="9">
      <x v="19"/>
    </i>
    <i r="6">
      <x v="3"/>
      <x v="50"/>
      <x v="30"/>
      <x v="18"/>
    </i>
    <i r="9">
      <x v="19"/>
    </i>
    <i r="6">
      <x v="9"/>
      <x v="50"/>
      <x v="30"/>
      <x v="23"/>
    </i>
    <i r="5">
      <x v="7"/>
      <x v="1"/>
      <x v="50"/>
      <x v="30"/>
      <x v="18"/>
    </i>
    <i r="9">
      <x v="19"/>
    </i>
    <i r="7">
      <x v="52"/>
      <x v="57"/>
      <x v="19"/>
    </i>
    <i r="7">
      <x v="56"/>
      <x v="51"/>
      <x v="19"/>
    </i>
    <i r="6">
      <x v="6"/>
      <x v="50"/>
      <x v="30"/>
      <x v="19"/>
    </i>
    <i r="6">
      <x v="9"/>
      <x v="50"/>
      <x v="30"/>
      <x v="23"/>
    </i>
    <i r="2">
      <x v="6"/>
      <x v="11"/>
      <x v="19"/>
      <x v="5"/>
      <x v="1"/>
      <x v="50"/>
      <x v="30"/>
      <x v="16"/>
    </i>
    <i r="9">
      <x v="17"/>
    </i>
    <i r="9">
      <x v="18"/>
    </i>
    <i r="9">
      <x v="19"/>
    </i>
    <i r="9">
      <x v="20"/>
    </i>
    <i r="7">
      <x v="51"/>
      <x v="33"/>
      <x v="17"/>
    </i>
    <i r="7">
      <x v="55"/>
      <x v="43"/>
      <x v="18"/>
    </i>
    <i r="7">
      <x v="67"/>
      <x v="67"/>
      <x v="18"/>
    </i>
    <i r="6">
      <x v="2"/>
      <x v="6"/>
      <x v="34"/>
      <x v="17"/>
    </i>
    <i r="7">
      <x v="33"/>
      <x v="35"/>
      <x v="17"/>
    </i>
    <i r="7">
      <x v="34"/>
      <x v="23"/>
      <x v="17"/>
    </i>
    <i r="7">
      <x v="35"/>
      <x v="22"/>
      <x v="17"/>
    </i>
    <i r="7">
      <x v="36"/>
      <x v="50"/>
      <x v="17"/>
    </i>
    <i r="6">
      <x v="3"/>
      <x v="6"/>
      <x v="34"/>
      <x v="17"/>
    </i>
    <i r="7">
      <x v="50"/>
      <x v="30"/>
      <x v="17"/>
    </i>
    <i r="9">
      <x v="19"/>
    </i>
    <i r="6">
      <x v="4"/>
      <x v="6"/>
      <x v="34"/>
      <x v="17"/>
    </i>
    <i r="7">
      <x v="33"/>
      <x v="35"/>
      <x v="17"/>
    </i>
    <i r="7">
      <x v="34"/>
      <x v="23"/>
      <x v="17"/>
    </i>
    <i r="7">
      <x v="35"/>
      <x v="22"/>
      <x v="17"/>
    </i>
    <i r="7">
      <x v="36"/>
      <x v="50"/>
      <x v="17"/>
    </i>
    <i r="6">
      <x v="5"/>
      <x/>
      <x v="3"/>
      <x v="17"/>
    </i>
    <i r="7">
      <x v="53"/>
      <x v="4"/>
      <x v="17"/>
    </i>
    <i r="9">
      <x v="19"/>
    </i>
    <i r="3">
      <x v="12"/>
      <x v="28"/>
      <x v="5"/>
      <x v="1"/>
      <x v="50"/>
      <x v="30"/>
      <x v="16"/>
    </i>
    <i r="9">
      <x v="17"/>
    </i>
    <i r="9">
      <x v="18"/>
    </i>
    <i r="9">
      <x v="19"/>
    </i>
    <i r="9">
      <x v="20"/>
    </i>
    <i r="7">
      <x v="51"/>
      <x v="33"/>
      <x v="17"/>
    </i>
    <i r="7">
      <x v="55"/>
      <x v="43"/>
      <x v="18"/>
    </i>
    <i r="7">
      <x v="67"/>
      <x v="67"/>
      <x v="18"/>
    </i>
    <i r="6">
      <x v="5"/>
      <x/>
      <x v="3"/>
      <x v="17"/>
    </i>
    <i r="3">
      <x v="13"/>
      <x v="25"/>
      <x v="5"/>
      <x v="1"/>
      <x v="14"/>
      <x v="32"/>
      <x v="17"/>
    </i>
    <i r="7">
      <x v="50"/>
      <x v="30"/>
      <x v="16"/>
    </i>
    <i r="9">
      <x v="17"/>
    </i>
    <i r="9">
      <x v="18"/>
    </i>
    <i r="9">
      <x v="19"/>
    </i>
    <i r="9">
      <x v="20"/>
    </i>
    <i r="7">
      <x v="51"/>
      <x v="33"/>
      <x v="17"/>
    </i>
    <i r="7">
      <x v="55"/>
      <x v="43"/>
      <x v="18"/>
    </i>
    <i r="7">
      <x v="67"/>
      <x v="67"/>
      <x v="18"/>
    </i>
    <i r="6">
      <x v="5"/>
      <x/>
      <x v="3"/>
      <x v="17"/>
    </i>
    <i r="5">
      <x v="7"/>
      <x v="1"/>
      <x v="50"/>
      <x v="30"/>
      <x v="18"/>
    </i>
    <i r="9">
      <x v="19"/>
    </i>
    <i r="7">
      <x v="52"/>
      <x v="57"/>
      <x v="19"/>
    </i>
    <i r="6">
      <x v="3"/>
      <x v="50"/>
      <x v="30"/>
      <x v="18"/>
    </i>
    <i r="6">
      <x v="6"/>
      <x v="50"/>
      <x v="30"/>
      <x v="19"/>
    </i>
    <i r="6">
      <x v="9"/>
      <x v="50"/>
      <x v="30"/>
      <x v="23"/>
    </i>
    <i r="3">
      <x v="14"/>
      <x v="18"/>
      <x v="5"/>
      <x v="1"/>
      <x v="50"/>
      <x v="30"/>
      <x v="16"/>
    </i>
    <i r="9">
      <x v="17"/>
    </i>
    <i r="9">
      <x v="18"/>
    </i>
    <i r="9">
      <x v="19"/>
    </i>
    <i r="9">
      <x v="20"/>
    </i>
    <i r="7">
      <x v="51"/>
      <x v="33"/>
      <x v="17"/>
    </i>
    <i r="7">
      <x v="55"/>
      <x v="43"/>
      <x v="18"/>
    </i>
    <i r="7">
      <x v="67"/>
      <x v="67"/>
      <x v="18"/>
    </i>
    <i r="6">
      <x v="3"/>
      <x v="50"/>
      <x v="30"/>
      <x v="18"/>
    </i>
    <i r="9">
      <x v="19"/>
    </i>
    <i r="6">
      <x v="4"/>
      <x v="30"/>
      <x v="49"/>
      <x v="17"/>
    </i>
    <i r="7">
      <x v="37"/>
      <x v="15"/>
      <x v="17"/>
    </i>
    <i r="7">
      <x v="38"/>
      <x v="27"/>
      <x v="17"/>
    </i>
    <i r="7">
      <x v="39"/>
      <x v="52"/>
      <x v="17"/>
    </i>
    <i r="6">
      <x v="5"/>
      <x/>
      <x v="3"/>
      <x v="17"/>
    </i>
    <i r="7">
      <x v="53"/>
      <x v="4"/>
      <x v="17"/>
    </i>
    <i r="5">
      <x v="7"/>
      <x v="1"/>
      <x v="50"/>
      <x v="30"/>
      <x v="18"/>
    </i>
    <i r="9">
      <x v="19"/>
    </i>
    <i r="7">
      <x v="51"/>
      <x v="33"/>
      <x v="17"/>
    </i>
    <i r="7">
      <x v="52"/>
      <x v="57"/>
      <x v="19"/>
    </i>
    <i r="6">
      <x v="6"/>
      <x v="50"/>
      <x v="30"/>
      <x v="18"/>
    </i>
    <i r="9">
      <x v="19"/>
    </i>
    <i r="6">
      <x v="9"/>
      <x v="50"/>
      <x v="30"/>
      <x v="23"/>
    </i>
    <i r="1">
      <x v="1"/>
      <x v="1"/>
      <x v="15"/>
      <x v="4"/>
      <x v="2"/>
      <x v="1"/>
      <x v="50"/>
      <x v="30"/>
      <x v="18"/>
    </i>
    <i r="9">
      <x v="19"/>
    </i>
    <i r="7">
      <x v="52"/>
      <x v="57"/>
      <x v="19"/>
    </i>
    <i r="6">
      <x v="3"/>
      <x v="50"/>
      <x v="30"/>
      <x v="18"/>
    </i>
    <i r="9">
      <x v="19"/>
    </i>
    <i r="5">
      <x v="3"/>
      <x v="1"/>
      <x v="50"/>
      <x v="30"/>
      <x v="17"/>
    </i>
    <i r="9">
      <x v="18"/>
    </i>
    <i r="9">
      <x v="19"/>
    </i>
    <i r="9">
      <x v="20"/>
    </i>
    <i r="7">
      <x v="52"/>
      <x v="57"/>
      <x v="19"/>
    </i>
    <i r="6">
      <x v="3"/>
      <x v="50"/>
      <x v="30"/>
      <x v="17"/>
    </i>
    <i r="9">
      <x v="18"/>
    </i>
    <i r="9">
      <x v="19"/>
    </i>
    <i r="6">
      <x v="9"/>
      <x v="50"/>
      <x v="30"/>
      <x v="23"/>
    </i>
    <i r="5">
      <x v="5"/>
      <x v="1"/>
      <x v="23"/>
      <x v="36"/>
      <x v="17"/>
    </i>
    <i r="7">
      <x v="50"/>
      <x v="30"/>
      <x v="16"/>
    </i>
    <i r="9">
      <x v="17"/>
    </i>
    <i r="9">
      <x v="18"/>
    </i>
    <i r="9">
      <x v="19"/>
    </i>
    <i r="9">
      <x v="20"/>
    </i>
    <i r="7">
      <x v="51"/>
      <x v="33"/>
      <x v="17"/>
    </i>
    <i r="7">
      <x v="55"/>
      <x v="43"/>
      <x v="18"/>
    </i>
    <i r="6">
      <x v="2"/>
      <x v="20"/>
      <x v="9"/>
      <x v="17"/>
    </i>
    <i r="7">
      <x v="44"/>
      <x v="16"/>
      <x v="17"/>
    </i>
    <i r="6">
      <x v="3"/>
      <x v="50"/>
      <x v="30"/>
      <x v="17"/>
    </i>
    <i r="9">
      <x v="18"/>
    </i>
    <i r="9">
      <x v="19"/>
    </i>
    <i r="6">
      <x v="4"/>
      <x v="20"/>
      <x v="9"/>
      <x v="17"/>
    </i>
    <i r="7">
      <x v="44"/>
      <x v="16"/>
      <x v="17"/>
    </i>
    <i r="6">
      <x v="5"/>
      <x v="53"/>
      <x v="4"/>
      <x v="17"/>
    </i>
    <i r="9">
      <x v="19"/>
    </i>
    <i r="3">
      <x v="16"/>
      <x v="17"/>
      <x v="2"/>
      <x v="1"/>
      <x v="50"/>
      <x v="30"/>
      <x v="18"/>
    </i>
    <i r="9">
      <x v="19"/>
    </i>
    <i r="7">
      <x v="52"/>
      <x v="57"/>
      <x v="19"/>
    </i>
    <i r="6">
      <x v="6"/>
      <x v="50"/>
      <x v="30"/>
      <x v="18"/>
    </i>
    <i r="9">
      <x v="19"/>
    </i>
    <i r="6">
      <x v="9"/>
      <x v="50"/>
      <x v="30"/>
      <x v="23"/>
    </i>
    <i r="5">
      <x v="3"/>
      <x v="1"/>
      <x v="50"/>
      <x v="30"/>
      <x v="17"/>
    </i>
    <i r="9">
      <x v="18"/>
    </i>
    <i r="9">
      <x v="19"/>
    </i>
    <i r="9">
      <x v="20"/>
    </i>
    <i r="7">
      <x v="52"/>
      <x v="57"/>
      <x v="19"/>
    </i>
    <i r="6">
      <x v="3"/>
      <x v="50"/>
      <x v="30"/>
      <x v="18"/>
    </i>
    <i r="9">
      <x v="19"/>
    </i>
    <i r="6">
      <x v="9"/>
      <x v="50"/>
      <x v="30"/>
      <x v="23"/>
    </i>
    <i r="5">
      <x v="5"/>
      <x v="1"/>
      <x v="23"/>
      <x v="36"/>
      <x v="17"/>
    </i>
    <i r="7">
      <x v="50"/>
      <x v="30"/>
      <x v="16"/>
    </i>
    <i r="9">
      <x v="17"/>
    </i>
    <i r="9">
      <x v="18"/>
    </i>
    <i r="9">
      <x v="19"/>
    </i>
    <i r="9">
      <x v="20"/>
    </i>
    <i r="7">
      <x v="51"/>
      <x v="33"/>
      <x v="17"/>
    </i>
    <i r="7">
      <x v="52"/>
      <x v="57"/>
      <x v="19"/>
    </i>
    <i r="7">
      <x v="55"/>
      <x v="43"/>
      <x v="18"/>
    </i>
    <i r="6">
      <x v="3"/>
      <x v="50"/>
      <x v="30"/>
      <x v="18"/>
    </i>
    <i r="9">
      <x v="19"/>
    </i>
    <i r="6">
      <x v="5"/>
      <x v="53"/>
      <x v="4"/>
      <x v="17"/>
    </i>
    <i r="3">
      <x v="17"/>
      <x v="8"/>
      <x v="3"/>
      <x v="1"/>
      <x v="50"/>
      <x v="30"/>
      <x v="17"/>
    </i>
    <i r="9">
      <x v="18"/>
    </i>
    <i r="9">
      <x v="19"/>
    </i>
    <i r="9">
      <x v="20"/>
    </i>
    <i r="7">
      <x v="52"/>
      <x v="57"/>
      <x v="19"/>
    </i>
    <i r="6">
      <x v="3"/>
      <x v="50"/>
      <x v="30"/>
      <x v="18"/>
    </i>
    <i r="9">
      <x v="19"/>
    </i>
    <i r="6">
      <x v="9"/>
      <x v="50"/>
      <x v="30"/>
      <x v="23"/>
    </i>
    <i r="5">
      <x v="5"/>
      <x v="1"/>
      <x v="50"/>
      <x v="30"/>
      <x v="16"/>
    </i>
    <i r="9">
      <x v="17"/>
    </i>
    <i r="9">
      <x v="18"/>
    </i>
    <i r="9">
      <x v="19"/>
    </i>
    <i r="9">
      <x v="20"/>
    </i>
    <i r="7">
      <x v="51"/>
      <x v="33"/>
      <x v="17"/>
    </i>
    <i r="7">
      <x v="55"/>
      <x v="43"/>
      <x v="18"/>
    </i>
    <i r="6">
      <x v="2"/>
      <x v="26"/>
      <x v="31"/>
      <x v="17"/>
    </i>
    <i r="6">
      <x v="3"/>
      <x v="50"/>
      <x v="30"/>
      <x v="18"/>
    </i>
    <i r="9">
      <x v="19"/>
    </i>
    <i r="6">
      <x v="4"/>
      <x v="26"/>
      <x v="31"/>
      <x v="17"/>
    </i>
    <i r="3">
      <x v="18"/>
      <x v="11"/>
      <x v="3"/>
      <x v="1"/>
      <x v="50"/>
      <x v="30"/>
      <x v="17"/>
    </i>
    <i r="9">
      <x v="18"/>
    </i>
    <i r="9">
      <x v="19"/>
    </i>
    <i r="9">
      <x v="20"/>
    </i>
    <i r="7">
      <x v="52"/>
      <x v="57"/>
      <x v="19"/>
    </i>
    <i r="6">
      <x v="6"/>
      <x v="50"/>
      <x v="30"/>
      <x v="18"/>
    </i>
    <i r="9">
      <x v="19"/>
    </i>
    <i r="6">
      <x v="9"/>
      <x v="50"/>
      <x v="30"/>
      <x v="23"/>
    </i>
    <i r="5">
      <x v="5"/>
      <x v="1"/>
      <x v="50"/>
      <x v="30"/>
      <x v="16"/>
    </i>
    <i r="9">
      <x v="17"/>
    </i>
    <i r="9">
      <x v="18"/>
    </i>
    <i r="9">
      <x v="19"/>
    </i>
    <i r="9">
      <x v="20"/>
    </i>
    <i r="7">
      <x v="51"/>
      <x v="33"/>
      <x v="17"/>
    </i>
    <i r="7">
      <x v="55"/>
      <x v="43"/>
      <x v="18"/>
    </i>
    <i r="6">
      <x v="3"/>
      <x v="50"/>
      <x v="30"/>
      <x v="18"/>
    </i>
    <i r="9">
      <x v="19"/>
    </i>
    <i r="6">
      <x v="9"/>
      <x v="50"/>
      <x v="30"/>
      <x v="23"/>
    </i>
    <i r="3">
      <x v="19"/>
      <x v="9"/>
      <x v="4"/>
      <x v="1"/>
      <x v="50"/>
      <x v="30"/>
      <x v="18"/>
    </i>
    <i r="9">
      <x v="19"/>
    </i>
    <i r="7">
      <x v="52"/>
      <x v="57"/>
      <x v="19"/>
    </i>
    <i r="7">
      <x v="58"/>
      <x v="14"/>
      <x v="19"/>
    </i>
    <i r="7">
      <x v="60"/>
      <x v="11"/>
      <x v="19"/>
    </i>
    <i r="7">
      <x v="63"/>
      <x v="63"/>
      <x v="19"/>
    </i>
    <i r="6">
      <x v="3"/>
      <x v="50"/>
      <x v="30"/>
      <x v="18"/>
    </i>
    <i r="9">
      <x v="19"/>
    </i>
    <i r="6">
      <x v="5"/>
      <x v="50"/>
      <x v="30"/>
      <x v="18"/>
    </i>
    <i r="9">
      <x v="19"/>
    </i>
    <i r="6">
      <x v="6"/>
      <x v="50"/>
      <x v="30"/>
      <x v="18"/>
    </i>
    <i r="6">
      <x v="9"/>
      <x v="50"/>
      <x v="30"/>
      <x v="23"/>
    </i>
    <i r="5">
      <x v="5"/>
      <x v="1"/>
      <x v="60"/>
      <x v="11"/>
      <x v="19"/>
    </i>
    <i r="2">
      <x v="2"/>
      <x v="21"/>
      <x v="6"/>
      <x v="5"/>
      <x v="1"/>
      <x v="50"/>
      <x v="30"/>
      <x v="16"/>
    </i>
    <i r="9">
      <x v="17"/>
    </i>
    <i r="9">
      <x v="18"/>
    </i>
    <i r="9">
      <x v="19"/>
    </i>
    <i r="9">
      <x v="20"/>
    </i>
    <i r="7">
      <x v="51"/>
      <x v="33"/>
      <x v="17"/>
    </i>
    <i r="7">
      <x v="55"/>
      <x v="43"/>
      <x v="18"/>
    </i>
    <i r="7">
      <x v="59"/>
      <x v="7"/>
      <x v="17"/>
    </i>
    <i r="7">
      <x v="67"/>
      <x v="67"/>
      <x v="18"/>
    </i>
    <i r="6">
      <x v="3"/>
      <x v="50"/>
      <x v="30"/>
      <x v="18"/>
    </i>
    <i r="9">
      <x v="19"/>
    </i>
    <i r="3">
      <x v="22"/>
      <x v="23"/>
      <x v="5"/>
      <x v="1"/>
      <x v="50"/>
      <x v="30"/>
      <x v="16"/>
    </i>
    <i r="9">
      <x v="17"/>
    </i>
    <i r="9">
      <x v="18"/>
    </i>
    <i r="9">
      <x v="19"/>
    </i>
    <i r="9">
      <x v="20"/>
    </i>
    <i r="7">
      <x v="51"/>
      <x v="33"/>
      <x v="17"/>
    </i>
    <i r="7">
      <x v="55"/>
      <x v="43"/>
      <x v="18"/>
    </i>
    <i r="6">
      <x v="3"/>
      <x v="50"/>
      <x v="30"/>
      <x v="18"/>
    </i>
    <i r="9">
      <x v="19"/>
    </i>
    <i r="6">
      <x v="4"/>
      <x v="48"/>
      <x v="18"/>
      <x v="17"/>
    </i>
    <i r="6">
      <x v="5"/>
      <x v="53"/>
      <x v="4"/>
      <x v="17"/>
    </i>
    <i r="3">
      <x v="23"/>
      <x v="24"/>
      <x v="5"/>
      <x v="1"/>
      <x v="50"/>
      <x v="30"/>
      <x v="16"/>
    </i>
    <i r="9">
      <x v="17"/>
    </i>
    <i r="9">
      <x v="18"/>
    </i>
    <i r="9">
      <x v="19"/>
    </i>
    <i r="9">
      <x v="20"/>
    </i>
    <i r="7">
      <x v="51"/>
      <x v="33"/>
      <x v="17"/>
    </i>
    <i r="7">
      <x v="55"/>
      <x v="43"/>
      <x v="17"/>
    </i>
    <i r="9">
      <x v="18"/>
    </i>
    <i r="6">
      <x v="3"/>
      <x v="50"/>
      <x v="30"/>
      <x v="18"/>
    </i>
    <i r="9">
      <x v="19"/>
    </i>
    <i r="6">
      <x v="4"/>
      <x v="8"/>
      <x v="47"/>
      <x v="17"/>
    </i>
    <i r="7">
      <x v="11"/>
      <x v="2"/>
      <x v="17"/>
    </i>
    <i r="7">
      <x v="50"/>
      <x v="30"/>
      <x v="17"/>
    </i>
    <i r="6">
      <x v="5"/>
      <x/>
      <x v="3"/>
      <x v="17"/>
    </i>
    <i r="3">
      <x v="24"/>
      <x v="14"/>
      <x/>
      <x v="1"/>
      <x v="50"/>
      <x v="30"/>
      <x v="18"/>
    </i>
    <i r="9">
      <x v="19"/>
    </i>
    <i r="9">
      <x v="20"/>
    </i>
    <i r="7">
      <x v="52"/>
      <x v="57"/>
      <x v="19"/>
    </i>
    <i r="6">
      <x v="3"/>
      <x v="50"/>
      <x v="30"/>
      <x v="18"/>
    </i>
    <i r="9">
      <x v="19"/>
    </i>
    <i r="6">
      <x v="5"/>
      <x v="50"/>
      <x v="30"/>
      <x v="18"/>
    </i>
    <i r="9">
      <x v="19"/>
    </i>
    <i r="6">
      <x v="6"/>
      <x v="50"/>
      <x v="30"/>
      <x v="19"/>
    </i>
    <i r="6">
      <x v="9"/>
      <x v="50"/>
      <x v="30"/>
      <x v="23"/>
    </i>
    <i r="5">
      <x v="3"/>
      <x v="1"/>
      <x v="50"/>
      <x v="30"/>
      <x v="17"/>
    </i>
    <i r="9">
      <x v="18"/>
    </i>
    <i r="9">
      <x v="19"/>
    </i>
    <i r="9">
      <x v="20"/>
    </i>
    <i r="7">
      <x v="52"/>
      <x v="57"/>
      <x v="19"/>
    </i>
    <i r="6">
      <x v="9"/>
      <x v="50"/>
      <x v="30"/>
      <x v="23"/>
    </i>
    <i r="5">
      <x v="5"/>
      <x v="1"/>
      <x v="50"/>
      <x v="30"/>
      <x v="16"/>
    </i>
    <i r="9">
      <x v="17"/>
    </i>
    <i r="9">
      <x v="18"/>
    </i>
    <i r="9">
      <x v="19"/>
    </i>
    <i r="9">
      <x v="20"/>
    </i>
    <i r="7">
      <x v="51"/>
      <x v="33"/>
      <x v="17"/>
    </i>
    <i r="7">
      <x v="55"/>
      <x v="43"/>
      <x v="18"/>
    </i>
    <i r="6">
      <x v="2"/>
      <x v="26"/>
      <x v="31"/>
      <x v="17"/>
    </i>
    <i r="6">
      <x v="3"/>
      <x v="50"/>
      <x v="30"/>
      <x v="18"/>
    </i>
    <i r="9">
      <x v="19"/>
    </i>
    <i r="6">
      <x v="4"/>
      <x v="26"/>
      <x v="31"/>
      <x v="17"/>
    </i>
    <i r="6">
      <x v="5"/>
      <x v="53"/>
      <x v="4"/>
      <x v="17"/>
    </i>
    <i r="9">
      <x v="18"/>
    </i>
    <i r="3">
      <x v="25"/>
      <x v="27"/>
      <x v="2"/>
      <x v="1"/>
      <x v="50"/>
      <x v="30"/>
      <x v="18"/>
    </i>
    <i r="9">
      <x v="19"/>
    </i>
    <i r="7">
      <x v="52"/>
      <x v="57"/>
      <x v="19"/>
    </i>
    <i r="5">
      <x v="3"/>
      <x v="1"/>
      <x v="50"/>
      <x v="30"/>
      <x v="17"/>
    </i>
    <i r="9">
      <x v="18"/>
    </i>
    <i r="9">
      <x v="19"/>
    </i>
    <i r="9">
      <x v="20"/>
    </i>
    <i r="7">
      <x v="52"/>
      <x v="57"/>
      <x v="19"/>
    </i>
    <i r="6">
      <x v="9"/>
      <x v="50"/>
      <x v="30"/>
      <x v="23"/>
    </i>
    <i r="5">
      <x v="5"/>
      <x v="1"/>
      <x v="23"/>
      <x v="36"/>
      <x v="17"/>
    </i>
    <i r="7">
      <x v="50"/>
      <x v="30"/>
      <x v="16"/>
    </i>
    <i r="9">
      <x v="17"/>
    </i>
    <i r="9">
      <x v="18"/>
    </i>
    <i r="9">
      <x v="19"/>
    </i>
    <i r="9">
      <x v="20"/>
    </i>
    <i r="7">
      <x v="51"/>
      <x v="33"/>
      <x v="17"/>
    </i>
    <i r="7">
      <x v="55"/>
      <x v="43"/>
      <x v="18"/>
    </i>
    <i r="6">
      <x v="2"/>
      <x v="17"/>
      <x v="61"/>
      <x v="17"/>
    </i>
    <i r="6">
      <x v="3"/>
      <x v="50"/>
      <x v="30"/>
      <x v="18"/>
    </i>
    <i r="9">
      <x v="19"/>
    </i>
    <i r="6">
      <x v="4"/>
      <x v="16"/>
      <x v="6"/>
      <x v="17"/>
    </i>
    <i r="7">
      <x v="17"/>
      <x v="61"/>
      <x v="17"/>
    </i>
    <i r="6">
      <x v="5"/>
      <x v="53"/>
      <x v="4"/>
      <x v="17"/>
    </i>
    <i r="2">
      <x v="5"/>
      <x v="26"/>
      <x v="13"/>
      <x v="2"/>
      <x v="1"/>
      <x v="50"/>
      <x v="30"/>
      <x v="18"/>
    </i>
    <i r="9">
      <x v="19"/>
    </i>
    <i r="7">
      <x v="52"/>
      <x v="57"/>
      <x v="19"/>
    </i>
    <i r="6">
      <x v="3"/>
      <x v="50"/>
      <x v="30"/>
      <x v="18"/>
    </i>
    <i r="9">
      <x v="19"/>
    </i>
    <i r="5">
      <x v="3"/>
      <x v="1"/>
      <x v="50"/>
      <x v="30"/>
      <x v="17"/>
    </i>
    <i r="9">
      <x v="18"/>
    </i>
    <i r="9">
      <x v="19"/>
    </i>
    <i r="7">
      <x v="52"/>
      <x v="57"/>
      <x v="19"/>
    </i>
    <i r="6">
      <x v="9"/>
      <x v="50"/>
      <x v="30"/>
      <x v="23"/>
    </i>
    <i r="5">
      <x v="5"/>
      <x v="1"/>
      <x v="50"/>
      <x v="30"/>
      <x v="16"/>
    </i>
    <i r="9">
      <x v="17"/>
    </i>
    <i r="9">
      <x v="18"/>
    </i>
    <i r="9">
      <x v="19"/>
    </i>
    <i r="9">
      <x v="20"/>
    </i>
    <i r="7">
      <x v="51"/>
      <x v="33"/>
      <x v="17"/>
    </i>
    <i r="7">
      <x v="55"/>
      <x v="43"/>
      <x v="17"/>
    </i>
    <i r="9">
      <x v="18"/>
    </i>
    <i r="6">
      <x v="2"/>
      <x v="21"/>
      <x v="62"/>
      <x v="17"/>
    </i>
    <i r="6">
      <x v="3"/>
      <x v="19"/>
      <x v="19"/>
      <x v="17"/>
    </i>
    <i r="7">
      <x v="50"/>
      <x v="30"/>
      <x v="17"/>
    </i>
    <i r="9">
      <x v="18"/>
    </i>
    <i r="9">
      <x v="19"/>
    </i>
    <i r="6">
      <x v="4"/>
      <x v="19"/>
      <x v="19"/>
      <x v="17"/>
    </i>
    <i r="7">
      <x v="21"/>
      <x v="62"/>
      <x v="17"/>
    </i>
    <i r="6">
      <x v="5"/>
      <x/>
      <x v="3"/>
      <x v="17"/>
    </i>
    <i r="7">
      <x v="50"/>
      <x v="30"/>
      <x v="17"/>
    </i>
    <i r="7">
      <x v="53"/>
      <x v="4"/>
      <x v="17"/>
    </i>
    <i r="9">
      <x v="18"/>
    </i>
    <i r="9">
      <x v="19"/>
    </i>
    <i r="3">
      <x v="27"/>
      <x v="7"/>
      <x v="2"/>
      <x v="1"/>
      <x v="50"/>
      <x v="30"/>
      <x v="18"/>
    </i>
    <i r="9">
      <x v="19"/>
    </i>
    <i r="9">
      <x v="20"/>
    </i>
    <i r="7">
      <x v="52"/>
      <x v="57"/>
      <x v="19"/>
    </i>
    <i r="6">
      <x v="3"/>
      <x v="50"/>
      <x v="30"/>
      <x v="18"/>
    </i>
    <i r="9">
      <x v="19"/>
    </i>
    <i r="6">
      <x v="6"/>
      <x v="50"/>
      <x v="30"/>
      <x v="18"/>
    </i>
    <i r="9">
      <x v="19"/>
    </i>
    <i r="9">
      <x v="20"/>
    </i>
    <i r="6">
      <x v="9"/>
      <x v="50"/>
      <x v="30"/>
      <x v="23"/>
    </i>
    <i r="5">
      <x v="5"/>
      <x v="1"/>
      <x v="51"/>
      <x v="33"/>
      <x v="17"/>
    </i>
    <i r="6">
      <x v="5"/>
      <x v="53"/>
      <x v="4"/>
      <x v="17"/>
    </i>
    <i r="3">
      <x v="28"/>
      <x v="21"/>
      <x v="1"/>
      <x v="1"/>
      <x v="50"/>
      <x v="30"/>
      <x v="18"/>
    </i>
    <i r="9">
      <x v="19"/>
    </i>
    <i r="7">
      <x v="52"/>
      <x v="57"/>
      <x v="19"/>
    </i>
    <i r="6">
      <x v="3"/>
      <x v="50"/>
      <x v="30"/>
      <x v="18"/>
    </i>
    <i r="9">
      <x v="19"/>
    </i>
    <i r="6">
      <x v="6"/>
      <x v="50"/>
      <x v="30"/>
      <x v="18"/>
    </i>
    <i r="9">
      <x v="19"/>
    </i>
    <i r="6">
      <x v="9"/>
      <x v="50"/>
      <x v="30"/>
      <x v="23"/>
    </i>
    <i r="5">
      <x v="2"/>
      <x v="1"/>
      <x v="50"/>
      <x v="30"/>
      <x v="18"/>
    </i>
    <i r="9">
      <x v="19"/>
    </i>
    <i r="7">
      <x v="52"/>
      <x v="57"/>
      <x v="19"/>
    </i>
    <i r="6">
      <x v="3"/>
      <x v="50"/>
      <x v="30"/>
      <x v="18"/>
    </i>
    <i r="5">
      <x v="3"/>
      <x v="1"/>
      <x v="50"/>
      <x v="30"/>
      <x v="17"/>
    </i>
    <i r="9">
      <x v="18"/>
    </i>
    <i r="9">
      <x v="19"/>
    </i>
    <i r="7">
      <x v="52"/>
      <x v="57"/>
      <x v="19"/>
    </i>
    <i r="6">
      <x v="3"/>
      <x v="50"/>
      <x v="30"/>
      <x v="19"/>
    </i>
    <i r="6">
      <x v="9"/>
      <x v="50"/>
      <x v="30"/>
      <x v="23"/>
    </i>
    <i r="5">
      <x v="5"/>
      <x v="1"/>
      <x v="23"/>
      <x v="36"/>
      <x v="17"/>
    </i>
    <i r="7">
      <x v="45"/>
      <x v="48"/>
      <x v="17"/>
    </i>
    <i r="7">
      <x v="50"/>
      <x v="30"/>
      <x v="16"/>
    </i>
    <i r="9">
      <x v="17"/>
    </i>
    <i r="9">
      <x v="18"/>
    </i>
    <i r="9">
      <x v="19"/>
    </i>
    <i r="9">
      <x v="20"/>
    </i>
    <i r="7">
      <x v="51"/>
      <x v="33"/>
      <x v="17"/>
    </i>
    <i r="7">
      <x v="55"/>
      <x v="43"/>
      <x v="18"/>
    </i>
    <i r="6">
      <x v="3"/>
      <x v="50"/>
      <x v="30"/>
      <x v="18"/>
    </i>
    <i r="9">
      <x v="19"/>
    </i>
    <i r="6">
      <x v="4"/>
      <x v="18"/>
      <x v="41"/>
      <x v="17"/>
    </i>
    <i r="7">
      <x v="50"/>
      <x v="30"/>
      <x v="17"/>
    </i>
    <i>
      <x v="2"/>
    </i>
    <i r="1">
      <x/>
      <x v="4"/>
      <x v="9"/>
      <x v="16"/>
      <x v="6"/>
      <x v="3"/>
      <x v="3"/>
      <x v="54"/>
      <x v="22"/>
    </i>
    <i r="7">
      <x v="50"/>
      <x v="30"/>
      <x v="21"/>
    </i>
    <i r="1">
      <x v="2"/>
      <x v="7"/>
      <x v="29"/>
      <x v="29"/>
      <x/>
      <x/>
      <x v="5"/>
      <x v="29"/>
      <x v="22"/>
    </i>
    <i r="7">
      <x v="7"/>
      <x v="1"/>
      <x v="22"/>
    </i>
    <i r="7">
      <x v="50"/>
      <x v="30"/>
      <x v="21"/>
    </i>
    <i r="9">
      <x v="22"/>
    </i>
    <i r="7">
      <x v="52"/>
      <x v="57"/>
      <x v="21"/>
    </i>
    <i r="6">
      <x v="3"/>
      <x v="50"/>
      <x v="30"/>
      <x v="21"/>
    </i>
    <i r="6">
      <x v="5"/>
      <x v="50"/>
      <x v="30"/>
      <x v="21"/>
    </i>
    <i r="6">
      <x v="6"/>
      <x v="5"/>
      <x v="29"/>
      <x v="22"/>
    </i>
    <i r="7">
      <x v="50"/>
      <x v="30"/>
      <x v="21"/>
    </i>
    <i r="5">
      <x v="1"/>
      <x/>
      <x v="50"/>
      <x v="30"/>
      <x v="21"/>
    </i>
    <i r="7">
      <x v="52"/>
      <x v="57"/>
      <x v="21"/>
    </i>
    <i r="6">
      <x v="3"/>
      <x v="50"/>
      <x v="30"/>
      <x v="21"/>
    </i>
    <i r="6">
      <x v="6"/>
      <x v="50"/>
      <x v="30"/>
      <x v="21"/>
    </i>
    <i r="5">
      <x v="2"/>
      <x/>
      <x v="50"/>
      <x v="30"/>
      <x v="21"/>
    </i>
    <i r="7">
      <x v="52"/>
      <x v="57"/>
      <x v="21"/>
    </i>
    <i r="6">
      <x v="3"/>
      <x v="50"/>
      <x v="30"/>
      <x v="21"/>
    </i>
    <i r="9">
      <x v="22"/>
    </i>
    <i r="6">
      <x v="6"/>
      <x v="50"/>
      <x v="30"/>
      <x v="21"/>
    </i>
    <i r="5">
      <x v="3"/>
      <x/>
      <x v="50"/>
      <x v="30"/>
      <x v="21"/>
    </i>
    <i r="7">
      <x v="52"/>
      <x v="57"/>
      <x v="21"/>
    </i>
    <i r="6">
      <x v="3"/>
      <x v="50"/>
      <x v="30"/>
      <x v="21"/>
    </i>
    <i r="6">
      <x v="6"/>
      <x v="50"/>
      <x v="30"/>
      <x v="21"/>
    </i>
    <i r="9">
      <x v="22"/>
    </i>
    <i r="5">
      <x v="4"/>
      <x/>
      <x v="50"/>
      <x v="30"/>
      <x v="21"/>
    </i>
    <i r="9">
      <x v="22"/>
    </i>
    <i r="7">
      <x v="52"/>
      <x v="57"/>
      <x v="21"/>
    </i>
    <i r="6">
      <x v="3"/>
      <x v="50"/>
      <x v="30"/>
      <x v="21"/>
    </i>
    <i r="9">
      <x v="22"/>
    </i>
    <i r="6">
      <x v="5"/>
      <x v="50"/>
      <x v="30"/>
      <x v="21"/>
    </i>
    <i r="9">
      <x v="22"/>
    </i>
    <i r="5">
      <x v="5"/>
      <x/>
      <x v="2"/>
      <x v="13"/>
      <x v="22"/>
    </i>
    <i r="7">
      <x v="50"/>
      <x v="30"/>
      <x v="21"/>
    </i>
    <i r="9">
      <x v="22"/>
    </i>
    <i r="7">
      <x v="52"/>
      <x v="57"/>
      <x v="21"/>
    </i>
    <i r="6">
      <x v="3"/>
      <x v="2"/>
      <x v="13"/>
      <x v="22"/>
    </i>
    <i r="7">
      <x v="50"/>
      <x v="30"/>
      <x v="21"/>
    </i>
    <i r="9">
      <x v="22"/>
    </i>
    <i r="6">
      <x v="5"/>
      <x/>
      <x v="3"/>
      <x v="22"/>
    </i>
    <i r="7">
      <x v="53"/>
      <x v="4"/>
      <x v="21"/>
    </i>
    <i r="5">
      <x v="6"/>
      <x/>
      <x v="50"/>
      <x v="30"/>
      <x v="21"/>
    </i>
    <i r="9">
      <x v="22"/>
    </i>
    <i r="7">
      <x v="56"/>
      <x v="51"/>
      <x v="21"/>
    </i>
    <i r="5">
      <x v="7"/>
      <x/>
      <x v="1"/>
      <x v="12"/>
      <x v="22"/>
    </i>
    <i r="7">
      <x v="2"/>
      <x v="13"/>
      <x v="22"/>
    </i>
    <i r="7">
      <x v="5"/>
      <x v="29"/>
      <x v="22"/>
    </i>
    <i r="7">
      <x v="6"/>
      <x v="34"/>
      <x v="22"/>
    </i>
    <i r="7">
      <x v="24"/>
      <x v="38"/>
      <x v="22"/>
    </i>
    <i r="7">
      <x v="25"/>
      <x v="55"/>
      <x v="22"/>
    </i>
    <i r="7">
      <x v="27"/>
      <x v="53"/>
      <x v="22"/>
    </i>
    <i r="7">
      <x v="28"/>
      <x v="25"/>
      <x v="22"/>
    </i>
    <i r="7">
      <x v="41"/>
      <x v="5"/>
      <x v="22"/>
    </i>
    <i r="7">
      <x v="42"/>
      <x v="60"/>
      <x v="22"/>
    </i>
    <i r="7">
      <x v="50"/>
      <x v="30"/>
      <x v="21"/>
    </i>
    <i r="7">
      <x v="52"/>
      <x v="57"/>
      <x v="21"/>
    </i>
    <i r="6">
      <x v="3"/>
      <x v="2"/>
      <x v="13"/>
      <x v="22"/>
    </i>
    <i r="7">
      <x v="32"/>
      <x v="46"/>
      <x v="22"/>
    </i>
    <i r="7">
      <x v="40"/>
      <x v="24"/>
      <x v="22"/>
    </i>
    <i r="6">
      <x v="5"/>
      <x v="6"/>
      <x v="34"/>
      <x v="22"/>
    </i>
    <i r="6">
      <x v="6"/>
      <x v="50"/>
      <x v="30"/>
      <x v="21"/>
    </i>
    <i r="9">
      <x v="22"/>
    </i>
    <i r="6">
      <x v="7"/>
      <x v="24"/>
      <x v="38"/>
      <x v="22"/>
    </i>
    <i>
      <x v="3"/>
    </i>
    <i r="1">
      <x/>
      <x v="4"/>
      <x v="6"/>
      <x v="1"/>
      <x v="6"/>
      <x v="1"/>
      <x v="3"/>
      <x v="54"/>
      <x/>
    </i>
    <i r="7">
      <x v="12"/>
      <x v="42"/>
      <x/>
    </i>
    <i r="7">
      <x v="46"/>
      <x v="56"/>
      <x/>
    </i>
    <i r="7">
      <x v="49"/>
      <x v="39"/>
      <x/>
    </i>
    <i r="7">
      <x v="61"/>
      <x v="37"/>
      <x/>
    </i>
    <i r="7">
      <x v="64"/>
      <x v="64"/>
      <x/>
    </i>
    <i r="7">
      <x v="65"/>
      <x v="65"/>
      <x/>
    </i>
    <i r="5">
      <x v="7"/>
      <x v="1"/>
      <x v="2"/>
      <x v="13"/>
      <x/>
    </i>
    <i r="7">
      <x v="5"/>
      <x v="29"/>
      <x/>
    </i>
    <i r="7">
      <x v="15"/>
      <x v="58"/>
      <x/>
    </i>
    <i r="7">
      <x v="25"/>
      <x v="55"/>
      <x/>
    </i>
    <i r="3">
      <x v="9"/>
      <x v="16"/>
      <x v="6"/>
      <x v="3"/>
      <x v="3"/>
      <x v="54"/>
      <x/>
    </i>
    <i r="7">
      <x v="29"/>
      <x v="28"/>
      <x/>
    </i>
    <i r="5">
      <x v="7"/>
      <x v="1"/>
      <x v="2"/>
      <x v="13"/>
      <x/>
    </i>
    <i r="2">
      <x v="6"/>
      <x v="10"/>
      <x v="2"/>
      <x v="7"/>
      <x v="1"/>
      <x v="1"/>
      <x v="12"/>
      <x/>
    </i>
    <i r="7">
      <x v="2"/>
      <x v="13"/>
      <x/>
    </i>
    <i r="7">
      <x v="5"/>
      <x v="29"/>
      <x/>
    </i>
    <i r="7">
      <x v="24"/>
      <x v="38"/>
      <x/>
    </i>
    <i r="7">
      <x v="27"/>
      <x v="53"/>
      <x/>
    </i>
    <i r="7">
      <x v="28"/>
      <x v="25"/>
      <x/>
    </i>
    <i r="7">
      <x v="37"/>
      <x v="15"/>
      <x/>
    </i>
    <i r="7">
      <x v="42"/>
      <x v="60"/>
      <x/>
    </i>
    <i r="7">
      <x v="60"/>
      <x v="11"/>
      <x/>
    </i>
    <i r="6">
      <x v="3"/>
      <x v="2"/>
      <x v="13"/>
      <x/>
    </i>
    <i r="7">
      <x v="6"/>
      <x v="34"/>
      <x/>
    </i>
    <i r="7">
      <x v="24"/>
      <x v="38"/>
      <x/>
    </i>
    <i r="7">
      <x v="32"/>
      <x v="46"/>
      <x/>
    </i>
    <i r="7">
      <x v="40"/>
      <x v="24"/>
      <x/>
    </i>
    <i r="7">
      <x v="41"/>
      <x v="5"/>
      <x/>
    </i>
    <i r="6">
      <x v="5"/>
      <x v="6"/>
      <x v="34"/>
      <x/>
    </i>
    <i r="6">
      <x v="7"/>
      <x v="24"/>
      <x v="38"/>
      <x/>
    </i>
    <i r="1">
      <x v="1"/>
      <x v="1"/>
      <x v="18"/>
      <x v="11"/>
      <x v="3"/>
      <x v="6"/>
      <x v="4"/>
      <x v="26"/>
      <x/>
    </i>
    <i r="2">
      <x v="2"/>
      <x v="20"/>
      <x v="12"/>
      <x/>
      <x v="1"/>
      <x v="5"/>
      <x v="29"/>
      <x/>
    </i>
    <i r="7">
      <x v="7"/>
      <x v="1"/>
      <x/>
    </i>
    <i r="6">
      <x v="6"/>
      <x v="5"/>
      <x v="29"/>
      <x/>
    </i>
    <i r="1">
      <x v="2"/>
      <x v="7"/>
      <x v="29"/>
      <x v="29"/>
      <x v="2"/>
      <x v="3"/>
      <x v="4"/>
      <x v="26"/>
      <x/>
    </i>
    <i r="5">
      <x v="3"/>
      <x v="1"/>
      <x v="66"/>
      <x v="66"/>
      <x/>
    </i>
    <i r="5">
      <x v="4"/>
      <x v="1"/>
      <x v="2"/>
      <x v="13"/>
      <x/>
    </i>
    <i r="7">
      <x v="60"/>
      <x v="11"/>
      <x/>
    </i>
    <i r="6">
      <x v="3"/>
      <x v="2"/>
      <x v="13"/>
      <x/>
    </i>
    <i r="6">
      <x v="5"/>
      <x v="2"/>
      <x v="13"/>
      <x/>
    </i>
    <i r="5">
      <x v="5"/>
      <x v="1"/>
      <x v="2"/>
      <x v="13"/>
      <x/>
    </i>
    <i r="6">
      <x v="3"/>
      <x v="2"/>
      <x v="13"/>
      <x/>
    </i>
    <i r="7">
      <x v="6"/>
      <x v="34"/>
      <x/>
    </i>
    <i r="6">
      <x v="5"/>
      <x/>
      <x v="3"/>
      <x/>
    </i>
    <i>
      <x v="4"/>
    </i>
    <i r="1">
      <x v="2"/>
      <x v="7"/>
      <x v="29"/>
      <x v="29"/>
      <x v="5"/>
      <x v="1"/>
      <x v="50"/>
      <x v="30"/>
      <x v="1"/>
    </i>
    <i r="7">
      <x v="54"/>
      <x v="10"/>
      <x v="2"/>
    </i>
    <i r="6">
      <x v="4"/>
      <x v="54"/>
      <x v="10"/>
      <x v="2"/>
    </i>
    <i t="grand">
      <x/>
    </i>
  </rowItems>
  <colFields count="2">
    <field x="1"/>
    <field x="28"/>
  </colFields>
  <colItems count="10">
    <i>
      <x/>
      <x/>
    </i>
    <i>
      <x v="1"/>
      <x/>
    </i>
    <i>
      <x v="2"/>
      <x/>
    </i>
    <i>
      <x v="3"/>
      <x/>
    </i>
    <i>
      <x v="4"/>
      <x v="1"/>
    </i>
    <i r="1">
      <x v="5"/>
    </i>
    <i>
      <x v="5"/>
      <x v="2"/>
    </i>
    <i r="1">
      <x v="3"/>
    </i>
    <i r="1">
      <x v="4"/>
    </i>
    <i t="grand">
      <x/>
    </i>
  </colItems>
  <dataFields count="1">
    <dataField name="Summa kogusummast K_Summa" fld="25" baseField="0" baseItem="0" numFmtId="42"/>
  </dataFields>
  <formats count="2">
    <format dxfId="1">
      <pivotArea outline="0" collapsedLevelsAreSubtotals="1" fieldPosition="0"/>
    </format>
    <format dxfId="0">
      <pivotArea outline="0" collapsedLevelsAreSubtotals="1"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A4DDD82-8950-4E76-AF11-11EB5537F42C}" name="PivotTable-liigendtabel3" cacheId="0" applyNumberFormats="0" applyBorderFormats="0" applyFontFormats="0" applyPatternFormats="0" applyAlignmentFormats="0" applyWidthHeightFormats="1" dataCaption="Väärtused" updatedVersion="8" minRefreshableVersion="3" useAutoFormatting="1" itemPrintTitles="1" createdVersion="8" indent="0" compact="0" compactData="0" multipleFieldFilters="0">
  <location ref="G1:I8" firstHeaderRow="1" firstDataRow="1" firstDataCol="3"/>
  <pivotFields count="2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5">
        <item h="1" x="2"/>
        <item x="1"/>
        <item h="1" x="3"/>
        <item h="1" x="4"/>
        <item h="1" x="0"/>
      </items>
    </pivotField>
    <pivotField compact="0" outline="0" showAll="0" defaultSubtotal="0"/>
    <pivotField axis="axisRow" compact="0" outline="0" showAll="0" defaultSubtotal="0">
      <items count="25">
        <item x="0"/>
        <item x="23"/>
        <item x="16"/>
        <item x="13"/>
        <item x="19"/>
        <item x="10"/>
        <item x="11"/>
        <item x="18"/>
        <item x="6"/>
        <item x="21"/>
        <item x="20"/>
        <item x="14"/>
        <item x="17"/>
        <item x="15"/>
        <item x="12"/>
        <item x="22"/>
        <item x="5"/>
        <item x="2"/>
        <item x="1"/>
        <item x="3"/>
        <item x="4"/>
        <item x="8"/>
        <item x="7"/>
        <item x="9"/>
        <item x="24"/>
      </items>
    </pivotField>
    <pivotField axis="axisRow" compact="0" outline="0" showAll="0" defaultSubtotal="0">
      <items count="25">
        <item x="9"/>
        <item x="16"/>
        <item x="22"/>
        <item x="21"/>
        <item x="7"/>
        <item x="8"/>
        <item x="19"/>
        <item x="3"/>
        <item x="0"/>
        <item x="2"/>
        <item x="15"/>
        <item x="4"/>
        <item x="23"/>
        <item x="13"/>
        <item x="18"/>
        <item x="6"/>
        <item x="12"/>
        <item x="5"/>
        <item x="24"/>
        <item x="14"/>
        <item x="10"/>
        <item x="11"/>
        <item x="17"/>
        <item x="1"/>
        <item x="20"/>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4" outline="0" showAll="0" defaultSubtotal="0"/>
  </pivotFields>
  <rowFields count="3">
    <field x="6"/>
    <field x="8"/>
    <field x="9"/>
  </rowFields>
  <rowItems count="7">
    <i>
      <x v="1"/>
      <x v="16"/>
      <x v="17"/>
    </i>
    <i r="1">
      <x v="17"/>
      <x v="9"/>
    </i>
    <i r="1">
      <x v="18"/>
      <x v="23"/>
    </i>
    <i r="1">
      <x v="19"/>
      <x v="7"/>
    </i>
    <i r="1">
      <x v="20"/>
      <x v="11"/>
    </i>
    <i r="1">
      <x v="23"/>
      <x/>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sutus_nimi" xr10:uid="{C054119B-7502-45B9-B293-5041E3C2EEC3}" sourceName="Asutus_nimi">
  <pivotTables>
    <pivotTable tabId="2" name="PivotTable-liigendtabel2"/>
  </pivotTables>
  <data>
    <tabular pivotCacheId="672862086">
      <items count="8">
        <i x="6" s="1"/>
        <i x="7" s="1"/>
        <i x="4" s="1"/>
        <i x="1" s="1"/>
        <i x="3" s="1"/>
        <i x="2" s="1"/>
        <i x="5" s="1"/>
        <i x="0"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elarve_liik" xr10:uid="{6EA0ED57-D43D-48A1-B6A2-AA5953122FC7}" sourceName="Eelarve_liik">
  <pivotTables>
    <pivotTable tabId="2" name="PivotTable-liigendtabel2"/>
  </pivotTables>
  <data>
    <tabular pivotCacheId="672862086">
      <items count="10">
        <i x="3" s="1"/>
        <i x="0" s="1"/>
        <i x="1" s="1"/>
        <i x="2" s="1"/>
        <i x="6" s="1"/>
        <i x="7" s="1"/>
        <i x="5" s="1"/>
        <i x="9" s="1"/>
        <i x="8"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sutus_nimi" xr10:uid="{6887AA46-2A1D-45ED-93A8-D3BB3F830A90}" cache="Slicer_Asutus_nimi" caption="Asutus_nimi" columnCount="4" style="SlicerStyleLight6" rowHeight="251883"/>
  <slicer name="Eelarve_liik" xr10:uid="{105568C8-7A96-425B-8E08-5B6F2DFC536D}" cache="Slicer_Eelarve_liik" caption="Eelarve_liik" columnCount="5" style="SlicerStyleLight6" rowHeight="251883"/>
</slicers>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DA00D-7FF1-49F2-9099-ED6630C490AE}">
  <dimension ref="A7:T628"/>
  <sheetViews>
    <sheetView tabSelected="1" workbookViewId="0">
      <selection activeCell="B17" sqref="B17"/>
    </sheetView>
  </sheetViews>
  <sheetFormatPr defaultRowHeight="15" x14ac:dyDescent="0.25"/>
  <cols>
    <col min="1" max="1" width="11.5703125" customWidth="1"/>
    <col min="2" max="2" width="16.5703125" bestFit="1" customWidth="1"/>
    <col min="3" max="3" width="13.28515625" customWidth="1"/>
    <col min="4" max="4" width="11.7109375" bestFit="1" customWidth="1"/>
    <col min="5" max="5" width="15.140625" bestFit="1" customWidth="1"/>
    <col min="6" max="6" width="22.85546875" customWidth="1"/>
    <col min="7" max="7" width="8.28515625" customWidth="1"/>
    <col min="8" max="8" width="14.28515625" customWidth="1"/>
    <col min="9" max="9" width="22.85546875" customWidth="1"/>
    <col min="10" max="10" width="7" customWidth="1"/>
    <col min="11" max="11" width="14.85546875" customWidth="1"/>
    <col min="12" max="12" width="13.7109375" customWidth="1"/>
    <col min="13" max="13" width="15.5703125" customWidth="1"/>
    <col min="14" max="14" width="12.140625" customWidth="1"/>
    <col min="15" max="15" width="14" customWidth="1"/>
    <col min="16" max="16" width="13.42578125" customWidth="1"/>
    <col min="17" max="17" width="13.140625" customWidth="1"/>
    <col min="18" max="18" width="13.85546875" bestFit="1" customWidth="1"/>
    <col min="19" max="19" width="14.42578125" customWidth="1"/>
    <col min="20" max="20" width="17.85546875" customWidth="1"/>
    <col min="21" max="21" width="16.7109375" customWidth="1"/>
    <col min="22" max="22" width="15.7109375" customWidth="1"/>
    <col min="28" max="28" width="15.85546875" customWidth="1"/>
  </cols>
  <sheetData>
    <row r="7" spans="1:20" x14ac:dyDescent="0.25">
      <c r="A7" s="2" t="s">
        <v>1047</v>
      </c>
      <c r="K7" s="2" t="s">
        <v>1</v>
      </c>
      <c r="L7" s="2" t="s">
        <v>1139</v>
      </c>
    </row>
    <row r="8" spans="1:20" x14ac:dyDescent="0.25">
      <c r="K8" t="s">
        <v>122</v>
      </c>
      <c r="L8" t="s">
        <v>59</v>
      </c>
      <c r="M8" t="s">
        <v>1091</v>
      </c>
      <c r="N8" t="s">
        <v>1065</v>
      </c>
      <c r="O8" t="s">
        <v>1040</v>
      </c>
      <c r="P8" t="s">
        <v>1040</v>
      </c>
      <c r="Q8" t="s">
        <v>1043</v>
      </c>
      <c r="R8" t="s">
        <v>1043</v>
      </c>
      <c r="S8" t="s">
        <v>1043</v>
      </c>
      <c r="T8" t="s">
        <v>1046</v>
      </c>
    </row>
    <row r="9" spans="1:20" x14ac:dyDescent="0.25">
      <c r="A9" s="2" t="s">
        <v>1048</v>
      </c>
      <c r="B9" s="2" t="s">
        <v>23</v>
      </c>
      <c r="C9" s="2" t="s">
        <v>21</v>
      </c>
      <c r="D9" s="2" t="s">
        <v>16</v>
      </c>
      <c r="E9" s="2" t="s">
        <v>17</v>
      </c>
      <c r="F9" s="2" t="s">
        <v>3</v>
      </c>
      <c r="G9" s="2" t="s">
        <v>4</v>
      </c>
      <c r="H9" s="2" t="s">
        <v>10</v>
      </c>
      <c r="I9" s="2" t="s">
        <v>11</v>
      </c>
      <c r="J9" s="2" t="s">
        <v>1140</v>
      </c>
      <c r="K9" t="s">
        <v>27</v>
      </c>
      <c r="L9" t="s">
        <v>27</v>
      </c>
      <c r="M9" t="s">
        <v>27</v>
      </c>
      <c r="N9" t="s">
        <v>27</v>
      </c>
      <c r="O9" t="s">
        <v>1138</v>
      </c>
      <c r="P9" t="s">
        <v>1137</v>
      </c>
      <c r="Q9" t="s">
        <v>1134</v>
      </c>
      <c r="R9" t="s">
        <v>1130</v>
      </c>
      <c r="S9" t="s">
        <v>1131</v>
      </c>
    </row>
    <row r="10" spans="1:20" x14ac:dyDescent="0.25">
      <c r="A10" t="s">
        <v>150</v>
      </c>
      <c r="K10" s="7">
        <v>1145970909.5988009</v>
      </c>
      <c r="L10" s="7"/>
      <c r="M10" s="7"/>
      <c r="N10" s="7"/>
      <c r="O10" s="7"/>
      <c r="P10" s="7"/>
      <c r="Q10" s="7"/>
      <c r="R10" s="7"/>
      <c r="S10" s="7"/>
      <c r="T10" s="7">
        <v>1145970909.5988009</v>
      </c>
    </row>
    <row r="11" spans="1:20" x14ac:dyDescent="0.25">
      <c r="A11" t="s">
        <v>63</v>
      </c>
      <c r="K11" s="7">
        <v>-1048534689.4217571</v>
      </c>
      <c r="L11" s="7">
        <v>-37983085.519900024</v>
      </c>
      <c r="M11" s="7">
        <v>5680764.0429990888</v>
      </c>
      <c r="N11" s="7"/>
      <c r="O11" s="7">
        <v>2.4999999932333594E-3</v>
      </c>
      <c r="P11" s="7">
        <v>3.4999999856317743E-3</v>
      </c>
      <c r="Q11" s="7">
        <v>-4820000</v>
      </c>
      <c r="R11" s="7">
        <v>-21000</v>
      </c>
      <c r="S11" s="7">
        <v>-7743915</v>
      </c>
      <c r="T11" s="7">
        <v>-1093421925.8926582</v>
      </c>
    </row>
    <row r="12" spans="1:20" x14ac:dyDescent="0.25">
      <c r="A12" t="s">
        <v>63</v>
      </c>
      <c r="B12" t="s">
        <v>46</v>
      </c>
      <c r="C12" t="s">
        <v>254</v>
      </c>
      <c r="D12" t="s">
        <v>547</v>
      </c>
      <c r="E12" t="s">
        <v>548</v>
      </c>
      <c r="F12" t="s">
        <v>61</v>
      </c>
      <c r="G12" t="s">
        <v>30</v>
      </c>
      <c r="H12" t="s">
        <v>1064</v>
      </c>
      <c r="I12" t="s">
        <v>1064</v>
      </c>
      <c r="J12" t="s">
        <v>147</v>
      </c>
      <c r="K12" s="7">
        <v>-273.8095222222222</v>
      </c>
      <c r="L12" s="7"/>
      <c r="M12" s="7">
        <v>273.80692857142856</v>
      </c>
      <c r="N12" s="7"/>
      <c r="O12" s="7"/>
      <c r="P12" s="7"/>
      <c r="Q12" s="7"/>
      <c r="R12" s="7"/>
      <c r="S12" s="7"/>
      <c r="T12" s="7">
        <v>-2.5936507936421549E-3</v>
      </c>
    </row>
    <row r="13" spans="1:20" x14ac:dyDescent="0.25">
      <c r="A13" t="s">
        <v>63</v>
      </c>
      <c r="B13" t="s">
        <v>46</v>
      </c>
      <c r="C13" t="s">
        <v>254</v>
      </c>
      <c r="D13" t="s">
        <v>547</v>
      </c>
      <c r="E13" t="s">
        <v>548</v>
      </c>
      <c r="F13" t="s">
        <v>61</v>
      </c>
      <c r="G13" t="s">
        <v>30</v>
      </c>
      <c r="H13" t="s">
        <v>1064</v>
      </c>
      <c r="I13" t="s">
        <v>1064</v>
      </c>
      <c r="J13" t="s">
        <v>110</v>
      </c>
      <c r="K13" s="7">
        <v>1.5873015968281834E-6</v>
      </c>
      <c r="L13" s="7"/>
      <c r="M13" s="7"/>
      <c r="N13" s="7"/>
      <c r="O13" s="7">
        <v>-1587.301587301587</v>
      </c>
      <c r="P13" s="7"/>
      <c r="Q13" s="7"/>
      <c r="R13" s="7"/>
      <c r="S13" s="7"/>
      <c r="T13" s="7">
        <v>-1587.3015857142855</v>
      </c>
    </row>
    <row r="14" spans="1:20" x14ac:dyDescent="0.25">
      <c r="A14" t="s">
        <v>63</v>
      </c>
      <c r="B14" t="s">
        <v>46</v>
      </c>
      <c r="C14" t="s">
        <v>254</v>
      </c>
      <c r="D14" t="s">
        <v>547</v>
      </c>
      <c r="E14" t="s">
        <v>548</v>
      </c>
      <c r="F14" t="s">
        <v>61</v>
      </c>
      <c r="G14" t="s">
        <v>30</v>
      </c>
      <c r="H14" t="s">
        <v>1064</v>
      </c>
      <c r="I14" t="s">
        <v>1064</v>
      </c>
      <c r="J14" t="s">
        <v>123</v>
      </c>
      <c r="K14" s="7">
        <v>-76652.90659985246</v>
      </c>
      <c r="L14" s="7"/>
      <c r="M14" s="7">
        <v>76652.907570311858</v>
      </c>
      <c r="N14" s="7"/>
      <c r="O14" s="7"/>
      <c r="P14" s="7"/>
      <c r="Q14" s="7"/>
      <c r="R14" s="7"/>
      <c r="S14" s="7"/>
      <c r="T14" s="7">
        <v>9.7045939764939249E-4</v>
      </c>
    </row>
    <row r="15" spans="1:20" x14ac:dyDescent="0.25">
      <c r="A15" t="s">
        <v>63</v>
      </c>
      <c r="B15" t="s">
        <v>46</v>
      </c>
      <c r="C15" t="s">
        <v>254</v>
      </c>
      <c r="D15" t="s">
        <v>547</v>
      </c>
      <c r="E15" t="s">
        <v>548</v>
      </c>
      <c r="F15" t="s">
        <v>61</v>
      </c>
      <c r="G15" t="s">
        <v>30</v>
      </c>
      <c r="H15" t="s">
        <v>1064</v>
      </c>
      <c r="I15" t="s">
        <v>1064</v>
      </c>
      <c r="J15" t="s">
        <v>64</v>
      </c>
      <c r="K15" s="7">
        <v>-22467.003500967927</v>
      </c>
      <c r="L15" s="7"/>
      <c r="M15" s="7">
        <v>22467.003301574594</v>
      </c>
      <c r="N15" s="7"/>
      <c r="O15" s="7">
        <v>1587.301588888889</v>
      </c>
      <c r="P15" s="7"/>
      <c r="Q15" s="7"/>
      <c r="R15" s="7"/>
      <c r="S15" s="7"/>
      <c r="T15" s="7">
        <v>1587.3013894955561</v>
      </c>
    </row>
    <row r="16" spans="1:20" x14ac:dyDescent="0.25">
      <c r="A16" t="s">
        <v>63</v>
      </c>
      <c r="B16" t="s">
        <v>46</v>
      </c>
      <c r="C16" t="s">
        <v>254</v>
      </c>
      <c r="D16" t="s">
        <v>547</v>
      </c>
      <c r="E16" t="s">
        <v>548</v>
      </c>
      <c r="F16" t="s">
        <v>61</v>
      </c>
      <c r="G16" t="s">
        <v>30</v>
      </c>
      <c r="H16" t="s">
        <v>616</v>
      </c>
      <c r="I16" t="s">
        <v>617</v>
      </c>
      <c r="J16" t="s">
        <v>110</v>
      </c>
      <c r="K16" s="7"/>
      <c r="L16" s="7"/>
      <c r="M16" s="7">
        <v>8.9365079364878142E-4</v>
      </c>
      <c r="N16" s="7"/>
      <c r="O16" s="7"/>
      <c r="P16" s="7"/>
      <c r="Q16" s="7"/>
      <c r="R16" s="7"/>
      <c r="S16" s="7"/>
      <c r="T16" s="7">
        <v>8.9365079364878142E-4</v>
      </c>
    </row>
    <row r="17" spans="1:20" x14ac:dyDescent="0.25">
      <c r="A17" t="s">
        <v>63</v>
      </c>
      <c r="B17" t="s">
        <v>46</v>
      </c>
      <c r="C17" t="s">
        <v>254</v>
      </c>
      <c r="D17" t="s">
        <v>547</v>
      </c>
      <c r="E17" t="s">
        <v>548</v>
      </c>
      <c r="F17" t="s">
        <v>61</v>
      </c>
      <c r="G17" t="s">
        <v>30</v>
      </c>
      <c r="H17" t="s">
        <v>125</v>
      </c>
      <c r="I17" t="s">
        <v>126</v>
      </c>
      <c r="J17" t="s">
        <v>123</v>
      </c>
      <c r="K17" s="7">
        <v>-1146.6732506575597</v>
      </c>
      <c r="L17" s="7"/>
      <c r="M17" s="7">
        <v>1146.6701014626587</v>
      </c>
      <c r="N17" s="7"/>
      <c r="O17" s="7"/>
      <c r="P17" s="7"/>
      <c r="Q17" s="7"/>
      <c r="R17" s="7"/>
      <c r="S17" s="7"/>
      <c r="T17" s="7">
        <v>-3.1491949009705422E-3</v>
      </c>
    </row>
    <row r="18" spans="1:20" x14ac:dyDescent="0.25">
      <c r="A18" t="s">
        <v>63</v>
      </c>
      <c r="B18" t="s">
        <v>46</v>
      </c>
      <c r="C18" t="s">
        <v>254</v>
      </c>
      <c r="D18" t="s">
        <v>547</v>
      </c>
      <c r="E18" t="s">
        <v>548</v>
      </c>
      <c r="F18" t="s">
        <v>61</v>
      </c>
      <c r="G18" t="s">
        <v>202</v>
      </c>
      <c r="H18" t="s">
        <v>1064</v>
      </c>
      <c r="I18" t="s">
        <v>1064</v>
      </c>
      <c r="J18" t="s">
        <v>123</v>
      </c>
      <c r="K18" s="7">
        <v>-213052.99969999999</v>
      </c>
      <c r="L18" s="7"/>
      <c r="M18" s="7"/>
      <c r="N18" s="7"/>
      <c r="O18" s="7"/>
      <c r="P18" s="7"/>
      <c r="Q18" s="7"/>
      <c r="R18" s="7"/>
      <c r="S18" s="7"/>
      <c r="T18" s="7">
        <v>-213052.99969999999</v>
      </c>
    </row>
    <row r="19" spans="1:20" x14ac:dyDescent="0.25">
      <c r="A19" t="s">
        <v>63</v>
      </c>
      <c r="B19" t="s">
        <v>46</v>
      </c>
      <c r="C19" t="s">
        <v>254</v>
      </c>
      <c r="D19" t="s">
        <v>547</v>
      </c>
      <c r="E19" t="s">
        <v>548</v>
      </c>
      <c r="F19" t="s">
        <v>61</v>
      </c>
      <c r="G19" t="s">
        <v>202</v>
      </c>
      <c r="H19" t="s">
        <v>1064</v>
      </c>
      <c r="I19" t="s">
        <v>1064</v>
      </c>
      <c r="J19" t="s">
        <v>64</v>
      </c>
      <c r="K19" s="7">
        <v>-209999.99979999999</v>
      </c>
      <c r="L19" s="7"/>
      <c r="M19" s="7"/>
      <c r="N19" s="7"/>
      <c r="O19" s="7"/>
      <c r="P19" s="7"/>
      <c r="Q19" s="7"/>
      <c r="R19" s="7"/>
      <c r="S19" s="7"/>
      <c r="T19" s="7">
        <v>-209999.99979999999</v>
      </c>
    </row>
    <row r="20" spans="1:20" x14ac:dyDescent="0.25">
      <c r="A20" t="s">
        <v>63</v>
      </c>
      <c r="B20" t="s">
        <v>46</v>
      </c>
      <c r="C20" t="s">
        <v>254</v>
      </c>
      <c r="D20" t="s">
        <v>547</v>
      </c>
      <c r="E20" t="s">
        <v>548</v>
      </c>
      <c r="F20" t="s">
        <v>61</v>
      </c>
      <c r="G20" t="s">
        <v>147</v>
      </c>
      <c r="H20" t="s">
        <v>602</v>
      </c>
      <c r="I20" t="s">
        <v>603</v>
      </c>
      <c r="J20" t="s">
        <v>110</v>
      </c>
      <c r="K20" s="7">
        <v>-2948080.9998000003</v>
      </c>
      <c r="L20" s="7"/>
      <c r="M20" s="7"/>
      <c r="N20" s="7"/>
      <c r="O20" s="7"/>
      <c r="P20" s="7"/>
      <c r="Q20" s="7"/>
      <c r="R20" s="7"/>
      <c r="S20" s="7"/>
      <c r="T20" s="7">
        <v>-2948080.9998000003</v>
      </c>
    </row>
    <row r="21" spans="1:20" x14ac:dyDescent="0.25">
      <c r="A21" t="s">
        <v>63</v>
      </c>
      <c r="B21" t="s">
        <v>46</v>
      </c>
      <c r="C21" t="s">
        <v>254</v>
      </c>
      <c r="D21" t="s">
        <v>368</v>
      </c>
      <c r="E21" t="s">
        <v>369</v>
      </c>
      <c r="F21" t="s">
        <v>61</v>
      </c>
      <c r="G21" t="s">
        <v>30</v>
      </c>
      <c r="H21" t="s">
        <v>1064</v>
      </c>
      <c r="I21" t="s">
        <v>1064</v>
      </c>
      <c r="J21" t="s">
        <v>147</v>
      </c>
      <c r="K21" s="7">
        <v>-1369.0476111111109</v>
      </c>
      <c r="L21" s="7"/>
      <c r="M21" s="7">
        <v>360.98311879160258</v>
      </c>
      <c r="N21" s="7"/>
      <c r="O21" s="7"/>
      <c r="P21" s="7"/>
      <c r="Q21" s="7"/>
      <c r="R21" s="7"/>
      <c r="S21" s="7"/>
      <c r="T21" s="7">
        <v>-1008.0644923195083</v>
      </c>
    </row>
    <row r="22" spans="1:20" x14ac:dyDescent="0.25">
      <c r="A22" t="s">
        <v>63</v>
      </c>
      <c r="B22" t="s">
        <v>46</v>
      </c>
      <c r="C22" t="s">
        <v>254</v>
      </c>
      <c r="D22" t="s">
        <v>368</v>
      </c>
      <c r="E22" t="s">
        <v>369</v>
      </c>
      <c r="F22" t="s">
        <v>61</v>
      </c>
      <c r="G22" t="s">
        <v>30</v>
      </c>
      <c r="H22" t="s">
        <v>1064</v>
      </c>
      <c r="I22" t="s">
        <v>1064</v>
      </c>
      <c r="J22" t="s">
        <v>110</v>
      </c>
      <c r="K22" s="7">
        <v>-169999.9999920635</v>
      </c>
      <c r="L22" s="7">
        <v>-217442.20032258064</v>
      </c>
      <c r="M22" s="7">
        <v>1.0000000474974513E-4</v>
      </c>
      <c r="N22" s="7"/>
      <c r="O22" s="7">
        <v>-7936.5079365079346</v>
      </c>
      <c r="P22" s="7"/>
      <c r="Q22" s="7"/>
      <c r="R22" s="7"/>
      <c r="S22" s="7"/>
      <c r="T22" s="7">
        <v>-395378.70815115207</v>
      </c>
    </row>
    <row r="23" spans="1:20" x14ac:dyDescent="0.25">
      <c r="A23" t="s">
        <v>63</v>
      </c>
      <c r="B23" t="s">
        <v>46</v>
      </c>
      <c r="C23" t="s">
        <v>254</v>
      </c>
      <c r="D23" t="s">
        <v>368</v>
      </c>
      <c r="E23" t="s">
        <v>369</v>
      </c>
      <c r="F23" t="s">
        <v>61</v>
      </c>
      <c r="G23" t="s">
        <v>30</v>
      </c>
      <c r="H23" t="s">
        <v>1064</v>
      </c>
      <c r="I23" t="s">
        <v>1064</v>
      </c>
      <c r="J23" t="s">
        <v>123</v>
      </c>
      <c r="K23" s="7">
        <v>-483349.64154926233</v>
      </c>
      <c r="L23" s="7">
        <v>-36042.234415101018</v>
      </c>
      <c r="M23" s="7">
        <v>-16765.067783719103</v>
      </c>
      <c r="N23" s="7"/>
      <c r="O23" s="7"/>
      <c r="P23" s="7">
        <v>-17590.622741935484</v>
      </c>
      <c r="Q23" s="7"/>
      <c r="R23" s="7"/>
      <c r="S23" s="7"/>
      <c r="T23" s="7">
        <v>-553747.56649001804</v>
      </c>
    </row>
    <row r="24" spans="1:20" x14ac:dyDescent="0.25">
      <c r="A24" t="s">
        <v>63</v>
      </c>
      <c r="B24" t="s">
        <v>46</v>
      </c>
      <c r="C24" t="s">
        <v>254</v>
      </c>
      <c r="D24" t="s">
        <v>368</v>
      </c>
      <c r="E24" t="s">
        <v>369</v>
      </c>
      <c r="F24" t="s">
        <v>61</v>
      </c>
      <c r="G24" t="s">
        <v>30</v>
      </c>
      <c r="H24" t="s">
        <v>1064</v>
      </c>
      <c r="I24" t="s">
        <v>1064</v>
      </c>
      <c r="J24" t="s">
        <v>64</v>
      </c>
      <c r="K24" s="7">
        <v>-217271.74469131505</v>
      </c>
      <c r="L24" s="7">
        <v>-166369.06797235023</v>
      </c>
      <c r="M24" s="7">
        <v>47840.486093110812</v>
      </c>
      <c r="N24" s="7"/>
      <c r="O24" s="7">
        <v>7936.5079444444455</v>
      </c>
      <c r="P24" s="7">
        <v>17611.590696774194</v>
      </c>
      <c r="Q24" s="7"/>
      <c r="R24" s="7"/>
      <c r="S24" s="7"/>
      <c r="T24" s="7">
        <v>-310252.22792933584</v>
      </c>
    </row>
    <row r="25" spans="1:20" x14ac:dyDescent="0.25">
      <c r="A25" t="s">
        <v>63</v>
      </c>
      <c r="B25" t="s">
        <v>46</v>
      </c>
      <c r="C25" t="s">
        <v>254</v>
      </c>
      <c r="D25" t="s">
        <v>368</v>
      </c>
      <c r="E25" t="s">
        <v>369</v>
      </c>
      <c r="F25" t="s">
        <v>61</v>
      </c>
      <c r="G25" t="s">
        <v>30</v>
      </c>
      <c r="H25" t="s">
        <v>1064</v>
      </c>
      <c r="I25" t="s">
        <v>1064</v>
      </c>
      <c r="J25" t="s">
        <v>237</v>
      </c>
      <c r="K25" s="7"/>
      <c r="L25" s="7"/>
      <c r="M25" s="7"/>
      <c r="N25" s="7"/>
      <c r="O25" s="7"/>
      <c r="P25" s="7">
        <v>-20.967741935483875</v>
      </c>
      <c r="Q25" s="7"/>
      <c r="R25" s="7"/>
      <c r="S25" s="7"/>
      <c r="T25" s="7">
        <v>-20.967741935483875</v>
      </c>
    </row>
    <row r="26" spans="1:20" x14ac:dyDescent="0.25">
      <c r="A26" t="s">
        <v>63</v>
      </c>
      <c r="B26" t="s">
        <v>46</v>
      </c>
      <c r="C26" t="s">
        <v>254</v>
      </c>
      <c r="D26" t="s">
        <v>368</v>
      </c>
      <c r="E26" t="s">
        <v>369</v>
      </c>
      <c r="F26" t="s">
        <v>61</v>
      </c>
      <c r="G26" t="s">
        <v>30</v>
      </c>
      <c r="H26" t="s">
        <v>616</v>
      </c>
      <c r="I26" t="s">
        <v>617</v>
      </c>
      <c r="J26" t="s">
        <v>110</v>
      </c>
      <c r="K26" s="7"/>
      <c r="L26" s="7"/>
      <c r="M26" s="7">
        <v>-32.258064516129046</v>
      </c>
      <c r="N26" s="7"/>
      <c r="O26" s="7"/>
      <c r="P26" s="7"/>
      <c r="Q26" s="7"/>
      <c r="R26" s="7"/>
      <c r="S26" s="7"/>
      <c r="T26" s="7">
        <v>-32.258064516129046</v>
      </c>
    </row>
    <row r="27" spans="1:20" x14ac:dyDescent="0.25">
      <c r="A27" t="s">
        <v>63</v>
      </c>
      <c r="B27" t="s">
        <v>46</v>
      </c>
      <c r="C27" t="s">
        <v>254</v>
      </c>
      <c r="D27" t="s">
        <v>368</v>
      </c>
      <c r="E27" t="s">
        <v>369</v>
      </c>
      <c r="F27" t="s">
        <v>61</v>
      </c>
      <c r="G27" t="s">
        <v>30</v>
      </c>
      <c r="H27" t="s">
        <v>125</v>
      </c>
      <c r="I27" t="s">
        <v>126</v>
      </c>
      <c r="J27" t="s">
        <v>123</v>
      </c>
      <c r="K27" s="7">
        <v>-5733.366253287797</v>
      </c>
      <c r="L27" s="7"/>
      <c r="M27" s="7">
        <v>-44.526766134696949</v>
      </c>
      <c r="N27" s="7"/>
      <c r="O27" s="7"/>
      <c r="P27" s="7"/>
      <c r="Q27" s="7"/>
      <c r="R27" s="7"/>
      <c r="S27" s="7"/>
      <c r="T27" s="7">
        <v>-5777.893019422494</v>
      </c>
    </row>
    <row r="28" spans="1:20" x14ac:dyDescent="0.25">
      <c r="A28" t="s">
        <v>63</v>
      </c>
      <c r="B28" t="s">
        <v>46</v>
      </c>
      <c r="C28" t="s">
        <v>254</v>
      </c>
      <c r="D28" t="s">
        <v>368</v>
      </c>
      <c r="E28" t="s">
        <v>369</v>
      </c>
      <c r="F28" t="s">
        <v>61</v>
      </c>
      <c r="G28" t="s">
        <v>202</v>
      </c>
      <c r="H28" t="s">
        <v>1064</v>
      </c>
      <c r="I28" t="s">
        <v>1064</v>
      </c>
      <c r="J28" t="s">
        <v>110</v>
      </c>
      <c r="K28" s="7">
        <v>-1168815</v>
      </c>
      <c r="L28" s="7"/>
      <c r="M28" s="7"/>
      <c r="N28" s="7"/>
      <c r="O28" s="7"/>
      <c r="P28" s="7"/>
      <c r="Q28" s="7"/>
      <c r="R28" s="7"/>
      <c r="S28" s="7"/>
      <c r="T28" s="7">
        <v>-1168815</v>
      </c>
    </row>
    <row r="29" spans="1:20" x14ac:dyDescent="0.25">
      <c r="A29" t="s">
        <v>63</v>
      </c>
      <c r="B29" t="s">
        <v>46</v>
      </c>
      <c r="C29" t="s">
        <v>254</v>
      </c>
      <c r="D29" t="s">
        <v>368</v>
      </c>
      <c r="E29" t="s">
        <v>369</v>
      </c>
      <c r="F29" t="s">
        <v>61</v>
      </c>
      <c r="G29" t="s">
        <v>202</v>
      </c>
      <c r="H29" t="s">
        <v>1064</v>
      </c>
      <c r="I29" t="s">
        <v>1064</v>
      </c>
      <c r="J29" t="s">
        <v>123</v>
      </c>
      <c r="K29" s="7">
        <v>-129362.9999</v>
      </c>
      <c r="L29" s="7"/>
      <c r="M29" s="7"/>
      <c r="N29" s="7"/>
      <c r="O29" s="7"/>
      <c r="P29" s="7"/>
      <c r="Q29" s="7"/>
      <c r="R29" s="7"/>
      <c r="S29" s="7"/>
      <c r="T29" s="7">
        <v>-129362.9999</v>
      </c>
    </row>
    <row r="30" spans="1:20" x14ac:dyDescent="0.25">
      <c r="A30" t="s">
        <v>63</v>
      </c>
      <c r="B30" t="s">
        <v>46</v>
      </c>
      <c r="C30" t="s">
        <v>254</v>
      </c>
      <c r="D30" t="s">
        <v>368</v>
      </c>
      <c r="E30" t="s">
        <v>369</v>
      </c>
      <c r="F30" t="s">
        <v>61</v>
      </c>
      <c r="G30" t="s">
        <v>202</v>
      </c>
      <c r="H30" t="s">
        <v>1064</v>
      </c>
      <c r="I30" t="s">
        <v>1064</v>
      </c>
      <c r="J30" t="s">
        <v>64</v>
      </c>
      <c r="K30" s="7">
        <v>-32230.999899999908</v>
      </c>
      <c r="L30" s="7"/>
      <c r="M30" s="7"/>
      <c r="N30" s="7"/>
      <c r="O30" s="7"/>
      <c r="P30" s="7"/>
      <c r="Q30" s="7"/>
      <c r="R30" s="7"/>
      <c r="S30" s="7"/>
      <c r="T30" s="7">
        <v>-32230.999899999908</v>
      </c>
    </row>
    <row r="31" spans="1:20" x14ac:dyDescent="0.25">
      <c r="A31" t="s">
        <v>63</v>
      </c>
      <c r="B31" t="s">
        <v>46</v>
      </c>
      <c r="C31" t="s">
        <v>254</v>
      </c>
      <c r="D31" t="s">
        <v>368</v>
      </c>
      <c r="E31" t="s">
        <v>369</v>
      </c>
      <c r="F31" t="s">
        <v>61</v>
      </c>
      <c r="G31" t="s">
        <v>133</v>
      </c>
      <c r="H31" t="s">
        <v>214</v>
      </c>
      <c r="I31" t="s">
        <v>215</v>
      </c>
      <c r="J31" t="s">
        <v>110</v>
      </c>
      <c r="K31" s="7">
        <v>-27770745</v>
      </c>
      <c r="L31" s="7"/>
      <c r="M31" s="7"/>
      <c r="N31" s="7"/>
      <c r="O31" s="7"/>
      <c r="P31" s="7"/>
      <c r="Q31" s="7"/>
      <c r="R31" s="7"/>
      <c r="S31" s="7"/>
      <c r="T31" s="7">
        <v>-27770745</v>
      </c>
    </row>
    <row r="32" spans="1:20" x14ac:dyDescent="0.25">
      <c r="A32" t="s">
        <v>63</v>
      </c>
      <c r="B32" t="s">
        <v>46</v>
      </c>
      <c r="C32" t="s">
        <v>254</v>
      </c>
      <c r="D32" t="s">
        <v>292</v>
      </c>
      <c r="E32" t="s">
        <v>293</v>
      </c>
      <c r="F32" t="s">
        <v>61</v>
      </c>
      <c r="G32" t="s">
        <v>30</v>
      </c>
      <c r="H32" t="s">
        <v>985</v>
      </c>
      <c r="I32" t="s">
        <v>986</v>
      </c>
      <c r="J32" t="s">
        <v>110</v>
      </c>
      <c r="K32" s="7">
        <v>-5000000</v>
      </c>
      <c r="L32" s="7"/>
      <c r="M32" s="7">
        <v>2420000.0001999997</v>
      </c>
      <c r="N32" s="7"/>
      <c r="O32" s="7"/>
      <c r="P32" s="7"/>
      <c r="Q32" s="7"/>
      <c r="R32" s="7"/>
      <c r="S32" s="7"/>
      <c r="T32" s="7">
        <v>-2579999.9998000003</v>
      </c>
    </row>
    <row r="33" spans="1:20" x14ac:dyDescent="0.25">
      <c r="A33" t="s">
        <v>63</v>
      </c>
      <c r="B33" t="s">
        <v>46</v>
      </c>
      <c r="C33" t="s">
        <v>254</v>
      </c>
      <c r="D33" t="s">
        <v>292</v>
      </c>
      <c r="E33" t="s">
        <v>293</v>
      </c>
      <c r="F33" t="s">
        <v>61</v>
      </c>
      <c r="G33" t="s">
        <v>30</v>
      </c>
      <c r="H33" t="s">
        <v>840</v>
      </c>
      <c r="I33" t="s">
        <v>841</v>
      </c>
      <c r="J33" t="s">
        <v>110</v>
      </c>
      <c r="K33" s="7">
        <v>-2580000</v>
      </c>
      <c r="L33" s="7">
        <v>-2580000</v>
      </c>
      <c r="M33" s="7">
        <v>2580000.0001999997</v>
      </c>
      <c r="N33" s="7"/>
      <c r="O33" s="7"/>
      <c r="P33" s="7"/>
      <c r="Q33" s="7"/>
      <c r="R33" s="7"/>
      <c r="S33" s="7"/>
      <c r="T33" s="7">
        <v>-2579999.9998000003</v>
      </c>
    </row>
    <row r="34" spans="1:20" x14ac:dyDescent="0.25">
      <c r="A34" t="s">
        <v>63</v>
      </c>
      <c r="B34" t="s">
        <v>46</v>
      </c>
      <c r="C34" t="s">
        <v>254</v>
      </c>
      <c r="D34" t="s">
        <v>292</v>
      </c>
      <c r="E34" t="s">
        <v>293</v>
      </c>
      <c r="F34" t="s">
        <v>61</v>
      </c>
      <c r="G34" t="s">
        <v>30</v>
      </c>
      <c r="H34" t="s">
        <v>1064</v>
      </c>
      <c r="I34" t="s">
        <v>1064</v>
      </c>
      <c r="J34" t="s">
        <v>147</v>
      </c>
      <c r="K34" s="7">
        <v>-547.6190444444444</v>
      </c>
      <c r="L34" s="7"/>
      <c r="M34" s="7">
        <v>144.39324751664114</v>
      </c>
      <c r="N34" s="7"/>
      <c r="O34" s="7"/>
      <c r="P34" s="7"/>
      <c r="Q34" s="7"/>
      <c r="R34" s="7"/>
      <c r="S34" s="7"/>
      <c r="T34" s="7">
        <v>-403.22579692780323</v>
      </c>
    </row>
    <row r="35" spans="1:20" x14ac:dyDescent="0.25">
      <c r="A35" t="s">
        <v>63</v>
      </c>
      <c r="B35" t="s">
        <v>46</v>
      </c>
      <c r="C35" t="s">
        <v>254</v>
      </c>
      <c r="D35" t="s">
        <v>292</v>
      </c>
      <c r="E35" t="s">
        <v>293</v>
      </c>
      <c r="F35" t="s">
        <v>61</v>
      </c>
      <c r="G35" t="s">
        <v>30</v>
      </c>
      <c r="H35" t="s">
        <v>1064</v>
      </c>
      <c r="I35" t="s">
        <v>1064</v>
      </c>
      <c r="J35" t="s">
        <v>110</v>
      </c>
      <c r="K35" s="7">
        <v>-151999.99969682543</v>
      </c>
      <c r="L35" s="7">
        <v>-1383072.0061290322</v>
      </c>
      <c r="M35" s="7">
        <v>100000.00049999997</v>
      </c>
      <c r="N35" s="7"/>
      <c r="O35" s="7">
        <v>-3174.603174603174</v>
      </c>
      <c r="P35" s="7"/>
      <c r="Q35" s="7"/>
      <c r="R35" s="7"/>
      <c r="S35" s="7"/>
      <c r="T35" s="7">
        <v>-1438246.6085004606</v>
      </c>
    </row>
    <row r="36" spans="1:20" x14ac:dyDescent="0.25">
      <c r="A36" t="s">
        <v>63</v>
      </c>
      <c r="B36" t="s">
        <v>46</v>
      </c>
      <c r="C36" t="s">
        <v>254</v>
      </c>
      <c r="D36" t="s">
        <v>292</v>
      </c>
      <c r="E36" t="s">
        <v>293</v>
      </c>
      <c r="F36" t="s">
        <v>61</v>
      </c>
      <c r="G36" t="s">
        <v>30</v>
      </c>
      <c r="H36" t="s">
        <v>1064</v>
      </c>
      <c r="I36" t="s">
        <v>1064</v>
      </c>
      <c r="J36" t="s">
        <v>123</v>
      </c>
      <c r="K36" s="7">
        <v>-153305.81319970492</v>
      </c>
      <c r="L36" s="7">
        <v>-14067.693766040411</v>
      </c>
      <c r="M36" s="7">
        <v>-1644.0711534875895</v>
      </c>
      <c r="N36" s="7"/>
      <c r="O36" s="7"/>
      <c r="P36" s="7">
        <v>-1677.7170967741938</v>
      </c>
      <c r="Q36" s="7"/>
      <c r="R36" s="7"/>
      <c r="S36" s="7"/>
      <c r="T36" s="7">
        <v>-170695.29521600713</v>
      </c>
    </row>
    <row r="37" spans="1:20" x14ac:dyDescent="0.25">
      <c r="A37" t="s">
        <v>63</v>
      </c>
      <c r="B37" t="s">
        <v>46</v>
      </c>
      <c r="C37" t="s">
        <v>254</v>
      </c>
      <c r="D37" t="s">
        <v>292</v>
      </c>
      <c r="E37" t="s">
        <v>293</v>
      </c>
      <c r="F37" t="s">
        <v>61</v>
      </c>
      <c r="G37" t="s">
        <v>30</v>
      </c>
      <c r="H37" t="s">
        <v>1064</v>
      </c>
      <c r="I37" t="s">
        <v>1064</v>
      </c>
      <c r="J37" t="s">
        <v>64</v>
      </c>
      <c r="K37" s="7">
        <v>-44934.007001935846</v>
      </c>
      <c r="L37" s="7">
        <v>-36346.427188940084</v>
      </c>
      <c r="M37" s="7">
        <v>-863.80676816547748</v>
      </c>
      <c r="N37" s="7"/>
      <c r="O37" s="7">
        <v>3174.603177777778</v>
      </c>
      <c r="P37" s="7">
        <v>1686.1042387096775</v>
      </c>
      <c r="Q37" s="7"/>
      <c r="R37" s="7"/>
      <c r="S37" s="7"/>
      <c r="T37" s="7">
        <v>-77283.533542553952</v>
      </c>
    </row>
    <row r="38" spans="1:20" x14ac:dyDescent="0.25">
      <c r="A38" t="s">
        <v>63</v>
      </c>
      <c r="B38" t="s">
        <v>46</v>
      </c>
      <c r="C38" t="s">
        <v>254</v>
      </c>
      <c r="D38" t="s">
        <v>292</v>
      </c>
      <c r="E38" t="s">
        <v>293</v>
      </c>
      <c r="F38" t="s">
        <v>61</v>
      </c>
      <c r="G38" t="s">
        <v>30</v>
      </c>
      <c r="H38" t="s">
        <v>1064</v>
      </c>
      <c r="I38" t="s">
        <v>1064</v>
      </c>
      <c r="J38" t="s">
        <v>237</v>
      </c>
      <c r="K38" s="7"/>
      <c r="L38" s="7"/>
      <c r="M38" s="7"/>
      <c r="N38" s="7"/>
      <c r="O38" s="7"/>
      <c r="P38" s="7">
        <v>-8.3870967741935498</v>
      </c>
      <c r="Q38" s="7"/>
      <c r="R38" s="7"/>
      <c r="S38" s="7"/>
      <c r="T38" s="7">
        <v>-8.3870967741935498</v>
      </c>
    </row>
    <row r="39" spans="1:20" x14ac:dyDescent="0.25">
      <c r="A39" t="s">
        <v>63</v>
      </c>
      <c r="B39" t="s">
        <v>46</v>
      </c>
      <c r="C39" t="s">
        <v>254</v>
      </c>
      <c r="D39" t="s">
        <v>292</v>
      </c>
      <c r="E39" t="s">
        <v>293</v>
      </c>
      <c r="F39" t="s">
        <v>61</v>
      </c>
      <c r="G39" t="s">
        <v>30</v>
      </c>
      <c r="H39" t="s">
        <v>616</v>
      </c>
      <c r="I39" t="s">
        <v>617</v>
      </c>
      <c r="J39" t="s">
        <v>110</v>
      </c>
      <c r="K39" s="7"/>
      <c r="L39" s="7"/>
      <c r="M39" s="7">
        <v>-12.903225806451617</v>
      </c>
      <c r="N39" s="7"/>
      <c r="O39" s="7"/>
      <c r="P39" s="7"/>
      <c r="Q39" s="7"/>
      <c r="R39" s="7"/>
      <c r="S39" s="7"/>
      <c r="T39" s="7">
        <v>-12.903225806451617</v>
      </c>
    </row>
    <row r="40" spans="1:20" x14ac:dyDescent="0.25">
      <c r="A40" t="s">
        <v>63</v>
      </c>
      <c r="B40" t="s">
        <v>46</v>
      </c>
      <c r="C40" t="s">
        <v>254</v>
      </c>
      <c r="D40" t="s">
        <v>292</v>
      </c>
      <c r="E40" t="s">
        <v>293</v>
      </c>
      <c r="F40" t="s">
        <v>61</v>
      </c>
      <c r="G40" t="s">
        <v>30</v>
      </c>
      <c r="H40" t="s">
        <v>125</v>
      </c>
      <c r="I40" t="s">
        <v>126</v>
      </c>
      <c r="J40" t="s">
        <v>123</v>
      </c>
      <c r="K40" s="7">
        <v>-2293.346501315119</v>
      </c>
      <c r="L40" s="7"/>
      <c r="M40" s="7">
        <v>-17.810706453879007</v>
      </c>
      <c r="N40" s="7"/>
      <c r="O40" s="7"/>
      <c r="P40" s="7"/>
      <c r="Q40" s="7"/>
      <c r="R40" s="7"/>
      <c r="S40" s="7"/>
      <c r="T40" s="7">
        <v>-2311.157207768998</v>
      </c>
    </row>
    <row r="41" spans="1:20" x14ac:dyDescent="0.25">
      <c r="A41" t="s">
        <v>63</v>
      </c>
      <c r="B41" t="s">
        <v>46</v>
      </c>
      <c r="C41" t="s">
        <v>254</v>
      </c>
      <c r="D41" t="s">
        <v>292</v>
      </c>
      <c r="E41" t="s">
        <v>293</v>
      </c>
      <c r="F41" t="s">
        <v>61</v>
      </c>
      <c r="G41" t="s">
        <v>202</v>
      </c>
      <c r="H41" t="s">
        <v>1064</v>
      </c>
      <c r="I41" t="s">
        <v>1064</v>
      </c>
      <c r="J41" t="s">
        <v>110</v>
      </c>
      <c r="K41" s="7">
        <v>1.0000000474974513E-4</v>
      </c>
      <c r="L41" s="7"/>
      <c r="M41" s="7"/>
      <c r="N41" s="7"/>
      <c r="O41" s="7"/>
      <c r="P41" s="7"/>
      <c r="Q41" s="7"/>
      <c r="R41" s="7"/>
      <c r="S41" s="7"/>
      <c r="T41" s="7">
        <v>1.0000000474974513E-4</v>
      </c>
    </row>
    <row r="42" spans="1:20" x14ac:dyDescent="0.25">
      <c r="A42" t="s">
        <v>63</v>
      </c>
      <c r="B42" t="s">
        <v>46</v>
      </c>
      <c r="C42" t="s">
        <v>254</v>
      </c>
      <c r="D42" t="s">
        <v>292</v>
      </c>
      <c r="E42" t="s">
        <v>293</v>
      </c>
      <c r="F42" t="s">
        <v>61</v>
      </c>
      <c r="G42" t="s">
        <v>202</v>
      </c>
      <c r="H42" t="s">
        <v>1064</v>
      </c>
      <c r="I42" t="s">
        <v>1064</v>
      </c>
      <c r="J42" t="s">
        <v>123</v>
      </c>
      <c r="K42" s="7">
        <v>-69890.999899999995</v>
      </c>
      <c r="L42" s="7"/>
      <c r="M42" s="7"/>
      <c r="N42" s="7"/>
      <c r="O42" s="7"/>
      <c r="P42" s="7"/>
      <c r="Q42" s="7"/>
      <c r="R42" s="7"/>
      <c r="S42" s="7"/>
      <c r="T42" s="7">
        <v>-69890.999899999995</v>
      </c>
    </row>
    <row r="43" spans="1:20" x14ac:dyDescent="0.25">
      <c r="A43" t="s">
        <v>63</v>
      </c>
      <c r="B43" t="s">
        <v>46</v>
      </c>
      <c r="C43" t="s">
        <v>254</v>
      </c>
      <c r="D43" t="s">
        <v>292</v>
      </c>
      <c r="E43" t="s">
        <v>293</v>
      </c>
      <c r="F43" t="s">
        <v>61</v>
      </c>
      <c r="G43" t="s">
        <v>202</v>
      </c>
      <c r="H43" t="s">
        <v>1064</v>
      </c>
      <c r="I43" t="s">
        <v>1064</v>
      </c>
      <c r="J43" t="s">
        <v>64</v>
      </c>
      <c r="K43" s="7">
        <v>-119890.9999</v>
      </c>
      <c r="L43" s="7"/>
      <c r="M43" s="7"/>
      <c r="N43" s="7"/>
      <c r="O43" s="7"/>
      <c r="P43" s="7"/>
      <c r="Q43" s="7"/>
      <c r="R43" s="7"/>
      <c r="S43" s="7"/>
      <c r="T43" s="7">
        <v>-119890.9999</v>
      </c>
    </row>
    <row r="44" spans="1:20" x14ac:dyDescent="0.25">
      <c r="A44" t="s">
        <v>63</v>
      </c>
      <c r="B44" t="s">
        <v>46</v>
      </c>
      <c r="C44" t="s">
        <v>254</v>
      </c>
      <c r="D44" t="s">
        <v>292</v>
      </c>
      <c r="E44" t="s">
        <v>293</v>
      </c>
      <c r="F44" t="s">
        <v>61</v>
      </c>
      <c r="G44" t="s">
        <v>147</v>
      </c>
      <c r="H44" t="s">
        <v>1011</v>
      </c>
      <c r="I44" t="s">
        <v>1012</v>
      </c>
      <c r="J44" t="s">
        <v>110</v>
      </c>
      <c r="K44" s="7">
        <v>-15000000</v>
      </c>
      <c r="L44" s="7"/>
      <c r="M44" s="7"/>
      <c r="N44" s="7"/>
      <c r="O44" s="7"/>
      <c r="P44" s="7"/>
      <c r="Q44" s="7"/>
      <c r="R44" s="7"/>
      <c r="S44" s="7"/>
      <c r="T44" s="7">
        <v>-15000000</v>
      </c>
    </row>
    <row r="45" spans="1:20" x14ac:dyDescent="0.25">
      <c r="A45" t="s">
        <v>63</v>
      </c>
      <c r="B45" t="s">
        <v>46</v>
      </c>
      <c r="C45" t="s">
        <v>254</v>
      </c>
      <c r="D45" t="s">
        <v>292</v>
      </c>
      <c r="E45" t="s">
        <v>293</v>
      </c>
      <c r="F45" t="s">
        <v>61</v>
      </c>
      <c r="G45" t="s">
        <v>147</v>
      </c>
      <c r="H45" t="s">
        <v>438</v>
      </c>
      <c r="I45" t="s">
        <v>439</v>
      </c>
      <c r="J45" t="s">
        <v>110</v>
      </c>
      <c r="K45" s="7">
        <v>-102664641.9999</v>
      </c>
      <c r="L45" s="7"/>
      <c r="M45" s="7"/>
      <c r="N45" s="7"/>
      <c r="O45" s="7"/>
      <c r="P45" s="7"/>
      <c r="Q45" s="7"/>
      <c r="R45" s="7"/>
      <c r="S45" s="7"/>
      <c r="T45" s="7">
        <v>-102664641.9999</v>
      </c>
    </row>
    <row r="46" spans="1:20" x14ac:dyDescent="0.25">
      <c r="A46" t="s">
        <v>63</v>
      </c>
      <c r="B46" t="s">
        <v>46</v>
      </c>
      <c r="C46" t="s">
        <v>254</v>
      </c>
      <c r="D46" t="s">
        <v>292</v>
      </c>
      <c r="E46" t="s">
        <v>293</v>
      </c>
      <c r="F46" t="s">
        <v>61</v>
      </c>
      <c r="G46" t="s">
        <v>147</v>
      </c>
      <c r="H46" t="s">
        <v>1064</v>
      </c>
      <c r="I46" t="s">
        <v>1064</v>
      </c>
      <c r="J46" t="s">
        <v>110</v>
      </c>
      <c r="K46" s="7">
        <v>-15475091.999500001</v>
      </c>
      <c r="L46" s="7"/>
      <c r="M46" s="7"/>
      <c r="N46" s="7"/>
      <c r="O46" s="7"/>
      <c r="P46" s="7"/>
      <c r="Q46" s="7"/>
      <c r="R46" s="7"/>
      <c r="S46" s="7"/>
      <c r="T46" s="7">
        <v>-15475091.999500001</v>
      </c>
    </row>
    <row r="47" spans="1:20" x14ac:dyDescent="0.25">
      <c r="A47" t="s">
        <v>63</v>
      </c>
      <c r="B47" t="s">
        <v>46</v>
      </c>
      <c r="C47" t="s">
        <v>254</v>
      </c>
      <c r="D47" t="s">
        <v>292</v>
      </c>
      <c r="E47" t="s">
        <v>293</v>
      </c>
      <c r="F47" t="s">
        <v>61</v>
      </c>
      <c r="G47" t="s">
        <v>147</v>
      </c>
      <c r="H47" t="s">
        <v>333</v>
      </c>
      <c r="I47" t="s">
        <v>334</v>
      </c>
      <c r="J47" t="s">
        <v>110</v>
      </c>
      <c r="K47" s="7">
        <v>15000000.000299999</v>
      </c>
      <c r="L47" s="7"/>
      <c r="M47" s="7"/>
      <c r="N47" s="7"/>
      <c r="O47" s="7"/>
      <c r="P47" s="7"/>
      <c r="Q47" s="7"/>
      <c r="R47" s="7"/>
      <c r="S47" s="7"/>
      <c r="T47" s="7">
        <v>15000000.000299999</v>
      </c>
    </row>
    <row r="48" spans="1:20" x14ac:dyDescent="0.25">
      <c r="A48" t="s">
        <v>63</v>
      </c>
      <c r="B48" t="s">
        <v>46</v>
      </c>
      <c r="C48" t="s">
        <v>254</v>
      </c>
      <c r="D48" t="s">
        <v>249</v>
      </c>
      <c r="E48" t="s">
        <v>250</v>
      </c>
      <c r="F48" t="s">
        <v>180</v>
      </c>
      <c r="G48" t="s">
        <v>30</v>
      </c>
      <c r="H48" t="s">
        <v>1064</v>
      </c>
      <c r="I48" t="s">
        <v>1064</v>
      </c>
      <c r="J48" t="s">
        <v>123</v>
      </c>
      <c r="K48" s="7">
        <v>-442380.44674863992</v>
      </c>
      <c r="L48" s="7">
        <v>-25674.22</v>
      </c>
      <c r="M48" s="7"/>
      <c r="N48" s="7"/>
      <c r="O48" s="7"/>
      <c r="P48" s="7"/>
      <c r="Q48" s="7"/>
      <c r="R48" s="7"/>
      <c r="S48" s="7"/>
      <c r="T48" s="7">
        <v>-468054.66674863989</v>
      </c>
    </row>
    <row r="49" spans="1:20" x14ac:dyDescent="0.25">
      <c r="A49" t="s">
        <v>63</v>
      </c>
      <c r="B49" t="s">
        <v>46</v>
      </c>
      <c r="C49" t="s">
        <v>254</v>
      </c>
      <c r="D49" t="s">
        <v>249</v>
      </c>
      <c r="E49" t="s">
        <v>250</v>
      </c>
      <c r="F49" t="s">
        <v>180</v>
      </c>
      <c r="G49" t="s">
        <v>30</v>
      </c>
      <c r="H49" t="s">
        <v>1064</v>
      </c>
      <c r="I49" t="s">
        <v>1064</v>
      </c>
      <c r="J49" t="s">
        <v>64</v>
      </c>
      <c r="K49" s="7">
        <v>-17528.930065131193</v>
      </c>
      <c r="L49" s="7">
        <v>-103108.53000000001</v>
      </c>
      <c r="M49" s="7"/>
      <c r="N49" s="7"/>
      <c r="O49" s="7">
        <v>1.5952640001160034E-4</v>
      </c>
      <c r="P49" s="7"/>
      <c r="Q49" s="7"/>
      <c r="R49" s="7"/>
      <c r="S49" s="7"/>
      <c r="T49" s="7">
        <v>-120637.4599056048</v>
      </c>
    </row>
    <row r="50" spans="1:20" x14ac:dyDescent="0.25">
      <c r="A50" t="s">
        <v>63</v>
      </c>
      <c r="B50" t="s">
        <v>46</v>
      </c>
      <c r="C50" t="s">
        <v>254</v>
      </c>
      <c r="D50" t="s">
        <v>249</v>
      </c>
      <c r="E50" t="s">
        <v>250</v>
      </c>
      <c r="F50" t="s">
        <v>180</v>
      </c>
      <c r="G50" t="s">
        <v>30</v>
      </c>
      <c r="H50" t="s">
        <v>286</v>
      </c>
      <c r="I50" t="s">
        <v>287</v>
      </c>
      <c r="J50" t="s">
        <v>64</v>
      </c>
      <c r="K50" s="7">
        <v>-19738.542795408604</v>
      </c>
      <c r="L50" s="7"/>
      <c r="M50" s="7"/>
      <c r="N50" s="7"/>
      <c r="O50" s="7"/>
      <c r="P50" s="7"/>
      <c r="Q50" s="7"/>
      <c r="R50" s="7"/>
      <c r="S50" s="7"/>
      <c r="T50" s="7">
        <v>-19738.542795408604</v>
      </c>
    </row>
    <row r="51" spans="1:20" x14ac:dyDescent="0.25">
      <c r="A51" t="s">
        <v>63</v>
      </c>
      <c r="B51" t="s">
        <v>46</v>
      </c>
      <c r="C51" t="s">
        <v>254</v>
      </c>
      <c r="D51" t="s">
        <v>249</v>
      </c>
      <c r="E51" t="s">
        <v>250</v>
      </c>
      <c r="F51" t="s">
        <v>180</v>
      </c>
      <c r="G51" t="s">
        <v>202</v>
      </c>
      <c r="H51" t="s">
        <v>1064</v>
      </c>
      <c r="I51" t="s">
        <v>1064</v>
      </c>
      <c r="J51" t="s">
        <v>123</v>
      </c>
      <c r="K51" s="7">
        <v>-110293.00000000003</v>
      </c>
      <c r="L51" s="7"/>
      <c r="M51" s="7"/>
      <c r="N51" s="7"/>
      <c r="O51" s="7"/>
      <c r="P51" s="7"/>
      <c r="Q51" s="7"/>
      <c r="R51" s="7"/>
      <c r="S51" s="7"/>
      <c r="T51" s="7">
        <v>-110293.00000000003</v>
      </c>
    </row>
    <row r="52" spans="1:20" x14ac:dyDescent="0.25">
      <c r="A52" t="s">
        <v>63</v>
      </c>
      <c r="B52" t="s">
        <v>46</v>
      </c>
      <c r="C52" t="s">
        <v>254</v>
      </c>
      <c r="D52" t="s">
        <v>249</v>
      </c>
      <c r="E52" t="s">
        <v>250</v>
      </c>
      <c r="F52" t="s">
        <v>180</v>
      </c>
      <c r="G52" t="s">
        <v>202</v>
      </c>
      <c r="H52" t="s">
        <v>1064</v>
      </c>
      <c r="I52" t="s">
        <v>1064</v>
      </c>
      <c r="J52" t="s">
        <v>64</v>
      </c>
      <c r="K52" s="7">
        <v>-169474</v>
      </c>
      <c r="L52" s="7"/>
      <c r="M52" s="7"/>
      <c r="N52" s="7"/>
      <c r="O52" s="7"/>
      <c r="P52" s="7"/>
      <c r="Q52" s="7"/>
      <c r="R52" s="7"/>
      <c r="S52" s="7"/>
      <c r="T52" s="7">
        <v>-169474</v>
      </c>
    </row>
    <row r="53" spans="1:20" x14ac:dyDescent="0.25">
      <c r="A53" t="s">
        <v>63</v>
      </c>
      <c r="B53" t="s">
        <v>46</v>
      </c>
      <c r="C53" t="s">
        <v>254</v>
      </c>
      <c r="D53" t="s">
        <v>249</v>
      </c>
      <c r="E53" t="s">
        <v>250</v>
      </c>
      <c r="F53" t="s">
        <v>180</v>
      </c>
      <c r="G53" t="s">
        <v>237</v>
      </c>
      <c r="H53" t="s">
        <v>1064</v>
      </c>
      <c r="I53" t="s">
        <v>1064</v>
      </c>
      <c r="J53" t="s">
        <v>239</v>
      </c>
      <c r="K53" s="7">
        <v>-279595</v>
      </c>
      <c r="L53" s="7"/>
      <c r="M53" s="7"/>
      <c r="N53" s="7"/>
      <c r="O53" s="7"/>
      <c r="P53" s="7"/>
      <c r="Q53" s="7"/>
      <c r="R53" s="7"/>
      <c r="S53" s="7"/>
      <c r="T53" s="7">
        <v>-279595</v>
      </c>
    </row>
    <row r="54" spans="1:20" x14ac:dyDescent="0.25">
      <c r="A54" t="s">
        <v>63</v>
      </c>
      <c r="B54" t="s">
        <v>46</v>
      </c>
      <c r="C54" t="s">
        <v>254</v>
      </c>
      <c r="D54" t="s">
        <v>249</v>
      </c>
      <c r="E54" t="s">
        <v>250</v>
      </c>
      <c r="F54" t="s">
        <v>258</v>
      </c>
      <c r="G54" t="s">
        <v>30</v>
      </c>
      <c r="H54" t="s">
        <v>1064</v>
      </c>
      <c r="I54" t="s">
        <v>1064</v>
      </c>
      <c r="J54" t="s">
        <v>110</v>
      </c>
      <c r="K54" s="7"/>
      <c r="L54" s="7"/>
      <c r="M54" s="7">
        <v>35227.117085157966</v>
      </c>
      <c r="N54" s="7"/>
      <c r="O54" s="7"/>
      <c r="P54" s="7"/>
      <c r="Q54" s="7"/>
      <c r="R54" s="7"/>
      <c r="S54" s="7"/>
      <c r="T54" s="7">
        <v>35227.117085157966</v>
      </c>
    </row>
    <row r="55" spans="1:20" x14ac:dyDescent="0.25">
      <c r="A55" t="s">
        <v>63</v>
      </c>
      <c r="B55" t="s">
        <v>46</v>
      </c>
      <c r="C55" t="s">
        <v>254</v>
      </c>
      <c r="D55" t="s">
        <v>249</v>
      </c>
      <c r="E55" t="s">
        <v>250</v>
      </c>
      <c r="F55" t="s">
        <v>258</v>
      </c>
      <c r="G55" t="s">
        <v>30</v>
      </c>
      <c r="H55" t="s">
        <v>1064</v>
      </c>
      <c r="I55" t="s">
        <v>1064</v>
      </c>
      <c r="J55" t="s">
        <v>123</v>
      </c>
      <c r="K55" s="7">
        <v>-1434227.5912424529</v>
      </c>
      <c r="L55" s="7">
        <v>-48474.865361242402</v>
      </c>
      <c r="M55" s="7">
        <v>-198718.75674762725</v>
      </c>
      <c r="N55" s="7"/>
      <c r="O55" s="7"/>
      <c r="P55" s="7"/>
      <c r="Q55" s="7"/>
      <c r="R55" s="7"/>
      <c r="S55" s="7"/>
      <c r="T55" s="7">
        <v>-1681421.2133513223</v>
      </c>
    </row>
    <row r="56" spans="1:20" x14ac:dyDescent="0.25">
      <c r="A56" t="s">
        <v>63</v>
      </c>
      <c r="B56" t="s">
        <v>46</v>
      </c>
      <c r="C56" t="s">
        <v>254</v>
      </c>
      <c r="D56" t="s">
        <v>249</v>
      </c>
      <c r="E56" t="s">
        <v>250</v>
      </c>
      <c r="F56" t="s">
        <v>258</v>
      </c>
      <c r="G56" t="s">
        <v>30</v>
      </c>
      <c r="H56" t="s">
        <v>1064</v>
      </c>
      <c r="I56" t="s">
        <v>1064</v>
      </c>
      <c r="J56" t="s">
        <v>64</v>
      </c>
      <c r="K56" s="7">
        <v>-160951.22394162582</v>
      </c>
      <c r="L56" s="7">
        <v>-27155.655108413059</v>
      </c>
      <c r="M56" s="7">
        <v>50053.752541864218</v>
      </c>
      <c r="N56" s="7"/>
      <c r="O56" s="7">
        <v>-8.8920760129078532E-5</v>
      </c>
      <c r="P56" s="7"/>
      <c r="Q56" s="7"/>
      <c r="R56" s="7"/>
      <c r="S56" s="7"/>
      <c r="T56" s="7">
        <v>-138053.1265970954</v>
      </c>
    </row>
    <row r="57" spans="1:20" x14ac:dyDescent="0.25">
      <c r="A57" t="s">
        <v>63</v>
      </c>
      <c r="B57" t="s">
        <v>46</v>
      </c>
      <c r="C57" t="s">
        <v>254</v>
      </c>
      <c r="D57" t="s">
        <v>249</v>
      </c>
      <c r="E57" t="s">
        <v>250</v>
      </c>
      <c r="F57" t="s">
        <v>258</v>
      </c>
      <c r="G57" t="s">
        <v>30</v>
      </c>
      <c r="H57" t="s">
        <v>1064</v>
      </c>
      <c r="I57" t="s">
        <v>1064</v>
      </c>
      <c r="J57" t="s">
        <v>237</v>
      </c>
      <c r="K57" s="7"/>
      <c r="L57" s="7">
        <v>-1841.998649561107</v>
      </c>
      <c r="M57" s="7">
        <v>-1646.3783929777176</v>
      </c>
      <c r="N57" s="7"/>
      <c r="O57" s="7"/>
      <c r="P57" s="7"/>
      <c r="Q57" s="7"/>
      <c r="R57" s="7"/>
      <c r="S57" s="7"/>
      <c r="T57" s="7">
        <v>-3488.3770425388248</v>
      </c>
    </row>
    <row r="58" spans="1:20" x14ac:dyDescent="0.25">
      <c r="A58" t="s">
        <v>63</v>
      </c>
      <c r="B58" t="s">
        <v>46</v>
      </c>
      <c r="C58" t="s">
        <v>254</v>
      </c>
      <c r="D58" t="s">
        <v>249</v>
      </c>
      <c r="E58" t="s">
        <v>250</v>
      </c>
      <c r="F58" t="s">
        <v>258</v>
      </c>
      <c r="G58" t="s">
        <v>30</v>
      </c>
      <c r="H58" t="s">
        <v>286</v>
      </c>
      <c r="I58" t="s">
        <v>287</v>
      </c>
      <c r="J58" t="s">
        <v>64</v>
      </c>
      <c r="K58" s="7">
        <v>-146037.0102319906</v>
      </c>
      <c r="L58" s="7"/>
      <c r="M58" s="7">
        <v>-20836.203704285726</v>
      </c>
      <c r="N58" s="7"/>
      <c r="O58" s="7"/>
      <c r="P58" s="7"/>
      <c r="Q58" s="7"/>
      <c r="R58" s="7"/>
      <c r="S58" s="7"/>
      <c r="T58" s="7">
        <v>-166873.21393627633</v>
      </c>
    </row>
    <row r="59" spans="1:20" x14ac:dyDescent="0.25">
      <c r="A59" t="s">
        <v>63</v>
      </c>
      <c r="B59" t="s">
        <v>46</v>
      </c>
      <c r="C59" t="s">
        <v>254</v>
      </c>
      <c r="D59" t="s">
        <v>249</v>
      </c>
      <c r="E59" t="s">
        <v>250</v>
      </c>
      <c r="F59" t="s">
        <v>258</v>
      </c>
      <c r="G59" t="s">
        <v>237</v>
      </c>
      <c r="H59" t="s">
        <v>1064</v>
      </c>
      <c r="I59" t="s">
        <v>1064</v>
      </c>
      <c r="J59" t="s">
        <v>239</v>
      </c>
      <c r="K59" s="7">
        <v>-27241.065783434919</v>
      </c>
      <c r="L59" s="7"/>
      <c r="M59" s="7"/>
      <c r="N59" s="7"/>
      <c r="O59" s="7"/>
      <c r="P59" s="7"/>
      <c r="Q59" s="7"/>
      <c r="R59" s="7"/>
      <c r="S59" s="7"/>
      <c r="T59" s="7">
        <v>-27241.065783434919</v>
      </c>
    </row>
    <row r="60" spans="1:20" x14ac:dyDescent="0.25">
      <c r="A60" t="s">
        <v>63</v>
      </c>
      <c r="B60" t="s">
        <v>46</v>
      </c>
      <c r="C60" t="s">
        <v>254</v>
      </c>
      <c r="D60" t="s">
        <v>249</v>
      </c>
      <c r="E60" t="s">
        <v>250</v>
      </c>
      <c r="F60" t="s">
        <v>61</v>
      </c>
      <c r="G60" t="s">
        <v>30</v>
      </c>
      <c r="H60" t="s">
        <v>712</v>
      </c>
      <c r="I60" t="s">
        <v>713</v>
      </c>
      <c r="J60" t="s">
        <v>110</v>
      </c>
      <c r="K60" s="7"/>
      <c r="L60" s="7">
        <v>-86044</v>
      </c>
      <c r="M60" s="7"/>
      <c r="N60" s="7"/>
      <c r="O60" s="7"/>
      <c r="P60" s="7"/>
      <c r="Q60" s="7"/>
      <c r="R60" s="7"/>
      <c r="S60" s="7"/>
      <c r="T60" s="7">
        <v>-86044</v>
      </c>
    </row>
    <row r="61" spans="1:20" x14ac:dyDescent="0.25">
      <c r="A61" t="s">
        <v>63</v>
      </c>
      <c r="B61" t="s">
        <v>46</v>
      </c>
      <c r="C61" t="s">
        <v>254</v>
      </c>
      <c r="D61" t="s">
        <v>249</v>
      </c>
      <c r="E61" t="s">
        <v>250</v>
      </c>
      <c r="F61" t="s">
        <v>61</v>
      </c>
      <c r="G61" t="s">
        <v>30</v>
      </c>
      <c r="H61" t="s">
        <v>265</v>
      </c>
      <c r="I61" t="s">
        <v>266</v>
      </c>
      <c r="J61" t="s">
        <v>110</v>
      </c>
      <c r="K61" s="7">
        <v>-266000</v>
      </c>
      <c r="L61" s="7"/>
      <c r="M61" s="7">
        <v>266000.000007</v>
      </c>
      <c r="N61" s="7"/>
      <c r="O61" s="7"/>
      <c r="P61" s="7"/>
      <c r="Q61" s="7"/>
      <c r="R61" s="7"/>
      <c r="S61" s="7"/>
      <c r="T61" s="7">
        <v>6.9999950937926769E-6</v>
      </c>
    </row>
    <row r="62" spans="1:20" x14ac:dyDescent="0.25">
      <c r="A62" t="s">
        <v>63</v>
      </c>
      <c r="B62" t="s">
        <v>46</v>
      </c>
      <c r="C62" t="s">
        <v>254</v>
      </c>
      <c r="D62" t="s">
        <v>249</v>
      </c>
      <c r="E62" t="s">
        <v>250</v>
      </c>
      <c r="F62" t="s">
        <v>61</v>
      </c>
      <c r="G62" t="s">
        <v>30</v>
      </c>
      <c r="H62" t="s">
        <v>1064</v>
      </c>
      <c r="I62" t="s">
        <v>1064</v>
      </c>
      <c r="J62" t="s">
        <v>147</v>
      </c>
      <c r="K62" s="7">
        <v>-1095.2380888888888</v>
      </c>
      <c r="L62" s="7"/>
      <c r="M62" s="7">
        <v>288.78649503328211</v>
      </c>
      <c r="N62" s="7"/>
      <c r="O62" s="7"/>
      <c r="P62" s="7"/>
      <c r="Q62" s="7"/>
      <c r="R62" s="7"/>
      <c r="S62" s="7"/>
      <c r="T62" s="7">
        <v>-806.45159385560669</v>
      </c>
    </row>
    <row r="63" spans="1:20" x14ac:dyDescent="0.25">
      <c r="A63" t="s">
        <v>63</v>
      </c>
      <c r="B63" t="s">
        <v>46</v>
      </c>
      <c r="C63" t="s">
        <v>254</v>
      </c>
      <c r="D63" t="s">
        <v>249</v>
      </c>
      <c r="E63" t="s">
        <v>250</v>
      </c>
      <c r="F63" t="s">
        <v>61</v>
      </c>
      <c r="G63" t="s">
        <v>30</v>
      </c>
      <c r="H63" t="s">
        <v>1064</v>
      </c>
      <c r="I63" t="s">
        <v>1064</v>
      </c>
      <c r="J63" t="s">
        <v>110</v>
      </c>
      <c r="K63" s="7">
        <v>-692412.49697965069</v>
      </c>
      <c r="L63" s="7">
        <v>-556714.70335806441</v>
      </c>
      <c r="M63" s="7">
        <v>97321.000097999815</v>
      </c>
      <c r="N63" s="7"/>
      <c r="O63" s="7">
        <v>-6349.206349206348</v>
      </c>
      <c r="P63" s="7"/>
      <c r="Q63" s="7"/>
      <c r="R63" s="7"/>
      <c r="S63" s="7"/>
      <c r="T63" s="7">
        <v>-1158155.4065889216</v>
      </c>
    </row>
    <row r="64" spans="1:20" x14ac:dyDescent="0.25">
      <c r="A64" t="s">
        <v>63</v>
      </c>
      <c r="B64" t="s">
        <v>46</v>
      </c>
      <c r="C64" t="s">
        <v>254</v>
      </c>
      <c r="D64" t="s">
        <v>249</v>
      </c>
      <c r="E64" t="s">
        <v>250</v>
      </c>
      <c r="F64" t="s">
        <v>61</v>
      </c>
      <c r="G64" t="s">
        <v>30</v>
      </c>
      <c r="H64" t="s">
        <v>1064</v>
      </c>
      <c r="I64" t="s">
        <v>1064</v>
      </c>
      <c r="J64" t="s">
        <v>123</v>
      </c>
      <c r="K64" s="7">
        <v>-626315.93058908312</v>
      </c>
      <c r="L64" s="7">
        <v>-67489.785674937972</v>
      </c>
      <c r="M64" s="7">
        <v>-5221.2966713961359</v>
      </c>
      <c r="N64" s="7"/>
      <c r="O64" s="7"/>
      <c r="P64" s="7">
        <v>-3355.4341935483876</v>
      </c>
      <c r="Q64" s="7"/>
      <c r="R64" s="7"/>
      <c r="S64" s="7"/>
      <c r="T64" s="7">
        <v>-702382.44712896564</v>
      </c>
    </row>
    <row r="65" spans="1:20" x14ac:dyDescent="0.25">
      <c r="A65" t="s">
        <v>63</v>
      </c>
      <c r="B65" t="s">
        <v>46</v>
      </c>
      <c r="C65" t="s">
        <v>254</v>
      </c>
      <c r="D65" t="s">
        <v>249</v>
      </c>
      <c r="E65" t="s">
        <v>250</v>
      </c>
      <c r="F65" t="s">
        <v>61</v>
      </c>
      <c r="G65" t="s">
        <v>30</v>
      </c>
      <c r="H65" t="s">
        <v>1064</v>
      </c>
      <c r="I65" t="s">
        <v>1064</v>
      </c>
      <c r="J65" t="s">
        <v>64</v>
      </c>
      <c r="K65" s="7">
        <v>-319198.47659803502</v>
      </c>
      <c r="L65" s="7">
        <v>-235530.26060645163</v>
      </c>
      <c r="M65" s="7">
        <v>-5255.6326754933689</v>
      </c>
      <c r="N65" s="7"/>
      <c r="O65" s="7">
        <v>6349.206355555556</v>
      </c>
      <c r="P65" s="7">
        <v>3372.2084774193549</v>
      </c>
      <c r="Q65" s="7"/>
      <c r="R65" s="7"/>
      <c r="S65" s="7"/>
      <c r="T65" s="7">
        <v>-550262.95504700509</v>
      </c>
    </row>
    <row r="66" spans="1:20" x14ac:dyDescent="0.25">
      <c r="A66" t="s">
        <v>63</v>
      </c>
      <c r="B66" t="s">
        <v>46</v>
      </c>
      <c r="C66" t="s">
        <v>254</v>
      </c>
      <c r="D66" t="s">
        <v>249</v>
      </c>
      <c r="E66" t="s">
        <v>250</v>
      </c>
      <c r="F66" t="s">
        <v>61</v>
      </c>
      <c r="G66" t="s">
        <v>30</v>
      </c>
      <c r="H66" t="s">
        <v>1064</v>
      </c>
      <c r="I66" t="s">
        <v>1064</v>
      </c>
      <c r="J66" t="s">
        <v>237</v>
      </c>
      <c r="K66" s="7"/>
      <c r="L66" s="7"/>
      <c r="M66" s="7"/>
      <c r="N66" s="7"/>
      <c r="O66" s="7"/>
      <c r="P66" s="7">
        <v>-16.7741935483871</v>
      </c>
      <c r="Q66" s="7"/>
      <c r="R66" s="7"/>
      <c r="S66" s="7"/>
      <c r="T66" s="7">
        <v>-16.7741935483871</v>
      </c>
    </row>
    <row r="67" spans="1:20" x14ac:dyDescent="0.25">
      <c r="A67" t="s">
        <v>63</v>
      </c>
      <c r="B67" t="s">
        <v>46</v>
      </c>
      <c r="C67" t="s">
        <v>254</v>
      </c>
      <c r="D67" t="s">
        <v>249</v>
      </c>
      <c r="E67" t="s">
        <v>250</v>
      </c>
      <c r="F67" t="s">
        <v>61</v>
      </c>
      <c r="G67" t="s">
        <v>30</v>
      </c>
      <c r="H67" t="s">
        <v>616</v>
      </c>
      <c r="I67" t="s">
        <v>617</v>
      </c>
      <c r="J67" t="s">
        <v>110</v>
      </c>
      <c r="K67" s="7">
        <v>-3592.5924925925924</v>
      </c>
      <c r="L67" s="7"/>
      <c r="M67" s="7">
        <v>78.603664238948625</v>
      </c>
      <c r="N67" s="7"/>
      <c r="O67" s="7"/>
      <c r="P67" s="7"/>
      <c r="Q67" s="7"/>
      <c r="R67" s="7"/>
      <c r="S67" s="7"/>
      <c r="T67" s="7">
        <v>-3513.9888283536438</v>
      </c>
    </row>
    <row r="68" spans="1:20" x14ac:dyDescent="0.25">
      <c r="A68" t="s">
        <v>63</v>
      </c>
      <c r="B68" t="s">
        <v>46</v>
      </c>
      <c r="C68" t="s">
        <v>254</v>
      </c>
      <c r="D68" t="s">
        <v>249</v>
      </c>
      <c r="E68" t="s">
        <v>250</v>
      </c>
      <c r="F68" t="s">
        <v>61</v>
      </c>
      <c r="G68" t="s">
        <v>30</v>
      </c>
      <c r="H68" t="s">
        <v>125</v>
      </c>
      <c r="I68" t="s">
        <v>126</v>
      </c>
      <c r="J68" t="s">
        <v>110</v>
      </c>
      <c r="K68" s="7">
        <v>-2787</v>
      </c>
      <c r="L68" s="7"/>
      <c r="M68" s="7">
        <v>1.0000000020227162E-4</v>
      </c>
      <c r="N68" s="7"/>
      <c r="O68" s="7"/>
      <c r="P68" s="7"/>
      <c r="Q68" s="7"/>
      <c r="R68" s="7"/>
      <c r="S68" s="7"/>
      <c r="T68" s="7">
        <v>-2786.9998999999998</v>
      </c>
    </row>
    <row r="69" spans="1:20" x14ac:dyDescent="0.25">
      <c r="A69" t="s">
        <v>63</v>
      </c>
      <c r="B69" t="s">
        <v>46</v>
      </c>
      <c r="C69" t="s">
        <v>254</v>
      </c>
      <c r="D69" t="s">
        <v>249</v>
      </c>
      <c r="E69" t="s">
        <v>250</v>
      </c>
      <c r="F69" t="s">
        <v>61</v>
      </c>
      <c r="G69" t="s">
        <v>30</v>
      </c>
      <c r="H69" t="s">
        <v>125</v>
      </c>
      <c r="I69" t="s">
        <v>126</v>
      </c>
      <c r="J69" t="s">
        <v>123</v>
      </c>
      <c r="K69" s="7">
        <v>-8634.5656167152374</v>
      </c>
      <c r="L69" s="7"/>
      <c r="M69" s="7">
        <v>-63.676679943848171</v>
      </c>
      <c r="N69" s="7"/>
      <c r="O69" s="7"/>
      <c r="P69" s="7"/>
      <c r="Q69" s="7"/>
      <c r="R69" s="7"/>
      <c r="S69" s="7"/>
      <c r="T69" s="7">
        <v>-8698.2422966590857</v>
      </c>
    </row>
    <row r="70" spans="1:20" x14ac:dyDescent="0.25">
      <c r="A70" t="s">
        <v>63</v>
      </c>
      <c r="B70" t="s">
        <v>46</v>
      </c>
      <c r="C70" t="s">
        <v>254</v>
      </c>
      <c r="D70" t="s">
        <v>249</v>
      </c>
      <c r="E70" t="s">
        <v>250</v>
      </c>
      <c r="F70" t="s">
        <v>61</v>
      </c>
      <c r="G70" t="s">
        <v>30</v>
      </c>
      <c r="H70" t="s">
        <v>1044</v>
      </c>
      <c r="I70" t="s">
        <v>1045</v>
      </c>
      <c r="J70" t="s">
        <v>110</v>
      </c>
      <c r="K70" s="7"/>
      <c r="L70" s="7"/>
      <c r="M70" s="7"/>
      <c r="N70" s="7"/>
      <c r="O70" s="7"/>
      <c r="P70" s="7"/>
      <c r="Q70" s="7">
        <v>-4820000</v>
      </c>
      <c r="R70" s="7"/>
      <c r="S70" s="7"/>
      <c r="T70" s="7">
        <v>-4820000</v>
      </c>
    </row>
    <row r="71" spans="1:20" x14ac:dyDescent="0.25">
      <c r="A71" t="s">
        <v>63</v>
      </c>
      <c r="B71" t="s">
        <v>46</v>
      </c>
      <c r="C71" t="s">
        <v>254</v>
      </c>
      <c r="D71" t="s">
        <v>249</v>
      </c>
      <c r="E71" t="s">
        <v>250</v>
      </c>
      <c r="F71" t="s">
        <v>61</v>
      </c>
      <c r="G71" t="s">
        <v>271</v>
      </c>
      <c r="H71" t="s">
        <v>582</v>
      </c>
      <c r="I71" t="s">
        <v>583</v>
      </c>
      <c r="J71" t="s">
        <v>110</v>
      </c>
      <c r="K71" s="7">
        <v>-35293.999699999993</v>
      </c>
      <c r="L71" s="7"/>
      <c r="M71" s="7"/>
      <c r="N71" s="7"/>
      <c r="O71" s="7"/>
      <c r="P71" s="7"/>
      <c r="Q71" s="7"/>
      <c r="R71" s="7"/>
      <c r="S71" s="7"/>
      <c r="T71" s="7">
        <v>-35293.999699999993</v>
      </c>
    </row>
    <row r="72" spans="1:20" x14ac:dyDescent="0.25">
      <c r="A72" t="s">
        <v>63</v>
      </c>
      <c r="B72" t="s">
        <v>46</v>
      </c>
      <c r="C72" t="s">
        <v>254</v>
      </c>
      <c r="D72" t="s">
        <v>249</v>
      </c>
      <c r="E72" t="s">
        <v>250</v>
      </c>
      <c r="F72" t="s">
        <v>61</v>
      </c>
      <c r="G72" t="s">
        <v>271</v>
      </c>
      <c r="H72" t="s">
        <v>578</v>
      </c>
      <c r="I72" t="s">
        <v>579</v>
      </c>
      <c r="J72" t="s">
        <v>110</v>
      </c>
      <c r="K72" s="7">
        <v>-129431.99993999998</v>
      </c>
      <c r="L72" s="7"/>
      <c r="M72" s="7"/>
      <c r="N72" s="7"/>
      <c r="O72" s="7"/>
      <c r="P72" s="7"/>
      <c r="Q72" s="7"/>
      <c r="R72" s="7"/>
      <c r="S72" s="7"/>
      <c r="T72" s="7">
        <v>-129431.99993999998</v>
      </c>
    </row>
    <row r="73" spans="1:20" x14ac:dyDescent="0.25">
      <c r="A73" t="s">
        <v>63</v>
      </c>
      <c r="B73" t="s">
        <v>46</v>
      </c>
      <c r="C73" t="s">
        <v>254</v>
      </c>
      <c r="D73" t="s">
        <v>249</v>
      </c>
      <c r="E73" t="s">
        <v>250</v>
      </c>
      <c r="F73" t="s">
        <v>61</v>
      </c>
      <c r="G73" t="s">
        <v>202</v>
      </c>
      <c r="H73" t="s">
        <v>1064</v>
      </c>
      <c r="I73" t="s">
        <v>1064</v>
      </c>
      <c r="J73" t="s">
        <v>110</v>
      </c>
      <c r="K73" s="7">
        <v>-25256.999900000003</v>
      </c>
      <c r="L73" s="7"/>
      <c r="M73" s="7"/>
      <c r="N73" s="7"/>
      <c r="O73" s="7"/>
      <c r="P73" s="7"/>
      <c r="Q73" s="7"/>
      <c r="R73" s="7"/>
      <c r="S73" s="7"/>
      <c r="T73" s="7">
        <v>-25256.999900000003</v>
      </c>
    </row>
    <row r="74" spans="1:20" x14ac:dyDescent="0.25">
      <c r="A74" t="s">
        <v>63</v>
      </c>
      <c r="B74" t="s">
        <v>46</v>
      </c>
      <c r="C74" t="s">
        <v>254</v>
      </c>
      <c r="D74" t="s">
        <v>249</v>
      </c>
      <c r="E74" t="s">
        <v>250</v>
      </c>
      <c r="F74" t="s">
        <v>61</v>
      </c>
      <c r="G74" t="s">
        <v>202</v>
      </c>
      <c r="H74" t="s">
        <v>1064</v>
      </c>
      <c r="I74" t="s">
        <v>1064</v>
      </c>
      <c r="J74" t="s">
        <v>123</v>
      </c>
      <c r="K74" s="7">
        <v>-186847.96918302996</v>
      </c>
      <c r="L74" s="7"/>
      <c r="M74" s="7"/>
      <c r="N74" s="7"/>
      <c r="O74" s="7"/>
      <c r="P74" s="7"/>
      <c r="Q74" s="7"/>
      <c r="R74" s="7"/>
      <c r="S74" s="7"/>
      <c r="T74" s="7">
        <v>-186847.96918302996</v>
      </c>
    </row>
    <row r="75" spans="1:20" x14ac:dyDescent="0.25">
      <c r="A75" t="s">
        <v>63</v>
      </c>
      <c r="B75" t="s">
        <v>46</v>
      </c>
      <c r="C75" t="s">
        <v>254</v>
      </c>
      <c r="D75" t="s">
        <v>249</v>
      </c>
      <c r="E75" t="s">
        <v>250</v>
      </c>
      <c r="F75" t="s">
        <v>61</v>
      </c>
      <c r="G75" t="s">
        <v>202</v>
      </c>
      <c r="H75" t="s">
        <v>1064</v>
      </c>
      <c r="I75" t="s">
        <v>1064</v>
      </c>
      <c r="J75" t="s">
        <v>64</v>
      </c>
      <c r="K75" s="7">
        <v>-439745.64649303001</v>
      </c>
      <c r="L75" s="7"/>
      <c r="M75" s="7"/>
      <c r="N75" s="7"/>
      <c r="O75" s="7"/>
      <c r="P75" s="7"/>
      <c r="Q75" s="7"/>
      <c r="R75" s="7"/>
      <c r="S75" s="7"/>
      <c r="T75" s="7">
        <v>-439745.64649303001</v>
      </c>
    </row>
    <row r="76" spans="1:20" x14ac:dyDescent="0.25">
      <c r="A76" t="s">
        <v>63</v>
      </c>
      <c r="B76" t="s">
        <v>46</v>
      </c>
      <c r="C76" t="s">
        <v>254</v>
      </c>
      <c r="D76" t="s">
        <v>249</v>
      </c>
      <c r="E76" t="s">
        <v>250</v>
      </c>
      <c r="F76" t="s">
        <v>61</v>
      </c>
      <c r="G76" t="s">
        <v>147</v>
      </c>
      <c r="H76" t="s">
        <v>582</v>
      </c>
      <c r="I76" t="s">
        <v>583</v>
      </c>
      <c r="J76" t="s">
        <v>110</v>
      </c>
      <c r="K76" s="7">
        <v>-1159443.9990999999</v>
      </c>
      <c r="L76" s="7"/>
      <c r="M76" s="7"/>
      <c r="N76" s="7"/>
      <c r="O76" s="7"/>
      <c r="P76" s="7"/>
      <c r="Q76" s="7"/>
      <c r="R76" s="7"/>
      <c r="S76" s="7"/>
      <c r="T76" s="7">
        <v>-1159443.9990999999</v>
      </c>
    </row>
    <row r="77" spans="1:20" x14ac:dyDescent="0.25">
      <c r="A77" t="s">
        <v>63</v>
      </c>
      <c r="B77" t="s">
        <v>46</v>
      </c>
      <c r="C77" t="s">
        <v>254</v>
      </c>
      <c r="D77" t="s">
        <v>249</v>
      </c>
      <c r="E77" t="s">
        <v>250</v>
      </c>
      <c r="F77" t="s">
        <v>61</v>
      </c>
      <c r="G77" t="s">
        <v>147</v>
      </c>
      <c r="H77" t="s">
        <v>578</v>
      </c>
      <c r="I77" t="s">
        <v>579</v>
      </c>
      <c r="J77" t="s">
        <v>110</v>
      </c>
      <c r="K77" s="7">
        <v>-447360.5999400001</v>
      </c>
      <c r="L77" s="7"/>
      <c r="M77" s="7"/>
      <c r="N77" s="7"/>
      <c r="O77" s="7"/>
      <c r="P77" s="7"/>
      <c r="Q77" s="7"/>
      <c r="R77" s="7"/>
      <c r="S77" s="7"/>
      <c r="T77" s="7">
        <v>-447360.5999400001</v>
      </c>
    </row>
    <row r="78" spans="1:20" x14ac:dyDescent="0.25">
      <c r="A78" t="s">
        <v>63</v>
      </c>
      <c r="B78" t="s">
        <v>46</v>
      </c>
      <c r="C78" t="s">
        <v>254</v>
      </c>
      <c r="D78" t="s">
        <v>353</v>
      </c>
      <c r="E78" t="s">
        <v>354</v>
      </c>
      <c r="F78" t="s">
        <v>61</v>
      </c>
      <c r="G78" t="s">
        <v>30</v>
      </c>
      <c r="H78" t="s">
        <v>1064</v>
      </c>
      <c r="I78" t="s">
        <v>1064</v>
      </c>
      <c r="J78" t="s">
        <v>147</v>
      </c>
      <c r="K78" s="7">
        <v>-547.6190444444444</v>
      </c>
      <c r="L78" s="7"/>
      <c r="M78" s="7">
        <v>144.39324751664114</v>
      </c>
      <c r="N78" s="7"/>
      <c r="O78" s="7"/>
      <c r="P78" s="7"/>
      <c r="Q78" s="7"/>
      <c r="R78" s="7"/>
      <c r="S78" s="7"/>
      <c r="T78" s="7">
        <v>-403.22579692780323</v>
      </c>
    </row>
    <row r="79" spans="1:20" x14ac:dyDescent="0.25">
      <c r="A79" t="s">
        <v>63</v>
      </c>
      <c r="B79" t="s">
        <v>46</v>
      </c>
      <c r="C79" t="s">
        <v>254</v>
      </c>
      <c r="D79" t="s">
        <v>353</v>
      </c>
      <c r="E79" t="s">
        <v>354</v>
      </c>
      <c r="F79" t="s">
        <v>61</v>
      </c>
      <c r="G79" t="s">
        <v>30</v>
      </c>
      <c r="H79" t="s">
        <v>1064</v>
      </c>
      <c r="I79" t="s">
        <v>1064</v>
      </c>
      <c r="J79" t="s">
        <v>110</v>
      </c>
      <c r="K79" s="7">
        <v>3.1746031936563668E-6</v>
      </c>
      <c r="L79" s="7">
        <v>-437.51612903225799</v>
      </c>
      <c r="M79" s="7"/>
      <c r="N79" s="7"/>
      <c r="O79" s="7">
        <v>-3174.603174603174</v>
      </c>
      <c r="P79" s="7"/>
      <c r="Q79" s="7"/>
      <c r="R79" s="7"/>
      <c r="S79" s="7"/>
      <c r="T79" s="7">
        <v>-3612.119300460829</v>
      </c>
    </row>
    <row r="80" spans="1:20" x14ac:dyDescent="0.25">
      <c r="A80" t="s">
        <v>63</v>
      </c>
      <c r="B80" t="s">
        <v>46</v>
      </c>
      <c r="C80" t="s">
        <v>254</v>
      </c>
      <c r="D80" t="s">
        <v>353</v>
      </c>
      <c r="E80" t="s">
        <v>354</v>
      </c>
      <c r="F80" t="s">
        <v>61</v>
      </c>
      <c r="G80" t="s">
        <v>30</v>
      </c>
      <c r="H80" t="s">
        <v>1064</v>
      </c>
      <c r="I80" t="s">
        <v>1064</v>
      </c>
      <c r="J80" t="s">
        <v>123</v>
      </c>
      <c r="K80" s="7">
        <v>-287684.8503445416</v>
      </c>
      <c r="L80" s="7">
        <v>-23587.18783746898</v>
      </c>
      <c r="M80" s="7">
        <v>-3848.7582931580619</v>
      </c>
      <c r="N80" s="7"/>
      <c r="O80" s="7"/>
      <c r="P80" s="7">
        <v>-1748.2670967741938</v>
      </c>
      <c r="Q80" s="7"/>
      <c r="R80" s="7"/>
      <c r="S80" s="7"/>
      <c r="T80" s="7">
        <v>-316869.06357194285</v>
      </c>
    </row>
    <row r="81" spans="1:20" x14ac:dyDescent="0.25">
      <c r="A81" t="s">
        <v>63</v>
      </c>
      <c r="B81" t="s">
        <v>46</v>
      </c>
      <c r="C81" t="s">
        <v>254</v>
      </c>
      <c r="D81" t="s">
        <v>353</v>
      </c>
      <c r="E81" t="s">
        <v>354</v>
      </c>
      <c r="F81" t="s">
        <v>61</v>
      </c>
      <c r="G81" t="s">
        <v>30</v>
      </c>
      <c r="H81" t="s">
        <v>1064</v>
      </c>
      <c r="I81" t="s">
        <v>1064</v>
      </c>
      <c r="J81" t="s">
        <v>64</v>
      </c>
      <c r="K81" s="7">
        <v>-45453.360504101453</v>
      </c>
      <c r="L81" s="7">
        <v>-17184.852903225801</v>
      </c>
      <c r="M81" s="7">
        <v>-1963.5184053705832</v>
      </c>
      <c r="N81" s="7"/>
      <c r="O81" s="7">
        <v>3174.603177777778</v>
      </c>
      <c r="P81" s="7">
        <v>1756.6543387096776</v>
      </c>
      <c r="Q81" s="7"/>
      <c r="R81" s="7"/>
      <c r="S81" s="7"/>
      <c r="T81" s="7">
        <v>-59670.474296210385</v>
      </c>
    </row>
    <row r="82" spans="1:20" x14ac:dyDescent="0.25">
      <c r="A82" t="s">
        <v>63</v>
      </c>
      <c r="B82" t="s">
        <v>46</v>
      </c>
      <c r="C82" t="s">
        <v>254</v>
      </c>
      <c r="D82" t="s">
        <v>353</v>
      </c>
      <c r="E82" t="s">
        <v>354</v>
      </c>
      <c r="F82" t="s">
        <v>61</v>
      </c>
      <c r="G82" t="s">
        <v>30</v>
      </c>
      <c r="H82" t="s">
        <v>1064</v>
      </c>
      <c r="I82" t="s">
        <v>1064</v>
      </c>
      <c r="J82" t="s">
        <v>237</v>
      </c>
      <c r="K82" s="7"/>
      <c r="L82" s="7"/>
      <c r="M82" s="7"/>
      <c r="N82" s="7"/>
      <c r="O82" s="7"/>
      <c r="P82" s="7">
        <v>-8.3870967741935498</v>
      </c>
      <c r="Q82" s="7"/>
      <c r="R82" s="7"/>
      <c r="S82" s="7"/>
      <c r="T82" s="7">
        <v>-8.3870967741935498</v>
      </c>
    </row>
    <row r="83" spans="1:20" x14ac:dyDescent="0.25">
      <c r="A83" t="s">
        <v>63</v>
      </c>
      <c r="B83" t="s">
        <v>46</v>
      </c>
      <c r="C83" t="s">
        <v>254</v>
      </c>
      <c r="D83" t="s">
        <v>353</v>
      </c>
      <c r="E83" t="s">
        <v>354</v>
      </c>
      <c r="F83" t="s">
        <v>61</v>
      </c>
      <c r="G83" t="s">
        <v>30</v>
      </c>
      <c r="H83" t="s">
        <v>616</v>
      </c>
      <c r="I83" t="s">
        <v>617</v>
      </c>
      <c r="J83" t="s">
        <v>110</v>
      </c>
      <c r="K83" s="7">
        <v>-2200</v>
      </c>
      <c r="L83" s="7"/>
      <c r="M83" s="7">
        <v>-30.683205806450339</v>
      </c>
      <c r="N83" s="7"/>
      <c r="O83" s="7"/>
      <c r="P83" s="7"/>
      <c r="Q83" s="7"/>
      <c r="R83" s="7"/>
      <c r="S83" s="7"/>
      <c r="T83" s="7">
        <v>-2230.6832058064501</v>
      </c>
    </row>
    <row r="84" spans="1:20" x14ac:dyDescent="0.25">
      <c r="A84" t="s">
        <v>63</v>
      </c>
      <c r="B84" t="s">
        <v>46</v>
      </c>
      <c r="C84" t="s">
        <v>254</v>
      </c>
      <c r="D84" t="s">
        <v>353</v>
      </c>
      <c r="E84" t="s">
        <v>354</v>
      </c>
      <c r="F84" t="s">
        <v>61</v>
      </c>
      <c r="G84" t="s">
        <v>30</v>
      </c>
      <c r="H84" t="s">
        <v>125</v>
      </c>
      <c r="I84" t="s">
        <v>126</v>
      </c>
      <c r="J84" t="s">
        <v>123</v>
      </c>
      <c r="K84" s="7">
        <v>-4317.2828083576187</v>
      </c>
      <c r="L84" s="7"/>
      <c r="M84" s="7">
        <v>-31.838339971923403</v>
      </c>
      <c r="N84" s="7"/>
      <c r="O84" s="7"/>
      <c r="P84" s="7"/>
      <c r="Q84" s="7"/>
      <c r="R84" s="7"/>
      <c r="S84" s="7"/>
      <c r="T84" s="7">
        <v>-4349.1211483295419</v>
      </c>
    </row>
    <row r="85" spans="1:20" x14ac:dyDescent="0.25">
      <c r="A85" t="s">
        <v>63</v>
      </c>
      <c r="B85" t="s">
        <v>46</v>
      </c>
      <c r="C85" t="s">
        <v>254</v>
      </c>
      <c r="D85" t="s">
        <v>353</v>
      </c>
      <c r="E85" t="s">
        <v>354</v>
      </c>
      <c r="F85" t="s">
        <v>61</v>
      </c>
      <c r="G85" t="s">
        <v>202</v>
      </c>
      <c r="H85" t="s">
        <v>1064</v>
      </c>
      <c r="I85" t="s">
        <v>1064</v>
      </c>
      <c r="J85" t="s">
        <v>123</v>
      </c>
      <c r="K85" s="7">
        <v>-54793.814900000019</v>
      </c>
      <c r="L85" s="7"/>
      <c r="M85" s="7"/>
      <c r="N85" s="7"/>
      <c r="O85" s="7"/>
      <c r="P85" s="7"/>
      <c r="Q85" s="7"/>
      <c r="R85" s="7"/>
      <c r="S85" s="7"/>
      <c r="T85" s="7">
        <v>-54793.814900000019</v>
      </c>
    </row>
    <row r="86" spans="1:20" x14ac:dyDescent="0.25">
      <c r="A86" t="s">
        <v>63</v>
      </c>
      <c r="B86" t="s">
        <v>46</v>
      </c>
      <c r="C86" t="s">
        <v>254</v>
      </c>
      <c r="D86" t="s">
        <v>353</v>
      </c>
      <c r="E86" t="s">
        <v>354</v>
      </c>
      <c r="F86" t="s">
        <v>61</v>
      </c>
      <c r="G86" t="s">
        <v>202</v>
      </c>
      <c r="H86" t="s">
        <v>1064</v>
      </c>
      <c r="I86" t="s">
        <v>1064</v>
      </c>
      <c r="J86" t="s">
        <v>64</v>
      </c>
      <c r="K86" s="7">
        <v>-6190.6194631147573</v>
      </c>
      <c r="L86" s="7"/>
      <c r="M86" s="7"/>
      <c r="N86" s="7"/>
      <c r="O86" s="7"/>
      <c r="P86" s="7"/>
      <c r="Q86" s="7"/>
      <c r="R86" s="7"/>
      <c r="S86" s="7"/>
      <c r="T86" s="7">
        <v>-6190.6194631147573</v>
      </c>
    </row>
    <row r="87" spans="1:20" x14ac:dyDescent="0.25">
      <c r="A87" t="s">
        <v>63</v>
      </c>
      <c r="B87" t="s">
        <v>46</v>
      </c>
      <c r="C87" t="s">
        <v>254</v>
      </c>
      <c r="D87" t="s">
        <v>353</v>
      </c>
      <c r="E87" t="s">
        <v>354</v>
      </c>
      <c r="F87" t="s">
        <v>61</v>
      </c>
      <c r="G87" t="s">
        <v>237</v>
      </c>
      <c r="H87" t="s">
        <v>1064</v>
      </c>
      <c r="I87" t="s">
        <v>1064</v>
      </c>
      <c r="J87" t="s">
        <v>239</v>
      </c>
      <c r="K87" s="7">
        <v>9.9999999974897946E-5</v>
      </c>
      <c r="L87" s="7"/>
      <c r="M87" s="7"/>
      <c r="N87" s="7"/>
      <c r="O87" s="7"/>
      <c r="P87" s="7"/>
      <c r="Q87" s="7"/>
      <c r="R87" s="7"/>
      <c r="S87" s="7"/>
      <c r="T87" s="7">
        <v>9.9999999974897946E-5</v>
      </c>
    </row>
    <row r="88" spans="1:20" x14ac:dyDescent="0.25">
      <c r="A88" t="s">
        <v>63</v>
      </c>
      <c r="B88" t="s">
        <v>46</v>
      </c>
      <c r="C88" t="s">
        <v>998</v>
      </c>
      <c r="D88" t="s">
        <v>993</v>
      </c>
      <c r="E88" t="s">
        <v>994</v>
      </c>
      <c r="F88" t="s">
        <v>61</v>
      </c>
      <c r="G88" t="s">
        <v>30</v>
      </c>
      <c r="H88" t="s">
        <v>1064</v>
      </c>
      <c r="I88" t="s">
        <v>1064</v>
      </c>
      <c r="J88" t="s">
        <v>123</v>
      </c>
      <c r="K88" s="7">
        <v>9.9999946542084217E-5</v>
      </c>
      <c r="L88" s="7"/>
      <c r="M88" s="7"/>
      <c r="N88" s="7"/>
      <c r="O88" s="7"/>
      <c r="P88" s="7"/>
      <c r="Q88" s="7"/>
      <c r="R88" s="7"/>
      <c r="S88" s="7"/>
      <c r="T88" s="7">
        <v>9.9999946542084217E-5</v>
      </c>
    </row>
    <row r="89" spans="1:20" x14ac:dyDescent="0.25">
      <c r="A89" t="s">
        <v>63</v>
      </c>
      <c r="B89" t="s">
        <v>46</v>
      </c>
      <c r="C89" t="s">
        <v>998</v>
      </c>
      <c r="D89" t="s">
        <v>993</v>
      </c>
      <c r="E89" t="s">
        <v>994</v>
      </c>
      <c r="F89" t="s">
        <v>61</v>
      </c>
      <c r="G89" t="s">
        <v>30</v>
      </c>
      <c r="H89" t="s">
        <v>1064</v>
      </c>
      <c r="I89" t="s">
        <v>1064</v>
      </c>
      <c r="J89" t="s">
        <v>64</v>
      </c>
      <c r="K89" s="7">
        <v>1.000000920612365E-4</v>
      </c>
      <c r="L89" s="7"/>
      <c r="M89" s="7">
        <v>1.000000047497451E-4</v>
      </c>
      <c r="N89" s="7"/>
      <c r="O89" s="7"/>
      <c r="P89" s="7"/>
      <c r="Q89" s="7"/>
      <c r="R89" s="7"/>
      <c r="S89" s="7"/>
      <c r="T89" s="7">
        <v>2.000000968109816E-4</v>
      </c>
    </row>
    <row r="90" spans="1:20" x14ac:dyDescent="0.25">
      <c r="A90" t="s">
        <v>63</v>
      </c>
      <c r="B90" t="s">
        <v>46</v>
      </c>
      <c r="C90" t="s">
        <v>44</v>
      </c>
      <c r="D90" t="s">
        <v>229</v>
      </c>
      <c r="E90" t="s">
        <v>230</v>
      </c>
      <c r="F90" t="s">
        <v>180</v>
      </c>
      <c r="G90" t="s">
        <v>30</v>
      </c>
      <c r="H90" t="s">
        <v>1064</v>
      </c>
      <c r="I90" t="s">
        <v>1064</v>
      </c>
      <c r="J90" t="s">
        <v>123</v>
      </c>
      <c r="K90" s="7">
        <v>-41886.758193979993</v>
      </c>
      <c r="L90" s="7"/>
      <c r="M90" s="7"/>
      <c r="N90" s="7"/>
      <c r="O90" s="7"/>
      <c r="P90" s="7"/>
      <c r="Q90" s="7"/>
      <c r="R90" s="7"/>
      <c r="S90" s="7"/>
      <c r="T90" s="7">
        <v>-41886.758193979993</v>
      </c>
    </row>
    <row r="91" spans="1:20" x14ac:dyDescent="0.25">
      <c r="A91" t="s">
        <v>63</v>
      </c>
      <c r="B91" t="s">
        <v>46</v>
      </c>
      <c r="C91" t="s">
        <v>44</v>
      </c>
      <c r="D91" t="s">
        <v>229</v>
      </c>
      <c r="E91" t="s">
        <v>230</v>
      </c>
      <c r="F91" t="s">
        <v>180</v>
      </c>
      <c r="G91" t="s">
        <v>30</v>
      </c>
      <c r="H91" t="s">
        <v>1064</v>
      </c>
      <c r="I91" t="s">
        <v>1064</v>
      </c>
      <c r="J91" t="s">
        <v>64</v>
      </c>
      <c r="K91" s="7">
        <v>-578452.47249567276</v>
      </c>
      <c r="L91" s="7">
        <v>-266942.24</v>
      </c>
      <c r="M91" s="7"/>
      <c r="N91" s="7"/>
      <c r="O91" s="7">
        <v>5.3448000159050935E-6</v>
      </c>
      <c r="P91" s="7"/>
      <c r="Q91" s="7"/>
      <c r="R91" s="7"/>
      <c r="S91" s="7"/>
      <c r="T91" s="7">
        <v>-845394.71249032801</v>
      </c>
    </row>
    <row r="92" spans="1:20" x14ac:dyDescent="0.25">
      <c r="A92" t="s">
        <v>63</v>
      </c>
      <c r="B92" t="s">
        <v>46</v>
      </c>
      <c r="C92" t="s">
        <v>44</v>
      </c>
      <c r="D92" t="s">
        <v>229</v>
      </c>
      <c r="E92" t="s">
        <v>230</v>
      </c>
      <c r="F92" t="s">
        <v>180</v>
      </c>
      <c r="G92" t="s">
        <v>30</v>
      </c>
      <c r="H92" t="s">
        <v>286</v>
      </c>
      <c r="I92" t="s">
        <v>287</v>
      </c>
      <c r="J92" t="s">
        <v>64</v>
      </c>
      <c r="K92" s="7">
        <v>-2518.5158943895749</v>
      </c>
      <c r="L92" s="7"/>
      <c r="M92" s="7"/>
      <c r="N92" s="7"/>
      <c r="O92" s="7"/>
      <c r="P92" s="7"/>
      <c r="Q92" s="7"/>
      <c r="R92" s="7"/>
      <c r="S92" s="7"/>
      <c r="T92" s="7">
        <v>-2518.5158943895749</v>
      </c>
    </row>
    <row r="93" spans="1:20" x14ac:dyDescent="0.25">
      <c r="A93" t="s">
        <v>63</v>
      </c>
      <c r="B93" t="s">
        <v>46</v>
      </c>
      <c r="C93" t="s">
        <v>44</v>
      </c>
      <c r="D93" t="s">
        <v>229</v>
      </c>
      <c r="E93" t="s">
        <v>230</v>
      </c>
      <c r="F93" t="s">
        <v>258</v>
      </c>
      <c r="G93" t="s">
        <v>30</v>
      </c>
      <c r="H93" t="s">
        <v>1064</v>
      </c>
      <c r="I93" t="s">
        <v>1064</v>
      </c>
      <c r="J93" t="s">
        <v>110</v>
      </c>
      <c r="K93" s="7"/>
      <c r="L93" s="7"/>
      <c r="M93" s="7">
        <v>1347.476171496721</v>
      </c>
      <c r="N93" s="7"/>
      <c r="O93" s="7"/>
      <c r="P93" s="7"/>
      <c r="Q93" s="7"/>
      <c r="R93" s="7"/>
      <c r="S93" s="7"/>
      <c r="T93" s="7">
        <v>1347.476171496721</v>
      </c>
    </row>
    <row r="94" spans="1:20" x14ac:dyDescent="0.25">
      <c r="A94" t="s">
        <v>63</v>
      </c>
      <c r="B94" t="s">
        <v>46</v>
      </c>
      <c r="C94" t="s">
        <v>44</v>
      </c>
      <c r="D94" t="s">
        <v>229</v>
      </c>
      <c r="E94" t="s">
        <v>230</v>
      </c>
      <c r="F94" t="s">
        <v>258</v>
      </c>
      <c r="G94" t="s">
        <v>30</v>
      </c>
      <c r="H94" t="s">
        <v>1064</v>
      </c>
      <c r="I94" t="s">
        <v>1064</v>
      </c>
      <c r="J94" t="s">
        <v>123</v>
      </c>
      <c r="K94" s="7">
        <v>-14830.40420690809</v>
      </c>
      <c r="L94" s="7">
        <v>-8173.9142471303148</v>
      </c>
      <c r="M94" s="7">
        <v>-192454.03434794088</v>
      </c>
      <c r="N94" s="7"/>
      <c r="O94" s="7"/>
      <c r="P94" s="7"/>
      <c r="Q94" s="7"/>
      <c r="R94" s="7"/>
      <c r="S94" s="7"/>
      <c r="T94" s="7">
        <v>-215458.35280197929</v>
      </c>
    </row>
    <row r="95" spans="1:20" x14ac:dyDescent="0.25">
      <c r="A95" t="s">
        <v>63</v>
      </c>
      <c r="B95" t="s">
        <v>46</v>
      </c>
      <c r="C95" t="s">
        <v>44</v>
      </c>
      <c r="D95" t="s">
        <v>229</v>
      </c>
      <c r="E95" t="s">
        <v>230</v>
      </c>
      <c r="F95" t="s">
        <v>258</v>
      </c>
      <c r="G95" t="s">
        <v>30</v>
      </c>
      <c r="H95" t="s">
        <v>1064</v>
      </c>
      <c r="I95" t="s">
        <v>1064</v>
      </c>
      <c r="J95" t="s">
        <v>64</v>
      </c>
      <c r="K95" s="7">
        <v>-50202.731323184213</v>
      </c>
      <c r="L95" s="7">
        <v>-5014.7499069297592</v>
      </c>
      <c r="M95" s="7">
        <v>-21222.348157491058</v>
      </c>
      <c r="N95" s="7"/>
      <c r="O95" s="7">
        <v>-9.5613720568901642E-7</v>
      </c>
      <c r="P95" s="7"/>
      <c r="Q95" s="7"/>
      <c r="R95" s="7"/>
      <c r="S95" s="7"/>
      <c r="T95" s="7">
        <v>-76439.829388561164</v>
      </c>
    </row>
    <row r="96" spans="1:20" x14ac:dyDescent="0.25">
      <c r="A96" t="s">
        <v>63</v>
      </c>
      <c r="B96" t="s">
        <v>46</v>
      </c>
      <c r="C96" t="s">
        <v>44</v>
      </c>
      <c r="D96" t="s">
        <v>229</v>
      </c>
      <c r="E96" t="s">
        <v>230</v>
      </c>
      <c r="F96" t="s">
        <v>258</v>
      </c>
      <c r="G96" t="s">
        <v>30</v>
      </c>
      <c r="H96" t="s">
        <v>1064</v>
      </c>
      <c r="I96" t="s">
        <v>1064</v>
      </c>
      <c r="J96" t="s">
        <v>237</v>
      </c>
      <c r="K96" s="7"/>
      <c r="L96" s="7">
        <v>-310.60094530722489</v>
      </c>
      <c r="M96" s="7">
        <v>-277.61512491559751</v>
      </c>
      <c r="N96" s="7"/>
      <c r="O96" s="7"/>
      <c r="P96" s="7"/>
      <c r="Q96" s="7"/>
      <c r="R96" s="7"/>
      <c r="S96" s="7"/>
      <c r="T96" s="7">
        <v>-588.2160702228224</v>
      </c>
    </row>
    <row r="97" spans="1:20" x14ac:dyDescent="0.25">
      <c r="A97" t="s">
        <v>63</v>
      </c>
      <c r="B97" t="s">
        <v>46</v>
      </c>
      <c r="C97" t="s">
        <v>44</v>
      </c>
      <c r="D97" t="s">
        <v>229</v>
      </c>
      <c r="E97" t="s">
        <v>230</v>
      </c>
      <c r="F97" t="s">
        <v>258</v>
      </c>
      <c r="G97" t="s">
        <v>30</v>
      </c>
      <c r="H97" t="s">
        <v>286</v>
      </c>
      <c r="I97" t="s">
        <v>287</v>
      </c>
      <c r="J97" t="s">
        <v>64</v>
      </c>
      <c r="K97" s="7">
        <v>-1570.2904326020498</v>
      </c>
      <c r="L97" s="7"/>
      <c r="M97" s="7">
        <v>-27082.093231054245</v>
      </c>
      <c r="N97" s="7"/>
      <c r="O97" s="7"/>
      <c r="P97" s="7"/>
      <c r="Q97" s="7"/>
      <c r="R97" s="7"/>
      <c r="S97" s="7"/>
      <c r="T97" s="7">
        <v>-28652.383663656296</v>
      </c>
    </row>
    <row r="98" spans="1:20" x14ac:dyDescent="0.25">
      <c r="A98" t="s">
        <v>63</v>
      </c>
      <c r="B98" t="s">
        <v>46</v>
      </c>
      <c r="C98" t="s">
        <v>44</v>
      </c>
      <c r="D98" t="s">
        <v>229</v>
      </c>
      <c r="E98" t="s">
        <v>230</v>
      </c>
      <c r="F98" t="s">
        <v>258</v>
      </c>
      <c r="G98" t="s">
        <v>237</v>
      </c>
      <c r="H98" t="s">
        <v>1064</v>
      </c>
      <c r="I98" t="s">
        <v>1064</v>
      </c>
      <c r="J98" t="s">
        <v>239</v>
      </c>
      <c r="K98" s="7">
        <v>-4.4068363810206783</v>
      </c>
      <c r="L98" s="7"/>
      <c r="M98" s="7"/>
      <c r="N98" s="7"/>
      <c r="O98" s="7"/>
      <c r="P98" s="7"/>
      <c r="Q98" s="7"/>
      <c r="R98" s="7"/>
      <c r="S98" s="7"/>
      <c r="T98" s="7">
        <v>-4.4068363810206783</v>
      </c>
    </row>
    <row r="99" spans="1:20" x14ac:dyDescent="0.25">
      <c r="A99" t="s">
        <v>63</v>
      </c>
      <c r="B99" t="s">
        <v>46</v>
      </c>
      <c r="C99" t="s">
        <v>44</v>
      </c>
      <c r="D99" t="s">
        <v>229</v>
      </c>
      <c r="E99" t="s">
        <v>230</v>
      </c>
      <c r="F99" t="s">
        <v>61</v>
      </c>
      <c r="G99" t="s">
        <v>30</v>
      </c>
      <c r="H99" t="s">
        <v>265</v>
      </c>
      <c r="I99" t="s">
        <v>266</v>
      </c>
      <c r="J99" t="s">
        <v>110</v>
      </c>
      <c r="K99" s="7">
        <v>-190000</v>
      </c>
      <c r="L99" s="7"/>
      <c r="M99" s="7">
        <v>190000.00000500001</v>
      </c>
      <c r="N99" s="7"/>
      <c r="O99" s="7"/>
      <c r="P99" s="7"/>
      <c r="Q99" s="7"/>
      <c r="R99" s="7"/>
      <c r="S99" s="7"/>
      <c r="T99" s="7">
        <v>5.0000089686363935E-6</v>
      </c>
    </row>
    <row r="100" spans="1:20" x14ac:dyDescent="0.25">
      <c r="A100" t="s">
        <v>63</v>
      </c>
      <c r="B100" t="s">
        <v>46</v>
      </c>
      <c r="C100" t="s">
        <v>44</v>
      </c>
      <c r="D100" t="s">
        <v>229</v>
      </c>
      <c r="E100" t="s">
        <v>230</v>
      </c>
      <c r="F100" t="s">
        <v>61</v>
      </c>
      <c r="G100" t="s">
        <v>30</v>
      </c>
      <c r="H100" t="s">
        <v>1064</v>
      </c>
      <c r="I100" t="s">
        <v>1064</v>
      </c>
      <c r="J100" t="s">
        <v>147</v>
      </c>
      <c r="K100" s="7">
        <v>-821.42856666666671</v>
      </c>
      <c r="L100" s="7"/>
      <c r="M100" s="7">
        <v>216.58987127496161</v>
      </c>
      <c r="N100" s="7"/>
      <c r="O100" s="7"/>
      <c r="P100" s="7"/>
      <c r="Q100" s="7"/>
      <c r="R100" s="7"/>
      <c r="S100" s="7"/>
      <c r="T100" s="7">
        <v>-604.83869539170507</v>
      </c>
    </row>
    <row r="101" spans="1:20" x14ac:dyDescent="0.25">
      <c r="A101" t="s">
        <v>63</v>
      </c>
      <c r="B101" t="s">
        <v>46</v>
      </c>
      <c r="C101" t="s">
        <v>44</v>
      </c>
      <c r="D101" t="s">
        <v>229</v>
      </c>
      <c r="E101" t="s">
        <v>230</v>
      </c>
      <c r="F101" t="s">
        <v>61</v>
      </c>
      <c r="G101" t="s">
        <v>30</v>
      </c>
      <c r="H101" t="s">
        <v>1064</v>
      </c>
      <c r="I101" t="s">
        <v>1064</v>
      </c>
      <c r="J101" t="s">
        <v>110</v>
      </c>
      <c r="K101" s="7">
        <v>-687126.35497323808</v>
      </c>
      <c r="L101" s="7">
        <v>-397684.61069354834</v>
      </c>
      <c r="M101" s="7">
        <v>265561.00010600005</v>
      </c>
      <c r="N101" s="7"/>
      <c r="O101" s="7">
        <v>-4761.9047619047615</v>
      </c>
      <c r="P101" s="7"/>
      <c r="Q101" s="7"/>
      <c r="R101" s="7"/>
      <c r="S101" s="7"/>
      <c r="T101" s="7">
        <v>-824011.87032269093</v>
      </c>
    </row>
    <row r="102" spans="1:20" x14ac:dyDescent="0.25">
      <c r="A102" t="s">
        <v>63</v>
      </c>
      <c r="B102" t="s">
        <v>46</v>
      </c>
      <c r="C102" t="s">
        <v>44</v>
      </c>
      <c r="D102" t="s">
        <v>229</v>
      </c>
      <c r="E102" t="s">
        <v>230</v>
      </c>
      <c r="F102" t="s">
        <v>61</v>
      </c>
      <c r="G102" t="s">
        <v>30</v>
      </c>
      <c r="H102" t="s">
        <v>1064</v>
      </c>
      <c r="I102" t="s">
        <v>1064</v>
      </c>
      <c r="J102" t="s">
        <v>123</v>
      </c>
      <c r="K102" s="7">
        <v>-683675.37961406237</v>
      </c>
      <c r="L102" s="7">
        <v>-53393.733057027654</v>
      </c>
      <c r="M102" s="7">
        <v>-5854.2332474919622</v>
      </c>
      <c r="N102" s="7"/>
      <c r="O102" s="7"/>
      <c r="P102" s="7">
        <v>-3479.4127880184333</v>
      </c>
      <c r="Q102" s="7"/>
      <c r="R102" s="7"/>
      <c r="S102" s="7"/>
      <c r="T102" s="7">
        <v>-746402.75870660052</v>
      </c>
    </row>
    <row r="103" spans="1:20" x14ac:dyDescent="0.25">
      <c r="A103" t="s">
        <v>63</v>
      </c>
      <c r="B103" t="s">
        <v>46</v>
      </c>
      <c r="C103" t="s">
        <v>44</v>
      </c>
      <c r="D103" t="s">
        <v>229</v>
      </c>
      <c r="E103" t="s">
        <v>230</v>
      </c>
      <c r="F103" t="s">
        <v>61</v>
      </c>
      <c r="G103" t="s">
        <v>30</v>
      </c>
      <c r="H103" t="s">
        <v>1064</v>
      </c>
      <c r="I103" t="s">
        <v>1064</v>
      </c>
      <c r="J103" t="s">
        <v>64</v>
      </c>
      <c r="K103" s="7">
        <v>-118146.06033064128</v>
      </c>
      <c r="L103" s="7">
        <v>-35720.632654838708</v>
      </c>
      <c r="M103" s="7">
        <v>1130.1816944095208</v>
      </c>
      <c r="N103" s="7"/>
      <c r="O103" s="7">
        <v>4761.9047666666665</v>
      </c>
      <c r="P103" s="7">
        <v>3491.9935437788017</v>
      </c>
      <c r="Q103" s="7"/>
      <c r="R103" s="7"/>
      <c r="S103" s="7"/>
      <c r="T103" s="7">
        <v>-144482.61298062498</v>
      </c>
    </row>
    <row r="104" spans="1:20" x14ac:dyDescent="0.25">
      <c r="A104" t="s">
        <v>63</v>
      </c>
      <c r="B104" t="s">
        <v>46</v>
      </c>
      <c r="C104" t="s">
        <v>44</v>
      </c>
      <c r="D104" t="s">
        <v>229</v>
      </c>
      <c r="E104" t="s">
        <v>230</v>
      </c>
      <c r="F104" t="s">
        <v>61</v>
      </c>
      <c r="G104" t="s">
        <v>30</v>
      </c>
      <c r="H104" t="s">
        <v>1064</v>
      </c>
      <c r="I104" t="s">
        <v>1064</v>
      </c>
      <c r="J104" t="s">
        <v>237</v>
      </c>
      <c r="K104" s="7"/>
      <c r="L104" s="7"/>
      <c r="M104" s="7"/>
      <c r="N104" s="7"/>
      <c r="O104" s="7"/>
      <c r="P104" s="7">
        <v>-12.580645161290324</v>
      </c>
      <c r="Q104" s="7"/>
      <c r="R104" s="7"/>
      <c r="S104" s="7"/>
      <c r="T104" s="7">
        <v>-12.580645161290324</v>
      </c>
    </row>
    <row r="105" spans="1:20" x14ac:dyDescent="0.25">
      <c r="A105" t="s">
        <v>63</v>
      </c>
      <c r="B105" t="s">
        <v>46</v>
      </c>
      <c r="C105" t="s">
        <v>44</v>
      </c>
      <c r="D105" t="s">
        <v>229</v>
      </c>
      <c r="E105" t="s">
        <v>230</v>
      </c>
      <c r="F105" t="s">
        <v>61</v>
      </c>
      <c r="G105" t="s">
        <v>30</v>
      </c>
      <c r="H105" t="s">
        <v>616</v>
      </c>
      <c r="I105" t="s">
        <v>617</v>
      </c>
      <c r="J105" t="s">
        <v>110</v>
      </c>
      <c r="K105" s="7">
        <v>-235786</v>
      </c>
      <c r="L105" s="7"/>
      <c r="M105" s="7">
        <v>-3153.1944387096401</v>
      </c>
      <c r="N105" s="7"/>
      <c r="O105" s="7"/>
      <c r="P105" s="7"/>
      <c r="Q105" s="7"/>
      <c r="R105" s="7"/>
      <c r="S105" s="7"/>
      <c r="T105" s="7">
        <v>-238939.19443870964</v>
      </c>
    </row>
    <row r="106" spans="1:20" x14ac:dyDescent="0.25">
      <c r="A106" t="s">
        <v>63</v>
      </c>
      <c r="B106" t="s">
        <v>46</v>
      </c>
      <c r="C106" t="s">
        <v>44</v>
      </c>
      <c r="D106" t="s">
        <v>229</v>
      </c>
      <c r="E106" t="s">
        <v>230</v>
      </c>
      <c r="F106" t="s">
        <v>61</v>
      </c>
      <c r="G106" t="s">
        <v>30</v>
      </c>
      <c r="H106" t="s">
        <v>125</v>
      </c>
      <c r="I106" t="s">
        <v>126</v>
      </c>
      <c r="J106" t="s">
        <v>123</v>
      </c>
      <c r="K106" s="7">
        <v>-10353.751085063213</v>
      </c>
      <c r="L106" s="7"/>
      <c r="M106" s="7">
        <v>-75.962201756268342</v>
      </c>
      <c r="N106" s="7"/>
      <c r="O106" s="7"/>
      <c r="P106" s="7"/>
      <c r="Q106" s="7"/>
      <c r="R106" s="7"/>
      <c r="S106" s="7"/>
      <c r="T106" s="7">
        <v>-10429.713286819482</v>
      </c>
    </row>
    <row r="107" spans="1:20" x14ac:dyDescent="0.25">
      <c r="A107" t="s">
        <v>63</v>
      </c>
      <c r="B107" t="s">
        <v>46</v>
      </c>
      <c r="C107" t="s">
        <v>44</v>
      </c>
      <c r="D107" t="s">
        <v>229</v>
      </c>
      <c r="E107" t="s">
        <v>230</v>
      </c>
      <c r="F107" t="s">
        <v>61</v>
      </c>
      <c r="G107" t="s">
        <v>202</v>
      </c>
      <c r="H107" t="s">
        <v>1064</v>
      </c>
      <c r="I107" t="s">
        <v>1064</v>
      </c>
      <c r="J107" t="s">
        <v>123</v>
      </c>
      <c r="K107" s="7">
        <v>-110142.85605911999</v>
      </c>
      <c r="L107" s="7"/>
      <c r="M107" s="7"/>
      <c r="N107" s="7"/>
      <c r="O107" s="7"/>
      <c r="P107" s="7"/>
      <c r="Q107" s="7"/>
      <c r="R107" s="7"/>
      <c r="S107" s="7"/>
      <c r="T107" s="7">
        <v>-110142.85605911999</v>
      </c>
    </row>
    <row r="108" spans="1:20" x14ac:dyDescent="0.25">
      <c r="A108" t="s">
        <v>63</v>
      </c>
      <c r="B108" t="s">
        <v>46</v>
      </c>
      <c r="C108" t="s">
        <v>44</v>
      </c>
      <c r="D108" t="s">
        <v>229</v>
      </c>
      <c r="E108" t="s">
        <v>230</v>
      </c>
      <c r="F108" t="s">
        <v>61</v>
      </c>
      <c r="G108" t="s">
        <v>202</v>
      </c>
      <c r="H108" t="s">
        <v>1064</v>
      </c>
      <c r="I108" t="s">
        <v>1064</v>
      </c>
      <c r="J108" t="s">
        <v>64</v>
      </c>
      <c r="K108" s="7">
        <v>-17858.97717912</v>
      </c>
      <c r="L108" s="7"/>
      <c r="M108" s="7"/>
      <c r="N108" s="7"/>
      <c r="O108" s="7"/>
      <c r="P108" s="7"/>
      <c r="Q108" s="7"/>
      <c r="R108" s="7"/>
      <c r="S108" s="7"/>
      <c r="T108" s="7">
        <v>-17858.97717912</v>
      </c>
    </row>
    <row r="109" spans="1:20" x14ac:dyDescent="0.25">
      <c r="A109" t="s">
        <v>63</v>
      </c>
      <c r="B109" t="s">
        <v>46</v>
      </c>
      <c r="C109" t="s">
        <v>44</v>
      </c>
      <c r="D109" t="s">
        <v>229</v>
      </c>
      <c r="E109" t="s">
        <v>230</v>
      </c>
      <c r="F109" t="s">
        <v>61</v>
      </c>
      <c r="G109" t="s">
        <v>147</v>
      </c>
      <c r="H109" t="s">
        <v>1008</v>
      </c>
      <c r="I109" t="s">
        <v>967</v>
      </c>
      <c r="J109" t="s">
        <v>110</v>
      </c>
      <c r="K109" s="7">
        <v>1.0000006295740604E-4</v>
      </c>
      <c r="L109" s="7"/>
      <c r="M109" s="7"/>
      <c r="N109" s="7"/>
      <c r="O109" s="7"/>
      <c r="P109" s="7"/>
      <c r="Q109" s="7"/>
      <c r="R109" s="7"/>
      <c r="S109" s="7"/>
      <c r="T109" s="7">
        <v>1.0000006295740604E-4</v>
      </c>
    </row>
    <row r="110" spans="1:20" x14ac:dyDescent="0.25">
      <c r="A110" t="s">
        <v>63</v>
      </c>
      <c r="B110" t="s">
        <v>46</v>
      </c>
      <c r="C110" t="s">
        <v>44</v>
      </c>
      <c r="D110" t="s">
        <v>163</v>
      </c>
      <c r="E110" t="s">
        <v>164</v>
      </c>
      <c r="F110" t="s">
        <v>180</v>
      </c>
      <c r="G110" t="s">
        <v>30</v>
      </c>
      <c r="H110" t="s">
        <v>1064</v>
      </c>
      <c r="I110" t="s">
        <v>1064</v>
      </c>
      <c r="J110" t="s">
        <v>123</v>
      </c>
      <c r="K110" s="7">
        <v>-1257583.9677812997</v>
      </c>
      <c r="L110" s="7">
        <v>-9108.57</v>
      </c>
      <c r="M110" s="7"/>
      <c r="N110" s="7"/>
      <c r="O110" s="7">
        <v>2.0000000222353265E-4</v>
      </c>
      <c r="P110" s="7"/>
      <c r="Q110" s="7"/>
      <c r="R110" s="7"/>
      <c r="S110" s="7"/>
      <c r="T110" s="7">
        <v>-1266692.5375812999</v>
      </c>
    </row>
    <row r="111" spans="1:20" x14ac:dyDescent="0.25">
      <c r="A111" t="s">
        <v>63</v>
      </c>
      <c r="B111" t="s">
        <v>46</v>
      </c>
      <c r="C111" t="s">
        <v>44</v>
      </c>
      <c r="D111" t="s">
        <v>163</v>
      </c>
      <c r="E111" t="s">
        <v>164</v>
      </c>
      <c r="F111" t="s">
        <v>180</v>
      </c>
      <c r="G111" t="s">
        <v>30</v>
      </c>
      <c r="H111" t="s">
        <v>1064</v>
      </c>
      <c r="I111" t="s">
        <v>1064</v>
      </c>
      <c r="J111" t="s">
        <v>64</v>
      </c>
      <c r="K111" s="7">
        <v>-182418.74692867679</v>
      </c>
      <c r="L111" s="7">
        <v>-181635.24</v>
      </c>
      <c r="M111" s="7"/>
      <c r="N111" s="7"/>
      <c r="O111" s="7">
        <v>10000.000528988001</v>
      </c>
      <c r="P111" s="7"/>
      <c r="Q111" s="7"/>
      <c r="R111" s="7"/>
      <c r="S111" s="7"/>
      <c r="T111" s="7">
        <v>-354053.98639968876</v>
      </c>
    </row>
    <row r="112" spans="1:20" x14ac:dyDescent="0.25">
      <c r="A112" t="s">
        <v>63</v>
      </c>
      <c r="B112" t="s">
        <v>46</v>
      </c>
      <c r="C112" t="s">
        <v>44</v>
      </c>
      <c r="D112" t="s">
        <v>163</v>
      </c>
      <c r="E112" t="s">
        <v>164</v>
      </c>
      <c r="F112" t="s">
        <v>180</v>
      </c>
      <c r="G112" t="s">
        <v>30</v>
      </c>
      <c r="H112" t="s">
        <v>1064</v>
      </c>
      <c r="I112" t="s">
        <v>1064</v>
      </c>
      <c r="J112" t="s">
        <v>237</v>
      </c>
      <c r="K112" s="7">
        <v>-250</v>
      </c>
      <c r="L112" s="7"/>
      <c r="M112" s="7"/>
      <c r="N112" s="7"/>
      <c r="O112" s="7"/>
      <c r="P112" s="7"/>
      <c r="Q112" s="7"/>
      <c r="R112" s="7"/>
      <c r="S112" s="7"/>
      <c r="T112" s="7">
        <v>-250</v>
      </c>
    </row>
    <row r="113" spans="1:20" x14ac:dyDescent="0.25">
      <c r="A113" t="s">
        <v>63</v>
      </c>
      <c r="B113" t="s">
        <v>46</v>
      </c>
      <c r="C113" t="s">
        <v>44</v>
      </c>
      <c r="D113" t="s">
        <v>163</v>
      </c>
      <c r="E113" t="s">
        <v>164</v>
      </c>
      <c r="F113" t="s">
        <v>180</v>
      </c>
      <c r="G113" t="s">
        <v>30</v>
      </c>
      <c r="H113" t="s">
        <v>286</v>
      </c>
      <c r="I113" t="s">
        <v>287</v>
      </c>
      <c r="J113" t="s">
        <v>64</v>
      </c>
      <c r="K113" s="7">
        <v>-102022.97705336612</v>
      </c>
      <c r="L113" s="7"/>
      <c r="M113" s="7"/>
      <c r="N113" s="7"/>
      <c r="O113" s="7"/>
      <c r="P113" s="7"/>
      <c r="Q113" s="7"/>
      <c r="R113" s="7"/>
      <c r="S113" s="7"/>
      <c r="T113" s="7">
        <v>-102022.97705336612</v>
      </c>
    </row>
    <row r="114" spans="1:20" x14ac:dyDescent="0.25">
      <c r="A114" t="s">
        <v>63</v>
      </c>
      <c r="B114" t="s">
        <v>46</v>
      </c>
      <c r="C114" t="s">
        <v>44</v>
      </c>
      <c r="D114" t="s">
        <v>163</v>
      </c>
      <c r="E114" t="s">
        <v>164</v>
      </c>
      <c r="F114" t="s">
        <v>180</v>
      </c>
      <c r="G114" t="s">
        <v>202</v>
      </c>
      <c r="H114" t="s">
        <v>1064</v>
      </c>
      <c r="I114" t="s">
        <v>1064</v>
      </c>
      <c r="J114" t="s">
        <v>123</v>
      </c>
      <c r="K114" s="7">
        <v>-375222.50000000012</v>
      </c>
      <c r="L114" s="7"/>
      <c r="M114" s="7"/>
      <c r="N114" s="7"/>
      <c r="O114" s="7"/>
      <c r="P114" s="7"/>
      <c r="Q114" s="7"/>
      <c r="R114" s="7"/>
      <c r="S114" s="7"/>
      <c r="T114" s="7">
        <v>-375222.50000000012</v>
      </c>
    </row>
    <row r="115" spans="1:20" x14ac:dyDescent="0.25">
      <c r="A115" t="s">
        <v>63</v>
      </c>
      <c r="B115" t="s">
        <v>46</v>
      </c>
      <c r="C115" t="s">
        <v>44</v>
      </c>
      <c r="D115" t="s">
        <v>163</v>
      </c>
      <c r="E115" t="s">
        <v>164</v>
      </c>
      <c r="F115" t="s">
        <v>180</v>
      </c>
      <c r="G115" t="s">
        <v>202</v>
      </c>
      <c r="H115" t="s">
        <v>1064</v>
      </c>
      <c r="I115" t="s">
        <v>1064</v>
      </c>
      <c r="J115" t="s">
        <v>64</v>
      </c>
      <c r="K115" s="7">
        <v>-643443.00000000023</v>
      </c>
      <c r="L115" s="7"/>
      <c r="M115" s="7"/>
      <c r="N115" s="7"/>
      <c r="O115" s="7"/>
      <c r="P115" s="7"/>
      <c r="Q115" s="7"/>
      <c r="R115" s="7"/>
      <c r="S115" s="7"/>
      <c r="T115" s="7">
        <v>-643443.00000000023</v>
      </c>
    </row>
    <row r="116" spans="1:20" x14ac:dyDescent="0.25">
      <c r="A116" t="s">
        <v>63</v>
      </c>
      <c r="B116" t="s">
        <v>46</v>
      </c>
      <c r="C116" t="s">
        <v>44</v>
      </c>
      <c r="D116" t="s">
        <v>163</v>
      </c>
      <c r="E116" t="s">
        <v>164</v>
      </c>
      <c r="F116" t="s">
        <v>180</v>
      </c>
      <c r="G116" t="s">
        <v>394</v>
      </c>
      <c r="H116" t="s">
        <v>1064</v>
      </c>
      <c r="I116" t="s">
        <v>1064</v>
      </c>
      <c r="J116" t="s">
        <v>123</v>
      </c>
      <c r="K116" s="7">
        <v>-19022.930000000004</v>
      </c>
      <c r="L116" s="7"/>
      <c r="M116" s="7"/>
      <c r="N116" s="7"/>
      <c r="O116" s="7"/>
      <c r="P116" s="7"/>
      <c r="Q116" s="7"/>
      <c r="R116" s="7"/>
      <c r="S116" s="7"/>
      <c r="T116" s="7">
        <v>-19022.930000000004</v>
      </c>
    </row>
    <row r="117" spans="1:20" x14ac:dyDescent="0.25">
      <c r="A117" t="s">
        <v>63</v>
      </c>
      <c r="B117" t="s">
        <v>46</v>
      </c>
      <c r="C117" t="s">
        <v>44</v>
      </c>
      <c r="D117" t="s">
        <v>163</v>
      </c>
      <c r="E117" t="s">
        <v>164</v>
      </c>
      <c r="F117" t="s">
        <v>180</v>
      </c>
      <c r="G117" t="s">
        <v>394</v>
      </c>
      <c r="H117" t="s">
        <v>1064</v>
      </c>
      <c r="I117" t="s">
        <v>1064</v>
      </c>
      <c r="J117" t="s">
        <v>64</v>
      </c>
      <c r="K117" s="7">
        <v>-976.66000000000008</v>
      </c>
      <c r="L117" s="7"/>
      <c r="M117" s="7"/>
      <c r="N117" s="7"/>
      <c r="O117" s="7">
        <v>5.1499998789950041E-6</v>
      </c>
      <c r="P117" s="7"/>
      <c r="Q117" s="7"/>
      <c r="R117" s="7"/>
      <c r="S117" s="7"/>
      <c r="T117" s="7">
        <v>-976.6599948500002</v>
      </c>
    </row>
    <row r="118" spans="1:20" x14ac:dyDescent="0.25">
      <c r="A118" t="s">
        <v>63</v>
      </c>
      <c r="B118" t="s">
        <v>46</v>
      </c>
      <c r="C118" t="s">
        <v>44</v>
      </c>
      <c r="D118" t="s">
        <v>163</v>
      </c>
      <c r="E118" t="s">
        <v>164</v>
      </c>
      <c r="F118" t="s">
        <v>180</v>
      </c>
      <c r="G118" t="s">
        <v>394</v>
      </c>
      <c r="H118" t="s">
        <v>1064</v>
      </c>
      <c r="I118" t="s">
        <v>1064</v>
      </c>
      <c r="J118" t="s">
        <v>237</v>
      </c>
      <c r="K118" s="7">
        <v>-100</v>
      </c>
      <c r="L118" s="7"/>
      <c r="M118" s="7"/>
      <c r="N118" s="7"/>
      <c r="O118" s="7">
        <v>5.0000000001659828E-5</v>
      </c>
      <c r="P118" s="7"/>
      <c r="Q118" s="7"/>
      <c r="R118" s="7"/>
      <c r="S118" s="7"/>
      <c r="T118" s="7">
        <v>-99.999949999999998</v>
      </c>
    </row>
    <row r="119" spans="1:20" x14ac:dyDescent="0.25">
      <c r="A119" t="s">
        <v>63</v>
      </c>
      <c r="B119" t="s">
        <v>46</v>
      </c>
      <c r="C119" t="s">
        <v>44</v>
      </c>
      <c r="D119" t="s">
        <v>163</v>
      </c>
      <c r="E119" t="s">
        <v>164</v>
      </c>
      <c r="F119" t="s">
        <v>180</v>
      </c>
      <c r="G119" t="s">
        <v>237</v>
      </c>
      <c r="H119" t="s">
        <v>1064</v>
      </c>
      <c r="I119" t="s">
        <v>1064</v>
      </c>
      <c r="J119" t="s">
        <v>239</v>
      </c>
      <c r="K119" s="7">
        <v>-247227</v>
      </c>
      <c r="L119" s="7"/>
      <c r="M119" s="7"/>
      <c r="N119" s="7"/>
      <c r="O119" s="7"/>
      <c r="P119" s="7"/>
      <c r="Q119" s="7"/>
      <c r="R119" s="7"/>
      <c r="S119" s="7"/>
      <c r="T119" s="7">
        <v>-247227</v>
      </c>
    </row>
    <row r="120" spans="1:20" x14ac:dyDescent="0.25">
      <c r="A120" t="s">
        <v>63</v>
      </c>
      <c r="B120" t="s">
        <v>46</v>
      </c>
      <c r="C120" t="s">
        <v>44</v>
      </c>
      <c r="D120" t="s">
        <v>163</v>
      </c>
      <c r="E120" t="s">
        <v>164</v>
      </c>
      <c r="F120" t="s">
        <v>258</v>
      </c>
      <c r="G120" t="s">
        <v>30</v>
      </c>
      <c r="H120" t="s">
        <v>1064</v>
      </c>
      <c r="I120" t="s">
        <v>1064</v>
      </c>
      <c r="J120" t="s">
        <v>110</v>
      </c>
      <c r="K120" s="7"/>
      <c r="L120" s="7"/>
      <c r="M120" s="7">
        <v>34596.7388934591</v>
      </c>
      <c r="N120" s="7"/>
      <c r="O120" s="7"/>
      <c r="P120" s="7"/>
      <c r="Q120" s="7"/>
      <c r="R120" s="7"/>
      <c r="S120" s="7"/>
      <c r="T120" s="7">
        <v>34596.7388934591</v>
      </c>
    </row>
    <row r="121" spans="1:20" x14ac:dyDescent="0.25">
      <c r="A121" t="s">
        <v>63</v>
      </c>
      <c r="B121" t="s">
        <v>46</v>
      </c>
      <c r="C121" t="s">
        <v>44</v>
      </c>
      <c r="D121" t="s">
        <v>163</v>
      </c>
      <c r="E121" t="s">
        <v>164</v>
      </c>
      <c r="F121" t="s">
        <v>258</v>
      </c>
      <c r="G121" t="s">
        <v>30</v>
      </c>
      <c r="H121" t="s">
        <v>1064</v>
      </c>
      <c r="I121" t="s">
        <v>1064</v>
      </c>
      <c r="J121" t="s">
        <v>123</v>
      </c>
      <c r="K121" s="7">
        <v>-1321759.7749406835</v>
      </c>
      <c r="L121" s="7">
        <v>-44068.05941931127</v>
      </c>
      <c r="M121" s="7">
        <v>-36441.385978926788</v>
      </c>
      <c r="N121" s="7"/>
      <c r="O121" s="7"/>
      <c r="P121" s="7"/>
      <c r="Q121" s="7"/>
      <c r="R121" s="7"/>
      <c r="S121" s="7"/>
      <c r="T121" s="7">
        <v>-1402269.2203389215</v>
      </c>
    </row>
    <row r="122" spans="1:20" x14ac:dyDescent="0.25">
      <c r="A122" t="s">
        <v>63</v>
      </c>
      <c r="B122" t="s">
        <v>46</v>
      </c>
      <c r="C122" t="s">
        <v>44</v>
      </c>
      <c r="D122" t="s">
        <v>163</v>
      </c>
      <c r="E122" t="s">
        <v>164</v>
      </c>
      <c r="F122" t="s">
        <v>258</v>
      </c>
      <c r="G122" t="s">
        <v>30</v>
      </c>
      <c r="H122" t="s">
        <v>1064</v>
      </c>
      <c r="I122" t="s">
        <v>1064</v>
      </c>
      <c r="J122" t="s">
        <v>64</v>
      </c>
      <c r="K122" s="7">
        <v>-248345.39651886784</v>
      </c>
      <c r="L122" s="7">
        <v>-75232.730908216428</v>
      </c>
      <c r="M122" s="7">
        <v>-6691.4437154772522</v>
      </c>
      <c r="N122" s="7"/>
      <c r="O122" s="7">
        <v>-8.5215728457033575E-5</v>
      </c>
      <c r="P122" s="7"/>
      <c r="Q122" s="7"/>
      <c r="R122" s="7"/>
      <c r="S122" s="7"/>
      <c r="T122" s="7">
        <v>-330269.57122777723</v>
      </c>
    </row>
    <row r="123" spans="1:20" x14ac:dyDescent="0.25">
      <c r="A123" t="s">
        <v>63</v>
      </c>
      <c r="B123" t="s">
        <v>46</v>
      </c>
      <c r="C123" t="s">
        <v>44</v>
      </c>
      <c r="D123" t="s">
        <v>163</v>
      </c>
      <c r="E123" t="s">
        <v>164</v>
      </c>
      <c r="F123" t="s">
        <v>258</v>
      </c>
      <c r="G123" t="s">
        <v>30</v>
      </c>
      <c r="H123" t="s">
        <v>1064</v>
      </c>
      <c r="I123" t="s">
        <v>1064</v>
      </c>
      <c r="J123" t="s">
        <v>237</v>
      </c>
      <c r="K123" s="7"/>
      <c r="L123" s="7">
        <v>-1674.544226873734</v>
      </c>
      <c r="M123" s="7">
        <v>-1496.7076299797434</v>
      </c>
      <c r="N123" s="7"/>
      <c r="O123" s="7"/>
      <c r="P123" s="7"/>
      <c r="Q123" s="7"/>
      <c r="R123" s="7"/>
      <c r="S123" s="7"/>
      <c r="T123" s="7">
        <v>-3171.2518568534774</v>
      </c>
    </row>
    <row r="124" spans="1:20" x14ac:dyDescent="0.25">
      <c r="A124" t="s">
        <v>63</v>
      </c>
      <c r="B124" t="s">
        <v>46</v>
      </c>
      <c r="C124" t="s">
        <v>44</v>
      </c>
      <c r="D124" t="s">
        <v>163</v>
      </c>
      <c r="E124" t="s">
        <v>164</v>
      </c>
      <c r="F124" t="s">
        <v>258</v>
      </c>
      <c r="G124" t="s">
        <v>30</v>
      </c>
      <c r="H124" t="s">
        <v>286</v>
      </c>
      <c r="I124" t="s">
        <v>287</v>
      </c>
      <c r="J124" t="s">
        <v>64</v>
      </c>
      <c r="K124" s="7">
        <v>-139952.13480565761</v>
      </c>
      <c r="L124" s="7"/>
      <c r="M124" s="7">
        <v>-5742.3131006366857</v>
      </c>
      <c r="N124" s="7"/>
      <c r="O124" s="7"/>
      <c r="P124" s="7"/>
      <c r="Q124" s="7"/>
      <c r="R124" s="7"/>
      <c r="S124" s="7"/>
      <c r="T124" s="7">
        <v>-145694.44790629428</v>
      </c>
    </row>
    <row r="125" spans="1:20" x14ac:dyDescent="0.25">
      <c r="A125" t="s">
        <v>63</v>
      </c>
      <c r="B125" t="s">
        <v>46</v>
      </c>
      <c r="C125" t="s">
        <v>44</v>
      </c>
      <c r="D125" t="s">
        <v>163</v>
      </c>
      <c r="E125" t="s">
        <v>164</v>
      </c>
      <c r="F125" t="s">
        <v>258</v>
      </c>
      <c r="G125" t="s">
        <v>202</v>
      </c>
      <c r="H125" t="s">
        <v>1064</v>
      </c>
      <c r="I125" t="s">
        <v>1064</v>
      </c>
      <c r="J125" t="s">
        <v>123</v>
      </c>
      <c r="K125" s="7">
        <v>-45129.999900000003</v>
      </c>
      <c r="L125" s="7"/>
      <c r="M125" s="7"/>
      <c r="N125" s="7"/>
      <c r="O125" s="7"/>
      <c r="P125" s="7"/>
      <c r="Q125" s="7"/>
      <c r="R125" s="7"/>
      <c r="S125" s="7"/>
      <c r="T125" s="7">
        <v>-45129.999900000003</v>
      </c>
    </row>
    <row r="126" spans="1:20" x14ac:dyDescent="0.25">
      <c r="A126" t="s">
        <v>63</v>
      </c>
      <c r="B126" t="s">
        <v>46</v>
      </c>
      <c r="C126" t="s">
        <v>44</v>
      </c>
      <c r="D126" t="s">
        <v>163</v>
      </c>
      <c r="E126" t="s">
        <v>164</v>
      </c>
      <c r="F126" t="s">
        <v>258</v>
      </c>
      <c r="G126" t="s">
        <v>202</v>
      </c>
      <c r="H126" t="s">
        <v>1064</v>
      </c>
      <c r="I126" t="s">
        <v>1064</v>
      </c>
      <c r="J126" t="s">
        <v>64</v>
      </c>
      <c r="K126" s="7">
        <v>-35288</v>
      </c>
      <c r="L126" s="7"/>
      <c r="M126" s="7"/>
      <c r="N126" s="7"/>
      <c r="O126" s="7"/>
      <c r="P126" s="7"/>
      <c r="Q126" s="7"/>
      <c r="R126" s="7"/>
      <c r="S126" s="7"/>
      <c r="T126" s="7">
        <v>-35288</v>
      </c>
    </row>
    <row r="127" spans="1:20" x14ac:dyDescent="0.25">
      <c r="A127" t="s">
        <v>63</v>
      </c>
      <c r="B127" t="s">
        <v>46</v>
      </c>
      <c r="C127" t="s">
        <v>44</v>
      </c>
      <c r="D127" t="s">
        <v>163</v>
      </c>
      <c r="E127" t="s">
        <v>164</v>
      </c>
      <c r="F127" t="s">
        <v>258</v>
      </c>
      <c r="G127" t="s">
        <v>237</v>
      </c>
      <c r="H127" t="s">
        <v>1064</v>
      </c>
      <c r="I127" t="s">
        <v>1064</v>
      </c>
      <c r="J127" t="s">
        <v>239</v>
      </c>
      <c r="K127" s="7">
        <v>-14514.459292458467</v>
      </c>
      <c r="L127" s="7"/>
      <c r="M127" s="7"/>
      <c r="N127" s="7"/>
      <c r="O127" s="7"/>
      <c r="P127" s="7"/>
      <c r="Q127" s="7"/>
      <c r="R127" s="7"/>
      <c r="S127" s="7"/>
      <c r="T127" s="7">
        <v>-14514.459292458467</v>
      </c>
    </row>
    <row r="128" spans="1:20" x14ac:dyDescent="0.25">
      <c r="A128" t="s">
        <v>63</v>
      </c>
      <c r="B128" t="s">
        <v>46</v>
      </c>
      <c r="C128" t="s">
        <v>44</v>
      </c>
      <c r="D128" t="s">
        <v>163</v>
      </c>
      <c r="E128" t="s">
        <v>164</v>
      </c>
      <c r="F128" t="s">
        <v>61</v>
      </c>
      <c r="G128" t="s">
        <v>30</v>
      </c>
      <c r="H128" t="s">
        <v>265</v>
      </c>
      <c r="I128" t="s">
        <v>266</v>
      </c>
      <c r="J128" t="s">
        <v>110</v>
      </c>
      <c r="K128" s="7">
        <v>-1558000</v>
      </c>
      <c r="L128" s="7"/>
      <c r="M128" s="7">
        <v>-1241999.9998590001</v>
      </c>
      <c r="N128" s="7"/>
      <c r="O128" s="7"/>
      <c r="P128" s="7"/>
      <c r="Q128" s="7"/>
      <c r="R128" s="7"/>
      <c r="S128" s="7"/>
      <c r="T128" s="7">
        <v>-2799999.9998590001</v>
      </c>
    </row>
    <row r="129" spans="1:20" x14ac:dyDescent="0.25">
      <c r="A129" t="s">
        <v>63</v>
      </c>
      <c r="B129" t="s">
        <v>46</v>
      </c>
      <c r="C129" t="s">
        <v>44</v>
      </c>
      <c r="D129" t="s">
        <v>163</v>
      </c>
      <c r="E129" t="s">
        <v>164</v>
      </c>
      <c r="F129" t="s">
        <v>61</v>
      </c>
      <c r="G129" t="s">
        <v>30</v>
      </c>
      <c r="H129" t="s">
        <v>1064</v>
      </c>
      <c r="I129" t="s">
        <v>1064</v>
      </c>
      <c r="J129" t="s">
        <v>147</v>
      </c>
      <c r="K129" s="7">
        <v>-821.42856666666671</v>
      </c>
      <c r="L129" s="7"/>
      <c r="M129" s="7">
        <v>216.58987127496161</v>
      </c>
      <c r="N129" s="7"/>
      <c r="O129" s="7"/>
      <c r="P129" s="7"/>
      <c r="Q129" s="7"/>
      <c r="R129" s="7"/>
      <c r="S129" s="7"/>
      <c r="T129" s="7">
        <v>-604.83869539170507</v>
      </c>
    </row>
    <row r="130" spans="1:20" x14ac:dyDescent="0.25">
      <c r="A130" t="s">
        <v>63</v>
      </c>
      <c r="B130" t="s">
        <v>46</v>
      </c>
      <c r="C130" t="s">
        <v>44</v>
      </c>
      <c r="D130" t="s">
        <v>163</v>
      </c>
      <c r="E130" t="s">
        <v>164</v>
      </c>
      <c r="F130" t="s">
        <v>61</v>
      </c>
      <c r="G130" t="s">
        <v>30</v>
      </c>
      <c r="H130" t="s">
        <v>1064</v>
      </c>
      <c r="I130" t="s">
        <v>1064</v>
      </c>
      <c r="J130" t="s">
        <v>110</v>
      </c>
      <c r="K130" s="7">
        <v>-5981018.9107932383</v>
      </c>
      <c r="L130" s="7">
        <v>-3345129.6334935492</v>
      </c>
      <c r="M130" s="7">
        <v>1087064.0010630006</v>
      </c>
      <c r="N130" s="7"/>
      <c r="O130" s="7">
        <v>-14761.904761904761</v>
      </c>
      <c r="P130" s="7"/>
      <c r="Q130" s="7"/>
      <c r="R130" s="7"/>
      <c r="S130" s="7"/>
      <c r="T130" s="7">
        <v>-8253846.4479856919</v>
      </c>
    </row>
    <row r="131" spans="1:20" x14ac:dyDescent="0.25">
      <c r="A131" t="s">
        <v>63</v>
      </c>
      <c r="B131" t="s">
        <v>46</v>
      </c>
      <c r="C131" t="s">
        <v>44</v>
      </c>
      <c r="D131" t="s">
        <v>163</v>
      </c>
      <c r="E131" t="s">
        <v>164</v>
      </c>
      <c r="F131" t="s">
        <v>61</v>
      </c>
      <c r="G131" t="s">
        <v>30</v>
      </c>
      <c r="H131" t="s">
        <v>1064</v>
      </c>
      <c r="I131" t="s">
        <v>1064</v>
      </c>
      <c r="J131" t="s">
        <v>123</v>
      </c>
      <c r="K131" s="7">
        <v>-808093.34026491235</v>
      </c>
      <c r="L131" s="7">
        <v>-51680.993682027656</v>
      </c>
      <c r="M131" s="7">
        <v>51313.168987869583</v>
      </c>
      <c r="N131" s="7"/>
      <c r="O131" s="7"/>
      <c r="P131" s="7">
        <v>-3943.1527880184335</v>
      </c>
      <c r="Q131" s="7"/>
      <c r="R131" s="7"/>
      <c r="S131" s="7"/>
      <c r="T131" s="7">
        <v>-812404.31774708885</v>
      </c>
    </row>
    <row r="132" spans="1:20" x14ac:dyDescent="0.25">
      <c r="A132" t="s">
        <v>63</v>
      </c>
      <c r="B132" t="s">
        <v>46</v>
      </c>
      <c r="C132" t="s">
        <v>44</v>
      </c>
      <c r="D132" t="s">
        <v>163</v>
      </c>
      <c r="E132" t="s">
        <v>164</v>
      </c>
      <c r="F132" t="s">
        <v>61</v>
      </c>
      <c r="G132" t="s">
        <v>30</v>
      </c>
      <c r="H132" t="s">
        <v>1064</v>
      </c>
      <c r="I132" t="s">
        <v>1064</v>
      </c>
      <c r="J132" t="s">
        <v>64</v>
      </c>
      <c r="K132" s="7">
        <v>-571510.50042827625</v>
      </c>
      <c r="L132" s="7">
        <v>-154497.89145483871</v>
      </c>
      <c r="M132" s="7">
        <v>40960.606927129811</v>
      </c>
      <c r="N132" s="7"/>
      <c r="O132" s="7">
        <v>4761.9047666666665</v>
      </c>
      <c r="P132" s="7">
        <v>3955.7336437788017</v>
      </c>
      <c r="Q132" s="7"/>
      <c r="R132" s="7"/>
      <c r="S132" s="7"/>
      <c r="T132" s="7">
        <v>-676330.14654553961</v>
      </c>
    </row>
    <row r="133" spans="1:20" x14ac:dyDescent="0.25">
      <c r="A133" t="s">
        <v>63</v>
      </c>
      <c r="B133" t="s">
        <v>46</v>
      </c>
      <c r="C133" t="s">
        <v>44</v>
      </c>
      <c r="D133" t="s">
        <v>163</v>
      </c>
      <c r="E133" t="s">
        <v>164</v>
      </c>
      <c r="F133" t="s">
        <v>61</v>
      </c>
      <c r="G133" t="s">
        <v>30</v>
      </c>
      <c r="H133" t="s">
        <v>1064</v>
      </c>
      <c r="I133" t="s">
        <v>1064</v>
      </c>
      <c r="J133" t="s">
        <v>237</v>
      </c>
      <c r="K133" s="7"/>
      <c r="L133" s="7"/>
      <c r="M133" s="7"/>
      <c r="N133" s="7"/>
      <c r="O133" s="7"/>
      <c r="P133" s="7">
        <v>-12.580645161290324</v>
      </c>
      <c r="Q133" s="7"/>
      <c r="R133" s="7"/>
      <c r="S133" s="7"/>
      <c r="T133" s="7">
        <v>-12.580645161290324</v>
      </c>
    </row>
    <row r="134" spans="1:20" x14ac:dyDescent="0.25">
      <c r="A134" t="s">
        <v>63</v>
      </c>
      <c r="B134" t="s">
        <v>46</v>
      </c>
      <c r="C134" t="s">
        <v>44</v>
      </c>
      <c r="D134" t="s">
        <v>163</v>
      </c>
      <c r="E134" t="s">
        <v>164</v>
      </c>
      <c r="F134" t="s">
        <v>61</v>
      </c>
      <c r="G134" t="s">
        <v>30</v>
      </c>
      <c r="H134" t="s">
        <v>616</v>
      </c>
      <c r="I134" t="s">
        <v>617</v>
      </c>
      <c r="J134" t="s">
        <v>110</v>
      </c>
      <c r="K134" s="7">
        <v>-12109.977729577775</v>
      </c>
      <c r="L134" s="7"/>
      <c r="M134" s="7">
        <v>28.845468245877246</v>
      </c>
      <c r="N134" s="7"/>
      <c r="O134" s="7"/>
      <c r="P134" s="7"/>
      <c r="Q134" s="7"/>
      <c r="R134" s="7"/>
      <c r="S134" s="7"/>
      <c r="T134" s="7">
        <v>-12081.132261331897</v>
      </c>
    </row>
    <row r="135" spans="1:20" x14ac:dyDescent="0.25">
      <c r="A135" t="s">
        <v>63</v>
      </c>
      <c r="B135" t="s">
        <v>46</v>
      </c>
      <c r="C135" t="s">
        <v>44</v>
      </c>
      <c r="D135" t="s">
        <v>163</v>
      </c>
      <c r="E135" t="s">
        <v>164</v>
      </c>
      <c r="F135" t="s">
        <v>61</v>
      </c>
      <c r="G135" t="s">
        <v>30</v>
      </c>
      <c r="H135" t="s">
        <v>125</v>
      </c>
      <c r="I135" t="s">
        <v>126</v>
      </c>
      <c r="J135" t="s">
        <v>123</v>
      </c>
      <c r="K135" s="7">
        <v>-10020.565960275715</v>
      </c>
      <c r="L135" s="7"/>
      <c r="M135" s="7">
        <v>-73.525521523618806</v>
      </c>
      <c r="N135" s="7"/>
      <c r="O135" s="7"/>
      <c r="P135" s="7"/>
      <c r="Q135" s="7"/>
      <c r="R135" s="7"/>
      <c r="S135" s="7"/>
      <c r="T135" s="7">
        <v>-10094.091481799334</v>
      </c>
    </row>
    <row r="136" spans="1:20" x14ac:dyDescent="0.25">
      <c r="A136" t="s">
        <v>63</v>
      </c>
      <c r="B136" t="s">
        <v>46</v>
      </c>
      <c r="C136" t="s">
        <v>44</v>
      </c>
      <c r="D136" t="s">
        <v>163</v>
      </c>
      <c r="E136" t="s">
        <v>164</v>
      </c>
      <c r="F136" t="s">
        <v>61</v>
      </c>
      <c r="G136" t="s">
        <v>271</v>
      </c>
      <c r="H136" t="s">
        <v>335</v>
      </c>
      <c r="I136" t="s">
        <v>336</v>
      </c>
      <c r="J136" t="s">
        <v>110</v>
      </c>
      <c r="K136" s="7">
        <v>-64499.999900000003</v>
      </c>
      <c r="L136" s="7"/>
      <c r="M136" s="7"/>
      <c r="N136" s="7"/>
      <c r="O136" s="7"/>
      <c r="P136" s="7"/>
      <c r="Q136" s="7"/>
      <c r="R136" s="7"/>
      <c r="S136" s="7"/>
      <c r="T136" s="7">
        <v>-64499.999900000003</v>
      </c>
    </row>
    <row r="137" spans="1:20" x14ac:dyDescent="0.25">
      <c r="A137" t="s">
        <v>63</v>
      </c>
      <c r="B137" t="s">
        <v>46</v>
      </c>
      <c r="C137" t="s">
        <v>44</v>
      </c>
      <c r="D137" t="s">
        <v>163</v>
      </c>
      <c r="E137" t="s">
        <v>164</v>
      </c>
      <c r="F137" t="s">
        <v>61</v>
      </c>
      <c r="G137" t="s">
        <v>271</v>
      </c>
      <c r="H137" t="s">
        <v>916</v>
      </c>
      <c r="I137" t="s">
        <v>917</v>
      </c>
      <c r="J137" t="s">
        <v>110</v>
      </c>
      <c r="K137" s="7">
        <v>-961606.99989999994</v>
      </c>
      <c r="L137" s="7"/>
      <c r="M137" s="7"/>
      <c r="N137" s="7"/>
      <c r="O137" s="7"/>
      <c r="P137" s="7"/>
      <c r="Q137" s="7"/>
      <c r="R137" s="7"/>
      <c r="S137" s="7"/>
      <c r="T137" s="7">
        <v>-961606.99989999994</v>
      </c>
    </row>
    <row r="138" spans="1:20" x14ac:dyDescent="0.25">
      <c r="A138" t="s">
        <v>63</v>
      </c>
      <c r="B138" t="s">
        <v>46</v>
      </c>
      <c r="C138" t="s">
        <v>44</v>
      </c>
      <c r="D138" t="s">
        <v>163</v>
      </c>
      <c r="E138" t="s">
        <v>164</v>
      </c>
      <c r="F138" t="s">
        <v>61</v>
      </c>
      <c r="G138" t="s">
        <v>202</v>
      </c>
      <c r="H138" t="s">
        <v>1064</v>
      </c>
      <c r="I138" t="s">
        <v>1064</v>
      </c>
      <c r="J138" t="s">
        <v>110</v>
      </c>
      <c r="K138" s="7">
        <v>9.999991743825376E-5</v>
      </c>
      <c r="L138" s="7"/>
      <c r="M138" s="7"/>
      <c r="N138" s="7"/>
      <c r="O138" s="7"/>
      <c r="P138" s="7"/>
      <c r="Q138" s="7"/>
      <c r="R138" s="7"/>
      <c r="S138" s="7"/>
      <c r="T138" s="7">
        <v>9.999991743825376E-5</v>
      </c>
    </row>
    <row r="139" spans="1:20" x14ac:dyDescent="0.25">
      <c r="A139" t="s">
        <v>63</v>
      </c>
      <c r="B139" t="s">
        <v>46</v>
      </c>
      <c r="C139" t="s">
        <v>44</v>
      </c>
      <c r="D139" t="s">
        <v>163</v>
      </c>
      <c r="E139" t="s">
        <v>164</v>
      </c>
      <c r="F139" t="s">
        <v>61</v>
      </c>
      <c r="G139" t="s">
        <v>202</v>
      </c>
      <c r="H139" t="s">
        <v>1064</v>
      </c>
      <c r="I139" t="s">
        <v>1064</v>
      </c>
      <c r="J139" t="s">
        <v>123</v>
      </c>
      <c r="K139" s="7">
        <v>-282572.68149117997</v>
      </c>
      <c r="L139" s="7"/>
      <c r="M139" s="7"/>
      <c r="N139" s="7"/>
      <c r="O139" s="7"/>
      <c r="P139" s="7"/>
      <c r="Q139" s="7"/>
      <c r="R139" s="7"/>
      <c r="S139" s="7"/>
      <c r="T139" s="7">
        <v>-282572.68149117997</v>
      </c>
    </row>
    <row r="140" spans="1:20" x14ac:dyDescent="0.25">
      <c r="A140" t="s">
        <v>63</v>
      </c>
      <c r="B140" t="s">
        <v>46</v>
      </c>
      <c r="C140" t="s">
        <v>44</v>
      </c>
      <c r="D140" t="s">
        <v>163</v>
      </c>
      <c r="E140" t="s">
        <v>164</v>
      </c>
      <c r="F140" t="s">
        <v>61</v>
      </c>
      <c r="G140" t="s">
        <v>202</v>
      </c>
      <c r="H140" t="s">
        <v>1064</v>
      </c>
      <c r="I140" t="s">
        <v>1064</v>
      </c>
      <c r="J140" t="s">
        <v>64</v>
      </c>
      <c r="K140" s="7">
        <v>-150605.17817117998</v>
      </c>
      <c r="L140" s="7"/>
      <c r="M140" s="7"/>
      <c r="N140" s="7"/>
      <c r="O140" s="7"/>
      <c r="P140" s="7"/>
      <c r="Q140" s="7"/>
      <c r="R140" s="7"/>
      <c r="S140" s="7"/>
      <c r="T140" s="7">
        <v>-150605.17817117998</v>
      </c>
    </row>
    <row r="141" spans="1:20" x14ac:dyDescent="0.25">
      <c r="A141" t="s">
        <v>63</v>
      </c>
      <c r="B141" t="s">
        <v>46</v>
      </c>
      <c r="C141" t="s">
        <v>44</v>
      </c>
      <c r="D141" t="s">
        <v>163</v>
      </c>
      <c r="E141" t="s">
        <v>164</v>
      </c>
      <c r="F141" t="s">
        <v>61</v>
      </c>
      <c r="G141" t="s">
        <v>202</v>
      </c>
      <c r="H141" t="s">
        <v>345</v>
      </c>
      <c r="I141" t="s">
        <v>346</v>
      </c>
      <c r="J141" t="s">
        <v>110</v>
      </c>
      <c r="K141" s="7">
        <v>-231274</v>
      </c>
      <c r="L141" s="7"/>
      <c r="M141" s="7"/>
      <c r="N141" s="7"/>
      <c r="O141" s="7"/>
      <c r="P141" s="7"/>
      <c r="Q141" s="7"/>
      <c r="R141" s="7"/>
      <c r="S141" s="7"/>
      <c r="T141" s="7">
        <v>-231274</v>
      </c>
    </row>
    <row r="142" spans="1:20" x14ac:dyDescent="0.25">
      <c r="A142" t="s">
        <v>63</v>
      </c>
      <c r="B142" t="s">
        <v>46</v>
      </c>
      <c r="C142" t="s">
        <v>44</v>
      </c>
      <c r="D142" t="s">
        <v>163</v>
      </c>
      <c r="E142" t="s">
        <v>164</v>
      </c>
      <c r="F142" t="s">
        <v>61</v>
      </c>
      <c r="G142" t="s">
        <v>147</v>
      </c>
      <c r="H142" t="s">
        <v>335</v>
      </c>
      <c r="I142" t="s">
        <v>336</v>
      </c>
      <c r="J142" t="s">
        <v>110</v>
      </c>
      <c r="K142" s="7">
        <v>-1445499.9997999999</v>
      </c>
      <c r="L142" s="7"/>
      <c r="M142" s="7"/>
      <c r="N142" s="7"/>
      <c r="O142" s="7"/>
      <c r="P142" s="7"/>
      <c r="Q142" s="7"/>
      <c r="R142" s="7"/>
      <c r="S142" s="7"/>
      <c r="T142" s="7">
        <v>-1445499.9997999999</v>
      </c>
    </row>
    <row r="143" spans="1:20" x14ac:dyDescent="0.25">
      <c r="A143" t="s">
        <v>63</v>
      </c>
      <c r="B143" t="s">
        <v>46</v>
      </c>
      <c r="C143" t="s">
        <v>44</v>
      </c>
      <c r="D143" t="s">
        <v>163</v>
      </c>
      <c r="E143" t="s">
        <v>164</v>
      </c>
      <c r="F143" t="s">
        <v>61</v>
      </c>
      <c r="G143" t="s">
        <v>147</v>
      </c>
      <c r="H143" t="s">
        <v>916</v>
      </c>
      <c r="I143" t="s">
        <v>917</v>
      </c>
      <c r="J143" t="s">
        <v>110</v>
      </c>
      <c r="K143" s="7">
        <v>-2243749.9999000002</v>
      </c>
      <c r="L143" s="7"/>
      <c r="M143" s="7"/>
      <c r="N143" s="7"/>
      <c r="O143" s="7"/>
      <c r="P143" s="7"/>
      <c r="Q143" s="7"/>
      <c r="R143" s="7"/>
      <c r="S143" s="7"/>
      <c r="T143" s="7">
        <v>-2243749.9999000002</v>
      </c>
    </row>
    <row r="144" spans="1:20" x14ac:dyDescent="0.25">
      <c r="A144" t="s">
        <v>63</v>
      </c>
      <c r="B144" t="s">
        <v>46</v>
      </c>
      <c r="C144" t="s">
        <v>44</v>
      </c>
      <c r="D144" t="s">
        <v>163</v>
      </c>
      <c r="E144" t="s">
        <v>164</v>
      </c>
      <c r="F144" t="s">
        <v>61</v>
      </c>
      <c r="G144" t="s">
        <v>133</v>
      </c>
      <c r="H144" t="s">
        <v>214</v>
      </c>
      <c r="I144" t="s">
        <v>215</v>
      </c>
      <c r="J144" t="s">
        <v>110</v>
      </c>
      <c r="K144" s="7">
        <v>-3550000</v>
      </c>
      <c r="L144" s="7"/>
      <c r="M144" s="7"/>
      <c r="N144" s="7"/>
      <c r="O144" s="7"/>
      <c r="P144" s="7"/>
      <c r="Q144" s="7"/>
      <c r="R144" s="7"/>
      <c r="S144" s="7"/>
      <c r="T144" s="7">
        <v>-3550000</v>
      </c>
    </row>
    <row r="145" spans="1:20" x14ac:dyDescent="0.25">
      <c r="A145" t="s">
        <v>63</v>
      </c>
      <c r="B145" t="s">
        <v>46</v>
      </c>
      <c r="C145" t="s">
        <v>44</v>
      </c>
      <c r="D145" t="s">
        <v>163</v>
      </c>
      <c r="E145" t="s">
        <v>164</v>
      </c>
      <c r="F145" t="s">
        <v>61</v>
      </c>
      <c r="G145" t="s">
        <v>133</v>
      </c>
      <c r="H145" t="s">
        <v>135</v>
      </c>
      <c r="I145" t="s">
        <v>136</v>
      </c>
      <c r="J145" t="s">
        <v>110</v>
      </c>
      <c r="K145" s="7">
        <v>-464074.4</v>
      </c>
      <c r="L145" s="7"/>
      <c r="M145" s="7"/>
      <c r="N145" s="7"/>
      <c r="O145" s="7"/>
      <c r="P145" s="7"/>
      <c r="Q145" s="7"/>
      <c r="R145" s="7"/>
      <c r="S145" s="7"/>
      <c r="T145" s="7">
        <v>-464074.4</v>
      </c>
    </row>
    <row r="146" spans="1:20" x14ac:dyDescent="0.25">
      <c r="A146" t="s">
        <v>63</v>
      </c>
      <c r="B146" t="s">
        <v>46</v>
      </c>
      <c r="C146" t="s">
        <v>44</v>
      </c>
      <c r="D146" t="s">
        <v>100</v>
      </c>
      <c r="E146" t="s">
        <v>101</v>
      </c>
      <c r="F146" t="s">
        <v>61</v>
      </c>
      <c r="G146" t="s">
        <v>30</v>
      </c>
      <c r="H146" t="s">
        <v>1064</v>
      </c>
      <c r="I146" t="s">
        <v>1064</v>
      </c>
      <c r="J146" t="s">
        <v>147</v>
      </c>
      <c r="K146" s="7">
        <v>-273.8095222222222</v>
      </c>
      <c r="L146" s="7"/>
      <c r="M146" s="7">
        <v>72.196623758320555</v>
      </c>
      <c r="N146" s="7"/>
      <c r="O146" s="7"/>
      <c r="P146" s="7"/>
      <c r="Q146" s="7"/>
      <c r="R146" s="7"/>
      <c r="S146" s="7"/>
      <c r="T146" s="7">
        <v>-201.61289846390164</v>
      </c>
    </row>
    <row r="147" spans="1:20" x14ac:dyDescent="0.25">
      <c r="A147" t="s">
        <v>63</v>
      </c>
      <c r="B147" t="s">
        <v>46</v>
      </c>
      <c r="C147" t="s">
        <v>44</v>
      </c>
      <c r="D147" t="s">
        <v>100</v>
      </c>
      <c r="E147" t="s">
        <v>101</v>
      </c>
      <c r="F147" t="s">
        <v>61</v>
      </c>
      <c r="G147" t="s">
        <v>30</v>
      </c>
      <c r="H147" t="s">
        <v>1064</v>
      </c>
      <c r="I147" t="s">
        <v>1064</v>
      </c>
      <c r="J147" t="s">
        <v>110</v>
      </c>
      <c r="K147" s="7">
        <v>1.5873015968281834E-6</v>
      </c>
      <c r="L147" s="7">
        <v>-218.758064516129</v>
      </c>
      <c r="M147" s="7"/>
      <c r="N147" s="7"/>
      <c r="O147" s="7">
        <v>-1587.301587301587</v>
      </c>
      <c r="P147" s="7"/>
      <c r="Q147" s="7"/>
      <c r="R147" s="7"/>
      <c r="S147" s="7"/>
      <c r="T147" s="7">
        <v>-1806.0596502304145</v>
      </c>
    </row>
    <row r="148" spans="1:20" x14ac:dyDescent="0.25">
      <c r="A148" t="s">
        <v>63</v>
      </c>
      <c r="B148" t="s">
        <v>46</v>
      </c>
      <c r="C148" t="s">
        <v>44</v>
      </c>
      <c r="D148" t="s">
        <v>100</v>
      </c>
      <c r="E148" t="s">
        <v>101</v>
      </c>
      <c r="F148" t="s">
        <v>61</v>
      </c>
      <c r="G148" t="s">
        <v>30</v>
      </c>
      <c r="H148" t="s">
        <v>1064</v>
      </c>
      <c r="I148" t="s">
        <v>1064</v>
      </c>
      <c r="J148" t="s">
        <v>123</v>
      </c>
      <c r="K148" s="7">
        <v>-226381.29320468745</v>
      </c>
      <c r="L148" s="7">
        <v>-27797.911019009218</v>
      </c>
      <c r="M148" s="7">
        <v>-1951.4110858540134</v>
      </c>
      <c r="N148" s="7"/>
      <c r="O148" s="7"/>
      <c r="P148" s="7">
        <v>-1309.8042626728111</v>
      </c>
      <c r="Q148" s="7"/>
      <c r="R148" s="7"/>
      <c r="S148" s="7"/>
      <c r="T148" s="7">
        <v>-257440.4195722235</v>
      </c>
    </row>
    <row r="149" spans="1:20" x14ac:dyDescent="0.25">
      <c r="A149" t="s">
        <v>63</v>
      </c>
      <c r="B149" t="s">
        <v>46</v>
      </c>
      <c r="C149" t="s">
        <v>44</v>
      </c>
      <c r="D149" t="s">
        <v>100</v>
      </c>
      <c r="E149" t="s">
        <v>101</v>
      </c>
      <c r="F149" t="s">
        <v>61</v>
      </c>
      <c r="G149" t="s">
        <v>30</v>
      </c>
      <c r="H149" t="s">
        <v>1064</v>
      </c>
      <c r="I149" t="s">
        <v>1064</v>
      </c>
      <c r="J149" t="s">
        <v>64</v>
      </c>
      <c r="K149" s="7">
        <v>-199600.22015026043</v>
      </c>
      <c r="L149" s="7">
        <v>-182305.3564516129</v>
      </c>
      <c r="M149" s="7">
        <v>-119346.07269855347</v>
      </c>
      <c r="N149" s="7"/>
      <c r="O149" s="7">
        <v>1587.301588888889</v>
      </c>
      <c r="P149" s="7">
        <v>1313.9979479262674</v>
      </c>
      <c r="Q149" s="7"/>
      <c r="R149" s="7"/>
      <c r="S149" s="7"/>
      <c r="T149" s="7">
        <v>-498350.34976361168</v>
      </c>
    </row>
    <row r="150" spans="1:20" x14ac:dyDescent="0.25">
      <c r="A150" t="s">
        <v>63</v>
      </c>
      <c r="B150" t="s">
        <v>46</v>
      </c>
      <c r="C150" t="s">
        <v>44</v>
      </c>
      <c r="D150" t="s">
        <v>100</v>
      </c>
      <c r="E150" t="s">
        <v>101</v>
      </c>
      <c r="F150" t="s">
        <v>61</v>
      </c>
      <c r="G150" t="s">
        <v>30</v>
      </c>
      <c r="H150" t="s">
        <v>1064</v>
      </c>
      <c r="I150" t="s">
        <v>1064</v>
      </c>
      <c r="J150" t="s">
        <v>237</v>
      </c>
      <c r="K150" s="7"/>
      <c r="L150" s="7"/>
      <c r="M150" s="7"/>
      <c r="N150" s="7"/>
      <c r="O150" s="7"/>
      <c r="P150" s="7">
        <v>-4.1935483870967749</v>
      </c>
      <c r="Q150" s="7"/>
      <c r="R150" s="7"/>
      <c r="S150" s="7"/>
      <c r="T150" s="7">
        <v>-4.1935483870967749</v>
      </c>
    </row>
    <row r="151" spans="1:20" x14ac:dyDescent="0.25">
      <c r="A151" t="s">
        <v>63</v>
      </c>
      <c r="B151" t="s">
        <v>46</v>
      </c>
      <c r="C151" t="s">
        <v>44</v>
      </c>
      <c r="D151" t="s">
        <v>100</v>
      </c>
      <c r="E151" t="s">
        <v>101</v>
      </c>
      <c r="F151" t="s">
        <v>61</v>
      </c>
      <c r="G151" t="s">
        <v>30</v>
      </c>
      <c r="H151" t="s">
        <v>616</v>
      </c>
      <c r="I151" t="s">
        <v>617</v>
      </c>
      <c r="J151" t="s">
        <v>110</v>
      </c>
      <c r="K151" s="7">
        <v>-110589</v>
      </c>
      <c r="L151" s="7"/>
      <c r="M151" s="7">
        <v>11267.839087096778</v>
      </c>
      <c r="N151" s="7"/>
      <c r="O151" s="7"/>
      <c r="P151" s="7"/>
      <c r="Q151" s="7"/>
      <c r="R151" s="7"/>
      <c r="S151" s="7"/>
      <c r="T151" s="7">
        <v>-99321.160912903229</v>
      </c>
    </row>
    <row r="152" spans="1:20" x14ac:dyDescent="0.25">
      <c r="A152" t="s">
        <v>63</v>
      </c>
      <c r="B152" t="s">
        <v>46</v>
      </c>
      <c r="C152" t="s">
        <v>44</v>
      </c>
      <c r="D152" t="s">
        <v>100</v>
      </c>
      <c r="E152" t="s">
        <v>101</v>
      </c>
      <c r="F152" t="s">
        <v>61</v>
      </c>
      <c r="G152" t="s">
        <v>30</v>
      </c>
      <c r="H152" t="s">
        <v>125</v>
      </c>
      <c r="I152" t="s">
        <v>126</v>
      </c>
      <c r="J152" t="s">
        <v>123</v>
      </c>
      <c r="K152" s="7">
        <v>-3451.2503616877375</v>
      </c>
      <c r="L152" s="7"/>
      <c r="M152" s="7">
        <v>-25.320733918755511</v>
      </c>
      <c r="N152" s="7"/>
      <c r="O152" s="7"/>
      <c r="P152" s="7"/>
      <c r="Q152" s="7"/>
      <c r="R152" s="7"/>
      <c r="S152" s="7"/>
      <c r="T152" s="7">
        <v>-3476.5710956064931</v>
      </c>
    </row>
    <row r="153" spans="1:20" x14ac:dyDescent="0.25">
      <c r="A153" t="s">
        <v>63</v>
      </c>
      <c r="B153" t="s">
        <v>46</v>
      </c>
      <c r="C153" t="s">
        <v>44</v>
      </c>
      <c r="D153" t="s">
        <v>100</v>
      </c>
      <c r="E153" t="s">
        <v>101</v>
      </c>
      <c r="F153" t="s">
        <v>61</v>
      </c>
      <c r="G153" t="s">
        <v>30</v>
      </c>
      <c r="H153" t="s">
        <v>1127</v>
      </c>
      <c r="I153" t="s">
        <v>1128</v>
      </c>
      <c r="J153" t="s">
        <v>123</v>
      </c>
      <c r="K153" s="7"/>
      <c r="L153" s="7"/>
      <c r="M153" s="7"/>
      <c r="N153" s="7"/>
      <c r="O153" s="7"/>
      <c r="P153" s="7"/>
      <c r="Q153" s="7"/>
      <c r="R153" s="7">
        <v>-2625</v>
      </c>
      <c r="S153" s="7"/>
      <c r="T153" s="7">
        <v>-2625</v>
      </c>
    </row>
    <row r="154" spans="1:20" x14ac:dyDescent="0.25">
      <c r="A154" t="s">
        <v>63</v>
      </c>
      <c r="B154" t="s">
        <v>46</v>
      </c>
      <c r="C154" t="s">
        <v>44</v>
      </c>
      <c r="D154" t="s">
        <v>100</v>
      </c>
      <c r="E154" t="s">
        <v>101</v>
      </c>
      <c r="F154" t="s">
        <v>61</v>
      </c>
      <c r="G154" t="s">
        <v>147</v>
      </c>
      <c r="H154" t="s">
        <v>725</v>
      </c>
      <c r="I154" t="s">
        <v>726</v>
      </c>
      <c r="J154" t="s">
        <v>110</v>
      </c>
      <c r="K154" s="7">
        <v>-1595999.9999000002</v>
      </c>
      <c r="L154" s="7"/>
      <c r="M154" s="7"/>
      <c r="N154" s="7"/>
      <c r="O154" s="7"/>
      <c r="P154" s="7"/>
      <c r="Q154" s="7"/>
      <c r="R154" s="7"/>
      <c r="S154" s="7"/>
      <c r="T154" s="7">
        <v>-1595999.9999000002</v>
      </c>
    </row>
    <row r="155" spans="1:20" x14ac:dyDescent="0.25">
      <c r="A155" t="s">
        <v>63</v>
      </c>
      <c r="B155" t="s">
        <v>46</v>
      </c>
      <c r="C155" t="s">
        <v>44</v>
      </c>
      <c r="D155" t="s">
        <v>100</v>
      </c>
      <c r="E155" t="s">
        <v>101</v>
      </c>
      <c r="F155" t="s">
        <v>61</v>
      </c>
      <c r="G155" t="s">
        <v>133</v>
      </c>
      <c r="H155" t="s">
        <v>214</v>
      </c>
      <c r="I155" t="s">
        <v>215</v>
      </c>
      <c r="J155" t="s">
        <v>110</v>
      </c>
      <c r="K155" s="7">
        <v>-17470999.9998</v>
      </c>
      <c r="L155" s="7"/>
      <c r="M155" s="7"/>
      <c r="N155" s="7"/>
      <c r="O155" s="7"/>
      <c r="P155" s="7"/>
      <c r="Q155" s="7"/>
      <c r="R155" s="7"/>
      <c r="S155" s="7"/>
      <c r="T155" s="7">
        <v>-17470999.9998</v>
      </c>
    </row>
    <row r="156" spans="1:20" x14ac:dyDescent="0.25">
      <c r="A156" t="s">
        <v>63</v>
      </c>
      <c r="B156" t="s">
        <v>46</v>
      </c>
      <c r="C156" t="s">
        <v>44</v>
      </c>
      <c r="D156" t="s">
        <v>100</v>
      </c>
      <c r="E156" t="s">
        <v>101</v>
      </c>
      <c r="F156" t="s">
        <v>61</v>
      </c>
      <c r="G156" t="s">
        <v>133</v>
      </c>
      <c r="H156" t="s">
        <v>135</v>
      </c>
      <c r="I156" t="s">
        <v>136</v>
      </c>
      <c r="J156" t="s">
        <v>64</v>
      </c>
      <c r="K156" s="7">
        <v>9.999983012676239E-5</v>
      </c>
      <c r="L156" s="7"/>
      <c r="M156" s="7"/>
      <c r="N156" s="7"/>
      <c r="O156" s="7"/>
      <c r="P156" s="7"/>
      <c r="Q156" s="7"/>
      <c r="R156" s="7"/>
      <c r="S156" s="7"/>
      <c r="T156" s="7">
        <v>9.999983012676239E-5</v>
      </c>
    </row>
    <row r="157" spans="1:20" x14ac:dyDescent="0.25">
      <c r="A157" t="s">
        <v>63</v>
      </c>
      <c r="B157" t="s">
        <v>46</v>
      </c>
      <c r="C157" t="s">
        <v>44</v>
      </c>
      <c r="D157" t="s">
        <v>100</v>
      </c>
      <c r="E157" t="s">
        <v>101</v>
      </c>
      <c r="F157" t="s">
        <v>83</v>
      </c>
      <c r="G157" t="s">
        <v>30</v>
      </c>
      <c r="H157" t="s">
        <v>1064</v>
      </c>
      <c r="I157" t="s">
        <v>1064</v>
      </c>
      <c r="J157" t="s">
        <v>110</v>
      </c>
      <c r="K157" s="7">
        <v>-74999.999999999985</v>
      </c>
      <c r="L157" s="7"/>
      <c r="M157" s="7"/>
      <c r="N157" s="7"/>
      <c r="O157" s="7"/>
      <c r="P157" s="7"/>
      <c r="Q157" s="7"/>
      <c r="R157" s="7"/>
      <c r="S157" s="7"/>
      <c r="T157" s="7">
        <v>-74999.999999999985</v>
      </c>
    </row>
    <row r="158" spans="1:20" x14ac:dyDescent="0.25">
      <c r="A158" t="s">
        <v>63</v>
      </c>
      <c r="B158" t="s">
        <v>46</v>
      </c>
      <c r="C158" t="s">
        <v>44</v>
      </c>
      <c r="D158" t="s">
        <v>100</v>
      </c>
      <c r="E158" t="s">
        <v>101</v>
      </c>
      <c r="F158" t="s">
        <v>83</v>
      </c>
      <c r="G158" t="s">
        <v>30</v>
      </c>
      <c r="H158" t="s">
        <v>1064</v>
      </c>
      <c r="I158" t="s">
        <v>1064</v>
      </c>
      <c r="J158" t="s">
        <v>123</v>
      </c>
      <c r="K158" s="7">
        <v>-2715794</v>
      </c>
      <c r="L158" s="7"/>
      <c r="M158" s="7"/>
      <c r="N158" s="7"/>
      <c r="O158" s="7"/>
      <c r="P158" s="7"/>
      <c r="Q158" s="7"/>
      <c r="R158" s="7"/>
      <c r="S158" s="7"/>
      <c r="T158" s="7">
        <v>-2715794</v>
      </c>
    </row>
    <row r="159" spans="1:20" x14ac:dyDescent="0.25">
      <c r="A159" t="s">
        <v>63</v>
      </c>
      <c r="B159" t="s">
        <v>46</v>
      </c>
      <c r="C159" t="s">
        <v>44</v>
      </c>
      <c r="D159" t="s">
        <v>100</v>
      </c>
      <c r="E159" t="s">
        <v>101</v>
      </c>
      <c r="F159" t="s">
        <v>83</v>
      </c>
      <c r="G159" t="s">
        <v>30</v>
      </c>
      <c r="H159" t="s">
        <v>1064</v>
      </c>
      <c r="I159" t="s">
        <v>1064</v>
      </c>
      <c r="J159" t="s">
        <v>64</v>
      </c>
      <c r="K159" s="7">
        <v>-2624301.9998999997</v>
      </c>
      <c r="L159" s="7">
        <v>-2259804.39</v>
      </c>
      <c r="M159" s="7"/>
      <c r="N159" s="7"/>
      <c r="O159" s="7"/>
      <c r="P159" s="7"/>
      <c r="Q159" s="7"/>
      <c r="R159" s="7"/>
      <c r="S159" s="7"/>
      <c r="T159" s="7">
        <v>-4884106.3898999998</v>
      </c>
    </row>
    <row r="160" spans="1:20" x14ac:dyDescent="0.25">
      <c r="A160" t="s">
        <v>63</v>
      </c>
      <c r="B160" t="s">
        <v>46</v>
      </c>
      <c r="C160" t="s">
        <v>44</v>
      </c>
      <c r="D160" t="s">
        <v>100</v>
      </c>
      <c r="E160" t="s">
        <v>101</v>
      </c>
      <c r="F160" t="s">
        <v>83</v>
      </c>
      <c r="G160" t="s">
        <v>30</v>
      </c>
      <c r="H160" t="s">
        <v>98</v>
      </c>
      <c r="I160" t="s">
        <v>99</v>
      </c>
      <c r="J160" t="s">
        <v>123</v>
      </c>
      <c r="K160" s="7">
        <v>-1239399.9999999998</v>
      </c>
      <c r="L160" s="7"/>
      <c r="M160" s="7"/>
      <c r="N160" s="7"/>
      <c r="O160" s="7"/>
      <c r="P160" s="7"/>
      <c r="Q160" s="7"/>
      <c r="R160" s="7"/>
      <c r="S160" s="7"/>
      <c r="T160" s="7">
        <v>-1239399.9999999998</v>
      </c>
    </row>
    <row r="161" spans="1:20" x14ac:dyDescent="0.25">
      <c r="A161" t="s">
        <v>63</v>
      </c>
      <c r="B161" t="s">
        <v>46</v>
      </c>
      <c r="C161" t="s">
        <v>44</v>
      </c>
      <c r="D161" t="s">
        <v>100</v>
      </c>
      <c r="E161" t="s">
        <v>101</v>
      </c>
      <c r="F161" t="s">
        <v>83</v>
      </c>
      <c r="G161" t="s">
        <v>30</v>
      </c>
      <c r="H161" t="s">
        <v>98</v>
      </c>
      <c r="I161" t="s">
        <v>99</v>
      </c>
      <c r="J161" t="s">
        <v>64</v>
      </c>
      <c r="K161" s="7">
        <v>-4235342.9999000002</v>
      </c>
      <c r="L161" s="7">
        <v>-205603.32</v>
      </c>
      <c r="M161" s="7"/>
      <c r="N161" s="7"/>
      <c r="O161" s="7"/>
      <c r="P161" s="7"/>
      <c r="Q161" s="7"/>
      <c r="R161" s="7"/>
      <c r="S161" s="7"/>
      <c r="T161" s="7">
        <v>-4440946.3199000005</v>
      </c>
    </row>
    <row r="162" spans="1:20" x14ac:dyDescent="0.25">
      <c r="A162" t="s">
        <v>63</v>
      </c>
      <c r="B162" t="s">
        <v>46</v>
      </c>
      <c r="C162" t="s">
        <v>44</v>
      </c>
      <c r="D162" t="s">
        <v>100</v>
      </c>
      <c r="E162" t="s">
        <v>101</v>
      </c>
      <c r="F162" t="s">
        <v>83</v>
      </c>
      <c r="G162" t="s">
        <v>30</v>
      </c>
      <c r="H162" t="s">
        <v>84</v>
      </c>
      <c r="I162" t="s">
        <v>85</v>
      </c>
      <c r="J162" t="s">
        <v>64</v>
      </c>
      <c r="K162" s="7"/>
      <c r="L162" s="7">
        <v>-3223628.03</v>
      </c>
      <c r="M162" s="7"/>
      <c r="N162" s="7"/>
      <c r="O162" s="7"/>
      <c r="P162" s="7"/>
      <c r="Q162" s="7"/>
      <c r="R162" s="7"/>
      <c r="S162" s="7"/>
      <c r="T162" s="7">
        <v>-3223628.03</v>
      </c>
    </row>
    <row r="163" spans="1:20" x14ac:dyDescent="0.25">
      <c r="A163" t="s">
        <v>63</v>
      </c>
      <c r="B163" t="s">
        <v>46</v>
      </c>
      <c r="C163" t="s">
        <v>44</v>
      </c>
      <c r="D163" t="s">
        <v>100</v>
      </c>
      <c r="E163" t="s">
        <v>101</v>
      </c>
      <c r="F163" t="s">
        <v>83</v>
      </c>
      <c r="G163" t="s">
        <v>30</v>
      </c>
      <c r="H163" t="s">
        <v>1123</v>
      </c>
      <c r="I163" t="s">
        <v>1124</v>
      </c>
      <c r="J163" t="s">
        <v>123</v>
      </c>
      <c r="K163" s="7"/>
      <c r="L163" s="7"/>
      <c r="M163" s="7"/>
      <c r="N163" s="7"/>
      <c r="O163" s="7"/>
      <c r="P163" s="7"/>
      <c r="Q163" s="7"/>
      <c r="R163" s="7"/>
      <c r="S163" s="7">
        <v>-7279779</v>
      </c>
      <c r="T163" s="7">
        <v>-7279779</v>
      </c>
    </row>
    <row r="164" spans="1:20" x14ac:dyDescent="0.25">
      <c r="A164" t="s">
        <v>63</v>
      </c>
      <c r="B164" t="s">
        <v>46</v>
      </c>
      <c r="C164" t="s">
        <v>44</v>
      </c>
      <c r="D164" t="s">
        <v>100</v>
      </c>
      <c r="E164" t="s">
        <v>101</v>
      </c>
      <c r="F164" t="s">
        <v>83</v>
      </c>
      <c r="G164" t="s">
        <v>30</v>
      </c>
      <c r="H164" t="s">
        <v>1123</v>
      </c>
      <c r="I164" t="s">
        <v>1124</v>
      </c>
      <c r="J164" t="s">
        <v>64</v>
      </c>
      <c r="K164" s="7"/>
      <c r="L164" s="7"/>
      <c r="M164" s="7"/>
      <c r="N164" s="7"/>
      <c r="O164" s="7"/>
      <c r="P164" s="7"/>
      <c r="Q164" s="7"/>
      <c r="R164" s="7"/>
      <c r="S164" s="7">
        <v>-464136</v>
      </c>
      <c r="T164" s="7">
        <v>-464136</v>
      </c>
    </row>
    <row r="165" spans="1:20" x14ac:dyDescent="0.25">
      <c r="A165" t="s">
        <v>63</v>
      </c>
      <c r="B165" t="s">
        <v>46</v>
      </c>
      <c r="C165" t="s">
        <v>44</v>
      </c>
      <c r="D165" t="s">
        <v>100</v>
      </c>
      <c r="E165" t="s">
        <v>101</v>
      </c>
      <c r="F165" t="s">
        <v>83</v>
      </c>
      <c r="G165" t="s">
        <v>202</v>
      </c>
      <c r="H165" t="s">
        <v>1064</v>
      </c>
      <c r="I165" t="s">
        <v>1064</v>
      </c>
      <c r="J165" t="s">
        <v>123</v>
      </c>
      <c r="K165" s="7">
        <v>-80339.999899999995</v>
      </c>
      <c r="L165" s="7"/>
      <c r="M165" s="7"/>
      <c r="N165" s="7"/>
      <c r="O165" s="7"/>
      <c r="P165" s="7"/>
      <c r="Q165" s="7"/>
      <c r="R165" s="7"/>
      <c r="S165" s="7"/>
      <c r="T165" s="7">
        <v>-80339.999899999995</v>
      </c>
    </row>
    <row r="166" spans="1:20" x14ac:dyDescent="0.25">
      <c r="A166" t="s">
        <v>63</v>
      </c>
      <c r="B166" t="s">
        <v>46</v>
      </c>
      <c r="C166" t="s">
        <v>44</v>
      </c>
      <c r="D166" t="s">
        <v>100</v>
      </c>
      <c r="E166" t="s">
        <v>101</v>
      </c>
      <c r="F166" t="s">
        <v>83</v>
      </c>
      <c r="G166" t="s">
        <v>202</v>
      </c>
      <c r="H166" t="s">
        <v>1064</v>
      </c>
      <c r="I166" t="s">
        <v>1064</v>
      </c>
      <c r="J166" t="s">
        <v>64</v>
      </c>
      <c r="K166" s="7">
        <v>-107799.9999</v>
      </c>
      <c r="L166" s="7"/>
      <c r="M166" s="7"/>
      <c r="N166" s="7"/>
      <c r="O166" s="7"/>
      <c r="P166" s="7"/>
      <c r="Q166" s="7"/>
      <c r="R166" s="7"/>
      <c r="S166" s="7"/>
      <c r="T166" s="7">
        <v>-107799.9999</v>
      </c>
    </row>
    <row r="167" spans="1:20" x14ac:dyDescent="0.25">
      <c r="A167" t="s">
        <v>63</v>
      </c>
      <c r="B167" t="s">
        <v>46</v>
      </c>
      <c r="C167" t="s">
        <v>44</v>
      </c>
      <c r="D167" t="s">
        <v>100</v>
      </c>
      <c r="E167" t="s">
        <v>101</v>
      </c>
      <c r="F167" t="s">
        <v>83</v>
      </c>
      <c r="G167" t="s">
        <v>237</v>
      </c>
      <c r="H167" t="s">
        <v>1064</v>
      </c>
      <c r="I167" t="s">
        <v>1064</v>
      </c>
      <c r="J167" t="s">
        <v>239</v>
      </c>
      <c r="K167" s="7">
        <v>-1109471.9999999998</v>
      </c>
      <c r="L167" s="7"/>
      <c r="M167" s="7"/>
      <c r="N167" s="7"/>
      <c r="O167" s="7"/>
      <c r="P167" s="7"/>
      <c r="Q167" s="7"/>
      <c r="R167" s="7"/>
      <c r="S167" s="7"/>
      <c r="T167" s="7">
        <v>-1109471.9999999998</v>
      </c>
    </row>
    <row r="168" spans="1:20" x14ac:dyDescent="0.25">
      <c r="A168" t="s">
        <v>63</v>
      </c>
      <c r="B168" t="s">
        <v>46</v>
      </c>
      <c r="C168" t="s">
        <v>44</v>
      </c>
      <c r="D168" t="s">
        <v>100</v>
      </c>
      <c r="E168" t="s">
        <v>101</v>
      </c>
      <c r="F168" t="s">
        <v>29</v>
      </c>
      <c r="G168" t="s">
        <v>30</v>
      </c>
      <c r="H168" t="s">
        <v>1064</v>
      </c>
      <c r="I168" t="s">
        <v>1064</v>
      </c>
      <c r="J168" t="s">
        <v>123</v>
      </c>
      <c r="K168" s="7">
        <v>-4607737.9482979039</v>
      </c>
      <c r="L168" s="7">
        <v>-45211.72</v>
      </c>
      <c r="M168" s="7">
        <v>11700.732605999103</v>
      </c>
      <c r="N168" s="7"/>
      <c r="O168" s="7"/>
      <c r="P168" s="7"/>
      <c r="Q168" s="7"/>
      <c r="R168" s="7"/>
      <c r="S168" s="7"/>
      <c r="T168" s="7">
        <v>-4641248.9356919043</v>
      </c>
    </row>
    <row r="169" spans="1:20" x14ac:dyDescent="0.25">
      <c r="A169" t="s">
        <v>63</v>
      </c>
      <c r="B169" t="s">
        <v>46</v>
      </c>
      <c r="C169" t="s">
        <v>44</v>
      </c>
      <c r="D169" t="s">
        <v>100</v>
      </c>
      <c r="E169" t="s">
        <v>101</v>
      </c>
      <c r="F169" t="s">
        <v>29</v>
      </c>
      <c r="G169" t="s">
        <v>30</v>
      </c>
      <c r="H169" t="s">
        <v>1064</v>
      </c>
      <c r="I169" t="s">
        <v>1064</v>
      </c>
      <c r="J169" t="s">
        <v>64</v>
      </c>
      <c r="K169" s="7">
        <v>-575999.53462649276</v>
      </c>
      <c r="L169" s="7">
        <v>-2306.1999999999998</v>
      </c>
      <c r="M169" s="7">
        <v>38110.740311999987</v>
      </c>
      <c r="N169" s="7"/>
      <c r="O169" s="7"/>
      <c r="P169" s="7"/>
      <c r="Q169" s="7"/>
      <c r="R169" s="7"/>
      <c r="S169" s="7"/>
      <c r="T169" s="7">
        <v>-540194.99431449268</v>
      </c>
    </row>
    <row r="170" spans="1:20" x14ac:dyDescent="0.25">
      <c r="A170" t="s">
        <v>63</v>
      </c>
      <c r="B170" t="s">
        <v>46</v>
      </c>
      <c r="C170" t="s">
        <v>44</v>
      </c>
      <c r="D170" t="s">
        <v>100</v>
      </c>
      <c r="E170" t="s">
        <v>101</v>
      </c>
      <c r="F170" t="s">
        <v>29</v>
      </c>
      <c r="G170" t="s">
        <v>30</v>
      </c>
      <c r="H170" t="s">
        <v>286</v>
      </c>
      <c r="I170" t="s">
        <v>287</v>
      </c>
      <c r="J170" t="s">
        <v>64</v>
      </c>
      <c r="K170" s="7">
        <v>-1033.4964</v>
      </c>
      <c r="L170" s="7"/>
      <c r="M170" s="7"/>
      <c r="N170" s="7"/>
      <c r="O170" s="7"/>
      <c r="P170" s="7"/>
      <c r="Q170" s="7"/>
      <c r="R170" s="7"/>
      <c r="S170" s="7"/>
      <c r="T170" s="7">
        <v>-1033.4964</v>
      </c>
    </row>
    <row r="171" spans="1:20" x14ac:dyDescent="0.25">
      <c r="A171" t="s">
        <v>63</v>
      </c>
      <c r="B171" t="s">
        <v>46</v>
      </c>
      <c r="C171" t="s">
        <v>44</v>
      </c>
      <c r="D171" t="s">
        <v>100</v>
      </c>
      <c r="E171" t="s">
        <v>101</v>
      </c>
      <c r="F171" t="s">
        <v>29</v>
      </c>
      <c r="G171" t="s">
        <v>30</v>
      </c>
      <c r="H171" t="s">
        <v>98</v>
      </c>
      <c r="I171" t="s">
        <v>99</v>
      </c>
      <c r="J171" t="s">
        <v>64</v>
      </c>
      <c r="K171" s="7">
        <v>9.999983012676239E-5</v>
      </c>
      <c r="L171" s="7"/>
      <c r="M171" s="7">
        <v>9.999983012676239E-5</v>
      </c>
      <c r="N171" s="7"/>
      <c r="O171" s="7"/>
      <c r="P171" s="7"/>
      <c r="Q171" s="7"/>
      <c r="R171" s="7"/>
      <c r="S171" s="7"/>
      <c r="T171" s="7">
        <v>1.9999966025352478E-4</v>
      </c>
    </row>
    <row r="172" spans="1:20" x14ac:dyDescent="0.25">
      <c r="A172" t="s">
        <v>63</v>
      </c>
      <c r="B172" t="s">
        <v>46</v>
      </c>
      <c r="C172" t="s">
        <v>44</v>
      </c>
      <c r="D172" t="s">
        <v>100</v>
      </c>
      <c r="E172" t="s">
        <v>101</v>
      </c>
      <c r="F172" t="s">
        <v>29</v>
      </c>
      <c r="G172" t="s">
        <v>394</v>
      </c>
      <c r="H172" t="s">
        <v>1064</v>
      </c>
      <c r="I172" t="s">
        <v>1064</v>
      </c>
      <c r="J172" t="s">
        <v>64</v>
      </c>
      <c r="K172" s="7">
        <v>-29934.400000000001</v>
      </c>
      <c r="L172" s="7"/>
      <c r="M172" s="7"/>
      <c r="N172" s="7"/>
      <c r="O172" s="7"/>
      <c r="P172" s="7"/>
      <c r="Q172" s="7"/>
      <c r="R172" s="7"/>
      <c r="S172" s="7"/>
      <c r="T172" s="7">
        <v>-29934.400000000001</v>
      </c>
    </row>
    <row r="173" spans="1:20" x14ac:dyDescent="0.25">
      <c r="A173" t="s">
        <v>63</v>
      </c>
      <c r="B173" t="s">
        <v>46</v>
      </c>
      <c r="C173" t="s">
        <v>44</v>
      </c>
      <c r="D173" t="s">
        <v>100</v>
      </c>
      <c r="E173" t="s">
        <v>101</v>
      </c>
      <c r="F173" t="s">
        <v>29</v>
      </c>
      <c r="G173" t="s">
        <v>237</v>
      </c>
      <c r="H173" t="s">
        <v>1064</v>
      </c>
      <c r="I173" t="s">
        <v>1064</v>
      </c>
      <c r="J173" t="s">
        <v>239</v>
      </c>
      <c r="K173" s="7">
        <v>-2883058.77</v>
      </c>
      <c r="L173" s="7"/>
      <c r="M173" s="7"/>
      <c r="N173" s="7"/>
      <c r="O173" s="7"/>
      <c r="P173" s="7"/>
      <c r="Q173" s="7"/>
      <c r="R173" s="7"/>
      <c r="S173" s="7"/>
      <c r="T173" s="7">
        <v>-2883058.77</v>
      </c>
    </row>
    <row r="174" spans="1:20" x14ac:dyDescent="0.25">
      <c r="A174" t="s">
        <v>63</v>
      </c>
      <c r="B174" t="s">
        <v>46</v>
      </c>
      <c r="C174" t="s">
        <v>56</v>
      </c>
      <c r="D174" t="s">
        <v>218</v>
      </c>
      <c r="E174" t="s">
        <v>219</v>
      </c>
      <c r="F174" t="s">
        <v>61</v>
      </c>
      <c r="G174" t="s">
        <v>30</v>
      </c>
      <c r="H174" t="s">
        <v>1064</v>
      </c>
      <c r="I174" t="s">
        <v>1064</v>
      </c>
      <c r="J174" t="s">
        <v>147</v>
      </c>
      <c r="K174" s="7">
        <v>-273.8095222222222</v>
      </c>
      <c r="L174" s="7"/>
      <c r="M174" s="7">
        <v>72.196623758320555</v>
      </c>
      <c r="N174" s="7"/>
      <c r="O174" s="7"/>
      <c r="P174" s="7"/>
      <c r="Q174" s="7"/>
      <c r="R174" s="7"/>
      <c r="S174" s="7"/>
      <c r="T174" s="7">
        <v>-201.61289846390164</v>
      </c>
    </row>
    <row r="175" spans="1:20" x14ac:dyDescent="0.25">
      <c r="A175" t="s">
        <v>63</v>
      </c>
      <c r="B175" t="s">
        <v>46</v>
      </c>
      <c r="C175" t="s">
        <v>56</v>
      </c>
      <c r="D175" t="s">
        <v>218</v>
      </c>
      <c r="E175" t="s">
        <v>219</v>
      </c>
      <c r="F175" t="s">
        <v>61</v>
      </c>
      <c r="G175" t="s">
        <v>30</v>
      </c>
      <c r="H175" t="s">
        <v>1064</v>
      </c>
      <c r="I175" t="s">
        <v>1064</v>
      </c>
      <c r="J175" t="s">
        <v>110</v>
      </c>
      <c r="K175" s="7">
        <v>-299999.99999841268</v>
      </c>
      <c r="L175" s="7">
        <v>-218.758064516129</v>
      </c>
      <c r="M175" s="7">
        <v>1.0000000474974513E-4</v>
      </c>
      <c r="N175" s="7"/>
      <c r="O175" s="7">
        <v>-1587.301587301587</v>
      </c>
      <c r="P175" s="7"/>
      <c r="Q175" s="7"/>
      <c r="R175" s="7"/>
      <c r="S175" s="7"/>
      <c r="T175" s="7">
        <v>-301806.05955023039</v>
      </c>
    </row>
    <row r="176" spans="1:20" x14ac:dyDescent="0.25">
      <c r="A176" t="s">
        <v>63</v>
      </c>
      <c r="B176" t="s">
        <v>46</v>
      </c>
      <c r="C176" t="s">
        <v>56</v>
      </c>
      <c r="D176" t="s">
        <v>218</v>
      </c>
      <c r="E176" t="s">
        <v>219</v>
      </c>
      <c r="F176" t="s">
        <v>61</v>
      </c>
      <c r="G176" t="s">
        <v>30</v>
      </c>
      <c r="H176" t="s">
        <v>1064</v>
      </c>
      <c r="I176" t="s">
        <v>1064</v>
      </c>
      <c r="J176" t="s">
        <v>123</v>
      </c>
      <c r="K176" s="7">
        <v>-370221.92767761083</v>
      </c>
      <c r="L176" s="7">
        <v>-29178.75232258064</v>
      </c>
      <c r="M176" s="7">
        <v>-3063.7671014348589</v>
      </c>
      <c r="N176" s="7"/>
      <c r="O176" s="7"/>
      <c r="P176" s="7">
        <v>-1283.013548387097</v>
      </c>
      <c r="Q176" s="7"/>
      <c r="R176" s="7"/>
      <c r="S176" s="7"/>
      <c r="T176" s="7">
        <v>-403747.46065001347</v>
      </c>
    </row>
    <row r="177" spans="1:20" x14ac:dyDescent="0.25">
      <c r="A177" t="s">
        <v>63</v>
      </c>
      <c r="B177" t="s">
        <v>46</v>
      </c>
      <c r="C177" t="s">
        <v>56</v>
      </c>
      <c r="D177" t="s">
        <v>218</v>
      </c>
      <c r="E177" t="s">
        <v>219</v>
      </c>
      <c r="F177" t="s">
        <v>61</v>
      </c>
      <c r="G177" t="s">
        <v>30</v>
      </c>
      <c r="H177" t="s">
        <v>1064</v>
      </c>
      <c r="I177" t="s">
        <v>1064</v>
      </c>
      <c r="J177" t="s">
        <v>64</v>
      </c>
      <c r="K177" s="7">
        <v>-73750.471247138776</v>
      </c>
      <c r="L177" s="7">
        <v>-6235.3564516129027</v>
      </c>
      <c r="M177" s="7">
        <v>-27217.411014935897</v>
      </c>
      <c r="N177" s="7"/>
      <c r="O177" s="7">
        <v>1587.301588888889</v>
      </c>
      <c r="P177" s="7">
        <v>1287.2071360215054</v>
      </c>
      <c r="Q177" s="7"/>
      <c r="R177" s="7"/>
      <c r="S177" s="7"/>
      <c r="T177" s="7">
        <v>-104328.72998877718</v>
      </c>
    </row>
    <row r="178" spans="1:20" x14ac:dyDescent="0.25">
      <c r="A178" t="s">
        <v>63</v>
      </c>
      <c r="B178" t="s">
        <v>46</v>
      </c>
      <c r="C178" t="s">
        <v>56</v>
      </c>
      <c r="D178" t="s">
        <v>218</v>
      </c>
      <c r="E178" t="s">
        <v>219</v>
      </c>
      <c r="F178" t="s">
        <v>61</v>
      </c>
      <c r="G178" t="s">
        <v>30</v>
      </c>
      <c r="H178" t="s">
        <v>1064</v>
      </c>
      <c r="I178" t="s">
        <v>1064</v>
      </c>
      <c r="J178" t="s">
        <v>237</v>
      </c>
      <c r="K178" s="7">
        <v>-30000</v>
      </c>
      <c r="L178" s="7">
        <v>-105.55</v>
      </c>
      <c r="M178" s="7">
        <v>-38399.999800000005</v>
      </c>
      <c r="N178" s="7"/>
      <c r="O178" s="7"/>
      <c r="P178" s="7">
        <v>-4.1935483870967749</v>
      </c>
      <c r="Q178" s="7"/>
      <c r="R178" s="7"/>
      <c r="S178" s="7"/>
      <c r="T178" s="7">
        <v>-68509.743348387099</v>
      </c>
    </row>
    <row r="179" spans="1:20" x14ac:dyDescent="0.25">
      <c r="A179" t="s">
        <v>63</v>
      </c>
      <c r="B179" t="s">
        <v>46</v>
      </c>
      <c r="C179" t="s">
        <v>56</v>
      </c>
      <c r="D179" t="s">
        <v>218</v>
      </c>
      <c r="E179" t="s">
        <v>219</v>
      </c>
      <c r="F179" t="s">
        <v>61</v>
      </c>
      <c r="G179" t="s">
        <v>30</v>
      </c>
      <c r="H179" t="s">
        <v>616</v>
      </c>
      <c r="I179" t="s">
        <v>617</v>
      </c>
      <c r="J179" t="s">
        <v>110</v>
      </c>
      <c r="K179" s="7">
        <v>-129000</v>
      </c>
      <c r="L179" s="7"/>
      <c r="M179" s="7">
        <v>-1006.4514129032112</v>
      </c>
      <c r="N179" s="7"/>
      <c r="O179" s="7"/>
      <c r="P179" s="7"/>
      <c r="Q179" s="7"/>
      <c r="R179" s="7"/>
      <c r="S179" s="7"/>
      <c r="T179" s="7">
        <v>-130006.45141290322</v>
      </c>
    </row>
    <row r="180" spans="1:20" x14ac:dyDescent="0.25">
      <c r="A180" t="s">
        <v>63</v>
      </c>
      <c r="B180" t="s">
        <v>46</v>
      </c>
      <c r="C180" t="s">
        <v>56</v>
      </c>
      <c r="D180" t="s">
        <v>218</v>
      </c>
      <c r="E180" t="s">
        <v>219</v>
      </c>
      <c r="F180" t="s">
        <v>61</v>
      </c>
      <c r="G180" t="s">
        <v>30</v>
      </c>
      <c r="H180" t="s">
        <v>125</v>
      </c>
      <c r="I180" t="s">
        <v>126</v>
      </c>
      <c r="J180" t="s">
        <v>123</v>
      </c>
      <c r="K180" s="7">
        <v>-5665.2048519423824</v>
      </c>
      <c r="L180" s="7"/>
      <c r="M180" s="7">
        <v>-41.512030411436179</v>
      </c>
      <c r="N180" s="7"/>
      <c r="O180" s="7"/>
      <c r="P180" s="7"/>
      <c r="Q180" s="7"/>
      <c r="R180" s="7"/>
      <c r="S180" s="7"/>
      <c r="T180" s="7">
        <v>-5706.7168823538186</v>
      </c>
    </row>
    <row r="181" spans="1:20" x14ac:dyDescent="0.25">
      <c r="A181" t="s">
        <v>63</v>
      </c>
      <c r="B181" t="s">
        <v>46</v>
      </c>
      <c r="C181" t="s">
        <v>56</v>
      </c>
      <c r="D181" t="s">
        <v>218</v>
      </c>
      <c r="E181" t="s">
        <v>219</v>
      </c>
      <c r="F181" t="s">
        <v>61</v>
      </c>
      <c r="G181" t="s">
        <v>30</v>
      </c>
      <c r="H181" t="s">
        <v>1127</v>
      </c>
      <c r="I181" t="s">
        <v>1128</v>
      </c>
      <c r="J181" t="s">
        <v>123</v>
      </c>
      <c r="K181" s="7"/>
      <c r="L181" s="7"/>
      <c r="M181" s="7"/>
      <c r="N181" s="7"/>
      <c r="O181" s="7"/>
      <c r="P181" s="7"/>
      <c r="Q181" s="7"/>
      <c r="R181" s="7">
        <v>-2625</v>
      </c>
      <c r="S181" s="7"/>
      <c r="T181" s="7">
        <v>-2625</v>
      </c>
    </row>
    <row r="182" spans="1:20" x14ac:dyDescent="0.25">
      <c r="A182" t="s">
        <v>63</v>
      </c>
      <c r="B182" t="s">
        <v>46</v>
      </c>
      <c r="C182" t="s">
        <v>56</v>
      </c>
      <c r="D182" t="s">
        <v>218</v>
      </c>
      <c r="E182" t="s">
        <v>219</v>
      </c>
      <c r="F182" t="s">
        <v>61</v>
      </c>
      <c r="G182" t="s">
        <v>271</v>
      </c>
      <c r="H182" t="s">
        <v>261</v>
      </c>
      <c r="I182" t="s">
        <v>262</v>
      </c>
      <c r="J182" t="s">
        <v>110</v>
      </c>
      <c r="K182" s="7">
        <v>-2260499.9999000002</v>
      </c>
      <c r="L182" s="7"/>
      <c r="M182" s="7"/>
      <c r="N182" s="7"/>
      <c r="O182" s="7"/>
      <c r="P182" s="7"/>
      <c r="Q182" s="7"/>
      <c r="R182" s="7"/>
      <c r="S182" s="7"/>
      <c r="T182" s="7">
        <v>-2260499.9999000002</v>
      </c>
    </row>
    <row r="183" spans="1:20" x14ac:dyDescent="0.25">
      <c r="A183" t="s">
        <v>63</v>
      </c>
      <c r="B183" t="s">
        <v>46</v>
      </c>
      <c r="C183" t="s">
        <v>56</v>
      </c>
      <c r="D183" t="s">
        <v>218</v>
      </c>
      <c r="E183" t="s">
        <v>219</v>
      </c>
      <c r="F183" t="s">
        <v>61</v>
      </c>
      <c r="G183" t="s">
        <v>271</v>
      </c>
      <c r="H183" t="s">
        <v>836</v>
      </c>
      <c r="I183" t="s">
        <v>837</v>
      </c>
      <c r="J183" t="s">
        <v>110</v>
      </c>
      <c r="K183" s="7">
        <v>-6562821.9999000002</v>
      </c>
      <c r="L183" s="7"/>
      <c r="M183" s="7"/>
      <c r="N183" s="7"/>
      <c r="O183" s="7"/>
      <c r="P183" s="7"/>
      <c r="Q183" s="7"/>
      <c r="R183" s="7"/>
      <c r="S183" s="7"/>
      <c r="T183" s="7">
        <v>-6562821.9999000002</v>
      </c>
    </row>
    <row r="184" spans="1:20" x14ac:dyDescent="0.25">
      <c r="A184" t="s">
        <v>63</v>
      </c>
      <c r="B184" t="s">
        <v>46</v>
      </c>
      <c r="C184" t="s">
        <v>56</v>
      </c>
      <c r="D184" t="s">
        <v>218</v>
      </c>
      <c r="E184" t="s">
        <v>219</v>
      </c>
      <c r="F184" t="s">
        <v>61</v>
      </c>
      <c r="G184" t="s">
        <v>271</v>
      </c>
      <c r="H184" t="s">
        <v>834</v>
      </c>
      <c r="I184" t="s">
        <v>835</v>
      </c>
      <c r="J184" t="s">
        <v>110</v>
      </c>
      <c r="K184" s="7">
        <v>-1563820.9998999999</v>
      </c>
      <c r="L184" s="7"/>
      <c r="M184" s="7"/>
      <c r="N184" s="7"/>
      <c r="O184" s="7"/>
      <c r="P184" s="7"/>
      <c r="Q184" s="7"/>
      <c r="R184" s="7"/>
      <c r="S184" s="7"/>
      <c r="T184" s="7">
        <v>-1563820.9998999999</v>
      </c>
    </row>
    <row r="185" spans="1:20" x14ac:dyDescent="0.25">
      <c r="A185" t="s">
        <v>63</v>
      </c>
      <c r="B185" t="s">
        <v>46</v>
      </c>
      <c r="C185" t="s">
        <v>56</v>
      </c>
      <c r="D185" t="s">
        <v>218</v>
      </c>
      <c r="E185" t="s">
        <v>219</v>
      </c>
      <c r="F185" t="s">
        <v>61</v>
      </c>
      <c r="G185" t="s">
        <v>271</v>
      </c>
      <c r="H185" t="s">
        <v>661</v>
      </c>
      <c r="I185" t="s">
        <v>662</v>
      </c>
      <c r="J185" t="s">
        <v>110</v>
      </c>
      <c r="K185" s="7">
        <v>-1499999.9999000002</v>
      </c>
      <c r="L185" s="7"/>
      <c r="M185" s="7"/>
      <c r="N185" s="7"/>
      <c r="O185" s="7"/>
      <c r="P185" s="7"/>
      <c r="Q185" s="7"/>
      <c r="R185" s="7"/>
      <c r="S185" s="7"/>
      <c r="T185" s="7">
        <v>-1499999.9999000002</v>
      </c>
    </row>
    <row r="186" spans="1:20" x14ac:dyDescent="0.25">
      <c r="A186" t="s">
        <v>63</v>
      </c>
      <c r="B186" t="s">
        <v>46</v>
      </c>
      <c r="C186" t="s">
        <v>56</v>
      </c>
      <c r="D186" t="s">
        <v>218</v>
      </c>
      <c r="E186" t="s">
        <v>219</v>
      </c>
      <c r="F186" t="s">
        <v>61</v>
      </c>
      <c r="G186" t="s">
        <v>271</v>
      </c>
      <c r="H186" t="s">
        <v>844</v>
      </c>
      <c r="I186" t="s">
        <v>845</v>
      </c>
      <c r="J186" t="s">
        <v>110</v>
      </c>
      <c r="K186" s="7">
        <v>1.0000012116506696E-4</v>
      </c>
      <c r="L186" s="7"/>
      <c r="M186" s="7"/>
      <c r="N186" s="7"/>
      <c r="O186" s="7"/>
      <c r="P186" s="7"/>
      <c r="Q186" s="7"/>
      <c r="R186" s="7"/>
      <c r="S186" s="7"/>
      <c r="T186" s="7">
        <v>1.0000012116506696E-4</v>
      </c>
    </row>
    <row r="187" spans="1:20" x14ac:dyDescent="0.25">
      <c r="A187" t="s">
        <v>63</v>
      </c>
      <c r="B187" t="s">
        <v>46</v>
      </c>
      <c r="C187" t="s">
        <v>56</v>
      </c>
      <c r="D187" t="s">
        <v>218</v>
      </c>
      <c r="E187" t="s">
        <v>219</v>
      </c>
      <c r="F187" t="s">
        <v>61</v>
      </c>
      <c r="G187" t="s">
        <v>202</v>
      </c>
      <c r="H187" t="s">
        <v>261</v>
      </c>
      <c r="I187" t="s">
        <v>262</v>
      </c>
      <c r="J187" t="s">
        <v>110</v>
      </c>
      <c r="K187" s="7">
        <v>-167394633.6789</v>
      </c>
      <c r="L187" s="7"/>
      <c r="M187" s="7"/>
      <c r="N187" s="7"/>
      <c r="O187" s="7"/>
      <c r="P187" s="7"/>
      <c r="Q187" s="7"/>
      <c r="R187" s="7"/>
      <c r="S187" s="7"/>
      <c r="T187" s="7">
        <v>-167394633.6789</v>
      </c>
    </row>
    <row r="188" spans="1:20" x14ac:dyDescent="0.25">
      <c r="A188" t="s">
        <v>63</v>
      </c>
      <c r="B188" t="s">
        <v>46</v>
      </c>
      <c r="C188" t="s">
        <v>56</v>
      </c>
      <c r="D188" t="s">
        <v>218</v>
      </c>
      <c r="E188" t="s">
        <v>219</v>
      </c>
      <c r="F188" t="s">
        <v>61</v>
      </c>
      <c r="G188" t="s">
        <v>202</v>
      </c>
      <c r="H188" t="s">
        <v>1064</v>
      </c>
      <c r="I188" t="s">
        <v>1064</v>
      </c>
      <c r="J188" t="s">
        <v>110</v>
      </c>
      <c r="K188" s="7">
        <v>-8932084.6850000005</v>
      </c>
      <c r="L188" s="7"/>
      <c r="M188" s="7"/>
      <c r="N188" s="7"/>
      <c r="O188" s="7"/>
      <c r="P188" s="7"/>
      <c r="Q188" s="7"/>
      <c r="R188" s="7"/>
      <c r="S188" s="7"/>
      <c r="T188" s="7">
        <v>-8932084.6850000005</v>
      </c>
    </row>
    <row r="189" spans="1:20" x14ac:dyDescent="0.25">
      <c r="A189" t="s">
        <v>63</v>
      </c>
      <c r="B189" t="s">
        <v>46</v>
      </c>
      <c r="C189" t="s">
        <v>56</v>
      </c>
      <c r="D189" t="s">
        <v>218</v>
      </c>
      <c r="E189" t="s">
        <v>219</v>
      </c>
      <c r="F189" t="s">
        <v>61</v>
      </c>
      <c r="G189" t="s">
        <v>202</v>
      </c>
      <c r="H189" t="s">
        <v>1064</v>
      </c>
      <c r="I189" t="s">
        <v>1064</v>
      </c>
      <c r="J189" t="s">
        <v>64</v>
      </c>
      <c r="K189" s="7">
        <v>-63749.999799999998</v>
      </c>
      <c r="L189" s="7"/>
      <c r="M189" s="7"/>
      <c r="N189" s="7"/>
      <c r="O189" s="7"/>
      <c r="P189" s="7"/>
      <c r="Q189" s="7"/>
      <c r="R189" s="7"/>
      <c r="S189" s="7"/>
      <c r="T189" s="7">
        <v>-63749.999799999998</v>
      </c>
    </row>
    <row r="190" spans="1:20" x14ac:dyDescent="0.25">
      <c r="A190" t="s">
        <v>63</v>
      </c>
      <c r="B190" t="s">
        <v>46</v>
      </c>
      <c r="C190" t="s">
        <v>56</v>
      </c>
      <c r="D190" t="s">
        <v>218</v>
      </c>
      <c r="E190" t="s">
        <v>219</v>
      </c>
      <c r="F190" t="s">
        <v>61</v>
      </c>
      <c r="G190" t="s">
        <v>147</v>
      </c>
      <c r="H190" t="s">
        <v>261</v>
      </c>
      <c r="I190" t="s">
        <v>262</v>
      </c>
      <c r="J190" t="s">
        <v>110</v>
      </c>
      <c r="K190" s="7">
        <v>-12809499.9998</v>
      </c>
      <c r="L190" s="7"/>
      <c r="M190" s="7"/>
      <c r="N190" s="7"/>
      <c r="O190" s="7"/>
      <c r="P190" s="7"/>
      <c r="Q190" s="7"/>
      <c r="R190" s="7"/>
      <c r="S190" s="7"/>
      <c r="T190" s="7">
        <v>-12809499.9998</v>
      </c>
    </row>
    <row r="191" spans="1:20" x14ac:dyDescent="0.25">
      <c r="A191" t="s">
        <v>63</v>
      </c>
      <c r="B191" t="s">
        <v>46</v>
      </c>
      <c r="C191" t="s">
        <v>56</v>
      </c>
      <c r="D191" t="s">
        <v>218</v>
      </c>
      <c r="E191" t="s">
        <v>219</v>
      </c>
      <c r="F191" t="s">
        <v>61</v>
      </c>
      <c r="G191" t="s">
        <v>147</v>
      </c>
      <c r="H191" t="s">
        <v>836</v>
      </c>
      <c r="I191" t="s">
        <v>837</v>
      </c>
      <c r="J191" t="s">
        <v>110</v>
      </c>
      <c r="K191" s="7">
        <v>-37189325.999899998</v>
      </c>
      <c r="L191" s="7"/>
      <c r="M191" s="7"/>
      <c r="N191" s="7"/>
      <c r="O191" s="7"/>
      <c r="P191" s="7"/>
      <c r="Q191" s="7"/>
      <c r="R191" s="7"/>
      <c r="S191" s="7"/>
      <c r="T191" s="7">
        <v>-37189325.999899998</v>
      </c>
    </row>
    <row r="192" spans="1:20" x14ac:dyDescent="0.25">
      <c r="A192" t="s">
        <v>63</v>
      </c>
      <c r="B192" t="s">
        <v>46</v>
      </c>
      <c r="C192" t="s">
        <v>56</v>
      </c>
      <c r="D192" t="s">
        <v>218</v>
      </c>
      <c r="E192" t="s">
        <v>219</v>
      </c>
      <c r="F192" t="s">
        <v>61</v>
      </c>
      <c r="G192" t="s">
        <v>147</v>
      </c>
      <c r="H192" t="s">
        <v>834</v>
      </c>
      <c r="I192" t="s">
        <v>835</v>
      </c>
      <c r="J192" t="s">
        <v>110</v>
      </c>
      <c r="K192" s="7">
        <v>-8861653.9899000004</v>
      </c>
      <c r="L192" s="7"/>
      <c r="M192" s="7"/>
      <c r="N192" s="7"/>
      <c r="O192" s="7"/>
      <c r="P192" s="7"/>
      <c r="Q192" s="7"/>
      <c r="R192" s="7"/>
      <c r="S192" s="7"/>
      <c r="T192" s="7">
        <v>-8861653.9899000004</v>
      </c>
    </row>
    <row r="193" spans="1:20" x14ac:dyDescent="0.25">
      <c r="A193" t="s">
        <v>63</v>
      </c>
      <c r="B193" t="s">
        <v>46</v>
      </c>
      <c r="C193" t="s">
        <v>56</v>
      </c>
      <c r="D193" t="s">
        <v>218</v>
      </c>
      <c r="E193" t="s">
        <v>219</v>
      </c>
      <c r="F193" t="s">
        <v>61</v>
      </c>
      <c r="G193" t="s">
        <v>147</v>
      </c>
      <c r="H193" t="s">
        <v>661</v>
      </c>
      <c r="I193" t="s">
        <v>662</v>
      </c>
      <c r="J193" t="s">
        <v>110</v>
      </c>
      <c r="K193" s="7">
        <v>-8499999.9999000002</v>
      </c>
      <c r="L193" s="7"/>
      <c r="M193" s="7"/>
      <c r="N193" s="7"/>
      <c r="O193" s="7"/>
      <c r="P193" s="7"/>
      <c r="Q193" s="7"/>
      <c r="R193" s="7"/>
      <c r="S193" s="7"/>
      <c r="T193" s="7">
        <v>-8499999.9999000002</v>
      </c>
    </row>
    <row r="194" spans="1:20" x14ac:dyDescent="0.25">
      <c r="A194" t="s">
        <v>63</v>
      </c>
      <c r="B194" t="s">
        <v>46</v>
      </c>
      <c r="C194" t="s">
        <v>56</v>
      </c>
      <c r="D194" t="s">
        <v>218</v>
      </c>
      <c r="E194" t="s">
        <v>219</v>
      </c>
      <c r="F194" t="s">
        <v>61</v>
      </c>
      <c r="G194" t="s">
        <v>147</v>
      </c>
      <c r="H194" t="s">
        <v>844</v>
      </c>
      <c r="I194" t="s">
        <v>845</v>
      </c>
      <c r="J194" t="s">
        <v>110</v>
      </c>
      <c r="K194" s="7">
        <v>9.999983012676239E-5</v>
      </c>
      <c r="L194" s="7"/>
      <c r="M194" s="7"/>
      <c r="N194" s="7"/>
      <c r="O194" s="7"/>
      <c r="P194" s="7"/>
      <c r="Q194" s="7"/>
      <c r="R194" s="7"/>
      <c r="S194" s="7"/>
      <c r="T194" s="7">
        <v>9.999983012676239E-5</v>
      </c>
    </row>
    <row r="195" spans="1:20" x14ac:dyDescent="0.25">
      <c r="A195" t="s">
        <v>63</v>
      </c>
      <c r="B195" t="s">
        <v>46</v>
      </c>
      <c r="C195" t="s">
        <v>56</v>
      </c>
      <c r="D195" t="s">
        <v>218</v>
      </c>
      <c r="E195" t="s">
        <v>219</v>
      </c>
      <c r="F195" t="s">
        <v>61</v>
      </c>
      <c r="G195" t="s">
        <v>133</v>
      </c>
      <c r="H195" t="s">
        <v>214</v>
      </c>
      <c r="I195" t="s">
        <v>215</v>
      </c>
      <c r="J195" t="s">
        <v>110</v>
      </c>
      <c r="K195" s="7">
        <v>-116009990.91849998</v>
      </c>
      <c r="L195" s="7"/>
      <c r="M195" s="7"/>
      <c r="N195" s="7"/>
      <c r="O195" s="7"/>
      <c r="P195" s="7"/>
      <c r="Q195" s="7"/>
      <c r="R195" s="7"/>
      <c r="S195" s="7"/>
      <c r="T195" s="7">
        <v>-116009990.91849998</v>
      </c>
    </row>
    <row r="196" spans="1:20" x14ac:dyDescent="0.25">
      <c r="A196" t="s">
        <v>63</v>
      </c>
      <c r="B196" t="s">
        <v>46</v>
      </c>
      <c r="C196" t="s">
        <v>56</v>
      </c>
      <c r="D196" t="s">
        <v>218</v>
      </c>
      <c r="E196" t="s">
        <v>219</v>
      </c>
      <c r="F196" t="s">
        <v>61</v>
      </c>
      <c r="G196" t="s">
        <v>133</v>
      </c>
      <c r="H196" t="s">
        <v>135</v>
      </c>
      <c r="I196" t="s">
        <v>136</v>
      </c>
      <c r="J196" t="s">
        <v>110</v>
      </c>
      <c r="K196" s="7">
        <v>-1782066.7132999999</v>
      </c>
      <c r="L196" s="7"/>
      <c r="M196" s="7"/>
      <c r="N196" s="7"/>
      <c r="O196" s="7"/>
      <c r="P196" s="7"/>
      <c r="Q196" s="7"/>
      <c r="R196" s="7"/>
      <c r="S196" s="7"/>
      <c r="T196" s="7">
        <v>-1782066.7132999999</v>
      </c>
    </row>
    <row r="197" spans="1:20" x14ac:dyDescent="0.25">
      <c r="A197" t="s">
        <v>63</v>
      </c>
      <c r="B197" t="s">
        <v>46</v>
      </c>
      <c r="C197" t="s">
        <v>56</v>
      </c>
      <c r="D197" t="s">
        <v>218</v>
      </c>
      <c r="E197" t="s">
        <v>219</v>
      </c>
      <c r="F197" t="s">
        <v>61</v>
      </c>
      <c r="G197" t="s">
        <v>133</v>
      </c>
      <c r="H197" t="s">
        <v>135</v>
      </c>
      <c r="I197" t="s">
        <v>136</v>
      </c>
      <c r="J197" t="s">
        <v>64</v>
      </c>
      <c r="K197" s="7">
        <v>-11249.999799999996</v>
      </c>
      <c r="L197" s="7"/>
      <c r="M197" s="7"/>
      <c r="N197" s="7"/>
      <c r="O197" s="7"/>
      <c r="P197" s="7"/>
      <c r="Q197" s="7"/>
      <c r="R197" s="7"/>
      <c r="S197" s="7"/>
      <c r="T197" s="7">
        <v>-11249.999799999996</v>
      </c>
    </row>
    <row r="198" spans="1:20" x14ac:dyDescent="0.25">
      <c r="A198" t="s">
        <v>63</v>
      </c>
      <c r="B198" t="s">
        <v>46</v>
      </c>
      <c r="C198" t="s">
        <v>56</v>
      </c>
      <c r="D198" t="s">
        <v>458</v>
      </c>
      <c r="E198" t="s">
        <v>459</v>
      </c>
      <c r="F198" t="s">
        <v>61</v>
      </c>
      <c r="G198" t="s">
        <v>30</v>
      </c>
      <c r="H198" t="s">
        <v>1064</v>
      </c>
      <c r="I198" t="s">
        <v>1064</v>
      </c>
      <c r="J198" t="s">
        <v>147</v>
      </c>
      <c r="K198" s="7">
        <v>-273.8095222222222</v>
      </c>
      <c r="L198" s="7"/>
      <c r="M198" s="7">
        <v>72.196623758320555</v>
      </c>
      <c r="N198" s="7"/>
      <c r="O198" s="7"/>
      <c r="P198" s="7"/>
      <c r="Q198" s="7"/>
      <c r="R198" s="7"/>
      <c r="S198" s="7"/>
      <c r="T198" s="7">
        <v>-201.61289846390164</v>
      </c>
    </row>
    <row r="199" spans="1:20" x14ac:dyDescent="0.25">
      <c r="A199" t="s">
        <v>63</v>
      </c>
      <c r="B199" t="s">
        <v>46</v>
      </c>
      <c r="C199" t="s">
        <v>56</v>
      </c>
      <c r="D199" t="s">
        <v>458</v>
      </c>
      <c r="E199" t="s">
        <v>459</v>
      </c>
      <c r="F199" t="s">
        <v>61</v>
      </c>
      <c r="G199" t="s">
        <v>30</v>
      </c>
      <c r="H199" t="s">
        <v>1064</v>
      </c>
      <c r="I199" t="s">
        <v>1064</v>
      </c>
      <c r="J199" t="s">
        <v>110</v>
      </c>
      <c r="K199" s="7">
        <v>-9563649.9997984134</v>
      </c>
      <c r="L199" s="7">
        <v>-218.758064516129</v>
      </c>
      <c r="M199" s="7">
        <v>3.9999745786190033E-4</v>
      </c>
      <c r="N199" s="7"/>
      <c r="O199" s="7">
        <v>-1587.301587301587</v>
      </c>
      <c r="P199" s="7"/>
      <c r="Q199" s="7"/>
      <c r="R199" s="7"/>
      <c r="S199" s="7"/>
      <c r="T199" s="7">
        <v>-9565456.059050234</v>
      </c>
    </row>
    <row r="200" spans="1:20" x14ac:dyDescent="0.25">
      <c r="A200" t="s">
        <v>63</v>
      </c>
      <c r="B200" t="s">
        <v>46</v>
      </c>
      <c r="C200" t="s">
        <v>56</v>
      </c>
      <c r="D200" t="s">
        <v>458</v>
      </c>
      <c r="E200" t="s">
        <v>459</v>
      </c>
      <c r="F200" t="s">
        <v>61</v>
      </c>
      <c r="G200" t="s">
        <v>30</v>
      </c>
      <c r="H200" t="s">
        <v>1064</v>
      </c>
      <c r="I200" t="s">
        <v>1064</v>
      </c>
      <c r="J200" t="s">
        <v>123</v>
      </c>
      <c r="K200" s="7">
        <v>-261222.71828189079</v>
      </c>
      <c r="L200" s="7">
        <v>-20554.605822580645</v>
      </c>
      <c r="M200" s="7">
        <v>-2220.8486402561452</v>
      </c>
      <c r="N200" s="7"/>
      <c r="O200" s="7"/>
      <c r="P200" s="7">
        <v>-1370.2135483870966</v>
      </c>
      <c r="Q200" s="7"/>
      <c r="R200" s="7"/>
      <c r="S200" s="7"/>
      <c r="T200" s="7">
        <v>-285368.38629311469</v>
      </c>
    </row>
    <row r="201" spans="1:20" x14ac:dyDescent="0.25">
      <c r="A201" t="s">
        <v>63</v>
      </c>
      <c r="B201" t="s">
        <v>46</v>
      </c>
      <c r="C201" t="s">
        <v>56</v>
      </c>
      <c r="D201" t="s">
        <v>458</v>
      </c>
      <c r="E201" t="s">
        <v>459</v>
      </c>
      <c r="F201" t="s">
        <v>61</v>
      </c>
      <c r="G201" t="s">
        <v>30</v>
      </c>
      <c r="H201" t="s">
        <v>1064</v>
      </c>
      <c r="I201" t="s">
        <v>1064</v>
      </c>
      <c r="J201" t="s">
        <v>64</v>
      </c>
      <c r="K201" s="7">
        <v>-48164.348924278755</v>
      </c>
      <c r="L201" s="7">
        <v>-6235.3564516129027</v>
      </c>
      <c r="M201" s="7">
        <v>-35613.271176704293</v>
      </c>
      <c r="N201" s="7"/>
      <c r="O201" s="7">
        <v>1587.301588888889</v>
      </c>
      <c r="P201" s="7">
        <v>1374.4072360215055</v>
      </c>
      <c r="Q201" s="7"/>
      <c r="R201" s="7"/>
      <c r="S201" s="7"/>
      <c r="T201" s="7">
        <v>-87051.267727685554</v>
      </c>
    </row>
    <row r="202" spans="1:20" x14ac:dyDescent="0.25">
      <c r="A202" t="s">
        <v>63</v>
      </c>
      <c r="B202" t="s">
        <v>46</v>
      </c>
      <c r="C202" t="s">
        <v>56</v>
      </c>
      <c r="D202" t="s">
        <v>458</v>
      </c>
      <c r="E202" t="s">
        <v>459</v>
      </c>
      <c r="F202" t="s">
        <v>61</v>
      </c>
      <c r="G202" t="s">
        <v>30</v>
      </c>
      <c r="H202" t="s">
        <v>1064</v>
      </c>
      <c r="I202" t="s">
        <v>1064</v>
      </c>
      <c r="J202" t="s">
        <v>237</v>
      </c>
      <c r="K202" s="7"/>
      <c r="L202" s="7"/>
      <c r="M202" s="7"/>
      <c r="N202" s="7"/>
      <c r="O202" s="7"/>
      <c r="P202" s="7">
        <v>-4.1935483870967749</v>
      </c>
      <c r="Q202" s="7"/>
      <c r="R202" s="7"/>
      <c r="S202" s="7"/>
      <c r="T202" s="7">
        <v>-4.1935483870967749</v>
      </c>
    </row>
    <row r="203" spans="1:20" x14ac:dyDescent="0.25">
      <c r="A203" t="s">
        <v>63</v>
      </c>
      <c r="B203" t="s">
        <v>46</v>
      </c>
      <c r="C203" t="s">
        <v>56</v>
      </c>
      <c r="D203" t="s">
        <v>458</v>
      </c>
      <c r="E203" t="s">
        <v>459</v>
      </c>
      <c r="F203" t="s">
        <v>61</v>
      </c>
      <c r="G203" t="s">
        <v>30</v>
      </c>
      <c r="H203" t="s">
        <v>616</v>
      </c>
      <c r="I203" t="s">
        <v>617</v>
      </c>
      <c r="J203" t="s">
        <v>110</v>
      </c>
      <c r="K203" s="7">
        <v>-95193</v>
      </c>
      <c r="L203" s="7"/>
      <c r="M203" s="7">
        <v>5438.4988870967709</v>
      </c>
      <c r="N203" s="7"/>
      <c r="O203" s="7"/>
      <c r="P203" s="7"/>
      <c r="Q203" s="7"/>
      <c r="R203" s="7"/>
      <c r="S203" s="7"/>
      <c r="T203" s="7">
        <v>-89754.501112903235</v>
      </c>
    </row>
    <row r="204" spans="1:20" x14ac:dyDescent="0.25">
      <c r="A204" t="s">
        <v>63</v>
      </c>
      <c r="B204" t="s">
        <v>46</v>
      </c>
      <c r="C204" t="s">
        <v>56</v>
      </c>
      <c r="D204" t="s">
        <v>458</v>
      </c>
      <c r="E204" t="s">
        <v>459</v>
      </c>
      <c r="F204" t="s">
        <v>61</v>
      </c>
      <c r="G204" t="s">
        <v>30</v>
      </c>
      <c r="H204" t="s">
        <v>125</v>
      </c>
      <c r="I204" t="s">
        <v>126</v>
      </c>
      <c r="J204" t="s">
        <v>123</v>
      </c>
      <c r="K204" s="7">
        <v>-3987.5197530123805</v>
      </c>
      <c r="L204" s="7"/>
      <c r="M204" s="7">
        <v>-29.242628769398113</v>
      </c>
      <c r="N204" s="7"/>
      <c r="O204" s="7"/>
      <c r="P204" s="7"/>
      <c r="Q204" s="7"/>
      <c r="R204" s="7"/>
      <c r="S204" s="7"/>
      <c r="T204" s="7">
        <v>-4016.7623817817785</v>
      </c>
    </row>
    <row r="205" spans="1:20" x14ac:dyDescent="0.25">
      <c r="A205" t="s">
        <v>63</v>
      </c>
      <c r="B205" t="s">
        <v>46</v>
      </c>
      <c r="C205" t="s">
        <v>56</v>
      </c>
      <c r="D205" t="s">
        <v>458</v>
      </c>
      <c r="E205" t="s">
        <v>459</v>
      </c>
      <c r="F205" t="s">
        <v>61</v>
      </c>
      <c r="G205" t="s">
        <v>30</v>
      </c>
      <c r="H205" t="s">
        <v>1127</v>
      </c>
      <c r="I205" t="s">
        <v>1128</v>
      </c>
      <c r="J205" t="s">
        <v>123</v>
      </c>
      <c r="K205" s="7"/>
      <c r="L205" s="7"/>
      <c r="M205" s="7"/>
      <c r="N205" s="7"/>
      <c r="O205" s="7"/>
      <c r="P205" s="7"/>
      <c r="Q205" s="7"/>
      <c r="R205" s="7">
        <v>-2625</v>
      </c>
      <c r="S205" s="7"/>
      <c r="T205" s="7">
        <v>-2625</v>
      </c>
    </row>
    <row r="206" spans="1:20" x14ac:dyDescent="0.25">
      <c r="A206" t="s">
        <v>63</v>
      </c>
      <c r="B206" t="s">
        <v>46</v>
      </c>
      <c r="C206" t="s">
        <v>56</v>
      </c>
      <c r="D206" t="s">
        <v>458</v>
      </c>
      <c r="E206" t="s">
        <v>459</v>
      </c>
      <c r="F206" t="s">
        <v>61</v>
      </c>
      <c r="G206" t="s">
        <v>133</v>
      </c>
      <c r="H206" t="s">
        <v>214</v>
      </c>
      <c r="I206" t="s">
        <v>215</v>
      </c>
      <c r="J206" t="s">
        <v>110</v>
      </c>
      <c r="K206" s="7">
        <v>-2600000</v>
      </c>
      <c r="L206" s="7"/>
      <c r="M206" s="7"/>
      <c r="N206" s="7"/>
      <c r="O206" s="7"/>
      <c r="P206" s="7"/>
      <c r="Q206" s="7"/>
      <c r="R206" s="7"/>
      <c r="S206" s="7"/>
      <c r="T206" s="7">
        <v>-2600000</v>
      </c>
    </row>
    <row r="207" spans="1:20" x14ac:dyDescent="0.25">
      <c r="A207" t="s">
        <v>63</v>
      </c>
      <c r="B207" t="s">
        <v>46</v>
      </c>
      <c r="C207" t="s">
        <v>56</v>
      </c>
      <c r="D207" t="s">
        <v>308</v>
      </c>
      <c r="E207" t="s">
        <v>309</v>
      </c>
      <c r="F207" t="s">
        <v>61</v>
      </c>
      <c r="G207" t="s">
        <v>30</v>
      </c>
      <c r="H207" t="s">
        <v>983</v>
      </c>
      <c r="I207" t="s">
        <v>984</v>
      </c>
      <c r="J207" t="s">
        <v>110</v>
      </c>
      <c r="K207" s="7">
        <v>-7500000</v>
      </c>
      <c r="L207" s="7"/>
      <c r="M207" s="7">
        <v>9.9998898804187775E-5</v>
      </c>
      <c r="N207" s="7"/>
      <c r="O207" s="7"/>
      <c r="P207" s="7"/>
      <c r="Q207" s="7"/>
      <c r="R207" s="7"/>
      <c r="S207" s="7"/>
      <c r="T207" s="7">
        <v>-7499999.9999000011</v>
      </c>
    </row>
    <row r="208" spans="1:20" x14ac:dyDescent="0.25">
      <c r="A208" t="s">
        <v>63</v>
      </c>
      <c r="B208" t="s">
        <v>46</v>
      </c>
      <c r="C208" t="s">
        <v>56</v>
      </c>
      <c r="D208" t="s">
        <v>308</v>
      </c>
      <c r="E208" t="s">
        <v>309</v>
      </c>
      <c r="F208" t="s">
        <v>61</v>
      </c>
      <c r="G208" t="s">
        <v>30</v>
      </c>
      <c r="H208" t="s">
        <v>1064</v>
      </c>
      <c r="I208" t="s">
        <v>1064</v>
      </c>
      <c r="J208" t="s">
        <v>147</v>
      </c>
      <c r="K208" s="7">
        <v>-273.8095222222222</v>
      </c>
      <c r="L208" s="7"/>
      <c r="M208" s="7">
        <v>72.196623758320555</v>
      </c>
      <c r="N208" s="7"/>
      <c r="O208" s="7"/>
      <c r="P208" s="7"/>
      <c r="Q208" s="7"/>
      <c r="R208" s="7"/>
      <c r="S208" s="7"/>
      <c r="T208" s="7">
        <v>-201.61289846390164</v>
      </c>
    </row>
    <row r="209" spans="1:20" x14ac:dyDescent="0.25">
      <c r="A209" t="s">
        <v>63</v>
      </c>
      <c r="B209" t="s">
        <v>46</v>
      </c>
      <c r="C209" t="s">
        <v>56</v>
      </c>
      <c r="D209" t="s">
        <v>308</v>
      </c>
      <c r="E209" t="s">
        <v>309</v>
      </c>
      <c r="F209" t="s">
        <v>61</v>
      </c>
      <c r="G209" t="s">
        <v>30</v>
      </c>
      <c r="H209" t="s">
        <v>1064</v>
      </c>
      <c r="I209" t="s">
        <v>1064</v>
      </c>
      <c r="J209" t="s">
        <v>110</v>
      </c>
      <c r="K209" s="7">
        <v>1.5873015968281834E-6</v>
      </c>
      <c r="L209" s="7">
        <v>-218.758064516129</v>
      </c>
      <c r="M209" s="7"/>
      <c r="N209" s="7"/>
      <c r="O209" s="7">
        <v>-1587.301587301587</v>
      </c>
      <c r="P209" s="7"/>
      <c r="Q209" s="7"/>
      <c r="R209" s="7"/>
      <c r="S209" s="7"/>
      <c r="T209" s="7">
        <v>-1806.0596502304145</v>
      </c>
    </row>
    <row r="210" spans="1:20" x14ac:dyDescent="0.25">
      <c r="A210" t="s">
        <v>63</v>
      </c>
      <c r="B210" t="s">
        <v>46</v>
      </c>
      <c r="C210" t="s">
        <v>56</v>
      </c>
      <c r="D210" t="s">
        <v>308</v>
      </c>
      <c r="E210" t="s">
        <v>309</v>
      </c>
      <c r="F210" t="s">
        <v>61</v>
      </c>
      <c r="G210" t="s">
        <v>30</v>
      </c>
      <c r="H210" t="s">
        <v>1064</v>
      </c>
      <c r="I210" t="s">
        <v>1064</v>
      </c>
      <c r="J210" t="s">
        <v>123</v>
      </c>
      <c r="K210" s="7">
        <v>-370221.92767761077</v>
      </c>
      <c r="L210" s="7">
        <v>-29178.752322580644</v>
      </c>
      <c r="M210" s="7">
        <v>-3063.7671014347848</v>
      </c>
      <c r="N210" s="7"/>
      <c r="O210" s="7"/>
      <c r="P210" s="7">
        <v>-1283.0135483870968</v>
      </c>
      <c r="Q210" s="7"/>
      <c r="R210" s="7"/>
      <c r="S210" s="7"/>
      <c r="T210" s="7">
        <v>-403747.46065001329</v>
      </c>
    </row>
    <row r="211" spans="1:20" x14ac:dyDescent="0.25">
      <c r="A211" t="s">
        <v>63</v>
      </c>
      <c r="B211" t="s">
        <v>46</v>
      </c>
      <c r="C211" t="s">
        <v>56</v>
      </c>
      <c r="D211" t="s">
        <v>308</v>
      </c>
      <c r="E211" t="s">
        <v>309</v>
      </c>
      <c r="F211" t="s">
        <v>61</v>
      </c>
      <c r="G211" t="s">
        <v>30</v>
      </c>
      <c r="H211" t="s">
        <v>1064</v>
      </c>
      <c r="I211" t="s">
        <v>1064</v>
      </c>
      <c r="J211" t="s">
        <v>64</v>
      </c>
      <c r="K211" s="7">
        <v>-22899.071347138761</v>
      </c>
      <c r="L211" s="7">
        <v>-6235.3564516129027</v>
      </c>
      <c r="M211" s="7">
        <v>-9008.8110549358898</v>
      </c>
      <c r="N211" s="7"/>
      <c r="O211" s="7">
        <v>1587.301588888889</v>
      </c>
      <c r="P211" s="7">
        <v>1287.2071360215054</v>
      </c>
      <c r="Q211" s="7"/>
      <c r="R211" s="7"/>
      <c r="S211" s="7"/>
      <c r="T211" s="7">
        <v>-35268.730128777155</v>
      </c>
    </row>
    <row r="212" spans="1:20" x14ac:dyDescent="0.25">
      <c r="A212" t="s">
        <v>63</v>
      </c>
      <c r="B212" t="s">
        <v>46</v>
      </c>
      <c r="C212" t="s">
        <v>56</v>
      </c>
      <c r="D212" t="s">
        <v>308</v>
      </c>
      <c r="E212" t="s">
        <v>309</v>
      </c>
      <c r="F212" t="s">
        <v>61</v>
      </c>
      <c r="G212" t="s">
        <v>30</v>
      </c>
      <c r="H212" t="s">
        <v>1064</v>
      </c>
      <c r="I212" t="s">
        <v>1064</v>
      </c>
      <c r="J212" t="s">
        <v>237</v>
      </c>
      <c r="K212" s="7"/>
      <c r="L212" s="7"/>
      <c r="M212" s="7"/>
      <c r="N212" s="7"/>
      <c r="O212" s="7"/>
      <c r="P212" s="7">
        <v>-4.1935483870967749</v>
      </c>
      <c r="Q212" s="7"/>
      <c r="R212" s="7"/>
      <c r="S212" s="7"/>
      <c r="T212" s="7">
        <v>-4.1935483870967749</v>
      </c>
    </row>
    <row r="213" spans="1:20" x14ac:dyDescent="0.25">
      <c r="A213" t="s">
        <v>63</v>
      </c>
      <c r="B213" t="s">
        <v>46</v>
      </c>
      <c r="C213" t="s">
        <v>56</v>
      </c>
      <c r="D213" t="s">
        <v>308</v>
      </c>
      <c r="E213" t="s">
        <v>309</v>
      </c>
      <c r="F213" t="s">
        <v>61</v>
      </c>
      <c r="G213" t="s">
        <v>30</v>
      </c>
      <c r="H213" t="s">
        <v>616</v>
      </c>
      <c r="I213" t="s">
        <v>617</v>
      </c>
      <c r="J213" t="s">
        <v>110</v>
      </c>
      <c r="K213" s="7">
        <v>-119933</v>
      </c>
      <c r="L213" s="7"/>
      <c r="M213" s="7">
        <v>10927.549387096784</v>
      </c>
      <c r="N213" s="7"/>
      <c r="O213" s="7"/>
      <c r="P213" s="7"/>
      <c r="Q213" s="7"/>
      <c r="R213" s="7"/>
      <c r="S213" s="7"/>
      <c r="T213" s="7">
        <v>-109005.45061290322</v>
      </c>
    </row>
    <row r="214" spans="1:20" x14ac:dyDescent="0.25">
      <c r="A214" t="s">
        <v>63</v>
      </c>
      <c r="B214" t="s">
        <v>46</v>
      </c>
      <c r="C214" t="s">
        <v>56</v>
      </c>
      <c r="D214" t="s">
        <v>308</v>
      </c>
      <c r="E214" t="s">
        <v>309</v>
      </c>
      <c r="F214" t="s">
        <v>61</v>
      </c>
      <c r="G214" t="s">
        <v>30</v>
      </c>
      <c r="H214" t="s">
        <v>125</v>
      </c>
      <c r="I214" t="s">
        <v>126</v>
      </c>
      <c r="J214" t="s">
        <v>123</v>
      </c>
      <c r="K214" s="7">
        <v>-5665.2048519423815</v>
      </c>
      <c r="L214" s="7"/>
      <c r="M214" s="7">
        <v>-41.512030411436186</v>
      </c>
      <c r="N214" s="7"/>
      <c r="O214" s="7"/>
      <c r="P214" s="7"/>
      <c r="Q214" s="7"/>
      <c r="R214" s="7"/>
      <c r="S214" s="7"/>
      <c r="T214" s="7">
        <v>-5706.7168823538177</v>
      </c>
    </row>
    <row r="215" spans="1:20" x14ac:dyDescent="0.25">
      <c r="A215" t="s">
        <v>63</v>
      </c>
      <c r="B215" t="s">
        <v>46</v>
      </c>
      <c r="C215" t="s">
        <v>56</v>
      </c>
      <c r="D215" t="s">
        <v>308</v>
      </c>
      <c r="E215" t="s">
        <v>309</v>
      </c>
      <c r="F215" t="s">
        <v>61</v>
      </c>
      <c r="G215" t="s">
        <v>30</v>
      </c>
      <c r="H215" t="s">
        <v>1127</v>
      </c>
      <c r="I215" t="s">
        <v>1128</v>
      </c>
      <c r="J215" t="s">
        <v>123</v>
      </c>
      <c r="K215" s="7"/>
      <c r="L215" s="7"/>
      <c r="M215" s="7"/>
      <c r="N215" s="7"/>
      <c r="O215" s="7"/>
      <c r="P215" s="7"/>
      <c r="Q215" s="7"/>
      <c r="R215" s="7">
        <v>-2625</v>
      </c>
      <c r="S215" s="7"/>
      <c r="T215" s="7">
        <v>-2625</v>
      </c>
    </row>
    <row r="216" spans="1:20" x14ac:dyDescent="0.25">
      <c r="A216" t="s">
        <v>63</v>
      </c>
      <c r="B216" t="s">
        <v>46</v>
      </c>
      <c r="C216" t="s">
        <v>56</v>
      </c>
      <c r="D216" t="s">
        <v>308</v>
      </c>
      <c r="E216" t="s">
        <v>309</v>
      </c>
      <c r="F216" t="s">
        <v>61</v>
      </c>
      <c r="G216" t="s">
        <v>133</v>
      </c>
      <c r="H216" t="s">
        <v>214</v>
      </c>
      <c r="I216" t="s">
        <v>215</v>
      </c>
      <c r="J216" t="s">
        <v>110</v>
      </c>
      <c r="K216" s="7">
        <v>1.0000000474974513E-4</v>
      </c>
      <c r="L216" s="7"/>
      <c r="M216" s="7"/>
      <c r="N216" s="7"/>
      <c r="O216" s="7"/>
      <c r="P216" s="7"/>
      <c r="Q216" s="7"/>
      <c r="R216" s="7"/>
      <c r="S216" s="7"/>
      <c r="T216" s="7">
        <v>1.0000000474974513E-4</v>
      </c>
    </row>
    <row r="217" spans="1:20" x14ac:dyDescent="0.25">
      <c r="A217" t="s">
        <v>63</v>
      </c>
      <c r="B217" t="s">
        <v>46</v>
      </c>
      <c r="C217" t="s">
        <v>56</v>
      </c>
      <c r="D217" t="s">
        <v>308</v>
      </c>
      <c r="E217" t="s">
        <v>309</v>
      </c>
      <c r="F217" t="s">
        <v>29</v>
      </c>
      <c r="G217" t="s">
        <v>30</v>
      </c>
      <c r="H217" t="s">
        <v>1064</v>
      </c>
      <c r="I217" t="s">
        <v>1064</v>
      </c>
      <c r="J217" t="s">
        <v>123</v>
      </c>
      <c r="K217" s="7">
        <v>-15633843.586096603</v>
      </c>
      <c r="L217" s="7">
        <v>-2057133.26</v>
      </c>
      <c r="M217" s="7">
        <v>3017860.2237379979</v>
      </c>
      <c r="N217" s="7"/>
      <c r="O217" s="7"/>
      <c r="P217" s="7"/>
      <c r="Q217" s="7"/>
      <c r="R217" s="7"/>
      <c r="S217" s="7"/>
      <c r="T217" s="7">
        <v>-14673116.622358607</v>
      </c>
    </row>
    <row r="218" spans="1:20" x14ac:dyDescent="0.25">
      <c r="A218" t="s">
        <v>63</v>
      </c>
      <c r="B218" t="s">
        <v>46</v>
      </c>
      <c r="C218" t="s">
        <v>56</v>
      </c>
      <c r="D218" t="s">
        <v>308</v>
      </c>
      <c r="E218" t="s">
        <v>309</v>
      </c>
      <c r="F218" t="s">
        <v>29</v>
      </c>
      <c r="G218" t="s">
        <v>30</v>
      </c>
      <c r="H218" t="s">
        <v>1064</v>
      </c>
      <c r="I218" t="s">
        <v>1064</v>
      </c>
      <c r="J218" t="s">
        <v>64</v>
      </c>
      <c r="K218" s="7">
        <v>-45835429.692223802</v>
      </c>
      <c r="L218" s="7">
        <v>-104932.1</v>
      </c>
      <c r="M218" s="7">
        <v>-1789024.4611719835</v>
      </c>
      <c r="N218" s="7"/>
      <c r="O218" s="7"/>
      <c r="P218" s="7"/>
      <c r="Q218" s="7"/>
      <c r="R218" s="7"/>
      <c r="S218" s="7"/>
      <c r="T218" s="7">
        <v>-47729386.253395788</v>
      </c>
    </row>
    <row r="219" spans="1:20" x14ac:dyDescent="0.25">
      <c r="A219" t="s">
        <v>63</v>
      </c>
      <c r="B219" t="s">
        <v>46</v>
      </c>
      <c r="C219" t="s">
        <v>56</v>
      </c>
      <c r="D219" t="s">
        <v>308</v>
      </c>
      <c r="E219" t="s">
        <v>309</v>
      </c>
      <c r="F219" t="s">
        <v>29</v>
      </c>
      <c r="G219" t="s">
        <v>30</v>
      </c>
      <c r="H219" t="s">
        <v>286</v>
      </c>
      <c r="I219" t="s">
        <v>287</v>
      </c>
      <c r="J219" t="s">
        <v>64</v>
      </c>
      <c r="K219" s="7">
        <v>-47024.086199999991</v>
      </c>
      <c r="L219" s="7"/>
      <c r="M219" s="7"/>
      <c r="N219" s="7"/>
      <c r="O219" s="7"/>
      <c r="P219" s="7"/>
      <c r="Q219" s="7"/>
      <c r="R219" s="7"/>
      <c r="S219" s="7"/>
      <c r="T219" s="7">
        <v>-47024.086199999991</v>
      </c>
    </row>
    <row r="220" spans="1:20" x14ac:dyDescent="0.25">
      <c r="A220" t="s">
        <v>63</v>
      </c>
      <c r="B220" t="s">
        <v>46</v>
      </c>
      <c r="C220" t="s">
        <v>56</v>
      </c>
      <c r="D220" t="s">
        <v>308</v>
      </c>
      <c r="E220" t="s">
        <v>309</v>
      </c>
      <c r="F220" t="s">
        <v>29</v>
      </c>
      <c r="G220" t="s">
        <v>202</v>
      </c>
      <c r="H220" t="s">
        <v>1064</v>
      </c>
      <c r="I220" t="s">
        <v>1064</v>
      </c>
      <c r="J220" t="s">
        <v>123</v>
      </c>
      <c r="K220" s="7">
        <v>-140718</v>
      </c>
      <c r="L220" s="7"/>
      <c r="M220" s="7"/>
      <c r="N220" s="7"/>
      <c r="O220" s="7"/>
      <c r="P220" s="7"/>
      <c r="Q220" s="7"/>
      <c r="R220" s="7"/>
      <c r="S220" s="7"/>
      <c r="T220" s="7">
        <v>-140718</v>
      </c>
    </row>
    <row r="221" spans="1:20" x14ac:dyDescent="0.25">
      <c r="A221" t="s">
        <v>63</v>
      </c>
      <c r="B221" t="s">
        <v>46</v>
      </c>
      <c r="C221" t="s">
        <v>56</v>
      </c>
      <c r="D221" t="s">
        <v>308</v>
      </c>
      <c r="E221" t="s">
        <v>309</v>
      </c>
      <c r="F221" t="s">
        <v>29</v>
      </c>
      <c r="G221" t="s">
        <v>394</v>
      </c>
      <c r="H221" t="s">
        <v>1064</v>
      </c>
      <c r="I221" t="s">
        <v>1064</v>
      </c>
      <c r="J221" t="s">
        <v>64</v>
      </c>
      <c r="K221" s="7">
        <v>-1362015.2</v>
      </c>
      <c r="L221" s="7"/>
      <c r="M221" s="7"/>
      <c r="N221" s="7"/>
      <c r="O221" s="7"/>
      <c r="P221" s="7"/>
      <c r="Q221" s="7"/>
      <c r="R221" s="7"/>
      <c r="S221" s="7"/>
      <c r="T221" s="7">
        <v>-1362015.2</v>
      </c>
    </row>
    <row r="222" spans="1:20" x14ac:dyDescent="0.25">
      <c r="A222" t="s">
        <v>63</v>
      </c>
      <c r="B222" t="s">
        <v>46</v>
      </c>
      <c r="C222" t="s">
        <v>56</v>
      </c>
      <c r="D222" t="s">
        <v>308</v>
      </c>
      <c r="E222" t="s">
        <v>309</v>
      </c>
      <c r="F222" t="s">
        <v>29</v>
      </c>
      <c r="G222" t="s">
        <v>237</v>
      </c>
      <c r="H222" t="s">
        <v>1064</v>
      </c>
      <c r="I222" t="s">
        <v>1064</v>
      </c>
      <c r="J222" t="s">
        <v>239</v>
      </c>
      <c r="K222" s="7">
        <v>-130777348.52</v>
      </c>
      <c r="L222" s="7"/>
      <c r="M222" s="7"/>
      <c r="N222" s="7"/>
      <c r="O222" s="7"/>
      <c r="P222" s="7"/>
      <c r="Q222" s="7"/>
      <c r="R222" s="7"/>
      <c r="S222" s="7"/>
      <c r="T222" s="7">
        <v>-130777348.52</v>
      </c>
    </row>
    <row r="223" spans="1:20" x14ac:dyDescent="0.25">
      <c r="A223" t="s">
        <v>63</v>
      </c>
      <c r="B223" t="s">
        <v>46</v>
      </c>
      <c r="C223" t="s">
        <v>56</v>
      </c>
      <c r="D223" t="s">
        <v>196</v>
      </c>
      <c r="E223" t="s">
        <v>197</v>
      </c>
      <c r="F223" t="s">
        <v>61</v>
      </c>
      <c r="G223" t="s">
        <v>30</v>
      </c>
      <c r="H223" t="s">
        <v>1064</v>
      </c>
      <c r="I223" t="s">
        <v>1064</v>
      </c>
      <c r="J223" t="s">
        <v>147</v>
      </c>
      <c r="K223" s="7">
        <v>-821.42856666666671</v>
      </c>
      <c r="L223" s="7"/>
      <c r="M223" s="7">
        <v>216.58987127496161</v>
      </c>
      <c r="N223" s="7"/>
      <c r="O223" s="7"/>
      <c r="P223" s="7"/>
      <c r="Q223" s="7"/>
      <c r="R223" s="7"/>
      <c r="S223" s="7"/>
      <c r="T223" s="7">
        <v>-604.83869539170507</v>
      </c>
    </row>
    <row r="224" spans="1:20" x14ac:dyDescent="0.25">
      <c r="A224" t="s">
        <v>63</v>
      </c>
      <c r="B224" t="s">
        <v>46</v>
      </c>
      <c r="C224" t="s">
        <v>56</v>
      </c>
      <c r="D224" t="s">
        <v>196</v>
      </c>
      <c r="E224" t="s">
        <v>197</v>
      </c>
      <c r="F224" t="s">
        <v>61</v>
      </c>
      <c r="G224" t="s">
        <v>30</v>
      </c>
      <c r="H224" t="s">
        <v>1064</v>
      </c>
      <c r="I224" t="s">
        <v>1064</v>
      </c>
      <c r="J224" t="s">
        <v>110</v>
      </c>
      <c r="K224" s="7">
        <v>4.7619047904845502E-6</v>
      </c>
      <c r="L224" s="7">
        <v>-656.27419354838696</v>
      </c>
      <c r="M224" s="7"/>
      <c r="N224" s="7"/>
      <c r="O224" s="7">
        <v>-4761.9047619047615</v>
      </c>
      <c r="P224" s="7"/>
      <c r="Q224" s="7"/>
      <c r="R224" s="7"/>
      <c r="S224" s="7"/>
      <c r="T224" s="7">
        <v>-5418.1789506912437</v>
      </c>
    </row>
    <row r="225" spans="1:20" x14ac:dyDescent="0.25">
      <c r="A225" t="s">
        <v>63</v>
      </c>
      <c r="B225" t="s">
        <v>46</v>
      </c>
      <c r="C225" t="s">
        <v>56</v>
      </c>
      <c r="D225" t="s">
        <v>196</v>
      </c>
      <c r="E225" t="s">
        <v>197</v>
      </c>
      <c r="F225" t="s">
        <v>61</v>
      </c>
      <c r="G225" t="s">
        <v>30</v>
      </c>
      <c r="H225" t="s">
        <v>1064</v>
      </c>
      <c r="I225" t="s">
        <v>1064</v>
      </c>
      <c r="J225" t="s">
        <v>123</v>
      </c>
      <c r="K225" s="7">
        <v>-300456.84426539234</v>
      </c>
      <c r="L225" s="7">
        <v>-21928.263967741936</v>
      </c>
      <c r="M225" s="7">
        <v>-11078.818705244588</v>
      </c>
      <c r="N225" s="7"/>
      <c r="O225" s="7"/>
      <c r="P225" s="7">
        <v>-3849.0406451612903</v>
      </c>
      <c r="Q225" s="7"/>
      <c r="R225" s="7"/>
      <c r="S225" s="7"/>
      <c r="T225" s="7">
        <v>-337312.96758354013</v>
      </c>
    </row>
    <row r="226" spans="1:20" x14ac:dyDescent="0.25">
      <c r="A226" t="s">
        <v>63</v>
      </c>
      <c r="B226" t="s">
        <v>46</v>
      </c>
      <c r="C226" t="s">
        <v>56</v>
      </c>
      <c r="D226" t="s">
        <v>196</v>
      </c>
      <c r="E226" t="s">
        <v>197</v>
      </c>
      <c r="F226" t="s">
        <v>61</v>
      </c>
      <c r="G226" t="s">
        <v>30</v>
      </c>
      <c r="H226" t="s">
        <v>1064</v>
      </c>
      <c r="I226" t="s">
        <v>1064</v>
      </c>
      <c r="J226" t="s">
        <v>64</v>
      </c>
      <c r="K226" s="7">
        <v>-296726.80420769629</v>
      </c>
      <c r="L226" s="7">
        <v>-256178.12935483869</v>
      </c>
      <c r="M226" s="7">
        <v>45276.180536131724</v>
      </c>
      <c r="N226" s="7"/>
      <c r="O226" s="7">
        <v>4761.9047666666665</v>
      </c>
      <c r="P226" s="7">
        <v>3861.6214080645163</v>
      </c>
      <c r="Q226" s="7"/>
      <c r="R226" s="7"/>
      <c r="S226" s="7"/>
      <c r="T226" s="7">
        <v>-499005.22685167211</v>
      </c>
    </row>
    <row r="227" spans="1:20" x14ac:dyDescent="0.25">
      <c r="A227" t="s">
        <v>63</v>
      </c>
      <c r="B227" t="s">
        <v>46</v>
      </c>
      <c r="C227" t="s">
        <v>56</v>
      </c>
      <c r="D227" t="s">
        <v>196</v>
      </c>
      <c r="E227" t="s">
        <v>197</v>
      </c>
      <c r="F227" t="s">
        <v>61</v>
      </c>
      <c r="G227" t="s">
        <v>30</v>
      </c>
      <c r="H227" t="s">
        <v>1064</v>
      </c>
      <c r="I227" t="s">
        <v>1064</v>
      </c>
      <c r="J227" t="s">
        <v>237</v>
      </c>
      <c r="K227" s="7"/>
      <c r="L227" s="7"/>
      <c r="M227" s="7"/>
      <c r="N227" s="7"/>
      <c r="O227" s="7"/>
      <c r="P227" s="7">
        <v>-12.580645161290324</v>
      </c>
      <c r="Q227" s="7"/>
      <c r="R227" s="7"/>
      <c r="S227" s="7"/>
      <c r="T227" s="7">
        <v>-12.580645161290324</v>
      </c>
    </row>
    <row r="228" spans="1:20" x14ac:dyDescent="0.25">
      <c r="A228" t="s">
        <v>63</v>
      </c>
      <c r="B228" t="s">
        <v>46</v>
      </c>
      <c r="C228" t="s">
        <v>56</v>
      </c>
      <c r="D228" t="s">
        <v>196</v>
      </c>
      <c r="E228" t="s">
        <v>197</v>
      </c>
      <c r="F228" t="s">
        <v>61</v>
      </c>
      <c r="G228" t="s">
        <v>30</v>
      </c>
      <c r="H228" t="s">
        <v>616</v>
      </c>
      <c r="I228" t="s">
        <v>617</v>
      </c>
      <c r="J228" t="s">
        <v>110</v>
      </c>
      <c r="K228" s="7">
        <v>-775506.99980000011</v>
      </c>
      <c r="L228" s="7">
        <v>-99948.26</v>
      </c>
      <c r="M228" s="7">
        <v>-2094.4946387098707</v>
      </c>
      <c r="N228" s="7"/>
      <c r="O228" s="7"/>
      <c r="P228" s="7"/>
      <c r="Q228" s="7"/>
      <c r="R228" s="7"/>
      <c r="S228" s="7"/>
      <c r="T228" s="7">
        <v>-877549.75443870993</v>
      </c>
    </row>
    <row r="229" spans="1:20" x14ac:dyDescent="0.25">
      <c r="A229" t="s">
        <v>63</v>
      </c>
      <c r="B229" t="s">
        <v>46</v>
      </c>
      <c r="C229" t="s">
        <v>56</v>
      </c>
      <c r="D229" t="s">
        <v>196</v>
      </c>
      <c r="E229" t="s">
        <v>197</v>
      </c>
      <c r="F229" t="s">
        <v>61</v>
      </c>
      <c r="G229" t="s">
        <v>30</v>
      </c>
      <c r="H229" t="s">
        <v>125</v>
      </c>
      <c r="I229" t="s">
        <v>126</v>
      </c>
      <c r="J229" t="s">
        <v>123</v>
      </c>
      <c r="K229" s="7">
        <v>-4232.6643639671429</v>
      </c>
      <c r="L229" s="7"/>
      <c r="M229" s="7">
        <v>-31.19690491077786</v>
      </c>
      <c r="N229" s="7"/>
      <c r="O229" s="7"/>
      <c r="P229" s="7"/>
      <c r="Q229" s="7"/>
      <c r="R229" s="7"/>
      <c r="S229" s="7"/>
      <c r="T229" s="7">
        <v>-4263.8612688779203</v>
      </c>
    </row>
    <row r="230" spans="1:20" x14ac:dyDescent="0.25">
      <c r="A230" t="s">
        <v>63</v>
      </c>
      <c r="B230" t="s">
        <v>46</v>
      </c>
      <c r="C230" t="s">
        <v>56</v>
      </c>
      <c r="D230" t="s">
        <v>196</v>
      </c>
      <c r="E230" t="s">
        <v>197</v>
      </c>
      <c r="F230" t="s">
        <v>61</v>
      </c>
      <c r="G230" t="s">
        <v>30</v>
      </c>
      <c r="H230" t="s">
        <v>1127</v>
      </c>
      <c r="I230" t="s">
        <v>1128</v>
      </c>
      <c r="J230" t="s">
        <v>123</v>
      </c>
      <c r="K230" s="7"/>
      <c r="L230" s="7"/>
      <c r="M230" s="7"/>
      <c r="N230" s="7"/>
      <c r="O230" s="7"/>
      <c r="P230" s="7"/>
      <c r="Q230" s="7"/>
      <c r="R230" s="7">
        <v>-2625</v>
      </c>
      <c r="S230" s="7"/>
      <c r="T230" s="7">
        <v>-2625</v>
      </c>
    </row>
    <row r="231" spans="1:20" x14ac:dyDescent="0.25">
      <c r="A231" t="s">
        <v>63</v>
      </c>
      <c r="B231" t="s">
        <v>46</v>
      </c>
      <c r="C231" t="s">
        <v>56</v>
      </c>
      <c r="D231" t="s">
        <v>196</v>
      </c>
      <c r="E231" t="s">
        <v>197</v>
      </c>
      <c r="F231" t="s">
        <v>61</v>
      </c>
      <c r="G231" t="s">
        <v>202</v>
      </c>
      <c r="H231" t="s">
        <v>1064</v>
      </c>
      <c r="I231" t="s">
        <v>1064</v>
      </c>
      <c r="J231" t="s">
        <v>123</v>
      </c>
      <c r="K231" s="7">
        <v>1.0000000474974513E-4</v>
      </c>
      <c r="L231" s="7"/>
      <c r="M231" s="7"/>
      <c r="N231" s="7"/>
      <c r="O231" s="7"/>
      <c r="P231" s="7"/>
      <c r="Q231" s="7"/>
      <c r="R231" s="7"/>
      <c r="S231" s="7"/>
      <c r="T231" s="7">
        <v>1.0000000474974513E-4</v>
      </c>
    </row>
    <row r="232" spans="1:20" x14ac:dyDescent="0.25">
      <c r="A232" t="s">
        <v>63</v>
      </c>
      <c r="B232" t="s">
        <v>46</v>
      </c>
      <c r="C232" t="s">
        <v>56</v>
      </c>
      <c r="D232" t="s">
        <v>196</v>
      </c>
      <c r="E232" t="s">
        <v>197</v>
      </c>
      <c r="F232" t="s">
        <v>61</v>
      </c>
      <c r="G232" t="s">
        <v>202</v>
      </c>
      <c r="H232" t="s">
        <v>1064</v>
      </c>
      <c r="I232" t="s">
        <v>1064</v>
      </c>
      <c r="J232" t="s">
        <v>64</v>
      </c>
      <c r="K232" s="7">
        <v>1.0000000111176632E-4</v>
      </c>
      <c r="L232" s="7"/>
      <c r="M232" s="7"/>
      <c r="N232" s="7"/>
      <c r="O232" s="7"/>
      <c r="P232" s="7"/>
      <c r="Q232" s="7"/>
      <c r="R232" s="7"/>
      <c r="S232" s="7"/>
      <c r="T232" s="7">
        <v>1.0000000111176632E-4</v>
      </c>
    </row>
    <row r="233" spans="1:20" x14ac:dyDescent="0.25">
      <c r="A233" t="s">
        <v>63</v>
      </c>
      <c r="B233" t="s">
        <v>46</v>
      </c>
      <c r="C233" t="s">
        <v>56</v>
      </c>
      <c r="D233" t="s">
        <v>196</v>
      </c>
      <c r="E233" t="s">
        <v>197</v>
      </c>
      <c r="F233" t="s">
        <v>61</v>
      </c>
      <c r="G233" t="s">
        <v>147</v>
      </c>
      <c r="H233" t="s">
        <v>728</v>
      </c>
      <c r="I233" t="s">
        <v>729</v>
      </c>
      <c r="J233" t="s">
        <v>110</v>
      </c>
      <c r="K233" s="7">
        <v>-2599999.9999000002</v>
      </c>
      <c r="L233" s="7"/>
      <c r="M233" s="7"/>
      <c r="N233" s="7"/>
      <c r="O233" s="7"/>
      <c r="P233" s="7"/>
      <c r="Q233" s="7"/>
      <c r="R233" s="7"/>
      <c r="S233" s="7"/>
      <c r="T233" s="7">
        <v>-2599999.9999000002</v>
      </c>
    </row>
    <row r="234" spans="1:20" x14ac:dyDescent="0.25">
      <c r="A234" t="s">
        <v>63</v>
      </c>
      <c r="B234" t="s">
        <v>46</v>
      </c>
      <c r="C234" t="s">
        <v>56</v>
      </c>
      <c r="D234" t="s">
        <v>196</v>
      </c>
      <c r="E234" t="s">
        <v>197</v>
      </c>
      <c r="F234" t="s">
        <v>61</v>
      </c>
      <c r="G234" t="s">
        <v>147</v>
      </c>
      <c r="H234" t="s">
        <v>106</v>
      </c>
      <c r="I234" t="s">
        <v>107</v>
      </c>
      <c r="J234" t="s">
        <v>110</v>
      </c>
      <c r="K234" s="7">
        <v>-2999999.9999000002</v>
      </c>
      <c r="L234" s="7"/>
      <c r="M234" s="7"/>
      <c r="N234" s="7"/>
      <c r="O234" s="7"/>
      <c r="P234" s="7"/>
      <c r="Q234" s="7"/>
      <c r="R234" s="7"/>
      <c r="S234" s="7"/>
      <c r="T234" s="7">
        <v>-2999999.9999000002</v>
      </c>
    </row>
    <row r="235" spans="1:20" x14ac:dyDescent="0.25">
      <c r="A235" t="s">
        <v>63</v>
      </c>
      <c r="B235" t="s">
        <v>46</v>
      </c>
      <c r="C235" t="s">
        <v>56</v>
      </c>
      <c r="D235" t="s">
        <v>196</v>
      </c>
      <c r="E235" t="s">
        <v>197</v>
      </c>
      <c r="F235" t="s">
        <v>61</v>
      </c>
      <c r="G235" t="s">
        <v>147</v>
      </c>
      <c r="H235" t="s">
        <v>914</v>
      </c>
      <c r="I235" t="s">
        <v>915</v>
      </c>
      <c r="J235" t="s">
        <v>110</v>
      </c>
      <c r="K235" s="7">
        <v>-15438768.6599</v>
      </c>
      <c r="L235" s="7"/>
      <c r="M235" s="7"/>
      <c r="N235" s="7"/>
      <c r="O235" s="7"/>
      <c r="P235" s="7"/>
      <c r="Q235" s="7"/>
      <c r="R235" s="7"/>
      <c r="S235" s="7"/>
      <c r="T235" s="7">
        <v>-15438768.6599</v>
      </c>
    </row>
    <row r="236" spans="1:20" x14ac:dyDescent="0.25">
      <c r="A236" t="s">
        <v>63</v>
      </c>
      <c r="B236" t="s">
        <v>46</v>
      </c>
      <c r="C236" t="s">
        <v>56</v>
      </c>
      <c r="D236" t="s">
        <v>196</v>
      </c>
      <c r="E236" t="s">
        <v>197</v>
      </c>
      <c r="F236" t="s">
        <v>61</v>
      </c>
      <c r="G236" t="s">
        <v>147</v>
      </c>
      <c r="H236" t="s">
        <v>756</v>
      </c>
      <c r="I236" t="s">
        <v>757</v>
      </c>
      <c r="J236" t="s">
        <v>110</v>
      </c>
      <c r="K236" s="7">
        <v>9.999983012676239E-5</v>
      </c>
      <c r="L236" s="7"/>
      <c r="M236" s="7"/>
      <c r="N236" s="7"/>
      <c r="O236" s="7"/>
      <c r="P236" s="7"/>
      <c r="Q236" s="7"/>
      <c r="R236" s="7"/>
      <c r="S236" s="7"/>
      <c r="T236" s="7">
        <v>9.999983012676239E-5</v>
      </c>
    </row>
    <row r="237" spans="1:20" x14ac:dyDescent="0.25">
      <c r="A237" t="s">
        <v>63</v>
      </c>
      <c r="B237" t="s">
        <v>46</v>
      </c>
      <c r="C237" t="s">
        <v>56</v>
      </c>
      <c r="D237" t="s">
        <v>196</v>
      </c>
      <c r="E237" t="s">
        <v>197</v>
      </c>
      <c r="F237" t="s">
        <v>61</v>
      </c>
      <c r="G237" t="s">
        <v>133</v>
      </c>
      <c r="H237" t="s">
        <v>214</v>
      </c>
      <c r="I237" t="s">
        <v>215</v>
      </c>
      <c r="J237" t="s">
        <v>110</v>
      </c>
      <c r="K237" s="7">
        <v>-7699999.9997000005</v>
      </c>
      <c r="L237" s="7"/>
      <c r="M237" s="7"/>
      <c r="N237" s="7"/>
      <c r="O237" s="7"/>
      <c r="P237" s="7"/>
      <c r="Q237" s="7"/>
      <c r="R237" s="7"/>
      <c r="S237" s="7"/>
      <c r="T237" s="7">
        <v>-7699999.9997000005</v>
      </c>
    </row>
    <row r="238" spans="1:20" x14ac:dyDescent="0.25">
      <c r="A238" t="s">
        <v>63</v>
      </c>
      <c r="B238" t="s">
        <v>46</v>
      </c>
      <c r="C238" t="s">
        <v>56</v>
      </c>
      <c r="D238" t="s">
        <v>196</v>
      </c>
      <c r="E238" t="s">
        <v>197</v>
      </c>
      <c r="F238" t="s">
        <v>61</v>
      </c>
      <c r="G238" t="s">
        <v>133</v>
      </c>
      <c r="H238" t="s">
        <v>135</v>
      </c>
      <c r="I238" t="s">
        <v>136</v>
      </c>
      <c r="J238" t="s">
        <v>110</v>
      </c>
      <c r="K238" s="7">
        <v>-50000</v>
      </c>
      <c r="L238" s="7"/>
      <c r="M238" s="7"/>
      <c r="N238" s="7"/>
      <c r="O238" s="7"/>
      <c r="P238" s="7"/>
      <c r="Q238" s="7"/>
      <c r="R238" s="7"/>
      <c r="S238" s="7"/>
      <c r="T238" s="7">
        <v>-50000</v>
      </c>
    </row>
    <row r="239" spans="1:20" x14ac:dyDescent="0.25">
      <c r="A239" t="s">
        <v>63</v>
      </c>
      <c r="B239" t="s">
        <v>46</v>
      </c>
      <c r="C239" t="s">
        <v>56</v>
      </c>
      <c r="D239" t="s">
        <v>196</v>
      </c>
      <c r="E239" t="s">
        <v>197</v>
      </c>
      <c r="F239" t="s">
        <v>29</v>
      </c>
      <c r="G239" t="s">
        <v>30</v>
      </c>
      <c r="H239" t="s">
        <v>1064</v>
      </c>
      <c r="I239" t="s">
        <v>1064</v>
      </c>
      <c r="J239" t="s">
        <v>123</v>
      </c>
      <c r="K239" s="7">
        <v>-11210716.901893495</v>
      </c>
      <c r="L239" s="7">
        <v>-158241.02000000002</v>
      </c>
      <c r="M239" s="7">
        <v>-2445376.5251440005</v>
      </c>
      <c r="N239" s="7"/>
      <c r="O239" s="7"/>
      <c r="P239" s="7"/>
      <c r="Q239" s="7"/>
      <c r="R239" s="7"/>
      <c r="S239" s="7"/>
      <c r="T239" s="7">
        <v>-13814334.447037496</v>
      </c>
    </row>
    <row r="240" spans="1:20" x14ac:dyDescent="0.25">
      <c r="A240" t="s">
        <v>63</v>
      </c>
      <c r="B240" t="s">
        <v>46</v>
      </c>
      <c r="C240" t="s">
        <v>56</v>
      </c>
      <c r="D240" t="s">
        <v>196</v>
      </c>
      <c r="E240" t="s">
        <v>197</v>
      </c>
      <c r="F240" t="s">
        <v>29</v>
      </c>
      <c r="G240" t="s">
        <v>30</v>
      </c>
      <c r="H240" t="s">
        <v>1064</v>
      </c>
      <c r="I240" t="s">
        <v>1064</v>
      </c>
      <c r="J240" t="s">
        <v>64</v>
      </c>
      <c r="K240" s="7">
        <v>-3457055.3339293259</v>
      </c>
      <c r="L240" s="7">
        <v>-8071.7</v>
      </c>
      <c r="M240" s="7">
        <v>-161890.69844000009</v>
      </c>
      <c r="N240" s="7"/>
      <c r="O240" s="7"/>
      <c r="P240" s="7"/>
      <c r="Q240" s="7"/>
      <c r="R240" s="7"/>
      <c r="S240" s="7"/>
      <c r="T240" s="7">
        <v>-3627017.7323693261</v>
      </c>
    </row>
    <row r="241" spans="1:20" x14ac:dyDescent="0.25">
      <c r="A241" t="s">
        <v>63</v>
      </c>
      <c r="B241" t="s">
        <v>46</v>
      </c>
      <c r="C241" t="s">
        <v>56</v>
      </c>
      <c r="D241" t="s">
        <v>196</v>
      </c>
      <c r="E241" t="s">
        <v>197</v>
      </c>
      <c r="F241" t="s">
        <v>29</v>
      </c>
      <c r="G241" t="s">
        <v>30</v>
      </c>
      <c r="H241" t="s">
        <v>616</v>
      </c>
      <c r="I241" t="s">
        <v>617</v>
      </c>
      <c r="J241" t="s">
        <v>110</v>
      </c>
      <c r="K241" s="7">
        <v>-4500</v>
      </c>
      <c r="L241" s="7"/>
      <c r="M241" s="7">
        <v>4500.0001000000002</v>
      </c>
      <c r="N241" s="7"/>
      <c r="O241" s="7"/>
      <c r="P241" s="7"/>
      <c r="Q241" s="7"/>
      <c r="R241" s="7"/>
      <c r="S241" s="7"/>
      <c r="T241" s="7">
        <v>1.0000000020227162E-4</v>
      </c>
    </row>
    <row r="242" spans="1:20" x14ac:dyDescent="0.25">
      <c r="A242" t="s">
        <v>63</v>
      </c>
      <c r="B242" t="s">
        <v>46</v>
      </c>
      <c r="C242" t="s">
        <v>56</v>
      </c>
      <c r="D242" t="s">
        <v>196</v>
      </c>
      <c r="E242" t="s">
        <v>197</v>
      </c>
      <c r="F242" t="s">
        <v>29</v>
      </c>
      <c r="G242" t="s">
        <v>30</v>
      </c>
      <c r="H242" t="s">
        <v>286</v>
      </c>
      <c r="I242" t="s">
        <v>287</v>
      </c>
      <c r="J242" t="s">
        <v>64</v>
      </c>
      <c r="K242" s="7">
        <v>-3617.2374</v>
      </c>
      <c r="L242" s="7"/>
      <c r="M242" s="7"/>
      <c r="N242" s="7"/>
      <c r="O242" s="7"/>
      <c r="P242" s="7"/>
      <c r="Q242" s="7"/>
      <c r="R242" s="7"/>
      <c r="S242" s="7"/>
      <c r="T242" s="7">
        <v>-3617.2374</v>
      </c>
    </row>
    <row r="243" spans="1:20" x14ac:dyDescent="0.25">
      <c r="A243" t="s">
        <v>63</v>
      </c>
      <c r="B243" t="s">
        <v>46</v>
      </c>
      <c r="C243" t="s">
        <v>56</v>
      </c>
      <c r="D243" t="s">
        <v>196</v>
      </c>
      <c r="E243" t="s">
        <v>197</v>
      </c>
      <c r="F243" t="s">
        <v>29</v>
      </c>
      <c r="G243" t="s">
        <v>394</v>
      </c>
      <c r="H243" t="s">
        <v>1064</v>
      </c>
      <c r="I243" t="s">
        <v>1064</v>
      </c>
      <c r="J243" t="s">
        <v>123</v>
      </c>
      <c r="K243" s="7">
        <v>-104827</v>
      </c>
      <c r="L243" s="7"/>
      <c r="M243" s="7"/>
      <c r="N243" s="7"/>
      <c r="O243" s="7"/>
      <c r="P243" s="7"/>
      <c r="Q243" s="7"/>
      <c r="R243" s="7"/>
      <c r="S243" s="7"/>
      <c r="T243" s="7">
        <v>-104827</v>
      </c>
    </row>
    <row r="244" spans="1:20" x14ac:dyDescent="0.25">
      <c r="A244" t="s">
        <v>63</v>
      </c>
      <c r="B244" t="s">
        <v>46</v>
      </c>
      <c r="C244" t="s">
        <v>56</v>
      </c>
      <c r="D244" t="s">
        <v>196</v>
      </c>
      <c r="E244" t="s">
        <v>197</v>
      </c>
      <c r="F244" t="s">
        <v>29</v>
      </c>
      <c r="G244" t="s">
        <v>394</v>
      </c>
      <c r="H244" t="s">
        <v>1064</v>
      </c>
      <c r="I244" t="s">
        <v>1064</v>
      </c>
      <c r="J244" t="s">
        <v>64</v>
      </c>
      <c r="K244" s="7">
        <v>-182781.40000000002</v>
      </c>
      <c r="L244" s="7"/>
      <c r="M244" s="7"/>
      <c r="N244" s="7"/>
      <c r="O244" s="7"/>
      <c r="P244" s="7"/>
      <c r="Q244" s="7"/>
      <c r="R244" s="7"/>
      <c r="S244" s="7"/>
      <c r="T244" s="7">
        <v>-182781.40000000002</v>
      </c>
    </row>
    <row r="245" spans="1:20" x14ac:dyDescent="0.25">
      <c r="A245" t="s">
        <v>63</v>
      </c>
      <c r="B245" t="s">
        <v>46</v>
      </c>
      <c r="C245" t="s">
        <v>56</v>
      </c>
      <c r="D245" t="s">
        <v>196</v>
      </c>
      <c r="E245" t="s">
        <v>197</v>
      </c>
      <c r="F245" t="s">
        <v>29</v>
      </c>
      <c r="G245" t="s">
        <v>237</v>
      </c>
      <c r="H245" t="s">
        <v>1064</v>
      </c>
      <c r="I245" t="s">
        <v>1064</v>
      </c>
      <c r="J245" t="s">
        <v>239</v>
      </c>
      <c r="K245" s="7">
        <v>-10059796.039999999</v>
      </c>
      <c r="L245" s="7"/>
      <c r="M245" s="7"/>
      <c r="N245" s="7"/>
      <c r="O245" s="7"/>
      <c r="P245" s="7"/>
      <c r="Q245" s="7"/>
      <c r="R245" s="7"/>
      <c r="S245" s="7"/>
      <c r="T245" s="7">
        <v>-10059796.039999999</v>
      </c>
    </row>
    <row r="246" spans="1:20" x14ac:dyDescent="0.25">
      <c r="A246" t="s">
        <v>63</v>
      </c>
      <c r="B246" t="s">
        <v>75</v>
      </c>
      <c r="C246" t="s">
        <v>73</v>
      </c>
      <c r="D246" t="s">
        <v>183</v>
      </c>
      <c r="E246" t="s">
        <v>184</v>
      </c>
      <c r="F246" t="s">
        <v>180</v>
      </c>
      <c r="G246" t="s">
        <v>30</v>
      </c>
      <c r="H246" t="s">
        <v>1064</v>
      </c>
      <c r="I246" t="s">
        <v>1064</v>
      </c>
      <c r="J246" t="s">
        <v>123</v>
      </c>
      <c r="K246" s="7">
        <v>-595626.00320088002</v>
      </c>
      <c r="L246" s="7">
        <v>-9128.6200000000008</v>
      </c>
      <c r="M246" s="7"/>
      <c r="N246" s="7"/>
      <c r="O246" s="7"/>
      <c r="P246" s="7"/>
      <c r="Q246" s="7"/>
      <c r="R246" s="7"/>
      <c r="S246" s="7"/>
      <c r="T246" s="7">
        <v>-604754.62320088001</v>
      </c>
    </row>
    <row r="247" spans="1:20" x14ac:dyDescent="0.25">
      <c r="A247" t="s">
        <v>63</v>
      </c>
      <c r="B247" t="s">
        <v>75</v>
      </c>
      <c r="C247" t="s">
        <v>73</v>
      </c>
      <c r="D247" t="s">
        <v>183</v>
      </c>
      <c r="E247" t="s">
        <v>184</v>
      </c>
      <c r="F247" t="s">
        <v>180</v>
      </c>
      <c r="G247" t="s">
        <v>30</v>
      </c>
      <c r="H247" t="s">
        <v>1064</v>
      </c>
      <c r="I247" t="s">
        <v>1064</v>
      </c>
      <c r="J247" t="s">
        <v>64</v>
      </c>
      <c r="K247" s="7">
        <v>-429085.39160601993</v>
      </c>
      <c r="L247" s="7">
        <v>-31023.46</v>
      </c>
      <c r="M247" s="7"/>
      <c r="N247" s="7"/>
      <c r="O247" s="7">
        <v>-30015.319739811202</v>
      </c>
      <c r="P247" s="7"/>
      <c r="Q247" s="7"/>
      <c r="R247" s="7"/>
      <c r="S247" s="7"/>
      <c r="T247" s="7">
        <v>-490124.17134583113</v>
      </c>
    </row>
    <row r="248" spans="1:20" x14ac:dyDescent="0.25">
      <c r="A248" t="s">
        <v>63</v>
      </c>
      <c r="B248" t="s">
        <v>75</v>
      </c>
      <c r="C248" t="s">
        <v>73</v>
      </c>
      <c r="D248" t="s">
        <v>183</v>
      </c>
      <c r="E248" t="s">
        <v>184</v>
      </c>
      <c r="F248" t="s">
        <v>180</v>
      </c>
      <c r="G248" t="s">
        <v>30</v>
      </c>
      <c r="H248" t="s">
        <v>286</v>
      </c>
      <c r="I248" t="s">
        <v>287</v>
      </c>
      <c r="J248" t="s">
        <v>64</v>
      </c>
      <c r="K248" s="7">
        <v>-56389.389701548702</v>
      </c>
      <c r="L248" s="7"/>
      <c r="M248" s="7"/>
      <c r="N248" s="7"/>
      <c r="O248" s="7">
        <v>25081.320100000001</v>
      </c>
      <c r="P248" s="7"/>
      <c r="Q248" s="7"/>
      <c r="R248" s="7"/>
      <c r="S248" s="7"/>
      <c r="T248" s="7">
        <v>-31308.069601548701</v>
      </c>
    </row>
    <row r="249" spans="1:20" x14ac:dyDescent="0.25">
      <c r="A249" t="s">
        <v>63</v>
      </c>
      <c r="B249" t="s">
        <v>75</v>
      </c>
      <c r="C249" t="s">
        <v>73</v>
      </c>
      <c r="D249" t="s">
        <v>183</v>
      </c>
      <c r="E249" t="s">
        <v>184</v>
      </c>
      <c r="F249" t="s">
        <v>180</v>
      </c>
      <c r="G249" t="s">
        <v>202</v>
      </c>
      <c r="H249" t="s">
        <v>1064</v>
      </c>
      <c r="I249" t="s">
        <v>1064</v>
      </c>
      <c r="J249" t="s">
        <v>123</v>
      </c>
      <c r="K249" s="7">
        <v>-179100</v>
      </c>
      <c r="L249" s="7"/>
      <c r="M249" s="7"/>
      <c r="N249" s="7"/>
      <c r="O249" s="7"/>
      <c r="P249" s="7"/>
      <c r="Q249" s="7"/>
      <c r="R249" s="7"/>
      <c r="S249" s="7"/>
      <c r="T249" s="7">
        <v>-179100</v>
      </c>
    </row>
    <row r="250" spans="1:20" x14ac:dyDescent="0.25">
      <c r="A250" t="s">
        <v>63</v>
      </c>
      <c r="B250" t="s">
        <v>75</v>
      </c>
      <c r="C250" t="s">
        <v>73</v>
      </c>
      <c r="D250" t="s">
        <v>183</v>
      </c>
      <c r="E250" t="s">
        <v>184</v>
      </c>
      <c r="F250" t="s">
        <v>180</v>
      </c>
      <c r="G250" t="s">
        <v>202</v>
      </c>
      <c r="H250" t="s">
        <v>1064</v>
      </c>
      <c r="I250" t="s">
        <v>1064</v>
      </c>
      <c r="J250" t="s">
        <v>64</v>
      </c>
      <c r="K250" s="7">
        <v>-291930</v>
      </c>
      <c r="L250" s="7"/>
      <c r="M250" s="7"/>
      <c r="N250" s="7"/>
      <c r="O250" s="7"/>
      <c r="P250" s="7"/>
      <c r="Q250" s="7"/>
      <c r="R250" s="7"/>
      <c r="S250" s="7"/>
      <c r="T250" s="7">
        <v>-291930</v>
      </c>
    </row>
    <row r="251" spans="1:20" x14ac:dyDescent="0.25">
      <c r="A251" t="s">
        <v>63</v>
      </c>
      <c r="B251" t="s">
        <v>75</v>
      </c>
      <c r="C251" t="s">
        <v>73</v>
      </c>
      <c r="D251" t="s">
        <v>183</v>
      </c>
      <c r="E251" t="s">
        <v>184</v>
      </c>
      <c r="F251" t="s">
        <v>258</v>
      </c>
      <c r="G251" t="s">
        <v>30</v>
      </c>
      <c r="H251" t="s">
        <v>1064</v>
      </c>
      <c r="I251" t="s">
        <v>1064</v>
      </c>
      <c r="J251" t="s">
        <v>110</v>
      </c>
      <c r="K251" s="7">
        <v>-426571.9999</v>
      </c>
      <c r="L251" s="7">
        <v>-93308</v>
      </c>
      <c r="M251" s="7">
        <v>-250643.66556337668</v>
      </c>
      <c r="N251" s="7"/>
      <c r="O251" s="7"/>
      <c r="P251" s="7"/>
      <c r="Q251" s="7"/>
      <c r="R251" s="7"/>
      <c r="S251" s="7"/>
      <c r="T251" s="7">
        <v>-770523.66546337667</v>
      </c>
    </row>
    <row r="252" spans="1:20" x14ac:dyDescent="0.25">
      <c r="A252" t="s">
        <v>63</v>
      </c>
      <c r="B252" t="s">
        <v>75</v>
      </c>
      <c r="C252" t="s">
        <v>73</v>
      </c>
      <c r="D252" t="s">
        <v>183</v>
      </c>
      <c r="E252" t="s">
        <v>184</v>
      </c>
      <c r="F252" t="s">
        <v>258</v>
      </c>
      <c r="G252" t="s">
        <v>30</v>
      </c>
      <c r="H252" t="s">
        <v>1064</v>
      </c>
      <c r="I252" t="s">
        <v>1064</v>
      </c>
      <c r="J252" t="s">
        <v>123</v>
      </c>
      <c r="K252" s="7">
        <v>-6008167.5043236418</v>
      </c>
      <c r="L252" s="7">
        <v>-184730.46198514514</v>
      </c>
      <c r="M252" s="7">
        <v>979102.78886722354</v>
      </c>
      <c r="N252" s="7"/>
      <c r="O252" s="7"/>
      <c r="P252" s="7"/>
      <c r="Q252" s="7"/>
      <c r="R252" s="7"/>
      <c r="S252" s="7"/>
      <c r="T252" s="7">
        <v>-5213795.1774415635</v>
      </c>
    </row>
    <row r="253" spans="1:20" x14ac:dyDescent="0.25">
      <c r="A253" t="s">
        <v>63</v>
      </c>
      <c r="B253" t="s">
        <v>75</v>
      </c>
      <c r="C253" t="s">
        <v>73</v>
      </c>
      <c r="D253" t="s">
        <v>183</v>
      </c>
      <c r="E253" t="s">
        <v>184</v>
      </c>
      <c r="F253" t="s">
        <v>258</v>
      </c>
      <c r="G253" t="s">
        <v>30</v>
      </c>
      <c r="H253" t="s">
        <v>1064</v>
      </c>
      <c r="I253" t="s">
        <v>1064</v>
      </c>
      <c r="J253" t="s">
        <v>64</v>
      </c>
      <c r="K253" s="7">
        <v>-1574427.5308546848</v>
      </c>
      <c r="L253" s="7">
        <v>-1011791.7893098936</v>
      </c>
      <c r="M253" s="7">
        <v>-411625.12862401555</v>
      </c>
      <c r="N253" s="7"/>
      <c r="O253" s="7">
        <v>-3.8735508545476277E-4</v>
      </c>
      <c r="P253" s="7"/>
      <c r="Q253" s="7"/>
      <c r="R253" s="7"/>
      <c r="S253" s="7"/>
      <c r="T253" s="7">
        <v>-2997844.4491759492</v>
      </c>
    </row>
    <row r="254" spans="1:20" x14ac:dyDescent="0.25">
      <c r="A254" t="s">
        <v>63</v>
      </c>
      <c r="B254" t="s">
        <v>75</v>
      </c>
      <c r="C254" t="s">
        <v>73</v>
      </c>
      <c r="D254" t="s">
        <v>183</v>
      </c>
      <c r="E254" t="s">
        <v>184</v>
      </c>
      <c r="F254" t="s">
        <v>258</v>
      </c>
      <c r="G254" t="s">
        <v>30</v>
      </c>
      <c r="H254" t="s">
        <v>1064</v>
      </c>
      <c r="I254" t="s">
        <v>1064</v>
      </c>
      <c r="J254" t="s">
        <v>237</v>
      </c>
      <c r="K254" s="7"/>
      <c r="L254" s="7">
        <v>-7019.5813639432818</v>
      </c>
      <c r="M254" s="7">
        <v>-6274.1018230925029</v>
      </c>
      <c r="N254" s="7"/>
      <c r="O254" s="7"/>
      <c r="P254" s="7"/>
      <c r="Q254" s="7"/>
      <c r="R254" s="7"/>
      <c r="S254" s="7"/>
      <c r="T254" s="7">
        <v>-13293.683187035786</v>
      </c>
    </row>
    <row r="255" spans="1:20" x14ac:dyDescent="0.25">
      <c r="A255" t="s">
        <v>63</v>
      </c>
      <c r="B255" t="s">
        <v>75</v>
      </c>
      <c r="C255" t="s">
        <v>73</v>
      </c>
      <c r="D255" t="s">
        <v>183</v>
      </c>
      <c r="E255" t="s">
        <v>184</v>
      </c>
      <c r="F255" t="s">
        <v>258</v>
      </c>
      <c r="G255" t="s">
        <v>30</v>
      </c>
      <c r="H255" t="s">
        <v>286</v>
      </c>
      <c r="I255" t="s">
        <v>287</v>
      </c>
      <c r="J255" t="s">
        <v>64</v>
      </c>
      <c r="K255" s="7">
        <v>-686668.0113544201</v>
      </c>
      <c r="L255" s="7"/>
      <c r="M255" s="7">
        <v>134509.58994340329</v>
      </c>
      <c r="N255" s="7"/>
      <c r="O255" s="7"/>
      <c r="P255" s="7"/>
      <c r="Q255" s="7"/>
      <c r="R255" s="7"/>
      <c r="S255" s="7"/>
      <c r="T255" s="7">
        <v>-552158.42141101684</v>
      </c>
    </row>
    <row r="256" spans="1:20" x14ac:dyDescent="0.25">
      <c r="A256" t="s">
        <v>63</v>
      </c>
      <c r="B256" t="s">
        <v>75</v>
      </c>
      <c r="C256" t="s">
        <v>73</v>
      </c>
      <c r="D256" t="s">
        <v>183</v>
      </c>
      <c r="E256" t="s">
        <v>184</v>
      </c>
      <c r="F256" t="s">
        <v>258</v>
      </c>
      <c r="G256" t="s">
        <v>202</v>
      </c>
      <c r="H256" t="s">
        <v>1064</v>
      </c>
      <c r="I256" t="s">
        <v>1064</v>
      </c>
      <c r="J256" t="s">
        <v>110</v>
      </c>
      <c r="K256" s="7">
        <v>-697000</v>
      </c>
      <c r="L256" s="7"/>
      <c r="M256" s="7"/>
      <c r="N256" s="7"/>
      <c r="O256" s="7"/>
      <c r="P256" s="7"/>
      <c r="Q256" s="7"/>
      <c r="R256" s="7"/>
      <c r="S256" s="7"/>
      <c r="T256" s="7">
        <v>-697000</v>
      </c>
    </row>
    <row r="257" spans="1:20" x14ac:dyDescent="0.25">
      <c r="A257" t="s">
        <v>63</v>
      </c>
      <c r="B257" t="s">
        <v>75</v>
      </c>
      <c r="C257" t="s">
        <v>73</v>
      </c>
      <c r="D257" t="s">
        <v>183</v>
      </c>
      <c r="E257" t="s">
        <v>184</v>
      </c>
      <c r="F257" t="s">
        <v>258</v>
      </c>
      <c r="G257" t="s">
        <v>202</v>
      </c>
      <c r="H257" t="s">
        <v>1064</v>
      </c>
      <c r="I257" t="s">
        <v>1064</v>
      </c>
      <c r="J257" t="s">
        <v>123</v>
      </c>
      <c r="K257" s="7">
        <v>-1136675</v>
      </c>
      <c r="L257" s="7"/>
      <c r="M257" s="7"/>
      <c r="N257" s="7"/>
      <c r="O257" s="7"/>
      <c r="P257" s="7"/>
      <c r="Q257" s="7"/>
      <c r="R257" s="7"/>
      <c r="S257" s="7"/>
      <c r="T257" s="7">
        <v>-1136675</v>
      </c>
    </row>
    <row r="258" spans="1:20" x14ac:dyDescent="0.25">
      <c r="A258" t="s">
        <v>63</v>
      </c>
      <c r="B258" t="s">
        <v>75</v>
      </c>
      <c r="C258" t="s">
        <v>73</v>
      </c>
      <c r="D258" t="s">
        <v>183</v>
      </c>
      <c r="E258" t="s">
        <v>184</v>
      </c>
      <c r="F258" t="s">
        <v>258</v>
      </c>
      <c r="G258" t="s">
        <v>202</v>
      </c>
      <c r="H258" t="s">
        <v>1064</v>
      </c>
      <c r="I258" t="s">
        <v>1064</v>
      </c>
      <c r="J258" t="s">
        <v>64</v>
      </c>
      <c r="K258" s="7">
        <v>-2321482.7999</v>
      </c>
      <c r="L258" s="7"/>
      <c r="M258" s="7"/>
      <c r="N258" s="7"/>
      <c r="O258" s="7"/>
      <c r="P258" s="7"/>
      <c r="Q258" s="7"/>
      <c r="R258" s="7"/>
      <c r="S258" s="7"/>
      <c r="T258" s="7">
        <v>-2321482.7999</v>
      </c>
    </row>
    <row r="259" spans="1:20" x14ac:dyDescent="0.25">
      <c r="A259" t="s">
        <v>63</v>
      </c>
      <c r="B259" t="s">
        <v>75</v>
      </c>
      <c r="C259" t="s">
        <v>73</v>
      </c>
      <c r="D259" t="s">
        <v>183</v>
      </c>
      <c r="E259" t="s">
        <v>184</v>
      </c>
      <c r="F259" t="s">
        <v>258</v>
      </c>
      <c r="G259" t="s">
        <v>237</v>
      </c>
      <c r="H259" t="s">
        <v>1064</v>
      </c>
      <c r="I259" t="s">
        <v>1064</v>
      </c>
      <c r="J259" t="s">
        <v>239</v>
      </c>
      <c r="K259" s="7">
        <v>-78119.139388860975</v>
      </c>
      <c r="L259" s="7"/>
      <c r="M259" s="7"/>
      <c r="N259" s="7"/>
      <c r="O259" s="7"/>
      <c r="P259" s="7"/>
      <c r="Q259" s="7"/>
      <c r="R259" s="7"/>
      <c r="S259" s="7"/>
      <c r="T259" s="7">
        <v>-78119.139388860975</v>
      </c>
    </row>
    <row r="260" spans="1:20" x14ac:dyDescent="0.25">
      <c r="A260" t="s">
        <v>63</v>
      </c>
      <c r="B260" t="s">
        <v>75</v>
      </c>
      <c r="C260" t="s">
        <v>73</v>
      </c>
      <c r="D260" t="s">
        <v>183</v>
      </c>
      <c r="E260" t="s">
        <v>184</v>
      </c>
      <c r="F260" t="s">
        <v>61</v>
      </c>
      <c r="G260" t="s">
        <v>30</v>
      </c>
      <c r="H260" t="s">
        <v>265</v>
      </c>
      <c r="I260" t="s">
        <v>266</v>
      </c>
      <c r="J260" t="s">
        <v>110</v>
      </c>
      <c r="K260" s="7">
        <v>-418000</v>
      </c>
      <c r="L260" s="7"/>
      <c r="M260" s="7">
        <v>418000.00001100003</v>
      </c>
      <c r="N260" s="7"/>
      <c r="O260" s="7"/>
      <c r="P260" s="7"/>
      <c r="Q260" s="7"/>
      <c r="R260" s="7"/>
      <c r="S260" s="7"/>
      <c r="T260" s="7">
        <v>1.1000025551766157E-5</v>
      </c>
    </row>
    <row r="261" spans="1:20" x14ac:dyDescent="0.25">
      <c r="A261" t="s">
        <v>63</v>
      </c>
      <c r="B261" t="s">
        <v>75</v>
      </c>
      <c r="C261" t="s">
        <v>73</v>
      </c>
      <c r="D261" t="s">
        <v>183</v>
      </c>
      <c r="E261" t="s">
        <v>184</v>
      </c>
      <c r="F261" t="s">
        <v>61</v>
      </c>
      <c r="G261" t="s">
        <v>30</v>
      </c>
      <c r="H261" t="s">
        <v>1064</v>
      </c>
      <c r="I261" t="s">
        <v>1064</v>
      </c>
      <c r="J261" t="s">
        <v>147</v>
      </c>
      <c r="K261" s="7">
        <v>-5547.6190444444455</v>
      </c>
      <c r="L261" s="7">
        <v>-5000</v>
      </c>
      <c r="M261" s="7">
        <v>144.39334751664074</v>
      </c>
      <c r="N261" s="7"/>
      <c r="O261" s="7"/>
      <c r="P261" s="7"/>
      <c r="Q261" s="7"/>
      <c r="R261" s="7"/>
      <c r="S261" s="7"/>
      <c r="T261" s="7">
        <v>-10403.225696927804</v>
      </c>
    </row>
    <row r="262" spans="1:20" x14ac:dyDescent="0.25">
      <c r="A262" t="s">
        <v>63</v>
      </c>
      <c r="B262" t="s">
        <v>75</v>
      </c>
      <c r="C262" t="s">
        <v>73</v>
      </c>
      <c r="D262" t="s">
        <v>183</v>
      </c>
      <c r="E262" t="s">
        <v>184</v>
      </c>
      <c r="F262" t="s">
        <v>61</v>
      </c>
      <c r="G262" t="s">
        <v>30</v>
      </c>
      <c r="H262" t="s">
        <v>1064</v>
      </c>
      <c r="I262" t="s">
        <v>1064</v>
      </c>
      <c r="J262" t="s">
        <v>110</v>
      </c>
      <c r="K262" s="7">
        <v>-2091076.7809748256</v>
      </c>
      <c r="L262" s="7">
        <v>-873899.85642903228</v>
      </c>
      <c r="M262" s="7">
        <v>160633.00025399961</v>
      </c>
      <c r="N262" s="7"/>
      <c r="O262" s="7">
        <v>-3174.603174603174</v>
      </c>
      <c r="P262" s="7">
        <v>-44166.77</v>
      </c>
      <c r="Q262" s="7"/>
      <c r="R262" s="7"/>
      <c r="S262" s="7"/>
      <c r="T262" s="7">
        <v>-2851685.0103244614</v>
      </c>
    </row>
    <row r="263" spans="1:20" x14ac:dyDescent="0.25">
      <c r="A263" t="s">
        <v>63</v>
      </c>
      <c r="B263" t="s">
        <v>75</v>
      </c>
      <c r="C263" t="s">
        <v>73</v>
      </c>
      <c r="D263" t="s">
        <v>183</v>
      </c>
      <c r="E263" t="s">
        <v>184</v>
      </c>
      <c r="F263" t="s">
        <v>61</v>
      </c>
      <c r="G263" t="s">
        <v>30</v>
      </c>
      <c r="H263" t="s">
        <v>1064</v>
      </c>
      <c r="I263" t="s">
        <v>1064</v>
      </c>
      <c r="J263" t="s">
        <v>123</v>
      </c>
      <c r="K263" s="7">
        <v>-819803.21423229878</v>
      </c>
      <c r="L263" s="7">
        <v>-64246.641445161295</v>
      </c>
      <c r="M263" s="7">
        <v>-17703.134586593482</v>
      </c>
      <c r="N263" s="7"/>
      <c r="O263" s="7"/>
      <c r="P263" s="7">
        <v>-1789.1670967741939</v>
      </c>
      <c r="Q263" s="7"/>
      <c r="R263" s="7"/>
      <c r="S263" s="7"/>
      <c r="T263" s="7">
        <v>-903542.15736082778</v>
      </c>
    </row>
    <row r="264" spans="1:20" x14ac:dyDescent="0.25">
      <c r="A264" t="s">
        <v>63</v>
      </c>
      <c r="B264" t="s">
        <v>75</v>
      </c>
      <c r="C264" t="s">
        <v>73</v>
      </c>
      <c r="D264" t="s">
        <v>183</v>
      </c>
      <c r="E264" t="s">
        <v>184</v>
      </c>
      <c r="F264" t="s">
        <v>61</v>
      </c>
      <c r="G264" t="s">
        <v>30</v>
      </c>
      <c r="H264" t="s">
        <v>1064</v>
      </c>
      <c r="I264" t="s">
        <v>1064</v>
      </c>
      <c r="J264" t="s">
        <v>64</v>
      </c>
      <c r="K264" s="7">
        <v>-203579.17541186858</v>
      </c>
      <c r="L264" s="7">
        <v>-58958.043403225805</v>
      </c>
      <c r="M264" s="7">
        <v>-37567.757375659879</v>
      </c>
      <c r="N264" s="7"/>
      <c r="O264" s="7">
        <v>3174.603177777778</v>
      </c>
      <c r="P264" s="7">
        <v>45964.324458709663</v>
      </c>
      <c r="Q264" s="7"/>
      <c r="R264" s="7"/>
      <c r="S264" s="7"/>
      <c r="T264" s="7">
        <v>-250966.04855426683</v>
      </c>
    </row>
    <row r="265" spans="1:20" x14ac:dyDescent="0.25">
      <c r="A265" t="s">
        <v>63</v>
      </c>
      <c r="B265" t="s">
        <v>75</v>
      </c>
      <c r="C265" t="s">
        <v>73</v>
      </c>
      <c r="D265" t="s">
        <v>183</v>
      </c>
      <c r="E265" t="s">
        <v>184</v>
      </c>
      <c r="F265" t="s">
        <v>61</v>
      </c>
      <c r="G265" t="s">
        <v>30</v>
      </c>
      <c r="H265" t="s">
        <v>1064</v>
      </c>
      <c r="I265" t="s">
        <v>1064</v>
      </c>
      <c r="J265" t="s">
        <v>237</v>
      </c>
      <c r="K265" s="7"/>
      <c r="L265" s="7"/>
      <c r="M265" s="7"/>
      <c r="N265" s="7"/>
      <c r="O265" s="7"/>
      <c r="P265" s="7">
        <v>-8.3870967741935498</v>
      </c>
      <c r="Q265" s="7"/>
      <c r="R265" s="7"/>
      <c r="S265" s="7"/>
      <c r="T265" s="7">
        <v>-8.3870967741935498</v>
      </c>
    </row>
    <row r="266" spans="1:20" x14ac:dyDescent="0.25">
      <c r="A266" t="s">
        <v>63</v>
      </c>
      <c r="B266" t="s">
        <v>75</v>
      </c>
      <c r="C266" t="s">
        <v>73</v>
      </c>
      <c r="D266" t="s">
        <v>183</v>
      </c>
      <c r="E266" t="s">
        <v>184</v>
      </c>
      <c r="F266" t="s">
        <v>61</v>
      </c>
      <c r="G266" t="s">
        <v>30</v>
      </c>
      <c r="H266" t="s">
        <v>616</v>
      </c>
      <c r="I266" t="s">
        <v>617</v>
      </c>
      <c r="J266" t="s">
        <v>110</v>
      </c>
      <c r="K266" s="7">
        <v>-82637.184785185178</v>
      </c>
      <c r="L266" s="7"/>
      <c r="M266" s="7">
        <v>-138.80117910272884</v>
      </c>
      <c r="N266" s="7"/>
      <c r="O266" s="7"/>
      <c r="P266" s="7"/>
      <c r="Q266" s="7"/>
      <c r="R266" s="7"/>
      <c r="S266" s="7"/>
      <c r="T266" s="7">
        <v>-82775.985964287902</v>
      </c>
    </row>
    <row r="267" spans="1:20" x14ac:dyDescent="0.25">
      <c r="A267" t="s">
        <v>63</v>
      </c>
      <c r="B267" t="s">
        <v>75</v>
      </c>
      <c r="C267" t="s">
        <v>73</v>
      </c>
      <c r="D267" t="s">
        <v>183</v>
      </c>
      <c r="E267" t="s">
        <v>184</v>
      </c>
      <c r="F267" t="s">
        <v>61</v>
      </c>
      <c r="G267" t="s">
        <v>30</v>
      </c>
      <c r="H267" t="s">
        <v>125</v>
      </c>
      <c r="I267" t="s">
        <v>126</v>
      </c>
      <c r="J267" t="s">
        <v>123</v>
      </c>
      <c r="K267" s="7">
        <v>-12476.043889820765</v>
      </c>
      <c r="L267" s="7"/>
      <c r="M267" s="7">
        <v>-91.402418579674162</v>
      </c>
      <c r="N267" s="7"/>
      <c r="O267" s="7"/>
      <c r="P267" s="7"/>
      <c r="Q267" s="7"/>
      <c r="R267" s="7"/>
      <c r="S267" s="7"/>
      <c r="T267" s="7">
        <v>-12567.446308400438</v>
      </c>
    </row>
    <row r="268" spans="1:20" x14ac:dyDescent="0.25">
      <c r="A268" t="s">
        <v>63</v>
      </c>
      <c r="B268" t="s">
        <v>75</v>
      </c>
      <c r="C268" t="s">
        <v>73</v>
      </c>
      <c r="D268" t="s">
        <v>183</v>
      </c>
      <c r="E268" t="s">
        <v>184</v>
      </c>
      <c r="F268" t="s">
        <v>61</v>
      </c>
      <c r="G268" t="s">
        <v>271</v>
      </c>
      <c r="H268" t="s">
        <v>524</v>
      </c>
      <c r="I268" t="s">
        <v>525</v>
      </c>
      <c r="J268" t="s">
        <v>110</v>
      </c>
      <c r="K268" s="7">
        <v>9.999999929277692E-5</v>
      </c>
      <c r="L268" s="7"/>
      <c r="M268" s="7"/>
      <c r="N268" s="7"/>
      <c r="O268" s="7"/>
      <c r="P268" s="7"/>
      <c r="Q268" s="7"/>
      <c r="R268" s="7"/>
      <c r="S268" s="7"/>
      <c r="T268" s="7">
        <v>9.999999929277692E-5</v>
      </c>
    </row>
    <row r="269" spans="1:20" x14ac:dyDescent="0.25">
      <c r="A269" t="s">
        <v>63</v>
      </c>
      <c r="B269" t="s">
        <v>75</v>
      </c>
      <c r="C269" t="s">
        <v>73</v>
      </c>
      <c r="D269" t="s">
        <v>183</v>
      </c>
      <c r="E269" t="s">
        <v>184</v>
      </c>
      <c r="F269" t="s">
        <v>61</v>
      </c>
      <c r="G269" t="s">
        <v>271</v>
      </c>
      <c r="H269" t="s">
        <v>920</v>
      </c>
      <c r="I269" t="s">
        <v>921</v>
      </c>
      <c r="J269" t="s">
        <v>110</v>
      </c>
      <c r="K269" s="7">
        <v>-85713.999899999995</v>
      </c>
      <c r="L269" s="7"/>
      <c r="M269" s="7"/>
      <c r="N269" s="7"/>
      <c r="O269" s="7"/>
      <c r="P269" s="7"/>
      <c r="Q269" s="7"/>
      <c r="R269" s="7"/>
      <c r="S269" s="7"/>
      <c r="T269" s="7">
        <v>-85713.999899999995</v>
      </c>
    </row>
    <row r="270" spans="1:20" x14ac:dyDescent="0.25">
      <c r="A270" t="s">
        <v>63</v>
      </c>
      <c r="B270" t="s">
        <v>75</v>
      </c>
      <c r="C270" t="s">
        <v>73</v>
      </c>
      <c r="D270" t="s">
        <v>183</v>
      </c>
      <c r="E270" t="s">
        <v>184</v>
      </c>
      <c r="F270" t="s">
        <v>61</v>
      </c>
      <c r="G270" t="s">
        <v>202</v>
      </c>
      <c r="H270" t="s">
        <v>1064</v>
      </c>
      <c r="I270" t="s">
        <v>1064</v>
      </c>
      <c r="J270" t="s">
        <v>110</v>
      </c>
      <c r="K270" s="7">
        <v>-1199999.9998000001</v>
      </c>
      <c r="L270" s="7"/>
      <c r="M270" s="7"/>
      <c r="N270" s="7"/>
      <c r="O270" s="7"/>
      <c r="P270" s="7"/>
      <c r="Q270" s="7"/>
      <c r="R270" s="7"/>
      <c r="S270" s="7"/>
      <c r="T270" s="7">
        <v>-1199999.9998000001</v>
      </c>
    </row>
    <row r="271" spans="1:20" x14ac:dyDescent="0.25">
      <c r="A271" t="s">
        <v>63</v>
      </c>
      <c r="B271" t="s">
        <v>75</v>
      </c>
      <c r="C271" t="s">
        <v>73</v>
      </c>
      <c r="D271" t="s">
        <v>183</v>
      </c>
      <c r="E271" t="s">
        <v>184</v>
      </c>
      <c r="F271" t="s">
        <v>61</v>
      </c>
      <c r="G271" t="s">
        <v>202</v>
      </c>
      <c r="H271" t="s">
        <v>1064</v>
      </c>
      <c r="I271" t="s">
        <v>1064</v>
      </c>
      <c r="J271" t="s">
        <v>123</v>
      </c>
      <c r="K271" s="7">
        <v>-296524.50670211</v>
      </c>
      <c r="L271" s="7"/>
      <c r="M271" s="7"/>
      <c r="N271" s="7"/>
      <c r="O271" s="7"/>
      <c r="P271" s="7"/>
      <c r="Q271" s="7"/>
      <c r="R271" s="7"/>
      <c r="S271" s="7"/>
      <c r="T271" s="7">
        <v>-296524.50670211</v>
      </c>
    </row>
    <row r="272" spans="1:20" x14ac:dyDescent="0.25">
      <c r="A272" t="s">
        <v>63</v>
      </c>
      <c r="B272" t="s">
        <v>75</v>
      </c>
      <c r="C272" t="s">
        <v>73</v>
      </c>
      <c r="D272" t="s">
        <v>183</v>
      </c>
      <c r="E272" t="s">
        <v>184</v>
      </c>
      <c r="F272" t="s">
        <v>61</v>
      </c>
      <c r="G272" t="s">
        <v>202</v>
      </c>
      <c r="H272" t="s">
        <v>1064</v>
      </c>
      <c r="I272" t="s">
        <v>1064</v>
      </c>
      <c r="J272" t="s">
        <v>64</v>
      </c>
      <c r="K272" s="7">
        <v>-100478.73614210999</v>
      </c>
      <c r="L272" s="7"/>
      <c r="M272" s="7"/>
      <c r="N272" s="7"/>
      <c r="O272" s="7"/>
      <c r="P272" s="7"/>
      <c r="Q272" s="7"/>
      <c r="R272" s="7"/>
      <c r="S272" s="7"/>
      <c r="T272" s="7">
        <v>-100478.73614210999</v>
      </c>
    </row>
    <row r="273" spans="1:20" x14ac:dyDescent="0.25">
      <c r="A273" t="s">
        <v>63</v>
      </c>
      <c r="B273" t="s">
        <v>75</v>
      </c>
      <c r="C273" t="s">
        <v>73</v>
      </c>
      <c r="D273" t="s">
        <v>183</v>
      </c>
      <c r="E273" t="s">
        <v>184</v>
      </c>
      <c r="F273" t="s">
        <v>61</v>
      </c>
      <c r="G273" t="s">
        <v>147</v>
      </c>
      <c r="H273" t="s">
        <v>524</v>
      </c>
      <c r="I273" t="s">
        <v>525</v>
      </c>
      <c r="J273" t="s">
        <v>110</v>
      </c>
      <c r="K273" s="7">
        <v>-1549999.9997999999</v>
      </c>
      <c r="L273" s="7"/>
      <c r="M273" s="7"/>
      <c r="N273" s="7"/>
      <c r="O273" s="7"/>
      <c r="P273" s="7"/>
      <c r="Q273" s="7"/>
      <c r="R273" s="7"/>
      <c r="S273" s="7"/>
      <c r="T273" s="7">
        <v>-1549999.9997999999</v>
      </c>
    </row>
    <row r="274" spans="1:20" x14ac:dyDescent="0.25">
      <c r="A274" t="s">
        <v>63</v>
      </c>
      <c r="B274" t="s">
        <v>75</v>
      </c>
      <c r="C274" t="s">
        <v>73</v>
      </c>
      <c r="D274" t="s">
        <v>183</v>
      </c>
      <c r="E274" t="s">
        <v>184</v>
      </c>
      <c r="F274" t="s">
        <v>61</v>
      </c>
      <c r="G274" t="s">
        <v>147</v>
      </c>
      <c r="H274" t="s">
        <v>920</v>
      </c>
      <c r="I274" t="s">
        <v>921</v>
      </c>
      <c r="J274" t="s">
        <v>110</v>
      </c>
      <c r="K274" s="7">
        <v>-199999.99990000005</v>
      </c>
      <c r="L274" s="7"/>
      <c r="M274" s="7"/>
      <c r="N274" s="7"/>
      <c r="O274" s="7"/>
      <c r="P274" s="7"/>
      <c r="Q274" s="7"/>
      <c r="R274" s="7"/>
      <c r="S274" s="7"/>
      <c r="T274" s="7">
        <v>-199999.99990000005</v>
      </c>
    </row>
    <row r="275" spans="1:20" x14ac:dyDescent="0.25">
      <c r="A275" t="s">
        <v>63</v>
      </c>
      <c r="B275" t="s">
        <v>75</v>
      </c>
      <c r="C275" t="s">
        <v>73</v>
      </c>
      <c r="D275" t="s">
        <v>183</v>
      </c>
      <c r="E275" t="s">
        <v>184</v>
      </c>
      <c r="F275" t="s">
        <v>61</v>
      </c>
      <c r="G275" t="s">
        <v>133</v>
      </c>
      <c r="H275" t="s">
        <v>135</v>
      </c>
      <c r="I275" t="s">
        <v>136</v>
      </c>
      <c r="J275" t="s">
        <v>110</v>
      </c>
      <c r="K275" s="7">
        <v>-1000000</v>
      </c>
      <c r="L275" s="7"/>
      <c r="M275" s="7"/>
      <c r="N275" s="7"/>
      <c r="O275" s="7"/>
      <c r="P275" s="7"/>
      <c r="Q275" s="7"/>
      <c r="R275" s="7"/>
      <c r="S275" s="7"/>
      <c r="T275" s="7">
        <v>-1000000</v>
      </c>
    </row>
    <row r="276" spans="1:20" x14ac:dyDescent="0.25">
      <c r="A276" t="s">
        <v>63</v>
      </c>
      <c r="B276" t="s">
        <v>75</v>
      </c>
      <c r="C276" t="s">
        <v>73</v>
      </c>
      <c r="D276" t="s">
        <v>183</v>
      </c>
      <c r="E276" t="s">
        <v>184</v>
      </c>
      <c r="F276" t="s">
        <v>61</v>
      </c>
      <c r="G276" t="s">
        <v>133</v>
      </c>
      <c r="H276" t="s">
        <v>135</v>
      </c>
      <c r="I276" t="s">
        <v>136</v>
      </c>
      <c r="J276" t="s">
        <v>64</v>
      </c>
      <c r="K276" s="7">
        <v>-409840</v>
      </c>
      <c r="L276" s="7"/>
      <c r="M276" s="7"/>
      <c r="N276" s="7"/>
      <c r="O276" s="7"/>
      <c r="P276" s="7"/>
      <c r="Q276" s="7"/>
      <c r="R276" s="7"/>
      <c r="S276" s="7"/>
      <c r="T276" s="7">
        <v>-409840</v>
      </c>
    </row>
    <row r="277" spans="1:20" x14ac:dyDescent="0.25">
      <c r="A277" t="s">
        <v>63</v>
      </c>
      <c r="B277" t="s">
        <v>75</v>
      </c>
      <c r="C277" t="s">
        <v>73</v>
      </c>
      <c r="D277" t="s">
        <v>169</v>
      </c>
      <c r="E277" t="s">
        <v>170</v>
      </c>
      <c r="F277" t="s">
        <v>180</v>
      </c>
      <c r="G277" t="s">
        <v>30</v>
      </c>
      <c r="H277" t="s">
        <v>1064</v>
      </c>
      <c r="I277" t="s">
        <v>1064</v>
      </c>
      <c r="J277" t="s">
        <v>123</v>
      </c>
      <c r="K277" s="7">
        <v>-1362683.3145198002</v>
      </c>
      <c r="L277" s="7">
        <v>-3795.33</v>
      </c>
      <c r="M277" s="7"/>
      <c r="N277" s="7"/>
      <c r="O277" s="7"/>
      <c r="P277" s="7"/>
      <c r="Q277" s="7"/>
      <c r="R277" s="7"/>
      <c r="S277" s="7"/>
      <c r="T277" s="7">
        <v>-1366478.6445198003</v>
      </c>
    </row>
    <row r="278" spans="1:20" x14ac:dyDescent="0.25">
      <c r="A278" t="s">
        <v>63</v>
      </c>
      <c r="B278" t="s">
        <v>75</v>
      </c>
      <c r="C278" t="s">
        <v>73</v>
      </c>
      <c r="D278" t="s">
        <v>169</v>
      </c>
      <c r="E278" t="s">
        <v>170</v>
      </c>
      <c r="F278" t="s">
        <v>180</v>
      </c>
      <c r="G278" t="s">
        <v>30</v>
      </c>
      <c r="H278" t="s">
        <v>1064</v>
      </c>
      <c r="I278" t="s">
        <v>1064</v>
      </c>
      <c r="J278" t="s">
        <v>64</v>
      </c>
      <c r="K278" s="7">
        <v>-425393.79237785412</v>
      </c>
      <c r="L278" s="7">
        <v>-178060.36000000002</v>
      </c>
      <c r="M278" s="7"/>
      <c r="N278" s="7"/>
      <c r="O278" s="7">
        <v>4934.0003982480002</v>
      </c>
      <c r="P278" s="7"/>
      <c r="Q278" s="7"/>
      <c r="R278" s="7"/>
      <c r="S278" s="7"/>
      <c r="T278" s="7">
        <v>-598520.15197960613</v>
      </c>
    </row>
    <row r="279" spans="1:20" x14ac:dyDescent="0.25">
      <c r="A279" t="s">
        <v>63</v>
      </c>
      <c r="B279" t="s">
        <v>75</v>
      </c>
      <c r="C279" t="s">
        <v>73</v>
      </c>
      <c r="D279" t="s">
        <v>169</v>
      </c>
      <c r="E279" t="s">
        <v>170</v>
      </c>
      <c r="F279" t="s">
        <v>180</v>
      </c>
      <c r="G279" t="s">
        <v>30</v>
      </c>
      <c r="H279" t="s">
        <v>286</v>
      </c>
      <c r="I279" t="s">
        <v>287</v>
      </c>
      <c r="J279" t="s">
        <v>64</v>
      </c>
      <c r="K279" s="7">
        <v>-28820.77649349075</v>
      </c>
      <c r="L279" s="7"/>
      <c r="M279" s="7"/>
      <c r="N279" s="7"/>
      <c r="O279" s="7"/>
      <c r="P279" s="7"/>
      <c r="Q279" s="7"/>
      <c r="R279" s="7"/>
      <c r="S279" s="7"/>
      <c r="T279" s="7">
        <v>-28820.77649349075</v>
      </c>
    </row>
    <row r="280" spans="1:20" x14ac:dyDescent="0.25">
      <c r="A280" t="s">
        <v>63</v>
      </c>
      <c r="B280" t="s">
        <v>75</v>
      </c>
      <c r="C280" t="s">
        <v>73</v>
      </c>
      <c r="D280" t="s">
        <v>169</v>
      </c>
      <c r="E280" t="s">
        <v>170</v>
      </c>
      <c r="F280" t="s">
        <v>180</v>
      </c>
      <c r="G280" t="s">
        <v>394</v>
      </c>
      <c r="H280" t="s">
        <v>1064</v>
      </c>
      <c r="I280" t="s">
        <v>1064</v>
      </c>
      <c r="J280" t="s">
        <v>123</v>
      </c>
      <c r="K280" s="7">
        <v>-37741.127999999997</v>
      </c>
      <c r="L280" s="7"/>
      <c r="M280" s="7"/>
      <c r="N280" s="7"/>
      <c r="O280" s="7"/>
      <c r="P280" s="7"/>
      <c r="Q280" s="7"/>
      <c r="R280" s="7"/>
      <c r="S280" s="7"/>
      <c r="T280" s="7">
        <v>-37741.127999999997</v>
      </c>
    </row>
    <row r="281" spans="1:20" x14ac:dyDescent="0.25">
      <c r="A281" t="s">
        <v>63</v>
      </c>
      <c r="B281" t="s">
        <v>75</v>
      </c>
      <c r="C281" t="s">
        <v>73</v>
      </c>
      <c r="D281" t="s">
        <v>169</v>
      </c>
      <c r="E281" t="s">
        <v>170</v>
      </c>
      <c r="F281" t="s">
        <v>180</v>
      </c>
      <c r="G281" t="s">
        <v>394</v>
      </c>
      <c r="H281" t="s">
        <v>1064</v>
      </c>
      <c r="I281" t="s">
        <v>1064</v>
      </c>
      <c r="J281" t="s">
        <v>64</v>
      </c>
      <c r="K281" s="7">
        <v>-3271.8109999999997</v>
      </c>
      <c r="L281" s="7"/>
      <c r="M281" s="7"/>
      <c r="N281" s="7"/>
      <c r="O281" s="7">
        <v>1.4999999820020093E-7</v>
      </c>
      <c r="P281" s="7"/>
      <c r="Q281" s="7"/>
      <c r="R281" s="7"/>
      <c r="S281" s="7"/>
      <c r="T281" s="7">
        <v>-3271.8109998499999</v>
      </c>
    </row>
    <row r="282" spans="1:20" x14ac:dyDescent="0.25">
      <c r="A282" t="s">
        <v>63</v>
      </c>
      <c r="B282" t="s">
        <v>75</v>
      </c>
      <c r="C282" t="s">
        <v>73</v>
      </c>
      <c r="D282" t="s">
        <v>169</v>
      </c>
      <c r="E282" t="s">
        <v>170</v>
      </c>
      <c r="F282" t="s">
        <v>180</v>
      </c>
      <c r="G282" t="s">
        <v>237</v>
      </c>
      <c r="H282" t="s">
        <v>1064</v>
      </c>
      <c r="I282" t="s">
        <v>1064</v>
      </c>
      <c r="J282" t="s">
        <v>239</v>
      </c>
      <c r="K282" s="7">
        <v>-11594</v>
      </c>
      <c r="L282" s="7"/>
      <c r="M282" s="7"/>
      <c r="N282" s="7"/>
      <c r="O282" s="7"/>
      <c r="P282" s="7"/>
      <c r="Q282" s="7"/>
      <c r="R282" s="7"/>
      <c r="S282" s="7"/>
      <c r="T282" s="7">
        <v>-11594</v>
      </c>
    </row>
    <row r="283" spans="1:20" x14ac:dyDescent="0.25">
      <c r="A283" t="s">
        <v>63</v>
      </c>
      <c r="B283" t="s">
        <v>75</v>
      </c>
      <c r="C283" t="s">
        <v>73</v>
      </c>
      <c r="D283" t="s">
        <v>169</v>
      </c>
      <c r="E283" t="s">
        <v>170</v>
      </c>
      <c r="F283" t="s">
        <v>258</v>
      </c>
      <c r="G283" t="s">
        <v>30</v>
      </c>
      <c r="H283" t="s">
        <v>1064</v>
      </c>
      <c r="I283" t="s">
        <v>1064</v>
      </c>
      <c r="J283" t="s">
        <v>110</v>
      </c>
      <c r="K283" s="7"/>
      <c r="L283" s="7"/>
      <c r="M283" s="7">
        <v>71334.732534248818</v>
      </c>
      <c r="N283" s="7"/>
      <c r="O283" s="7"/>
      <c r="P283" s="7"/>
      <c r="Q283" s="7"/>
      <c r="R283" s="7"/>
      <c r="S283" s="7"/>
      <c r="T283" s="7">
        <v>71334.732534248818</v>
      </c>
    </row>
    <row r="284" spans="1:20" x14ac:dyDescent="0.25">
      <c r="A284" t="s">
        <v>63</v>
      </c>
      <c r="B284" t="s">
        <v>75</v>
      </c>
      <c r="C284" t="s">
        <v>73</v>
      </c>
      <c r="D284" t="s">
        <v>169</v>
      </c>
      <c r="E284" t="s">
        <v>170</v>
      </c>
      <c r="F284" t="s">
        <v>258</v>
      </c>
      <c r="G284" t="s">
        <v>30</v>
      </c>
      <c r="H284" t="s">
        <v>1064</v>
      </c>
      <c r="I284" t="s">
        <v>1064</v>
      </c>
      <c r="J284" t="s">
        <v>123</v>
      </c>
      <c r="K284" s="7">
        <v>-2913975.6129849893</v>
      </c>
      <c r="L284" s="7">
        <v>-108251.05563808249</v>
      </c>
      <c r="M284" s="7">
        <v>-637515.00827183609</v>
      </c>
      <c r="N284" s="7"/>
      <c r="O284" s="7"/>
      <c r="P284" s="7"/>
      <c r="Q284" s="7"/>
      <c r="R284" s="7"/>
      <c r="S284" s="7"/>
      <c r="T284" s="7">
        <v>-3659741.6768949078</v>
      </c>
    </row>
    <row r="285" spans="1:20" x14ac:dyDescent="0.25">
      <c r="A285" t="s">
        <v>63</v>
      </c>
      <c r="B285" t="s">
        <v>75</v>
      </c>
      <c r="C285" t="s">
        <v>73</v>
      </c>
      <c r="D285" t="s">
        <v>169</v>
      </c>
      <c r="E285" t="s">
        <v>170</v>
      </c>
      <c r="F285" t="s">
        <v>258</v>
      </c>
      <c r="G285" t="s">
        <v>30</v>
      </c>
      <c r="H285" t="s">
        <v>1064</v>
      </c>
      <c r="I285" t="s">
        <v>1064</v>
      </c>
      <c r="J285" t="s">
        <v>64</v>
      </c>
      <c r="K285" s="7">
        <v>-301304.05459813203</v>
      </c>
      <c r="L285" s="7">
        <v>-51470.898719837991</v>
      </c>
      <c r="M285" s="7">
        <v>128578.3928554313</v>
      </c>
      <c r="N285" s="7"/>
      <c r="O285" s="7">
        <v>-1.8477351499940239E-4</v>
      </c>
      <c r="P285" s="7"/>
      <c r="Q285" s="7"/>
      <c r="R285" s="7"/>
      <c r="S285" s="7"/>
      <c r="T285" s="7">
        <v>-224196.56064731226</v>
      </c>
    </row>
    <row r="286" spans="1:20" x14ac:dyDescent="0.25">
      <c r="A286" t="s">
        <v>63</v>
      </c>
      <c r="B286" t="s">
        <v>75</v>
      </c>
      <c r="C286" t="s">
        <v>73</v>
      </c>
      <c r="D286" t="s">
        <v>169</v>
      </c>
      <c r="E286" t="s">
        <v>170</v>
      </c>
      <c r="F286" t="s">
        <v>258</v>
      </c>
      <c r="G286" t="s">
        <v>30</v>
      </c>
      <c r="H286" t="s">
        <v>1064</v>
      </c>
      <c r="I286" t="s">
        <v>1064</v>
      </c>
      <c r="J286" t="s">
        <v>237</v>
      </c>
      <c r="K286" s="7"/>
      <c r="L286" s="7">
        <v>-4113.4368669817686</v>
      </c>
      <c r="M286" s="7">
        <v>-3676.5898717083046</v>
      </c>
      <c r="N286" s="7"/>
      <c r="O286" s="7"/>
      <c r="P286" s="7"/>
      <c r="Q286" s="7"/>
      <c r="R286" s="7"/>
      <c r="S286" s="7"/>
      <c r="T286" s="7">
        <v>-7790.0267386900732</v>
      </c>
    </row>
    <row r="287" spans="1:20" x14ac:dyDescent="0.25">
      <c r="A287" t="s">
        <v>63</v>
      </c>
      <c r="B287" t="s">
        <v>75</v>
      </c>
      <c r="C287" t="s">
        <v>73</v>
      </c>
      <c r="D287" t="s">
        <v>169</v>
      </c>
      <c r="E287" t="s">
        <v>170</v>
      </c>
      <c r="F287" t="s">
        <v>258</v>
      </c>
      <c r="G287" t="s">
        <v>30</v>
      </c>
      <c r="H287" t="s">
        <v>286</v>
      </c>
      <c r="I287" t="s">
        <v>287</v>
      </c>
      <c r="J287" t="s">
        <v>64</v>
      </c>
      <c r="K287" s="7">
        <v>-310673.49750699109</v>
      </c>
      <c r="L287" s="7"/>
      <c r="M287" s="7">
        <v>-84158.609623550248</v>
      </c>
      <c r="N287" s="7"/>
      <c r="O287" s="7"/>
      <c r="P287" s="7"/>
      <c r="Q287" s="7"/>
      <c r="R287" s="7"/>
      <c r="S287" s="7"/>
      <c r="T287" s="7">
        <v>-394832.10713054135</v>
      </c>
    </row>
    <row r="288" spans="1:20" x14ac:dyDescent="0.25">
      <c r="A288" t="s">
        <v>63</v>
      </c>
      <c r="B288" t="s">
        <v>75</v>
      </c>
      <c r="C288" t="s">
        <v>73</v>
      </c>
      <c r="D288" t="s">
        <v>169</v>
      </c>
      <c r="E288" t="s">
        <v>170</v>
      </c>
      <c r="F288" t="s">
        <v>258</v>
      </c>
      <c r="G288" t="s">
        <v>202</v>
      </c>
      <c r="H288" t="s">
        <v>1064</v>
      </c>
      <c r="I288" t="s">
        <v>1064</v>
      </c>
      <c r="J288" t="s">
        <v>123</v>
      </c>
      <c r="K288" s="7">
        <v>-600</v>
      </c>
      <c r="L288" s="7"/>
      <c r="M288" s="7"/>
      <c r="N288" s="7"/>
      <c r="O288" s="7"/>
      <c r="P288" s="7"/>
      <c r="Q288" s="7"/>
      <c r="R288" s="7"/>
      <c r="S288" s="7"/>
      <c r="T288" s="7">
        <v>-600</v>
      </c>
    </row>
    <row r="289" spans="1:20" x14ac:dyDescent="0.25">
      <c r="A289" t="s">
        <v>63</v>
      </c>
      <c r="B289" t="s">
        <v>75</v>
      </c>
      <c r="C289" t="s">
        <v>73</v>
      </c>
      <c r="D289" t="s">
        <v>169</v>
      </c>
      <c r="E289" t="s">
        <v>170</v>
      </c>
      <c r="F289" t="s">
        <v>258</v>
      </c>
      <c r="G289" t="s">
        <v>202</v>
      </c>
      <c r="H289" t="s">
        <v>1064</v>
      </c>
      <c r="I289" t="s">
        <v>1064</v>
      </c>
      <c r="J289" t="s">
        <v>64</v>
      </c>
      <c r="K289" s="7">
        <v>-49.199999999999996</v>
      </c>
      <c r="L289" s="7"/>
      <c r="M289" s="7"/>
      <c r="N289" s="7"/>
      <c r="O289" s="7"/>
      <c r="P289" s="7"/>
      <c r="Q289" s="7"/>
      <c r="R289" s="7"/>
      <c r="S289" s="7"/>
      <c r="T289" s="7">
        <v>-49.199999999999996</v>
      </c>
    </row>
    <row r="290" spans="1:20" x14ac:dyDescent="0.25">
      <c r="A290" t="s">
        <v>63</v>
      </c>
      <c r="B290" t="s">
        <v>75</v>
      </c>
      <c r="C290" t="s">
        <v>73</v>
      </c>
      <c r="D290" t="s">
        <v>169</v>
      </c>
      <c r="E290" t="s">
        <v>170</v>
      </c>
      <c r="F290" t="s">
        <v>258</v>
      </c>
      <c r="G290" t="s">
        <v>237</v>
      </c>
      <c r="H290" t="s">
        <v>1064</v>
      </c>
      <c r="I290" t="s">
        <v>1064</v>
      </c>
      <c r="J290" t="s">
        <v>239</v>
      </c>
      <c r="K290" s="7">
        <v>-23446.341130632245</v>
      </c>
      <c r="L290" s="7"/>
      <c r="M290" s="7"/>
      <c r="N290" s="7"/>
      <c r="O290" s="7"/>
      <c r="P290" s="7"/>
      <c r="Q290" s="7"/>
      <c r="R290" s="7"/>
      <c r="S290" s="7"/>
      <c r="T290" s="7">
        <v>-23446.341130632245</v>
      </c>
    </row>
    <row r="291" spans="1:20" x14ac:dyDescent="0.25">
      <c r="A291" t="s">
        <v>63</v>
      </c>
      <c r="B291" t="s">
        <v>75</v>
      </c>
      <c r="C291" t="s">
        <v>73</v>
      </c>
      <c r="D291" t="s">
        <v>169</v>
      </c>
      <c r="E291" t="s">
        <v>170</v>
      </c>
      <c r="F291" t="s">
        <v>61</v>
      </c>
      <c r="G291" t="s">
        <v>30</v>
      </c>
      <c r="H291" t="s">
        <v>265</v>
      </c>
      <c r="I291" t="s">
        <v>266</v>
      </c>
      <c r="J291" t="s">
        <v>110</v>
      </c>
      <c r="K291" s="7">
        <v>-190000</v>
      </c>
      <c r="L291" s="7"/>
      <c r="M291" s="7">
        <v>190000.00000500001</v>
      </c>
      <c r="N291" s="7"/>
      <c r="O291" s="7"/>
      <c r="P291" s="7"/>
      <c r="Q291" s="7"/>
      <c r="R291" s="7"/>
      <c r="S291" s="7"/>
      <c r="T291" s="7">
        <v>5.0000089686363935E-6</v>
      </c>
    </row>
    <row r="292" spans="1:20" x14ac:dyDescent="0.25">
      <c r="A292" t="s">
        <v>63</v>
      </c>
      <c r="B292" t="s">
        <v>75</v>
      </c>
      <c r="C292" t="s">
        <v>73</v>
      </c>
      <c r="D292" t="s">
        <v>169</v>
      </c>
      <c r="E292" t="s">
        <v>170</v>
      </c>
      <c r="F292" t="s">
        <v>61</v>
      </c>
      <c r="G292" t="s">
        <v>30</v>
      </c>
      <c r="H292" t="s">
        <v>1064</v>
      </c>
      <c r="I292" t="s">
        <v>1064</v>
      </c>
      <c r="J292" t="s">
        <v>147</v>
      </c>
      <c r="K292" s="7">
        <v>-821.4285666666666</v>
      </c>
      <c r="L292" s="7"/>
      <c r="M292" s="7">
        <v>216.58987127496161</v>
      </c>
      <c r="N292" s="7"/>
      <c r="O292" s="7"/>
      <c r="P292" s="7"/>
      <c r="Q292" s="7"/>
      <c r="R292" s="7"/>
      <c r="S292" s="7"/>
      <c r="T292" s="7">
        <v>-604.83869539170496</v>
      </c>
    </row>
    <row r="293" spans="1:20" x14ac:dyDescent="0.25">
      <c r="A293" t="s">
        <v>63</v>
      </c>
      <c r="B293" t="s">
        <v>75</v>
      </c>
      <c r="C293" t="s">
        <v>73</v>
      </c>
      <c r="D293" t="s">
        <v>169</v>
      </c>
      <c r="E293" t="s">
        <v>170</v>
      </c>
      <c r="F293" t="s">
        <v>61</v>
      </c>
      <c r="G293" t="s">
        <v>30</v>
      </c>
      <c r="H293" t="s">
        <v>1064</v>
      </c>
      <c r="I293" t="s">
        <v>1064</v>
      </c>
      <c r="J293" t="s">
        <v>110</v>
      </c>
      <c r="K293" s="7">
        <v>-5638173.5547852376</v>
      </c>
      <c r="L293" s="7">
        <v>-616943.50069354835</v>
      </c>
      <c r="M293" s="7">
        <v>551008.20036999974</v>
      </c>
      <c r="N293" s="7"/>
      <c r="O293" s="7">
        <v>-4761.9047619047615</v>
      </c>
      <c r="P293" s="7">
        <v>9.9999997473787516E-5</v>
      </c>
      <c r="Q293" s="7"/>
      <c r="R293" s="7"/>
      <c r="S293" s="7"/>
      <c r="T293" s="7">
        <v>-5708870.7597706914</v>
      </c>
    </row>
    <row r="294" spans="1:20" x14ac:dyDescent="0.25">
      <c r="A294" t="s">
        <v>63</v>
      </c>
      <c r="B294" t="s">
        <v>75</v>
      </c>
      <c r="C294" t="s">
        <v>73</v>
      </c>
      <c r="D294" t="s">
        <v>169</v>
      </c>
      <c r="E294" t="s">
        <v>170</v>
      </c>
      <c r="F294" t="s">
        <v>61</v>
      </c>
      <c r="G294" t="s">
        <v>30</v>
      </c>
      <c r="H294" t="s">
        <v>1064</v>
      </c>
      <c r="I294" t="s">
        <v>1064</v>
      </c>
      <c r="J294" t="s">
        <v>123</v>
      </c>
      <c r="K294" s="7">
        <v>-678377.63017188828</v>
      </c>
      <c r="L294" s="7">
        <v>-49138.655167741927</v>
      </c>
      <c r="M294" s="7">
        <v>-5438.344605262394</v>
      </c>
      <c r="N294" s="7"/>
      <c r="O294" s="7"/>
      <c r="P294" s="7">
        <v>-2683.7506451612908</v>
      </c>
      <c r="Q294" s="7"/>
      <c r="R294" s="7"/>
      <c r="S294" s="7"/>
      <c r="T294" s="7">
        <v>-735638.38059005386</v>
      </c>
    </row>
    <row r="295" spans="1:20" x14ac:dyDescent="0.25">
      <c r="A295" t="s">
        <v>63</v>
      </c>
      <c r="B295" t="s">
        <v>75</v>
      </c>
      <c r="C295" t="s">
        <v>73</v>
      </c>
      <c r="D295" t="s">
        <v>169</v>
      </c>
      <c r="E295" t="s">
        <v>170</v>
      </c>
      <c r="F295" t="s">
        <v>61</v>
      </c>
      <c r="G295" t="s">
        <v>30</v>
      </c>
      <c r="H295" t="s">
        <v>1064</v>
      </c>
      <c r="I295" t="s">
        <v>1064</v>
      </c>
      <c r="J295" t="s">
        <v>64</v>
      </c>
      <c r="K295" s="7">
        <v>-235261.44513295</v>
      </c>
      <c r="L295" s="7">
        <v>-128678.48595483872</v>
      </c>
      <c r="M295" s="7">
        <v>-21665.266480222112</v>
      </c>
      <c r="N295" s="7"/>
      <c r="O295" s="7">
        <v>4761.9047666666665</v>
      </c>
      <c r="P295" s="7">
        <v>2696.3313880645164</v>
      </c>
      <c r="Q295" s="7"/>
      <c r="R295" s="7"/>
      <c r="S295" s="7"/>
      <c r="T295" s="7">
        <v>-378146.96141327964</v>
      </c>
    </row>
    <row r="296" spans="1:20" x14ac:dyDescent="0.25">
      <c r="A296" t="s">
        <v>63</v>
      </c>
      <c r="B296" t="s">
        <v>75</v>
      </c>
      <c r="C296" t="s">
        <v>73</v>
      </c>
      <c r="D296" t="s">
        <v>169</v>
      </c>
      <c r="E296" t="s">
        <v>170</v>
      </c>
      <c r="F296" t="s">
        <v>61</v>
      </c>
      <c r="G296" t="s">
        <v>30</v>
      </c>
      <c r="H296" t="s">
        <v>1064</v>
      </c>
      <c r="I296" t="s">
        <v>1064</v>
      </c>
      <c r="J296" t="s">
        <v>237</v>
      </c>
      <c r="K296" s="7"/>
      <c r="L296" s="7"/>
      <c r="M296" s="7"/>
      <c r="N296" s="7"/>
      <c r="O296" s="7"/>
      <c r="P296" s="7">
        <v>-12.580645161290324</v>
      </c>
      <c r="Q296" s="7"/>
      <c r="R296" s="7"/>
      <c r="S296" s="7"/>
      <c r="T296" s="7">
        <v>-12.580645161290324</v>
      </c>
    </row>
    <row r="297" spans="1:20" x14ac:dyDescent="0.25">
      <c r="A297" t="s">
        <v>63</v>
      </c>
      <c r="B297" t="s">
        <v>75</v>
      </c>
      <c r="C297" t="s">
        <v>73</v>
      </c>
      <c r="D297" t="s">
        <v>169</v>
      </c>
      <c r="E297" t="s">
        <v>170</v>
      </c>
      <c r="F297" t="s">
        <v>61</v>
      </c>
      <c r="G297" t="s">
        <v>30</v>
      </c>
      <c r="H297" t="s">
        <v>616</v>
      </c>
      <c r="I297" t="s">
        <v>617</v>
      </c>
      <c r="J297" t="s">
        <v>110</v>
      </c>
      <c r="K297" s="7">
        <v>-7127.777577777777</v>
      </c>
      <c r="L297" s="7"/>
      <c r="M297" s="7">
        <v>-469.68442215412091</v>
      </c>
      <c r="N297" s="7"/>
      <c r="O297" s="7"/>
      <c r="P297" s="7"/>
      <c r="Q297" s="7"/>
      <c r="R297" s="7"/>
      <c r="S297" s="7"/>
      <c r="T297" s="7">
        <v>-7597.4619999318975</v>
      </c>
    </row>
    <row r="298" spans="1:20" x14ac:dyDescent="0.25">
      <c r="A298" t="s">
        <v>63</v>
      </c>
      <c r="B298" t="s">
        <v>75</v>
      </c>
      <c r="C298" t="s">
        <v>73</v>
      </c>
      <c r="D298" t="s">
        <v>169</v>
      </c>
      <c r="E298" t="s">
        <v>170</v>
      </c>
      <c r="F298" t="s">
        <v>61</v>
      </c>
      <c r="G298" t="s">
        <v>30</v>
      </c>
      <c r="H298" t="s">
        <v>286</v>
      </c>
      <c r="I298" t="s">
        <v>287</v>
      </c>
      <c r="J298" t="s">
        <v>64</v>
      </c>
      <c r="K298" s="7">
        <v>-1339.31</v>
      </c>
      <c r="L298" s="7"/>
      <c r="M298" s="7">
        <v>9.9999999974897946E-5</v>
      </c>
      <c r="N298" s="7"/>
      <c r="O298" s="7"/>
      <c r="P298" s="7"/>
      <c r="Q298" s="7"/>
      <c r="R298" s="7"/>
      <c r="S298" s="7"/>
      <c r="T298" s="7">
        <v>-1339.3099</v>
      </c>
    </row>
    <row r="299" spans="1:20" x14ac:dyDescent="0.25">
      <c r="A299" t="s">
        <v>63</v>
      </c>
      <c r="B299" t="s">
        <v>75</v>
      </c>
      <c r="C299" t="s">
        <v>73</v>
      </c>
      <c r="D299" t="s">
        <v>169</v>
      </c>
      <c r="E299" t="s">
        <v>170</v>
      </c>
      <c r="F299" t="s">
        <v>61</v>
      </c>
      <c r="G299" t="s">
        <v>30</v>
      </c>
      <c r="H299" t="s">
        <v>125</v>
      </c>
      <c r="I299" t="s">
        <v>126</v>
      </c>
      <c r="J299" t="s">
        <v>123</v>
      </c>
      <c r="K299" s="7">
        <v>-9525.9960405911424</v>
      </c>
      <c r="L299" s="7"/>
      <c r="M299" s="7">
        <v>-69.908587100975268</v>
      </c>
      <c r="N299" s="7"/>
      <c r="O299" s="7"/>
      <c r="P299" s="7"/>
      <c r="Q299" s="7"/>
      <c r="R299" s="7"/>
      <c r="S299" s="7"/>
      <c r="T299" s="7">
        <v>-9595.9046276921181</v>
      </c>
    </row>
    <row r="300" spans="1:20" x14ac:dyDescent="0.25">
      <c r="A300" t="s">
        <v>63</v>
      </c>
      <c r="B300" t="s">
        <v>75</v>
      </c>
      <c r="C300" t="s">
        <v>73</v>
      </c>
      <c r="D300" t="s">
        <v>169</v>
      </c>
      <c r="E300" t="s">
        <v>170</v>
      </c>
      <c r="F300" t="s">
        <v>61</v>
      </c>
      <c r="G300" t="s">
        <v>202</v>
      </c>
      <c r="H300" t="s">
        <v>1064</v>
      </c>
      <c r="I300" t="s">
        <v>1064</v>
      </c>
      <c r="J300" t="s">
        <v>123</v>
      </c>
      <c r="K300" s="7">
        <v>-107927.33883953997</v>
      </c>
      <c r="L300" s="7"/>
      <c r="M300" s="7"/>
      <c r="N300" s="7"/>
      <c r="O300" s="7"/>
      <c r="P300" s="7"/>
      <c r="Q300" s="7"/>
      <c r="R300" s="7"/>
      <c r="S300" s="7"/>
      <c r="T300" s="7">
        <v>-107927.33883953997</v>
      </c>
    </row>
    <row r="301" spans="1:20" x14ac:dyDescent="0.25">
      <c r="A301" t="s">
        <v>63</v>
      </c>
      <c r="B301" t="s">
        <v>75</v>
      </c>
      <c r="C301" t="s">
        <v>73</v>
      </c>
      <c r="D301" t="s">
        <v>169</v>
      </c>
      <c r="E301" t="s">
        <v>170</v>
      </c>
      <c r="F301" t="s">
        <v>61</v>
      </c>
      <c r="G301" t="s">
        <v>202</v>
      </c>
      <c r="H301" t="s">
        <v>1064</v>
      </c>
      <c r="I301" t="s">
        <v>1064</v>
      </c>
      <c r="J301" t="s">
        <v>64</v>
      </c>
      <c r="K301" s="7">
        <v>-17499.744879539998</v>
      </c>
      <c r="L301" s="7"/>
      <c r="M301" s="7"/>
      <c r="N301" s="7"/>
      <c r="O301" s="7"/>
      <c r="P301" s="7"/>
      <c r="Q301" s="7"/>
      <c r="R301" s="7"/>
      <c r="S301" s="7"/>
      <c r="T301" s="7">
        <v>-17499.744879539998</v>
      </c>
    </row>
    <row r="302" spans="1:20" x14ac:dyDescent="0.25">
      <c r="A302" t="s">
        <v>63</v>
      </c>
      <c r="B302" t="s">
        <v>75</v>
      </c>
      <c r="C302" t="s">
        <v>73</v>
      </c>
      <c r="D302" t="s">
        <v>169</v>
      </c>
      <c r="E302" t="s">
        <v>170</v>
      </c>
      <c r="F302" t="s">
        <v>61</v>
      </c>
      <c r="G302" t="s">
        <v>133</v>
      </c>
      <c r="H302" t="s">
        <v>135</v>
      </c>
      <c r="I302" t="s">
        <v>136</v>
      </c>
      <c r="J302" t="s">
        <v>110</v>
      </c>
      <c r="K302" s="7">
        <v>-1689999.9997999999</v>
      </c>
      <c r="L302" s="7"/>
      <c r="M302" s="7"/>
      <c r="N302" s="7"/>
      <c r="O302" s="7"/>
      <c r="P302" s="7"/>
      <c r="Q302" s="7"/>
      <c r="R302" s="7"/>
      <c r="S302" s="7"/>
      <c r="T302" s="7">
        <v>-1689999.9997999999</v>
      </c>
    </row>
    <row r="303" spans="1:20" x14ac:dyDescent="0.25">
      <c r="A303" t="s">
        <v>63</v>
      </c>
      <c r="B303" t="s">
        <v>75</v>
      </c>
      <c r="C303" t="s">
        <v>73</v>
      </c>
      <c r="D303" t="s">
        <v>127</v>
      </c>
      <c r="E303" t="s">
        <v>128</v>
      </c>
      <c r="F303" t="s">
        <v>258</v>
      </c>
      <c r="G303" t="s">
        <v>30</v>
      </c>
      <c r="H303" t="s">
        <v>1064</v>
      </c>
      <c r="I303" t="s">
        <v>1064</v>
      </c>
      <c r="J303" t="s">
        <v>110</v>
      </c>
      <c r="K303" s="7"/>
      <c r="L303" s="7"/>
      <c r="M303" s="7">
        <v>35001.523155610623</v>
      </c>
      <c r="N303" s="7"/>
      <c r="O303" s="7"/>
      <c r="P303" s="7"/>
      <c r="Q303" s="7"/>
      <c r="R303" s="7"/>
      <c r="S303" s="7"/>
      <c r="T303" s="7">
        <v>35001.523155610623</v>
      </c>
    </row>
    <row r="304" spans="1:20" x14ac:dyDescent="0.25">
      <c r="A304" t="s">
        <v>63</v>
      </c>
      <c r="B304" t="s">
        <v>75</v>
      </c>
      <c r="C304" t="s">
        <v>73</v>
      </c>
      <c r="D304" t="s">
        <v>127</v>
      </c>
      <c r="E304" t="s">
        <v>128</v>
      </c>
      <c r="F304" t="s">
        <v>258</v>
      </c>
      <c r="G304" t="s">
        <v>30</v>
      </c>
      <c r="H304" t="s">
        <v>1064</v>
      </c>
      <c r="I304" t="s">
        <v>1064</v>
      </c>
      <c r="J304" t="s">
        <v>123</v>
      </c>
      <c r="K304" s="7">
        <v>-1416303.6017597225</v>
      </c>
      <c r="L304" s="7">
        <v>-63330.066036461831</v>
      </c>
      <c r="M304" s="7">
        <v>-591445.78817467007</v>
      </c>
      <c r="N304" s="7"/>
      <c r="O304" s="7"/>
      <c r="P304" s="7"/>
      <c r="Q304" s="7"/>
      <c r="R304" s="7"/>
      <c r="S304" s="7"/>
      <c r="T304" s="7">
        <v>-2071079.4559708545</v>
      </c>
    </row>
    <row r="305" spans="1:20" x14ac:dyDescent="0.25">
      <c r="A305" t="s">
        <v>63</v>
      </c>
      <c r="B305" t="s">
        <v>75</v>
      </c>
      <c r="C305" t="s">
        <v>73</v>
      </c>
      <c r="D305" t="s">
        <v>127</v>
      </c>
      <c r="E305" t="s">
        <v>128</v>
      </c>
      <c r="F305" t="s">
        <v>258</v>
      </c>
      <c r="G305" t="s">
        <v>30</v>
      </c>
      <c r="H305" t="s">
        <v>1064</v>
      </c>
      <c r="I305" t="s">
        <v>1064</v>
      </c>
      <c r="J305" t="s">
        <v>64</v>
      </c>
      <c r="K305" s="7">
        <v>-163798.76631345495</v>
      </c>
      <c r="L305" s="7">
        <v>-37787.486517591802</v>
      </c>
      <c r="M305" s="7">
        <v>37695.231999093397</v>
      </c>
      <c r="N305" s="7"/>
      <c r="O305" s="7">
        <v>-9.131110314330105E-5</v>
      </c>
      <c r="P305" s="7"/>
      <c r="Q305" s="7"/>
      <c r="R305" s="7"/>
      <c r="S305" s="7"/>
      <c r="T305" s="7">
        <v>-163891.02092326447</v>
      </c>
    </row>
    <row r="306" spans="1:20" x14ac:dyDescent="0.25">
      <c r="A306" t="s">
        <v>63</v>
      </c>
      <c r="B306" t="s">
        <v>75</v>
      </c>
      <c r="C306" t="s">
        <v>73</v>
      </c>
      <c r="D306" t="s">
        <v>127</v>
      </c>
      <c r="E306" t="s">
        <v>128</v>
      </c>
      <c r="F306" t="s">
        <v>258</v>
      </c>
      <c r="G306" t="s">
        <v>30</v>
      </c>
      <c r="H306" t="s">
        <v>1064</v>
      </c>
      <c r="I306" t="s">
        <v>1064</v>
      </c>
      <c r="J306" t="s">
        <v>237</v>
      </c>
      <c r="K306" s="7"/>
      <c r="L306" s="7">
        <v>-2406.4821066846721</v>
      </c>
      <c r="M306" s="7">
        <v>-2150.9137069547601</v>
      </c>
      <c r="N306" s="7"/>
      <c r="O306" s="7"/>
      <c r="P306" s="7"/>
      <c r="Q306" s="7"/>
      <c r="R306" s="7"/>
      <c r="S306" s="7"/>
      <c r="T306" s="7">
        <v>-4557.3958136394322</v>
      </c>
    </row>
    <row r="307" spans="1:20" x14ac:dyDescent="0.25">
      <c r="A307" t="s">
        <v>63</v>
      </c>
      <c r="B307" t="s">
        <v>75</v>
      </c>
      <c r="C307" t="s">
        <v>73</v>
      </c>
      <c r="D307" t="s">
        <v>127</v>
      </c>
      <c r="E307" t="s">
        <v>128</v>
      </c>
      <c r="F307" t="s">
        <v>258</v>
      </c>
      <c r="G307" t="s">
        <v>30</v>
      </c>
      <c r="H307" t="s">
        <v>286</v>
      </c>
      <c r="I307" t="s">
        <v>287</v>
      </c>
      <c r="J307" t="s">
        <v>64</v>
      </c>
      <c r="K307" s="7">
        <v>-149962.73631349567</v>
      </c>
      <c r="L307" s="7"/>
      <c r="M307" s="7">
        <v>-83780.152986498608</v>
      </c>
      <c r="N307" s="7"/>
      <c r="O307" s="7"/>
      <c r="P307" s="7"/>
      <c r="Q307" s="7"/>
      <c r="R307" s="7"/>
      <c r="S307" s="7"/>
      <c r="T307" s="7">
        <v>-233742.88929999428</v>
      </c>
    </row>
    <row r="308" spans="1:20" x14ac:dyDescent="0.25">
      <c r="A308" t="s">
        <v>63</v>
      </c>
      <c r="B308" t="s">
        <v>75</v>
      </c>
      <c r="C308" t="s">
        <v>73</v>
      </c>
      <c r="D308" t="s">
        <v>127</v>
      </c>
      <c r="E308" t="s">
        <v>128</v>
      </c>
      <c r="F308" t="s">
        <v>258</v>
      </c>
      <c r="G308" t="s">
        <v>202</v>
      </c>
      <c r="H308" t="s">
        <v>1064</v>
      </c>
      <c r="I308" t="s">
        <v>1064</v>
      </c>
      <c r="J308" t="s">
        <v>123</v>
      </c>
      <c r="K308" s="7">
        <v>-1200000</v>
      </c>
      <c r="L308" s="7"/>
      <c r="M308" s="7"/>
      <c r="N308" s="7"/>
      <c r="O308" s="7"/>
      <c r="P308" s="7"/>
      <c r="Q308" s="7"/>
      <c r="R308" s="7"/>
      <c r="S308" s="7"/>
      <c r="T308" s="7">
        <v>-1200000</v>
      </c>
    </row>
    <row r="309" spans="1:20" x14ac:dyDescent="0.25">
      <c r="A309" t="s">
        <v>63</v>
      </c>
      <c r="B309" t="s">
        <v>75</v>
      </c>
      <c r="C309" t="s">
        <v>73</v>
      </c>
      <c r="D309" t="s">
        <v>127</v>
      </c>
      <c r="E309" t="s">
        <v>128</v>
      </c>
      <c r="F309" t="s">
        <v>258</v>
      </c>
      <c r="G309" t="s">
        <v>202</v>
      </c>
      <c r="H309" t="s">
        <v>1064</v>
      </c>
      <c r="I309" t="s">
        <v>1064</v>
      </c>
      <c r="J309" t="s">
        <v>64</v>
      </c>
      <c r="K309" s="7">
        <v>-375000</v>
      </c>
      <c r="L309" s="7"/>
      <c r="M309" s="7"/>
      <c r="N309" s="7"/>
      <c r="O309" s="7"/>
      <c r="P309" s="7"/>
      <c r="Q309" s="7"/>
      <c r="R309" s="7"/>
      <c r="S309" s="7"/>
      <c r="T309" s="7">
        <v>-375000</v>
      </c>
    </row>
    <row r="310" spans="1:20" x14ac:dyDescent="0.25">
      <c r="A310" t="s">
        <v>63</v>
      </c>
      <c r="B310" t="s">
        <v>75</v>
      </c>
      <c r="C310" t="s">
        <v>73</v>
      </c>
      <c r="D310" t="s">
        <v>127</v>
      </c>
      <c r="E310" t="s">
        <v>128</v>
      </c>
      <c r="F310" t="s">
        <v>258</v>
      </c>
      <c r="G310" t="s">
        <v>237</v>
      </c>
      <c r="H310" t="s">
        <v>1064</v>
      </c>
      <c r="I310" t="s">
        <v>1064</v>
      </c>
      <c r="J310" t="s">
        <v>239</v>
      </c>
      <c r="K310" s="7">
        <v>-3245.1928743874751</v>
      </c>
      <c r="L310" s="7"/>
      <c r="M310" s="7"/>
      <c r="N310" s="7"/>
      <c r="O310" s="7"/>
      <c r="P310" s="7"/>
      <c r="Q310" s="7"/>
      <c r="R310" s="7"/>
      <c r="S310" s="7"/>
      <c r="T310" s="7">
        <v>-3245.1928743874751</v>
      </c>
    </row>
    <row r="311" spans="1:20" x14ac:dyDescent="0.25">
      <c r="A311" t="s">
        <v>63</v>
      </c>
      <c r="B311" t="s">
        <v>75</v>
      </c>
      <c r="C311" t="s">
        <v>73</v>
      </c>
      <c r="D311" t="s">
        <v>127</v>
      </c>
      <c r="E311" t="s">
        <v>128</v>
      </c>
      <c r="F311" t="s">
        <v>61</v>
      </c>
      <c r="G311" t="s">
        <v>30</v>
      </c>
      <c r="H311" t="s">
        <v>1064</v>
      </c>
      <c r="I311" t="s">
        <v>1064</v>
      </c>
      <c r="J311" t="s">
        <v>147</v>
      </c>
      <c r="K311" s="7">
        <v>-1095.2380888888888</v>
      </c>
      <c r="L311" s="7"/>
      <c r="M311" s="7">
        <v>288.78649503328211</v>
      </c>
      <c r="N311" s="7"/>
      <c r="O311" s="7"/>
      <c r="P311" s="7"/>
      <c r="Q311" s="7"/>
      <c r="R311" s="7"/>
      <c r="S311" s="7"/>
      <c r="T311" s="7">
        <v>-806.45159385560669</v>
      </c>
    </row>
    <row r="312" spans="1:20" x14ac:dyDescent="0.25">
      <c r="A312" t="s">
        <v>63</v>
      </c>
      <c r="B312" t="s">
        <v>75</v>
      </c>
      <c r="C312" t="s">
        <v>73</v>
      </c>
      <c r="D312" t="s">
        <v>127</v>
      </c>
      <c r="E312" t="s">
        <v>128</v>
      </c>
      <c r="F312" t="s">
        <v>61</v>
      </c>
      <c r="G312" t="s">
        <v>30</v>
      </c>
      <c r="H312" t="s">
        <v>1064</v>
      </c>
      <c r="I312" t="s">
        <v>1064</v>
      </c>
      <c r="J312" t="s">
        <v>110</v>
      </c>
      <c r="K312" s="7">
        <v>6.3492063873127336E-6</v>
      </c>
      <c r="L312" s="7">
        <v>-875.03225806451599</v>
      </c>
      <c r="M312" s="7"/>
      <c r="N312" s="7"/>
      <c r="O312" s="7">
        <v>-6349.206349206348</v>
      </c>
      <c r="P312" s="7"/>
      <c r="Q312" s="7"/>
      <c r="R312" s="7"/>
      <c r="S312" s="7"/>
      <c r="T312" s="7">
        <v>-7224.238600921658</v>
      </c>
    </row>
    <row r="313" spans="1:20" x14ac:dyDescent="0.25">
      <c r="A313" t="s">
        <v>63</v>
      </c>
      <c r="B313" t="s">
        <v>75</v>
      </c>
      <c r="C313" t="s">
        <v>73</v>
      </c>
      <c r="D313" t="s">
        <v>127</v>
      </c>
      <c r="E313" t="s">
        <v>128</v>
      </c>
      <c r="F313" t="s">
        <v>61</v>
      </c>
      <c r="G313" t="s">
        <v>30</v>
      </c>
      <c r="H313" t="s">
        <v>1064</v>
      </c>
      <c r="I313" t="s">
        <v>1064</v>
      </c>
      <c r="J313" t="s">
        <v>123</v>
      </c>
      <c r="K313" s="7">
        <v>-617013.51794446982</v>
      </c>
      <c r="L313" s="7">
        <v>-48151.701290322577</v>
      </c>
      <c r="M313" s="7">
        <v>-5553.7353376886731</v>
      </c>
      <c r="N313" s="7"/>
      <c r="O313" s="7"/>
      <c r="P313" s="7">
        <v>-3578.3341935483877</v>
      </c>
      <c r="Q313" s="7"/>
      <c r="R313" s="7"/>
      <c r="S313" s="7"/>
      <c r="T313" s="7">
        <v>-674297.28876602952</v>
      </c>
    </row>
    <row r="314" spans="1:20" x14ac:dyDescent="0.25">
      <c r="A314" t="s">
        <v>63</v>
      </c>
      <c r="B314" t="s">
        <v>75</v>
      </c>
      <c r="C314" t="s">
        <v>73</v>
      </c>
      <c r="D314" t="s">
        <v>127</v>
      </c>
      <c r="E314" t="s">
        <v>128</v>
      </c>
      <c r="F314" t="s">
        <v>61</v>
      </c>
      <c r="G314" t="s">
        <v>30</v>
      </c>
      <c r="H314" t="s">
        <v>1064</v>
      </c>
      <c r="I314" t="s">
        <v>1064</v>
      </c>
      <c r="J314" t="s">
        <v>64</v>
      </c>
      <c r="K314" s="7">
        <v>-190974.38774124748</v>
      </c>
      <c r="L314" s="7">
        <v>-65165.710106451617</v>
      </c>
      <c r="M314" s="7">
        <v>-631922.67175521119</v>
      </c>
      <c r="N314" s="7"/>
      <c r="O314" s="7">
        <v>6349.206355555556</v>
      </c>
      <c r="P314" s="7">
        <v>3595.1085174193549</v>
      </c>
      <c r="Q314" s="7"/>
      <c r="R314" s="7"/>
      <c r="S314" s="7"/>
      <c r="T314" s="7">
        <v>-878118.45472993539</v>
      </c>
    </row>
    <row r="315" spans="1:20" x14ac:dyDescent="0.25">
      <c r="A315" t="s">
        <v>63</v>
      </c>
      <c r="B315" t="s">
        <v>75</v>
      </c>
      <c r="C315" t="s">
        <v>73</v>
      </c>
      <c r="D315" t="s">
        <v>127</v>
      </c>
      <c r="E315" t="s">
        <v>128</v>
      </c>
      <c r="F315" t="s">
        <v>61</v>
      </c>
      <c r="G315" t="s">
        <v>30</v>
      </c>
      <c r="H315" t="s">
        <v>1064</v>
      </c>
      <c r="I315" t="s">
        <v>1064</v>
      </c>
      <c r="J315" t="s">
        <v>237</v>
      </c>
      <c r="K315" s="7"/>
      <c r="L315" s="7"/>
      <c r="M315" s="7"/>
      <c r="N315" s="7"/>
      <c r="O315" s="7"/>
      <c r="P315" s="7">
        <v>-16.7741935483871</v>
      </c>
      <c r="Q315" s="7"/>
      <c r="R315" s="7"/>
      <c r="S315" s="7"/>
      <c r="T315" s="7">
        <v>-16.7741935483871</v>
      </c>
    </row>
    <row r="316" spans="1:20" x14ac:dyDescent="0.25">
      <c r="A316" t="s">
        <v>63</v>
      </c>
      <c r="B316" t="s">
        <v>75</v>
      </c>
      <c r="C316" t="s">
        <v>73</v>
      </c>
      <c r="D316" t="s">
        <v>127</v>
      </c>
      <c r="E316" t="s">
        <v>128</v>
      </c>
      <c r="F316" t="s">
        <v>61</v>
      </c>
      <c r="G316" t="s">
        <v>30</v>
      </c>
      <c r="H316" t="s">
        <v>616</v>
      </c>
      <c r="I316" t="s">
        <v>617</v>
      </c>
      <c r="J316" t="s">
        <v>110</v>
      </c>
      <c r="K316" s="7">
        <v>-2983.3332333333328</v>
      </c>
      <c r="L316" s="7"/>
      <c r="M316" s="7">
        <v>-89.426247946236515</v>
      </c>
      <c r="N316" s="7"/>
      <c r="O316" s="7"/>
      <c r="P316" s="7"/>
      <c r="Q316" s="7"/>
      <c r="R316" s="7"/>
      <c r="S316" s="7"/>
      <c r="T316" s="7">
        <v>-3072.7594812795692</v>
      </c>
    </row>
    <row r="317" spans="1:20" x14ac:dyDescent="0.25">
      <c r="A317" t="s">
        <v>63</v>
      </c>
      <c r="B317" t="s">
        <v>75</v>
      </c>
      <c r="C317" t="s">
        <v>73</v>
      </c>
      <c r="D317" t="s">
        <v>127</v>
      </c>
      <c r="E317" t="s">
        <v>128</v>
      </c>
      <c r="F317" t="s">
        <v>61</v>
      </c>
      <c r="G317" t="s">
        <v>30</v>
      </c>
      <c r="H317" t="s">
        <v>125</v>
      </c>
      <c r="I317" t="s">
        <v>126</v>
      </c>
      <c r="J317" t="s">
        <v>123</v>
      </c>
      <c r="K317" s="7">
        <v>-9322.9615496095248</v>
      </c>
      <c r="L317" s="7"/>
      <c r="M317" s="7">
        <v>-68.504467469799323</v>
      </c>
      <c r="N317" s="7"/>
      <c r="O317" s="7"/>
      <c r="P317" s="7"/>
      <c r="Q317" s="7"/>
      <c r="R317" s="7"/>
      <c r="S317" s="7"/>
      <c r="T317" s="7">
        <v>-9391.466017079325</v>
      </c>
    </row>
    <row r="318" spans="1:20" x14ac:dyDescent="0.25">
      <c r="A318" t="s">
        <v>63</v>
      </c>
      <c r="B318" t="s">
        <v>75</v>
      </c>
      <c r="C318" t="s">
        <v>73</v>
      </c>
      <c r="D318" t="s">
        <v>127</v>
      </c>
      <c r="E318" t="s">
        <v>128</v>
      </c>
      <c r="F318" t="s">
        <v>61</v>
      </c>
      <c r="G318" t="s">
        <v>271</v>
      </c>
      <c r="H318" t="s">
        <v>578</v>
      </c>
      <c r="I318" t="s">
        <v>579</v>
      </c>
      <c r="J318" t="s">
        <v>110</v>
      </c>
      <c r="K318" s="7">
        <v>-64715.99996999999</v>
      </c>
      <c r="L318" s="7"/>
      <c r="M318" s="7"/>
      <c r="N318" s="7"/>
      <c r="O318" s="7"/>
      <c r="P318" s="7"/>
      <c r="Q318" s="7"/>
      <c r="R318" s="7"/>
      <c r="S318" s="7"/>
      <c r="T318" s="7">
        <v>-64715.99996999999</v>
      </c>
    </row>
    <row r="319" spans="1:20" x14ac:dyDescent="0.25">
      <c r="A319" t="s">
        <v>63</v>
      </c>
      <c r="B319" t="s">
        <v>75</v>
      </c>
      <c r="C319" t="s">
        <v>73</v>
      </c>
      <c r="D319" t="s">
        <v>127</v>
      </c>
      <c r="E319" t="s">
        <v>128</v>
      </c>
      <c r="F319" t="s">
        <v>61</v>
      </c>
      <c r="G319" t="s">
        <v>202</v>
      </c>
      <c r="H319" t="s">
        <v>1064</v>
      </c>
      <c r="I319" t="s">
        <v>1064</v>
      </c>
      <c r="J319" t="s">
        <v>123</v>
      </c>
      <c r="K319" s="7">
        <v>-92524.219122459981</v>
      </c>
      <c r="L319" s="7"/>
      <c r="M319" s="7"/>
      <c r="N319" s="7"/>
      <c r="O319" s="7"/>
      <c r="P319" s="7"/>
      <c r="Q319" s="7"/>
      <c r="R319" s="7"/>
      <c r="S319" s="7"/>
      <c r="T319" s="7">
        <v>-92524.219122459981</v>
      </c>
    </row>
    <row r="320" spans="1:20" x14ac:dyDescent="0.25">
      <c r="A320" t="s">
        <v>63</v>
      </c>
      <c r="B320" t="s">
        <v>75</v>
      </c>
      <c r="C320" t="s">
        <v>73</v>
      </c>
      <c r="D320" t="s">
        <v>127</v>
      </c>
      <c r="E320" t="s">
        <v>128</v>
      </c>
      <c r="F320" t="s">
        <v>61</v>
      </c>
      <c r="G320" t="s">
        <v>202</v>
      </c>
      <c r="H320" t="s">
        <v>1064</v>
      </c>
      <c r="I320" t="s">
        <v>1064</v>
      </c>
      <c r="J320" t="s">
        <v>64</v>
      </c>
      <c r="K320" s="7">
        <v>-15002.22508246</v>
      </c>
      <c r="L320" s="7"/>
      <c r="M320" s="7"/>
      <c r="N320" s="7"/>
      <c r="O320" s="7"/>
      <c r="P320" s="7"/>
      <c r="Q320" s="7"/>
      <c r="R320" s="7"/>
      <c r="S320" s="7"/>
      <c r="T320" s="7">
        <v>-15002.22508246</v>
      </c>
    </row>
    <row r="321" spans="1:20" x14ac:dyDescent="0.25">
      <c r="A321" t="s">
        <v>63</v>
      </c>
      <c r="B321" t="s">
        <v>75</v>
      </c>
      <c r="C321" t="s">
        <v>73</v>
      </c>
      <c r="D321" t="s">
        <v>127</v>
      </c>
      <c r="E321" t="s">
        <v>128</v>
      </c>
      <c r="F321" t="s">
        <v>61</v>
      </c>
      <c r="G321" t="s">
        <v>147</v>
      </c>
      <c r="H321" t="s">
        <v>578</v>
      </c>
      <c r="I321" t="s">
        <v>579</v>
      </c>
      <c r="J321" t="s">
        <v>110</v>
      </c>
      <c r="K321" s="7">
        <v>-223680.29996999999</v>
      </c>
      <c r="L321" s="7"/>
      <c r="M321" s="7"/>
      <c r="N321" s="7"/>
      <c r="O321" s="7"/>
      <c r="P321" s="7"/>
      <c r="Q321" s="7"/>
      <c r="R321" s="7"/>
      <c r="S321" s="7"/>
      <c r="T321" s="7">
        <v>-223680.29996999999</v>
      </c>
    </row>
    <row r="322" spans="1:20" x14ac:dyDescent="0.25">
      <c r="A322" t="s">
        <v>63</v>
      </c>
      <c r="B322" t="s">
        <v>75</v>
      </c>
      <c r="C322" t="s">
        <v>73</v>
      </c>
      <c r="D322" t="s">
        <v>339</v>
      </c>
      <c r="E322" t="s">
        <v>340</v>
      </c>
      <c r="F322" t="s">
        <v>258</v>
      </c>
      <c r="G322" t="s">
        <v>30</v>
      </c>
      <c r="H322" t="s">
        <v>1064</v>
      </c>
      <c r="I322" t="s">
        <v>1064</v>
      </c>
      <c r="J322" t="s">
        <v>110</v>
      </c>
      <c r="K322" s="7"/>
      <c r="L322" s="7"/>
      <c r="M322" s="7">
        <v>14321.952426123313</v>
      </c>
      <c r="N322" s="7"/>
      <c r="O322" s="7"/>
      <c r="P322" s="7"/>
      <c r="Q322" s="7"/>
      <c r="R322" s="7"/>
      <c r="S322" s="7"/>
      <c r="T322" s="7">
        <v>14321.952426123313</v>
      </c>
    </row>
    <row r="323" spans="1:20" x14ac:dyDescent="0.25">
      <c r="A323" t="s">
        <v>63</v>
      </c>
      <c r="B323" t="s">
        <v>75</v>
      </c>
      <c r="C323" t="s">
        <v>73</v>
      </c>
      <c r="D323" t="s">
        <v>339</v>
      </c>
      <c r="E323" t="s">
        <v>340</v>
      </c>
      <c r="F323" t="s">
        <v>258</v>
      </c>
      <c r="G323" t="s">
        <v>30</v>
      </c>
      <c r="H323" t="s">
        <v>1064</v>
      </c>
      <c r="I323" t="s">
        <v>1064</v>
      </c>
      <c r="J323" t="s">
        <v>123</v>
      </c>
      <c r="K323" s="7">
        <v>-559847.75881078048</v>
      </c>
      <c r="L323" s="7">
        <v>-18906.61904118838</v>
      </c>
      <c r="M323" s="7">
        <v>-34724.076064770728</v>
      </c>
      <c r="N323" s="7"/>
      <c r="O323" s="7"/>
      <c r="P323" s="7"/>
      <c r="Q323" s="7"/>
      <c r="R323" s="7"/>
      <c r="S323" s="7"/>
      <c r="T323" s="7">
        <v>-613478.45391673956</v>
      </c>
    </row>
    <row r="324" spans="1:20" x14ac:dyDescent="0.25">
      <c r="A324" t="s">
        <v>63</v>
      </c>
      <c r="B324" t="s">
        <v>75</v>
      </c>
      <c r="C324" t="s">
        <v>73</v>
      </c>
      <c r="D324" t="s">
        <v>339</v>
      </c>
      <c r="E324" t="s">
        <v>340</v>
      </c>
      <c r="F324" t="s">
        <v>258</v>
      </c>
      <c r="G324" t="s">
        <v>30</v>
      </c>
      <c r="H324" t="s">
        <v>1064</v>
      </c>
      <c r="I324" t="s">
        <v>1064</v>
      </c>
      <c r="J324" t="s">
        <v>64</v>
      </c>
      <c r="K324" s="7">
        <v>-74353.512269125727</v>
      </c>
      <c r="L324" s="7">
        <v>-10545.258047575297</v>
      </c>
      <c r="M324" s="7">
        <v>18770.249937310156</v>
      </c>
      <c r="N324" s="7"/>
      <c r="O324" s="7">
        <v>-3.6094179514760367E-5</v>
      </c>
      <c r="P324" s="7"/>
      <c r="Q324" s="7"/>
      <c r="R324" s="7"/>
      <c r="S324" s="7"/>
      <c r="T324" s="7">
        <v>-66128.520415485036</v>
      </c>
    </row>
    <row r="325" spans="1:20" x14ac:dyDescent="0.25">
      <c r="A325" t="s">
        <v>63</v>
      </c>
      <c r="B325" t="s">
        <v>75</v>
      </c>
      <c r="C325" t="s">
        <v>73</v>
      </c>
      <c r="D325" t="s">
        <v>339</v>
      </c>
      <c r="E325" t="s">
        <v>340</v>
      </c>
      <c r="F325" t="s">
        <v>258</v>
      </c>
      <c r="G325" t="s">
        <v>30</v>
      </c>
      <c r="H325" t="s">
        <v>1064</v>
      </c>
      <c r="I325" t="s">
        <v>1064</v>
      </c>
      <c r="J325" t="s">
        <v>237</v>
      </c>
      <c r="K325" s="7"/>
      <c r="L325" s="7">
        <v>-718.4334908845376</v>
      </c>
      <c r="M325" s="7">
        <v>-642.13585415259945</v>
      </c>
      <c r="N325" s="7"/>
      <c r="O325" s="7"/>
      <c r="P325" s="7"/>
      <c r="Q325" s="7"/>
      <c r="R325" s="7"/>
      <c r="S325" s="7"/>
      <c r="T325" s="7">
        <v>-1360.5693450371371</v>
      </c>
    </row>
    <row r="326" spans="1:20" x14ac:dyDescent="0.25">
      <c r="A326" t="s">
        <v>63</v>
      </c>
      <c r="B326" t="s">
        <v>75</v>
      </c>
      <c r="C326" t="s">
        <v>73</v>
      </c>
      <c r="D326" t="s">
        <v>339</v>
      </c>
      <c r="E326" t="s">
        <v>340</v>
      </c>
      <c r="F326" t="s">
        <v>258</v>
      </c>
      <c r="G326" t="s">
        <v>30</v>
      </c>
      <c r="H326" t="s">
        <v>286</v>
      </c>
      <c r="I326" t="s">
        <v>287</v>
      </c>
      <c r="J326" t="s">
        <v>64</v>
      </c>
      <c r="K326" s="7">
        <v>-73708.206644017337</v>
      </c>
      <c r="L326" s="7"/>
      <c r="M326" s="7">
        <v>-5138.2014722593103</v>
      </c>
      <c r="N326" s="7"/>
      <c r="O326" s="7"/>
      <c r="P326" s="7"/>
      <c r="Q326" s="7"/>
      <c r="R326" s="7"/>
      <c r="S326" s="7"/>
      <c r="T326" s="7">
        <v>-78846.408116276652</v>
      </c>
    </row>
    <row r="327" spans="1:20" x14ac:dyDescent="0.25">
      <c r="A327" t="s">
        <v>63</v>
      </c>
      <c r="B327" t="s">
        <v>75</v>
      </c>
      <c r="C327" t="s">
        <v>73</v>
      </c>
      <c r="D327" t="s">
        <v>339</v>
      </c>
      <c r="E327" t="s">
        <v>340</v>
      </c>
      <c r="F327" t="s">
        <v>258</v>
      </c>
      <c r="G327" t="s">
        <v>394</v>
      </c>
      <c r="H327" t="s">
        <v>1064</v>
      </c>
      <c r="I327" t="s">
        <v>1064</v>
      </c>
      <c r="J327" t="s">
        <v>123</v>
      </c>
      <c r="K327" s="7">
        <v>-130000</v>
      </c>
      <c r="L327" s="7"/>
      <c r="M327" s="7"/>
      <c r="N327" s="7"/>
      <c r="O327" s="7"/>
      <c r="P327" s="7"/>
      <c r="Q327" s="7"/>
      <c r="R327" s="7"/>
      <c r="S327" s="7"/>
      <c r="T327" s="7">
        <v>-130000</v>
      </c>
    </row>
    <row r="328" spans="1:20" x14ac:dyDescent="0.25">
      <c r="A328" t="s">
        <v>63</v>
      </c>
      <c r="B328" t="s">
        <v>75</v>
      </c>
      <c r="C328" t="s">
        <v>73</v>
      </c>
      <c r="D328" t="s">
        <v>339</v>
      </c>
      <c r="E328" t="s">
        <v>340</v>
      </c>
      <c r="F328" t="s">
        <v>258</v>
      </c>
      <c r="G328" t="s">
        <v>394</v>
      </c>
      <c r="H328" t="s">
        <v>1064</v>
      </c>
      <c r="I328" t="s">
        <v>1064</v>
      </c>
      <c r="J328" t="s">
        <v>64</v>
      </c>
      <c r="K328" s="7">
        <v>-57730.000000000007</v>
      </c>
      <c r="L328" s="7"/>
      <c r="M328" s="7"/>
      <c r="N328" s="7"/>
      <c r="O328" s="7"/>
      <c r="P328" s="7"/>
      <c r="Q328" s="7"/>
      <c r="R328" s="7"/>
      <c r="S328" s="7"/>
      <c r="T328" s="7">
        <v>-57730.000000000007</v>
      </c>
    </row>
    <row r="329" spans="1:20" x14ac:dyDescent="0.25">
      <c r="A329" t="s">
        <v>63</v>
      </c>
      <c r="B329" t="s">
        <v>75</v>
      </c>
      <c r="C329" t="s">
        <v>73</v>
      </c>
      <c r="D329" t="s">
        <v>339</v>
      </c>
      <c r="E329" t="s">
        <v>340</v>
      </c>
      <c r="F329" t="s">
        <v>258</v>
      </c>
      <c r="G329" t="s">
        <v>237</v>
      </c>
      <c r="H329" t="s">
        <v>1064</v>
      </c>
      <c r="I329" t="s">
        <v>1064</v>
      </c>
      <c r="J329" t="s">
        <v>239</v>
      </c>
      <c r="K329" s="7">
        <v>-76562.527973383563</v>
      </c>
      <c r="L329" s="7"/>
      <c r="M329" s="7"/>
      <c r="N329" s="7"/>
      <c r="O329" s="7"/>
      <c r="P329" s="7"/>
      <c r="Q329" s="7"/>
      <c r="R329" s="7"/>
      <c r="S329" s="7"/>
      <c r="T329" s="7">
        <v>-76562.527973383563</v>
      </c>
    </row>
    <row r="330" spans="1:20" x14ac:dyDescent="0.25">
      <c r="A330" t="s">
        <v>63</v>
      </c>
      <c r="B330" t="s">
        <v>75</v>
      </c>
      <c r="C330" t="s">
        <v>73</v>
      </c>
      <c r="D330" t="s">
        <v>339</v>
      </c>
      <c r="E330" t="s">
        <v>340</v>
      </c>
      <c r="F330" t="s">
        <v>61</v>
      </c>
      <c r="G330" t="s">
        <v>30</v>
      </c>
      <c r="H330" t="s">
        <v>1064</v>
      </c>
      <c r="I330" t="s">
        <v>1064</v>
      </c>
      <c r="J330" t="s">
        <v>147</v>
      </c>
      <c r="K330" s="7">
        <v>-273.8095222222222</v>
      </c>
      <c r="L330" s="7"/>
      <c r="M330" s="7">
        <v>72.196623758320555</v>
      </c>
      <c r="N330" s="7"/>
      <c r="O330" s="7"/>
      <c r="P330" s="7"/>
      <c r="Q330" s="7"/>
      <c r="R330" s="7"/>
      <c r="S330" s="7"/>
      <c r="T330" s="7">
        <v>-201.61289846390164</v>
      </c>
    </row>
    <row r="331" spans="1:20" x14ac:dyDescent="0.25">
      <c r="A331" t="s">
        <v>63</v>
      </c>
      <c r="B331" t="s">
        <v>75</v>
      </c>
      <c r="C331" t="s">
        <v>73</v>
      </c>
      <c r="D331" t="s">
        <v>339</v>
      </c>
      <c r="E331" t="s">
        <v>340</v>
      </c>
      <c r="F331" t="s">
        <v>61</v>
      </c>
      <c r="G331" t="s">
        <v>30</v>
      </c>
      <c r="H331" t="s">
        <v>1064</v>
      </c>
      <c r="I331" t="s">
        <v>1064</v>
      </c>
      <c r="J331" t="s">
        <v>110</v>
      </c>
      <c r="K331" s="7">
        <v>-444599.99989841267</v>
      </c>
      <c r="L331" s="7">
        <v>-22961.758064516129</v>
      </c>
      <c r="M331" s="7">
        <v>-434999.99989999988</v>
      </c>
      <c r="N331" s="7"/>
      <c r="O331" s="7">
        <v>-27712.301587301587</v>
      </c>
      <c r="P331" s="7"/>
      <c r="Q331" s="7"/>
      <c r="R331" s="7"/>
      <c r="S331" s="7"/>
      <c r="T331" s="7">
        <v>-930274.05945023021</v>
      </c>
    </row>
    <row r="332" spans="1:20" x14ac:dyDescent="0.25">
      <c r="A332" t="s">
        <v>63</v>
      </c>
      <c r="B332" t="s">
        <v>75</v>
      </c>
      <c r="C332" t="s">
        <v>73</v>
      </c>
      <c r="D332" t="s">
        <v>339</v>
      </c>
      <c r="E332" t="s">
        <v>340</v>
      </c>
      <c r="F332" t="s">
        <v>61</v>
      </c>
      <c r="G332" t="s">
        <v>30</v>
      </c>
      <c r="H332" t="s">
        <v>1064</v>
      </c>
      <c r="I332" t="s">
        <v>1064</v>
      </c>
      <c r="J332" t="s">
        <v>123</v>
      </c>
      <c r="K332" s="7">
        <v>-177351.75448611745</v>
      </c>
      <c r="L332" s="7">
        <v>-13472.925322580642</v>
      </c>
      <c r="M332" s="7">
        <v>-1388.4337324746898</v>
      </c>
      <c r="N332" s="7"/>
      <c r="O332" s="7"/>
      <c r="P332" s="7">
        <v>-2711.5835483870969</v>
      </c>
      <c r="Q332" s="7"/>
      <c r="R332" s="7"/>
      <c r="S332" s="7"/>
      <c r="T332" s="7">
        <v>-194924.69708955989</v>
      </c>
    </row>
    <row r="333" spans="1:20" x14ac:dyDescent="0.25">
      <c r="A333" t="s">
        <v>63</v>
      </c>
      <c r="B333" t="s">
        <v>75</v>
      </c>
      <c r="C333" t="s">
        <v>73</v>
      </c>
      <c r="D333" t="s">
        <v>339</v>
      </c>
      <c r="E333" t="s">
        <v>340</v>
      </c>
      <c r="F333" t="s">
        <v>61</v>
      </c>
      <c r="G333" t="s">
        <v>30</v>
      </c>
      <c r="H333" t="s">
        <v>1064</v>
      </c>
      <c r="I333" t="s">
        <v>1064</v>
      </c>
      <c r="J333" t="s">
        <v>64</v>
      </c>
      <c r="K333" s="7">
        <v>-106744.71124213113</v>
      </c>
      <c r="L333" s="7">
        <v>-108814.81005161289</v>
      </c>
      <c r="M333" s="7">
        <v>-49796.124950426718</v>
      </c>
      <c r="N333" s="7"/>
      <c r="O333" s="7">
        <v>27712.301688888889</v>
      </c>
      <c r="P333" s="7">
        <v>2715.7772293548387</v>
      </c>
      <c r="Q333" s="7"/>
      <c r="R333" s="7"/>
      <c r="S333" s="7"/>
      <c r="T333" s="7">
        <v>-234927.567325927</v>
      </c>
    </row>
    <row r="334" spans="1:20" x14ac:dyDescent="0.25">
      <c r="A334" t="s">
        <v>63</v>
      </c>
      <c r="B334" t="s">
        <v>75</v>
      </c>
      <c r="C334" t="s">
        <v>73</v>
      </c>
      <c r="D334" t="s">
        <v>339</v>
      </c>
      <c r="E334" t="s">
        <v>340</v>
      </c>
      <c r="F334" t="s">
        <v>61</v>
      </c>
      <c r="G334" t="s">
        <v>30</v>
      </c>
      <c r="H334" t="s">
        <v>1064</v>
      </c>
      <c r="I334" t="s">
        <v>1064</v>
      </c>
      <c r="J334" t="s">
        <v>237</v>
      </c>
      <c r="K334" s="7"/>
      <c r="L334" s="7"/>
      <c r="M334" s="7"/>
      <c r="N334" s="7"/>
      <c r="O334" s="7"/>
      <c r="P334" s="7">
        <v>-4.1935483870967749</v>
      </c>
      <c r="Q334" s="7"/>
      <c r="R334" s="7"/>
      <c r="S334" s="7"/>
      <c r="T334" s="7">
        <v>-4.1935483870967749</v>
      </c>
    </row>
    <row r="335" spans="1:20" x14ac:dyDescent="0.25">
      <c r="A335" t="s">
        <v>63</v>
      </c>
      <c r="B335" t="s">
        <v>75</v>
      </c>
      <c r="C335" t="s">
        <v>73</v>
      </c>
      <c r="D335" t="s">
        <v>339</v>
      </c>
      <c r="E335" t="s">
        <v>340</v>
      </c>
      <c r="F335" t="s">
        <v>61</v>
      </c>
      <c r="G335" t="s">
        <v>30</v>
      </c>
      <c r="H335" t="s">
        <v>616</v>
      </c>
      <c r="I335" t="s">
        <v>617</v>
      </c>
      <c r="J335" t="s">
        <v>110</v>
      </c>
      <c r="K335" s="7">
        <v>-8033.3332333333328</v>
      </c>
      <c r="L335" s="7"/>
      <c r="M335" s="7">
        <v>193.54858776343966</v>
      </c>
      <c r="N335" s="7"/>
      <c r="O335" s="7"/>
      <c r="P335" s="7"/>
      <c r="Q335" s="7"/>
      <c r="R335" s="7"/>
      <c r="S335" s="7"/>
      <c r="T335" s="7">
        <v>-7839.7846455698927</v>
      </c>
    </row>
    <row r="336" spans="1:20" x14ac:dyDescent="0.25">
      <c r="A336" t="s">
        <v>63</v>
      </c>
      <c r="B336" t="s">
        <v>75</v>
      </c>
      <c r="C336" t="s">
        <v>73</v>
      </c>
      <c r="D336" t="s">
        <v>339</v>
      </c>
      <c r="E336" t="s">
        <v>340</v>
      </c>
      <c r="F336" t="s">
        <v>61</v>
      </c>
      <c r="G336" t="s">
        <v>30</v>
      </c>
      <c r="H336" t="s">
        <v>125</v>
      </c>
      <c r="I336" t="s">
        <v>126</v>
      </c>
      <c r="J336" t="s">
        <v>123</v>
      </c>
      <c r="K336" s="7">
        <v>-2330.7403874023807</v>
      </c>
      <c r="L336" s="7"/>
      <c r="M336" s="7">
        <v>-17.126116867450285</v>
      </c>
      <c r="N336" s="7"/>
      <c r="O336" s="7"/>
      <c r="P336" s="7"/>
      <c r="Q336" s="7"/>
      <c r="R336" s="7"/>
      <c r="S336" s="7"/>
      <c r="T336" s="7">
        <v>-2347.8665042698312</v>
      </c>
    </row>
    <row r="337" spans="1:20" x14ac:dyDescent="0.25">
      <c r="A337" t="s">
        <v>63</v>
      </c>
      <c r="B337" t="s">
        <v>75</v>
      </c>
      <c r="C337" t="s">
        <v>73</v>
      </c>
      <c r="D337" t="s">
        <v>339</v>
      </c>
      <c r="E337" t="s">
        <v>340</v>
      </c>
      <c r="F337" t="s">
        <v>61</v>
      </c>
      <c r="G337" t="s">
        <v>202</v>
      </c>
      <c r="H337" t="s">
        <v>1064</v>
      </c>
      <c r="I337" t="s">
        <v>1064</v>
      </c>
      <c r="J337" t="s">
        <v>123</v>
      </c>
      <c r="K337" s="7">
        <v>-66559.275513279979</v>
      </c>
      <c r="L337" s="7"/>
      <c r="M337" s="7"/>
      <c r="N337" s="7"/>
      <c r="O337" s="7"/>
      <c r="P337" s="7"/>
      <c r="Q337" s="7"/>
      <c r="R337" s="7"/>
      <c r="S337" s="7"/>
      <c r="T337" s="7">
        <v>-66559.275513279979</v>
      </c>
    </row>
    <row r="338" spans="1:20" x14ac:dyDescent="0.25">
      <c r="A338" t="s">
        <v>63</v>
      </c>
      <c r="B338" t="s">
        <v>75</v>
      </c>
      <c r="C338" t="s">
        <v>73</v>
      </c>
      <c r="D338" t="s">
        <v>339</v>
      </c>
      <c r="E338" t="s">
        <v>340</v>
      </c>
      <c r="F338" t="s">
        <v>61</v>
      </c>
      <c r="G338" t="s">
        <v>202</v>
      </c>
      <c r="H338" t="s">
        <v>1064</v>
      </c>
      <c r="I338" t="s">
        <v>1064</v>
      </c>
      <c r="J338" t="s">
        <v>64</v>
      </c>
      <c r="K338" s="7">
        <v>-5747.7167932800021</v>
      </c>
      <c r="L338" s="7"/>
      <c r="M338" s="7"/>
      <c r="N338" s="7"/>
      <c r="O338" s="7"/>
      <c r="P338" s="7"/>
      <c r="Q338" s="7"/>
      <c r="R338" s="7"/>
      <c r="S338" s="7"/>
      <c r="T338" s="7">
        <v>-5747.7167932800021</v>
      </c>
    </row>
    <row r="339" spans="1:20" x14ac:dyDescent="0.25">
      <c r="A339" t="s">
        <v>63</v>
      </c>
      <c r="B339" t="s">
        <v>75</v>
      </c>
      <c r="C339" t="s">
        <v>73</v>
      </c>
      <c r="D339" t="s">
        <v>339</v>
      </c>
      <c r="E339" t="s">
        <v>340</v>
      </c>
      <c r="F339" t="s">
        <v>61</v>
      </c>
      <c r="G339" t="s">
        <v>237</v>
      </c>
      <c r="H339" t="s">
        <v>1064</v>
      </c>
      <c r="I339" t="s">
        <v>1064</v>
      </c>
      <c r="J339" t="s">
        <v>239</v>
      </c>
      <c r="K339" s="7">
        <v>-16359</v>
      </c>
      <c r="L339" s="7"/>
      <c r="M339" s="7"/>
      <c r="N339" s="7"/>
      <c r="O339" s="7"/>
      <c r="P339" s="7"/>
      <c r="Q339" s="7"/>
      <c r="R339" s="7"/>
      <c r="S339" s="7"/>
      <c r="T339" s="7">
        <v>-16359</v>
      </c>
    </row>
    <row r="340" spans="1:20" x14ac:dyDescent="0.25">
      <c r="A340" t="s">
        <v>63</v>
      </c>
      <c r="B340" t="s">
        <v>75</v>
      </c>
      <c r="C340" t="s">
        <v>73</v>
      </c>
      <c r="D340" t="s">
        <v>68</v>
      </c>
      <c r="E340" t="s">
        <v>69</v>
      </c>
      <c r="F340" t="s">
        <v>79</v>
      </c>
      <c r="G340" t="s">
        <v>30</v>
      </c>
      <c r="H340" t="s">
        <v>1064</v>
      </c>
      <c r="I340" t="s">
        <v>1064</v>
      </c>
      <c r="J340" t="s">
        <v>123</v>
      </c>
      <c r="K340" s="7">
        <v>-5213691.0027959328</v>
      </c>
      <c r="L340" s="7">
        <v>-450000</v>
      </c>
      <c r="M340" s="7">
        <v>-80215</v>
      </c>
      <c r="N340" s="7"/>
      <c r="O340" s="7"/>
      <c r="P340" s="7"/>
      <c r="Q340" s="7"/>
      <c r="R340" s="7"/>
      <c r="S340" s="7"/>
      <c r="T340" s="7">
        <v>-5743906.0027959328</v>
      </c>
    </row>
    <row r="341" spans="1:20" x14ac:dyDescent="0.25">
      <c r="A341" t="s">
        <v>63</v>
      </c>
      <c r="B341" t="s">
        <v>75</v>
      </c>
      <c r="C341" t="s">
        <v>73</v>
      </c>
      <c r="D341" t="s">
        <v>68</v>
      </c>
      <c r="E341" t="s">
        <v>69</v>
      </c>
      <c r="F341" t="s">
        <v>79</v>
      </c>
      <c r="G341" t="s">
        <v>30</v>
      </c>
      <c r="H341" t="s">
        <v>1064</v>
      </c>
      <c r="I341" t="s">
        <v>1064</v>
      </c>
      <c r="J341" t="s">
        <v>64</v>
      </c>
      <c r="K341" s="7">
        <v>-6616444.9272057582</v>
      </c>
      <c r="L341" s="7">
        <v>-385691.00000000006</v>
      </c>
      <c r="M341" s="7">
        <v>-109669.9997</v>
      </c>
      <c r="N341" s="7"/>
      <c r="O341" s="7">
        <v>1829.0001</v>
      </c>
      <c r="P341" s="7"/>
      <c r="Q341" s="7"/>
      <c r="R341" s="7"/>
      <c r="S341" s="7"/>
      <c r="T341" s="7">
        <v>-7109976.9268057579</v>
      </c>
    </row>
    <row r="342" spans="1:20" x14ac:dyDescent="0.25">
      <c r="A342" t="s">
        <v>63</v>
      </c>
      <c r="B342" t="s">
        <v>75</v>
      </c>
      <c r="C342" t="s">
        <v>73</v>
      </c>
      <c r="D342" t="s">
        <v>68</v>
      </c>
      <c r="E342" t="s">
        <v>69</v>
      </c>
      <c r="F342" t="s">
        <v>79</v>
      </c>
      <c r="G342" t="s">
        <v>30</v>
      </c>
      <c r="H342" t="s">
        <v>286</v>
      </c>
      <c r="I342" t="s">
        <v>287</v>
      </c>
      <c r="J342" t="s">
        <v>64</v>
      </c>
      <c r="K342" s="7">
        <v>-24197.001735971007</v>
      </c>
      <c r="L342" s="7"/>
      <c r="M342" s="7"/>
      <c r="N342" s="7"/>
      <c r="O342" s="7"/>
      <c r="P342" s="7"/>
      <c r="Q342" s="7"/>
      <c r="R342" s="7"/>
      <c r="S342" s="7"/>
      <c r="T342" s="7">
        <v>-24197.001735971007</v>
      </c>
    </row>
    <row r="343" spans="1:20" x14ac:dyDescent="0.25">
      <c r="A343" t="s">
        <v>63</v>
      </c>
      <c r="B343" t="s">
        <v>75</v>
      </c>
      <c r="C343" t="s">
        <v>73</v>
      </c>
      <c r="D343" t="s">
        <v>68</v>
      </c>
      <c r="E343" t="s">
        <v>69</v>
      </c>
      <c r="F343" t="s">
        <v>79</v>
      </c>
      <c r="G343" t="s">
        <v>30</v>
      </c>
      <c r="H343" t="s">
        <v>80</v>
      </c>
      <c r="I343" t="s">
        <v>81</v>
      </c>
      <c r="J343" t="s">
        <v>64</v>
      </c>
      <c r="K343" s="7"/>
      <c r="L343" s="7">
        <v>-145339</v>
      </c>
      <c r="M343" s="7"/>
      <c r="N343" s="7"/>
      <c r="O343" s="7"/>
      <c r="P343" s="7"/>
      <c r="Q343" s="7"/>
      <c r="R343" s="7"/>
      <c r="S343" s="7"/>
      <c r="T343" s="7">
        <v>-145339</v>
      </c>
    </row>
    <row r="344" spans="1:20" x14ac:dyDescent="0.25">
      <c r="A344" t="s">
        <v>63</v>
      </c>
      <c r="B344" t="s">
        <v>75</v>
      </c>
      <c r="C344" t="s">
        <v>73</v>
      </c>
      <c r="D344" t="s">
        <v>68</v>
      </c>
      <c r="E344" t="s">
        <v>69</v>
      </c>
      <c r="F344" t="s">
        <v>79</v>
      </c>
      <c r="G344" t="s">
        <v>30</v>
      </c>
      <c r="H344" t="s">
        <v>66</v>
      </c>
      <c r="I344" t="s">
        <v>67</v>
      </c>
      <c r="J344" t="s">
        <v>64</v>
      </c>
      <c r="K344" s="7"/>
      <c r="L344" s="7">
        <v>-133720</v>
      </c>
      <c r="M344" s="7"/>
      <c r="N344" s="7"/>
      <c r="O344" s="7"/>
      <c r="P344" s="7"/>
      <c r="Q344" s="7"/>
      <c r="R344" s="7"/>
      <c r="S344" s="7"/>
      <c r="T344" s="7">
        <v>-133720</v>
      </c>
    </row>
    <row r="345" spans="1:20" x14ac:dyDescent="0.25">
      <c r="A345" t="s">
        <v>63</v>
      </c>
      <c r="B345" t="s">
        <v>75</v>
      </c>
      <c r="C345" t="s">
        <v>73</v>
      </c>
      <c r="D345" t="s">
        <v>68</v>
      </c>
      <c r="E345" t="s">
        <v>69</v>
      </c>
      <c r="F345" t="s">
        <v>79</v>
      </c>
      <c r="G345" t="s">
        <v>30</v>
      </c>
      <c r="H345" t="s">
        <v>1068</v>
      </c>
      <c r="I345" t="s">
        <v>1069</v>
      </c>
      <c r="J345" t="s">
        <v>64</v>
      </c>
      <c r="K345" s="7"/>
      <c r="L345" s="7">
        <v>-51083</v>
      </c>
      <c r="M345" s="7"/>
      <c r="N345" s="7"/>
      <c r="O345" s="7"/>
      <c r="P345" s="7"/>
      <c r="Q345" s="7"/>
      <c r="R345" s="7"/>
      <c r="S345" s="7"/>
      <c r="T345" s="7">
        <v>-51083</v>
      </c>
    </row>
    <row r="346" spans="1:20" x14ac:dyDescent="0.25">
      <c r="A346" t="s">
        <v>63</v>
      </c>
      <c r="B346" t="s">
        <v>75</v>
      </c>
      <c r="C346" t="s">
        <v>73</v>
      </c>
      <c r="D346" t="s">
        <v>68</v>
      </c>
      <c r="E346" t="s">
        <v>69</v>
      </c>
      <c r="F346" t="s">
        <v>79</v>
      </c>
      <c r="G346" t="s">
        <v>202</v>
      </c>
      <c r="H346" t="s">
        <v>1064</v>
      </c>
      <c r="I346" t="s">
        <v>1064</v>
      </c>
      <c r="J346" t="s">
        <v>123</v>
      </c>
      <c r="K346" s="7">
        <v>-24674.73</v>
      </c>
      <c r="L346" s="7"/>
      <c r="M346" s="7"/>
      <c r="N346" s="7"/>
      <c r="O346" s="7"/>
      <c r="P346" s="7"/>
      <c r="Q346" s="7"/>
      <c r="R346" s="7"/>
      <c r="S346" s="7"/>
      <c r="T346" s="7">
        <v>-24674.73</v>
      </c>
    </row>
    <row r="347" spans="1:20" x14ac:dyDescent="0.25">
      <c r="A347" t="s">
        <v>63</v>
      </c>
      <c r="B347" t="s">
        <v>75</v>
      </c>
      <c r="C347" t="s">
        <v>73</v>
      </c>
      <c r="D347" t="s">
        <v>68</v>
      </c>
      <c r="E347" t="s">
        <v>69</v>
      </c>
      <c r="F347" t="s">
        <v>79</v>
      </c>
      <c r="G347" t="s">
        <v>202</v>
      </c>
      <c r="H347" t="s">
        <v>1064</v>
      </c>
      <c r="I347" t="s">
        <v>1064</v>
      </c>
      <c r="J347" t="s">
        <v>64</v>
      </c>
      <c r="K347" s="7">
        <v>-2718</v>
      </c>
      <c r="L347" s="7"/>
      <c r="M347" s="7"/>
      <c r="N347" s="7"/>
      <c r="O347" s="7"/>
      <c r="P347" s="7"/>
      <c r="Q347" s="7"/>
      <c r="R347" s="7"/>
      <c r="S347" s="7"/>
      <c r="T347" s="7">
        <v>-2718</v>
      </c>
    </row>
    <row r="348" spans="1:20" x14ac:dyDescent="0.25">
      <c r="A348" t="s">
        <v>63</v>
      </c>
      <c r="B348" t="s">
        <v>75</v>
      </c>
      <c r="C348" t="s">
        <v>73</v>
      </c>
      <c r="D348" t="s">
        <v>68</v>
      </c>
      <c r="E348" t="s">
        <v>69</v>
      </c>
      <c r="F348" t="s">
        <v>79</v>
      </c>
      <c r="G348" t="s">
        <v>133</v>
      </c>
      <c r="H348" t="s">
        <v>1064</v>
      </c>
      <c r="I348" t="s">
        <v>1064</v>
      </c>
      <c r="J348" t="s">
        <v>123</v>
      </c>
      <c r="K348" s="7">
        <v>-15327</v>
      </c>
      <c r="L348" s="7"/>
      <c r="M348" s="7"/>
      <c r="N348" s="7"/>
      <c r="O348" s="7"/>
      <c r="P348" s="7"/>
      <c r="Q348" s="7"/>
      <c r="R348" s="7"/>
      <c r="S348" s="7"/>
      <c r="T348" s="7">
        <v>-15327</v>
      </c>
    </row>
    <row r="349" spans="1:20" x14ac:dyDescent="0.25">
      <c r="A349" t="s">
        <v>63</v>
      </c>
      <c r="B349" t="s">
        <v>75</v>
      </c>
      <c r="C349" t="s">
        <v>73</v>
      </c>
      <c r="D349" t="s">
        <v>68</v>
      </c>
      <c r="E349" t="s">
        <v>69</v>
      </c>
      <c r="F349" t="s">
        <v>79</v>
      </c>
      <c r="G349" t="s">
        <v>133</v>
      </c>
      <c r="H349" t="s">
        <v>1064</v>
      </c>
      <c r="I349" t="s">
        <v>1064</v>
      </c>
      <c r="J349" t="s">
        <v>64</v>
      </c>
      <c r="K349" s="7">
        <v>-1688</v>
      </c>
      <c r="L349" s="7"/>
      <c r="M349" s="7"/>
      <c r="N349" s="7"/>
      <c r="O349" s="7"/>
      <c r="P349" s="7"/>
      <c r="Q349" s="7"/>
      <c r="R349" s="7"/>
      <c r="S349" s="7"/>
      <c r="T349" s="7">
        <v>-1688</v>
      </c>
    </row>
    <row r="350" spans="1:20" x14ac:dyDescent="0.25">
      <c r="A350" t="s">
        <v>63</v>
      </c>
      <c r="B350" t="s">
        <v>75</v>
      </c>
      <c r="C350" t="s">
        <v>73</v>
      </c>
      <c r="D350" t="s">
        <v>68</v>
      </c>
      <c r="E350" t="s">
        <v>69</v>
      </c>
      <c r="F350" t="s">
        <v>79</v>
      </c>
      <c r="G350" t="s">
        <v>394</v>
      </c>
      <c r="H350" t="s">
        <v>1064</v>
      </c>
      <c r="I350" t="s">
        <v>1064</v>
      </c>
      <c r="J350" t="s">
        <v>123</v>
      </c>
      <c r="K350" s="7">
        <v>-200000</v>
      </c>
      <c r="L350" s="7"/>
      <c r="M350" s="7"/>
      <c r="N350" s="7"/>
      <c r="O350" s="7"/>
      <c r="P350" s="7"/>
      <c r="Q350" s="7"/>
      <c r="R350" s="7"/>
      <c r="S350" s="7"/>
      <c r="T350" s="7">
        <v>-200000</v>
      </c>
    </row>
    <row r="351" spans="1:20" x14ac:dyDescent="0.25">
      <c r="A351" t="s">
        <v>63</v>
      </c>
      <c r="B351" t="s">
        <v>75</v>
      </c>
      <c r="C351" t="s">
        <v>73</v>
      </c>
      <c r="D351" t="s">
        <v>68</v>
      </c>
      <c r="E351" t="s">
        <v>69</v>
      </c>
      <c r="F351" t="s">
        <v>79</v>
      </c>
      <c r="G351" t="s">
        <v>237</v>
      </c>
      <c r="H351" t="s">
        <v>1064</v>
      </c>
      <c r="I351" t="s">
        <v>1064</v>
      </c>
      <c r="J351" t="s">
        <v>239</v>
      </c>
      <c r="K351" s="7">
        <v>-4619656.1198676843</v>
      </c>
      <c r="L351" s="7"/>
      <c r="M351" s="7"/>
      <c r="N351" s="7"/>
      <c r="O351" s="7"/>
      <c r="P351" s="7"/>
      <c r="Q351" s="7"/>
      <c r="R351" s="7"/>
      <c r="S351" s="7"/>
      <c r="T351" s="7">
        <v>-4619656.1198676843</v>
      </c>
    </row>
    <row r="352" spans="1:20" x14ac:dyDescent="0.25">
      <c r="A352" t="s">
        <v>63</v>
      </c>
      <c r="B352" t="s">
        <v>75</v>
      </c>
      <c r="C352" t="s">
        <v>73</v>
      </c>
      <c r="D352" t="s">
        <v>68</v>
      </c>
      <c r="E352" t="s">
        <v>69</v>
      </c>
      <c r="F352" t="s">
        <v>61</v>
      </c>
      <c r="G352" t="s">
        <v>30</v>
      </c>
      <c r="H352" t="s">
        <v>66</v>
      </c>
      <c r="I352" t="s">
        <v>67</v>
      </c>
      <c r="J352" t="s">
        <v>64</v>
      </c>
      <c r="K352" s="7"/>
      <c r="L352" s="7">
        <v>-105870</v>
      </c>
      <c r="M352" s="7"/>
      <c r="N352" s="7"/>
      <c r="O352" s="7"/>
      <c r="P352" s="7"/>
      <c r="Q352" s="7"/>
      <c r="R352" s="7"/>
      <c r="S352" s="7"/>
      <c r="T352" s="7">
        <v>-105870</v>
      </c>
    </row>
    <row r="353" spans="1:20" x14ac:dyDescent="0.25">
      <c r="A353" t="s">
        <v>63</v>
      </c>
      <c r="B353" t="s">
        <v>75</v>
      </c>
      <c r="C353" t="s">
        <v>119</v>
      </c>
      <c r="D353" t="s">
        <v>114</v>
      </c>
      <c r="E353" t="s">
        <v>115</v>
      </c>
      <c r="F353" t="s">
        <v>61</v>
      </c>
      <c r="G353" t="s">
        <v>30</v>
      </c>
      <c r="H353" t="s">
        <v>1064</v>
      </c>
      <c r="I353" t="s">
        <v>1064</v>
      </c>
      <c r="J353" t="s">
        <v>147</v>
      </c>
      <c r="K353" s="7">
        <v>-1369.0476111111109</v>
      </c>
      <c r="L353" s="7"/>
      <c r="M353" s="7">
        <v>360.98311879160258</v>
      </c>
      <c r="N353" s="7"/>
      <c r="O353" s="7"/>
      <c r="P353" s="7"/>
      <c r="Q353" s="7"/>
      <c r="R353" s="7"/>
      <c r="S353" s="7"/>
      <c r="T353" s="7">
        <v>-1008.0644923195083</v>
      </c>
    </row>
    <row r="354" spans="1:20" x14ac:dyDescent="0.25">
      <c r="A354" t="s">
        <v>63</v>
      </c>
      <c r="B354" t="s">
        <v>75</v>
      </c>
      <c r="C354" t="s">
        <v>119</v>
      </c>
      <c r="D354" t="s">
        <v>114</v>
      </c>
      <c r="E354" t="s">
        <v>115</v>
      </c>
      <c r="F354" t="s">
        <v>61</v>
      </c>
      <c r="G354" t="s">
        <v>30</v>
      </c>
      <c r="H354" t="s">
        <v>1064</v>
      </c>
      <c r="I354" t="s">
        <v>1064</v>
      </c>
      <c r="J354" t="s">
        <v>110</v>
      </c>
      <c r="K354" s="7">
        <v>7.936507984140917E-6</v>
      </c>
      <c r="L354" s="7">
        <v>-1093.7903225806449</v>
      </c>
      <c r="M354" s="7"/>
      <c r="N354" s="7"/>
      <c r="O354" s="7">
        <v>-7936.5079365079346</v>
      </c>
      <c r="P354" s="7"/>
      <c r="Q354" s="7"/>
      <c r="R354" s="7"/>
      <c r="S354" s="7"/>
      <c r="T354" s="7">
        <v>-9030.2982511520713</v>
      </c>
    </row>
    <row r="355" spans="1:20" x14ac:dyDescent="0.25">
      <c r="A355" t="s">
        <v>63</v>
      </c>
      <c r="B355" t="s">
        <v>75</v>
      </c>
      <c r="C355" t="s">
        <v>119</v>
      </c>
      <c r="D355" t="s">
        <v>114</v>
      </c>
      <c r="E355" t="s">
        <v>115</v>
      </c>
      <c r="F355" t="s">
        <v>61</v>
      </c>
      <c r="G355" t="s">
        <v>30</v>
      </c>
      <c r="H355" t="s">
        <v>1064</v>
      </c>
      <c r="I355" t="s">
        <v>1064</v>
      </c>
      <c r="J355" t="s">
        <v>123</v>
      </c>
      <c r="K355" s="7">
        <v>-581082.09015792317</v>
      </c>
      <c r="L355" s="7">
        <v>-48255.248312903233</v>
      </c>
      <c r="M355" s="7">
        <v>-5497.3911816280361</v>
      </c>
      <c r="N355" s="7"/>
      <c r="O355" s="7"/>
      <c r="P355" s="7">
        <v>-4520.2397419354838</v>
      </c>
      <c r="Q355" s="7"/>
      <c r="R355" s="7"/>
      <c r="S355" s="7"/>
      <c r="T355" s="7">
        <v>-639354.96939438989</v>
      </c>
    </row>
    <row r="356" spans="1:20" x14ac:dyDescent="0.25">
      <c r="A356" t="s">
        <v>63</v>
      </c>
      <c r="B356" t="s">
        <v>75</v>
      </c>
      <c r="C356" t="s">
        <v>119</v>
      </c>
      <c r="D356" t="s">
        <v>114</v>
      </c>
      <c r="E356" t="s">
        <v>115</v>
      </c>
      <c r="F356" t="s">
        <v>61</v>
      </c>
      <c r="G356" t="s">
        <v>30</v>
      </c>
      <c r="H356" t="s">
        <v>1064</v>
      </c>
      <c r="I356" t="s">
        <v>1064</v>
      </c>
      <c r="J356" t="s">
        <v>64</v>
      </c>
      <c r="K356" s="7">
        <v>-267646.80038929515</v>
      </c>
      <c r="L356" s="7">
        <v>-85660.112258064502</v>
      </c>
      <c r="M356" s="7">
        <v>58607.388774263782</v>
      </c>
      <c r="N356" s="7"/>
      <c r="O356" s="7">
        <v>7936.5079444444455</v>
      </c>
      <c r="P356" s="7">
        <v>4541.2076767741937</v>
      </c>
      <c r="Q356" s="7"/>
      <c r="R356" s="7"/>
      <c r="S356" s="7"/>
      <c r="T356" s="7">
        <v>-282221.80825187726</v>
      </c>
    </row>
    <row r="357" spans="1:20" x14ac:dyDescent="0.25">
      <c r="A357" t="s">
        <v>63</v>
      </c>
      <c r="B357" t="s">
        <v>75</v>
      </c>
      <c r="C357" t="s">
        <v>119</v>
      </c>
      <c r="D357" t="s">
        <v>114</v>
      </c>
      <c r="E357" t="s">
        <v>115</v>
      </c>
      <c r="F357" t="s">
        <v>61</v>
      </c>
      <c r="G357" t="s">
        <v>30</v>
      </c>
      <c r="H357" t="s">
        <v>1064</v>
      </c>
      <c r="I357" t="s">
        <v>1064</v>
      </c>
      <c r="J357" t="s">
        <v>237</v>
      </c>
      <c r="K357" s="7"/>
      <c r="L357" s="7"/>
      <c r="M357" s="7"/>
      <c r="N357" s="7"/>
      <c r="O357" s="7"/>
      <c r="P357" s="7">
        <v>-20.967741935483875</v>
      </c>
      <c r="Q357" s="7"/>
      <c r="R357" s="7"/>
      <c r="S357" s="7"/>
      <c r="T357" s="7">
        <v>-20.967741935483875</v>
      </c>
    </row>
    <row r="358" spans="1:20" x14ac:dyDescent="0.25">
      <c r="A358" t="s">
        <v>63</v>
      </c>
      <c r="B358" t="s">
        <v>75</v>
      </c>
      <c r="C358" t="s">
        <v>119</v>
      </c>
      <c r="D358" t="s">
        <v>114</v>
      </c>
      <c r="E358" t="s">
        <v>115</v>
      </c>
      <c r="F358" t="s">
        <v>61</v>
      </c>
      <c r="G358" t="s">
        <v>30</v>
      </c>
      <c r="H358" t="s">
        <v>616</v>
      </c>
      <c r="I358" t="s">
        <v>617</v>
      </c>
      <c r="J358" t="s">
        <v>110</v>
      </c>
      <c r="K358" s="7">
        <v>-35267.4</v>
      </c>
      <c r="L358" s="7"/>
      <c r="M358" s="7">
        <v>-85.597944516143158</v>
      </c>
      <c r="N358" s="7"/>
      <c r="O358" s="7"/>
      <c r="P358" s="7"/>
      <c r="Q358" s="7"/>
      <c r="R358" s="7"/>
      <c r="S358" s="7"/>
      <c r="T358" s="7">
        <v>-35352.997944516144</v>
      </c>
    </row>
    <row r="359" spans="1:20" x14ac:dyDescent="0.25">
      <c r="A359" t="s">
        <v>63</v>
      </c>
      <c r="B359" t="s">
        <v>75</v>
      </c>
      <c r="C359" t="s">
        <v>119</v>
      </c>
      <c r="D359" t="s">
        <v>114</v>
      </c>
      <c r="E359" t="s">
        <v>115</v>
      </c>
      <c r="F359" t="s">
        <v>61</v>
      </c>
      <c r="G359" t="s">
        <v>30</v>
      </c>
      <c r="H359" t="s">
        <v>125</v>
      </c>
      <c r="I359" t="s">
        <v>126</v>
      </c>
      <c r="J359" t="s">
        <v>123</v>
      </c>
      <c r="K359" s="7">
        <v>-8778.1183188459036</v>
      </c>
      <c r="L359" s="7"/>
      <c r="M359" s="7">
        <v>-64.60060058818982</v>
      </c>
      <c r="N359" s="7"/>
      <c r="O359" s="7"/>
      <c r="P359" s="7"/>
      <c r="Q359" s="7"/>
      <c r="R359" s="7"/>
      <c r="S359" s="7"/>
      <c r="T359" s="7">
        <v>-8842.7189194340936</v>
      </c>
    </row>
    <row r="360" spans="1:20" x14ac:dyDescent="0.25">
      <c r="A360" t="s">
        <v>63</v>
      </c>
      <c r="B360" t="s">
        <v>75</v>
      </c>
      <c r="C360" t="s">
        <v>119</v>
      </c>
      <c r="D360" t="s">
        <v>114</v>
      </c>
      <c r="E360" t="s">
        <v>115</v>
      </c>
      <c r="F360" t="s">
        <v>61</v>
      </c>
      <c r="G360" t="s">
        <v>30</v>
      </c>
      <c r="H360" t="s">
        <v>112</v>
      </c>
      <c r="I360" t="s">
        <v>113</v>
      </c>
      <c r="J360" t="s">
        <v>110</v>
      </c>
      <c r="K360" s="7"/>
      <c r="L360" s="7">
        <v>-8635999.999900002</v>
      </c>
      <c r="M360" s="7"/>
      <c r="N360" s="7"/>
      <c r="O360" s="7"/>
      <c r="P360" s="7"/>
      <c r="Q360" s="7"/>
      <c r="R360" s="7"/>
      <c r="S360" s="7"/>
      <c r="T360" s="7">
        <v>-8635999.999900002</v>
      </c>
    </row>
    <row r="361" spans="1:20" x14ac:dyDescent="0.25">
      <c r="A361" t="s">
        <v>63</v>
      </c>
      <c r="B361" t="s">
        <v>75</v>
      </c>
      <c r="C361" t="s">
        <v>119</v>
      </c>
      <c r="D361" t="s">
        <v>114</v>
      </c>
      <c r="E361" t="s">
        <v>115</v>
      </c>
      <c r="F361" t="s">
        <v>61</v>
      </c>
      <c r="G361" t="s">
        <v>30</v>
      </c>
      <c r="H361" t="s">
        <v>1127</v>
      </c>
      <c r="I361" t="s">
        <v>1128</v>
      </c>
      <c r="J361" t="s">
        <v>123</v>
      </c>
      <c r="K361" s="7"/>
      <c r="L361" s="7"/>
      <c r="M361" s="7"/>
      <c r="N361" s="7"/>
      <c r="O361" s="7"/>
      <c r="P361" s="7"/>
      <c r="Q361" s="7"/>
      <c r="R361" s="7">
        <v>-7875</v>
      </c>
      <c r="S361" s="7"/>
      <c r="T361" s="7">
        <v>-7875</v>
      </c>
    </row>
    <row r="362" spans="1:20" x14ac:dyDescent="0.25">
      <c r="A362" t="s">
        <v>63</v>
      </c>
      <c r="B362" t="s">
        <v>75</v>
      </c>
      <c r="C362" t="s">
        <v>119</v>
      </c>
      <c r="D362" t="s">
        <v>114</v>
      </c>
      <c r="E362" t="s">
        <v>115</v>
      </c>
      <c r="F362" t="s">
        <v>61</v>
      </c>
      <c r="G362" t="s">
        <v>202</v>
      </c>
      <c r="H362" t="s">
        <v>1064</v>
      </c>
      <c r="I362" t="s">
        <v>1064</v>
      </c>
      <c r="J362" t="s">
        <v>123</v>
      </c>
      <c r="K362" s="7">
        <v>4.7000000051866664E-5</v>
      </c>
      <c r="L362" s="7"/>
      <c r="M362" s="7"/>
      <c r="N362" s="7"/>
      <c r="O362" s="7"/>
      <c r="P362" s="7"/>
      <c r="Q362" s="7"/>
      <c r="R362" s="7"/>
      <c r="S362" s="7"/>
      <c r="T362" s="7">
        <v>4.7000000051866664E-5</v>
      </c>
    </row>
    <row r="363" spans="1:20" x14ac:dyDescent="0.25">
      <c r="A363" t="s">
        <v>63</v>
      </c>
      <c r="B363" t="s">
        <v>75</v>
      </c>
      <c r="C363" t="s">
        <v>119</v>
      </c>
      <c r="D363" t="s">
        <v>114</v>
      </c>
      <c r="E363" t="s">
        <v>115</v>
      </c>
      <c r="F363" t="s">
        <v>61</v>
      </c>
      <c r="G363" t="s">
        <v>202</v>
      </c>
      <c r="H363" t="s">
        <v>1064</v>
      </c>
      <c r="I363" t="s">
        <v>1064</v>
      </c>
      <c r="J363" t="s">
        <v>64</v>
      </c>
      <c r="K363" s="7">
        <v>4.6999999995023245E-5</v>
      </c>
      <c r="L363" s="7"/>
      <c r="M363" s="7"/>
      <c r="N363" s="7"/>
      <c r="O363" s="7"/>
      <c r="P363" s="7"/>
      <c r="Q363" s="7"/>
      <c r="R363" s="7"/>
      <c r="S363" s="7"/>
      <c r="T363" s="7">
        <v>4.6999999995023245E-5</v>
      </c>
    </row>
    <row r="364" spans="1:20" x14ac:dyDescent="0.25">
      <c r="A364" t="s">
        <v>63</v>
      </c>
      <c r="B364" t="s">
        <v>75</v>
      </c>
      <c r="C364" t="s">
        <v>119</v>
      </c>
      <c r="D364" t="s">
        <v>190</v>
      </c>
      <c r="E364" t="s">
        <v>191</v>
      </c>
      <c r="F364" t="s">
        <v>61</v>
      </c>
      <c r="G364" t="s">
        <v>30</v>
      </c>
      <c r="H364" t="s">
        <v>1064</v>
      </c>
      <c r="I364" t="s">
        <v>1064</v>
      </c>
      <c r="J364" t="s">
        <v>147</v>
      </c>
      <c r="K364" s="7">
        <v>-1095.2380888888888</v>
      </c>
      <c r="L364" s="7"/>
      <c r="M364" s="7">
        <v>288.78649503328211</v>
      </c>
      <c r="N364" s="7"/>
      <c r="O364" s="7"/>
      <c r="P364" s="7"/>
      <c r="Q364" s="7"/>
      <c r="R364" s="7"/>
      <c r="S364" s="7"/>
      <c r="T364" s="7">
        <v>-806.45159385560669</v>
      </c>
    </row>
    <row r="365" spans="1:20" x14ac:dyDescent="0.25">
      <c r="A365" t="s">
        <v>63</v>
      </c>
      <c r="B365" t="s">
        <v>75</v>
      </c>
      <c r="C365" t="s">
        <v>119</v>
      </c>
      <c r="D365" t="s">
        <v>190</v>
      </c>
      <c r="E365" t="s">
        <v>191</v>
      </c>
      <c r="F365" t="s">
        <v>61</v>
      </c>
      <c r="G365" t="s">
        <v>30</v>
      </c>
      <c r="H365" t="s">
        <v>1064</v>
      </c>
      <c r="I365" t="s">
        <v>1064</v>
      </c>
      <c r="J365" t="s">
        <v>110</v>
      </c>
      <c r="K365" s="7">
        <v>6.3492063873127336E-6</v>
      </c>
      <c r="L365" s="7">
        <v>-875.03225806451599</v>
      </c>
      <c r="M365" s="7"/>
      <c r="N365" s="7"/>
      <c r="O365" s="7">
        <v>-6349.206349206348</v>
      </c>
      <c r="P365" s="7"/>
      <c r="Q365" s="7"/>
      <c r="R365" s="7"/>
      <c r="S365" s="7"/>
      <c r="T365" s="7">
        <v>-7224.238600921658</v>
      </c>
    </row>
    <row r="366" spans="1:20" x14ac:dyDescent="0.25">
      <c r="A366" t="s">
        <v>63</v>
      </c>
      <c r="B366" t="s">
        <v>75</v>
      </c>
      <c r="C366" t="s">
        <v>119</v>
      </c>
      <c r="D366" t="s">
        <v>190</v>
      </c>
      <c r="E366" t="s">
        <v>191</v>
      </c>
      <c r="F366" t="s">
        <v>61</v>
      </c>
      <c r="G366" t="s">
        <v>30</v>
      </c>
      <c r="H366" t="s">
        <v>1064</v>
      </c>
      <c r="I366" t="s">
        <v>1064</v>
      </c>
      <c r="J366" t="s">
        <v>123</v>
      </c>
      <c r="K366" s="7">
        <v>-302473.8281967151</v>
      </c>
      <c r="L366" s="7">
        <v>-24426.69769032258</v>
      </c>
      <c r="M366" s="7">
        <v>-3142.0957338567823</v>
      </c>
      <c r="N366" s="7"/>
      <c r="O366" s="7"/>
      <c r="P366" s="7">
        <v>-3464.083193548388</v>
      </c>
      <c r="Q366" s="7"/>
      <c r="R366" s="7"/>
      <c r="S366" s="7"/>
      <c r="T366" s="7">
        <v>-333506.70481444284</v>
      </c>
    </row>
    <row r="367" spans="1:20" x14ac:dyDescent="0.25">
      <c r="A367" t="s">
        <v>63</v>
      </c>
      <c r="B367" t="s">
        <v>75</v>
      </c>
      <c r="C367" t="s">
        <v>119</v>
      </c>
      <c r="D367" t="s">
        <v>190</v>
      </c>
      <c r="E367" t="s">
        <v>191</v>
      </c>
      <c r="F367" t="s">
        <v>61</v>
      </c>
      <c r="G367" t="s">
        <v>30</v>
      </c>
      <c r="H367" t="s">
        <v>1064</v>
      </c>
      <c r="I367" t="s">
        <v>1064</v>
      </c>
      <c r="J367" t="s">
        <v>64</v>
      </c>
      <c r="K367" s="7">
        <v>-161985.00401869102</v>
      </c>
      <c r="L367" s="7">
        <v>-78302.535806451604</v>
      </c>
      <c r="M367" s="7">
        <v>66537.518856393144</v>
      </c>
      <c r="N367" s="7"/>
      <c r="O367" s="7">
        <v>6349.206355555556</v>
      </c>
      <c r="P367" s="7">
        <v>3480.8575040860219</v>
      </c>
      <c r="Q367" s="7"/>
      <c r="R367" s="7"/>
      <c r="S367" s="7"/>
      <c r="T367" s="7">
        <v>-163919.9571091079</v>
      </c>
    </row>
    <row r="368" spans="1:20" x14ac:dyDescent="0.25">
      <c r="A368" t="s">
        <v>63</v>
      </c>
      <c r="B368" t="s">
        <v>75</v>
      </c>
      <c r="C368" t="s">
        <v>119</v>
      </c>
      <c r="D368" t="s">
        <v>190</v>
      </c>
      <c r="E368" t="s">
        <v>191</v>
      </c>
      <c r="F368" t="s">
        <v>61</v>
      </c>
      <c r="G368" t="s">
        <v>30</v>
      </c>
      <c r="H368" t="s">
        <v>1064</v>
      </c>
      <c r="I368" t="s">
        <v>1064</v>
      </c>
      <c r="J368" t="s">
        <v>237</v>
      </c>
      <c r="K368" s="7"/>
      <c r="L368" s="7"/>
      <c r="M368" s="7"/>
      <c r="N368" s="7"/>
      <c r="O368" s="7"/>
      <c r="P368" s="7">
        <v>-16.7741935483871</v>
      </c>
      <c r="Q368" s="7"/>
      <c r="R368" s="7"/>
      <c r="S368" s="7"/>
      <c r="T368" s="7">
        <v>-16.7741935483871</v>
      </c>
    </row>
    <row r="369" spans="1:20" x14ac:dyDescent="0.25">
      <c r="A369" t="s">
        <v>63</v>
      </c>
      <c r="B369" t="s">
        <v>75</v>
      </c>
      <c r="C369" t="s">
        <v>119</v>
      </c>
      <c r="D369" t="s">
        <v>190</v>
      </c>
      <c r="E369" t="s">
        <v>191</v>
      </c>
      <c r="F369" t="s">
        <v>61</v>
      </c>
      <c r="G369" t="s">
        <v>30</v>
      </c>
      <c r="H369" t="s">
        <v>616</v>
      </c>
      <c r="I369" t="s">
        <v>617</v>
      </c>
      <c r="J369" t="s">
        <v>110</v>
      </c>
      <c r="K369" s="7">
        <v>-11755.800000000001</v>
      </c>
      <c r="L369" s="7"/>
      <c r="M369" s="7">
        <v>-43.586411612906403</v>
      </c>
      <c r="N369" s="7"/>
      <c r="O369" s="7"/>
      <c r="P369" s="7"/>
      <c r="Q369" s="7"/>
      <c r="R369" s="7"/>
      <c r="S369" s="7"/>
      <c r="T369" s="7">
        <v>-11799.386411612908</v>
      </c>
    </row>
    <row r="370" spans="1:20" x14ac:dyDescent="0.25">
      <c r="A370" t="s">
        <v>63</v>
      </c>
      <c r="B370" t="s">
        <v>75</v>
      </c>
      <c r="C370" t="s">
        <v>119</v>
      </c>
      <c r="D370" t="s">
        <v>190</v>
      </c>
      <c r="E370" t="s">
        <v>191</v>
      </c>
      <c r="F370" t="s">
        <v>61</v>
      </c>
      <c r="G370" t="s">
        <v>30</v>
      </c>
      <c r="H370" t="s">
        <v>125</v>
      </c>
      <c r="I370" t="s">
        <v>126</v>
      </c>
      <c r="J370" t="s">
        <v>123</v>
      </c>
      <c r="K370" s="7">
        <v>-4523.0051793375242</v>
      </c>
      <c r="L370" s="7"/>
      <c r="M370" s="7">
        <v>-33.400983145669947</v>
      </c>
      <c r="N370" s="7"/>
      <c r="O370" s="7"/>
      <c r="P370" s="7"/>
      <c r="Q370" s="7"/>
      <c r="R370" s="7"/>
      <c r="S370" s="7"/>
      <c r="T370" s="7">
        <v>-4556.4061624831938</v>
      </c>
    </row>
    <row r="371" spans="1:20" x14ac:dyDescent="0.25">
      <c r="A371" t="s">
        <v>63</v>
      </c>
      <c r="B371" t="s">
        <v>75</v>
      </c>
      <c r="C371" t="s">
        <v>119</v>
      </c>
      <c r="D371" t="s">
        <v>190</v>
      </c>
      <c r="E371" t="s">
        <v>191</v>
      </c>
      <c r="F371" t="s">
        <v>61</v>
      </c>
      <c r="G371" t="s">
        <v>202</v>
      </c>
      <c r="H371" t="s">
        <v>1064</v>
      </c>
      <c r="I371" t="s">
        <v>1064</v>
      </c>
      <c r="J371" t="s">
        <v>123</v>
      </c>
      <c r="K371" s="7">
        <v>1.1000000085914508E-5</v>
      </c>
      <c r="L371" s="7"/>
      <c r="M371" s="7"/>
      <c r="N371" s="7"/>
      <c r="O371" s="7"/>
      <c r="P371" s="7"/>
      <c r="Q371" s="7"/>
      <c r="R371" s="7"/>
      <c r="S371" s="7"/>
      <c r="T371" s="7">
        <v>1.1000000085914508E-5</v>
      </c>
    </row>
    <row r="372" spans="1:20" x14ac:dyDescent="0.25">
      <c r="A372" t="s">
        <v>63</v>
      </c>
      <c r="B372" t="s">
        <v>75</v>
      </c>
      <c r="C372" t="s">
        <v>119</v>
      </c>
      <c r="D372" t="s">
        <v>190</v>
      </c>
      <c r="E372" t="s">
        <v>191</v>
      </c>
      <c r="F372" t="s">
        <v>61</v>
      </c>
      <c r="G372" t="s">
        <v>202</v>
      </c>
      <c r="H372" t="s">
        <v>1064</v>
      </c>
      <c r="I372" t="s">
        <v>1064</v>
      </c>
      <c r="J372" t="s">
        <v>64</v>
      </c>
      <c r="K372" s="7">
        <v>1.1000000199601345E-5</v>
      </c>
      <c r="L372" s="7"/>
      <c r="M372" s="7"/>
      <c r="N372" s="7"/>
      <c r="O372" s="7"/>
      <c r="P372" s="7"/>
      <c r="Q372" s="7"/>
      <c r="R372" s="7"/>
      <c r="S372" s="7"/>
      <c r="T372" s="7">
        <v>1.1000000199601345E-5</v>
      </c>
    </row>
    <row r="373" spans="1:20" x14ac:dyDescent="0.25">
      <c r="A373" t="s">
        <v>63</v>
      </c>
      <c r="B373" t="s">
        <v>75</v>
      </c>
      <c r="C373" t="s">
        <v>119</v>
      </c>
      <c r="D373" t="s">
        <v>190</v>
      </c>
      <c r="E373" t="s">
        <v>191</v>
      </c>
      <c r="F373" t="s">
        <v>61</v>
      </c>
      <c r="G373" t="s">
        <v>147</v>
      </c>
      <c r="H373" t="s">
        <v>924</v>
      </c>
      <c r="I373" t="s">
        <v>925</v>
      </c>
      <c r="J373" t="s">
        <v>110</v>
      </c>
      <c r="K373" s="7">
        <v>-14531034.739800001</v>
      </c>
      <c r="L373" s="7"/>
      <c r="M373" s="7"/>
      <c r="N373" s="7"/>
      <c r="O373" s="7"/>
      <c r="P373" s="7"/>
      <c r="Q373" s="7"/>
      <c r="R373" s="7"/>
      <c r="S373" s="7"/>
      <c r="T373" s="7">
        <v>-14531034.739800001</v>
      </c>
    </row>
    <row r="374" spans="1:20" x14ac:dyDescent="0.25">
      <c r="A374" t="s">
        <v>63</v>
      </c>
      <c r="B374" t="s">
        <v>75</v>
      </c>
      <c r="C374" t="s">
        <v>119</v>
      </c>
      <c r="D374" t="s">
        <v>190</v>
      </c>
      <c r="E374" t="s">
        <v>191</v>
      </c>
      <c r="F374" t="s">
        <v>61</v>
      </c>
      <c r="G374" t="s">
        <v>133</v>
      </c>
      <c r="H374" t="s">
        <v>135</v>
      </c>
      <c r="I374" t="s">
        <v>136</v>
      </c>
      <c r="J374" t="s">
        <v>110</v>
      </c>
      <c r="K374" s="7">
        <v>-715000</v>
      </c>
      <c r="L374" s="7"/>
      <c r="M374" s="7"/>
      <c r="N374" s="7"/>
      <c r="O374" s="7"/>
      <c r="P374" s="7"/>
      <c r="Q374" s="7"/>
      <c r="R374" s="7"/>
      <c r="S374" s="7"/>
      <c r="T374" s="7">
        <v>-715000</v>
      </c>
    </row>
    <row r="375" spans="1:20" x14ac:dyDescent="0.25">
      <c r="A375" t="s">
        <v>63</v>
      </c>
      <c r="B375" t="s">
        <v>75</v>
      </c>
      <c r="C375" t="s">
        <v>119</v>
      </c>
      <c r="D375" t="s">
        <v>224</v>
      </c>
      <c r="E375" t="s">
        <v>225</v>
      </c>
      <c r="F375" t="s">
        <v>61</v>
      </c>
      <c r="G375" t="s">
        <v>30</v>
      </c>
      <c r="H375" t="s">
        <v>1064</v>
      </c>
      <c r="I375" t="s">
        <v>1064</v>
      </c>
      <c r="J375" t="s">
        <v>147</v>
      </c>
      <c r="K375" s="7">
        <v>-2464.2856999999999</v>
      </c>
      <c r="L375" s="7"/>
      <c r="M375" s="7">
        <v>649.76961382488594</v>
      </c>
      <c r="N375" s="7"/>
      <c r="O375" s="7"/>
      <c r="P375" s="7"/>
      <c r="Q375" s="7"/>
      <c r="R375" s="7"/>
      <c r="S375" s="7"/>
      <c r="T375" s="7">
        <v>-1814.516086175114</v>
      </c>
    </row>
    <row r="376" spans="1:20" x14ac:dyDescent="0.25">
      <c r="A376" t="s">
        <v>63</v>
      </c>
      <c r="B376" t="s">
        <v>75</v>
      </c>
      <c r="C376" t="s">
        <v>119</v>
      </c>
      <c r="D376" t="s">
        <v>224</v>
      </c>
      <c r="E376" t="s">
        <v>225</v>
      </c>
      <c r="F376" t="s">
        <v>61</v>
      </c>
      <c r="G376" t="s">
        <v>30</v>
      </c>
      <c r="H376" t="s">
        <v>1064</v>
      </c>
      <c r="I376" t="s">
        <v>1064</v>
      </c>
      <c r="J376" t="s">
        <v>110</v>
      </c>
      <c r="K376" s="7">
        <v>1.4285714371453651E-5</v>
      </c>
      <c r="L376" s="7">
        <v>-57059.822580645159</v>
      </c>
      <c r="M376" s="7"/>
      <c r="N376" s="7"/>
      <c r="O376" s="7">
        <v>-239285.71428571429</v>
      </c>
      <c r="P376" s="7"/>
      <c r="Q376" s="7"/>
      <c r="R376" s="7"/>
      <c r="S376" s="7"/>
      <c r="T376" s="7">
        <v>-296345.53685207374</v>
      </c>
    </row>
    <row r="377" spans="1:20" x14ac:dyDescent="0.25">
      <c r="A377" t="s">
        <v>63</v>
      </c>
      <c r="B377" t="s">
        <v>75</v>
      </c>
      <c r="C377" t="s">
        <v>119</v>
      </c>
      <c r="D377" t="s">
        <v>224</v>
      </c>
      <c r="E377" t="s">
        <v>225</v>
      </c>
      <c r="F377" t="s">
        <v>61</v>
      </c>
      <c r="G377" t="s">
        <v>30</v>
      </c>
      <c r="H377" t="s">
        <v>1064</v>
      </c>
      <c r="I377" t="s">
        <v>1064</v>
      </c>
      <c r="J377" t="s">
        <v>123</v>
      </c>
      <c r="K377" s="7">
        <v>-651567.56988374772</v>
      </c>
      <c r="L377" s="7">
        <v>-54154.173203225801</v>
      </c>
      <c r="M377" s="7">
        <v>-6845.4623277049013</v>
      </c>
      <c r="N377" s="7"/>
      <c r="O377" s="7"/>
      <c r="P377" s="7">
        <v>-7767.0249354838706</v>
      </c>
      <c r="Q377" s="7"/>
      <c r="R377" s="7"/>
      <c r="S377" s="7"/>
      <c r="T377" s="7">
        <v>-720334.23035016225</v>
      </c>
    </row>
    <row r="378" spans="1:20" x14ac:dyDescent="0.25">
      <c r="A378" t="s">
        <v>63</v>
      </c>
      <c r="B378" t="s">
        <v>75</v>
      </c>
      <c r="C378" t="s">
        <v>119</v>
      </c>
      <c r="D378" t="s">
        <v>224</v>
      </c>
      <c r="E378" t="s">
        <v>225</v>
      </c>
      <c r="F378" t="s">
        <v>61</v>
      </c>
      <c r="G378" t="s">
        <v>30</v>
      </c>
      <c r="H378" t="s">
        <v>1064</v>
      </c>
      <c r="I378" t="s">
        <v>1064</v>
      </c>
      <c r="J378" t="s">
        <v>64</v>
      </c>
      <c r="K378" s="7">
        <v>-500969.72977120732</v>
      </c>
      <c r="L378" s="7">
        <v>-112660.6280645161</v>
      </c>
      <c r="M378" s="7">
        <v>78680.038850631419</v>
      </c>
      <c r="N378" s="7"/>
      <c r="O378" s="7">
        <v>239285.7144</v>
      </c>
      <c r="P378" s="7">
        <v>7804.7671275268813</v>
      </c>
      <c r="Q378" s="7"/>
      <c r="R378" s="7"/>
      <c r="S378" s="7"/>
      <c r="T378" s="7">
        <v>-287859.83745756513</v>
      </c>
    </row>
    <row r="379" spans="1:20" x14ac:dyDescent="0.25">
      <c r="A379" t="s">
        <v>63</v>
      </c>
      <c r="B379" t="s">
        <v>75</v>
      </c>
      <c r="C379" t="s">
        <v>119</v>
      </c>
      <c r="D379" t="s">
        <v>224</v>
      </c>
      <c r="E379" t="s">
        <v>225</v>
      </c>
      <c r="F379" t="s">
        <v>61</v>
      </c>
      <c r="G379" t="s">
        <v>30</v>
      </c>
      <c r="H379" t="s">
        <v>1064</v>
      </c>
      <c r="I379" t="s">
        <v>1064</v>
      </c>
      <c r="J379" t="s">
        <v>237</v>
      </c>
      <c r="K379" s="7"/>
      <c r="L379" s="7"/>
      <c r="M379" s="7"/>
      <c r="N379" s="7"/>
      <c r="O379" s="7"/>
      <c r="P379" s="7">
        <v>-37.741935483870975</v>
      </c>
      <c r="Q379" s="7"/>
      <c r="R379" s="7"/>
      <c r="S379" s="7"/>
      <c r="T379" s="7">
        <v>-37.741935483870975</v>
      </c>
    </row>
    <row r="380" spans="1:20" x14ac:dyDescent="0.25">
      <c r="A380" t="s">
        <v>63</v>
      </c>
      <c r="B380" t="s">
        <v>75</v>
      </c>
      <c r="C380" t="s">
        <v>119</v>
      </c>
      <c r="D380" t="s">
        <v>224</v>
      </c>
      <c r="E380" t="s">
        <v>225</v>
      </c>
      <c r="F380" t="s">
        <v>61</v>
      </c>
      <c r="G380" t="s">
        <v>30</v>
      </c>
      <c r="H380" t="s">
        <v>616</v>
      </c>
      <c r="I380" t="s">
        <v>617</v>
      </c>
      <c r="J380" t="s">
        <v>110</v>
      </c>
      <c r="K380" s="7">
        <v>-23555.800000000003</v>
      </c>
      <c r="L380" s="7"/>
      <c r="M380" s="7">
        <v>-58.064296129037203</v>
      </c>
      <c r="N380" s="7"/>
      <c r="O380" s="7"/>
      <c r="P380" s="7"/>
      <c r="Q380" s="7"/>
      <c r="R380" s="7"/>
      <c r="S380" s="7"/>
      <c r="T380" s="7">
        <v>-23613.864296129039</v>
      </c>
    </row>
    <row r="381" spans="1:20" x14ac:dyDescent="0.25">
      <c r="A381" t="s">
        <v>63</v>
      </c>
      <c r="B381" t="s">
        <v>75</v>
      </c>
      <c r="C381" t="s">
        <v>119</v>
      </c>
      <c r="D381" t="s">
        <v>224</v>
      </c>
      <c r="E381" t="s">
        <v>225</v>
      </c>
      <c r="F381" t="s">
        <v>61</v>
      </c>
      <c r="G381" t="s">
        <v>30</v>
      </c>
      <c r="H381" t="s">
        <v>125</v>
      </c>
      <c r="I381" t="s">
        <v>126</v>
      </c>
      <c r="J381" t="s">
        <v>110</v>
      </c>
      <c r="K381" s="7"/>
      <c r="L381" s="7">
        <v>-343213</v>
      </c>
      <c r="M381" s="7"/>
      <c r="N381" s="7"/>
      <c r="O381" s="7"/>
      <c r="P381" s="7"/>
      <c r="Q381" s="7"/>
      <c r="R381" s="7"/>
      <c r="S381" s="7"/>
      <c r="T381" s="7">
        <v>-343213</v>
      </c>
    </row>
    <row r="382" spans="1:20" x14ac:dyDescent="0.25">
      <c r="A382" t="s">
        <v>63</v>
      </c>
      <c r="B382" t="s">
        <v>75</v>
      </c>
      <c r="C382" t="s">
        <v>119</v>
      </c>
      <c r="D382" t="s">
        <v>224</v>
      </c>
      <c r="E382" t="s">
        <v>225</v>
      </c>
      <c r="F382" t="s">
        <v>61</v>
      </c>
      <c r="G382" t="s">
        <v>30</v>
      </c>
      <c r="H382" t="s">
        <v>125</v>
      </c>
      <c r="I382" t="s">
        <v>126</v>
      </c>
      <c r="J382" t="s">
        <v>123</v>
      </c>
      <c r="K382" s="7">
        <v>-9730.4242471274301</v>
      </c>
      <c r="L382" s="7"/>
      <c r="M382" s="7">
        <v>-71.888016126887578</v>
      </c>
      <c r="N382" s="7"/>
      <c r="O382" s="7"/>
      <c r="P382" s="7"/>
      <c r="Q382" s="7"/>
      <c r="R382" s="7"/>
      <c r="S382" s="7"/>
      <c r="T382" s="7">
        <v>-9802.3122632543182</v>
      </c>
    </row>
    <row r="383" spans="1:20" x14ac:dyDescent="0.25">
      <c r="A383" t="s">
        <v>63</v>
      </c>
      <c r="B383" t="s">
        <v>75</v>
      </c>
      <c r="C383" t="s">
        <v>119</v>
      </c>
      <c r="D383" t="s">
        <v>224</v>
      </c>
      <c r="E383" t="s">
        <v>225</v>
      </c>
      <c r="F383" t="s">
        <v>61</v>
      </c>
      <c r="G383" t="s">
        <v>202</v>
      </c>
      <c r="H383" t="s">
        <v>1064</v>
      </c>
      <c r="I383" t="s">
        <v>1064</v>
      </c>
      <c r="J383" t="s">
        <v>123</v>
      </c>
      <c r="K383" s="7">
        <v>-859682.99965800031</v>
      </c>
      <c r="L383" s="7"/>
      <c r="M383" s="7"/>
      <c r="N383" s="7"/>
      <c r="O383" s="7"/>
      <c r="P383" s="7"/>
      <c r="Q383" s="7"/>
      <c r="R383" s="7"/>
      <c r="S383" s="7"/>
      <c r="T383" s="7">
        <v>-859682.99965800031</v>
      </c>
    </row>
    <row r="384" spans="1:20" x14ac:dyDescent="0.25">
      <c r="A384" t="s">
        <v>63</v>
      </c>
      <c r="B384" t="s">
        <v>75</v>
      </c>
      <c r="C384" t="s">
        <v>119</v>
      </c>
      <c r="D384" t="s">
        <v>224</v>
      </c>
      <c r="E384" t="s">
        <v>225</v>
      </c>
      <c r="F384" t="s">
        <v>61</v>
      </c>
      <c r="G384" t="s">
        <v>202</v>
      </c>
      <c r="H384" t="s">
        <v>1064</v>
      </c>
      <c r="I384" t="s">
        <v>1064</v>
      </c>
      <c r="J384" t="s">
        <v>64</v>
      </c>
      <c r="K384" s="7">
        <v>-2828619.3296580003</v>
      </c>
      <c r="L384" s="7"/>
      <c r="M384" s="7"/>
      <c r="N384" s="7"/>
      <c r="O384" s="7"/>
      <c r="P384" s="7"/>
      <c r="Q384" s="7"/>
      <c r="R384" s="7"/>
      <c r="S384" s="7"/>
      <c r="T384" s="7">
        <v>-2828619.3296580003</v>
      </c>
    </row>
    <row r="385" spans="1:20" x14ac:dyDescent="0.25">
      <c r="A385" t="s">
        <v>63</v>
      </c>
      <c r="B385" t="s">
        <v>75</v>
      </c>
      <c r="C385" t="s">
        <v>119</v>
      </c>
      <c r="D385" t="s">
        <v>224</v>
      </c>
      <c r="E385" t="s">
        <v>225</v>
      </c>
      <c r="F385" t="s">
        <v>61</v>
      </c>
      <c r="G385" t="s">
        <v>147</v>
      </c>
      <c r="H385" t="s">
        <v>894</v>
      </c>
      <c r="I385" t="s">
        <v>895</v>
      </c>
      <c r="J385" t="s">
        <v>110</v>
      </c>
      <c r="K385" s="7">
        <v>-17799999.9998</v>
      </c>
      <c r="L385" s="7"/>
      <c r="M385" s="7"/>
      <c r="N385" s="7"/>
      <c r="O385" s="7"/>
      <c r="P385" s="7"/>
      <c r="Q385" s="7"/>
      <c r="R385" s="7"/>
      <c r="S385" s="7"/>
      <c r="T385" s="7">
        <v>-17799999.9998</v>
      </c>
    </row>
    <row r="386" spans="1:20" x14ac:dyDescent="0.25">
      <c r="A386" t="s">
        <v>63</v>
      </c>
      <c r="B386" t="s">
        <v>75</v>
      </c>
      <c r="C386" t="s">
        <v>119</v>
      </c>
      <c r="D386" t="s">
        <v>224</v>
      </c>
      <c r="E386" t="s">
        <v>225</v>
      </c>
      <c r="F386" t="s">
        <v>61</v>
      </c>
      <c r="G386" t="s">
        <v>147</v>
      </c>
      <c r="H386" t="s">
        <v>882</v>
      </c>
      <c r="I386" t="s">
        <v>883</v>
      </c>
      <c r="J386" t="s">
        <v>110</v>
      </c>
      <c r="K386" s="7">
        <v>-2333333.3299000002</v>
      </c>
      <c r="L386" s="7"/>
      <c r="M386" s="7"/>
      <c r="N386" s="7"/>
      <c r="O386" s="7"/>
      <c r="P386" s="7"/>
      <c r="Q386" s="7"/>
      <c r="R386" s="7"/>
      <c r="S386" s="7"/>
      <c r="T386" s="7">
        <v>-2333333.3299000002</v>
      </c>
    </row>
    <row r="387" spans="1:20" x14ac:dyDescent="0.25">
      <c r="A387" t="s">
        <v>63</v>
      </c>
      <c r="B387" t="s">
        <v>75</v>
      </c>
      <c r="C387" t="s">
        <v>119</v>
      </c>
      <c r="D387" t="s">
        <v>224</v>
      </c>
      <c r="E387" t="s">
        <v>225</v>
      </c>
      <c r="F387" t="s">
        <v>61</v>
      </c>
      <c r="G387" t="s">
        <v>147</v>
      </c>
      <c r="H387" t="s">
        <v>1064</v>
      </c>
      <c r="I387" t="s">
        <v>1064</v>
      </c>
      <c r="J387" t="s">
        <v>110</v>
      </c>
      <c r="K387" s="7">
        <v>-6726555.9992999993</v>
      </c>
      <c r="L387" s="7"/>
      <c r="M387" s="7"/>
      <c r="N387" s="7"/>
      <c r="O387" s="7"/>
      <c r="P387" s="7"/>
      <c r="Q387" s="7"/>
      <c r="R387" s="7"/>
      <c r="S387" s="7"/>
      <c r="T387" s="7">
        <v>-6726555.9992999993</v>
      </c>
    </row>
    <row r="388" spans="1:20" x14ac:dyDescent="0.25">
      <c r="A388" t="s">
        <v>63</v>
      </c>
      <c r="B388" t="s">
        <v>75</v>
      </c>
      <c r="C388" t="s">
        <v>119</v>
      </c>
      <c r="D388" t="s">
        <v>224</v>
      </c>
      <c r="E388" t="s">
        <v>225</v>
      </c>
      <c r="F388" t="s">
        <v>61</v>
      </c>
      <c r="G388" t="s">
        <v>133</v>
      </c>
      <c r="H388" t="s">
        <v>214</v>
      </c>
      <c r="I388" t="s">
        <v>215</v>
      </c>
      <c r="J388" t="s">
        <v>110</v>
      </c>
      <c r="K388" s="7">
        <v>-2000000</v>
      </c>
      <c r="L388" s="7"/>
      <c r="M388" s="7"/>
      <c r="N388" s="7"/>
      <c r="O388" s="7"/>
      <c r="P388" s="7"/>
      <c r="Q388" s="7"/>
      <c r="R388" s="7"/>
      <c r="S388" s="7"/>
      <c r="T388" s="7">
        <v>-2000000</v>
      </c>
    </row>
    <row r="389" spans="1:20" x14ac:dyDescent="0.25">
      <c r="A389" t="s">
        <v>63</v>
      </c>
      <c r="B389" t="s">
        <v>75</v>
      </c>
      <c r="C389" t="s">
        <v>119</v>
      </c>
      <c r="D389" t="s">
        <v>141</v>
      </c>
      <c r="E389" t="s">
        <v>142</v>
      </c>
      <c r="F389" t="s">
        <v>451</v>
      </c>
      <c r="G389" t="s">
        <v>30</v>
      </c>
      <c r="H389" t="s">
        <v>1064</v>
      </c>
      <c r="I389" t="s">
        <v>1064</v>
      </c>
      <c r="J389" t="s">
        <v>123</v>
      </c>
      <c r="K389" s="7">
        <v>-2712526.5000000005</v>
      </c>
      <c r="L389" s="7">
        <v>-427000</v>
      </c>
      <c r="M389" s="7">
        <v>191000.0001</v>
      </c>
      <c r="N389" s="7"/>
      <c r="O389" s="7"/>
      <c r="P389" s="7"/>
      <c r="Q389" s="7"/>
      <c r="R389" s="7"/>
      <c r="S389" s="7"/>
      <c r="T389" s="7">
        <v>-2948526.4999000006</v>
      </c>
    </row>
    <row r="390" spans="1:20" x14ac:dyDescent="0.25">
      <c r="A390" t="s">
        <v>63</v>
      </c>
      <c r="B390" t="s">
        <v>75</v>
      </c>
      <c r="C390" t="s">
        <v>119</v>
      </c>
      <c r="D390" t="s">
        <v>141</v>
      </c>
      <c r="E390" t="s">
        <v>142</v>
      </c>
      <c r="F390" t="s">
        <v>451</v>
      </c>
      <c r="G390" t="s">
        <v>30</v>
      </c>
      <c r="H390" t="s">
        <v>1064</v>
      </c>
      <c r="I390" t="s">
        <v>1064</v>
      </c>
      <c r="J390" t="s">
        <v>64</v>
      </c>
      <c r="K390" s="7">
        <v>-3615804.4985000012</v>
      </c>
      <c r="L390" s="7">
        <v>-386265</v>
      </c>
      <c r="M390" s="7">
        <v>771000.00009999995</v>
      </c>
      <c r="N390" s="7"/>
      <c r="O390" s="7"/>
      <c r="P390" s="7"/>
      <c r="Q390" s="7"/>
      <c r="R390" s="7"/>
      <c r="S390" s="7"/>
      <c r="T390" s="7">
        <v>-3231069.4984000013</v>
      </c>
    </row>
    <row r="391" spans="1:20" x14ac:dyDescent="0.25">
      <c r="A391" t="s">
        <v>63</v>
      </c>
      <c r="B391" t="s">
        <v>75</v>
      </c>
      <c r="C391" t="s">
        <v>119</v>
      </c>
      <c r="D391" t="s">
        <v>141</v>
      </c>
      <c r="E391" t="s">
        <v>142</v>
      </c>
      <c r="F391" t="s">
        <v>451</v>
      </c>
      <c r="G391" t="s">
        <v>30</v>
      </c>
      <c r="H391" t="s">
        <v>1064</v>
      </c>
      <c r="I391" t="s">
        <v>1064</v>
      </c>
      <c r="J391" t="s">
        <v>237</v>
      </c>
      <c r="K391" s="7">
        <v>-2000</v>
      </c>
      <c r="L391" s="7"/>
      <c r="M391" s="7"/>
      <c r="N391" s="7"/>
      <c r="O391" s="7"/>
      <c r="P391" s="7"/>
      <c r="Q391" s="7"/>
      <c r="R391" s="7"/>
      <c r="S391" s="7"/>
      <c r="T391" s="7">
        <v>-2000</v>
      </c>
    </row>
    <row r="392" spans="1:20" x14ac:dyDescent="0.25">
      <c r="A392" t="s">
        <v>63</v>
      </c>
      <c r="B392" t="s">
        <v>75</v>
      </c>
      <c r="C392" t="s">
        <v>119</v>
      </c>
      <c r="D392" t="s">
        <v>141</v>
      </c>
      <c r="E392" t="s">
        <v>142</v>
      </c>
      <c r="F392" t="s">
        <v>451</v>
      </c>
      <c r="G392" t="s">
        <v>30</v>
      </c>
      <c r="H392" t="s">
        <v>286</v>
      </c>
      <c r="I392" t="s">
        <v>287</v>
      </c>
      <c r="J392" t="s">
        <v>64</v>
      </c>
      <c r="K392" s="7">
        <v>-160702.22080000001</v>
      </c>
      <c r="L392" s="7"/>
      <c r="M392" s="7"/>
      <c r="N392" s="7"/>
      <c r="O392" s="7"/>
      <c r="P392" s="7"/>
      <c r="Q392" s="7"/>
      <c r="R392" s="7"/>
      <c r="S392" s="7"/>
      <c r="T392" s="7">
        <v>-160702.22080000001</v>
      </c>
    </row>
    <row r="393" spans="1:20" x14ac:dyDescent="0.25">
      <c r="A393" t="s">
        <v>63</v>
      </c>
      <c r="B393" t="s">
        <v>75</v>
      </c>
      <c r="C393" t="s">
        <v>119</v>
      </c>
      <c r="D393" t="s">
        <v>141</v>
      </c>
      <c r="E393" t="s">
        <v>142</v>
      </c>
      <c r="F393" t="s">
        <v>451</v>
      </c>
      <c r="G393" t="s">
        <v>202</v>
      </c>
      <c r="H393" t="s">
        <v>1064</v>
      </c>
      <c r="I393" t="s">
        <v>1064</v>
      </c>
      <c r="J393" t="s">
        <v>123</v>
      </c>
      <c r="K393" s="7">
        <v>-166488.81461146491</v>
      </c>
      <c r="L393" s="7"/>
      <c r="M393" s="7"/>
      <c r="N393" s="7"/>
      <c r="O393" s="7"/>
      <c r="P393" s="7"/>
      <c r="Q393" s="7"/>
      <c r="R393" s="7"/>
      <c r="S393" s="7"/>
      <c r="T393" s="7">
        <v>-166488.81461146491</v>
      </c>
    </row>
    <row r="394" spans="1:20" x14ac:dyDescent="0.25">
      <c r="A394" t="s">
        <v>63</v>
      </c>
      <c r="B394" t="s">
        <v>75</v>
      </c>
      <c r="C394" t="s">
        <v>119</v>
      </c>
      <c r="D394" t="s">
        <v>141</v>
      </c>
      <c r="E394" t="s">
        <v>142</v>
      </c>
      <c r="F394" t="s">
        <v>451</v>
      </c>
      <c r="G394" t="s">
        <v>202</v>
      </c>
      <c r="H394" t="s">
        <v>1064</v>
      </c>
      <c r="I394" t="s">
        <v>1064</v>
      </c>
      <c r="J394" t="s">
        <v>64</v>
      </c>
      <c r="K394" s="7">
        <v>-125490.08053290384</v>
      </c>
      <c r="L394" s="7"/>
      <c r="M394" s="7"/>
      <c r="N394" s="7"/>
      <c r="O394" s="7"/>
      <c r="P394" s="7"/>
      <c r="Q394" s="7"/>
      <c r="R394" s="7"/>
      <c r="S394" s="7"/>
      <c r="T394" s="7">
        <v>-125490.08053290384</v>
      </c>
    </row>
    <row r="395" spans="1:20" x14ac:dyDescent="0.25">
      <c r="A395" t="s">
        <v>63</v>
      </c>
      <c r="B395" t="s">
        <v>75</v>
      </c>
      <c r="C395" t="s">
        <v>119</v>
      </c>
      <c r="D395" t="s">
        <v>141</v>
      </c>
      <c r="E395" t="s">
        <v>142</v>
      </c>
      <c r="F395" t="s">
        <v>451</v>
      </c>
      <c r="G395" t="s">
        <v>133</v>
      </c>
      <c r="H395" t="s">
        <v>1064</v>
      </c>
      <c r="I395" t="s">
        <v>1064</v>
      </c>
      <c r="J395" t="s">
        <v>123</v>
      </c>
      <c r="K395" s="7">
        <v>-1524</v>
      </c>
      <c r="L395" s="7"/>
      <c r="M395" s="7"/>
      <c r="N395" s="7"/>
      <c r="O395" s="7"/>
      <c r="P395" s="7"/>
      <c r="Q395" s="7"/>
      <c r="R395" s="7"/>
      <c r="S395" s="7"/>
      <c r="T395" s="7">
        <v>-1524</v>
      </c>
    </row>
    <row r="396" spans="1:20" x14ac:dyDescent="0.25">
      <c r="A396" t="s">
        <v>63</v>
      </c>
      <c r="B396" t="s">
        <v>75</v>
      </c>
      <c r="C396" t="s">
        <v>119</v>
      </c>
      <c r="D396" t="s">
        <v>141</v>
      </c>
      <c r="E396" t="s">
        <v>142</v>
      </c>
      <c r="F396" t="s">
        <v>451</v>
      </c>
      <c r="G396" t="s">
        <v>133</v>
      </c>
      <c r="H396" t="s">
        <v>1064</v>
      </c>
      <c r="I396" t="s">
        <v>1064</v>
      </c>
      <c r="J396" t="s">
        <v>64</v>
      </c>
      <c r="K396" s="7">
        <v>-624</v>
      </c>
      <c r="L396" s="7"/>
      <c r="M396" s="7"/>
      <c r="N396" s="7"/>
      <c r="O396" s="7"/>
      <c r="P396" s="7"/>
      <c r="Q396" s="7"/>
      <c r="R396" s="7"/>
      <c r="S396" s="7"/>
      <c r="T396" s="7">
        <v>-624</v>
      </c>
    </row>
    <row r="397" spans="1:20" x14ac:dyDescent="0.25">
      <c r="A397" t="s">
        <v>63</v>
      </c>
      <c r="B397" t="s">
        <v>75</v>
      </c>
      <c r="C397" t="s">
        <v>119</v>
      </c>
      <c r="D397" t="s">
        <v>141</v>
      </c>
      <c r="E397" t="s">
        <v>142</v>
      </c>
      <c r="F397" t="s">
        <v>451</v>
      </c>
      <c r="G397" t="s">
        <v>394</v>
      </c>
      <c r="H397" t="s">
        <v>1064</v>
      </c>
      <c r="I397" t="s">
        <v>1064</v>
      </c>
      <c r="J397" t="s">
        <v>64</v>
      </c>
      <c r="K397" s="7">
        <v>-67167</v>
      </c>
      <c r="L397" s="7"/>
      <c r="M397" s="7"/>
      <c r="N397" s="7"/>
      <c r="O397" s="7"/>
      <c r="P397" s="7"/>
      <c r="Q397" s="7"/>
      <c r="R397" s="7"/>
      <c r="S397" s="7"/>
      <c r="T397" s="7">
        <v>-67167</v>
      </c>
    </row>
    <row r="398" spans="1:20" x14ac:dyDescent="0.25">
      <c r="A398" t="s">
        <v>63</v>
      </c>
      <c r="B398" t="s">
        <v>75</v>
      </c>
      <c r="C398" t="s">
        <v>119</v>
      </c>
      <c r="D398" t="s">
        <v>141</v>
      </c>
      <c r="E398" t="s">
        <v>142</v>
      </c>
      <c r="F398" t="s">
        <v>451</v>
      </c>
      <c r="G398" t="s">
        <v>237</v>
      </c>
      <c r="H398" t="s">
        <v>1064</v>
      </c>
      <c r="I398" t="s">
        <v>1064</v>
      </c>
      <c r="J398" t="s">
        <v>239</v>
      </c>
      <c r="K398" s="7">
        <v>-57455.339599999999</v>
      </c>
      <c r="L398" s="7"/>
      <c r="M398" s="7"/>
      <c r="N398" s="7"/>
      <c r="O398" s="7"/>
      <c r="P398" s="7"/>
      <c r="Q398" s="7"/>
      <c r="R398" s="7"/>
      <c r="S398" s="7"/>
      <c r="T398" s="7">
        <v>-57455.339599999999</v>
      </c>
    </row>
    <row r="399" spans="1:20" x14ac:dyDescent="0.25">
      <c r="A399" t="s">
        <v>63</v>
      </c>
      <c r="B399" t="s">
        <v>75</v>
      </c>
      <c r="C399" t="s">
        <v>119</v>
      </c>
      <c r="D399" t="s">
        <v>141</v>
      </c>
      <c r="E399" t="s">
        <v>142</v>
      </c>
      <c r="F399" t="s">
        <v>258</v>
      </c>
      <c r="G399" t="s">
        <v>30</v>
      </c>
      <c r="H399" t="s">
        <v>1064</v>
      </c>
      <c r="I399" t="s">
        <v>1064</v>
      </c>
      <c r="J399" t="s">
        <v>110</v>
      </c>
      <c r="K399" s="7"/>
      <c r="L399" s="7"/>
      <c r="M399" s="7">
        <v>15372.529941842295</v>
      </c>
      <c r="N399" s="7"/>
      <c r="O399" s="7"/>
      <c r="P399" s="7"/>
      <c r="Q399" s="7"/>
      <c r="R399" s="7"/>
      <c r="S399" s="7"/>
      <c r="T399" s="7">
        <v>15372.529941842295</v>
      </c>
    </row>
    <row r="400" spans="1:20" x14ac:dyDescent="0.25">
      <c r="A400" t="s">
        <v>63</v>
      </c>
      <c r="B400" t="s">
        <v>75</v>
      </c>
      <c r="C400" t="s">
        <v>119</v>
      </c>
      <c r="D400" t="s">
        <v>141</v>
      </c>
      <c r="E400" t="s">
        <v>142</v>
      </c>
      <c r="F400" t="s">
        <v>258</v>
      </c>
      <c r="G400" t="s">
        <v>30</v>
      </c>
      <c r="H400" t="s">
        <v>1064</v>
      </c>
      <c r="I400" t="s">
        <v>1064</v>
      </c>
      <c r="J400" t="s">
        <v>123</v>
      </c>
      <c r="K400" s="7">
        <v>-630292.17879359389</v>
      </c>
      <c r="L400" s="7">
        <v>-25587.905469277506</v>
      </c>
      <c r="M400" s="7">
        <v>-193896.44893958268</v>
      </c>
      <c r="N400" s="7"/>
      <c r="O400" s="7"/>
      <c r="P400" s="7"/>
      <c r="Q400" s="7"/>
      <c r="R400" s="7"/>
      <c r="S400" s="7"/>
      <c r="T400" s="7">
        <v>-849776.5332024541</v>
      </c>
    </row>
    <row r="401" spans="1:20" x14ac:dyDescent="0.25">
      <c r="A401" t="s">
        <v>63</v>
      </c>
      <c r="B401" t="s">
        <v>75</v>
      </c>
      <c r="C401" t="s">
        <v>119</v>
      </c>
      <c r="D401" t="s">
        <v>141</v>
      </c>
      <c r="E401" t="s">
        <v>142</v>
      </c>
      <c r="F401" t="s">
        <v>258</v>
      </c>
      <c r="G401" t="s">
        <v>30</v>
      </c>
      <c r="H401" t="s">
        <v>1064</v>
      </c>
      <c r="I401" t="s">
        <v>1064</v>
      </c>
      <c r="J401" t="s">
        <v>64</v>
      </c>
      <c r="K401" s="7">
        <v>-62808.193990672051</v>
      </c>
      <c r="L401" s="7">
        <v>-11591.261605728487</v>
      </c>
      <c r="M401" s="7">
        <v>24280.098426282311</v>
      </c>
      <c r="N401" s="7"/>
      <c r="O401" s="7">
        <v>-4.0635831241783196E-5</v>
      </c>
      <c r="P401" s="7"/>
      <c r="Q401" s="7"/>
      <c r="R401" s="7"/>
      <c r="S401" s="7"/>
      <c r="T401" s="7">
        <v>-50119.35721075406</v>
      </c>
    </row>
    <row r="402" spans="1:20" x14ac:dyDescent="0.25">
      <c r="A402" t="s">
        <v>63</v>
      </c>
      <c r="B402" t="s">
        <v>75</v>
      </c>
      <c r="C402" t="s">
        <v>119</v>
      </c>
      <c r="D402" t="s">
        <v>141</v>
      </c>
      <c r="E402" t="s">
        <v>142</v>
      </c>
      <c r="F402" t="s">
        <v>258</v>
      </c>
      <c r="G402" t="s">
        <v>30</v>
      </c>
      <c r="H402" t="s">
        <v>1064</v>
      </c>
      <c r="I402" t="s">
        <v>1064</v>
      </c>
      <c r="J402" t="s">
        <v>237</v>
      </c>
      <c r="K402" s="7"/>
      <c r="L402" s="7">
        <v>-972.3160027008779</v>
      </c>
      <c r="M402" s="7">
        <v>-869.05604321404439</v>
      </c>
      <c r="N402" s="7"/>
      <c r="O402" s="7"/>
      <c r="P402" s="7"/>
      <c r="Q402" s="7"/>
      <c r="R402" s="7"/>
      <c r="S402" s="7"/>
      <c r="T402" s="7">
        <v>-1841.3720459149222</v>
      </c>
    </row>
    <row r="403" spans="1:20" x14ac:dyDescent="0.25">
      <c r="A403" t="s">
        <v>63</v>
      </c>
      <c r="B403" t="s">
        <v>75</v>
      </c>
      <c r="C403" t="s">
        <v>119</v>
      </c>
      <c r="D403" t="s">
        <v>141</v>
      </c>
      <c r="E403" t="s">
        <v>142</v>
      </c>
      <c r="F403" t="s">
        <v>258</v>
      </c>
      <c r="G403" t="s">
        <v>30</v>
      </c>
      <c r="H403" t="s">
        <v>286</v>
      </c>
      <c r="I403" t="s">
        <v>287</v>
      </c>
      <c r="J403" t="s">
        <v>64</v>
      </c>
      <c r="K403" s="7">
        <v>-66737.343385587112</v>
      </c>
      <c r="L403" s="7"/>
      <c r="M403" s="7">
        <v>-27535.763376465758</v>
      </c>
      <c r="N403" s="7"/>
      <c r="O403" s="7"/>
      <c r="P403" s="7"/>
      <c r="Q403" s="7"/>
      <c r="R403" s="7"/>
      <c r="S403" s="7"/>
      <c r="T403" s="7">
        <v>-94273.106762052863</v>
      </c>
    </row>
    <row r="404" spans="1:20" x14ac:dyDescent="0.25">
      <c r="A404" t="s">
        <v>63</v>
      </c>
      <c r="B404" t="s">
        <v>75</v>
      </c>
      <c r="C404" t="s">
        <v>119</v>
      </c>
      <c r="D404" t="s">
        <v>141</v>
      </c>
      <c r="E404" t="s">
        <v>142</v>
      </c>
      <c r="F404" t="s">
        <v>258</v>
      </c>
      <c r="G404" t="s">
        <v>237</v>
      </c>
      <c r="H404" t="s">
        <v>1064</v>
      </c>
      <c r="I404" t="s">
        <v>1064</v>
      </c>
      <c r="J404" t="s">
        <v>239</v>
      </c>
      <c r="K404" s="7">
        <v>-3011.6305461933789</v>
      </c>
      <c r="L404" s="7"/>
      <c r="M404" s="7"/>
      <c r="N404" s="7"/>
      <c r="O404" s="7"/>
      <c r="P404" s="7"/>
      <c r="Q404" s="7"/>
      <c r="R404" s="7"/>
      <c r="S404" s="7"/>
      <c r="T404" s="7">
        <v>-3011.6305461933789</v>
      </c>
    </row>
    <row r="405" spans="1:20" x14ac:dyDescent="0.25">
      <c r="A405" t="s">
        <v>63</v>
      </c>
      <c r="B405" t="s">
        <v>75</v>
      </c>
      <c r="C405" t="s">
        <v>119</v>
      </c>
      <c r="D405" t="s">
        <v>141</v>
      </c>
      <c r="E405" t="s">
        <v>142</v>
      </c>
      <c r="F405" t="s">
        <v>61</v>
      </c>
      <c r="G405" t="s">
        <v>30</v>
      </c>
      <c r="H405" t="s">
        <v>1064</v>
      </c>
      <c r="I405" t="s">
        <v>1064</v>
      </c>
      <c r="J405" t="s">
        <v>147</v>
      </c>
      <c r="K405" s="7">
        <v>-273.8095222222222</v>
      </c>
      <c r="L405" s="7"/>
      <c r="M405" s="7">
        <v>72.196623758320555</v>
      </c>
      <c r="N405" s="7"/>
      <c r="O405" s="7"/>
      <c r="P405" s="7"/>
      <c r="Q405" s="7"/>
      <c r="R405" s="7"/>
      <c r="S405" s="7"/>
      <c r="T405" s="7">
        <v>-201.61289846390164</v>
      </c>
    </row>
    <row r="406" spans="1:20" x14ac:dyDescent="0.25">
      <c r="A406" t="s">
        <v>63</v>
      </c>
      <c r="B406" t="s">
        <v>75</v>
      </c>
      <c r="C406" t="s">
        <v>119</v>
      </c>
      <c r="D406" t="s">
        <v>141</v>
      </c>
      <c r="E406" t="s">
        <v>142</v>
      </c>
      <c r="F406" t="s">
        <v>61</v>
      </c>
      <c r="G406" t="s">
        <v>30</v>
      </c>
      <c r="H406" t="s">
        <v>1064</v>
      </c>
      <c r="I406" t="s">
        <v>1064</v>
      </c>
      <c r="J406" t="s">
        <v>110</v>
      </c>
      <c r="K406" s="7">
        <v>1.5873015968281834E-6</v>
      </c>
      <c r="L406" s="7">
        <v>-218.758064516129</v>
      </c>
      <c r="M406" s="7">
        <v>-80879</v>
      </c>
      <c r="N406" s="7"/>
      <c r="O406" s="7">
        <v>-1587.301587301587</v>
      </c>
      <c r="P406" s="7"/>
      <c r="Q406" s="7"/>
      <c r="R406" s="7"/>
      <c r="S406" s="7"/>
      <c r="T406" s="7">
        <v>-82685.059650230411</v>
      </c>
    </row>
    <row r="407" spans="1:20" x14ac:dyDescent="0.25">
      <c r="A407" t="s">
        <v>63</v>
      </c>
      <c r="B407" t="s">
        <v>75</v>
      </c>
      <c r="C407" t="s">
        <v>119</v>
      </c>
      <c r="D407" t="s">
        <v>141</v>
      </c>
      <c r="E407" t="s">
        <v>142</v>
      </c>
      <c r="F407" t="s">
        <v>61</v>
      </c>
      <c r="G407" t="s">
        <v>30</v>
      </c>
      <c r="H407" t="s">
        <v>1064</v>
      </c>
      <c r="I407" t="s">
        <v>1064</v>
      </c>
      <c r="J407" t="s">
        <v>123</v>
      </c>
      <c r="K407" s="7">
        <v>-229872.93792318949</v>
      </c>
      <c r="L407" s="7">
        <v>-17937.808722580645</v>
      </c>
      <c r="M407" s="7">
        <v>-1965.0845924423654</v>
      </c>
      <c r="N407" s="7"/>
      <c r="O407" s="7"/>
      <c r="P407" s="7">
        <v>-860.17254838709687</v>
      </c>
      <c r="Q407" s="7"/>
      <c r="R407" s="7"/>
      <c r="S407" s="7"/>
      <c r="T407" s="7">
        <v>-250636.00378659958</v>
      </c>
    </row>
    <row r="408" spans="1:20" x14ac:dyDescent="0.25">
      <c r="A408" t="s">
        <v>63</v>
      </c>
      <c r="B408" t="s">
        <v>75</v>
      </c>
      <c r="C408" t="s">
        <v>119</v>
      </c>
      <c r="D408" t="s">
        <v>141</v>
      </c>
      <c r="E408" t="s">
        <v>142</v>
      </c>
      <c r="F408" t="s">
        <v>61</v>
      </c>
      <c r="G408" t="s">
        <v>30</v>
      </c>
      <c r="H408" t="s">
        <v>1064</v>
      </c>
      <c r="I408" t="s">
        <v>1064</v>
      </c>
      <c r="J408" t="s">
        <v>64</v>
      </c>
      <c r="K408" s="7">
        <v>-23072.972455601426</v>
      </c>
      <c r="L408" s="7">
        <v>-9663.9341516129025</v>
      </c>
      <c r="M408" s="7">
        <v>-12238.680220314309</v>
      </c>
      <c r="N408" s="7"/>
      <c r="O408" s="7">
        <v>1587.301588888889</v>
      </c>
      <c r="P408" s="7">
        <v>864.36612935483868</v>
      </c>
      <c r="Q408" s="7"/>
      <c r="R408" s="7"/>
      <c r="S408" s="7"/>
      <c r="T408" s="7">
        <v>-42523.919109284907</v>
      </c>
    </row>
    <row r="409" spans="1:20" x14ac:dyDescent="0.25">
      <c r="A409" t="s">
        <v>63</v>
      </c>
      <c r="B409" t="s">
        <v>75</v>
      </c>
      <c r="C409" t="s">
        <v>119</v>
      </c>
      <c r="D409" t="s">
        <v>141</v>
      </c>
      <c r="E409" t="s">
        <v>142</v>
      </c>
      <c r="F409" t="s">
        <v>61</v>
      </c>
      <c r="G409" t="s">
        <v>30</v>
      </c>
      <c r="H409" t="s">
        <v>1064</v>
      </c>
      <c r="I409" t="s">
        <v>1064</v>
      </c>
      <c r="J409" t="s">
        <v>237</v>
      </c>
      <c r="K409" s="7"/>
      <c r="L409" s="7"/>
      <c r="M409" s="7"/>
      <c r="N409" s="7"/>
      <c r="O409" s="7"/>
      <c r="P409" s="7">
        <v>-4.1935483870967749</v>
      </c>
      <c r="Q409" s="7"/>
      <c r="R409" s="7"/>
      <c r="S409" s="7"/>
      <c r="T409" s="7">
        <v>-4.1935483870967749</v>
      </c>
    </row>
    <row r="410" spans="1:20" x14ac:dyDescent="0.25">
      <c r="A410" t="s">
        <v>63</v>
      </c>
      <c r="B410" t="s">
        <v>75</v>
      </c>
      <c r="C410" t="s">
        <v>119</v>
      </c>
      <c r="D410" t="s">
        <v>141</v>
      </c>
      <c r="E410" t="s">
        <v>142</v>
      </c>
      <c r="F410" t="s">
        <v>61</v>
      </c>
      <c r="G410" t="s">
        <v>30</v>
      </c>
      <c r="H410" t="s">
        <v>616</v>
      </c>
      <c r="I410" t="s">
        <v>617</v>
      </c>
      <c r="J410" t="s">
        <v>110</v>
      </c>
      <c r="K410" s="7">
        <v>-5153.7037037037035</v>
      </c>
      <c r="L410" s="7"/>
      <c r="M410" s="7">
        <v>-6.4515098291516511</v>
      </c>
      <c r="N410" s="7"/>
      <c r="O410" s="7"/>
      <c r="P410" s="7"/>
      <c r="Q410" s="7"/>
      <c r="R410" s="7"/>
      <c r="S410" s="7"/>
      <c r="T410" s="7">
        <v>-5160.1552135328548</v>
      </c>
    </row>
    <row r="411" spans="1:20" x14ac:dyDescent="0.25">
      <c r="A411" t="s">
        <v>63</v>
      </c>
      <c r="B411" t="s">
        <v>75</v>
      </c>
      <c r="C411" t="s">
        <v>119</v>
      </c>
      <c r="D411" t="s">
        <v>141</v>
      </c>
      <c r="E411" t="s">
        <v>142</v>
      </c>
      <c r="F411" t="s">
        <v>61</v>
      </c>
      <c r="G411" t="s">
        <v>30</v>
      </c>
      <c r="H411" t="s">
        <v>125</v>
      </c>
      <c r="I411" t="s">
        <v>126</v>
      </c>
      <c r="J411" t="s">
        <v>123</v>
      </c>
      <c r="K411" s="7">
        <v>-3478.4651466703808</v>
      </c>
      <c r="L411" s="7"/>
      <c r="M411" s="7">
        <v>-25.519763598264035</v>
      </c>
      <c r="N411" s="7"/>
      <c r="O411" s="7"/>
      <c r="P411" s="7"/>
      <c r="Q411" s="7"/>
      <c r="R411" s="7"/>
      <c r="S411" s="7"/>
      <c r="T411" s="7">
        <v>-3503.9849102686449</v>
      </c>
    </row>
    <row r="412" spans="1:20" x14ac:dyDescent="0.25">
      <c r="A412" t="s">
        <v>63</v>
      </c>
      <c r="B412" t="s">
        <v>75</v>
      </c>
      <c r="C412" t="s">
        <v>119</v>
      </c>
      <c r="D412" t="s">
        <v>141</v>
      </c>
      <c r="E412" t="s">
        <v>142</v>
      </c>
      <c r="F412" t="s">
        <v>61</v>
      </c>
      <c r="G412" t="s">
        <v>271</v>
      </c>
      <c r="H412" t="s">
        <v>578</v>
      </c>
      <c r="I412" t="s">
        <v>579</v>
      </c>
      <c r="J412" t="s">
        <v>110</v>
      </c>
      <c r="K412" s="7">
        <v>-21571.999990000004</v>
      </c>
      <c r="L412" s="7"/>
      <c r="M412" s="7"/>
      <c r="N412" s="7"/>
      <c r="O412" s="7"/>
      <c r="P412" s="7"/>
      <c r="Q412" s="7"/>
      <c r="R412" s="7"/>
      <c r="S412" s="7"/>
      <c r="T412" s="7">
        <v>-21571.999990000004</v>
      </c>
    </row>
    <row r="413" spans="1:20" x14ac:dyDescent="0.25">
      <c r="A413" t="s">
        <v>63</v>
      </c>
      <c r="B413" t="s">
        <v>75</v>
      </c>
      <c r="C413" t="s">
        <v>119</v>
      </c>
      <c r="D413" t="s">
        <v>141</v>
      </c>
      <c r="E413" t="s">
        <v>142</v>
      </c>
      <c r="F413" t="s">
        <v>61</v>
      </c>
      <c r="G413" t="s">
        <v>202</v>
      </c>
      <c r="H413" t="s">
        <v>1064</v>
      </c>
      <c r="I413" t="s">
        <v>1064</v>
      </c>
      <c r="J413" t="s">
        <v>123</v>
      </c>
      <c r="K413" s="7">
        <v>-44415.845211580003</v>
      </c>
      <c r="L413" s="7"/>
      <c r="M413" s="7"/>
      <c r="N413" s="7"/>
      <c r="O413" s="7"/>
      <c r="P413" s="7"/>
      <c r="Q413" s="7"/>
      <c r="R413" s="7"/>
      <c r="S413" s="7"/>
      <c r="T413" s="7">
        <v>-44415.845211580003</v>
      </c>
    </row>
    <row r="414" spans="1:20" x14ac:dyDescent="0.25">
      <c r="A414" t="s">
        <v>63</v>
      </c>
      <c r="B414" t="s">
        <v>75</v>
      </c>
      <c r="C414" t="s">
        <v>119</v>
      </c>
      <c r="D414" t="s">
        <v>141</v>
      </c>
      <c r="E414" t="s">
        <v>142</v>
      </c>
      <c r="F414" t="s">
        <v>61</v>
      </c>
      <c r="G414" t="s">
        <v>202</v>
      </c>
      <c r="H414" t="s">
        <v>1064</v>
      </c>
      <c r="I414" t="s">
        <v>1064</v>
      </c>
      <c r="J414" t="s">
        <v>64</v>
      </c>
      <c r="K414" s="7">
        <v>-7201.7522915799991</v>
      </c>
      <c r="L414" s="7"/>
      <c r="M414" s="7"/>
      <c r="N414" s="7"/>
      <c r="O414" s="7"/>
      <c r="P414" s="7"/>
      <c r="Q414" s="7"/>
      <c r="R414" s="7"/>
      <c r="S414" s="7"/>
      <c r="T414" s="7">
        <v>-7201.7522915799991</v>
      </c>
    </row>
    <row r="415" spans="1:20" x14ac:dyDescent="0.25">
      <c r="A415" t="s">
        <v>63</v>
      </c>
      <c r="B415" t="s">
        <v>75</v>
      </c>
      <c r="C415" t="s">
        <v>119</v>
      </c>
      <c r="D415" t="s">
        <v>141</v>
      </c>
      <c r="E415" t="s">
        <v>142</v>
      </c>
      <c r="F415" t="s">
        <v>61</v>
      </c>
      <c r="G415" t="s">
        <v>147</v>
      </c>
      <c r="H415" t="s">
        <v>578</v>
      </c>
      <c r="I415" t="s">
        <v>579</v>
      </c>
      <c r="J415" t="s">
        <v>110</v>
      </c>
      <c r="K415" s="7">
        <v>-74560.099990000002</v>
      </c>
      <c r="L415" s="7"/>
      <c r="M415" s="7"/>
      <c r="N415" s="7"/>
      <c r="O415" s="7"/>
      <c r="P415" s="7"/>
      <c r="Q415" s="7"/>
      <c r="R415" s="7"/>
      <c r="S415" s="7"/>
      <c r="T415" s="7">
        <v>-74560.099990000002</v>
      </c>
    </row>
    <row r="416" spans="1:20" x14ac:dyDescent="0.25">
      <c r="A416" t="s">
        <v>63</v>
      </c>
      <c r="B416" t="s">
        <v>75</v>
      </c>
      <c r="C416" t="s">
        <v>119</v>
      </c>
      <c r="D416" t="s">
        <v>141</v>
      </c>
      <c r="E416" t="s">
        <v>142</v>
      </c>
      <c r="F416" t="s">
        <v>61</v>
      </c>
      <c r="G416" t="s">
        <v>133</v>
      </c>
      <c r="H416" t="s">
        <v>135</v>
      </c>
      <c r="I416" t="s">
        <v>136</v>
      </c>
      <c r="J416" t="s">
        <v>110</v>
      </c>
      <c r="K416" s="7">
        <v>-1602999.9998999999</v>
      </c>
      <c r="L416" s="7"/>
      <c r="M416" s="7"/>
      <c r="N416" s="7"/>
      <c r="O416" s="7"/>
      <c r="P416" s="7"/>
      <c r="Q416" s="7"/>
      <c r="R416" s="7"/>
      <c r="S416" s="7"/>
      <c r="T416" s="7">
        <v>-1602999.9998999999</v>
      </c>
    </row>
    <row r="417" spans="1:20" x14ac:dyDescent="0.25">
      <c r="A417" t="s">
        <v>63</v>
      </c>
      <c r="B417" t="s">
        <v>75</v>
      </c>
      <c r="C417" t="s">
        <v>119</v>
      </c>
      <c r="D417" t="s">
        <v>141</v>
      </c>
      <c r="E417" t="s">
        <v>142</v>
      </c>
      <c r="F417" t="s">
        <v>61</v>
      </c>
      <c r="G417" t="s">
        <v>133</v>
      </c>
      <c r="H417" t="s">
        <v>135</v>
      </c>
      <c r="I417" t="s">
        <v>136</v>
      </c>
      <c r="J417" t="s">
        <v>123</v>
      </c>
      <c r="K417" s="7">
        <v>-30000</v>
      </c>
      <c r="L417" s="7"/>
      <c r="M417" s="7"/>
      <c r="N417" s="7"/>
      <c r="O417" s="7"/>
      <c r="P417" s="7"/>
      <c r="Q417" s="7"/>
      <c r="R417" s="7"/>
      <c r="S417" s="7"/>
      <c r="T417" s="7">
        <v>-30000</v>
      </c>
    </row>
    <row r="418" spans="1:20" x14ac:dyDescent="0.25">
      <c r="A418" t="s">
        <v>63</v>
      </c>
      <c r="B418" t="s">
        <v>75</v>
      </c>
      <c r="C418" t="s">
        <v>119</v>
      </c>
      <c r="D418" t="s">
        <v>376</v>
      </c>
      <c r="E418" t="s">
        <v>377</v>
      </c>
      <c r="F418" t="s">
        <v>180</v>
      </c>
      <c r="G418" t="s">
        <v>30</v>
      </c>
      <c r="H418" t="s">
        <v>1064</v>
      </c>
      <c r="I418" t="s">
        <v>1064</v>
      </c>
      <c r="J418" t="s">
        <v>123</v>
      </c>
      <c r="K418" s="7">
        <v>-243957.43428355997</v>
      </c>
      <c r="L418" s="7">
        <v>-30722.6</v>
      </c>
      <c r="M418" s="7"/>
      <c r="N418" s="7"/>
      <c r="O418" s="7"/>
      <c r="P418" s="7"/>
      <c r="Q418" s="7"/>
      <c r="R418" s="7"/>
      <c r="S418" s="7"/>
      <c r="T418" s="7">
        <v>-274680.03428355994</v>
      </c>
    </row>
    <row r="419" spans="1:20" x14ac:dyDescent="0.25">
      <c r="A419" t="s">
        <v>63</v>
      </c>
      <c r="B419" t="s">
        <v>75</v>
      </c>
      <c r="C419" t="s">
        <v>119</v>
      </c>
      <c r="D419" t="s">
        <v>376</v>
      </c>
      <c r="E419" t="s">
        <v>377</v>
      </c>
      <c r="F419" t="s">
        <v>180</v>
      </c>
      <c r="G419" t="s">
        <v>30</v>
      </c>
      <c r="H419" t="s">
        <v>1064</v>
      </c>
      <c r="I419" t="s">
        <v>1064</v>
      </c>
      <c r="J419" t="s">
        <v>64</v>
      </c>
      <c r="K419" s="7">
        <v>-9913.650507320217</v>
      </c>
      <c r="L419" s="7">
        <v>-2009.4</v>
      </c>
      <c r="M419" s="7"/>
      <c r="N419" s="7"/>
      <c r="O419" s="7">
        <v>3.3745600068968429E-5</v>
      </c>
      <c r="P419" s="7"/>
      <c r="Q419" s="7"/>
      <c r="R419" s="7"/>
      <c r="S419" s="7"/>
      <c r="T419" s="7">
        <v>-11923.050473574616</v>
      </c>
    </row>
    <row r="420" spans="1:20" x14ac:dyDescent="0.25">
      <c r="A420" t="s">
        <v>63</v>
      </c>
      <c r="B420" t="s">
        <v>75</v>
      </c>
      <c r="C420" t="s">
        <v>119</v>
      </c>
      <c r="D420" t="s">
        <v>376</v>
      </c>
      <c r="E420" t="s">
        <v>377</v>
      </c>
      <c r="F420" t="s">
        <v>180</v>
      </c>
      <c r="G420" t="s">
        <v>30</v>
      </c>
      <c r="H420" t="s">
        <v>286</v>
      </c>
      <c r="I420" t="s">
        <v>287</v>
      </c>
      <c r="J420" t="s">
        <v>64</v>
      </c>
      <c r="K420" s="7">
        <v>-12614.15509125065</v>
      </c>
      <c r="L420" s="7"/>
      <c r="M420" s="7"/>
      <c r="N420" s="7"/>
      <c r="O420" s="7"/>
      <c r="P420" s="7"/>
      <c r="Q420" s="7"/>
      <c r="R420" s="7"/>
      <c r="S420" s="7"/>
      <c r="T420" s="7">
        <v>-12614.15509125065</v>
      </c>
    </row>
    <row r="421" spans="1:20" x14ac:dyDescent="0.25">
      <c r="A421" t="s">
        <v>63</v>
      </c>
      <c r="B421" t="s">
        <v>75</v>
      </c>
      <c r="C421" t="s">
        <v>119</v>
      </c>
      <c r="D421" t="s">
        <v>376</v>
      </c>
      <c r="E421" t="s">
        <v>377</v>
      </c>
      <c r="F421" t="s">
        <v>258</v>
      </c>
      <c r="G421" t="s">
        <v>30</v>
      </c>
      <c r="H421" t="s">
        <v>1064</v>
      </c>
      <c r="I421" t="s">
        <v>1064</v>
      </c>
      <c r="J421" t="s">
        <v>110</v>
      </c>
      <c r="K421" s="7"/>
      <c r="L421" s="7"/>
      <c r="M421" s="7">
        <v>19689.272065825211</v>
      </c>
      <c r="N421" s="7"/>
      <c r="O421" s="7"/>
      <c r="P421" s="7"/>
      <c r="Q421" s="7"/>
      <c r="R421" s="7"/>
      <c r="S421" s="7"/>
      <c r="T421" s="7">
        <v>19689.272065825211</v>
      </c>
    </row>
    <row r="422" spans="1:20" x14ac:dyDescent="0.25">
      <c r="A422" t="s">
        <v>63</v>
      </c>
      <c r="B422" t="s">
        <v>75</v>
      </c>
      <c r="C422" t="s">
        <v>119</v>
      </c>
      <c r="D422" t="s">
        <v>376</v>
      </c>
      <c r="E422" t="s">
        <v>377</v>
      </c>
      <c r="F422" t="s">
        <v>258</v>
      </c>
      <c r="G422" t="s">
        <v>30</v>
      </c>
      <c r="H422" t="s">
        <v>1064</v>
      </c>
      <c r="I422" t="s">
        <v>1064</v>
      </c>
      <c r="J422" t="s">
        <v>123</v>
      </c>
      <c r="K422" s="7">
        <v>-763643.01350058569</v>
      </c>
      <c r="L422" s="7">
        <v>-24806.052802160681</v>
      </c>
      <c r="M422" s="7">
        <v>-23650.412856041214</v>
      </c>
      <c r="N422" s="7"/>
      <c r="O422" s="7"/>
      <c r="P422" s="7"/>
      <c r="Q422" s="7"/>
      <c r="R422" s="7"/>
      <c r="S422" s="7"/>
      <c r="T422" s="7">
        <v>-812099.47915878764</v>
      </c>
    </row>
    <row r="423" spans="1:20" x14ac:dyDescent="0.25">
      <c r="A423" t="s">
        <v>63</v>
      </c>
      <c r="B423" t="s">
        <v>75</v>
      </c>
      <c r="C423" t="s">
        <v>119</v>
      </c>
      <c r="D423" t="s">
        <v>376</v>
      </c>
      <c r="E423" t="s">
        <v>377</v>
      </c>
      <c r="F423" t="s">
        <v>258</v>
      </c>
      <c r="G423" t="s">
        <v>30</v>
      </c>
      <c r="H423" t="s">
        <v>1064</v>
      </c>
      <c r="I423" t="s">
        <v>1064</v>
      </c>
      <c r="J423" t="s">
        <v>64</v>
      </c>
      <c r="K423" s="7">
        <v>-129871.60903617693</v>
      </c>
      <c r="L423" s="7">
        <v>-14029.169875813364</v>
      </c>
      <c r="M423" s="7">
        <v>36921.659652830313</v>
      </c>
      <c r="N423" s="7"/>
      <c r="O423" s="7">
        <v>-4.8523963188717582E-5</v>
      </c>
      <c r="P423" s="7"/>
      <c r="Q423" s="7"/>
      <c r="R423" s="7"/>
      <c r="S423" s="7"/>
      <c r="T423" s="7">
        <v>-106979.11930768394</v>
      </c>
    </row>
    <row r="424" spans="1:20" x14ac:dyDescent="0.25">
      <c r="A424" t="s">
        <v>63</v>
      </c>
      <c r="B424" t="s">
        <v>75</v>
      </c>
      <c r="C424" t="s">
        <v>119</v>
      </c>
      <c r="D424" t="s">
        <v>376</v>
      </c>
      <c r="E424" t="s">
        <v>377</v>
      </c>
      <c r="F424" t="s">
        <v>258</v>
      </c>
      <c r="G424" t="s">
        <v>30</v>
      </c>
      <c r="H424" t="s">
        <v>1064</v>
      </c>
      <c r="I424" t="s">
        <v>1064</v>
      </c>
      <c r="J424" t="s">
        <v>237</v>
      </c>
      <c r="K424" s="7"/>
      <c r="L424" s="7">
        <v>-942.60634706279507</v>
      </c>
      <c r="M424" s="7">
        <v>-842.50155300472591</v>
      </c>
      <c r="N424" s="7"/>
      <c r="O424" s="7"/>
      <c r="P424" s="7"/>
      <c r="Q424" s="7"/>
      <c r="R424" s="7"/>
      <c r="S424" s="7"/>
      <c r="T424" s="7">
        <v>-1785.1079000675209</v>
      </c>
    </row>
    <row r="425" spans="1:20" x14ac:dyDescent="0.25">
      <c r="A425" t="s">
        <v>63</v>
      </c>
      <c r="B425" t="s">
        <v>75</v>
      </c>
      <c r="C425" t="s">
        <v>119</v>
      </c>
      <c r="D425" t="s">
        <v>376</v>
      </c>
      <c r="E425" t="s">
        <v>377</v>
      </c>
      <c r="F425" t="s">
        <v>258</v>
      </c>
      <c r="G425" t="s">
        <v>30</v>
      </c>
      <c r="H425" t="s">
        <v>286</v>
      </c>
      <c r="I425" t="s">
        <v>287</v>
      </c>
      <c r="J425" t="s">
        <v>64</v>
      </c>
      <c r="K425" s="7">
        <v>-79692.239454554045</v>
      </c>
      <c r="L425" s="7"/>
      <c r="M425" s="7">
        <v>-2130.7729716171307</v>
      </c>
      <c r="N425" s="7"/>
      <c r="O425" s="7"/>
      <c r="P425" s="7"/>
      <c r="Q425" s="7"/>
      <c r="R425" s="7"/>
      <c r="S425" s="7"/>
      <c r="T425" s="7">
        <v>-81823.012426171175</v>
      </c>
    </row>
    <row r="426" spans="1:20" x14ac:dyDescent="0.25">
      <c r="A426" t="s">
        <v>63</v>
      </c>
      <c r="B426" t="s">
        <v>75</v>
      </c>
      <c r="C426" t="s">
        <v>119</v>
      </c>
      <c r="D426" t="s">
        <v>376</v>
      </c>
      <c r="E426" t="s">
        <v>377</v>
      </c>
      <c r="F426" t="s">
        <v>258</v>
      </c>
      <c r="G426" t="s">
        <v>237</v>
      </c>
      <c r="H426" t="s">
        <v>1064</v>
      </c>
      <c r="I426" t="s">
        <v>1064</v>
      </c>
      <c r="J426" t="s">
        <v>239</v>
      </c>
      <c r="K426" s="7">
        <v>-5872.3269463367988</v>
      </c>
      <c r="L426" s="7"/>
      <c r="M426" s="7"/>
      <c r="N426" s="7"/>
      <c r="O426" s="7"/>
      <c r="P426" s="7"/>
      <c r="Q426" s="7"/>
      <c r="R426" s="7"/>
      <c r="S426" s="7"/>
      <c r="T426" s="7">
        <v>-5872.3269463367988</v>
      </c>
    </row>
    <row r="427" spans="1:20" x14ac:dyDescent="0.25">
      <c r="A427" t="s">
        <v>63</v>
      </c>
      <c r="B427" t="s">
        <v>75</v>
      </c>
      <c r="C427" t="s">
        <v>119</v>
      </c>
      <c r="D427" t="s">
        <v>376</v>
      </c>
      <c r="E427" t="s">
        <v>377</v>
      </c>
      <c r="F427" t="s">
        <v>61</v>
      </c>
      <c r="G427" t="s">
        <v>30</v>
      </c>
      <c r="H427" t="s">
        <v>265</v>
      </c>
      <c r="I427" t="s">
        <v>266</v>
      </c>
      <c r="J427" t="s">
        <v>110</v>
      </c>
      <c r="K427" s="7">
        <v>-722000</v>
      </c>
      <c r="L427" s="7"/>
      <c r="M427" s="7">
        <v>722000.00001900003</v>
      </c>
      <c r="N427" s="7"/>
      <c r="O427" s="7"/>
      <c r="P427" s="7"/>
      <c r="Q427" s="7"/>
      <c r="R427" s="7"/>
      <c r="S427" s="7"/>
      <c r="T427" s="7">
        <v>1.9000028260052204E-5</v>
      </c>
    </row>
    <row r="428" spans="1:20" x14ac:dyDescent="0.25">
      <c r="A428" t="s">
        <v>63</v>
      </c>
      <c r="B428" t="s">
        <v>75</v>
      </c>
      <c r="C428" t="s">
        <v>119</v>
      </c>
      <c r="D428" t="s">
        <v>376</v>
      </c>
      <c r="E428" t="s">
        <v>377</v>
      </c>
      <c r="F428" t="s">
        <v>61</v>
      </c>
      <c r="G428" t="s">
        <v>30</v>
      </c>
      <c r="H428" t="s">
        <v>1064</v>
      </c>
      <c r="I428" t="s">
        <v>1064</v>
      </c>
      <c r="J428" t="s">
        <v>147</v>
      </c>
      <c r="K428" s="7">
        <v>-821.4285666666666</v>
      </c>
      <c r="L428" s="7"/>
      <c r="M428" s="7">
        <v>216.58987127496161</v>
      </c>
      <c r="N428" s="7"/>
      <c r="O428" s="7"/>
      <c r="P428" s="7"/>
      <c r="Q428" s="7"/>
      <c r="R428" s="7"/>
      <c r="S428" s="7"/>
      <c r="T428" s="7">
        <v>-604.83869539170496</v>
      </c>
    </row>
    <row r="429" spans="1:20" x14ac:dyDescent="0.25">
      <c r="A429" t="s">
        <v>63</v>
      </c>
      <c r="B429" t="s">
        <v>75</v>
      </c>
      <c r="C429" t="s">
        <v>119</v>
      </c>
      <c r="D429" t="s">
        <v>376</v>
      </c>
      <c r="E429" t="s">
        <v>377</v>
      </c>
      <c r="F429" t="s">
        <v>61</v>
      </c>
      <c r="G429" t="s">
        <v>30</v>
      </c>
      <c r="H429" t="s">
        <v>1064</v>
      </c>
      <c r="I429" t="s">
        <v>1064</v>
      </c>
      <c r="J429" t="s">
        <v>110</v>
      </c>
      <c r="K429" s="7">
        <v>-2842135.348797238</v>
      </c>
      <c r="L429" s="7">
        <v>-1509363.9528935484</v>
      </c>
      <c r="M429" s="7">
        <v>-524817.99938899977</v>
      </c>
      <c r="N429" s="7"/>
      <c r="O429" s="7">
        <v>-4761.9047619047615</v>
      </c>
      <c r="P429" s="7"/>
      <c r="Q429" s="7"/>
      <c r="R429" s="7"/>
      <c r="S429" s="7"/>
      <c r="T429" s="7">
        <v>-4881079.2058416903</v>
      </c>
    </row>
    <row r="430" spans="1:20" x14ac:dyDescent="0.25">
      <c r="A430" t="s">
        <v>63</v>
      </c>
      <c r="B430" t="s">
        <v>75</v>
      </c>
      <c r="C430" t="s">
        <v>119</v>
      </c>
      <c r="D430" t="s">
        <v>376</v>
      </c>
      <c r="E430" t="s">
        <v>377</v>
      </c>
      <c r="F430" t="s">
        <v>61</v>
      </c>
      <c r="G430" t="s">
        <v>30</v>
      </c>
      <c r="H430" t="s">
        <v>1064</v>
      </c>
      <c r="I430" t="s">
        <v>1064</v>
      </c>
      <c r="J430" t="s">
        <v>123</v>
      </c>
      <c r="K430" s="7">
        <v>-352998.52778276836</v>
      </c>
      <c r="L430" s="7">
        <v>-27215.591167741935</v>
      </c>
      <c r="M430" s="7">
        <v>-3295.598711150757</v>
      </c>
      <c r="N430" s="7"/>
      <c r="O430" s="7"/>
      <c r="P430" s="7">
        <v>-2580.5176451612906</v>
      </c>
      <c r="Q430" s="7"/>
      <c r="R430" s="7"/>
      <c r="S430" s="7"/>
      <c r="T430" s="7">
        <v>-386090.23530682235</v>
      </c>
    </row>
    <row r="431" spans="1:20" x14ac:dyDescent="0.25">
      <c r="A431" t="s">
        <v>63</v>
      </c>
      <c r="B431" t="s">
        <v>75</v>
      </c>
      <c r="C431" t="s">
        <v>119</v>
      </c>
      <c r="D431" t="s">
        <v>376</v>
      </c>
      <c r="E431" t="s">
        <v>377</v>
      </c>
      <c r="F431" t="s">
        <v>61</v>
      </c>
      <c r="G431" t="s">
        <v>30</v>
      </c>
      <c r="H431" t="s">
        <v>1064</v>
      </c>
      <c r="I431" t="s">
        <v>1064</v>
      </c>
      <c r="J431" t="s">
        <v>64</v>
      </c>
      <c r="K431" s="7">
        <v>-207073.64223971003</v>
      </c>
      <c r="L431" s="7">
        <v>-78087.660554838702</v>
      </c>
      <c r="M431" s="7">
        <v>41763.130268080393</v>
      </c>
      <c r="N431" s="7"/>
      <c r="O431" s="7">
        <v>4761.9047666666665</v>
      </c>
      <c r="P431" s="7">
        <v>2593.0983880645163</v>
      </c>
      <c r="Q431" s="7"/>
      <c r="R431" s="7"/>
      <c r="S431" s="7"/>
      <c r="T431" s="7">
        <v>-236043.16937173717</v>
      </c>
    </row>
    <row r="432" spans="1:20" x14ac:dyDescent="0.25">
      <c r="A432" t="s">
        <v>63</v>
      </c>
      <c r="B432" t="s">
        <v>75</v>
      </c>
      <c r="C432" t="s">
        <v>119</v>
      </c>
      <c r="D432" t="s">
        <v>376</v>
      </c>
      <c r="E432" t="s">
        <v>377</v>
      </c>
      <c r="F432" t="s">
        <v>61</v>
      </c>
      <c r="G432" t="s">
        <v>30</v>
      </c>
      <c r="H432" t="s">
        <v>1064</v>
      </c>
      <c r="I432" t="s">
        <v>1064</v>
      </c>
      <c r="J432" t="s">
        <v>237</v>
      </c>
      <c r="K432" s="7"/>
      <c r="L432" s="7"/>
      <c r="M432" s="7"/>
      <c r="N432" s="7"/>
      <c r="O432" s="7"/>
      <c r="P432" s="7">
        <v>-12.580645161290324</v>
      </c>
      <c r="Q432" s="7"/>
      <c r="R432" s="7"/>
      <c r="S432" s="7"/>
      <c r="T432" s="7">
        <v>-12.580645161290324</v>
      </c>
    </row>
    <row r="433" spans="1:20" x14ac:dyDescent="0.25">
      <c r="A433" t="s">
        <v>63</v>
      </c>
      <c r="B433" t="s">
        <v>75</v>
      </c>
      <c r="C433" t="s">
        <v>119</v>
      </c>
      <c r="D433" t="s">
        <v>376</v>
      </c>
      <c r="E433" t="s">
        <v>377</v>
      </c>
      <c r="F433" t="s">
        <v>61</v>
      </c>
      <c r="G433" t="s">
        <v>30</v>
      </c>
      <c r="H433" t="s">
        <v>616</v>
      </c>
      <c r="I433" t="s">
        <v>617</v>
      </c>
      <c r="J433" t="s">
        <v>110</v>
      </c>
      <c r="K433" s="7">
        <v>-5946.2961962962954</v>
      </c>
      <c r="L433" s="7"/>
      <c r="M433" s="7">
        <v>180.64546421624834</v>
      </c>
      <c r="N433" s="7"/>
      <c r="O433" s="7"/>
      <c r="P433" s="7"/>
      <c r="Q433" s="7"/>
      <c r="R433" s="7"/>
      <c r="S433" s="7"/>
      <c r="T433" s="7">
        <v>-5765.6507320800474</v>
      </c>
    </row>
    <row r="434" spans="1:20" x14ac:dyDescent="0.25">
      <c r="A434" t="s">
        <v>63</v>
      </c>
      <c r="B434" t="s">
        <v>75</v>
      </c>
      <c r="C434" t="s">
        <v>119</v>
      </c>
      <c r="D434" t="s">
        <v>376</v>
      </c>
      <c r="E434" t="s">
        <v>377</v>
      </c>
      <c r="F434" t="s">
        <v>61</v>
      </c>
      <c r="G434" t="s">
        <v>30</v>
      </c>
      <c r="H434" t="s">
        <v>125</v>
      </c>
      <c r="I434" t="s">
        <v>126</v>
      </c>
      <c r="J434" t="s">
        <v>123</v>
      </c>
      <c r="K434" s="7">
        <v>-5261.2264433111432</v>
      </c>
      <c r="L434" s="7"/>
      <c r="M434" s="7">
        <v>-38.719080123089952</v>
      </c>
      <c r="N434" s="7"/>
      <c r="O434" s="7"/>
      <c r="P434" s="7"/>
      <c r="Q434" s="7"/>
      <c r="R434" s="7"/>
      <c r="S434" s="7"/>
      <c r="T434" s="7">
        <v>-5299.9455234342331</v>
      </c>
    </row>
    <row r="435" spans="1:20" x14ac:dyDescent="0.25">
      <c r="A435" t="s">
        <v>63</v>
      </c>
      <c r="B435" t="s">
        <v>75</v>
      </c>
      <c r="C435" t="s">
        <v>119</v>
      </c>
      <c r="D435" t="s">
        <v>376</v>
      </c>
      <c r="E435" t="s">
        <v>377</v>
      </c>
      <c r="F435" t="s">
        <v>61</v>
      </c>
      <c r="G435" t="s">
        <v>271</v>
      </c>
      <c r="H435" t="s">
        <v>738</v>
      </c>
      <c r="I435" t="s">
        <v>739</v>
      </c>
      <c r="J435" t="s">
        <v>110</v>
      </c>
      <c r="K435" s="7">
        <v>-836249.99989999982</v>
      </c>
      <c r="L435" s="7"/>
      <c r="M435" s="7"/>
      <c r="N435" s="7"/>
      <c r="O435" s="7"/>
      <c r="P435" s="7"/>
      <c r="Q435" s="7"/>
      <c r="R435" s="7"/>
      <c r="S435" s="7"/>
      <c r="T435" s="7">
        <v>-836249.99989999982</v>
      </c>
    </row>
    <row r="436" spans="1:20" x14ac:dyDescent="0.25">
      <c r="A436" t="s">
        <v>63</v>
      </c>
      <c r="B436" t="s">
        <v>75</v>
      </c>
      <c r="C436" t="s">
        <v>119</v>
      </c>
      <c r="D436" t="s">
        <v>376</v>
      </c>
      <c r="E436" t="s">
        <v>377</v>
      </c>
      <c r="F436" t="s">
        <v>61</v>
      </c>
      <c r="G436" t="s">
        <v>202</v>
      </c>
      <c r="H436" t="s">
        <v>1064</v>
      </c>
      <c r="I436" t="s">
        <v>1064</v>
      </c>
      <c r="J436" t="s">
        <v>123</v>
      </c>
      <c r="K436" s="7">
        <v>-114573.89049827996</v>
      </c>
      <c r="L436" s="7"/>
      <c r="M436" s="7"/>
      <c r="N436" s="7"/>
      <c r="O436" s="7"/>
      <c r="P436" s="7"/>
      <c r="Q436" s="7"/>
      <c r="R436" s="7"/>
      <c r="S436" s="7"/>
      <c r="T436" s="7">
        <v>-114573.89049827996</v>
      </c>
    </row>
    <row r="437" spans="1:20" x14ac:dyDescent="0.25">
      <c r="A437" t="s">
        <v>63</v>
      </c>
      <c r="B437" t="s">
        <v>75</v>
      </c>
      <c r="C437" t="s">
        <v>119</v>
      </c>
      <c r="D437" t="s">
        <v>376</v>
      </c>
      <c r="E437" t="s">
        <v>377</v>
      </c>
      <c r="F437" t="s">
        <v>61</v>
      </c>
      <c r="G437" t="s">
        <v>202</v>
      </c>
      <c r="H437" t="s">
        <v>1064</v>
      </c>
      <c r="I437" t="s">
        <v>1064</v>
      </c>
      <c r="J437" t="s">
        <v>64</v>
      </c>
      <c r="K437" s="7">
        <v>-18577.441778280001</v>
      </c>
      <c r="L437" s="7"/>
      <c r="M437" s="7"/>
      <c r="N437" s="7"/>
      <c r="O437" s="7"/>
      <c r="P437" s="7"/>
      <c r="Q437" s="7"/>
      <c r="R437" s="7"/>
      <c r="S437" s="7"/>
      <c r="T437" s="7">
        <v>-18577.441778280001</v>
      </c>
    </row>
    <row r="438" spans="1:20" x14ac:dyDescent="0.25">
      <c r="A438" t="s">
        <v>63</v>
      </c>
      <c r="B438" t="s">
        <v>75</v>
      </c>
      <c r="C438" t="s">
        <v>119</v>
      </c>
      <c r="D438" t="s">
        <v>376</v>
      </c>
      <c r="E438" t="s">
        <v>377</v>
      </c>
      <c r="F438" t="s">
        <v>61</v>
      </c>
      <c r="G438" t="s">
        <v>147</v>
      </c>
      <c r="H438" t="s">
        <v>879</v>
      </c>
      <c r="I438" t="s">
        <v>880</v>
      </c>
      <c r="J438" t="s">
        <v>110</v>
      </c>
      <c r="K438" s="7">
        <v>-3999999.9999000002</v>
      </c>
      <c r="L438" s="7"/>
      <c r="M438" s="7"/>
      <c r="N438" s="7"/>
      <c r="O438" s="7"/>
      <c r="P438" s="7"/>
      <c r="Q438" s="7"/>
      <c r="R438" s="7"/>
      <c r="S438" s="7"/>
      <c r="T438" s="7">
        <v>-3999999.9999000002</v>
      </c>
    </row>
    <row r="439" spans="1:20" x14ac:dyDescent="0.25">
      <c r="A439" t="s">
        <v>63</v>
      </c>
      <c r="B439" t="s">
        <v>75</v>
      </c>
      <c r="C439" t="s">
        <v>119</v>
      </c>
      <c r="D439" t="s">
        <v>376</v>
      </c>
      <c r="E439" t="s">
        <v>377</v>
      </c>
      <c r="F439" t="s">
        <v>61</v>
      </c>
      <c r="G439" t="s">
        <v>147</v>
      </c>
      <c r="H439" t="s">
        <v>738</v>
      </c>
      <c r="I439" t="s">
        <v>739</v>
      </c>
      <c r="J439" t="s">
        <v>110</v>
      </c>
      <c r="K439" s="7">
        <v>-1951249.9998999999</v>
      </c>
      <c r="L439" s="7"/>
      <c r="M439" s="7"/>
      <c r="N439" s="7"/>
      <c r="O439" s="7"/>
      <c r="P439" s="7"/>
      <c r="Q439" s="7"/>
      <c r="R439" s="7"/>
      <c r="S439" s="7"/>
      <c r="T439" s="7">
        <v>-1951249.9998999999</v>
      </c>
    </row>
    <row r="440" spans="1:20" x14ac:dyDescent="0.25">
      <c r="A440" t="s">
        <v>63</v>
      </c>
      <c r="B440" t="s">
        <v>75</v>
      </c>
      <c r="C440" t="s">
        <v>119</v>
      </c>
      <c r="D440" t="s">
        <v>376</v>
      </c>
      <c r="E440" t="s">
        <v>377</v>
      </c>
      <c r="F440" t="s">
        <v>61</v>
      </c>
      <c r="G440" t="s">
        <v>133</v>
      </c>
      <c r="H440" t="s">
        <v>135</v>
      </c>
      <c r="I440" t="s">
        <v>136</v>
      </c>
      <c r="J440" t="s">
        <v>110</v>
      </c>
      <c r="K440" s="7">
        <v>-4652800</v>
      </c>
      <c r="L440" s="7"/>
      <c r="M440" s="7"/>
      <c r="N440" s="7"/>
      <c r="O440" s="7"/>
      <c r="P440" s="7"/>
      <c r="Q440" s="7"/>
      <c r="R440" s="7"/>
      <c r="S440" s="7"/>
      <c r="T440" s="7">
        <v>-4652800</v>
      </c>
    </row>
    <row r="441" spans="1:20" x14ac:dyDescent="0.25">
      <c r="A441" t="s">
        <v>63</v>
      </c>
      <c r="B441" t="s">
        <v>75</v>
      </c>
      <c r="C441" t="s">
        <v>246</v>
      </c>
      <c r="D441" t="s">
        <v>277</v>
      </c>
      <c r="E441" t="s">
        <v>278</v>
      </c>
      <c r="F441" t="s">
        <v>180</v>
      </c>
      <c r="G441" t="s">
        <v>30</v>
      </c>
      <c r="H441" t="s">
        <v>1064</v>
      </c>
      <c r="I441" t="s">
        <v>1064</v>
      </c>
      <c r="J441" t="s">
        <v>123</v>
      </c>
      <c r="K441" s="7">
        <v>-103487.90545544002</v>
      </c>
      <c r="L441" s="7">
        <v>-723.1400000000001</v>
      </c>
      <c r="M441" s="7"/>
      <c r="N441" s="7"/>
      <c r="O441" s="7"/>
      <c r="P441" s="7"/>
      <c r="Q441" s="7"/>
      <c r="R441" s="7"/>
      <c r="S441" s="7"/>
      <c r="T441" s="7">
        <v>-104211.04545544002</v>
      </c>
    </row>
    <row r="442" spans="1:20" x14ac:dyDescent="0.25">
      <c r="A442" t="s">
        <v>63</v>
      </c>
      <c r="B442" t="s">
        <v>75</v>
      </c>
      <c r="C442" t="s">
        <v>246</v>
      </c>
      <c r="D442" t="s">
        <v>277</v>
      </c>
      <c r="E442" t="s">
        <v>278</v>
      </c>
      <c r="F442" t="s">
        <v>180</v>
      </c>
      <c r="G442" t="s">
        <v>30</v>
      </c>
      <c r="H442" t="s">
        <v>1064</v>
      </c>
      <c r="I442" t="s">
        <v>1064</v>
      </c>
      <c r="J442" t="s">
        <v>64</v>
      </c>
      <c r="K442" s="7">
        <v>-4258.1127789377315</v>
      </c>
      <c r="L442" s="7"/>
      <c r="M442" s="7"/>
      <c r="N442" s="7"/>
      <c r="O442" s="7">
        <v>2.3894399873825023E-5</v>
      </c>
      <c r="P442" s="7"/>
      <c r="Q442" s="7"/>
      <c r="R442" s="7"/>
      <c r="S442" s="7"/>
      <c r="T442" s="7">
        <v>-4258.1127550433321</v>
      </c>
    </row>
    <row r="443" spans="1:20" x14ac:dyDescent="0.25">
      <c r="A443" t="s">
        <v>63</v>
      </c>
      <c r="B443" t="s">
        <v>75</v>
      </c>
      <c r="C443" t="s">
        <v>246</v>
      </c>
      <c r="D443" t="s">
        <v>277</v>
      </c>
      <c r="E443" t="s">
        <v>278</v>
      </c>
      <c r="F443" t="s">
        <v>180</v>
      </c>
      <c r="G443" t="s">
        <v>30</v>
      </c>
      <c r="H443" t="s">
        <v>286</v>
      </c>
      <c r="I443" t="s">
        <v>287</v>
      </c>
      <c r="J443" t="s">
        <v>64</v>
      </c>
      <c r="K443" s="7">
        <v>-5967.4793650580987</v>
      </c>
      <c r="L443" s="7"/>
      <c r="M443" s="7"/>
      <c r="N443" s="7"/>
      <c r="O443" s="7"/>
      <c r="P443" s="7"/>
      <c r="Q443" s="7"/>
      <c r="R443" s="7"/>
      <c r="S443" s="7"/>
      <c r="T443" s="7">
        <v>-5967.4793650580987</v>
      </c>
    </row>
    <row r="444" spans="1:20" x14ac:dyDescent="0.25">
      <c r="A444" t="s">
        <v>63</v>
      </c>
      <c r="B444" t="s">
        <v>75</v>
      </c>
      <c r="C444" t="s">
        <v>246</v>
      </c>
      <c r="D444" t="s">
        <v>277</v>
      </c>
      <c r="E444" t="s">
        <v>278</v>
      </c>
      <c r="F444" t="s">
        <v>180</v>
      </c>
      <c r="G444" t="s">
        <v>202</v>
      </c>
      <c r="H444" t="s">
        <v>1064</v>
      </c>
      <c r="I444" t="s">
        <v>1064</v>
      </c>
      <c r="J444" t="s">
        <v>123</v>
      </c>
      <c r="K444" s="7">
        <v>-78907</v>
      </c>
      <c r="L444" s="7"/>
      <c r="M444" s="7"/>
      <c r="N444" s="7"/>
      <c r="O444" s="7"/>
      <c r="P444" s="7"/>
      <c r="Q444" s="7"/>
      <c r="R444" s="7"/>
      <c r="S444" s="7"/>
      <c r="T444" s="7">
        <v>-78907</v>
      </c>
    </row>
    <row r="445" spans="1:20" x14ac:dyDescent="0.25">
      <c r="A445" t="s">
        <v>63</v>
      </c>
      <c r="B445" t="s">
        <v>75</v>
      </c>
      <c r="C445" t="s">
        <v>246</v>
      </c>
      <c r="D445" t="s">
        <v>277</v>
      </c>
      <c r="E445" t="s">
        <v>278</v>
      </c>
      <c r="F445" t="s">
        <v>180</v>
      </c>
      <c r="G445" t="s">
        <v>202</v>
      </c>
      <c r="H445" t="s">
        <v>1064</v>
      </c>
      <c r="I445" t="s">
        <v>1064</v>
      </c>
      <c r="J445" t="s">
        <v>64</v>
      </c>
      <c r="K445" s="7">
        <v>-27556.000000000011</v>
      </c>
      <c r="L445" s="7"/>
      <c r="M445" s="7"/>
      <c r="N445" s="7"/>
      <c r="O445" s="7"/>
      <c r="P445" s="7"/>
      <c r="Q445" s="7"/>
      <c r="R445" s="7"/>
      <c r="S445" s="7"/>
      <c r="T445" s="7">
        <v>-27556.000000000011</v>
      </c>
    </row>
    <row r="446" spans="1:20" x14ac:dyDescent="0.25">
      <c r="A446" t="s">
        <v>63</v>
      </c>
      <c r="B446" t="s">
        <v>75</v>
      </c>
      <c r="C446" t="s">
        <v>246</v>
      </c>
      <c r="D446" t="s">
        <v>277</v>
      </c>
      <c r="E446" t="s">
        <v>278</v>
      </c>
      <c r="F446" t="s">
        <v>258</v>
      </c>
      <c r="G446" t="s">
        <v>30</v>
      </c>
      <c r="H446" t="s">
        <v>1064</v>
      </c>
      <c r="I446" t="s">
        <v>1064</v>
      </c>
      <c r="J446" t="s">
        <v>110</v>
      </c>
      <c r="K446" s="7"/>
      <c r="L446" s="7"/>
      <c r="M446" s="7">
        <v>2066.4544513839041</v>
      </c>
      <c r="N446" s="7"/>
      <c r="O446" s="7"/>
      <c r="P446" s="7"/>
      <c r="Q446" s="7"/>
      <c r="R446" s="7"/>
      <c r="S446" s="7"/>
      <c r="T446" s="7">
        <v>2066.4544513839041</v>
      </c>
    </row>
    <row r="447" spans="1:20" x14ac:dyDescent="0.25">
      <c r="A447" t="s">
        <v>63</v>
      </c>
      <c r="B447" t="s">
        <v>75</v>
      </c>
      <c r="C447" t="s">
        <v>246</v>
      </c>
      <c r="D447" t="s">
        <v>277</v>
      </c>
      <c r="E447" t="s">
        <v>278</v>
      </c>
      <c r="F447" t="s">
        <v>258</v>
      </c>
      <c r="G447" t="s">
        <v>30</v>
      </c>
      <c r="H447" t="s">
        <v>1064</v>
      </c>
      <c r="I447" t="s">
        <v>1064</v>
      </c>
      <c r="J447" t="s">
        <v>123</v>
      </c>
      <c r="K447" s="7">
        <v>-85274.824189721563</v>
      </c>
      <c r="L447" s="7"/>
      <c r="M447" s="7">
        <v>75691.400552005973</v>
      </c>
      <c r="N447" s="7"/>
      <c r="O447" s="7"/>
      <c r="P447" s="7"/>
      <c r="Q447" s="7"/>
      <c r="R447" s="7"/>
      <c r="S447" s="7"/>
      <c r="T447" s="7">
        <v>-9583.4236377155903</v>
      </c>
    </row>
    <row r="448" spans="1:20" x14ac:dyDescent="0.25">
      <c r="A448" t="s">
        <v>63</v>
      </c>
      <c r="B448" t="s">
        <v>75</v>
      </c>
      <c r="C448" t="s">
        <v>246</v>
      </c>
      <c r="D448" t="s">
        <v>277</v>
      </c>
      <c r="E448" t="s">
        <v>278</v>
      </c>
      <c r="F448" t="s">
        <v>258</v>
      </c>
      <c r="G448" t="s">
        <v>30</v>
      </c>
      <c r="H448" t="s">
        <v>1064</v>
      </c>
      <c r="I448" t="s">
        <v>1064</v>
      </c>
      <c r="J448" t="s">
        <v>64</v>
      </c>
      <c r="K448" s="7">
        <v>-7837.2706047377387</v>
      </c>
      <c r="L448" s="7"/>
      <c r="M448" s="7">
        <v>13778.599797981149</v>
      </c>
      <c r="N448" s="7"/>
      <c r="O448" s="7">
        <v>-5.497788932711845E-6</v>
      </c>
      <c r="P448" s="7"/>
      <c r="Q448" s="7"/>
      <c r="R448" s="7"/>
      <c r="S448" s="7"/>
      <c r="T448" s="7">
        <v>5941.3291877456213</v>
      </c>
    </row>
    <row r="449" spans="1:20" x14ac:dyDescent="0.25">
      <c r="A449" t="s">
        <v>63</v>
      </c>
      <c r="B449" t="s">
        <v>75</v>
      </c>
      <c r="C449" t="s">
        <v>246</v>
      </c>
      <c r="D449" t="s">
        <v>277</v>
      </c>
      <c r="E449" t="s">
        <v>278</v>
      </c>
      <c r="F449" t="s">
        <v>258</v>
      </c>
      <c r="G449" t="s">
        <v>30</v>
      </c>
      <c r="H449" t="s">
        <v>286</v>
      </c>
      <c r="I449" t="s">
        <v>287</v>
      </c>
      <c r="J449" t="s">
        <v>64</v>
      </c>
      <c r="K449" s="7">
        <v>-9029.1699874617807</v>
      </c>
      <c r="L449" s="7"/>
      <c r="M449" s="7">
        <v>10604.835190877984</v>
      </c>
      <c r="N449" s="7"/>
      <c r="O449" s="7"/>
      <c r="P449" s="7"/>
      <c r="Q449" s="7"/>
      <c r="R449" s="7"/>
      <c r="S449" s="7"/>
      <c r="T449" s="7">
        <v>1575.6652034162034</v>
      </c>
    </row>
    <row r="450" spans="1:20" x14ac:dyDescent="0.25">
      <c r="A450" t="s">
        <v>63</v>
      </c>
      <c r="B450" t="s">
        <v>75</v>
      </c>
      <c r="C450" t="s">
        <v>246</v>
      </c>
      <c r="D450" t="s">
        <v>277</v>
      </c>
      <c r="E450" t="s">
        <v>278</v>
      </c>
      <c r="F450" t="s">
        <v>258</v>
      </c>
      <c r="G450" t="s">
        <v>237</v>
      </c>
      <c r="H450" t="s">
        <v>1064</v>
      </c>
      <c r="I450" t="s">
        <v>1064</v>
      </c>
      <c r="J450" t="s">
        <v>239</v>
      </c>
      <c r="K450" s="7">
        <v>-25.339309190868896</v>
      </c>
      <c r="L450" s="7"/>
      <c r="M450" s="7"/>
      <c r="N450" s="7"/>
      <c r="O450" s="7"/>
      <c r="P450" s="7"/>
      <c r="Q450" s="7"/>
      <c r="R450" s="7"/>
      <c r="S450" s="7"/>
      <c r="T450" s="7">
        <v>-25.339309190868896</v>
      </c>
    </row>
    <row r="451" spans="1:20" x14ac:dyDescent="0.25">
      <c r="A451" t="s">
        <v>63</v>
      </c>
      <c r="B451" t="s">
        <v>75</v>
      </c>
      <c r="C451" t="s">
        <v>246</v>
      </c>
      <c r="D451" t="s">
        <v>277</v>
      </c>
      <c r="E451" t="s">
        <v>278</v>
      </c>
      <c r="F451" t="s">
        <v>61</v>
      </c>
      <c r="G451" t="s">
        <v>30</v>
      </c>
      <c r="H451" t="s">
        <v>1064</v>
      </c>
      <c r="I451" t="s">
        <v>1064</v>
      </c>
      <c r="J451" t="s">
        <v>147</v>
      </c>
      <c r="K451" s="7">
        <v>-273.8095222222222</v>
      </c>
      <c r="L451" s="7"/>
      <c r="M451" s="7">
        <v>72.196623758320555</v>
      </c>
      <c r="N451" s="7"/>
      <c r="O451" s="7"/>
      <c r="P451" s="7"/>
      <c r="Q451" s="7"/>
      <c r="R451" s="7"/>
      <c r="S451" s="7"/>
      <c r="T451" s="7">
        <v>-201.61289846390164</v>
      </c>
    </row>
    <row r="452" spans="1:20" x14ac:dyDescent="0.25">
      <c r="A452" t="s">
        <v>63</v>
      </c>
      <c r="B452" t="s">
        <v>75</v>
      </c>
      <c r="C452" t="s">
        <v>246</v>
      </c>
      <c r="D452" t="s">
        <v>277</v>
      </c>
      <c r="E452" t="s">
        <v>278</v>
      </c>
      <c r="F452" t="s">
        <v>61</v>
      </c>
      <c r="G452" t="s">
        <v>30</v>
      </c>
      <c r="H452" t="s">
        <v>1064</v>
      </c>
      <c r="I452" t="s">
        <v>1064</v>
      </c>
      <c r="J452" t="s">
        <v>110</v>
      </c>
      <c r="K452" s="7">
        <v>1.5873015968281834E-6</v>
      </c>
      <c r="L452" s="7">
        <v>-218.758064516129</v>
      </c>
      <c r="M452" s="7"/>
      <c r="N452" s="7"/>
      <c r="O452" s="7">
        <v>-1587.301587301587</v>
      </c>
      <c r="P452" s="7"/>
      <c r="Q452" s="7"/>
      <c r="R452" s="7"/>
      <c r="S452" s="7"/>
      <c r="T452" s="7">
        <v>-1806.0596502304145</v>
      </c>
    </row>
    <row r="453" spans="1:20" x14ac:dyDescent="0.25">
      <c r="A453" t="s">
        <v>63</v>
      </c>
      <c r="B453" t="s">
        <v>75</v>
      </c>
      <c r="C453" t="s">
        <v>246</v>
      </c>
      <c r="D453" t="s">
        <v>277</v>
      </c>
      <c r="E453" t="s">
        <v>278</v>
      </c>
      <c r="F453" t="s">
        <v>61</v>
      </c>
      <c r="G453" t="s">
        <v>30</v>
      </c>
      <c r="H453" t="s">
        <v>1064</v>
      </c>
      <c r="I453" t="s">
        <v>1064</v>
      </c>
      <c r="J453" t="s">
        <v>123</v>
      </c>
      <c r="K453" s="7">
        <v>-581340.53956949746</v>
      </c>
      <c r="L453" s="7">
        <v>-45642.017572580648</v>
      </c>
      <c r="M453" s="7">
        <v>-13221.635887790988</v>
      </c>
      <c r="N453" s="7"/>
      <c r="O453" s="7"/>
      <c r="P453" s="7">
        <v>-1398.668548387097</v>
      </c>
      <c r="Q453" s="7"/>
      <c r="R453" s="7"/>
      <c r="S453" s="7"/>
      <c r="T453" s="7">
        <v>-641602.86157825612</v>
      </c>
    </row>
    <row r="454" spans="1:20" x14ac:dyDescent="0.25">
      <c r="A454" t="s">
        <v>63</v>
      </c>
      <c r="B454" t="s">
        <v>75</v>
      </c>
      <c r="C454" t="s">
        <v>246</v>
      </c>
      <c r="D454" t="s">
        <v>277</v>
      </c>
      <c r="E454" t="s">
        <v>278</v>
      </c>
      <c r="F454" t="s">
        <v>61</v>
      </c>
      <c r="G454" t="s">
        <v>30</v>
      </c>
      <c r="H454" t="s">
        <v>1064</v>
      </c>
      <c r="I454" t="s">
        <v>1064</v>
      </c>
      <c r="J454" t="s">
        <v>64</v>
      </c>
      <c r="K454" s="7">
        <v>-31466.659883221153</v>
      </c>
      <c r="L454" s="7">
        <v>-203846.30455161291</v>
      </c>
      <c r="M454" s="7">
        <v>-51804.881689626563</v>
      </c>
      <c r="N454" s="7"/>
      <c r="O454" s="7">
        <v>1587.301588888889</v>
      </c>
      <c r="P454" s="7">
        <v>1402.8624443548388</v>
      </c>
      <c r="Q454" s="7"/>
      <c r="R454" s="7"/>
      <c r="S454" s="7"/>
      <c r="T454" s="7">
        <v>-284127.68209121691</v>
      </c>
    </row>
    <row r="455" spans="1:20" x14ac:dyDescent="0.25">
      <c r="A455" t="s">
        <v>63</v>
      </c>
      <c r="B455" t="s">
        <v>75</v>
      </c>
      <c r="C455" t="s">
        <v>246</v>
      </c>
      <c r="D455" t="s">
        <v>277</v>
      </c>
      <c r="E455" t="s">
        <v>278</v>
      </c>
      <c r="F455" t="s">
        <v>61</v>
      </c>
      <c r="G455" t="s">
        <v>30</v>
      </c>
      <c r="H455" t="s">
        <v>1064</v>
      </c>
      <c r="I455" t="s">
        <v>1064</v>
      </c>
      <c r="J455" t="s">
        <v>237</v>
      </c>
      <c r="K455" s="7"/>
      <c r="L455" s="7"/>
      <c r="M455" s="7"/>
      <c r="N455" s="7"/>
      <c r="O455" s="7"/>
      <c r="P455" s="7">
        <v>-4.1935483870967749</v>
      </c>
      <c r="Q455" s="7"/>
      <c r="R455" s="7"/>
      <c r="S455" s="7"/>
      <c r="T455" s="7">
        <v>-4.1935483870967749</v>
      </c>
    </row>
    <row r="456" spans="1:20" x14ac:dyDescent="0.25">
      <c r="A456" t="s">
        <v>63</v>
      </c>
      <c r="B456" t="s">
        <v>75</v>
      </c>
      <c r="C456" t="s">
        <v>246</v>
      </c>
      <c r="D456" t="s">
        <v>277</v>
      </c>
      <c r="E456" t="s">
        <v>278</v>
      </c>
      <c r="F456" t="s">
        <v>61</v>
      </c>
      <c r="G456" t="s">
        <v>30</v>
      </c>
      <c r="H456" t="s">
        <v>616</v>
      </c>
      <c r="I456" t="s">
        <v>617</v>
      </c>
      <c r="J456" t="s">
        <v>110</v>
      </c>
      <c r="K456" s="7">
        <v>-562.99979700000074</v>
      </c>
      <c r="L456" s="7"/>
      <c r="M456" s="7">
        <v>196.54859309677428</v>
      </c>
      <c r="N456" s="7"/>
      <c r="O456" s="7"/>
      <c r="P456" s="7"/>
      <c r="Q456" s="7"/>
      <c r="R456" s="7"/>
      <c r="S456" s="7"/>
      <c r="T456" s="7">
        <v>-366.45120390322643</v>
      </c>
    </row>
    <row r="457" spans="1:20" x14ac:dyDescent="0.25">
      <c r="A457" t="s">
        <v>63</v>
      </c>
      <c r="B457" t="s">
        <v>75</v>
      </c>
      <c r="C457" t="s">
        <v>246</v>
      </c>
      <c r="D457" t="s">
        <v>277</v>
      </c>
      <c r="E457" t="s">
        <v>278</v>
      </c>
      <c r="F457" t="s">
        <v>61</v>
      </c>
      <c r="G457" t="s">
        <v>30</v>
      </c>
      <c r="H457" t="s">
        <v>125</v>
      </c>
      <c r="I457" t="s">
        <v>126</v>
      </c>
      <c r="J457" t="s">
        <v>110</v>
      </c>
      <c r="K457" s="7">
        <v>-79791</v>
      </c>
      <c r="L457" s="7"/>
      <c r="M457" s="7">
        <v>1.0000000474974513E-4</v>
      </c>
      <c r="N457" s="7"/>
      <c r="O457" s="7"/>
      <c r="P457" s="7"/>
      <c r="Q457" s="7"/>
      <c r="R457" s="7"/>
      <c r="S457" s="7"/>
      <c r="T457" s="7">
        <v>-79790.999899999995</v>
      </c>
    </row>
    <row r="458" spans="1:20" x14ac:dyDescent="0.25">
      <c r="A458" t="s">
        <v>63</v>
      </c>
      <c r="B458" t="s">
        <v>75</v>
      </c>
      <c r="C458" t="s">
        <v>246</v>
      </c>
      <c r="D458" t="s">
        <v>277</v>
      </c>
      <c r="E458" t="s">
        <v>278</v>
      </c>
      <c r="F458" t="s">
        <v>61</v>
      </c>
      <c r="G458" t="s">
        <v>30</v>
      </c>
      <c r="H458" t="s">
        <v>125</v>
      </c>
      <c r="I458" t="s">
        <v>126</v>
      </c>
      <c r="J458" t="s">
        <v>123</v>
      </c>
      <c r="K458" s="7">
        <v>-8845.4895332473825</v>
      </c>
      <c r="L458" s="7"/>
      <c r="M458" s="7">
        <v>-64.770382122271258</v>
      </c>
      <c r="N458" s="7"/>
      <c r="O458" s="7"/>
      <c r="P458" s="7"/>
      <c r="Q458" s="7"/>
      <c r="R458" s="7"/>
      <c r="S458" s="7"/>
      <c r="T458" s="7">
        <v>-8910.2599153696538</v>
      </c>
    </row>
    <row r="459" spans="1:20" x14ac:dyDescent="0.25">
      <c r="A459" t="s">
        <v>63</v>
      </c>
      <c r="B459" t="s">
        <v>75</v>
      </c>
      <c r="C459" t="s">
        <v>246</v>
      </c>
      <c r="D459" t="s">
        <v>277</v>
      </c>
      <c r="E459" t="s">
        <v>278</v>
      </c>
      <c r="F459" t="s">
        <v>61</v>
      </c>
      <c r="G459" t="s">
        <v>271</v>
      </c>
      <c r="H459" t="s">
        <v>273</v>
      </c>
      <c r="I459" t="s">
        <v>274</v>
      </c>
      <c r="J459" t="s">
        <v>110</v>
      </c>
      <c r="K459" s="7">
        <v>1.0000000474974513E-4</v>
      </c>
      <c r="L459" s="7"/>
      <c r="M459" s="7"/>
      <c r="N459" s="7"/>
      <c r="O459" s="7"/>
      <c r="P459" s="7"/>
      <c r="Q459" s="7"/>
      <c r="R459" s="7"/>
      <c r="S459" s="7"/>
      <c r="T459" s="7">
        <v>1.0000000474974513E-4</v>
      </c>
    </row>
    <row r="460" spans="1:20" x14ac:dyDescent="0.25">
      <c r="A460" t="s">
        <v>63</v>
      </c>
      <c r="B460" t="s">
        <v>75</v>
      </c>
      <c r="C460" t="s">
        <v>246</v>
      </c>
      <c r="D460" t="s">
        <v>277</v>
      </c>
      <c r="E460" t="s">
        <v>278</v>
      </c>
      <c r="F460" t="s">
        <v>61</v>
      </c>
      <c r="G460" t="s">
        <v>202</v>
      </c>
      <c r="H460" t="s">
        <v>335</v>
      </c>
      <c r="I460" t="s">
        <v>336</v>
      </c>
      <c r="J460" t="s">
        <v>110</v>
      </c>
      <c r="K460" s="7">
        <v>2.0000000949949026E-4</v>
      </c>
      <c r="L460" s="7"/>
      <c r="M460" s="7"/>
      <c r="N460" s="7"/>
      <c r="O460" s="7"/>
      <c r="P460" s="7"/>
      <c r="Q460" s="7"/>
      <c r="R460" s="7"/>
      <c r="S460" s="7"/>
      <c r="T460" s="7">
        <v>2.0000000949949026E-4</v>
      </c>
    </row>
    <row r="461" spans="1:20" x14ac:dyDescent="0.25">
      <c r="A461" t="s">
        <v>63</v>
      </c>
      <c r="B461" t="s">
        <v>75</v>
      </c>
      <c r="C461" t="s">
        <v>246</v>
      </c>
      <c r="D461" t="s">
        <v>277</v>
      </c>
      <c r="E461" t="s">
        <v>278</v>
      </c>
      <c r="F461" t="s">
        <v>61</v>
      </c>
      <c r="G461" t="s">
        <v>202</v>
      </c>
      <c r="H461" t="s">
        <v>1064</v>
      </c>
      <c r="I461" t="s">
        <v>1064</v>
      </c>
      <c r="J461" t="s">
        <v>110</v>
      </c>
      <c r="K461" s="7">
        <v>-1566431.5998</v>
      </c>
      <c r="L461" s="7"/>
      <c r="M461" s="7"/>
      <c r="N461" s="7"/>
      <c r="O461" s="7"/>
      <c r="P461" s="7"/>
      <c r="Q461" s="7"/>
      <c r="R461" s="7"/>
      <c r="S461" s="7"/>
      <c r="T461" s="7">
        <v>-1566431.5998</v>
      </c>
    </row>
    <row r="462" spans="1:20" x14ac:dyDescent="0.25">
      <c r="A462" t="s">
        <v>63</v>
      </c>
      <c r="B462" t="s">
        <v>75</v>
      </c>
      <c r="C462" t="s">
        <v>246</v>
      </c>
      <c r="D462" t="s">
        <v>277</v>
      </c>
      <c r="E462" t="s">
        <v>278</v>
      </c>
      <c r="F462" t="s">
        <v>61</v>
      </c>
      <c r="G462" t="s">
        <v>202</v>
      </c>
      <c r="H462" t="s">
        <v>1064</v>
      </c>
      <c r="I462" t="s">
        <v>1064</v>
      </c>
      <c r="J462" t="s">
        <v>123</v>
      </c>
      <c r="K462" s="7">
        <v>-223116.56815035999</v>
      </c>
      <c r="L462" s="7"/>
      <c r="M462" s="7"/>
      <c r="N462" s="7"/>
      <c r="O462" s="7"/>
      <c r="P462" s="7"/>
      <c r="Q462" s="7"/>
      <c r="R462" s="7"/>
      <c r="S462" s="7"/>
      <c r="T462" s="7">
        <v>-223116.56815035999</v>
      </c>
    </row>
    <row r="463" spans="1:20" x14ac:dyDescent="0.25">
      <c r="A463" t="s">
        <v>63</v>
      </c>
      <c r="B463" t="s">
        <v>75</v>
      </c>
      <c r="C463" t="s">
        <v>246</v>
      </c>
      <c r="D463" t="s">
        <v>277</v>
      </c>
      <c r="E463" t="s">
        <v>278</v>
      </c>
      <c r="F463" t="s">
        <v>61</v>
      </c>
      <c r="G463" t="s">
        <v>202</v>
      </c>
      <c r="H463" t="s">
        <v>1064</v>
      </c>
      <c r="I463" t="s">
        <v>1064</v>
      </c>
      <c r="J463" t="s">
        <v>64</v>
      </c>
      <c r="K463" s="7">
        <v>-344670.63435035996</v>
      </c>
      <c r="L463" s="7"/>
      <c r="M463" s="7"/>
      <c r="N463" s="7"/>
      <c r="O463" s="7"/>
      <c r="P463" s="7"/>
      <c r="Q463" s="7"/>
      <c r="R463" s="7"/>
      <c r="S463" s="7"/>
      <c r="T463" s="7">
        <v>-344670.63435035996</v>
      </c>
    </row>
    <row r="464" spans="1:20" x14ac:dyDescent="0.25">
      <c r="A464" t="s">
        <v>63</v>
      </c>
      <c r="B464" t="s">
        <v>75</v>
      </c>
      <c r="C464" t="s">
        <v>246</v>
      </c>
      <c r="D464" t="s">
        <v>277</v>
      </c>
      <c r="E464" t="s">
        <v>278</v>
      </c>
      <c r="F464" t="s">
        <v>61</v>
      </c>
      <c r="G464" t="s">
        <v>147</v>
      </c>
      <c r="H464" t="s">
        <v>335</v>
      </c>
      <c r="I464" t="s">
        <v>336</v>
      </c>
      <c r="J464" t="s">
        <v>110</v>
      </c>
      <c r="K464" s="7">
        <v>-399999.9999</v>
      </c>
      <c r="L464" s="7"/>
      <c r="M464" s="7"/>
      <c r="N464" s="7"/>
      <c r="O464" s="7"/>
      <c r="P464" s="7"/>
      <c r="Q464" s="7"/>
      <c r="R464" s="7"/>
      <c r="S464" s="7"/>
      <c r="T464" s="7">
        <v>-399999.9999</v>
      </c>
    </row>
    <row r="465" spans="1:20" x14ac:dyDescent="0.25">
      <c r="A465" t="s">
        <v>63</v>
      </c>
      <c r="B465" t="s">
        <v>75</v>
      </c>
      <c r="C465" t="s">
        <v>246</v>
      </c>
      <c r="D465" t="s">
        <v>277</v>
      </c>
      <c r="E465" t="s">
        <v>278</v>
      </c>
      <c r="F465" t="s">
        <v>61</v>
      </c>
      <c r="G465" t="s">
        <v>147</v>
      </c>
      <c r="H465" t="s">
        <v>273</v>
      </c>
      <c r="I465" t="s">
        <v>274</v>
      </c>
      <c r="J465" t="s">
        <v>110</v>
      </c>
      <c r="K465" s="7">
        <v>-201703.99979999999</v>
      </c>
      <c r="L465" s="7"/>
      <c r="M465" s="7"/>
      <c r="N465" s="7"/>
      <c r="O465" s="7"/>
      <c r="P465" s="7"/>
      <c r="Q465" s="7"/>
      <c r="R465" s="7"/>
      <c r="S465" s="7"/>
      <c r="T465" s="7">
        <v>-201703.99979999999</v>
      </c>
    </row>
    <row r="466" spans="1:20" x14ac:dyDescent="0.25">
      <c r="A466" t="s">
        <v>63</v>
      </c>
      <c r="B466" t="s">
        <v>75</v>
      </c>
      <c r="C466" t="s">
        <v>246</v>
      </c>
      <c r="D466" t="s">
        <v>277</v>
      </c>
      <c r="E466" t="s">
        <v>278</v>
      </c>
      <c r="F466" t="s">
        <v>61</v>
      </c>
      <c r="G466" t="s">
        <v>133</v>
      </c>
      <c r="H466" t="s">
        <v>214</v>
      </c>
      <c r="I466" t="s">
        <v>215</v>
      </c>
      <c r="J466" t="s">
        <v>110</v>
      </c>
      <c r="K466" s="7">
        <v>-2999999.9984999802</v>
      </c>
      <c r="L466" s="7"/>
      <c r="M466" s="7"/>
      <c r="N466" s="7"/>
      <c r="O466" s="7"/>
      <c r="P466" s="7"/>
      <c r="Q466" s="7"/>
      <c r="R466" s="7"/>
      <c r="S466" s="7"/>
      <c r="T466" s="7">
        <v>-2999999.9984999802</v>
      </c>
    </row>
    <row r="467" spans="1:20" x14ac:dyDescent="0.25">
      <c r="A467" t="s">
        <v>63</v>
      </c>
      <c r="B467" t="s">
        <v>75</v>
      </c>
      <c r="C467" t="s">
        <v>246</v>
      </c>
      <c r="D467" t="s">
        <v>277</v>
      </c>
      <c r="E467" t="s">
        <v>278</v>
      </c>
      <c r="F467" t="s">
        <v>61</v>
      </c>
      <c r="G467" t="s">
        <v>133</v>
      </c>
      <c r="H467" t="s">
        <v>1064</v>
      </c>
      <c r="I467" t="s">
        <v>1064</v>
      </c>
      <c r="J467" t="s">
        <v>110</v>
      </c>
      <c r="K467" s="7">
        <v>-560000</v>
      </c>
      <c r="L467" s="7"/>
      <c r="M467" s="7"/>
      <c r="N467" s="7"/>
      <c r="O467" s="7"/>
      <c r="P467" s="7"/>
      <c r="Q467" s="7"/>
      <c r="R467" s="7"/>
      <c r="S467" s="7"/>
      <c r="T467" s="7">
        <v>-560000</v>
      </c>
    </row>
    <row r="468" spans="1:20" x14ac:dyDescent="0.25">
      <c r="A468" t="s">
        <v>63</v>
      </c>
      <c r="B468" t="s">
        <v>75</v>
      </c>
      <c r="C468" t="s">
        <v>246</v>
      </c>
      <c r="D468" t="s">
        <v>277</v>
      </c>
      <c r="E468" t="s">
        <v>278</v>
      </c>
      <c r="F468" t="s">
        <v>61</v>
      </c>
      <c r="G468" t="s">
        <v>133</v>
      </c>
      <c r="H468" t="s">
        <v>135</v>
      </c>
      <c r="I468" t="s">
        <v>136</v>
      </c>
      <c r="J468" t="s">
        <v>110</v>
      </c>
      <c r="K468" s="7">
        <v>-4745908.3987000026</v>
      </c>
      <c r="L468" s="7"/>
      <c r="M468" s="7"/>
      <c r="N468" s="7"/>
      <c r="O468" s="7"/>
      <c r="P468" s="7"/>
      <c r="Q468" s="7"/>
      <c r="R468" s="7"/>
      <c r="S468" s="7"/>
      <c r="T468" s="7">
        <v>-4745908.3987000026</v>
      </c>
    </row>
    <row r="469" spans="1:20" x14ac:dyDescent="0.25">
      <c r="A469" t="s">
        <v>63</v>
      </c>
      <c r="B469" t="s">
        <v>75</v>
      </c>
      <c r="C469" t="s">
        <v>246</v>
      </c>
      <c r="D469" t="s">
        <v>277</v>
      </c>
      <c r="E469" t="s">
        <v>278</v>
      </c>
      <c r="F469" t="s">
        <v>61</v>
      </c>
      <c r="G469" t="s">
        <v>133</v>
      </c>
      <c r="H469" t="s">
        <v>135</v>
      </c>
      <c r="I469" t="s">
        <v>136</v>
      </c>
      <c r="J469" t="s">
        <v>123</v>
      </c>
      <c r="K469" s="7">
        <v>-190967.5999</v>
      </c>
      <c r="L469" s="7"/>
      <c r="M469" s="7"/>
      <c r="N469" s="7"/>
      <c r="O469" s="7"/>
      <c r="P469" s="7"/>
      <c r="Q469" s="7"/>
      <c r="R469" s="7"/>
      <c r="S469" s="7"/>
      <c r="T469" s="7">
        <v>-190967.5999</v>
      </c>
    </row>
    <row r="470" spans="1:20" x14ac:dyDescent="0.25">
      <c r="A470" t="s">
        <v>63</v>
      </c>
      <c r="B470" t="s">
        <v>75</v>
      </c>
      <c r="C470" t="s">
        <v>246</v>
      </c>
      <c r="D470" t="s">
        <v>277</v>
      </c>
      <c r="E470" t="s">
        <v>278</v>
      </c>
      <c r="F470" t="s">
        <v>61</v>
      </c>
      <c r="G470" t="s">
        <v>133</v>
      </c>
      <c r="H470" t="s">
        <v>135</v>
      </c>
      <c r="I470" t="s">
        <v>136</v>
      </c>
      <c r="J470" t="s">
        <v>64</v>
      </c>
      <c r="K470" s="7">
        <v>-2419499.9995000004</v>
      </c>
      <c r="L470" s="7"/>
      <c r="M470" s="7"/>
      <c r="N470" s="7"/>
      <c r="O470" s="7"/>
      <c r="P470" s="7"/>
      <c r="Q470" s="7"/>
      <c r="R470" s="7"/>
      <c r="S470" s="7"/>
      <c r="T470" s="7">
        <v>-2419499.9995000004</v>
      </c>
    </row>
    <row r="471" spans="1:20" x14ac:dyDescent="0.25">
      <c r="A471" t="s">
        <v>63</v>
      </c>
      <c r="B471" t="s">
        <v>75</v>
      </c>
      <c r="C471" t="s">
        <v>246</v>
      </c>
      <c r="D471" t="s">
        <v>416</v>
      </c>
      <c r="E471" t="s">
        <v>417</v>
      </c>
      <c r="F471" t="s">
        <v>180</v>
      </c>
      <c r="G471" t="s">
        <v>30</v>
      </c>
      <c r="H471" t="s">
        <v>1064</v>
      </c>
      <c r="I471" t="s">
        <v>1064</v>
      </c>
      <c r="J471" t="s">
        <v>123</v>
      </c>
      <c r="K471" s="7">
        <v>-1096982.8267210999</v>
      </c>
      <c r="L471" s="7">
        <v>-118177.09</v>
      </c>
      <c r="M471" s="7"/>
      <c r="N471" s="7"/>
      <c r="O471" s="7"/>
      <c r="P471" s="7"/>
      <c r="Q471" s="7"/>
      <c r="R471" s="7"/>
      <c r="S471" s="7"/>
      <c r="T471" s="7">
        <v>-1215159.9167211</v>
      </c>
    </row>
    <row r="472" spans="1:20" x14ac:dyDescent="0.25">
      <c r="A472" t="s">
        <v>63</v>
      </c>
      <c r="B472" t="s">
        <v>75</v>
      </c>
      <c r="C472" t="s">
        <v>246</v>
      </c>
      <c r="D472" t="s">
        <v>416</v>
      </c>
      <c r="E472" t="s">
        <v>417</v>
      </c>
      <c r="F472" t="s">
        <v>180</v>
      </c>
      <c r="G472" t="s">
        <v>30</v>
      </c>
      <c r="H472" t="s">
        <v>1064</v>
      </c>
      <c r="I472" t="s">
        <v>1064</v>
      </c>
      <c r="J472" t="s">
        <v>64</v>
      </c>
      <c r="K472" s="7">
        <v>-127227.78970206495</v>
      </c>
      <c r="L472" s="7"/>
      <c r="M472" s="7"/>
      <c r="N472" s="7"/>
      <c r="O472" s="7">
        <v>4.8243599997022102E-4</v>
      </c>
      <c r="P472" s="7"/>
      <c r="Q472" s="7"/>
      <c r="R472" s="7"/>
      <c r="S472" s="7"/>
      <c r="T472" s="7">
        <v>-127227.78921962896</v>
      </c>
    </row>
    <row r="473" spans="1:20" x14ac:dyDescent="0.25">
      <c r="A473" t="s">
        <v>63</v>
      </c>
      <c r="B473" t="s">
        <v>75</v>
      </c>
      <c r="C473" t="s">
        <v>246</v>
      </c>
      <c r="D473" t="s">
        <v>416</v>
      </c>
      <c r="E473" t="s">
        <v>417</v>
      </c>
      <c r="F473" t="s">
        <v>180</v>
      </c>
      <c r="G473" t="s">
        <v>30</v>
      </c>
      <c r="H473" t="s">
        <v>1064</v>
      </c>
      <c r="I473" t="s">
        <v>1064</v>
      </c>
      <c r="J473" t="s">
        <v>237</v>
      </c>
      <c r="K473" s="7">
        <v>-250</v>
      </c>
      <c r="L473" s="7"/>
      <c r="M473" s="7"/>
      <c r="N473" s="7"/>
      <c r="O473" s="7"/>
      <c r="P473" s="7"/>
      <c r="Q473" s="7"/>
      <c r="R473" s="7"/>
      <c r="S473" s="7"/>
      <c r="T473" s="7">
        <v>-250</v>
      </c>
    </row>
    <row r="474" spans="1:20" x14ac:dyDescent="0.25">
      <c r="A474" t="s">
        <v>63</v>
      </c>
      <c r="B474" t="s">
        <v>75</v>
      </c>
      <c r="C474" t="s">
        <v>246</v>
      </c>
      <c r="D474" t="s">
        <v>416</v>
      </c>
      <c r="E474" t="s">
        <v>417</v>
      </c>
      <c r="F474" t="s">
        <v>180</v>
      </c>
      <c r="G474" t="s">
        <v>30</v>
      </c>
      <c r="H474" t="s">
        <v>286</v>
      </c>
      <c r="I474" t="s">
        <v>287</v>
      </c>
      <c r="J474" t="s">
        <v>64</v>
      </c>
      <c r="K474" s="7">
        <v>-428994.58071380481</v>
      </c>
      <c r="L474" s="7"/>
      <c r="M474" s="7"/>
      <c r="N474" s="7"/>
      <c r="O474" s="7"/>
      <c r="P474" s="7"/>
      <c r="Q474" s="7"/>
      <c r="R474" s="7"/>
      <c r="S474" s="7"/>
      <c r="T474" s="7">
        <v>-428994.58071380481</v>
      </c>
    </row>
    <row r="475" spans="1:20" x14ac:dyDescent="0.25">
      <c r="A475" t="s">
        <v>63</v>
      </c>
      <c r="B475" t="s">
        <v>75</v>
      </c>
      <c r="C475" t="s">
        <v>246</v>
      </c>
      <c r="D475" t="s">
        <v>416</v>
      </c>
      <c r="E475" t="s">
        <v>417</v>
      </c>
      <c r="F475" t="s">
        <v>180</v>
      </c>
      <c r="G475" t="s">
        <v>202</v>
      </c>
      <c r="H475" t="s">
        <v>1064</v>
      </c>
      <c r="I475" t="s">
        <v>1064</v>
      </c>
      <c r="J475" t="s">
        <v>123</v>
      </c>
      <c r="K475" s="7">
        <v>-62911.499999999985</v>
      </c>
      <c r="L475" s="7"/>
      <c r="M475" s="7"/>
      <c r="N475" s="7"/>
      <c r="O475" s="7"/>
      <c r="P475" s="7"/>
      <c r="Q475" s="7"/>
      <c r="R475" s="7"/>
      <c r="S475" s="7"/>
      <c r="T475" s="7">
        <v>-62911.499999999985</v>
      </c>
    </row>
    <row r="476" spans="1:20" x14ac:dyDescent="0.25">
      <c r="A476" t="s">
        <v>63</v>
      </c>
      <c r="B476" t="s">
        <v>75</v>
      </c>
      <c r="C476" t="s">
        <v>246</v>
      </c>
      <c r="D476" t="s">
        <v>416</v>
      </c>
      <c r="E476" t="s">
        <v>417</v>
      </c>
      <c r="F476" t="s">
        <v>180</v>
      </c>
      <c r="G476" t="s">
        <v>202</v>
      </c>
      <c r="H476" t="s">
        <v>1064</v>
      </c>
      <c r="I476" t="s">
        <v>1064</v>
      </c>
      <c r="J476" t="s">
        <v>64</v>
      </c>
      <c r="K476" s="7">
        <v>-2489</v>
      </c>
      <c r="L476" s="7"/>
      <c r="M476" s="7"/>
      <c r="N476" s="7"/>
      <c r="O476" s="7"/>
      <c r="P476" s="7"/>
      <c r="Q476" s="7"/>
      <c r="R476" s="7"/>
      <c r="S476" s="7"/>
      <c r="T476" s="7">
        <v>-2489</v>
      </c>
    </row>
    <row r="477" spans="1:20" x14ac:dyDescent="0.25">
      <c r="A477" t="s">
        <v>63</v>
      </c>
      <c r="B477" t="s">
        <v>75</v>
      </c>
      <c r="C477" t="s">
        <v>246</v>
      </c>
      <c r="D477" t="s">
        <v>416</v>
      </c>
      <c r="E477" t="s">
        <v>417</v>
      </c>
      <c r="F477" t="s">
        <v>180</v>
      </c>
      <c r="G477" t="s">
        <v>394</v>
      </c>
      <c r="H477" t="s">
        <v>1064</v>
      </c>
      <c r="I477" t="s">
        <v>1064</v>
      </c>
      <c r="J477" t="s">
        <v>123</v>
      </c>
      <c r="K477" s="7">
        <v>-832756.94200000004</v>
      </c>
      <c r="L477" s="7"/>
      <c r="M477" s="7"/>
      <c r="N477" s="7"/>
      <c r="O477" s="7"/>
      <c r="P477" s="7"/>
      <c r="Q477" s="7"/>
      <c r="R477" s="7"/>
      <c r="S477" s="7"/>
      <c r="T477" s="7">
        <v>-832756.94200000004</v>
      </c>
    </row>
    <row r="478" spans="1:20" x14ac:dyDescent="0.25">
      <c r="A478" t="s">
        <v>63</v>
      </c>
      <c r="B478" t="s">
        <v>75</v>
      </c>
      <c r="C478" t="s">
        <v>246</v>
      </c>
      <c r="D478" t="s">
        <v>416</v>
      </c>
      <c r="E478" t="s">
        <v>417</v>
      </c>
      <c r="F478" t="s">
        <v>180</v>
      </c>
      <c r="G478" t="s">
        <v>394</v>
      </c>
      <c r="H478" t="s">
        <v>1064</v>
      </c>
      <c r="I478" t="s">
        <v>1064</v>
      </c>
      <c r="J478" t="s">
        <v>64</v>
      </c>
      <c r="K478" s="7">
        <v>-86144.52900000001</v>
      </c>
      <c r="L478" s="7"/>
      <c r="M478" s="7"/>
      <c r="N478" s="7"/>
      <c r="O478" s="7">
        <v>5.9469999167127696E-4</v>
      </c>
      <c r="P478" s="7"/>
      <c r="Q478" s="7"/>
      <c r="R478" s="7"/>
      <c r="S478" s="7"/>
      <c r="T478" s="7">
        <v>-86144.528405300021</v>
      </c>
    </row>
    <row r="479" spans="1:20" x14ac:dyDescent="0.25">
      <c r="A479" t="s">
        <v>63</v>
      </c>
      <c r="B479" t="s">
        <v>75</v>
      </c>
      <c r="C479" t="s">
        <v>246</v>
      </c>
      <c r="D479" t="s">
        <v>416</v>
      </c>
      <c r="E479" t="s">
        <v>417</v>
      </c>
      <c r="F479" t="s">
        <v>180</v>
      </c>
      <c r="G479" t="s">
        <v>394</v>
      </c>
      <c r="H479" t="s">
        <v>1064</v>
      </c>
      <c r="I479" t="s">
        <v>1064</v>
      </c>
      <c r="J479" t="s">
        <v>237</v>
      </c>
      <c r="K479" s="7">
        <v>-100</v>
      </c>
      <c r="L479" s="7"/>
      <c r="M479" s="7"/>
      <c r="N479" s="7"/>
      <c r="O479" s="7">
        <v>5.0000000001659828E-5</v>
      </c>
      <c r="P479" s="7"/>
      <c r="Q479" s="7"/>
      <c r="R479" s="7"/>
      <c r="S479" s="7"/>
      <c r="T479" s="7">
        <v>-99.999949999999998</v>
      </c>
    </row>
    <row r="480" spans="1:20" x14ac:dyDescent="0.25">
      <c r="A480" t="s">
        <v>63</v>
      </c>
      <c r="B480" t="s">
        <v>75</v>
      </c>
      <c r="C480" t="s">
        <v>246</v>
      </c>
      <c r="D480" t="s">
        <v>416</v>
      </c>
      <c r="E480" t="s">
        <v>417</v>
      </c>
      <c r="F480" t="s">
        <v>180</v>
      </c>
      <c r="G480" t="s">
        <v>237</v>
      </c>
      <c r="H480" t="s">
        <v>1064</v>
      </c>
      <c r="I480" t="s">
        <v>1064</v>
      </c>
      <c r="J480" t="s">
        <v>239</v>
      </c>
      <c r="K480" s="7">
        <v>-225044</v>
      </c>
      <c r="L480" s="7"/>
      <c r="M480" s="7"/>
      <c r="N480" s="7"/>
      <c r="O480" s="7"/>
      <c r="P480" s="7"/>
      <c r="Q480" s="7"/>
      <c r="R480" s="7"/>
      <c r="S480" s="7"/>
      <c r="T480" s="7">
        <v>-225044</v>
      </c>
    </row>
    <row r="481" spans="1:20" x14ac:dyDescent="0.25">
      <c r="A481" t="s">
        <v>63</v>
      </c>
      <c r="B481" t="s">
        <v>75</v>
      </c>
      <c r="C481" t="s">
        <v>246</v>
      </c>
      <c r="D481" t="s">
        <v>416</v>
      </c>
      <c r="E481" t="s">
        <v>417</v>
      </c>
      <c r="F481" t="s">
        <v>61</v>
      </c>
      <c r="G481" t="s">
        <v>30</v>
      </c>
      <c r="H481" t="s">
        <v>616</v>
      </c>
      <c r="I481" t="s">
        <v>617</v>
      </c>
      <c r="J481" t="s">
        <v>110</v>
      </c>
      <c r="K481" s="7">
        <v>-533164.79985119996</v>
      </c>
      <c r="L481" s="7">
        <v>-118739</v>
      </c>
      <c r="M481" s="7">
        <v>-21621.119602400009</v>
      </c>
      <c r="N481" s="7"/>
      <c r="O481" s="7"/>
      <c r="P481" s="7"/>
      <c r="Q481" s="7"/>
      <c r="R481" s="7"/>
      <c r="S481" s="7"/>
      <c r="T481" s="7">
        <v>-673524.91945359996</v>
      </c>
    </row>
    <row r="482" spans="1:20" x14ac:dyDescent="0.25">
      <c r="A482" t="s">
        <v>63</v>
      </c>
      <c r="B482" t="s">
        <v>75</v>
      </c>
      <c r="C482" t="s">
        <v>246</v>
      </c>
      <c r="D482" t="s">
        <v>416</v>
      </c>
      <c r="E482" t="s">
        <v>417</v>
      </c>
      <c r="F482" t="s">
        <v>61</v>
      </c>
      <c r="G482" t="s">
        <v>133</v>
      </c>
      <c r="H482" t="s">
        <v>135</v>
      </c>
      <c r="I482" t="s">
        <v>136</v>
      </c>
      <c r="J482" t="s">
        <v>110</v>
      </c>
      <c r="K482" s="7">
        <v>-14249.599999999999</v>
      </c>
      <c r="L482" s="7"/>
      <c r="M482" s="7"/>
      <c r="N482" s="7"/>
      <c r="O482" s="7"/>
      <c r="P482" s="7"/>
      <c r="Q482" s="7"/>
      <c r="R482" s="7"/>
      <c r="S482" s="7"/>
      <c r="T482" s="7">
        <v>-14249.599999999999</v>
      </c>
    </row>
    <row r="483" spans="1:20" x14ac:dyDescent="0.25">
      <c r="A483" t="s">
        <v>63</v>
      </c>
      <c r="B483" t="s">
        <v>75</v>
      </c>
      <c r="C483" t="s">
        <v>246</v>
      </c>
      <c r="D483" t="s">
        <v>241</v>
      </c>
      <c r="E483" t="s">
        <v>242</v>
      </c>
      <c r="F483" t="s">
        <v>236</v>
      </c>
      <c r="G483" t="s">
        <v>30</v>
      </c>
      <c r="H483" t="s">
        <v>1064</v>
      </c>
      <c r="I483" t="s">
        <v>1064</v>
      </c>
      <c r="J483" t="s">
        <v>123</v>
      </c>
      <c r="K483" s="7">
        <v>-595452</v>
      </c>
      <c r="L483" s="7"/>
      <c r="M483" s="7"/>
      <c r="N483" s="7"/>
      <c r="O483" s="7"/>
      <c r="P483" s="7"/>
      <c r="Q483" s="7"/>
      <c r="R483" s="7"/>
      <c r="S483" s="7"/>
      <c r="T483" s="7">
        <v>-595452</v>
      </c>
    </row>
    <row r="484" spans="1:20" x14ac:dyDescent="0.25">
      <c r="A484" t="s">
        <v>63</v>
      </c>
      <c r="B484" t="s">
        <v>75</v>
      </c>
      <c r="C484" t="s">
        <v>246</v>
      </c>
      <c r="D484" t="s">
        <v>241</v>
      </c>
      <c r="E484" t="s">
        <v>242</v>
      </c>
      <c r="F484" t="s">
        <v>236</v>
      </c>
      <c r="G484" t="s">
        <v>30</v>
      </c>
      <c r="H484" t="s">
        <v>1064</v>
      </c>
      <c r="I484" t="s">
        <v>1064</v>
      </c>
      <c r="J484" t="s">
        <v>64</v>
      </c>
      <c r="K484" s="7">
        <v>-45726</v>
      </c>
      <c r="L484" s="7"/>
      <c r="M484" s="7"/>
      <c r="N484" s="7"/>
      <c r="O484" s="7"/>
      <c r="P484" s="7">
        <v>-6000</v>
      </c>
      <c r="Q484" s="7"/>
      <c r="R484" s="7"/>
      <c r="S484" s="7"/>
      <c r="T484" s="7">
        <v>-51726</v>
      </c>
    </row>
    <row r="485" spans="1:20" x14ac:dyDescent="0.25">
      <c r="A485" t="s">
        <v>63</v>
      </c>
      <c r="B485" t="s">
        <v>75</v>
      </c>
      <c r="C485" t="s">
        <v>246</v>
      </c>
      <c r="D485" t="s">
        <v>241</v>
      </c>
      <c r="E485" t="s">
        <v>242</v>
      </c>
      <c r="F485" t="s">
        <v>236</v>
      </c>
      <c r="G485" t="s">
        <v>30</v>
      </c>
      <c r="H485" t="s">
        <v>286</v>
      </c>
      <c r="I485" t="s">
        <v>287</v>
      </c>
      <c r="J485" t="s">
        <v>64</v>
      </c>
      <c r="K485" s="7">
        <v>-183163.33979999999</v>
      </c>
      <c r="L485" s="7"/>
      <c r="M485" s="7"/>
      <c r="N485" s="7"/>
      <c r="O485" s="7"/>
      <c r="P485" s="7"/>
      <c r="Q485" s="7"/>
      <c r="R485" s="7"/>
      <c r="S485" s="7"/>
      <c r="T485" s="7">
        <v>-183163.33979999999</v>
      </c>
    </row>
    <row r="486" spans="1:20" x14ac:dyDescent="0.25">
      <c r="A486" t="s">
        <v>63</v>
      </c>
      <c r="B486" t="s">
        <v>75</v>
      </c>
      <c r="C486" t="s">
        <v>246</v>
      </c>
      <c r="D486" t="s">
        <v>241</v>
      </c>
      <c r="E486" t="s">
        <v>242</v>
      </c>
      <c r="F486" t="s">
        <v>236</v>
      </c>
      <c r="G486" t="s">
        <v>202</v>
      </c>
      <c r="H486" t="s">
        <v>1064</v>
      </c>
      <c r="I486" t="s">
        <v>1064</v>
      </c>
      <c r="J486" t="s">
        <v>123</v>
      </c>
      <c r="K486" s="7">
        <v>-14573.91</v>
      </c>
      <c r="L486" s="7"/>
      <c r="M486" s="7"/>
      <c r="N486" s="7"/>
      <c r="O486" s="7"/>
      <c r="P486" s="7"/>
      <c r="Q486" s="7"/>
      <c r="R486" s="7"/>
      <c r="S486" s="7"/>
      <c r="T486" s="7">
        <v>-14573.91</v>
      </c>
    </row>
    <row r="487" spans="1:20" x14ac:dyDescent="0.25">
      <c r="A487" t="s">
        <v>63</v>
      </c>
      <c r="B487" t="s">
        <v>75</v>
      </c>
      <c r="C487" t="s">
        <v>246</v>
      </c>
      <c r="D487" t="s">
        <v>241</v>
      </c>
      <c r="E487" t="s">
        <v>242</v>
      </c>
      <c r="F487" t="s">
        <v>236</v>
      </c>
      <c r="G487" t="s">
        <v>202</v>
      </c>
      <c r="H487" t="s">
        <v>1064</v>
      </c>
      <c r="I487" t="s">
        <v>1064</v>
      </c>
      <c r="J487" t="s">
        <v>64</v>
      </c>
      <c r="K487" s="7">
        <v>-105933.71</v>
      </c>
      <c r="L487" s="7"/>
      <c r="M487" s="7"/>
      <c r="N487" s="7"/>
      <c r="O487" s="7"/>
      <c r="P487" s="7"/>
      <c r="Q487" s="7"/>
      <c r="R487" s="7"/>
      <c r="S487" s="7"/>
      <c r="T487" s="7">
        <v>-105933.71</v>
      </c>
    </row>
    <row r="488" spans="1:20" x14ac:dyDescent="0.25">
      <c r="A488" t="s">
        <v>63</v>
      </c>
      <c r="B488" t="s">
        <v>75</v>
      </c>
      <c r="C488" t="s">
        <v>246</v>
      </c>
      <c r="D488" t="s">
        <v>241</v>
      </c>
      <c r="E488" t="s">
        <v>242</v>
      </c>
      <c r="F488" t="s">
        <v>236</v>
      </c>
      <c r="G488" t="s">
        <v>394</v>
      </c>
      <c r="H488" t="s">
        <v>1064</v>
      </c>
      <c r="I488" t="s">
        <v>1064</v>
      </c>
      <c r="J488" t="s">
        <v>123</v>
      </c>
      <c r="K488" s="7">
        <v>-82000</v>
      </c>
      <c r="L488" s="7"/>
      <c r="M488" s="7"/>
      <c r="N488" s="7"/>
      <c r="O488" s="7"/>
      <c r="P488" s="7"/>
      <c r="Q488" s="7"/>
      <c r="R488" s="7"/>
      <c r="S488" s="7"/>
      <c r="T488" s="7">
        <v>-82000</v>
      </c>
    </row>
    <row r="489" spans="1:20" x14ac:dyDescent="0.25">
      <c r="A489" t="s">
        <v>63</v>
      </c>
      <c r="B489" t="s">
        <v>75</v>
      </c>
      <c r="C489" t="s">
        <v>246</v>
      </c>
      <c r="D489" t="s">
        <v>241</v>
      </c>
      <c r="E489" t="s">
        <v>242</v>
      </c>
      <c r="F489" t="s">
        <v>236</v>
      </c>
      <c r="G489" t="s">
        <v>394</v>
      </c>
      <c r="H489" t="s">
        <v>1064</v>
      </c>
      <c r="I489" t="s">
        <v>1064</v>
      </c>
      <c r="J489" t="s">
        <v>64</v>
      </c>
      <c r="K489" s="7">
        <v>-59130</v>
      </c>
      <c r="L489" s="7"/>
      <c r="M489" s="7"/>
      <c r="N489" s="7"/>
      <c r="O489" s="7"/>
      <c r="P489" s="7"/>
      <c r="Q489" s="7"/>
      <c r="R489" s="7"/>
      <c r="S489" s="7"/>
      <c r="T489" s="7">
        <v>-59130</v>
      </c>
    </row>
    <row r="490" spans="1:20" x14ac:dyDescent="0.25">
      <c r="A490" t="s">
        <v>63</v>
      </c>
      <c r="B490" t="s">
        <v>75</v>
      </c>
      <c r="C490" t="s">
        <v>246</v>
      </c>
      <c r="D490" t="s">
        <v>241</v>
      </c>
      <c r="E490" t="s">
        <v>242</v>
      </c>
      <c r="F490" t="s">
        <v>236</v>
      </c>
      <c r="G490" t="s">
        <v>237</v>
      </c>
      <c r="H490" t="s">
        <v>1064</v>
      </c>
      <c r="I490" t="s">
        <v>1064</v>
      </c>
      <c r="J490" t="s">
        <v>239</v>
      </c>
      <c r="K490" s="7">
        <v>-4921.2299999999996</v>
      </c>
      <c r="L490" s="7"/>
      <c r="M490" s="7"/>
      <c r="N490" s="7"/>
      <c r="O490" s="7"/>
      <c r="P490" s="7"/>
      <c r="Q490" s="7"/>
      <c r="R490" s="7"/>
      <c r="S490" s="7"/>
      <c r="T490" s="7">
        <v>-4921.2299999999996</v>
      </c>
    </row>
    <row r="491" spans="1:20" x14ac:dyDescent="0.25">
      <c r="A491" t="s">
        <v>63</v>
      </c>
      <c r="B491" t="s">
        <v>75</v>
      </c>
      <c r="C491" t="s">
        <v>246</v>
      </c>
      <c r="D491" t="s">
        <v>241</v>
      </c>
      <c r="E491" t="s">
        <v>242</v>
      </c>
      <c r="F491" t="s">
        <v>180</v>
      </c>
      <c r="G491" t="s">
        <v>30</v>
      </c>
      <c r="H491" t="s">
        <v>1064</v>
      </c>
      <c r="I491" t="s">
        <v>1064</v>
      </c>
      <c r="J491" t="s">
        <v>123</v>
      </c>
      <c r="K491" s="7">
        <v>-803151.34209529997</v>
      </c>
      <c r="L491" s="7">
        <v>-41655.07</v>
      </c>
      <c r="M491" s="7"/>
      <c r="N491" s="7"/>
      <c r="O491" s="7"/>
      <c r="P491" s="7"/>
      <c r="Q491" s="7"/>
      <c r="R491" s="7"/>
      <c r="S491" s="7"/>
      <c r="T491" s="7">
        <v>-844806.41209529992</v>
      </c>
    </row>
    <row r="492" spans="1:20" x14ac:dyDescent="0.25">
      <c r="A492" t="s">
        <v>63</v>
      </c>
      <c r="B492" t="s">
        <v>75</v>
      </c>
      <c r="C492" t="s">
        <v>246</v>
      </c>
      <c r="D492" t="s">
        <v>241</v>
      </c>
      <c r="E492" t="s">
        <v>242</v>
      </c>
      <c r="F492" t="s">
        <v>180</v>
      </c>
      <c r="G492" t="s">
        <v>30</v>
      </c>
      <c r="H492" t="s">
        <v>1064</v>
      </c>
      <c r="I492" t="s">
        <v>1064</v>
      </c>
      <c r="J492" t="s">
        <v>64</v>
      </c>
      <c r="K492" s="7">
        <v>-47555.760838322465</v>
      </c>
      <c r="L492" s="7">
        <v>-15132.29</v>
      </c>
      <c r="M492" s="7"/>
      <c r="N492" s="7"/>
      <c r="O492" s="7">
        <v>-1828.9997923720007</v>
      </c>
      <c r="P492" s="7"/>
      <c r="Q492" s="7"/>
      <c r="R492" s="7"/>
      <c r="S492" s="7"/>
      <c r="T492" s="7">
        <v>-64517.050630694466</v>
      </c>
    </row>
    <row r="493" spans="1:20" x14ac:dyDescent="0.25">
      <c r="A493" t="s">
        <v>63</v>
      </c>
      <c r="B493" t="s">
        <v>75</v>
      </c>
      <c r="C493" t="s">
        <v>246</v>
      </c>
      <c r="D493" t="s">
        <v>241</v>
      </c>
      <c r="E493" t="s">
        <v>242</v>
      </c>
      <c r="F493" t="s">
        <v>180</v>
      </c>
      <c r="G493" t="s">
        <v>30</v>
      </c>
      <c r="H493" t="s">
        <v>286</v>
      </c>
      <c r="I493" t="s">
        <v>287</v>
      </c>
      <c r="J493" t="s">
        <v>64</v>
      </c>
      <c r="K493" s="7">
        <v>-51145.582291682629</v>
      </c>
      <c r="L493" s="7"/>
      <c r="M493" s="7"/>
      <c r="N493" s="7"/>
      <c r="O493" s="7"/>
      <c r="P493" s="7"/>
      <c r="Q493" s="7"/>
      <c r="R493" s="7"/>
      <c r="S493" s="7"/>
      <c r="T493" s="7">
        <v>-51145.582291682629</v>
      </c>
    </row>
    <row r="494" spans="1:20" x14ac:dyDescent="0.25">
      <c r="A494" t="s">
        <v>63</v>
      </c>
      <c r="B494" t="s">
        <v>75</v>
      </c>
      <c r="C494" t="s">
        <v>246</v>
      </c>
      <c r="D494" t="s">
        <v>241</v>
      </c>
      <c r="E494" t="s">
        <v>242</v>
      </c>
      <c r="F494" t="s">
        <v>180</v>
      </c>
      <c r="G494" t="s">
        <v>202</v>
      </c>
      <c r="H494" t="s">
        <v>1064</v>
      </c>
      <c r="I494" t="s">
        <v>1064</v>
      </c>
      <c r="J494" t="s">
        <v>123</v>
      </c>
      <c r="K494" s="7">
        <v>-412750</v>
      </c>
      <c r="L494" s="7"/>
      <c r="M494" s="7"/>
      <c r="N494" s="7"/>
      <c r="O494" s="7"/>
      <c r="P494" s="7"/>
      <c r="Q494" s="7"/>
      <c r="R494" s="7"/>
      <c r="S494" s="7"/>
      <c r="T494" s="7">
        <v>-412750</v>
      </c>
    </row>
    <row r="495" spans="1:20" x14ac:dyDescent="0.25">
      <c r="A495" t="s">
        <v>63</v>
      </c>
      <c r="B495" t="s">
        <v>75</v>
      </c>
      <c r="C495" t="s">
        <v>246</v>
      </c>
      <c r="D495" t="s">
        <v>241</v>
      </c>
      <c r="E495" t="s">
        <v>242</v>
      </c>
      <c r="F495" t="s">
        <v>258</v>
      </c>
      <c r="G495" t="s">
        <v>30</v>
      </c>
      <c r="H495" t="s">
        <v>1064</v>
      </c>
      <c r="I495" t="s">
        <v>1064</v>
      </c>
      <c r="J495" t="s">
        <v>110</v>
      </c>
      <c r="K495" s="7"/>
      <c r="L495" s="7"/>
      <c r="M495" s="7">
        <v>21685.868938228457</v>
      </c>
      <c r="N495" s="7"/>
      <c r="O495" s="7"/>
      <c r="P495" s="7"/>
      <c r="Q495" s="7"/>
      <c r="R495" s="7"/>
      <c r="S495" s="7"/>
      <c r="T495" s="7">
        <v>21685.868938228457</v>
      </c>
    </row>
    <row r="496" spans="1:20" x14ac:dyDescent="0.25">
      <c r="A496" t="s">
        <v>63</v>
      </c>
      <c r="B496" t="s">
        <v>75</v>
      </c>
      <c r="C496" t="s">
        <v>246</v>
      </c>
      <c r="D496" t="s">
        <v>241</v>
      </c>
      <c r="E496" t="s">
        <v>242</v>
      </c>
      <c r="F496" t="s">
        <v>258</v>
      </c>
      <c r="G496" t="s">
        <v>30</v>
      </c>
      <c r="H496" t="s">
        <v>1064</v>
      </c>
      <c r="I496" t="s">
        <v>1064</v>
      </c>
      <c r="J496" t="s">
        <v>123</v>
      </c>
      <c r="K496" s="7">
        <v>-476426.73514692241</v>
      </c>
      <c r="L496" s="7"/>
      <c r="M496" s="7">
        <v>794323.72246215586</v>
      </c>
      <c r="N496" s="7"/>
      <c r="O496" s="7"/>
      <c r="P496" s="7"/>
      <c r="Q496" s="7"/>
      <c r="R496" s="7"/>
      <c r="S496" s="7"/>
      <c r="T496" s="7">
        <v>317896.98731523345</v>
      </c>
    </row>
    <row r="497" spans="1:20" x14ac:dyDescent="0.25">
      <c r="A497" t="s">
        <v>63</v>
      </c>
      <c r="B497" t="s">
        <v>75</v>
      </c>
      <c r="C497" t="s">
        <v>246</v>
      </c>
      <c r="D497" t="s">
        <v>241</v>
      </c>
      <c r="E497" t="s">
        <v>242</v>
      </c>
      <c r="F497" t="s">
        <v>258</v>
      </c>
      <c r="G497" t="s">
        <v>30</v>
      </c>
      <c r="H497" t="s">
        <v>1064</v>
      </c>
      <c r="I497" t="s">
        <v>1064</v>
      </c>
      <c r="J497" t="s">
        <v>64</v>
      </c>
      <c r="K497" s="7">
        <v>-70374.766949337951</v>
      </c>
      <c r="L497" s="7"/>
      <c r="M497" s="7">
        <v>144595.93298618964</v>
      </c>
      <c r="N497" s="7"/>
      <c r="O497" s="7">
        <v>-3.0715907732759652E-5</v>
      </c>
      <c r="P497" s="7"/>
      <c r="Q497" s="7"/>
      <c r="R497" s="7"/>
      <c r="S497" s="7"/>
      <c r="T497" s="7">
        <v>74221.166006135783</v>
      </c>
    </row>
    <row r="498" spans="1:20" x14ac:dyDescent="0.25">
      <c r="A498" t="s">
        <v>63</v>
      </c>
      <c r="B498" t="s">
        <v>75</v>
      </c>
      <c r="C498" t="s">
        <v>246</v>
      </c>
      <c r="D498" t="s">
        <v>241</v>
      </c>
      <c r="E498" t="s">
        <v>242</v>
      </c>
      <c r="F498" t="s">
        <v>258</v>
      </c>
      <c r="G498" t="s">
        <v>30</v>
      </c>
      <c r="H498" t="s">
        <v>286</v>
      </c>
      <c r="I498" t="s">
        <v>287</v>
      </c>
      <c r="J498" t="s">
        <v>64</v>
      </c>
      <c r="K498" s="7">
        <v>-525093.70958322287</v>
      </c>
      <c r="L498" s="7"/>
      <c r="M498" s="7">
        <v>111289.6855320855</v>
      </c>
      <c r="N498" s="7"/>
      <c r="O498" s="7"/>
      <c r="P498" s="7"/>
      <c r="Q498" s="7"/>
      <c r="R498" s="7"/>
      <c r="S498" s="7"/>
      <c r="T498" s="7">
        <v>-413804.02405113738</v>
      </c>
    </row>
    <row r="499" spans="1:20" x14ac:dyDescent="0.25">
      <c r="A499" t="s">
        <v>63</v>
      </c>
      <c r="B499" t="s">
        <v>75</v>
      </c>
      <c r="C499" t="s">
        <v>246</v>
      </c>
      <c r="D499" t="s">
        <v>241</v>
      </c>
      <c r="E499" t="s">
        <v>242</v>
      </c>
      <c r="F499" t="s">
        <v>258</v>
      </c>
      <c r="G499" t="s">
        <v>202</v>
      </c>
      <c r="H499" t="s">
        <v>1064</v>
      </c>
      <c r="I499" t="s">
        <v>1064</v>
      </c>
      <c r="J499" t="s">
        <v>64</v>
      </c>
      <c r="K499" s="7">
        <v>-985</v>
      </c>
      <c r="L499" s="7"/>
      <c r="M499" s="7"/>
      <c r="N499" s="7"/>
      <c r="O499" s="7"/>
      <c r="P499" s="7"/>
      <c r="Q499" s="7"/>
      <c r="R499" s="7"/>
      <c r="S499" s="7"/>
      <c r="T499" s="7">
        <v>-985</v>
      </c>
    </row>
    <row r="500" spans="1:20" x14ac:dyDescent="0.25">
      <c r="A500" t="s">
        <v>63</v>
      </c>
      <c r="B500" t="s">
        <v>75</v>
      </c>
      <c r="C500" t="s">
        <v>246</v>
      </c>
      <c r="D500" t="s">
        <v>241</v>
      </c>
      <c r="E500" t="s">
        <v>242</v>
      </c>
      <c r="F500" t="s">
        <v>258</v>
      </c>
      <c r="G500" t="s">
        <v>237</v>
      </c>
      <c r="H500" t="s">
        <v>1064</v>
      </c>
      <c r="I500" t="s">
        <v>1064</v>
      </c>
      <c r="J500" t="s">
        <v>239</v>
      </c>
      <c r="K500" s="7">
        <v>-5643.5696187402882</v>
      </c>
      <c r="L500" s="7"/>
      <c r="M500" s="7"/>
      <c r="N500" s="7"/>
      <c r="O500" s="7"/>
      <c r="P500" s="7"/>
      <c r="Q500" s="7"/>
      <c r="R500" s="7"/>
      <c r="S500" s="7"/>
      <c r="T500" s="7">
        <v>-5643.5696187402882</v>
      </c>
    </row>
    <row r="501" spans="1:20" x14ac:dyDescent="0.25">
      <c r="A501" t="s">
        <v>63</v>
      </c>
      <c r="B501" t="s">
        <v>75</v>
      </c>
      <c r="C501" t="s">
        <v>246</v>
      </c>
      <c r="D501" t="s">
        <v>241</v>
      </c>
      <c r="E501" t="s">
        <v>242</v>
      </c>
      <c r="F501" t="s">
        <v>61</v>
      </c>
      <c r="G501" t="s">
        <v>30</v>
      </c>
      <c r="H501" t="s">
        <v>265</v>
      </c>
      <c r="I501" t="s">
        <v>266</v>
      </c>
      <c r="J501" t="s">
        <v>110</v>
      </c>
      <c r="K501" s="7">
        <v>-456000</v>
      </c>
      <c r="L501" s="7"/>
      <c r="M501" s="7">
        <v>456000.00001199997</v>
      </c>
      <c r="N501" s="7"/>
      <c r="O501" s="7"/>
      <c r="P501" s="7"/>
      <c r="Q501" s="7"/>
      <c r="R501" s="7"/>
      <c r="S501" s="7"/>
      <c r="T501" s="7">
        <v>1.1999974958598614E-5</v>
      </c>
    </row>
    <row r="502" spans="1:20" x14ac:dyDescent="0.25">
      <c r="A502" t="s">
        <v>63</v>
      </c>
      <c r="B502" t="s">
        <v>75</v>
      </c>
      <c r="C502" t="s">
        <v>246</v>
      </c>
      <c r="D502" t="s">
        <v>241</v>
      </c>
      <c r="E502" t="s">
        <v>242</v>
      </c>
      <c r="F502" t="s">
        <v>61</v>
      </c>
      <c r="G502" t="s">
        <v>30</v>
      </c>
      <c r="H502" t="s">
        <v>1119</v>
      </c>
      <c r="I502" t="s">
        <v>1120</v>
      </c>
      <c r="J502" t="s">
        <v>110</v>
      </c>
      <c r="K502" s="7"/>
      <c r="L502" s="7"/>
      <c r="M502" s="7">
        <v>-450000</v>
      </c>
      <c r="N502" s="7"/>
      <c r="O502" s="7"/>
      <c r="P502" s="7"/>
      <c r="Q502" s="7"/>
      <c r="R502" s="7"/>
      <c r="S502" s="7"/>
      <c r="T502" s="7">
        <v>-450000</v>
      </c>
    </row>
    <row r="503" spans="1:20" x14ac:dyDescent="0.25">
      <c r="A503" t="s">
        <v>63</v>
      </c>
      <c r="B503" t="s">
        <v>75</v>
      </c>
      <c r="C503" t="s">
        <v>246</v>
      </c>
      <c r="D503" t="s">
        <v>241</v>
      </c>
      <c r="E503" t="s">
        <v>242</v>
      </c>
      <c r="F503" t="s">
        <v>61</v>
      </c>
      <c r="G503" t="s">
        <v>30</v>
      </c>
      <c r="H503" t="s">
        <v>1064</v>
      </c>
      <c r="I503" t="s">
        <v>1064</v>
      </c>
      <c r="J503" t="s">
        <v>147</v>
      </c>
      <c r="K503" s="7">
        <v>-821.4285666666666</v>
      </c>
      <c r="L503" s="7"/>
      <c r="M503" s="7">
        <v>-4533.4100287250494</v>
      </c>
      <c r="N503" s="7"/>
      <c r="O503" s="7"/>
      <c r="P503" s="7"/>
      <c r="Q503" s="7"/>
      <c r="R503" s="7"/>
      <c r="S503" s="7"/>
      <c r="T503" s="7">
        <v>-5354.8385953917159</v>
      </c>
    </row>
    <row r="504" spans="1:20" x14ac:dyDescent="0.25">
      <c r="A504" t="s">
        <v>63</v>
      </c>
      <c r="B504" t="s">
        <v>75</v>
      </c>
      <c r="C504" t="s">
        <v>246</v>
      </c>
      <c r="D504" t="s">
        <v>241</v>
      </c>
      <c r="E504" t="s">
        <v>242</v>
      </c>
      <c r="F504" t="s">
        <v>61</v>
      </c>
      <c r="G504" t="s">
        <v>30</v>
      </c>
      <c r="H504" t="s">
        <v>1064</v>
      </c>
      <c r="I504" t="s">
        <v>1064</v>
      </c>
      <c r="J504" t="s">
        <v>110</v>
      </c>
      <c r="K504" s="7">
        <v>-1331506.8518632383</v>
      </c>
      <c r="L504" s="7">
        <v>-1055744.2817935483</v>
      </c>
      <c r="M504" s="7">
        <v>231068.00029800009</v>
      </c>
      <c r="N504" s="7"/>
      <c r="O504" s="7">
        <v>-4761.9047619047615</v>
      </c>
      <c r="P504" s="7"/>
      <c r="Q504" s="7"/>
      <c r="R504" s="7"/>
      <c r="S504" s="7"/>
      <c r="T504" s="7">
        <v>-2160945.0381206917</v>
      </c>
    </row>
    <row r="505" spans="1:20" x14ac:dyDescent="0.25">
      <c r="A505" t="s">
        <v>63</v>
      </c>
      <c r="B505" t="s">
        <v>75</v>
      </c>
      <c r="C505" t="s">
        <v>246</v>
      </c>
      <c r="D505" t="s">
        <v>241</v>
      </c>
      <c r="E505" t="s">
        <v>242</v>
      </c>
      <c r="F505" t="s">
        <v>61</v>
      </c>
      <c r="G505" t="s">
        <v>30</v>
      </c>
      <c r="H505" t="s">
        <v>1064</v>
      </c>
      <c r="I505" t="s">
        <v>1064</v>
      </c>
      <c r="J505" t="s">
        <v>123</v>
      </c>
      <c r="K505" s="7">
        <v>-1114272.8093327724</v>
      </c>
      <c r="L505" s="7">
        <v>-87657.15621774194</v>
      </c>
      <c r="M505" s="7">
        <v>-9203.1179136257906</v>
      </c>
      <c r="N505" s="7"/>
      <c r="O505" s="7"/>
      <c r="P505" s="7">
        <v>-3022.1156451612906</v>
      </c>
      <c r="Q505" s="7"/>
      <c r="R505" s="7"/>
      <c r="S505" s="7"/>
      <c r="T505" s="7">
        <v>-1214155.1991093017</v>
      </c>
    </row>
    <row r="506" spans="1:20" x14ac:dyDescent="0.25">
      <c r="A506" t="s">
        <v>63</v>
      </c>
      <c r="B506" t="s">
        <v>75</v>
      </c>
      <c r="C506" t="s">
        <v>246</v>
      </c>
      <c r="D506" t="s">
        <v>241</v>
      </c>
      <c r="E506" t="s">
        <v>242</v>
      </c>
      <c r="F506" t="s">
        <v>61</v>
      </c>
      <c r="G506" t="s">
        <v>30</v>
      </c>
      <c r="H506" t="s">
        <v>1064</v>
      </c>
      <c r="I506" t="s">
        <v>1064</v>
      </c>
      <c r="J506" t="s">
        <v>64</v>
      </c>
      <c r="K506" s="7">
        <v>-149153.948558932</v>
      </c>
      <c r="L506" s="7">
        <v>-133841.8471548387</v>
      </c>
      <c r="M506" s="7">
        <v>-67318.808246077446</v>
      </c>
      <c r="N506" s="7"/>
      <c r="O506" s="7">
        <v>4761.9047666666665</v>
      </c>
      <c r="P506" s="7">
        <v>9034.6967330645166</v>
      </c>
      <c r="Q506" s="7"/>
      <c r="R506" s="7"/>
      <c r="S506" s="7"/>
      <c r="T506" s="7">
        <v>-336518.00246011693</v>
      </c>
    </row>
    <row r="507" spans="1:20" x14ac:dyDescent="0.25">
      <c r="A507" t="s">
        <v>63</v>
      </c>
      <c r="B507" t="s">
        <v>75</v>
      </c>
      <c r="C507" t="s">
        <v>246</v>
      </c>
      <c r="D507" t="s">
        <v>241</v>
      </c>
      <c r="E507" t="s">
        <v>242</v>
      </c>
      <c r="F507" t="s">
        <v>61</v>
      </c>
      <c r="G507" t="s">
        <v>30</v>
      </c>
      <c r="H507" t="s">
        <v>1064</v>
      </c>
      <c r="I507" t="s">
        <v>1064</v>
      </c>
      <c r="J507" t="s">
        <v>237</v>
      </c>
      <c r="K507" s="7"/>
      <c r="L507" s="7"/>
      <c r="M507" s="7"/>
      <c r="N507" s="7"/>
      <c r="O507" s="7"/>
      <c r="P507" s="7">
        <v>-12.580645161290324</v>
      </c>
      <c r="Q507" s="7"/>
      <c r="R507" s="7"/>
      <c r="S507" s="7"/>
      <c r="T507" s="7">
        <v>-12.580645161290324</v>
      </c>
    </row>
    <row r="508" spans="1:20" x14ac:dyDescent="0.25">
      <c r="A508" t="s">
        <v>63</v>
      </c>
      <c r="B508" t="s">
        <v>75</v>
      </c>
      <c r="C508" t="s">
        <v>246</v>
      </c>
      <c r="D508" t="s">
        <v>241</v>
      </c>
      <c r="E508" t="s">
        <v>242</v>
      </c>
      <c r="F508" t="s">
        <v>61</v>
      </c>
      <c r="G508" t="s">
        <v>30</v>
      </c>
      <c r="H508" t="s">
        <v>616</v>
      </c>
      <c r="I508" t="s">
        <v>617</v>
      </c>
      <c r="J508" t="s">
        <v>110</v>
      </c>
      <c r="K508" s="7">
        <v>-2499.9998000000001</v>
      </c>
      <c r="L508" s="7"/>
      <c r="M508" s="7">
        <v>530.64536129032251</v>
      </c>
      <c r="N508" s="7"/>
      <c r="O508" s="7"/>
      <c r="P508" s="7"/>
      <c r="Q508" s="7"/>
      <c r="R508" s="7"/>
      <c r="S508" s="7"/>
      <c r="T508" s="7">
        <v>-1969.3544387096777</v>
      </c>
    </row>
    <row r="509" spans="1:20" x14ac:dyDescent="0.25">
      <c r="A509" t="s">
        <v>63</v>
      </c>
      <c r="B509" t="s">
        <v>75</v>
      </c>
      <c r="C509" t="s">
        <v>246</v>
      </c>
      <c r="D509" t="s">
        <v>241</v>
      </c>
      <c r="E509" t="s">
        <v>242</v>
      </c>
      <c r="F509" t="s">
        <v>61</v>
      </c>
      <c r="G509" t="s">
        <v>30</v>
      </c>
      <c r="H509" t="s">
        <v>125</v>
      </c>
      <c r="I509" t="s">
        <v>126</v>
      </c>
      <c r="J509" t="s">
        <v>123</v>
      </c>
      <c r="K509" s="7">
        <v>-17019.133505812144</v>
      </c>
      <c r="L509" s="7"/>
      <c r="M509" s="7">
        <v>-124.70809219189505</v>
      </c>
      <c r="N509" s="7"/>
      <c r="O509" s="7"/>
      <c r="P509" s="7"/>
      <c r="Q509" s="7"/>
      <c r="R509" s="7"/>
      <c r="S509" s="7"/>
      <c r="T509" s="7">
        <v>-17143.841598004037</v>
      </c>
    </row>
    <row r="510" spans="1:20" x14ac:dyDescent="0.25">
      <c r="A510" t="s">
        <v>63</v>
      </c>
      <c r="B510" t="s">
        <v>75</v>
      </c>
      <c r="C510" t="s">
        <v>246</v>
      </c>
      <c r="D510" t="s">
        <v>241</v>
      </c>
      <c r="E510" t="s">
        <v>242</v>
      </c>
      <c r="F510" t="s">
        <v>61</v>
      </c>
      <c r="G510" t="s">
        <v>202</v>
      </c>
      <c r="H510" t="s">
        <v>1064</v>
      </c>
      <c r="I510" t="s">
        <v>1064</v>
      </c>
      <c r="J510" t="s">
        <v>123</v>
      </c>
      <c r="K510" s="7">
        <v>-57708.948529059984</v>
      </c>
      <c r="L510" s="7"/>
      <c r="M510" s="7"/>
      <c r="N510" s="7"/>
      <c r="O510" s="7"/>
      <c r="P510" s="7"/>
      <c r="Q510" s="7"/>
      <c r="R510" s="7"/>
      <c r="S510" s="7"/>
      <c r="T510" s="7">
        <v>-57708.948529059984</v>
      </c>
    </row>
    <row r="511" spans="1:20" x14ac:dyDescent="0.25">
      <c r="A511" t="s">
        <v>63</v>
      </c>
      <c r="B511" t="s">
        <v>75</v>
      </c>
      <c r="C511" t="s">
        <v>246</v>
      </c>
      <c r="D511" t="s">
        <v>241</v>
      </c>
      <c r="E511" t="s">
        <v>242</v>
      </c>
      <c r="F511" t="s">
        <v>61</v>
      </c>
      <c r="G511" t="s">
        <v>202</v>
      </c>
      <c r="H511" t="s">
        <v>1064</v>
      </c>
      <c r="I511" t="s">
        <v>1064</v>
      </c>
      <c r="J511" t="s">
        <v>64</v>
      </c>
      <c r="K511" s="7">
        <v>-9357.1460890599992</v>
      </c>
      <c r="L511" s="7"/>
      <c r="M511" s="7"/>
      <c r="N511" s="7"/>
      <c r="O511" s="7"/>
      <c r="P511" s="7"/>
      <c r="Q511" s="7"/>
      <c r="R511" s="7"/>
      <c r="S511" s="7"/>
      <c r="T511" s="7">
        <v>-9357.1460890599992</v>
      </c>
    </row>
    <row r="512" spans="1:20" x14ac:dyDescent="0.25">
      <c r="A512" t="s">
        <v>63</v>
      </c>
      <c r="B512" t="s">
        <v>75</v>
      </c>
      <c r="C512" t="s">
        <v>246</v>
      </c>
      <c r="D512" t="s">
        <v>241</v>
      </c>
      <c r="E512" t="s">
        <v>242</v>
      </c>
      <c r="F512" t="s">
        <v>61</v>
      </c>
      <c r="G512" t="s">
        <v>147</v>
      </c>
      <c r="H512" t="s">
        <v>904</v>
      </c>
      <c r="I512" t="s">
        <v>905</v>
      </c>
      <c r="J512" t="s">
        <v>110</v>
      </c>
      <c r="K512" s="7">
        <v>9.999983012676239E-5</v>
      </c>
      <c r="L512" s="7"/>
      <c r="M512" s="7"/>
      <c r="N512" s="7"/>
      <c r="O512" s="7"/>
      <c r="P512" s="7"/>
      <c r="Q512" s="7"/>
      <c r="R512" s="7"/>
      <c r="S512" s="7"/>
      <c r="T512" s="7">
        <v>9.999983012676239E-5</v>
      </c>
    </row>
    <row r="513" spans="1:20" x14ac:dyDescent="0.25">
      <c r="A513" t="s">
        <v>63</v>
      </c>
      <c r="B513" t="s">
        <v>75</v>
      </c>
      <c r="C513" t="s">
        <v>246</v>
      </c>
      <c r="D513" t="s">
        <v>241</v>
      </c>
      <c r="E513" t="s">
        <v>242</v>
      </c>
      <c r="F513" t="s">
        <v>61</v>
      </c>
      <c r="G513" t="s">
        <v>147</v>
      </c>
      <c r="H513" t="s">
        <v>1064</v>
      </c>
      <c r="I513" t="s">
        <v>1064</v>
      </c>
      <c r="J513" t="s">
        <v>110</v>
      </c>
      <c r="K513" s="7">
        <v>-10001554.289900001</v>
      </c>
      <c r="L513" s="7"/>
      <c r="M513" s="7"/>
      <c r="N513" s="7"/>
      <c r="O513" s="7"/>
      <c r="P513" s="7"/>
      <c r="Q513" s="7"/>
      <c r="R513" s="7"/>
      <c r="S513" s="7"/>
      <c r="T513" s="7">
        <v>-10001554.289900001</v>
      </c>
    </row>
    <row r="514" spans="1:20" x14ac:dyDescent="0.25">
      <c r="A514" t="s">
        <v>205</v>
      </c>
      <c r="K514" s="7">
        <v>-54011548.445944011</v>
      </c>
      <c r="L514" s="7"/>
      <c r="M514" s="7"/>
      <c r="N514" s="7"/>
      <c r="O514" s="7"/>
      <c r="P514" s="7"/>
      <c r="Q514" s="7"/>
      <c r="R514" s="7"/>
      <c r="S514" s="7"/>
      <c r="T514" s="7">
        <v>-54011548.445944011</v>
      </c>
    </row>
    <row r="515" spans="1:20" x14ac:dyDescent="0.25">
      <c r="A515" t="s">
        <v>205</v>
      </c>
      <c r="B515" t="s">
        <v>46</v>
      </c>
      <c r="C515" t="s">
        <v>44</v>
      </c>
      <c r="D515" t="s">
        <v>100</v>
      </c>
      <c r="E515" t="s">
        <v>101</v>
      </c>
      <c r="F515" t="s">
        <v>83</v>
      </c>
      <c r="G515" t="s">
        <v>202</v>
      </c>
      <c r="H515" t="s">
        <v>1026</v>
      </c>
      <c r="I515" t="s">
        <v>1027</v>
      </c>
      <c r="J515" t="s">
        <v>316</v>
      </c>
      <c r="K515" s="7">
        <v>1.0000006295740604E-4</v>
      </c>
      <c r="L515" s="7"/>
      <c r="M515" s="7"/>
      <c r="N515" s="7"/>
      <c r="O515" s="7"/>
      <c r="P515" s="7"/>
      <c r="Q515" s="7"/>
      <c r="R515" s="7"/>
      <c r="S515" s="7"/>
      <c r="T515" s="7">
        <v>1.0000006295740604E-4</v>
      </c>
    </row>
    <row r="516" spans="1:20" x14ac:dyDescent="0.25">
      <c r="A516" t="s">
        <v>205</v>
      </c>
      <c r="B516" t="s">
        <v>46</v>
      </c>
      <c r="C516" t="s">
        <v>44</v>
      </c>
      <c r="D516" t="s">
        <v>100</v>
      </c>
      <c r="E516" t="s">
        <v>101</v>
      </c>
      <c r="F516" t="s">
        <v>83</v>
      </c>
      <c r="G516" t="s">
        <v>202</v>
      </c>
      <c r="H516" t="s">
        <v>1064</v>
      </c>
      <c r="I516" t="s">
        <v>1064</v>
      </c>
      <c r="J516" t="s">
        <v>206</v>
      </c>
      <c r="K516" s="7">
        <v>1.0000000020227162E-4</v>
      </c>
      <c r="L516" s="7"/>
      <c r="M516" s="7"/>
      <c r="N516" s="7"/>
      <c r="O516" s="7"/>
      <c r="P516" s="7"/>
      <c r="Q516" s="7"/>
      <c r="R516" s="7"/>
      <c r="S516" s="7"/>
      <c r="T516" s="7">
        <v>1.0000000020227162E-4</v>
      </c>
    </row>
    <row r="517" spans="1:20" x14ac:dyDescent="0.25">
      <c r="A517" t="s">
        <v>205</v>
      </c>
      <c r="B517" t="s">
        <v>95</v>
      </c>
      <c r="C517" t="s">
        <v>93</v>
      </c>
      <c r="D517" t="s">
        <v>88</v>
      </c>
      <c r="E517" t="s">
        <v>89</v>
      </c>
      <c r="F517" t="s">
        <v>451</v>
      </c>
      <c r="G517" t="s">
        <v>155</v>
      </c>
      <c r="H517" t="s">
        <v>86</v>
      </c>
      <c r="I517" t="s">
        <v>87</v>
      </c>
      <c r="J517" t="s">
        <v>316</v>
      </c>
      <c r="K517" s="7">
        <v>-40000</v>
      </c>
      <c r="L517" s="7"/>
      <c r="M517" s="7"/>
      <c r="N517" s="7"/>
      <c r="O517" s="7"/>
      <c r="P517" s="7"/>
      <c r="Q517" s="7"/>
      <c r="R517" s="7"/>
      <c r="S517" s="7"/>
      <c r="T517" s="7">
        <v>-40000</v>
      </c>
    </row>
    <row r="518" spans="1:20" x14ac:dyDescent="0.25">
      <c r="A518" t="s">
        <v>205</v>
      </c>
      <c r="B518" t="s">
        <v>95</v>
      </c>
      <c r="C518" t="s">
        <v>93</v>
      </c>
      <c r="D518" t="s">
        <v>88</v>
      </c>
      <c r="E518" t="s">
        <v>89</v>
      </c>
      <c r="F518" t="s">
        <v>451</v>
      </c>
      <c r="G518" t="s">
        <v>155</v>
      </c>
      <c r="H518" t="s">
        <v>1006</v>
      </c>
      <c r="I518" t="s">
        <v>1007</v>
      </c>
      <c r="J518" t="s">
        <v>316</v>
      </c>
      <c r="K518" s="7">
        <v>-82500</v>
      </c>
      <c r="L518" s="7"/>
      <c r="M518" s="7"/>
      <c r="N518" s="7"/>
      <c r="O518" s="7"/>
      <c r="P518" s="7"/>
      <c r="Q518" s="7"/>
      <c r="R518" s="7"/>
      <c r="S518" s="7"/>
      <c r="T518" s="7">
        <v>-82500</v>
      </c>
    </row>
    <row r="519" spans="1:20" x14ac:dyDescent="0.25">
      <c r="A519" t="s">
        <v>205</v>
      </c>
      <c r="B519" t="s">
        <v>95</v>
      </c>
      <c r="C519" t="s">
        <v>93</v>
      </c>
      <c r="D519" t="s">
        <v>88</v>
      </c>
      <c r="E519" t="s">
        <v>89</v>
      </c>
      <c r="F519" t="s">
        <v>451</v>
      </c>
      <c r="G519" t="s">
        <v>155</v>
      </c>
      <c r="H519" t="s">
        <v>1064</v>
      </c>
      <c r="I519" t="s">
        <v>1064</v>
      </c>
      <c r="J519" t="s">
        <v>206</v>
      </c>
      <c r="K519" s="7">
        <v>-480614.28160341922</v>
      </c>
      <c r="L519" s="7"/>
      <c r="M519" s="7"/>
      <c r="N519" s="7"/>
      <c r="O519" s="7"/>
      <c r="P519" s="7"/>
      <c r="Q519" s="7"/>
      <c r="R519" s="7"/>
      <c r="S519" s="7"/>
      <c r="T519" s="7">
        <v>-480614.28160341922</v>
      </c>
    </row>
    <row r="520" spans="1:20" x14ac:dyDescent="0.25">
      <c r="A520" t="s">
        <v>205</v>
      </c>
      <c r="B520" t="s">
        <v>95</v>
      </c>
      <c r="C520" t="s">
        <v>93</v>
      </c>
      <c r="D520" t="s">
        <v>88</v>
      </c>
      <c r="E520" t="s">
        <v>89</v>
      </c>
      <c r="F520" t="s">
        <v>451</v>
      </c>
      <c r="G520" t="s">
        <v>155</v>
      </c>
      <c r="H520" t="s">
        <v>1064</v>
      </c>
      <c r="I520" t="s">
        <v>1064</v>
      </c>
      <c r="J520" t="s">
        <v>316</v>
      </c>
      <c r="K520" s="7">
        <v>-4000</v>
      </c>
      <c r="L520" s="7"/>
      <c r="M520" s="7"/>
      <c r="N520" s="7"/>
      <c r="O520" s="7"/>
      <c r="P520" s="7"/>
      <c r="Q520" s="7"/>
      <c r="R520" s="7"/>
      <c r="S520" s="7"/>
      <c r="T520" s="7">
        <v>-4000</v>
      </c>
    </row>
    <row r="521" spans="1:20" x14ac:dyDescent="0.25">
      <c r="A521" t="s">
        <v>205</v>
      </c>
      <c r="B521" t="s">
        <v>95</v>
      </c>
      <c r="C521" t="s">
        <v>93</v>
      </c>
      <c r="D521" t="s">
        <v>88</v>
      </c>
      <c r="E521" t="s">
        <v>89</v>
      </c>
      <c r="F521" t="s">
        <v>451</v>
      </c>
      <c r="G521" t="s">
        <v>155</v>
      </c>
      <c r="H521" t="s">
        <v>286</v>
      </c>
      <c r="I521" t="s">
        <v>287</v>
      </c>
      <c r="J521" t="s">
        <v>206</v>
      </c>
      <c r="K521" s="7">
        <v>-17043.699700000005</v>
      </c>
      <c r="L521" s="7"/>
      <c r="M521" s="7"/>
      <c r="N521" s="7"/>
      <c r="O521" s="7"/>
      <c r="P521" s="7"/>
      <c r="Q521" s="7"/>
      <c r="R521" s="7"/>
      <c r="S521" s="7"/>
      <c r="T521" s="7">
        <v>-17043.699700000005</v>
      </c>
    </row>
    <row r="522" spans="1:20" x14ac:dyDescent="0.25">
      <c r="A522" t="s">
        <v>205</v>
      </c>
      <c r="B522" t="s">
        <v>95</v>
      </c>
      <c r="C522" t="s">
        <v>93</v>
      </c>
      <c r="D522" t="s">
        <v>88</v>
      </c>
      <c r="E522" t="s">
        <v>89</v>
      </c>
      <c r="F522" t="s">
        <v>451</v>
      </c>
      <c r="G522" t="s">
        <v>202</v>
      </c>
      <c r="H522" t="s">
        <v>1064</v>
      </c>
      <c r="I522" t="s">
        <v>1064</v>
      </c>
      <c r="J522" t="s">
        <v>206</v>
      </c>
      <c r="K522" s="7">
        <v>-3908.4561065807638</v>
      </c>
      <c r="L522" s="7"/>
      <c r="M522" s="7"/>
      <c r="N522" s="7"/>
      <c r="O522" s="7"/>
      <c r="P522" s="7"/>
      <c r="Q522" s="7"/>
      <c r="R522" s="7"/>
      <c r="S522" s="7"/>
      <c r="T522" s="7">
        <v>-3908.4561065807638</v>
      </c>
    </row>
    <row r="523" spans="1:20" x14ac:dyDescent="0.25">
      <c r="A523" t="s">
        <v>205</v>
      </c>
      <c r="B523" t="s">
        <v>95</v>
      </c>
      <c r="C523" t="s">
        <v>93</v>
      </c>
      <c r="D523" t="s">
        <v>88</v>
      </c>
      <c r="E523" t="s">
        <v>89</v>
      </c>
      <c r="F523" t="s">
        <v>451</v>
      </c>
      <c r="G523" t="s">
        <v>133</v>
      </c>
      <c r="H523" t="s">
        <v>1064</v>
      </c>
      <c r="I523" t="s">
        <v>1064</v>
      </c>
      <c r="J523" t="s">
        <v>206</v>
      </c>
      <c r="K523" s="7">
        <v>-176</v>
      </c>
      <c r="L523" s="7"/>
      <c r="M523" s="7"/>
      <c r="N523" s="7"/>
      <c r="O523" s="7"/>
      <c r="P523" s="7"/>
      <c r="Q523" s="7"/>
      <c r="R523" s="7"/>
      <c r="S523" s="7"/>
      <c r="T523" s="7">
        <v>-176</v>
      </c>
    </row>
    <row r="524" spans="1:20" x14ac:dyDescent="0.25">
      <c r="A524" t="s">
        <v>205</v>
      </c>
      <c r="B524" t="s">
        <v>95</v>
      </c>
      <c r="C524" t="s">
        <v>93</v>
      </c>
      <c r="D524" t="s">
        <v>88</v>
      </c>
      <c r="E524" t="s">
        <v>89</v>
      </c>
      <c r="F524" t="s">
        <v>451</v>
      </c>
      <c r="G524" t="s">
        <v>394</v>
      </c>
      <c r="H524" t="s">
        <v>86</v>
      </c>
      <c r="I524" t="s">
        <v>87</v>
      </c>
      <c r="J524" t="s">
        <v>316</v>
      </c>
      <c r="K524" s="7">
        <v>-22916.74</v>
      </c>
      <c r="L524" s="7"/>
      <c r="M524" s="7"/>
      <c r="N524" s="7"/>
      <c r="O524" s="7"/>
      <c r="P524" s="7"/>
      <c r="Q524" s="7"/>
      <c r="R524" s="7"/>
      <c r="S524" s="7"/>
      <c r="T524" s="7">
        <v>-22916.74</v>
      </c>
    </row>
    <row r="525" spans="1:20" x14ac:dyDescent="0.25">
      <c r="A525" t="s">
        <v>205</v>
      </c>
      <c r="B525" t="s">
        <v>95</v>
      </c>
      <c r="C525" t="s">
        <v>93</v>
      </c>
      <c r="D525" t="s">
        <v>88</v>
      </c>
      <c r="E525" t="s">
        <v>89</v>
      </c>
      <c r="F525" t="s">
        <v>451</v>
      </c>
      <c r="G525" t="s">
        <v>394</v>
      </c>
      <c r="H525" t="s">
        <v>1064</v>
      </c>
      <c r="I525" t="s">
        <v>1064</v>
      </c>
      <c r="J525" t="s">
        <v>206</v>
      </c>
      <c r="K525" s="7">
        <v>-14776.74</v>
      </c>
      <c r="L525" s="7"/>
      <c r="M525" s="7"/>
      <c r="N525" s="7"/>
      <c r="O525" s="7"/>
      <c r="P525" s="7"/>
      <c r="Q525" s="7"/>
      <c r="R525" s="7"/>
      <c r="S525" s="7"/>
      <c r="T525" s="7">
        <v>-14776.74</v>
      </c>
    </row>
    <row r="526" spans="1:20" x14ac:dyDescent="0.25">
      <c r="A526" t="s">
        <v>205</v>
      </c>
      <c r="B526" t="s">
        <v>95</v>
      </c>
      <c r="C526" t="s">
        <v>93</v>
      </c>
      <c r="D526" t="s">
        <v>88</v>
      </c>
      <c r="E526" t="s">
        <v>89</v>
      </c>
      <c r="F526" t="s">
        <v>236</v>
      </c>
      <c r="G526" t="s">
        <v>155</v>
      </c>
      <c r="H526" t="s">
        <v>1064</v>
      </c>
      <c r="I526" t="s">
        <v>1064</v>
      </c>
      <c r="J526" t="s">
        <v>206</v>
      </c>
      <c r="K526" s="7">
        <v>-22029.71</v>
      </c>
      <c r="L526" s="7"/>
      <c r="M526" s="7"/>
      <c r="N526" s="7"/>
      <c r="O526" s="7"/>
      <c r="P526" s="7"/>
      <c r="Q526" s="7"/>
      <c r="R526" s="7"/>
      <c r="S526" s="7"/>
      <c r="T526" s="7">
        <v>-22029.71</v>
      </c>
    </row>
    <row r="527" spans="1:20" x14ac:dyDescent="0.25">
      <c r="A527" t="s">
        <v>205</v>
      </c>
      <c r="B527" t="s">
        <v>95</v>
      </c>
      <c r="C527" t="s">
        <v>93</v>
      </c>
      <c r="D527" t="s">
        <v>88</v>
      </c>
      <c r="E527" t="s">
        <v>89</v>
      </c>
      <c r="F527" t="s">
        <v>236</v>
      </c>
      <c r="G527" t="s">
        <v>155</v>
      </c>
      <c r="H527" t="s">
        <v>286</v>
      </c>
      <c r="I527" t="s">
        <v>287</v>
      </c>
      <c r="J527" t="s">
        <v>206</v>
      </c>
      <c r="K527" s="7">
        <v>-43284.599900000001</v>
      </c>
      <c r="L527" s="7"/>
      <c r="M527" s="7"/>
      <c r="N527" s="7"/>
      <c r="O527" s="7"/>
      <c r="P527" s="7"/>
      <c r="Q527" s="7"/>
      <c r="R527" s="7"/>
      <c r="S527" s="7"/>
      <c r="T527" s="7">
        <v>-43284.599900000001</v>
      </c>
    </row>
    <row r="528" spans="1:20" x14ac:dyDescent="0.25">
      <c r="A528" t="s">
        <v>205</v>
      </c>
      <c r="B528" t="s">
        <v>95</v>
      </c>
      <c r="C528" t="s">
        <v>93</v>
      </c>
      <c r="D528" t="s">
        <v>88</v>
      </c>
      <c r="E528" t="s">
        <v>89</v>
      </c>
      <c r="F528" t="s">
        <v>236</v>
      </c>
      <c r="G528" t="s">
        <v>202</v>
      </c>
      <c r="H528" t="s">
        <v>1064</v>
      </c>
      <c r="I528" t="s">
        <v>1064</v>
      </c>
      <c r="J528" t="s">
        <v>206</v>
      </c>
      <c r="K528" s="7">
        <v>-22470.79</v>
      </c>
      <c r="L528" s="7"/>
      <c r="M528" s="7"/>
      <c r="N528" s="7"/>
      <c r="O528" s="7"/>
      <c r="P528" s="7"/>
      <c r="Q528" s="7"/>
      <c r="R528" s="7"/>
      <c r="S528" s="7"/>
      <c r="T528" s="7">
        <v>-22470.79</v>
      </c>
    </row>
    <row r="529" spans="1:20" x14ac:dyDescent="0.25">
      <c r="A529" t="s">
        <v>205</v>
      </c>
      <c r="B529" t="s">
        <v>95</v>
      </c>
      <c r="C529" t="s">
        <v>93</v>
      </c>
      <c r="D529" t="s">
        <v>88</v>
      </c>
      <c r="E529" t="s">
        <v>89</v>
      </c>
      <c r="F529" t="s">
        <v>236</v>
      </c>
      <c r="G529" t="s">
        <v>394</v>
      </c>
      <c r="H529" t="s">
        <v>1064</v>
      </c>
      <c r="I529" t="s">
        <v>1064</v>
      </c>
      <c r="J529" t="s">
        <v>206</v>
      </c>
      <c r="K529" s="7">
        <v>-8870</v>
      </c>
      <c r="L529" s="7"/>
      <c r="M529" s="7"/>
      <c r="N529" s="7"/>
      <c r="O529" s="7"/>
      <c r="P529" s="7"/>
      <c r="Q529" s="7"/>
      <c r="R529" s="7"/>
      <c r="S529" s="7"/>
      <c r="T529" s="7">
        <v>-8870</v>
      </c>
    </row>
    <row r="530" spans="1:20" x14ac:dyDescent="0.25">
      <c r="A530" t="s">
        <v>205</v>
      </c>
      <c r="B530" t="s">
        <v>95</v>
      </c>
      <c r="C530" t="s">
        <v>93</v>
      </c>
      <c r="D530" t="s">
        <v>88</v>
      </c>
      <c r="E530" t="s">
        <v>89</v>
      </c>
      <c r="F530" t="s">
        <v>180</v>
      </c>
      <c r="G530" t="s">
        <v>155</v>
      </c>
      <c r="H530" t="s">
        <v>1064</v>
      </c>
      <c r="I530" t="s">
        <v>1064</v>
      </c>
      <c r="J530" t="s">
        <v>206</v>
      </c>
      <c r="K530" s="7">
        <v>-450099.9999</v>
      </c>
      <c r="L530" s="7"/>
      <c r="M530" s="7"/>
      <c r="N530" s="7"/>
      <c r="O530" s="7"/>
      <c r="P530" s="7"/>
      <c r="Q530" s="7"/>
      <c r="R530" s="7"/>
      <c r="S530" s="7"/>
      <c r="T530" s="7">
        <v>-450099.9999</v>
      </c>
    </row>
    <row r="531" spans="1:20" x14ac:dyDescent="0.25">
      <c r="A531" t="s">
        <v>205</v>
      </c>
      <c r="B531" t="s">
        <v>95</v>
      </c>
      <c r="C531" t="s">
        <v>93</v>
      </c>
      <c r="D531" t="s">
        <v>88</v>
      </c>
      <c r="E531" t="s">
        <v>89</v>
      </c>
      <c r="F531" t="s">
        <v>180</v>
      </c>
      <c r="G531" t="s">
        <v>155</v>
      </c>
      <c r="H531" t="s">
        <v>286</v>
      </c>
      <c r="I531" t="s">
        <v>287</v>
      </c>
      <c r="J531" t="s">
        <v>206</v>
      </c>
      <c r="K531" s="7">
        <v>-150509</v>
      </c>
      <c r="L531" s="7"/>
      <c r="M531" s="7"/>
      <c r="N531" s="7"/>
      <c r="O531" s="7"/>
      <c r="P531" s="7"/>
      <c r="Q531" s="7"/>
      <c r="R531" s="7"/>
      <c r="S531" s="7"/>
      <c r="T531" s="7">
        <v>-150509</v>
      </c>
    </row>
    <row r="532" spans="1:20" x14ac:dyDescent="0.25">
      <c r="A532" t="s">
        <v>205</v>
      </c>
      <c r="B532" t="s">
        <v>95</v>
      </c>
      <c r="C532" t="s">
        <v>93</v>
      </c>
      <c r="D532" t="s">
        <v>88</v>
      </c>
      <c r="E532" t="s">
        <v>89</v>
      </c>
      <c r="F532" t="s">
        <v>180</v>
      </c>
      <c r="G532" t="s">
        <v>202</v>
      </c>
      <c r="H532" t="s">
        <v>1064</v>
      </c>
      <c r="I532" t="s">
        <v>1064</v>
      </c>
      <c r="J532" t="s">
        <v>206</v>
      </c>
      <c r="K532" s="7">
        <v>-249125</v>
      </c>
      <c r="L532" s="7"/>
      <c r="M532" s="7"/>
      <c r="N532" s="7"/>
      <c r="O532" s="7"/>
      <c r="P532" s="7"/>
      <c r="Q532" s="7"/>
      <c r="R532" s="7"/>
      <c r="S532" s="7"/>
      <c r="T532" s="7">
        <v>-249125</v>
      </c>
    </row>
    <row r="533" spans="1:20" x14ac:dyDescent="0.25">
      <c r="A533" t="s">
        <v>205</v>
      </c>
      <c r="B533" t="s">
        <v>95</v>
      </c>
      <c r="C533" t="s">
        <v>93</v>
      </c>
      <c r="D533" t="s">
        <v>88</v>
      </c>
      <c r="E533" t="s">
        <v>89</v>
      </c>
      <c r="F533" t="s">
        <v>180</v>
      </c>
      <c r="G533" t="s">
        <v>202</v>
      </c>
      <c r="H533" t="s">
        <v>1064</v>
      </c>
      <c r="I533" t="s">
        <v>1064</v>
      </c>
      <c r="J533" t="s">
        <v>316</v>
      </c>
      <c r="K533" s="7">
        <v>-795605</v>
      </c>
      <c r="L533" s="7"/>
      <c r="M533" s="7"/>
      <c r="N533" s="7"/>
      <c r="O533" s="7"/>
      <c r="P533" s="7"/>
      <c r="Q533" s="7"/>
      <c r="R533" s="7"/>
      <c r="S533" s="7"/>
      <c r="T533" s="7">
        <v>-795605</v>
      </c>
    </row>
    <row r="534" spans="1:20" x14ac:dyDescent="0.25">
      <c r="A534" t="s">
        <v>205</v>
      </c>
      <c r="B534" t="s">
        <v>95</v>
      </c>
      <c r="C534" t="s">
        <v>93</v>
      </c>
      <c r="D534" t="s">
        <v>88</v>
      </c>
      <c r="E534" t="s">
        <v>89</v>
      </c>
      <c r="F534" t="s">
        <v>180</v>
      </c>
      <c r="G534" t="s">
        <v>394</v>
      </c>
      <c r="H534" t="s">
        <v>1064</v>
      </c>
      <c r="I534" t="s">
        <v>1064</v>
      </c>
      <c r="J534" t="s">
        <v>206</v>
      </c>
      <c r="K534" s="7">
        <v>-19886</v>
      </c>
      <c r="L534" s="7"/>
      <c r="M534" s="7"/>
      <c r="N534" s="7"/>
      <c r="O534" s="7"/>
      <c r="P534" s="7"/>
      <c r="Q534" s="7"/>
      <c r="R534" s="7"/>
      <c r="S534" s="7"/>
      <c r="T534" s="7">
        <v>-19886</v>
      </c>
    </row>
    <row r="535" spans="1:20" x14ac:dyDescent="0.25">
      <c r="A535" t="s">
        <v>205</v>
      </c>
      <c r="B535" t="s">
        <v>95</v>
      </c>
      <c r="C535" t="s">
        <v>93</v>
      </c>
      <c r="D535" t="s">
        <v>88</v>
      </c>
      <c r="E535" t="s">
        <v>89</v>
      </c>
      <c r="F535" t="s">
        <v>258</v>
      </c>
      <c r="G535" t="s">
        <v>155</v>
      </c>
      <c r="H535" t="s">
        <v>1064</v>
      </c>
      <c r="I535" t="s">
        <v>1064</v>
      </c>
      <c r="J535" t="s">
        <v>206</v>
      </c>
      <c r="K535" s="7">
        <v>-639666</v>
      </c>
      <c r="L535" s="7"/>
      <c r="M535" s="7"/>
      <c r="N535" s="7"/>
      <c r="O535" s="7"/>
      <c r="P535" s="7"/>
      <c r="Q535" s="7"/>
      <c r="R535" s="7"/>
      <c r="S535" s="7"/>
      <c r="T535" s="7">
        <v>-639666</v>
      </c>
    </row>
    <row r="536" spans="1:20" x14ac:dyDescent="0.25">
      <c r="A536" t="s">
        <v>205</v>
      </c>
      <c r="B536" t="s">
        <v>95</v>
      </c>
      <c r="C536" t="s">
        <v>93</v>
      </c>
      <c r="D536" t="s">
        <v>88</v>
      </c>
      <c r="E536" t="s">
        <v>89</v>
      </c>
      <c r="F536" t="s">
        <v>258</v>
      </c>
      <c r="G536" t="s">
        <v>155</v>
      </c>
      <c r="H536" t="s">
        <v>286</v>
      </c>
      <c r="I536" t="s">
        <v>287</v>
      </c>
      <c r="J536" t="s">
        <v>206</v>
      </c>
      <c r="K536" s="7">
        <v>-407461.34990000003</v>
      </c>
      <c r="L536" s="7"/>
      <c r="M536" s="7"/>
      <c r="N536" s="7"/>
      <c r="O536" s="7"/>
      <c r="P536" s="7"/>
      <c r="Q536" s="7"/>
      <c r="R536" s="7"/>
      <c r="S536" s="7"/>
      <c r="T536" s="7">
        <v>-407461.34990000003</v>
      </c>
    </row>
    <row r="537" spans="1:20" x14ac:dyDescent="0.25">
      <c r="A537" t="s">
        <v>205</v>
      </c>
      <c r="B537" t="s">
        <v>95</v>
      </c>
      <c r="C537" t="s">
        <v>93</v>
      </c>
      <c r="D537" t="s">
        <v>88</v>
      </c>
      <c r="E537" t="s">
        <v>89</v>
      </c>
      <c r="F537" t="s">
        <v>258</v>
      </c>
      <c r="G537" t="s">
        <v>202</v>
      </c>
      <c r="H537" t="s">
        <v>1064</v>
      </c>
      <c r="I537" t="s">
        <v>1064</v>
      </c>
      <c r="J537" t="s">
        <v>206</v>
      </c>
      <c r="K537" s="7">
        <v>-503941</v>
      </c>
      <c r="L537" s="7"/>
      <c r="M537" s="7"/>
      <c r="N537" s="7"/>
      <c r="O537" s="7"/>
      <c r="P537" s="7"/>
      <c r="Q537" s="7"/>
      <c r="R537" s="7"/>
      <c r="S537" s="7"/>
      <c r="T537" s="7">
        <v>-503941</v>
      </c>
    </row>
    <row r="538" spans="1:20" x14ac:dyDescent="0.25">
      <c r="A538" t="s">
        <v>205</v>
      </c>
      <c r="B538" t="s">
        <v>95</v>
      </c>
      <c r="C538" t="s">
        <v>93</v>
      </c>
      <c r="D538" t="s">
        <v>88</v>
      </c>
      <c r="E538" t="s">
        <v>89</v>
      </c>
      <c r="F538" t="s">
        <v>258</v>
      </c>
      <c r="G538" t="s">
        <v>394</v>
      </c>
      <c r="H538" t="s">
        <v>1064</v>
      </c>
      <c r="I538" t="s">
        <v>1064</v>
      </c>
      <c r="J538" t="s">
        <v>206</v>
      </c>
      <c r="K538" s="7">
        <v>-12701</v>
      </c>
      <c r="L538" s="7"/>
      <c r="M538" s="7"/>
      <c r="N538" s="7"/>
      <c r="O538" s="7"/>
      <c r="P538" s="7"/>
      <c r="Q538" s="7"/>
      <c r="R538" s="7"/>
      <c r="S538" s="7"/>
      <c r="T538" s="7">
        <v>-12701</v>
      </c>
    </row>
    <row r="539" spans="1:20" x14ac:dyDescent="0.25">
      <c r="A539" t="s">
        <v>205</v>
      </c>
      <c r="B539" t="s">
        <v>95</v>
      </c>
      <c r="C539" t="s">
        <v>93</v>
      </c>
      <c r="D539" t="s">
        <v>88</v>
      </c>
      <c r="E539" t="s">
        <v>89</v>
      </c>
      <c r="F539" t="s">
        <v>258</v>
      </c>
      <c r="G539" t="s">
        <v>394</v>
      </c>
      <c r="H539" t="s">
        <v>1064</v>
      </c>
      <c r="I539" t="s">
        <v>1064</v>
      </c>
      <c r="J539" t="s">
        <v>316</v>
      </c>
      <c r="K539" s="7">
        <v>-15400</v>
      </c>
      <c r="L539" s="7"/>
      <c r="M539" s="7"/>
      <c r="N539" s="7"/>
      <c r="O539" s="7"/>
      <c r="P539" s="7"/>
      <c r="Q539" s="7"/>
      <c r="R539" s="7"/>
      <c r="S539" s="7"/>
      <c r="T539" s="7">
        <v>-15400</v>
      </c>
    </row>
    <row r="540" spans="1:20" x14ac:dyDescent="0.25">
      <c r="A540" t="s">
        <v>205</v>
      </c>
      <c r="B540" t="s">
        <v>95</v>
      </c>
      <c r="C540" t="s">
        <v>93</v>
      </c>
      <c r="D540" t="s">
        <v>88</v>
      </c>
      <c r="E540" t="s">
        <v>89</v>
      </c>
      <c r="F540" t="s">
        <v>79</v>
      </c>
      <c r="G540" t="s">
        <v>155</v>
      </c>
      <c r="H540" t="s">
        <v>1064</v>
      </c>
      <c r="I540" t="s">
        <v>1064</v>
      </c>
      <c r="J540" t="s">
        <v>206</v>
      </c>
      <c r="K540" s="7">
        <v>-1435580.1996999998</v>
      </c>
      <c r="L540" s="7"/>
      <c r="M540" s="7"/>
      <c r="N540" s="7"/>
      <c r="O540" s="7"/>
      <c r="P540" s="7"/>
      <c r="Q540" s="7"/>
      <c r="R540" s="7"/>
      <c r="S540" s="7"/>
      <c r="T540" s="7">
        <v>-1435580.1996999998</v>
      </c>
    </row>
    <row r="541" spans="1:20" x14ac:dyDescent="0.25">
      <c r="A541" t="s">
        <v>205</v>
      </c>
      <c r="B541" t="s">
        <v>95</v>
      </c>
      <c r="C541" t="s">
        <v>93</v>
      </c>
      <c r="D541" t="s">
        <v>88</v>
      </c>
      <c r="E541" t="s">
        <v>89</v>
      </c>
      <c r="F541" t="s">
        <v>79</v>
      </c>
      <c r="G541" t="s">
        <v>155</v>
      </c>
      <c r="H541" t="s">
        <v>1064</v>
      </c>
      <c r="I541" t="s">
        <v>1064</v>
      </c>
      <c r="J541" t="s">
        <v>316</v>
      </c>
      <c r="K541" s="7">
        <v>-324837.23989999999</v>
      </c>
      <c r="L541" s="7"/>
      <c r="M541" s="7"/>
      <c r="N541" s="7"/>
      <c r="O541" s="7"/>
      <c r="P541" s="7"/>
      <c r="Q541" s="7"/>
      <c r="R541" s="7"/>
      <c r="S541" s="7"/>
      <c r="T541" s="7">
        <v>-324837.23989999999</v>
      </c>
    </row>
    <row r="542" spans="1:20" x14ac:dyDescent="0.25">
      <c r="A542" t="s">
        <v>205</v>
      </c>
      <c r="B542" t="s">
        <v>95</v>
      </c>
      <c r="C542" t="s">
        <v>93</v>
      </c>
      <c r="D542" t="s">
        <v>88</v>
      </c>
      <c r="E542" t="s">
        <v>89</v>
      </c>
      <c r="F542" t="s">
        <v>79</v>
      </c>
      <c r="G542" t="s">
        <v>155</v>
      </c>
      <c r="H542" t="s">
        <v>286</v>
      </c>
      <c r="I542" t="s">
        <v>287</v>
      </c>
      <c r="J542" t="s">
        <v>206</v>
      </c>
      <c r="K542" s="7">
        <v>1.0000000020227162E-4</v>
      </c>
      <c r="L542" s="7"/>
      <c r="M542" s="7"/>
      <c r="N542" s="7"/>
      <c r="O542" s="7"/>
      <c r="P542" s="7"/>
      <c r="Q542" s="7"/>
      <c r="R542" s="7"/>
      <c r="S542" s="7"/>
      <c r="T542" s="7">
        <v>1.0000000020227162E-4</v>
      </c>
    </row>
    <row r="543" spans="1:20" x14ac:dyDescent="0.25">
      <c r="A543" t="s">
        <v>205</v>
      </c>
      <c r="B543" t="s">
        <v>95</v>
      </c>
      <c r="C543" t="s">
        <v>93</v>
      </c>
      <c r="D543" t="s">
        <v>88</v>
      </c>
      <c r="E543" t="s">
        <v>89</v>
      </c>
      <c r="F543" t="s">
        <v>79</v>
      </c>
      <c r="G543" t="s">
        <v>202</v>
      </c>
      <c r="H543" t="s">
        <v>1064</v>
      </c>
      <c r="I543" t="s">
        <v>1064</v>
      </c>
      <c r="J543" t="s">
        <v>206</v>
      </c>
      <c r="K543" s="7">
        <v>-597.99989999999798</v>
      </c>
      <c r="L543" s="7"/>
      <c r="M543" s="7"/>
      <c r="N543" s="7"/>
      <c r="O543" s="7"/>
      <c r="P543" s="7"/>
      <c r="Q543" s="7"/>
      <c r="R543" s="7"/>
      <c r="S543" s="7"/>
      <c r="T543" s="7">
        <v>-597.99989999999798</v>
      </c>
    </row>
    <row r="544" spans="1:20" x14ac:dyDescent="0.25">
      <c r="A544" t="s">
        <v>205</v>
      </c>
      <c r="B544" t="s">
        <v>95</v>
      </c>
      <c r="C544" t="s">
        <v>93</v>
      </c>
      <c r="D544" t="s">
        <v>88</v>
      </c>
      <c r="E544" t="s">
        <v>89</v>
      </c>
      <c r="F544" t="s">
        <v>79</v>
      </c>
      <c r="G544" t="s">
        <v>202</v>
      </c>
      <c r="H544" t="s">
        <v>1064</v>
      </c>
      <c r="I544" t="s">
        <v>1064</v>
      </c>
      <c r="J544" t="s">
        <v>316</v>
      </c>
      <c r="K544" s="7">
        <v>-6673.9999999999982</v>
      </c>
      <c r="L544" s="7"/>
      <c r="M544" s="7"/>
      <c r="N544" s="7"/>
      <c r="O544" s="7"/>
      <c r="P544" s="7"/>
      <c r="Q544" s="7"/>
      <c r="R544" s="7"/>
      <c r="S544" s="7"/>
      <c r="T544" s="7">
        <v>-6673.9999999999982</v>
      </c>
    </row>
    <row r="545" spans="1:20" x14ac:dyDescent="0.25">
      <c r="A545" t="s">
        <v>205</v>
      </c>
      <c r="B545" t="s">
        <v>95</v>
      </c>
      <c r="C545" t="s">
        <v>93</v>
      </c>
      <c r="D545" t="s">
        <v>88</v>
      </c>
      <c r="E545" t="s">
        <v>89</v>
      </c>
      <c r="F545" t="s">
        <v>79</v>
      </c>
      <c r="G545" t="s">
        <v>133</v>
      </c>
      <c r="H545" t="s">
        <v>1064</v>
      </c>
      <c r="I545" t="s">
        <v>1064</v>
      </c>
      <c r="J545" t="s">
        <v>206</v>
      </c>
      <c r="K545" s="7">
        <v>-371</v>
      </c>
      <c r="L545" s="7"/>
      <c r="M545" s="7"/>
      <c r="N545" s="7"/>
      <c r="O545" s="7"/>
      <c r="P545" s="7"/>
      <c r="Q545" s="7"/>
      <c r="R545" s="7"/>
      <c r="S545" s="7"/>
      <c r="T545" s="7">
        <v>-371</v>
      </c>
    </row>
    <row r="546" spans="1:20" x14ac:dyDescent="0.25">
      <c r="A546" t="s">
        <v>205</v>
      </c>
      <c r="B546" t="s">
        <v>95</v>
      </c>
      <c r="C546" t="s">
        <v>93</v>
      </c>
      <c r="D546" t="s">
        <v>88</v>
      </c>
      <c r="E546" t="s">
        <v>89</v>
      </c>
      <c r="F546" t="s">
        <v>79</v>
      </c>
      <c r="G546" t="s">
        <v>133</v>
      </c>
      <c r="H546" t="s">
        <v>1064</v>
      </c>
      <c r="I546" t="s">
        <v>1064</v>
      </c>
      <c r="J546" t="s">
        <v>316</v>
      </c>
      <c r="K546" s="7">
        <v>-4146</v>
      </c>
      <c r="L546" s="7"/>
      <c r="M546" s="7"/>
      <c r="N546" s="7"/>
      <c r="O546" s="7"/>
      <c r="P546" s="7"/>
      <c r="Q546" s="7"/>
      <c r="R546" s="7"/>
      <c r="S546" s="7"/>
      <c r="T546" s="7">
        <v>-4146</v>
      </c>
    </row>
    <row r="547" spans="1:20" x14ac:dyDescent="0.25">
      <c r="A547" t="s">
        <v>205</v>
      </c>
      <c r="B547" t="s">
        <v>95</v>
      </c>
      <c r="C547" t="s">
        <v>93</v>
      </c>
      <c r="D547" t="s">
        <v>88</v>
      </c>
      <c r="E547" t="s">
        <v>89</v>
      </c>
      <c r="F547" t="s">
        <v>61</v>
      </c>
      <c r="G547" t="s">
        <v>155</v>
      </c>
      <c r="H547" t="s">
        <v>602</v>
      </c>
      <c r="I547" t="s">
        <v>603</v>
      </c>
      <c r="J547" t="s">
        <v>316</v>
      </c>
      <c r="K547" s="7">
        <v>-705.95655737704897</v>
      </c>
      <c r="L547" s="7"/>
      <c r="M547" s="7"/>
      <c r="N547" s="7"/>
      <c r="O547" s="7"/>
      <c r="P547" s="7"/>
      <c r="Q547" s="7"/>
      <c r="R547" s="7"/>
      <c r="S547" s="7"/>
      <c r="T547" s="7">
        <v>-705.95655737704897</v>
      </c>
    </row>
    <row r="548" spans="1:20" x14ac:dyDescent="0.25">
      <c r="A548" t="s">
        <v>205</v>
      </c>
      <c r="B548" t="s">
        <v>95</v>
      </c>
      <c r="C548" t="s">
        <v>93</v>
      </c>
      <c r="D548" t="s">
        <v>88</v>
      </c>
      <c r="E548" t="s">
        <v>89</v>
      </c>
      <c r="F548" t="s">
        <v>61</v>
      </c>
      <c r="G548" t="s">
        <v>155</v>
      </c>
      <c r="H548" t="s">
        <v>1064</v>
      </c>
      <c r="I548" t="s">
        <v>1064</v>
      </c>
      <c r="J548" t="s">
        <v>206</v>
      </c>
      <c r="K548" s="7">
        <v>-1637424.1998810247</v>
      </c>
      <c r="L548" s="7"/>
      <c r="M548" s="7"/>
      <c r="N548" s="7"/>
      <c r="O548" s="7"/>
      <c r="P548" s="7"/>
      <c r="Q548" s="7"/>
      <c r="R548" s="7"/>
      <c r="S548" s="7"/>
      <c r="T548" s="7">
        <v>-1637424.1998810247</v>
      </c>
    </row>
    <row r="549" spans="1:20" x14ac:dyDescent="0.25">
      <c r="A549" t="s">
        <v>205</v>
      </c>
      <c r="B549" t="s">
        <v>95</v>
      </c>
      <c r="C549" t="s">
        <v>93</v>
      </c>
      <c r="D549" t="s">
        <v>88</v>
      </c>
      <c r="E549" t="s">
        <v>89</v>
      </c>
      <c r="F549" t="s">
        <v>61</v>
      </c>
      <c r="G549" t="s">
        <v>155</v>
      </c>
      <c r="H549" t="s">
        <v>1064</v>
      </c>
      <c r="I549" t="s">
        <v>1064</v>
      </c>
      <c r="J549" t="s">
        <v>316</v>
      </c>
      <c r="K549" s="7">
        <v>-825007.10990000004</v>
      </c>
      <c r="L549" s="7"/>
      <c r="M549" s="7"/>
      <c r="N549" s="7"/>
      <c r="O549" s="7"/>
      <c r="P549" s="7"/>
      <c r="Q549" s="7"/>
      <c r="R549" s="7"/>
      <c r="S549" s="7"/>
      <c r="T549" s="7">
        <v>-825007.10990000004</v>
      </c>
    </row>
    <row r="550" spans="1:20" x14ac:dyDescent="0.25">
      <c r="A550" t="s">
        <v>205</v>
      </c>
      <c r="B550" t="s">
        <v>95</v>
      </c>
      <c r="C550" t="s">
        <v>93</v>
      </c>
      <c r="D550" t="s">
        <v>88</v>
      </c>
      <c r="E550" t="s">
        <v>89</v>
      </c>
      <c r="F550" t="s">
        <v>61</v>
      </c>
      <c r="G550" t="s">
        <v>155</v>
      </c>
      <c r="H550" t="s">
        <v>286</v>
      </c>
      <c r="I550" t="s">
        <v>287</v>
      </c>
      <c r="J550" t="s">
        <v>206</v>
      </c>
      <c r="K550" s="7">
        <v>-294.64999999999998</v>
      </c>
      <c r="L550" s="7"/>
      <c r="M550" s="7"/>
      <c r="N550" s="7"/>
      <c r="O550" s="7"/>
      <c r="P550" s="7"/>
      <c r="Q550" s="7"/>
      <c r="R550" s="7"/>
      <c r="S550" s="7"/>
      <c r="T550" s="7">
        <v>-294.64999999999998</v>
      </c>
    </row>
    <row r="551" spans="1:20" x14ac:dyDescent="0.25">
      <c r="A551" t="s">
        <v>205</v>
      </c>
      <c r="B551" t="s">
        <v>95</v>
      </c>
      <c r="C551" t="s">
        <v>93</v>
      </c>
      <c r="D551" t="s">
        <v>88</v>
      </c>
      <c r="E551" t="s">
        <v>89</v>
      </c>
      <c r="F551" t="s">
        <v>61</v>
      </c>
      <c r="G551" t="s">
        <v>202</v>
      </c>
      <c r="H551" t="s">
        <v>602</v>
      </c>
      <c r="I551" t="s">
        <v>603</v>
      </c>
      <c r="J551" t="s">
        <v>316</v>
      </c>
      <c r="K551" s="7">
        <v>-13413.17</v>
      </c>
      <c r="L551" s="7"/>
      <c r="M551" s="7"/>
      <c r="N551" s="7"/>
      <c r="O551" s="7"/>
      <c r="P551" s="7"/>
      <c r="Q551" s="7"/>
      <c r="R551" s="7"/>
      <c r="S551" s="7"/>
      <c r="T551" s="7">
        <v>-13413.17</v>
      </c>
    </row>
    <row r="552" spans="1:20" x14ac:dyDescent="0.25">
      <c r="A552" t="s">
        <v>205</v>
      </c>
      <c r="B552" t="s">
        <v>95</v>
      </c>
      <c r="C552" t="s">
        <v>93</v>
      </c>
      <c r="D552" t="s">
        <v>88</v>
      </c>
      <c r="E552" t="s">
        <v>89</v>
      </c>
      <c r="F552" t="s">
        <v>61</v>
      </c>
      <c r="G552" t="s">
        <v>202</v>
      </c>
      <c r="H552" t="s">
        <v>1064</v>
      </c>
      <c r="I552" t="s">
        <v>1064</v>
      </c>
      <c r="J552" t="s">
        <v>206</v>
      </c>
      <c r="K552" s="7">
        <v>-306533.93839999998</v>
      </c>
      <c r="L552" s="7"/>
      <c r="M552" s="7"/>
      <c r="N552" s="7"/>
      <c r="O552" s="7"/>
      <c r="P552" s="7"/>
      <c r="Q552" s="7"/>
      <c r="R552" s="7"/>
      <c r="S552" s="7"/>
      <c r="T552" s="7">
        <v>-306533.93839999998</v>
      </c>
    </row>
    <row r="553" spans="1:20" x14ac:dyDescent="0.25">
      <c r="A553" t="s">
        <v>205</v>
      </c>
      <c r="B553" t="s">
        <v>95</v>
      </c>
      <c r="C553" t="s">
        <v>93</v>
      </c>
      <c r="D553" t="s">
        <v>88</v>
      </c>
      <c r="E553" t="s">
        <v>89</v>
      </c>
      <c r="F553" t="s">
        <v>61</v>
      </c>
      <c r="G553" t="s">
        <v>202</v>
      </c>
      <c r="H553" t="s">
        <v>1064</v>
      </c>
      <c r="I553" t="s">
        <v>1064</v>
      </c>
      <c r="J553" t="s">
        <v>316</v>
      </c>
      <c r="K553" s="7">
        <v>4.9999998736893769E-4</v>
      </c>
      <c r="L553" s="7"/>
      <c r="M553" s="7"/>
      <c r="N553" s="7"/>
      <c r="O553" s="7"/>
      <c r="P553" s="7"/>
      <c r="Q553" s="7"/>
      <c r="R553" s="7"/>
      <c r="S553" s="7"/>
      <c r="T553" s="7">
        <v>4.9999998736893769E-4</v>
      </c>
    </row>
    <row r="554" spans="1:20" x14ac:dyDescent="0.25">
      <c r="A554" t="s">
        <v>205</v>
      </c>
      <c r="B554" t="s">
        <v>95</v>
      </c>
      <c r="C554" t="s">
        <v>93</v>
      </c>
      <c r="D554" t="s">
        <v>88</v>
      </c>
      <c r="E554" t="s">
        <v>89</v>
      </c>
      <c r="F554" t="s">
        <v>61</v>
      </c>
      <c r="G554" t="s">
        <v>133</v>
      </c>
      <c r="H554" t="s">
        <v>214</v>
      </c>
      <c r="I554" t="s">
        <v>215</v>
      </c>
      <c r="J554" t="s">
        <v>316</v>
      </c>
      <c r="K554" s="7">
        <v>1.9999999494757503E-4</v>
      </c>
      <c r="L554" s="7"/>
      <c r="M554" s="7"/>
      <c r="N554" s="7"/>
      <c r="O554" s="7"/>
      <c r="P554" s="7"/>
      <c r="Q554" s="7"/>
      <c r="R554" s="7"/>
      <c r="S554" s="7"/>
      <c r="T554" s="7">
        <v>1.9999999494757503E-4</v>
      </c>
    </row>
    <row r="555" spans="1:20" x14ac:dyDescent="0.25">
      <c r="A555" t="s">
        <v>205</v>
      </c>
      <c r="B555" t="s">
        <v>95</v>
      </c>
      <c r="C555" t="s">
        <v>93</v>
      </c>
      <c r="D555" t="s">
        <v>88</v>
      </c>
      <c r="E555" t="s">
        <v>89</v>
      </c>
      <c r="F555" t="s">
        <v>61</v>
      </c>
      <c r="G555" t="s">
        <v>133</v>
      </c>
      <c r="H555" t="s">
        <v>135</v>
      </c>
      <c r="I555" t="s">
        <v>136</v>
      </c>
      <c r="J555" t="s">
        <v>206</v>
      </c>
      <c r="K555" s="7">
        <v>-90659.999599999981</v>
      </c>
      <c r="L555" s="7"/>
      <c r="M555" s="7"/>
      <c r="N555" s="7"/>
      <c r="O555" s="7"/>
      <c r="P555" s="7"/>
      <c r="Q555" s="7"/>
      <c r="R555" s="7"/>
      <c r="S555" s="7"/>
      <c r="T555" s="7">
        <v>-90659.999599999981</v>
      </c>
    </row>
    <row r="556" spans="1:20" x14ac:dyDescent="0.25">
      <c r="A556" t="s">
        <v>205</v>
      </c>
      <c r="B556" t="s">
        <v>95</v>
      </c>
      <c r="C556" t="s">
        <v>93</v>
      </c>
      <c r="D556" t="s">
        <v>88</v>
      </c>
      <c r="E556" t="s">
        <v>89</v>
      </c>
      <c r="F556" t="s">
        <v>83</v>
      </c>
      <c r="G556" t="s">
        <v>155</v>
      </c>
      <c r="H556" t="s">
        <v>1064</v>
      </c>
      <c r="I556" t="s">
        <v>1064</v>
      </c>
      <c r="J556" t="s">
        <v>206</v>
      </c>
      <c r="K556" s="7">
        <v>-653728.99980000011</v>
      </c>
      <c r="L556" s="7"/>
      <c r="M556" s="7"/>
      <c r="N556" s="7"/>
      <c r="O556" s="7"/>
      <c r="P556" s="7"/>
      <c r="Q556" s="7"/>
      <c r="R556" s="7"/>
      <c r="S556" s="7"/>
      <c r="T556" s="7">
        <v>-653728.99980000011</v>
      </c>
    </row>
    <row r="557" spans="1:20" x14ac:dyDescent="0.25">
      <c r="A557" t="s">
        <v>205</v>
      </c>
      <c r="B557" t="s">
        <v>95</v>
      </c>
      <c r="C557" t="s">
        <v>93</v>
      </c>
      <c r="D557" t="s">
        <v>88</v>
      </c>
      <c r="E557" t="s">
        <v>89</v>
      </c>
      <c r="F557" t="s">
        <v>83</v>
      </c>
      <c r="G557" t="s">
        <v>155</v>
      </c>
      <c r="H557" t="s">
        <v>1064</v>
      </c>
      <c r="I557" t="s">
        <v>1064</v>
      </c>
      <c r="J557" t="s">
        <v>316</v>
      </c>
      <c r="K557" s="7">
        <v>-3492618.9999000002</v>
      </c>
      <c r="L557" s="7"/>
      <c r="M557" s="7"/>
      <c r="N557" s="7"/>
      <c r="O557" s="7"/>
      <c r="P557" s="7"/>
      <c r="Q557" s="7"/>
      <c r="R557" s="7"/>
      <c r="S557" s="7"/>
      <c r="T557" s="7">
        <v>-3492618.9999000002</v>
      </c>
    </row>
    <row r="558" spans="1:20" x14ac:dyDescent="0.25">
      <c r="A558" t="s">
        <v>205</v>
      </c>
      <c r="B558" t="s">
        <v>95</v>
      </c>
      <c r="C558" t="s">
        <v>93</v>
      </c>
      <c r="D558" t="s">
        <v>88</v>
      </c>
      <c r="E558" t="s">
        <v>89</v>
      </c>
      <c r="F558" t="s">
        <v>83</v>
      </c>
      <c r="G558" t="s">
        <v>155</v>
      </c>
      <c r="H558" t="s">
        <v>98</v>
      </c>
      <c r="I558" t="s">
        <v>99</v>
      </c>
      <c r="J558" t="s">
        <v>206</v>
      </c>
      <c r="K558" s="7">
        <v>-948782.46</v>
      </c>
      <c r="L558" s="7"/>
      <c r="M558" s="7"/>
      <c r="N558" s="7"/>
      <c r="O558" s="7"/>
      <c r="P558" s="7"/>
      <c r="Q558" s="7"/>
      <c r="R558" s="7"/>
      <c r="S558" s="7"/>
      <c r="T558" s="7">
        <v>-948782.46</v>
      </c>
    </row>
    <row r="559" spans="1:20" x14ac:dyDescent="0.25">
      <c r="A559" t="s">
        <v>205</v>
      </c>
      <c r="B559" t="s">
        <v>95</v>
      </c>
      <c r="C559" t="s">
        <v>93</v>
      </c>
      <c r="D559" t="s">
        <v>88</v>
      </c>
      <c r="E559" t="s">
        <v>89</v>
      </c>
      <c r="F559" t="s">
        <v>29</v>
      </c>
      <c r="G559" t="s">
        <v>155</v>
      </c>
      <c r="H559" t="s">
        <v>314</v>
      </c>
      <c r="I559" t="s">
        <v>315</v>
      </c>
      <c r="J559" t="s">
        <v>316</v>
      </c>
      <c r="K559" s="7">
        <v>-4400</v>
      </c>
      <c r="L559" s="7"/>
      <c r="M559" s="7"/>
      <c r="N559" s="7"/>
      <c r="O559" s="7"/>
      <c r="P559" s="7"/>
      <c r="Q559" s="7"/>
      <c r="R559" s="7"/>
      <c r="S559" s="7"/>
      <c r="T559" s="7">
        <v>-4400</v>
      </c>
    </row>
    <row r="560" spans="1:20" x14ac:dyDescent="0.25">
      <c r="A560" t="s">
        <v>205</v>
      </c>
      <c r="B560" t="s">
        <v>95</v>
      </c>
      <c r="C560" t="s">
        <v>93</v>
      </c>
      <c r="D560" t="s">
        <v>88</v>
      </c>
      <c r="E560" t="s">
        <v>89</v>
      </c>
      <c r="F560" t="s">
        <v>29</v>
      </c>
      <c r="G560" t="s">
        <v>155</v>
      </c>
      <c r="H560" t="s">
        <v>602</v>
      </c>
      <c r="I560" t="s">
        <v>603</v>
      </c>
      <c r="J560" t="s">
        <v>316</v>
      </c>
      <c r="K560" s="7">
        <v>-541200</v>
      </c>
      <c r="L560" s="7"/>
      <c r="M560" s="7"/>
      <c r="N560" s="7"/>
      <c r="O560" s="7"/>
      <c r="P560" s="7"/>
      <c r="Q560" s="7"/>
      <c r="R560" s="7"/>
      <c r="S560" s="7"/>
      <c r="T560" s="7">
        <v>-541200</v>
      </c>
    </row>
    <row r="561" spans="1:20" x14ac:dyDescent="0.25">
      <c r="A561" t="s">
        <v>205</v>
      </c>
      <c r="B561" t="s">
        <v>95</v>
      </c>
      <c r="C561" t="s">
        <v>93</v>
      </c>
      <c r="D561" t="s">
        <v>88</v>
      </c>
      <c r="E561" t="s">
        <v>89</v>
      </c>
      <c r="F561" t="s">
        <v>29</v>
      </c>
      <c r="G561" t="s">
        <v>155</v>
      </c>
      <c r="H561" t="s">
        <v>86</v>
      </c>
      <c r="I561" t="s">
        <v>87</v>
      </c>
      <c r="J561" t="s">
        <v>316</v>
      </c>
      <c r="K561" s="7">
        <v>-82940</v>
      </c>
      <c r="L561" s="7"/>
      <c r="M561" s="7"/>
      <c r="N561" s="7"/>
      <c r="O561" s="7"/>
      <c r="P561" s="7"/>
      <c r="Q561" s="7"/>
      <c r="R561" s="7"/>
      <c r="S561" s="7"/>
      <c r="T561" s="7">
        <v>-82940</v>
      </c>
    </row>
    <row r="562" spans="1:20" x14ac:dyDescent="0.25">
      <c r="A562" t="s">
        <v>205</v>
      </c>
      <c r="B562" t="s">
        <v>95</v>
      </c>
      <c r="C562" t="s">
        <v>93</v>
      </c>
      <c r="D562" t="s">
        <v>88</v>
      </c>
      <c r="E562" t="s">
        <v>89</v>
      </c>
      <c r="F562" t="s">
        <v>29</v>
      </c>
      <c r="G562" t="s">
        <v>155</v>
      </c>
      <c r="H562" t="s">
        <v>261</v>
      </c>
      <c r="I562" t="s">
        <v>262</v>
      </c>
      <c r="J562" t="s">
        <v>316</v>
      </c>
      <c r="K562" s="7">
        <v>-2010215.68</v>
      </c>
      <c r="L562" s="7"/>
      <c r="M562" s="7"/>
      <c r="N562" s="7"/>
      <c r="O562" s="7"/>
      <c r="P562" s="7"/>
      <c r="Q562" s="7"/>
      <c r="R562" s="7"/>
      <c r="S562" s="7"/>
      <c r="T562" s="7">
        <v>-2010215.68</v>
      </c>
    </row>
    <row r="563" spans="1:20" x14ac:dyDescent="0.25">
      <c r="A563" t="s">
        <v>205</v>
      </c>
      <c r="B563" t="s">
        <v>95</v>
      </c>
      <c r="C563" t="s">
        <v>93</v>
      </c>
      <c r="D563" t="s">
        <v>88</v>
      </c>
      <c r="E563" t="s">
        <v>89</v>
      </c>
      <c r="F563" t="s">
        <v>29</v>
      </c>
      <c r="G563" t="s">
        <v>155</v>
      </c>
      <c r="H563" t="s">
        <v>871</v>
      </c>
      <c r="I563" t="s">
        <v>872</v>
      </c>
      <c r="J563" t="s">
        <v>316</v>
      </c>
      <c r="K563" s="7">
        <v>-16769410.972569199</v>
      </c>
      <c r="L563" s="7"/>
      <c r="M563" s="7"/>
      <c r="N563" s="7"/>
      <c r="O563" s="7"/>
      <c r="P563" s="7"/>
      <c r="Q563" s="7"/>
      <c r="R563" s="7"/>
      <c r="S563" s="7"/>
      <c r="T563" s="7">
        <v>-16769410.972569199</v>
      </c>
    </row>
    <row r="564" spans="1:20" x14ac:dyDescent="0.25">
      <c r="A564" t="s">
        <v>205</v>
      </c>
      <c r="B564" t="s">
        <v>95</v>
      </c>
      <c r="C564" t="s">
        <v>93</v>
      </c>
      <c r="D564" t="s">
        <v>88</v>
      </c>
      <c r="E564" t="s">
        <v>89</v>
      </c>
      <c r="F564" t="s">
        <v>29</v>
      </c>
      <c r="G564" t="s">
        <v>155</v>
      </c>
      <c r="H564" t="s">
        <v>318</v>
      </c>
      <c r="I564" t="s">
        <v>319</v>
      </c>
      <c r="J564" t="s">
        <v>316</v>
      </c>
      <c r="K564" s="7">
        <v>-171600</v>
      </c>
      <c r="L564" s="7"/>
      <c r="M564" s="7"/>
      <c r="N564" s="7"/>
      <c r="O564" s="7"/>
      <c r="P564" s="7"/>
      <c r="Q564" s="7"/>
      <c r="R564" s="7"/>
      <c r="S564" s="7"/>
      <c r="T564" s="7">
        <v>-171600</v>
      </c>
    </row>
    <row r="565" spans="1:20" x14ac:dyDescent="0.25">
      <c r="A565" t="s">
        <v>205</v>
      </c>
      <c r="B565" t="s">
        <v>95</v>
      </c>
      <c r="C565" t="s">
        <v>93</v>
      </c>
      <c r="D565" t="s">
        <v>88</v>
      </c>
      <c r="E565" t="s">
        <v>89</v>
      </c>
      <c r="F565" t="s">
        <v>29</v>
      </c>
      <c r="G565" t="s">
        <v>155</v>
      </c>
      <c r="H565" t="s">
        <v>49</v>
      </c>
      <c r="I565" t="s">
        <v>50</v>
      </c>
      <c r="J565" t="s">
        <v>316</v>
      </c>
      <c r="K565" s="7">
        <v>-134860</v>
      </c>
      <c r="L565" s="7"/>
      <c r="M565" s="7"/>
      <c r="N565" s="7"/>
      <c r="O565" s="7"/>
      <c r="P565" s="7"/>
      <c r="Q565" s="7"/>
      <c r="R565" s="7"/>
      <c r="S565" s="7"/>
      <c r="T565" s="7">
        <v>-134860</v>
      </c>
    </row>
    <row r="566" spans="1:20" x14ac:dyDescent="0.25">
      <c r="A566" t="s">
        <v>205</v>
      </c>
      <c r="B566" t="s">
        <v>95</v>
      </c>
      <c r="C566" t="s">
        <v>93</v>
      </c>
      <c r="D566" t="s">
        <v>88</v>
      </c>
      <c r="E566" t="s">
        <v>89</v>
      </c>
      <c r="F566" t="s">
        <v>29</v>
      </c>
      <c r="G566" t="s">
        <v>155</v>
      </c>
      <c r="H566" t="s">
        <v>750</v>
      </c>
      <c r="I566" t="s">
        <v>751</v>
      </c>
      <c r="J566" t="s">
        <v>316</v>
      </c>
      <c r="K566" s="7">
        <v>-660000</v>
      </c>
      <c r="L566" s="7"/>
      <c r="M566" s="7"/>
      <c r="N566" s="7"/>
      <c r="O566" s="7"/>
      <c r="P566" s="7"/>
      <c r="Q566" s="7"/>
      <c r="R566" s="7"/>
      <c r="S566" s="7"/>
      <c r="T566" s="7">
        <v>-660000</v>
      </c>
    </row>
    <row r="567" spans="1:20" x14ac:dyDescent="0.25">
      <c r="A567" t="s">
        <v>205</v>
      </c>
      <c r="B567" t="s">
        <v>95</v>
      </c>
      <c r="C567" t="s">
        <v>93</v>
      </c>
      <c r="D567" t="s">
        <v>88</v>
      </c>
      <c r="E567" t="s">
        <v>89</v>
      </c>
      <c r="F567" t="s">
        <v>29</v>
      </c>
      <c r="G567" t="s">
        <v>155</v>
      </c>
      <c r="H567" t="s">
        <v>588</v>
      </c>
      <c r="I567" t="s">
        <v>589</v>
      </c>
      <c r="J567" t="s">
        <v>316</v>
      </c>
      <c r="K567" s="7">
        <v>-856900</v>
      </c>
      <c r="L567" s="7"/>
      <c r="M567" s="7"/>
      <c r="N567" s="7"/>
      <c r="O567" s="7"/>
      <c r="P567" s="7"/>
      <c r="Q567" s="7"/>
      <c r="R567" s="7"/>
      <c r="S567" s="7"/>
      <c r="T567" s="7">
        <v>-856900</v>
      </c>
    </row>
    <row r="568" spans="1:20" x14ac:dyDescent="0.25">
      <c r="A568" t="s">
        <v>205</v>
      </c>
      <c r="B568" t="s">
        <v>95</v>
      </c>
      <c r="C568" t="s">
        <v>93</v>
      </c>
      <c r="D568" t="s">
        <v>88</v>
      </c>
      <c r="E568" t="s">
        <v>89</v>
      </c>
      <c r="F568" t="s">
        <v>29</v>
      </c>
      <c r="G568" t="s">
        <v>155</v>
      </c>
      <c r="H568" t="s">
        <v>754</v>
      </c>
      <c r="I568" t="s">
        <v>755</v>
      </c>
      <c r="J568" t="s">
        <v>316</v>
      </c>
      <c r="K568" s="7">
        <v>-115000</v>
      </c>
      <c r="L568" s="7"/>
      <c r="M568" s="7"/>
      <c r="N568" s="7"/>
      <c r="O568" s="7"/>
      <c r="P568" s="7"/>
      <c r="Q568" s="7"/>
      <c r="R568" s="7"/>
      <c r="S568" s="7"/>
      <c r="T568" s="7">
        <v>-115000</v>
      </c>
    </row>
    <row r="569" spans="1:20" x14ac:dyDescent="0.25">
      <c r="A569" t="s">
        <v>205</v>
      </c>
      <c r="B569" t="s">
        <v>95</v>
      </c>
      <c r="C569" t="s">
        <v>93</v>
      </c>
      <c r="D569" t="s">
        <v>88</v>
      </c>
      <c r="E569" t="s">
        <v>89</v>
      </c>
      <c r="F569" t="s">
        <v>29</v>
      </c>
      <c r="G569" t="s">
        <v>155</v>
      </c>
      <c r="H569" t="s">
        <v>1064</v>
      </c>
      <c r="I569" t="s">
        <v>1064</v>
      </c>
      <c r="J569" t="s">
        <v>206</v>
      </c>
      <c r="K569" s="7">
        <v>-11384076.943726409</v>
      </c>
      <c r="L569" s="7"/>
      <c r="M569" s="7"/>
      <c r="N569" s="7"/>
      <c r="O569" s="7"/>
      <c r="P569" s="7"/>
      <c r="Q569" s="7"/>
      <c r="R569" s="7"/>
      <c r="S569" s="7"/>
      <c r="T569" s="7">
        <v>-11384076.943726409</v>
      </c>
    </row>
    <row r="570" spans="1:20" x14ac:dyDescent="0.25">
      <c r="A570" t="s">
        <v>205</v>
      </c>
      <c r="B570" t="s">
        <v>95</v>
      </c>
      <c r="C570" t="s">
        <v>93</v>
      </c>
      <c r="D570" t="s">
        <v>88</v>
      </c>
      <c r="E570" t="s">
        <v>89</v>
      </c>
      <c r="F570" t="s">
        <v>29</v>
      </c>
      <c r="G570" t="s">
        <v>155</v>
      </c>
      <c r="H570" t="s">
        <v>286</v>
      </c>
      <c r="I570" t="s">
        <v>287</v>
      </c>
      <c r="J570" t="s">
        <v>206</v>
      </c>
      <c r="K570" s="7">
        <v>-11368.46</v>
      </c>
      <c r="L570" s="7"/>
      <c r="M570" s="7"/>
      <c r="N570" s="7"/>
      <c r="O570" s="7"/>
      <c r="P570" s="7"/>
      <c r="Q570" s="7"/>
      <c r="R570" s="7"/>
      <c r="S570" s="7"/>
      <c r="T570" s="7">
        <v>-11368.46</v>
      </c>
    </row>
    <row r="571" spans="1:20" x14ac:dyDescent="0.25">
      <c r="A571" t="s">
        <v>205</v>
      </c>
      <c r="B571" t="s">
        <v>95</v>
      </c>
      <c r="C571" t="s">
        <v>93</v>
      </c>
      <c r="D571" t="s">
        <v>88</v>
      </c>
      <c r="E571" t="s">
        <v>89</v>
      </c>
      <c r="F571" t="s">
        <v>29</v>
      </c>
      <c r="G571" t="s">
        <v>202</v>
      </c>
      <c r="H571" t="s">
        <v>602</v>
      </c>
      <c r="I571" t="s">
        <v>603</v>
      </c>
      <c r="J571" t="s">
        <v>316</v>
      </c>
      <c r="K571" s="7">
        <v>-116252.84</v>
      </c>
      <c r="L571" s="7"/>
      <c r="M571" s="7"/>
      <c r="N571" s="7"/>
      <c r="O571" s="7"/>
      <c r="P571" s="7"/>
      <c r="Q571" s="7"/>
      <c r="R571" s="7"/>
      <c r="S571" s="7"/>
      <c r="T571" s="7">
        <v>-116252.84</v>
      </c>
    </row>
    <row r="572" spans="1:20" x14ac:dyDescent="0.25">
      <c r="A572" t="s">
        <v>205</v>
      </c>
      <c r="B572" t="s">
        <v>95</v>
      </c>
      <c r="C572" t="s">
        <v>93</v>
      </c>
      <c r="D572" t="s">
        <v>88</v>
      </c>
      <c r="E572" t="s">
        <v>89</v>
      </c>
      <c r="F572" t="s">
        <v>29</v>
      </c>
      <c r="G572" t="s">
        <v>202</v>
      </c>
      <c r="H572" t="s">
        <v>1009</v>
      </c>
      <c r="I572" t="s">
        <v>1010</v>
      </c>
      <c r="J572" t="s">
        <v>316</v>
      </c>
      <c r="K572" s="7">
        <v>-815980</v>
      </c>
      <c r="L572" s="7"/>
      <c r="M572" s="7"/>
      <c r="N572" s="7"/>
      <c r="O572" s="7"/>
      <c r="P572" s="7"/>
      <c r="Q572" s="7"/>
      <c r="R572" s="7"/>
      <c r="S572" s="7"/>
      <c r="T572" s="7">
        <v>-815980</v>
      </c>
    </row>
    <row r="573" spans="1:20" x14ac:dyDescent="0.25">
      <c r="A573" t="s">
        <v>205</v>
      </c>
      <c r="B573" t="s">
        <v>95</v>
      </c>
      <c r="C573" t="s">
        <v>93</v>
      </c>
      <c r="D573" t="s">
        <v>88</v>
      </c>
      <c r="E573" t="s">
        <v>89</v>
      </c>
      <c r="F573" t="s">
        <v>29</v>
      </c>
      <c r="G573" t="s">
        <v>202</v>
      </c>
      <c r="H573" t="s">
        <v>886</v>
      </c>
      <c r="I573" t="s">
        <v>887</v>
      </c>
      <c r="J573" t="s">
        <v>316</v>
      </c>
      <c r="K573" s="7">
        <v>-5346000</v>
      </c>
      <c r="L573" s="7"/>
      <c r="M573" s="7"/>
      <c r="N573" s="7"/>
      <c r="O573" s="7"/>
      <c r="P573" s="7"/>
      <c r="Q573" s="7"/>
      <c r="R573" s="7"/>
      <c r="S573" s="7"/>
      <c r="T573" s="7">
        <v>-5346000</v>
      </c>
    </row>
    <row r="574" spans="1:20" x14ac:dyDescent="0.25">
      <c r="A574" t="s">
        <v>205</v>
      </c>
      <c r="B574" t="s">
        <v>95</v>
      </c>
      <c r="C574" t="s">
        <v>93</v>
      </c>
      <c r="D574" t="s">
        <v>88</v>
      </c>
      <c r="E574" t="s">
        <v>89</v>
      </c>
      <c r="F574" t="s">
        <v>29</v>
      </c>
      <c r="G574" t="s">
        <v>133</v>
      </c>
      <c r="H574" t="s">
        <v>261</v>
      </c>
      <c r="I574" t="s">
        <v>262</v>
      </c>
      <c r="J574" t="s">
        <v>316</v>
      </c>
      <c r="K574" s="7">
        <v>-851457.86000000022</v>
      </c>
      <c r="L574" s="7"/>
      <c r="M574" s="7"/>
      <c r="N574" s="7"/>
      <c r="O574" s="7"/>
      <c r="P574" s="7"/>
      <c r="Q574" s="7"/>
      <c r="R574" s="7"/>
      <c r="S574" s="7"/>
      <c r="T574" s="7">
        <v>-851457.86000000022</v>
      </c>
    </row>
    <row r="575" spans="1:20" x14ac:dyDescent="0.25">
      <c r="A575" t="s">
        <v>205</v>
      </c>
      <c r="B575" t="s">
        <v>95</v>
      </c>
      <c r="C575" t="s">
        <v>93</v>
      </c>
      <c r="D575" t="s">
        <v>88</v>
      </c>
      <c r="E575" t="s">
        <v>89</v>
      </c>
      <c r="F575" t="s">
        <v>29</v>
      </c>
      <c r="G575" t="s">
        <v>394</v>
      </c>
      <c r="H575" t="s">
        <v>1064</v>
      </c>
      <c r="I575" t="s">
        <v>1064</v>
      </c>
      <c r="J575" t="s">
        <v>206</v>
      </c>
      <c r="K575" s="7">
        <v>-148081.60000000001</v>
      </c>
      <c r="L575" s="7"/>
      <c r="M575" s="7"/>
      <c r="N575" s="7"/>
      <c r="O575" s="7"/>
      <c r="P575" s="7"/>
      <c r="Q575" s="7"/>
      <c r="R575" s="7"/>
      <c r="S575" s="7"/>
      <c r="T575" s="7">
        <v>-148081.60000000001</v>
      </c>
    </row>
    <row r="576" spans="1:20" x14ac:dyDescent="0.25">
      <c r="A576" t="s">
        <v>205</v>
      </c>
      <c r="B576" t="s">
        <v>95</v>
      </c>
      <c r="C576" t="s">
        <v>93</v>
      </c>
      <c r="D576" t="s">
        <v>88</v>
      </c>
      <c r="E576" t="s">
        <v>89</v>
      </c>
      <c r="F576" t="s">
        <v>29</v>
      </c>
      <c r="G576" t="s">
        <v>394</v>
      </c>
      <c r="H576" t="s">
        <v>1064</v>
      </c>
      <c r="I576" t="s">
        <v>1064</v>
      </c>
      <c r="J576" t="s">
        <v>316</v>
      </c>
      <c r="K576" s="7">
        <v>-198360.8</v>
      </c>
      <c r="L576" s="7"/>
      <c r="M576" s="7"/>
      <c r="N576" s="7"/>
      <c r="O576" s="7"/>
      <c r="P576" s="7"/>
      <c r="Q576" s="7"/>
      <c r="R576" s="7"/>
      <c r="S576" s="7"/>
      <c r="T576" s="7">
        <v>-198360.8</v>
      </c>
    </row>
    <row r="577" spans="1:20" x14ac:dyDescent="0.25">
      <c r="A577" t="s">
        <v>205</v>
      </c>
      <c r="B577" t="s">
        <v>95</v>
      </c>
      <c r="C577" t="s">
        <v>93</v>
      </c>
      <c r="D577" t="s">
        <v>88</v>
      </c>
      <c r="E577" t="s">
        <v>89</v>
      </c>
      <c r="F577" t="s">
        <v>29</v>
      </c>
      <c r="G577" t="s">
        <v>110</v>
      </c>
      <c r="H577" t="s">
        <v>871</v>
      </c>
      <c r="I577" t="s">
        <v>872</v>
      </c>
      <c r="J577" t="s">
        <v>316</v>
      </c>
      <c r="K577" s="7">
        <v>-45082</v>
      </c>
      <c r="L577" s="7"/>
      <c r="M577" s="7"/>
      <c r="N577" s="7"/>
      <c r="O577" s="7"/>
      <c r="P577" s="7"/>
      <c r="Q577" s="7"/>
      <c r="R577" s="7"/>
      <c r="S577" s="7"/>
      <c r="T577" s="7">
        <v>-45082</v>
      </c>
    </row>
    <row r="578" spans="1:20" x14ac:dyDescent="0.25">
      <c r="A578" t="s">
        <v>33</v>
      </c>
      <c r="K578" s="7">
        <v>-151739313.19761246</v>
      </c>
      <c r="L578" s="7">
        <v>-6988468.8200000003</v>
      </c>
      <c r="M578" s="7">
        <v>-5919000.0027426239</v>
      </c>
      <c r="N578" s="7">
        <v>1.0000000474974513E-4</v>
      </c>
      <c r="O578" s="7">
        <v>2.0000000949949026E-4</v>
      </c>
      <c r="P578" s="7"/>
      <c r="Q578" s="7"/>
      <c r="R578" s="7">
        <v>-72000</v>
      </c>
      <c r="S578" s="7">
        <v>-5689036</v>
      </c>
      <c r="T578" s="7">
        <v>-170407818.02005509</v>
      </c>
    </row>
    <row r="579" spans="1:20" x14ac:dyDescent="0.25">
      <c r="A579" t="s">
        <v>33</v>
      </c>
      <c r="B579" t="s">
        <v>46</v>
      </c>
      <c r="C579" t="s">
        <v>44</v>
      </c>
      <c r="D579" t="s">
        <v>39</v>
      </c>
      <c r="E579" t="s">
        <v>40</v>
      </c>
      <c r="F579" t="s">
        <v>83</v>
      </c>
      <c r="G579" t="s">
        <v>30</v>
      </c>
      <c r="H579" t="s">
        <v>1026</v>
      </c>
      <c r="I579" t="s">
        <v>1027</v>
      </c>
      <c r="J579" t="s">
        <v>34</v>
      </c>
      <c r="K579" s="7">
        <v>-4810998</v>
      </c>
      <c r="L579" s="7">
        <v>-2901407.21</v>
      </c>
      <c r="M579" s="7">
        <v>4500000.0000999998</v>
      </c>
      <c r="N579" s="7"/>
      <c r="O579" s="7"/>
      <c r="P579" s="7"/>
      <c r="Q579" s="7"/>
      <c r="R579" s="7"/>
      <c r="S579" s="7"/>
      <c r="T579" s="7">
        <v>-3212405.2099000001</v>
      </c>
    </row>
    <row r="580" spans="1:20" x14ac:dyDescent="0.25">
      <c r="A580" t="s">
        <v>33</v>
      </c>
      <c r="B580" t="s">
        <v>46</v>
      </c>
      <c r="C580" t="s">
        <v>44</v>
      </c>
      <c r="D580" t="s">
        <v>39</v>
      </c>
      <c r="E580" t="s">
        <v>40</v>
      </c>
      <c r="F580" t="s">
        <v>83</v>
      </c>
      <c r="G580" t="s">
        <v>30</v>
      </c>
      <c r="H580" t="s">
        <v>1028</v>
      </c>
      <c r="I580" t="s">
        <v>1029</v>
      </c>
      <c r="J580" t="s">
        <v>34</v>
      </c>
      <c r="K580" s="7">
        <v>-2508333</v>
      </c>
      <c r="L580" s="7">
        <v>-470833</v>
      </c>
      <c r="M580" s="7">
        <v>500000.00010000012</v>
      </c>
      <c r="N580" s="7"/>
      <c r="O580" s="7"/>
      <c r="P580" s="7"/>
      <c r="Q580" s="7"/>
      <c r="R580" s="7"/>
      <c r="S580" s="7"/>
      <c r="T580" s="7">
        <v>-2479165.9998999997</v>
      </c>
    </row>
    <row r="581" spans="1:20" x14ac:dyDescent="0.25">
      <c r="A581" t="s">
        <v>33</v>
      </c>
      <c r="B581" t="s">
        <v>46</v>
      </c>
      <c r="C581" t="s">
        <v>44</v>
      </c>
      <c r="D581" t="s">
        <v>39</v>
      </c>
      <c r="E581" t="s">
        <v>40</v>
      </c>
      <c r="F581" t="s">
        <v>83</v>
      </c>
      <c r="G581" t="s">
        <v>30</v>
      </c>
      <c r="H581" t="s">
        <v>1030</v>
      </c>
      <c r="I581" t="s">
        <v>1031</v>
      </c>
      <c r="J581" t="s">
        <v>34</v>
      </c>
      <c r="K581" s="7">
        <v>1.0000000474974513E-4</v>
      </c>
      <c r="L581" s="7"/>
      <c r="M581" s="7"/>
      <c r="N581" s="7"/>
      <c r="O581" s="7"/>
      <c r="P581" s="7"/>
      <c r="Q581" s="7"/>
      <c r="R581" s="7"/>
      <c r="S581" s="7"/>
      <c r="T581" s="7">
        <v>1.0000000474974513E-4</v>
      </c>
    </row>
    <row r="582" spans="1:20" x14ac:dyDescent="0.25">
      <c r="A582" t="s">
        <v>33</v>
      </c>
      <c r="B582" t="s">
        <v>46</v>
      </c>
      <c r="C582" t="s">
        <v>44</v>
      </c>
      <c r="D582" t="s">
        <v>39</v>
      </c>
      <c r="E582" t="s">
        <v>40</v>
      </c>
      <c r="F582" t="s">
        <v>83</v>
      </c>
      <c r="G582" t="s">
        <v>30</v>
      </c>
      <c r="H582" t="s">
        <v>1032</v>
      </c>
      <c r="I582" t="s">
        <v>1033</v>
      </c>
      <c r="J582" t="s">
        <v>34</v>
      </c>
      <c r="K582" s="7">
        <v>-166667</v>
      </c>
      <c r="L582" s="7">
        <v>-160748.41</v>
      </c>
      <c r="M582" s="7"/>
      <c r="N582" s="7"/>
      <c r="O582" s="7"/>
      <c r="P582" s="7"/>
      <c r="Q582" s="7"/>
      <c r="R582" s="7"/>
      <c r="S582" s="7"/>
      <c r="T582" s="7">
        <v>-327415.41000000003</v>
      </c>
    </row>
    <row r="583" spans="1:20" x14ac:dyDescent="0.25">
      <c r="A583" t="s">
        <v>33</v>
      </c>
      <c r="B583" t="s">
        <v>46</v>
      </c>
      <c r="C583" t="s">
        <v>44</v>
      </c>
      <c r="D583" t="s">
        <v>39</v>
      </c>
      <c r="E583" t="s">
        <v>40</v>
      </c>
      <c r="F583" t="s">
        <v>83</v>
      </c>
      <c r="G583" t="s">
        <v>30</v>
      </c>
      <c r="H583" t="s">
        <v>84</v>
      </c>
      <c r="I583" t="s">
        <v>85</v>
      </c>
      <c r="J583" t="s">
        <v>34</v>
      </c>
      <c r="K583" s="7"/>
      <c r="L583" s="7">
        <v>-155917</v>
      </c>
      <c r="M583" s="7"/>
      <c r="N583" s="7"/>
      <c r="O583" s="7"/>
      <c r="P583" s="7"/>
      <c r="Q583" s="7"/>
      <c r="R583" s="7"/>
      <c r="S583" s="7"/>
      <c r="T583" s="7">
        <v>-155917</v>
      </c>
    </row>
    <row r="584" spans="1:20" x14ac:dyDescent="0.25">
      <c r="A584" t="s">
        <v>33</v>
      </c>
      <c r="B584" t="s">
        <v>46</v>
      </c>
      <c r="C584" t="s">
        <v>44</v>
      </c>
      <c r="D584" t="s">
        <v>39</v>
      </c>
      <c r="E584" t="s">
        <v>40</v>
      </c>
      <c r="F584" t="s">
        <v>83</v>
      </c>
      <c r="G584" t="s">
        <v>30</v>
      </c>
      <c r="H584" t="s">
        <v>1085</v>
      </c>
      <c r="I584" t="s">
        <v>1086</v>
      </c>
      <c r="J584" t="s">
        <v>34</v>
      </c>
      <c r="K584" s="7"/>
      <c r="L584" s="7">
        <v>-36315.5</v>
      </c>
      <c r="M584" s="7"/>
      <c r="N584" s="7"/>
      <c r="O584" s="7"/>
      <c r="P584" s="7"/>
      <c r="Q584" s="7"/>
      <c r="R584" s="7"/>
      <c r="S584" s="7"/>
      <c r="T584" s="7">
        <v>-36315.5</v>
      </c>
    </row>
    <row r="585" spans="1:20" x14ac:dyDescent="0.25">
      <c r="A585" t="s">
        <v>33</v>
      </c>
      <c r="B585" t="s">
        <v>46</v>
      </c>
      <c r="C585" t="s">
        <v>44</v>
      </c>
      <c r="D585" t="s">
        <v>39</v>
      </c>
      <c r="E585" t="s">
        <v>40</v>
      </c>
      <c r="F585" t="s">
        <v>83</v>
      </c>
      <c r="G585" t="s">
        <v>30</v>
      </c>
      <c r="H585" t="s">
        <v>1123</v>
      </c>
      <c r="I585" t="s">
        <v>1124</v>
      </c>
      <c r="J585" t="s">
        <v>34</v>
      </c>
      <c r="K585" s="7"/>
      <c r="L585" s="7"/>
      <c r="M585" s="7"/>
      <c r="N585" s="7"/>
      <c r="O585" s="7"/>
      <c r="P585" s="7"/>
      <c r="Q585" s="7"/>
      <c r="R585" s="7"/>
      <c r="S585" s="7">
        <v>-5689036</v>
      </c>
      <c r="T585" s="7">
        <v>-5689036</v>
      </c>
    </row>
    <row r="586" spans="1:20" x14ac:dyDescent="0.25">
      <c r="A586" t="s">
        <v>33</v>
      </c>
      <c r="B586" t="s">
        <v>46</v>
      </c>
      <c r="C586" t="s">
        <v>44</v>
      </c>
      <c r="D586" t="s">
        <v>39</v>
      </c>
      <c r="E586" t="s">
        <v>40</v>
      </c>
      <c r="F586" t="s">
        <v>29</v>
      </c>
      <c r="G586" t="s">
        <v>30</v>
      </c>
      <c r="H586" t="s">
        <v>602</v>
      </c>
      <c r="I586" t="s">
        <v>603</v>
      </c>
      <c r="J586" t="s">
        <v>34</v>
      </c>
      <c r="K586" s="7"/>
      <c r="L586" s="7"/>
      <c r="M586" s="7"/>
      <c r="N586" s="7"/>
      <c r="O586" s="7">
        <v>-44300</v>
      </c>
      <c r="P586" s="7"/>
      <c r="Q586" s="7"/>
      <c r="R586" s="7"/>
      <c r="S586" s="7"/>
      <c r="T586" s="7">
        <v>-44300</v>
      </c>
    </row>
    <row r="587" spans="1:20" x14ac:dyDescent="0.25">
      <c r="A587" t="s">
        <v>33</v>
      </c>
      <c r="B587" t="s">
        <v>46</v>
      </c>
      <c r="C587" t="s">
        <v>44</v>
      </c>
      <c r="D587" t="s">
        <v>39</v>
      </c>
      <c r="E587" t="s">
        <v>40</v>
      </c>
      <c r="F587" t="s">
        <v>29</v>
      </c>
      <c r="G587" t="s">
        <v>30</v>
      </c>
      <c r="H587" t="s">
        <v>86</v>
      </c>
      <c r="I587" t="s">
        <v>87</v>
      </c>
      <c r="J587" t="s">
        <v>34</v>
      </c>
      <c r="K587" s="7"/>
      <c r="L587" s="7">
        <v>-54178.69999999999</v>
      </c>
      <c r="M587" s="7"/>
      <c r="N587" s="7"/>
      <c r="O587" s="7"/>
      <c r="P587" s="7"/>
      <c r="Q587" s="7"/>
      <c r="R587" s="7"/>
      <c r="S587" s="7"/>
      <c r="T587" s="7">
        <v>-54178.69999999999</v>
      </c>
    </row>
    <row r="588" spans="1:20" x14ac:dyDescent="0.25">
      <c r="A588" t="s">
        <v>33</v>
      </c>
      <c r="B588" t="s">
        <v>46</v>
      </c>
      <c r="C588" t="s">
        <v>44</v>
      </c>
      <c r="D588" t="s">
        <v>39</v>
      </c>
      <c r="E588" t="s">
        <v>40</v>
      </c>
      <c r="F588" t="s">
        <v>29</v>
      </c>
      <c r="G588" t="s">
        <v>30</v>
      </c>
      <c r="H588" t="s">
        <v>36</v>
      </c>
      <c r="I588" t="s">
        <v>37</v>
      </c>
      <c r="J588" t="s">
        <v>34</v>
      </c>
      <c r="K588" s="7"/>
      <c r="L588" s="7">
        <v>-333333</v>
      </c>
      <c r="M588" s="7"/>
      <c r="N588" s="7">
        <v>-360000</v>
      </c>
      <c r="O588" s="7"/>
      <c r="P588" s="7"/>
      <c r="Q588" s="7"/>
      <c r="R588" s="7"/>
      <c r="S588" s="7"/>
      <c r="T588" s="7">
        <v>-693333</v>
      </c>
    </row>
    <row r="589" spans="1:20" x14ac:dyDescent="0.25">
      <c r="A589" t="s">
        <v>33</v>
      </c>
      <c r="B589" t="s">
        <v>46</v>
      </c>
      <c r="C589" t="s">
        <v>44</v>
      </c>
      <c r="D589" t="s">
        <v>39</v>
      </c>
      <c r="E589" t="s">
        <v>40</v>
      </c>
      <c r="F589" t="s">
        <v>29</v>
      </c>
      <c r="G589" t="s">
        <v>30</v>
      </c>
      <c r="H589" t="s">
        <v>318</v>
      </c>
      <c r="I589" t="s">
        <v>319</v>
      </c>
      <c r="J589" t="s">
        <v>34</v>
      </c>
      <c r="K589" s="7">
        <v>-780000</v>
      </c>
      <c r="L589" s="7">
        <v>-158288</v>
      </c>
      <c r="M589" s="7"/>
      <c r="N589" s="7"/>
      <c r="O589" s="7"/>
      <c r="P589" s="7"/>
      <c r="Q589" s="7"/>
      <c r="R589" s="7"/>
      <c r="S589" s="7"/>
      <c r="T589" s="7">
        <v>-938288</v>
      </c>
    </row>
    <row r="590" spans="1:20" x14ac:dyDescent="0.25">
      <c r="A590" t="s">
        <v>33</v>
      </c>
      <c r="B590" t="s">
        <v>46</v>
      </c>
      <c r="C590" t="s">
        <v>44</v>
      </c>
      <c r="D590" t="s">
        <v>100</v>
      </c>
      <c r="E590" t="s">
        <v>101</v>
      </c>
      <c r="F590" t="s">
        <v>83</v>
      </c>
      <c r="G590" t="s">
        <v>202</v>
      </c>
      <c r="H590" t="s">
        <v>1026</v>
      </c>
      <c r="I590" t="s">
        <v>1027</v>
      </c>
      <c r="J590" t="s">
        <v>34</v>
      </c>
      <c r="K590" s="7">
        <v>9.999983012676239E-5</v>
      </c>
      <c r="L590" s="7"/>
      <c r="M590" s="7"/>
      <c r="N590" s="7"/>
      <c r="O590" s="7"/>
      <c r="P590" s="7"/>
      <c r="Q590" s="7"/>
      <c r="R590" s="7"/>
      <c r="S590" s="7"/>
      <c r="T590" s="7">
        <v>9.999983012676239E-5</v>
      </c>
    </row>
    <row r="591" spans="1:20" x14ac:dyDescent="0.25">
      <c r="A591" t="s">
        <v>33</v>
      </c>
      <c r="B591" t="s">
        <v>46</v>
      </c>
      <c r="C591" t="s">
        <v>44</v>
      </c>
      <c r="D591" t="s">
        <v>100</v>
      </c>
      <c r="E591" t="s">
        <v>101</v>
      </c>
      <c r="F591" t="s">
        <v>83</v>
      </c>
      <c r="G591" t="s">
        <v>202</v>
      </c>
      <c r="H591" t="s">
        <v>1008</v>
      </c>
      <c r="I591" t="s">
        <v>967</v>
      </c>
      <c r="J591" t="s">
        <v>34</v>
      </c>
      <c r="K591" s="7">
        <v>-7699300</v>
      </c>
      <c r="L591" s="7"/>
      <c r="M591" s="7"/>
      <c r="N591" s="7"/>
      <c r="O591" s="7"/>
      <c r="P591" s="7"/>
      <c r="Q591" s="7"/>
      <c r="R591" s="7"/>
      <c r="S591" s="7"/>
      <c r="T591" s="7">
        <v>-7699300</v>
      </c>
    </row>
    <row r="592" spans="1:20" x14ac:dyDescent="0.25">
      <c r="A592" t="s">
        <v>33</v>
      </c>
      <c r="B592" t="s">
        <v>46</v>
      </c>
      <c r="C592" t="s">
        <v>44</v>
      </c>
      <c r="D592" t="s">
        <v>100</v>
      </c>
      <c r="E592" t="s">
        <v>101</v>
      </c>
      <c r="F592" t="s">
        <v>29</v>
      </c>
      <c r="G592" t="s">
        <v>30</v>
      </c>
      <c r="H592" t="s">
        <v>602</v>
      </c>
      <c r="I592" t="s">
        <v>603</v>
      </c>
      <c r="J592" t="s">
        <v>34</v>
      </c>
      <c r="K592" s="7">
        <v>-44300</v>
      </c>
      <c r="L592" s="7"/>
      <c r="M592" s="7"/>
      <c r="N592" s="7"/>
      <c r="O592" s="7">
        <v>44300.00009999999</v>
      </c>
      <c r="P592" s="7"/>
      <c r="Q592" s="7"/>
      <c r="R592" s="7"/>
      <c r="S592" s="7"/>
      <c r="T592" s="7">
        <v>9.9999990197829902E-5</v>
      </c>
    </row>
    <row r="593" spans="1:20" x14ac:dyDescent="0.25">
      <c r="A593" t="s">
        <v>33</v>
      </c>
      <c r="B593" t="s">
        <v>46</v>
      </c>
      <c r="C593" t="s">
        <v>56</v>
      </c>
      <c r="D593" t="s">
        <v>51</v>
      </c>
      <c r="E593" t="s">
        <v>52</v>
      </c>
      <c r="F593" t="s">
        <v>29</v>
      </c>
      <c r="G593" t="s">
        <v>30</v>
      </c>
      <c r="H593" t="s">
        <v>314</v>
      </c>
      <c r="I593" t="s">
        <v>315</v>
      </c>
      <c r="J593" t="s">
        <v>34</v>
      </c>
      <c r="K593" s="7">
        <v>-20000</v>
      </c>
      <c r="L593" s="7"/>
      <c r="M593" s="7"/>
      <c r="N593" s="7"/>
      <c r="O593" s="7">
        <v>-205000</v>
      </c>
      <c r="P593" s="7"/>
      <c r="Q593" s="7"/>
      <c r="R593" s="7"/>
      <c r="S593" s="7"/>
      <c r="T593" s="7">
        <v>-225000</v>
      </c>
    </row>
    <row r="594" spans="1:20" x14ac:dyDescent="0.25">
      <c r="A594" t="s">
        <v>33</v>
      </c>
      <c r="B594" t="s">
        <v>46</v>
      </c>
      <c r="C594" t="s">
        <v>56</v>
      </c>
      <c r="D594" t="s">
        <v>51</v>
      </c>
      <c r="E594" t="s">
        <v>52</v>
      </c>
      <c r="F594" t="s">
        <v>29</v>
      </c>
      <c r="G594" t="s">
        <v>30</v>
      </c>
      <c r="H594" t="s">
        <v>602</v>
      </c>
      <c r="I594" t="s">
        <v>603</v>
      </c>
      <c r="J594" t="s">
        <v>34</v>
      </c>
      <c r="K594" s="7">
        <v>-2460000</v>
      </c>
      <c r="L594" s="7">
        <v>-1160930</v>
      </c>
      <c r="M594" s="7">
        <v>132400.0001</v>
      </c>
      <c r="N594" s="7"/>
      <c r="O594" s="7">
        <v>205000.0001</v>
      </c>
      <c r="P594" s="7"/>
      <c r="Q594" s="7"/>
      <c r="R594" s="7"/>
      <c r="S594" s="7"/>
      <c r="T594" s="7">
        <v>-3283529.9998000003</v>
      </c>
    </row>
    <row r="595" spans="1:20" x14ac:dyDescent="0.25">
      <c r="A595" t="s">
        <v>33</v>
      </c>
      <c r="B595" t="s">
        <v>46</v>
      </c>
      <c r="C595" t="s">
        <v>56</v>
      </c>
      <c r="D595" t="s">
        <v>51</v>
      </c>
      <c r="E595" t="s">
        <v>52</v>
      </c>
      <c r="F595" t="s">
        <v>29</v>
      </c>
      <c r="G595" t="s">
        <v>30</v>
      </c>
      <c r="H595" t="s">
        <v>86</v>
      </c>
      <c r="I595" t="s">
        <v>87</v>
      </c>
      <c r="J595" t="s">
        <v>34</v>
      </c>
      <c r="K595" s="7">
        <v>-200000</v>
      </c>
      <c r="L595" s="7"/>
      <c r="M595" s="7"/>
      <c r="N595" s="7"/>
      <c r="O595" s="7"/>
      <c r="P595" s="7"/>
      <c r="Q595" s="7"/>
      <c r="R595" s="7"/>
      <c r="S595" s="7"/>
      <c r="T595" s="7">
        <v>-200000</v>
      </c>
    </row>
    <row r="596" spans="1:20" x14ac:dyDescent="0.25">
      <c r="A596" t="s">
        <v>33</v>
      </c>
      <c r="B596" t="s">
        <v>46</v>
      </c>
      <c r="C596" t="s">
        <v>56</v>
      </c>
      <c r="D596" t="s">
        <v>51</v>
      </c>
      <c r="E596" t="s">
        <v>52</v>
      </c>
      <c r="F596" t="s">
        <v>29</v>
      </c>
      <c r="G596" t="s">
        <v>30</v>
      </c>
      <c r="H596" t="s">
        <v>871</v>
      </c>
      <c r="I596" t="s">
        <v>872</v>
      </c>
      <c r="J596" t="s">
        <v>34</v>
      </c>
      <c r="K596" s="7">
        <v>-68665595.329860002</v>
      </c>
      <c r="L596" s="7">
        <v>-7231.9999999999991</v>
      </c>
      <c r="M596" s="7">
        <v>-8259999.9998000003</v>
      </c>
      <c r="N596" s="7"/>
      <c r="O596" s="7"/>
      <c r="P596" s="7"/>
      <c r="Q596" s="7"/>
      <c r="R596" s="7"/>
      <c r="S596" s="7"/>
      <c r="T596" s="7">
        <v>-76932827.329659998</v>
      </c>
    </row>
    <row r="597" spans="1:20" x14ac:dyDescent="0.25">
      <c r="A597" t="s">
        <v>33</v>
      </c>
      <c r="B597" t="s">
        <v>46</v>
      </c>
      <c r="C597" t="s">
        <v>56</v>
      </c>
      <c r="D597" t="s">
        <v>51</v>
      </c>
      <c r="E597" t="s">
        <v>52</v>
      </c>
      <c r="F597" t="s">
        <v>29</v>
      </c>
      <c r="G597" t="s">
        <v>30</v>
      </c>
      <c r="H597" t="s">
        <v>49</v>
      </c>
      <c r="I597" t="s">
        <v>50</v>
      </c>
      <c r="J597" t="s">
        <v>34</v>
      </c>
      <c r="K597" s="7">
        <v>-790000</v>
      </c>
      <c r="L597" s="7">
        <v>-432245</v>
      </c>
      <c r="M597" s="7"/>
      <c r="N597" s="7">
        <v>360000.0001</v>
      </c>
      <c r="O597" s="7"/>
      <c r="P597" s="7"/>
      <c r="Q597" s="7"/>
      <c r="R597" s="7"/>
      <c r="S597" s="7"/>
      <c r="T597" s="7">
        <v>-862244.99989999994</v>
      </c>
    </row>
    <row r="598" spans="1:20" x14ac:dyDescent="0.25">
      <c r="A598" t="s">
        <v>33</v>
      </c>
      <c r="B598" t="s">
        <v>46</v>
      </c>
      <c r="C598" t="s">
        <v>56</v>
      </c>
      <c r="D598" t="s">
        <v>51</v>
      </c>
      <c r="E598" t="s">
        <v>52</v>
      </c>
      <c r="F598" t="s">
        <v>29</v>
      </c>
      <c r="G598" t="s">
        <v>30</v>
      </c>
      <c r="H598" t="s">
        <v>750</v>
      </c>
      <c r="I598" t="s">
        <v>751</v>
      </c>
      <c r="J598" t="s">
        <v>34</v>
      </c>
      <c r="K598" s="7">
        <v>-3000000</v>
      </c>
      <c r="L598" s="7">
        <v>-25310</v>
      </c>
      <c r="M598" s="7">
        <v>-2740000</v>
      </c>
      <c r="N598" s="7"/>
      <c r="O598" s="7"/>
      <c r="P598" s="7"/>
      <c r="Q598" s="7"/>
      <c r="R598" s="7"/>
      <c r="S598" s="7"/>
      <c r="T598" s="7">
        <v>-5765310</v>
      </c>
    </row>
    <row r="599" spans="1:20" x14ac:dyDescent="0.25">
      <c r="A599" t="s">
        <v>33</v>
      </c>
      <c r="B599" t="s">
        <v>46</v>
      </c>
      <c r="C599" t="s">
        <v>56</v>
      </c>
      <c r="D599" t="s">
        <v>51</v>
      </c>
      <c r="E599" t="s">
        <v>52</v>
      </c>
      <c r="F599" t="s">
        <v>29</v>
      </c>
      <c r="G599" t="s">
        <v>30</v>
      </c>
      <c r="H599" t="s">
        <v>106</v>
      </c>
      <c r="I599" t="s">
        <v>107</v>
      </c>
      <c r="J599" t="s">
        <v>34</v>
      </c>
      <c r="K599" s="7"/>
      <c r="L599" s="7">
        <v>-37037</v>
      </c>
      <c r="M599" s="7"/>
      <c r="N599" s="7"/>
      <c r="O599" s="7"/>
      <c r="P599" s="7"/>
      <c r="Q599" s="7"/>
      <c r="R599" s="7"/>
      <c r="S599" s="7"/>
      <c r="T599" s="7">
        <v>-37037</v>
      </c>
    </row>
    <row r="600" spans="1:20" x14ac:dyDescent="0.25">
      <c r="A600" t="s">
        <v>33</v>
      </c>
      <c r="B600" t="s">
        <v>46</v>
      </c>
      <c r="C600" t="s">
        <v>56</v>
      </c>
      <c r="D600" t="s">
        <v>51</v>
      </c>
      <c r="E600" t="s">
        <v>52</v>
      </c>
      <c r="F600" t="s">
        <v>29</v>
      </c>
      <c r="G600" t="s">
        <v>30</v>
      </c>
      <c r="H600" t="s">
        <v>754</v>
      </c>
      <c r="I600" t="s">
        <v>755</v>
      </c>
      <c r="J600" t="s">
        <v>34</v>
      </c>
      <c r="K600" s="7">
        <v>-500000</v>
      </c>
      <c r="L600" s="7"/>
      <c r="M600" s="7"/>
      <c r="N600" s="7"/>
      <c r="O600" s="7"/>
      <c r="P600" s="7"/>
      <c r="Q600" s="7"/>
      <c r="R600" s="7"/>
      <c r="S600" s="7"/>
      <c r="T600" s="7">
        <v>-500000</v>
      </c>
    </row>
    <row r="601" spans="1:20" x14ac:dyDescent="0.25">
      <c r="A601" t="s">
        <v>33</v>
      </c>
      <c r="B601" t="s">
        <v>46</v>
      </c>
      <c r="C601" t="s">
        <v>56</v>
      </c>
      <c r="D601" t="s">
        <v>51</v>
      </c>
      <c r="E601" t="s">
        <v>52</v>
      </c>
      <c r="F601" t="s">
        <v>29</v>
      </c>
      <c r="G601" t="s">
        <v>30</v>
      </c>
      <c r="H601" t="s">
        <v>66</v>
      </c>
      <c r="I601" t="s">
        <v>67</v>
      </c>
      <c r="J601" t="s">
        <v>34</v>
      </c>
      <c r="K601" s="7"/>
      <c r="L601" s="7">
        <v>-5088</v>
      </c>
      <c r="M601" s="7"/>
      <c r="N601" s="7"/>
      <c r="O601" s="7"/>
      <c r="P601" s="7"/>
      <c r="Q601" s="7"/>
      <c r="R601" s="7"/>
      <c r="S601" s="7"/>
      <c r="T601" s="7">
        <v>-5088</v>
      </c>
    </row>
    <row r="602" spans="1:20" x14ac:dyDescent="0.25">
      <c r="A602" t="s">
        <v>33</v>
      </c>
      <c r="B602" t="s">
        <v>46</v>
      </c>
      <c r="C602" t="s">
        <v>56</v>
      </c>
      <c r="D602" t="s">
        <v>51</v>
      </c>
      <c r="E602" t="s">
        <v>52</v>
      </c>
      <c r="F602" t="s">
        <v>29</v>
      </c>
      <c r="G602" t="s">
        <v>202</v>
      </c>
      <c r="H602" t="s">
        <v>602</v>
      </c>
      <c r="I602" t="s">
        <v>603</v>
      </c>
      <c r="J602" t="s">
        <v>34</v>
      </c>
      <c r="K602" s="7">
        <v>-528422</v>
      </c>
      <c r="L602" s="7"/>
      <c r="M602" s="7"/>
      <c r="N602" s="7"/>
      <c r="O602" s="7"/>
      <c r="P602" s="7"/>
      <c r="Q602" s="7"/>
      <c r="R602" s="7"/>
      <c r="S602" s="7"/>
      <c r="T602" s="7">
        <v>-528422</v>
      </c>
    </row>
    <row r="603" spans="1:20" x14ac:dyDescent="0.25">
      <c r="A603" t="s">
        <v>33</v>
      </c>
      <c r="B603" t="s">
        <v>46</v>
      </c>
      <c r="C603" t="s">
        <v>56</v>
      </c>
      <c r="D603" t="s">
        <v>51</v>
      </c>
      <c r="E603" t="s">
        <v>52</v>
      </c>
      <c r="F603" t="s">
        <v>29</v>
      </c>
      <c r="G603" t="s">
        <v>202</v>
      </c>
      <c r="H603" t="s">
        <v>261</v>
      </c>
      <c r="I603" t="s">
        <v>262</v>
      </c>
      <c r="J603" t="s">
        <v>34</v>
      </c>
      <c r="K603" s="7">
        <v>-12427068</v>
      </c>
      <c r="L603" s="7"/>
      <c r="M603" s="7"/>
      <c r="N603" s="7"/>
      <c r="O603" s="7"/>
      <c r="P603" s="7"/>
      <c r="Q603" s="7"/>
      <c r="R603" s="7"/>
      <c r="S603" s="7"/>
      <c r="T603" s="7">
        <v>-12427068</v>
      </c>
    </row>
    <row r="604" spans="1:20" x14ac:dyDescent="0.25">
      <c r="A604" t="s">
        <v>33</v>
      </c>
      <c r="B604" t="s">
        <v>46</v>
      </c>
      <c r="C604" t="s">
        <v>56</v>
      </c>
      <c r="D604" t="s">
        <v>51</v>
      </c>
      <c r="E604" t="s">
        <v>52</v>
      </c>
      <c r="F604" t="s">
        <v>29</v>
      </c>
      <c r="G604" t="s">
        <v>202</v>
      </c>
      <c r="H604" t="s">
        <v>871</v>
      </c>
      <c r="I604" t="s">
        <v>872</v>
      </c>
      <c r="J604" t="s">
        <v>34</v>
      </c>
      <c r="K604" s="7">
        <v>-7559000</v>
      </c>
      <c r="L604" s="7"/>
      <c r="M604" s="7"/>
      <c r="N604" s="7"/>
      <c r="O604" s="7"/>
      <c r="P604" s="7"/>
      <c r="Q604" s="7"/>
      <c r="R604" s="7"/>
      <c r="S604" s="7"/>
      <c r="T604" s="7">
        <v>-7559000</v>
      </c>
    </row>
    <row r="605" spans="1:20" x14ac:dyDescent="0.25">
      <c r="A605" t="s">
        <v>33</v>
      </c>
      <c r="B605" t="s">
        <v>46</v>
      </c>
      <c r="C605" t="s">
        <v>56</v>
      </c>
      <c r="D605" t="s">
        <v>51</v>
      </c>
      <c r="E605" t="s">
        <v>52</v>
      </c>
      <c r="F605" t="s">
        <v>29</v>
      </c>
      <c r="G605" t="s">
        <v>202</v>
      </c>
      <c r="H605" t="s">
        <v>1009</v>
      </c>
      <c r="I605" t="s">
        <v>1010</v>
      </c>
      <c r="J605" t="s">
        <v>34</v>
      </c>
      <c r="K605" s="7">
        <v>-3709000</v>
      </c>
      <c r="L605" s="7"/>
      <c r="M605" s="7"/>
      <c r="N605" s="7"/>
      <c r="O605" s="7"/>
      <c r="P605" s="7"/>
      <c r="Q605" s="7"/>
      <c r="R605" s="7"/>
      <c r="S605" s="7"/>
      <c r="T605" s="7">
        <v>-3709000</v>
      </c>
    </row>
    <row r="606" spans="1:20" x14ac:dyDescent="0.25">
      <c r="A606" t="s">
        <v>33</v>
      </c>
      <c r="B606" t="s">
        <v>46</v>
      </c>
      <c r="C606" t="s">
        <v>56</v>
      </c>
      <c r="D606" t="s">
        <v>51</v>
      </c>
      <c r="E606" t="s">
        <v>52</v>
      </c>
      <c r="F606" t="s">
        <v>29</v>
      </c>
      <c r="G606" t="s">
        <v>202</v>
      </c>
      <c r="H606" t="s">
        <v>886</v>
      </c>
      <c r="I606" t="s">
        <v>887</v>
      </c>
      <c r="J606" t="s">
        <v>34</v>
      </c>
      <c r="K606" s="7">
        <v>-24300000</v>
      </c>
      <c r="L606" s="7"/>
      <c r="M606" s="7"/>
      <c r="N606" s="7"/>
      <c r="O606" s="7"/>
      <c r="P606" s="7"/>
      <c r="Q606" s="7"/>
      <c r="R606" s="7"/>
      <c r="S606" s="7"/>
      <c r="T606" s="7">
        <v>-24300000</v>
      </c>
    </row>
    <row r="607" spans="1:20" x14ac:dyDescent="0.25">
      <c r="A607" t="s">
        <v>33</v>
      </c>
      <c r="B607" t="s">
        <v>46</v>
      </c>
      <c r="C607" t="s">
        <v>56</v>
      </c>
      <c r="D607" t="s">
        <v>51</v>
      </c>
      <c r="E607" t="s">
        <v>52</v>
      </c>
      <c r="F607" t="s">
        <v>29</v>
      </c>
      <c r="G607" t="s">
        <v>202</v>
      </c>
      <c r="H607" t="s">
        <v>588</v>
      </c>
      <c r="I607" t="s">
        <v>589</v>
      </c>
      <c r="J607" t="s">
        <v>34</v>
      </c>
      <c r="K607" s="7">
        <v>-3895000</v>
      </c>
      <c r="L607" s="7"/>
      <c r="M607" s="7"/>
      <c r="N607" s="7"/>
      <c r="O607" s="7"/>
      <c r="P607" s="7"/>
      <c r="Q607" s="7"/>
      <c r="R607" s="7"/>
      <c r="S607" s="7"/>
      <c r="T607" s="7">
        <v>-3895000</v>
      </c>
    </row>
    <row r="608" spans="1:20" x14ac:dyDescent="0.25">
      <c r="A608" t="s">
        <v>33</v>
      </c>
      <c r="B608" t="s">
        <v>46</v>
      </c>
      <c r="C608" t="s">
        <v>56</v>
      </c>
      <c r="D608" t="s">
        <v>51</v>
      </c>
      <c r="E608" t="s">
        <v>52</v>
      </c>
      <c r="F608" t="s">
        <v>29</v>
      </c>
      <c r="G608" t="s">
        <v>133</v>
      </c>
      <c r="H608" t="s">
        <v>261</v>
      </c>
      <c r="I608" t="s">
        <v>262</v>
      </c>
      <c r="J608" t="s">
        <v>34</v>
      </c>
      <c r="K608" s="7">
        <v>-580539</v>
      </c>
      <c r="L608" s="7"/>
      <c r="M608" s="7"/>
      <c r="N608" s="7"/>
      <c r="O608" s="7"/>
      <c r="P608" s="7"/>
      <c r="Q608" s="7"/>
      <c r="R608" s="7"/>
      <c r="S608" s="7"/>
      <c r="T608" s="7">
        <v>-580539</v>
      </c>
    </row>
    <row r="609" spans="1:20" x14ac:dyDescent="0.25">
      <c r="A609" t="s">
        <v>33</v>
      </c>
      <c r="B609" t="s">
        <v>46</v>
      </c>
      <c r="C609" t="s">
        <v>56</v>
      </c>
      <c r="D609" t="s">
        <v>51</v>
      </c>
      <c r="E609" t="s">
        <v>52</v>
      </c>
      <c r="F609" t="s">
        <v>29</v>
      </c>
      <c r="G609" t="s">
        <v>110</v>
      </c>
      <c r="H609" t="s">
        <v>871</v>
      </c>
      <c r="I609" t="s">
        <v>872</v>
      </c>
      <c r="J609" t="s">
        <v>34</v>
      </c>
      <c r="K609" s="7">
        <v>-204918</v>
      </c>
      <c r="L609" s="7"/>
      <c r="M609" s="7"/>
      <c r="N609" s="7"/>
      <c r="O609" s="7"/>
      <c r="P609" s="7"/>
      <c r="Q609" s="7"/>
      <c r="R609" s="7"/>
      <c r="S609" s="7"/>
      <c r="T609" s="7">
        <v>-204918</v>
      </c>
    </row>
    <row r="610" spans="1:20" x14ac:dyDescent="0.25">
      <c r="A610" t="s">
        <v>33</v>
      </c>
      <c r="B610" t="s">
        <v>75</v>
      </c>
      <c r="C610" t="s">
        <v>73</v>
      </c>
      <c r="D610" t="s">
        <v>339</v>
      </c>
      <c r="E610" t="s">
        <v>340</v>
      </c>
      <c r="F610" t="s">
        <v>258</v>
      </c>
      <c r="G610" t="s">
        <v>394</v>
      </c>
      <c r="H610" t="s">
        <v>712</v>
      </c>
      <c r="I610" t="s">
        <v>713</v>
      </c>
      <c r="J610" t="s">
        <v>34</v>
      </c>
      <c r="K610" s="7">
        <v>-70000</v>
      </c>
      <c r="L610" s="7"/>
      <c r="M610" s="7"/>
      <c r="N610" s="7"/>
      <c r="O610" s="7"/>
      <c r="P610" s="7"/>
      <c r="Q610" s="7"/>
      <c r="R610" s="7"/>
      <c r="S610" s="7"/>
      <c r="T610" s="7">
        <v>-70000</v>
      </c>
    </row>
    <row r="611" spans="1:20" x14ac:dyDescent="0.25">
      <c r="A611" t="s">
        <v>33</v>
      </c>
      <c r="B611" t="s">
        <v>75</v>
      </c>
      <c r="C611" t="s">
        <v>119</v>
      </c>
      <c r="D611" t="s">
        <v>452</v>
      </c>
      <c r="E611" t="s">
        <v>453</v>
      </c>
      <c r="F611" t="s">
        <v>451</v>
      </c>
      <c r="G611" t="s">
        <v>30</v>
      </c>
      <c r="H611" t="s">
        <v>86</v>
      </c>
      <c r="I611" t="s">
        <v>87</v>
      </c>
      <c r="J611" t="s">
        <v>34</v>
      </c>
      <c r="K611" s="7">
        <v>-175000</v>
      </c>
      <c r="L611" s="7">
        <v>-25000</v>
      </c>
      <c r="M611" s="7"/>
      <c r="N611" s="7"/>
      <c r="O611" s="7"/>
      <c r="P611" s="7"/>
      <c r="Q611" s="7"/>
      <c r="R611" s="7"/>
      <c r="S611" s="7"/>
      <c r="T611" s="7">
        <v>-200000</v>
      </c>
    </row>
    <row r="612" spans="1:20" x14ac:dyDescent="0.25">
      <c r="A612" t="s">
        <v>33</v>
      </c>
      <c r="B612" t="s">
        <v>75</v>
      </c>
      <c r="C612" t="s">
        <v>119</v>
      </c>
      <c r="D612" t="s">
        <v>452</v>
      </c>
      <c r="E612" t="s">
        <v>453</v>
      </c>
      <c r="F612" t="s">
        <v>451</v>
      </c>
      <c r="G612" t="s">
        <v>30</v>
      </c>
      <c r="H612" t="s">
        <v>1006</v>
      </c>
      <c r="I612" t="s">
        <v>1007</v>
      </c>
      <c r="J612" t="s">
        <v>34</v>
      </c>
      <c r="K612" s="7">
        <v>-375000</v>
      </c>
      <c r="L612" s="7">
        <v>-375000</v>
      </c>
      <c r="M612" s="7"/>
      <c r="N612" s="7"/>
      <c r="O612" s="7"/>
      <c r="P612" s="7"/>
      <c r="Q612" s="7"/>
      <c r="R612" s="7"/>
      <c r="S612" s="7"/>
      <c r="T612" s="7">
        <v>-750000</v>
      </c>
    </row>
    <row r="613" spans="1:20" x14ac:dyDescent="0.25">
      <c r="A613" t="s">
        <v>33</v>
      </c>
      <c r="B613" t="s">
        <v>75</v>
      </c>
      <c r="C613" t="s">
        <v>119</v>
      </c>
      <c r="D613" t="s">
        <v>452</v>
      </c>
      <c r="E613" t="s">
        <v>453</v>
      </c>
      <c r="F613" t="s">
        <v>451</v>
      </c>
      <c r="G613" t="s">
        <v>394</v>
      </c>
      <c r="H613" t="s">
        <v>86</v>
      </c>
      <c r="I613" t="s">
        <v>87</v>
      </c>
      <c r="J613" t="s">
        <v>34</v>
      </c>
      <c r="K613" s="7">
        <v>-104167</v>
      </c>
      <c r="L613" s="7"/>
      <c r="M613" s="7"/>
      <c r="N613" s="7"/>
      <c r="O613" s="7"/>
      <c r="P613" s="7"/>
      <c r="Q613" s="7"/>
      <c r="R613" s="7"/>
      <c r="S613" s="7"/>
      <c r="T613" s="7">
        <v>-104167</v>
      </c>
    </row>
    <row r="614" spans="1:20" x14ac:dyDescent="0.25">
      <c r="A614" t="s">
        <v>33</v>
      </c>
      <c r="B614" t="s">
        <v>95</v>
      </c>
      <c r="C614" t="s">
        <v>93</v>
      </c>
      <c r="D614" t="s">
        <v>88</v>
      </c>
      <c r="E614" t="s">
        <v>89</v>
      </c>
      <c r="F614" t="s">
        <v>180</v>
      </c>
      <c r="G614" t="s">
        <v>202</v>
      </c>
      <c r="H614" t="s">
        <v>712</v>
      </c>
      <c r="I614" t="s">
        <v>713</v>
      </c>
      <c r="J614" t="s">
        <v>34</v>
      </c>
      <c r="K614" s="7">
        <v>-3616383</v>
      </c>
      <c r="L614" s="7"/>
      <c r="M614" s="7"/>
      <c r="N614" s="7"/>
      <c r="O614" s="7"/>
      <c r="P614" s="7"/>
      <c r="Q614" s="7"/>
      <c r="R614" s="7"/>
      <c r="S614" s="7"/>
      <c r="T614" s="7">
        <v>-3616383</v>
      </c>
    </row>
    <row r="615" spans="1:20" x14ac:dyDescent="0.25">
      <c r="A615" t="s">
        <v>33</v>
      </c>
      <c r="B615" t="s">
        <v>95</v>
      </c>
      <c r="C615" t="s">
        <v>93</v>
      </c>
      <c r="D615" t="s">
        <v>88</v>
      </c>
      <c r="E615" t="s">
        <v>89</v>
      </c>
      <c r="F615" t="s">
        <v>258</v>
      </c>
      <c r="G615" t="s">
        <v>30</v>
      </c>
      <c r="H615" t="s">
        <v>1125</v>
      </c>
      <c r="I615" t="s">
        <v>1126</v>
      </c>
      <c r="J615" t="s">
        <v>34</v>
      </c>
      <c r="K615" s="7"/>
      <c r="L615" s="7"/>
      <c r="M615" s="7"/>
      <c r="N615" s="7"/>
      <c r="O615" s="7"/>
      <c r="P615" s="7"/>
      <c r="Q615" s="7"/>
      <c r="R615" s="7">
        <v>-72000</v>
      </c>
      <c r="S615" s="7"/>
      <c r="T615" s="7">
        <v>-72000</v>
      </c>
    </row>
    <row r="616" spans="1:20" x14ac:dyDescent="0.25">
      <c r="A616" t="s">
        <v>33</v>
      </c>
      <c r="B616" t="s">
        <v>95</v>
      </c>
      <c r="C616" t="s">
        <v>93</v>
      </c>
      <c r="D616" t="s">
        <v>88</v>
      </c>
      <c r="E616" t="s">
        <v>89</v>
      </c>
      <c r="F616" t="s">
        <v>79</v>
      </c>
      <c r="G616" t="s">
        <v>30</v>
      </c>
      <c r="H616" t="s">
        <v>602</v>
      </c>
      <c r="I616" t="s">
        <v>603</v>
      </c>
      <c r="J616" t="s">
        <v>34</v>
      </c>
      <c r="K616" s="7">
        <v>-1462267.9997999999</v>
      </c>
      <c r="L616" s="7">
        <v>-317606</v>
      </c>
      <c r="M616" s="7">
        <v>-51399.999900000003</v>
      </c>
      <c r="N616" s="7"/>
      <c r="O616" s="7"/>
      <c r="P616" s="7"/>
      <c r="Q616" s="7"/>
      <c r="R616" s="7"/>
      <c r="S616" s="7"/>
      <c r="T616" s="7">
        <v>-1831273.9996999998</v>
      </c>
    </row>
    <row r="617" spans="1:20" x14ac:dyDescent="0.25">
      <c r="A617" t="s">
        <v>33</v>
      </c>
      <c r="B617" t="s">
        <v>95</v>
      </c>
      <c r="C617" t="s">
        <v>93</v>
      </c>
      <c r="D617" t="s">
        <v>88</v>
      </c>
      <c r="E617" t="s">
        <v>89</v>
      </c>
      <c r="F617" t="s">
        <v>79</v>
      </c>
      <c r="G617" t="s">
        <v>30</v>
      </c>
      <c r="H617" t="s">
        <v>66</v>
      </c>
      <c r="I617" t="s">
        <v>67</v>
      </c>
      <c r="J617" t="s">
        <v>34</v>
      </c>
      <c r="K617" s="7"/>
      <c r="L617" s="7">
        <v>-332000</v>
      </c>
      <c r="M617" s="7"/>
      <c r="N617" s="7"/>
      <c r="O617" s="7"/>
      <c r="P617" s="7"/>
      <c r="Q617" s="7"/>
      <c r="R617" s="7"/>
      <c r="S617" s="7"/>
      <c r="T617" s="7">
        <v>-332000</v>
      </c>
    </row>
    <row r="618" spans="1:20" x14ac:dyDescent="0.25">
      <c r="A618" t="s">
        <v>33</v>
      </c>
      <c r="B618" t="s">
        <v>95</v>
      </c>
      <c r="C618" t="s">
        <v>93</v>
      </c>
      <c r="D618" t="s">
        <v>88</v>
      </c>
      <c r="E618" t="s">
        <v>89</v>
      </c>
      <c r="F618" t="s">
        <v>79</v>
      </c>
      <c r="G618" t="s">
        <v>202</v>
      </c>
      <c r="H618" t="s">
        <v>602</v>
      </c>
      <c r="I618" t="s">
        <v>603</v>
      </c>
      <c r="J618" t="s">
        <v>34</v>
      </c>
      <c r="K618" s="7">
        <v>-30338</v>
      </c>
      <c r="L618" s="7"/>
      <c r="M618" s="7"/>
      <c r="N618" s="7"/>
      <c r="O618" s="7"/>
      <c r="P618" s="7"/>
      <c r="Q618" s="7"/>
      <c r="R618" s="7"/>
      <c r="S618" s="7"/>
      <c r="T618" s="7">
        <v>-30338</v>
      </c>
    </row>
    <row r="619" spans="1:20" x14ac:dyDescent="0.25">
      <c r="A619" t="s">
        <v>33</v>
      </c>
      <c r="B619" t="s">
        <v>95</v>
      </c>
      <c r="C619" t="s">
        <v>93</v>
      </c>
      <c r="D619" t="s">
        <v>88</v>
      </c>
      <c r="E619" t="s">
        <v>89</v>
      </c>
      <c r="F619" t="s">
        <v>79</v>
      </c>
      <c r="G619" t="s">
        <v>133</v>
      </c>
      <c r="H619" t="s">
        <v>602</v>
      </c>
      <c r="I619" t="s">
        <v>603</v>
      </c>
      <c r="J619" t="s">
        <v>34</v>
      </c>
      <c r="K619" s="7">
        <v>-18845</v>
      </c>
      <c r="L619" s="7"/>
      <c r="M619" s="7"/>
      <c r="N619" s="7"/>
      <c r="O619" s="7"/>
      <c r="P619" s="7"/>
      <c r="Q619" s="7"/>
      <c r="R619" s="7"/>
      <c r="S619" s="7"/>
      <c r="T619" s="7">
        <v>-18845</v>
      </c>
    </row>
    <row r="620" spans="1:20" x14ac:dyDescent="0.25">
      <c r="A620" t="s">
        <v>33</v>
      </c>
      <c r="B620" t="s">
        <v>95</v>
      </c>
      <c r="C620" t="s">
        <v>93</v>
      </c>
      <c r="D620" t="s">
        <v>88</v>
      </c>
      <c r="E620" t="s">
        <v>89</v>
      </c>
      <c r="F620" t="s">
        <v>61</v>
      </c>
      <c r="G620" t="s">
        <v>30</v>
      </c>
      <c r="H620" t="s">
        <v>602</v>
      </c>
      <c r="I620" t="s">
        <v>603</v>
      </c>
      <c r="J620" t="s">
        <v>34</v>
      </c>
      <c r="K620" s="7">
        <v>-3208.8934426229498</v>
      </c>
      <c r="L620" s="7"/>
      <c r="M620" s="7">
        <v>-3.3426229497308668E-3</v>
      </c>
      <c r="N620" s="7"/>
      <c r="O620" s="7"/>
      <c r="P620" s="7"/>
      <c r="Q620" s="7"/>
      <c r="R620" s="7"/>
      <c r="S620" s="7"/>
      <c r="T620" s="7">
        <v>-3208.8967852458995</v>
      </c>
    </row>
    <row r="621" spans="1:20" x14ac:dyDescent="0.25">
      <c r="A621" t="s">
        <v>33</v>
      </c>
      <c r="B621" t="s">
        <v>95</v>
      </c>
      <c r="C621" t="s">
        <v>93</v>
      </c>
      <c r="D621" t="s">
        <v>88</v>
      </c>
      <c r="E621" t="s">
        <v>89</v>
      </c>
      <c r="F621" t="s">
        <v>61</v>
      </c>
      <c r="G621" t="s">
        <v>202</v>
      </c>
      <c r="H621" t="s">
        <v>602</v>
      </c>
      <c r="I621" t="s">
        <v>603</v>
      </c>
      <c r="J621" t="s">
        <v>34</v>
      </c>
      <c r="K621" s="7">
        <v>-210968.97520983595</v>
      </c>
      <c r="L621" s="7"/>
      <c r="M621" s="7"/>
      <c r="N621" s="7"/>
      <c r="O621" s="7"/>
      <c r="P621" s="7"/>
      <c r="Q621" s="7"/>
      <c r="R621" s="7"/>
      <c r="S621" s="7"/>
      <c r="T621" s="7">
        <v>-210968.97520983595</v>
      </c>
    </row>
    <row r="622" spans="1:20" x14ac:dyDescent="0.25">
      <c r="A622" t="s">
        <v>33</v>
      </c>
      <c r="B622" t="s">
        <v>95</v>
      </c>
      <c r="C622" t="s">
        <v>93</v>
      </c>
      <c r="D622" t="s">
        <v>88</v>
      </c>
      <c r="E622" t="s">
        <v>89</v>
      </c>
      <c r="F622" t="s">
        <v>61</v>
      </c>
      <c r="G622" t="s">
        <v>202</v>
      </c>
      <c r="H622" t="s">
        <v>261</v>
      </c>
      <c r="I622" t="s">
        <v>262</v>
      </c>
      <c r="J622" t="s">
        <v>34</v>
      </c>
      <c r="K622" s="7">
        <v>-659194.99970000016</v>
      </c>
      <c r="L622" s="7"/>
      <c r="M622" s="7"/>
      <c r="N622" s="7"/>
      <c r="O622" s="7"/>
      <c r="P622" s="7"/>
      <c r="Q622" s="7"/>
      <c r="R622" s="7"/>
      <c r="S622" s="7"/>
      <c r="T622" s="7">
        <v>-659194.99970000016</v>
      </c>
    </row>
    <row r="623" spans="1:20" x14ac:dyDescent="0.25">
      <c r="A623" t="s">
        <v>33</v>
      </c>
      <c r="B623" t="s">
        <v>95</v>
      </c>
      <c r="C623" t="s">
        <v>93</v>
      </c>
      <c r="D623" t="s">
        <v>88</v>
      </c>
      <c r="E623" t="s">
        <v>89</v>
      </c>
      <c r="F623" t="s">
        <v>61</v>
      </c>
      <c r="G623" t="s">
        <v>133</v>
      </c>
      <c r="H623" t="s">
        <v>214</v>
      </c>
      <c r="I623" t="s">
        <v>215</v>
      </c>
      <c r="J623" t="s">
        <v>34</v>
      </c>
      <c r="K623" s="7">
        <v>-164798.99979999999</v>
      </c>
      <c r="L623" s="7"/>
      <c r="M623" s="7"/>
      <c r="N623" s="7"/>
      <c r="O623" s="7"/>
      <c r="P623" s="7"/>
      <c r="Q623" s="7"/>
      <c r="R623" s="7"/>
      <c r="S623" s="7"/>
      <c r="T623" s="7">
        <v>-164798.99979999999</v>
      </c>
    </row>
    <row r="624" spans="1:20" x14ac:dyDescent="0.25">
      <c r="A624" t="s">
        <v>330</v>
      </c>
      <c r="K624" s="7">
        <v>-9713999.9999000002</v>
      </c>
      <c r="L624" s="7"/>
      <c r="M624" s="7">
        <v>1.9999977666884661E-4</v>
      </c>
      <c r="N624" s="7"/>
      <c r="O624" s="7"/>
      <c r="P624" s="7"/>
      <c r="Q624" s="7"/>
      <c r="R624" s="7"/>
      <c r="S624" s="7"/>
      <c r="T624" s="7">
        <v>-9713999.9997000005</v>
      </c>
    </row>
    <row r="625" spans="1:20" x14ac:dyDescent="0.25">
      <c r="A625" t="s">
        <v>330</v>
      </c>
      <c r="B625" t="s">
        <v>95</v>
      </c>
      <c r="C625" t="s">
        <v>93</v>
      </c>
      <c r="D625" t="s">
        <v>88</v>
      </c>
      <c r="E625" t="s">
        <v>89</v>
      </c>
      <c r="F625" t="s">
        <v>61</v>
      </c>
      <c r="G625" t="s">
        <v>30</v>
      </c>
      <c r="H625" t="s">
        <v>1064</v>
      </c>
      <c r="I625" t="s">
        <v>1064</v>
      </c>
      <c r="J625" t="s">
        <v>606</v>
      </c>
      <c r="K625" s="7">
        <v>-4000000</v>
      </c>
      <c r="L625" s="7"/>
      <c r="M625" s="7">
        <v>9.999983012676239E-5</v>
      </c>
      <c r="N625" s="7"/>
      <c r="O625" s="7"/>
      <c r="P625" s="7"/>
      <c r="Q625" s="7"/>
      <c r="R625" s="7"/>
      <c r="S625" s="7"/>
      <c r="T625" s="7">
        <v>-3999999.9999000002</v>
      </c>
    </row>
    <row r="626" spans="1:20" x14ac:dyDescent="0.25">
      <c r="A626" t="s">
        <v>330</v>
      </c>
      <c r="B626" t="s">
        <v>95</v>
      </c>
      <c r="C626" t="s">
        <v>93</v>
      </c>
      <c r="D626" t="s">
        <v>88</v>
      </c>
      <c r="E626" t="s">
        <v>89</v>
      </c>
      <c r="F626" t="s">
        <v>61</v>
      </c>
      <c r="G626" t="s">
        <v>30</v>
      </c>
      <c r="H626" t="s">
        <v>333</v>
      </c>
      <c r="I626" t="s">
        <v>334</v>
      </c>
      <c r="J626" t="s">
        <v>331</v>
      </c>
      <c r="K626" s="7">
        <v>-800000</v>
      </c>
      <c r="L626" s="7"/>
      <c r="M626" s="7">
        <v>9.9999946542084217E-5</v>
      </c>
      <c r="N626" s="7"/>
      <c r="O626" s="7"/>
      <c r="P626" s="7"/>
      <c r="Q626" s="7"/>
      <c r="R626" s="7"/>
      <c r="S626" s="7"/>
      <c r="T626" s="7">
        <v>-799999.99990000005</v>
      </c>
    </row>
    <row r="627" spans="1:20" x14ac:dyDescent="0.25">
      <c r="A627" t="s">
        <v>330</v>
      </c>
      <c r="B627" t="s">
        <v>95</v>
      </c>
      <c r="C627" t="s">
        <v>93</v>
      </c>
      <c r="D627" t="s">
        <v>88</v>
      </c>
      <c r="E627" t="s">
        <v>89</v>
      </c>
      <c r="F627" t="s">
        <v>61</v>
      </c>
      <c r="G627" t="s">
        <v>147</v>
      </c>
      <c r="H627" t="s">
        <v>333</v>
      </c>
      <c r="I627" t="s">
        <v>334</v>
      </c>
      <c r="J627" t="s">
        <v>331</v>
      </c>
      <c r="K627" s="7">
        <v>-4913999.9999000002</v>
      </c>
      <c r="L627" s="7"/>
      <c r="M627" s="7"/>
      <c r="N627" s="7"/>
      <c r="O627" s="7"/>
      <c r="P627" s="7"/>
      <c r="Q627" s="7"/>
      <c r="R627" s="7"/>
      <c r="S627" s="7"/>
      <c r="T627" s="7">
        <v>-4913999.9999000002</v>
      </c>
    </row>
    <row r="628" spans="1:20" x14ac:dyDescent="0.25">
      <c r="A628" t="s">
        <v>1046</v>
      </c>
      <c r="K628" s="7">
        <v>-118028641.46641208</v>
      </c>
      <c r="L628" s="7">
        <v>-44971554.339900024</v>
      </c>
      <c r="M628" s="7">
        <v>-238235.95954353525</v>
      </c>
      <c r="N628" s="7">
        <v>1.0000000474974513E-4</v>
      </c>
      <c r="O628" s="7">
        <v>2.6999999827239662E-3</v>
      </c>
      <c r="P628" s="7">
        <v>3.4999999856317743E-3</v>
      </c>
      <c r="Q628" s="7">
        <v>-4820000</v>
      </c>
      <c r="R628" s="7">
        <v>-93000</v>
      </c>
      <c r="S628" s="7">
        <v>-13432951</v>
      </c>
      <c r="T628" s="7">
        <v>-181584382.75955626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C5600"/>
  <sheetViews>
    <sheetView topLeftCell="I5564" workbookViewId="0">
      <selection activeCell="M5593" sqref="M5593"/>
    </sheetView>
  </sheetViews>
  <sheetFormatPr defaultRowHeight="15" x14ac:dyDescent="0.25"/>
  <cols>
    <col min="1" max="1" width="6.140625" bestFit="1" customWidth="1"/>
    <col min="2" max="2" width="18.140625" bestFit="1" customWidth="1"/>
    <col min="3" max="3" width="7.28515625" bestFit="1" customWidth="1"/>
    <col min="4" max="4" width="12.140625" bestFit="1" customWidth="1"/>
    <col min="5" max="5" width="11.42578125" bestFit="1" customWidth="1"/>
    <col min="6" max="6" width="16.28515625" bestFit="1" customWidth="1"/>
    <col min="7" max="7" width="7.7109375" bestFit="1" customWidth="1"/>
    <col min="8" max="8" width="12.5703125" bestFit="1" customWidth="1"/>
    <col min="9" max="9" width="6.42578125" bestFit="1" customWidth="1"/>
    <col min="10" max="10" width="11.28515625" bestFit="1" customWidth="1"/>
    <col min="11" max="11" width="14.5703125" bestFit="1" customWidth="1"/>
    <col min="12" max="12" width="19.42578125" bestFit="1" customWidth="1"/>
    <col min="13" max="13" width="6.140625" bestFit="1" customWidth="1"/>
    <col min="14" max="14" width="11.140625" bestFit="1" customWidth="1"/>
    <col min="15" max="15" width="5.28515625" bestFit="1" customWidth="1"/>
    <col min="16" max="16" width="10.140625" bestFit="1" customWidth="1"/>
    <col min="17" max="17" width="18.42578125" bestFit="1" customWidth="1"/>
    <col min="18" max="18" width="23.42578125" bestFit="1" customWidth="1"/>
    <col min="19" max="19" width="7.140625" bestFit="1" customWidth="1"/>
    <col min="20" max="20" width="12.140625" bestFit="1" customWidth="1"/>
    <col min="21" max="21" width="10.5703125" bestFit="1" customWidth="1"/>
    <col min="22" max="22" width="15.5703125" bestFit="1" customWidth="1"/>
    <col min="23" max="23" width="17.28515625" bestFit="1" customWidth="1"/>
    <col min="24" max="24" width="22.140625" bestFit="1" customWidth="1"/>
    <col min="25" max="25" width="7.7109375" bestFit="1" customWidth="1"/>
  </cols>
  <sheetData>
    <row r="1" spans="1:29" x14ac:dyDescent="0.25">
      <c r="A1" s="1" t="s">
        <v>0</v>
      </c>
      <c r="B1" s="1" t="s">
        <v>1</v>
      </c>
      <c r="C1" s="1" t="s">
        <v>1129</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26</v>
      </c>
      <c r="AA1" s="1" t="s">
        <v>24</v>
      </c>
      <c r="AB1" s="1" t="s">
        <v>25</v>
      </c>
      <c r="AC1" s="1" t="s">
        <v>1139</v>
      </c>
    </row>
    <row r="2" spans="1:29" x14ac:dyDescent="0.25">
      <c r="A2" t="s">
        <v>27</v>
      </c>
      <c r="B2" t="s">
        <v>1065</v>
      </c>
      <c r="C2" t="s">
        <v>1130</v>
      </c>
      <c r="D2" t="s">
        <v>28</v>
      </c>
      <c r="E2" t="s">
        <v>29</v>
      </c>
      <c r="F2" t="s">
        <v>30</v>
      </c>
      <c r="G2" t="s">
        <v>31</v>
      </c>
      <c r="H2" t="s">
        <v>32</v>
      </c>
      <c r="I2" t="s">
        <v>33</v>
      </c>
      <c r="J2" t="s">
        <v>34</v>
      </c>
      <c r="K2" t="s">
        <v>35</v>
      </c>
      <c r="L2" t="s">
        <v>49</v>
      </c>
      <c r="M2" t="s">
        <v>50</v>
      </c>
      <c r="N2" t="s">
        <v>38</v>
      </c>
      <c r="O2" t="s">
        <v>38</v>
      </c>
      <c r="P2" t="s">
        <v>38</v>
      </c>
      <c r="Q2" t="s">
        <v>38</v>
      </c>
      <c r="R2" t="s">
        <v>51</v>
      </c>
      <c r="S2" t="s">
        <v>52</v>
      </c>
      <c r="T2" t="s">
        <v>53</v>
      </c>
      <c r="U2" t="s">
        <v>54</v>
      </c>
      <c r="V2" t="s">
        <v>55</v>
      </c>
      <c r="W2" t="s">
        <v>56</v>
      </c>
      <c r="X2" t="s">
        <v>45</v>
      </c>
      <c r="Y2" t="s">
        <v>46</v>
      </c>
      <c r="Z2">
        <v>360000.0001</v>
      </c>
      <c r="AA2" t="s">
        <v>57</v>
      </c>
      <c r="AB2" t="s">
        <v>58</v>
      </c>
      <c r="AC2" t="str">
        <f>IF(OR(B2="Eelarve_liigendus",B2="Eelarve_ule",B2="Kinnitatud eelarve",B2="Lisaeelarve"),"2025",C2)</f>
        <v>2025</v>
      </c>
    </row>
    <row r="3" spans="1:29" x14ac:dyDescent="0.25">
      <c r="A3" t="s">
        <v>27</v>
      </c>
      <c r="B3" t="s">
        <v>1065</v>
      </c>
      <c r="C3" t="s">
        <v>1130</v>
      </c>
      <c r="D3" t="s">
        <v>28</v>
      </c>
      <c r="E3" t="s">
        <v>29</v>
      </c>
      <c r="F3" t="s">
        <v>30</v>
      </c>
      <c r="G3" t="s">
        <v>31</v>
      </c>
      <c r="H3" t="s">
        <v>32</v>
      </c>
      <c r="I3" t="s">
        <v>33</v>
      </c>
      <c r="J3" t="s">
        <v>34</v>
      </c>
      <c r="K3" t="s">
        <v>35</v>
      </c>
      <c r="L3" t="s">
        <v>36</v>
      </c>
      <c r="M3" t="s">
        <v>37</v>
      </c>
      <c r="N3" t="s">
        <v>38</v>
      </c>
      <c r="O3" t="s">
        <v>38</v>
      </c>
      <c r="P3" t="s">
        <v>38</v>
      </c>
      <c r="Q3" t="s">
        <v>38</v>
      </c>
      <c r="R3" t="s">
        <v>39</v>
      </c>
      <c r="S3" t="s">
        <v>40</v>
      </c>
      <c r="T3" t="s">
        <v>41</v>
      </c>
      <c r="U3" t="s">
        <v>42</v>
      </c>
      <c r="V3" t="s">
        <v>43</v>
      </c>
      <c r="W3" t="s">
        <v>44</v>
      </c>
      <c r="X3" t="s">
        <v>45</v>
      </c>
      <c r="Y3" t="s">
        <v>46</v>
      </c>
      <c r="Z3">
        <v>-360000</v>
      </c>
      <c r="AA3" t="s">
        <v>47</v>
      </c>
      <c r="AB3" t="s">
        <v>48</v>
      </c>
      <c r="AC3" t="str">
        <f t="shared" ref="AC3:AC66" si="0">IF(OR(B3="Eelarve_liigendus",B3="Eelarve_ule",B3="Kinnitatud eelarve",B3="Lisaeelarve"),"2025",C3)</f>
        <v>2025</v>
      </c>
    </row>
    <row r="4" spans="1:29" x14ac:dyDescent="0.25">
      <c r="A4" t="s">
        <v>27</v>
      </c>
      <c r="B4" t="s">
        <v>59</v>
      </c>
      <c r="C4" t="s">
        <v>1131</v>
      </c>
      <c r="D4" t="s">
        <v>257</v>
      </c>
      <c r="E4" t="s">
        <v>258</v>
      </c>
      <c r="F4" t="s">
        <v>30</v>
      </c>
      <c r="G4" t="s">
        <v>31</v>
      </c>
      <c r="H4" t="s">
        <v>62</v>
      </c>
      <c r="I4" t="s">
        <v>63</v>
      </c>
      <c r="J4" t="s">
        <v>64</v>
      </c>
      <c r="K4" t="s">
        <v>65</v>
      </c>
      <c r="L4" t="s">
        <v>38</v>
      </c>
      <c r="M4" t="s">
        <v>38</v>
      </c>
      <c r="N4" t="s">
        <v>38</v>
      </c>
      <c r="O4" t="s">
        <v>38</v>
      </c>
      <c r="P4" t="s">
        <v>38</v>
      </c>
      <c r="Q4" t="s">
        <v>38</v>
      </c>
      <c r="R4" t="s">
        <v>169</v>
      </c>
      <c r="S4" t="s">
        <v>170</v>
      </c>
      <c r="T4" t="s">
        <v>171</v>
      </c>
      <c r="U4" t="s">
        <v>172</v>
      </c>
      <c r="V4" t="s">
        <v>72</v>
      </c>
      <c r="W4" t="s">
        <v>73</v>
      </c>
      <c r="X4" t="s">
        <v>74</v>
      </c>
      <c r="Y4" t="s">
        <v>75</v>
      </c>
      <c r="Z4">
        <v>-1635.2730785357699</v>
      </c>
      <c r="AA4" t="s">
        <v>802</v>
      </c>
      <c r="AB4" t="s">
        <v>803</v>
      </c>
      <c r="AC4" t="str">
        <f t="shared" si="0"/>
        <v>2025</v>
      </c>
    </row>
    <row r="5" spans="1:29" x14ac:dyDescent="0.25">
      <c r="A5" t="s">
        <v>27</v>
      </c>
      <c r="B5" t="s">
        <v>59</v>
      </c>
      <c r="C5" t="s">
        <v>1131</v>
      </c>
      <c r="D5" t="s">
        <v>28</v>
      </c>
      <c r="E5" t="s">
        <v>29</v>
      </c>
      <c r="F5" t="s">
        <v>30</v>
      </c>
      <c r="G5" t="s">
        <v>31</v>
      </c>
      <c r="H5" t="s">
        <v>62</v>
      </c>
      <c r="I5" t="s">
        <v>63</v>
      </c>
      <c r="J5" t="s">
        <v>64</v>
      </c>
      <c r="K5" t="s">
        <v>65</v>
      </c>
      <c r="L5" t="s">
        <v>38</v>
      </c>
      <c r="M5" t="s">
        <v>38</v>
      </c>
      <c r="N5" t="s">
        <v>38</v>
      </c>
      <c r="O5" t="s">
        <v>38</v>
      </c>
      <c r="P5" t="s">
        <v>38</v>
      </c>
      <c r="Q5" t="s">
        <v>38</v>
      </c>
      <c r="R5" t="s">
        <v>308</v>
      </c>
      <c r="S5" t="s">
        <v>309</v>
      </c>
      <c r="T5" t="s">
        <v>198</v>
      </c>
      <c r="U5" t="s">
        <v>199</v>
      </c>
      <c r="V5" t="s">
        <v>55</v>
      </c>
      <c r="W5" t="s">
        <v>56</v>
      </c>
      <c r="X5" t="s">
        <v>45</v>
      </c>
      <c r="Y5" t="s">
        <v>46</v>
      </c>
      <c r="Z5">
        <v>-6918.5999999999995</v>
      </c>
      <c r="AA5" t="s">
        <v>436</v>
      </c>
      <c r="AB5" t="s">
        <v>437</v>
      </c>
      <c r="AC5" t="str">
        <f t="shared" si="0"/>
        <v>2025</v>
      </c>
    </row>
    <row r="6" spans="1:29" x14ac:dyDescent="0.25">
      <c r="A6" t="s">
        <v>27</v>
      </c>
      <c r="B6" t="s">
        <v>59</v>
      </c>
      <c r="C6" t="s">
        <v>1131</v>
      </c>
      <c r="D6" t="s">
        <v>257</v>
      </c>
      <c r="E6" t="s">
        <v>258</v>
      </c>
      <c r="F6" t="s">
        <v>30</v>
      </c>
      <c r="G6" t="s">
        <v>31</v>
      </c>
      <c r="H6" t="s">
        <v>62</v>
      </c>
      <c r="I6" t="s">
        <v>63</v>
      </c>
      <c r="J6" t="s">
        <v>237</v>
      </c>
      <c r="K6" t="s">
        <v>283</v>
      </c>
      <c r="L6" t="s">
        <v>38</v>
      </c>
      <c r="M6" t="s">
        <v>38</v>
      </c>
      <c r="N6" t="s">
        <v>38</v>
      </c>
      <c r="O6" t="s">
        <v>38</v>
      </c>
      <c r="P6" t="s">
        <v>38</v>
      </c>
      <c r="Q6" t="s">
        <v>38</v>
      </c>
      <c r="R6" t="s">
        <v>249</v>
      </c>
      <c r="S6" t="s">
        <v>250</v>
      </c>
      <c r="T6" t="s">
        <v>251</v>
      </c>
      <c r="U6" t="s">
        <v>252</v>
      </c>
      <c r="V6" t="s">
        <v>253</v>
      </c>
      <c r="W6" t="s">
        <v>254</v>
      </c>
      <c r="X6" t="s">
        <v>45</v>
      </c>
      <c r="Y6" t="s">
        <v>46</v>
      </c>
      <c r="Z6">
        <v>-5.4017555705604314</v>
      </c>
      <c r="AA6" t="s">
        <v>510</v>
      </c>
      <c r="AB6" t="s">
        <v>511</v>
      </c>
      <c r="AC6" t="str">
        <f t="shared" si="0"/>
        <v>2025</v>
      </c>
    </row>
    <row r="7" spans="1:29" x14ac:dyDescent="0.25">
      <c r="A7" t="s">
        <v>27</v>
      </c>
      <c r="B7" t="s">
        <v>59</v>
      </c>
      <c r="C7" t="s">
        <v>1131</v>
      </c>
      <c r="D7" t="s">
        <v>60</v>
      </c>
      <c r="E7" t="s">
        <v>61</v>
      </c>
      <c r="F7" t="s">
        <v>30</v>
      </c>
      <c r="G7" t="s">
        <v>31</v>
      </c>
      <c r="H7" t="s">
        <v>62</v>
      </c>
      <c r="I7" t="s">
        <v>63</v>
      </c>
      <c r="J7" t="s">
        <v>64</v>
      </c>
      <c r="K7" t="s">
        <v>65</v>
      </c>
      <c r="L7" t="s">
        <v>38</v>
      </c>
      <c r="M7" t="s">
        <v>38</v>
      </c>
      <c r="N7" t="s">
        <v>1071</v>
      </c>
      <c r="O7" t="s">
        <v>1072</v>
      </c>
      <c r="P7" t="s">
        <v>38</v>
      </c>
      <c r="Q7" t="s">
        <v>38</v>
      </c>
      <c r="R7" t="s">
        <v>224</v>
      </c>
      <c r="S7" t="s">
        <v>225</v>
      </c>
      <c r="T7" t="s">
        <v>226</v>
      </c>
      <c r="U7" t="s">
        <v>225</v>
      </c>
      <c r="V7" t="s">
        <v>118</v>
      </c>
      <c r="W7" t="s">
        <v>119</v>
      </c>
      <c r="X7" t="s">
        <v>74</v>
      </c>
      <c r="Y7" t="s">
        <v>75</v>
      </c>
      <c r="Z7">
        <v>-153.03</v>
      </c>
      <c r="AA7" t="s">
        <v>306</v>
      </c>
      <c r="AB7" t="s">
        <v>307</v>
      </c>
      <c r="AC7" t="str">
        <f t="shared" si="0"/>
        <v>2025</v>
      </c>
    </row>
    <row r="8" spans="1:29" x14ac:dyDescent="0.25">
      <c r="A8" t="s">
        <v>27</v>
      </c>
      <c r="B8" t="s">
        <v>59</v>
      </c>
      <c r="C8" t="s">
        <v>1131</v>
      </c>
      <c r="D8" t="s">
        <v>257</v>
      </c>
      <c r="E8" t="s">
        <v>258</v>
      </c>
      <c r="F8" t="s">
        <v>30</v>
      </c>
      <c r="G8" t="s">
        <v>31</v>
      </c>
      <c r="H8" t="s">
        <v>62</v>
      </c>
      <c r="I8" t="s">
        <v>63</v>
      </c>
      <c r="J8" t="s">
        <v>123</v>
      </c>
      <c r="K8" t="s">
        <v>124</v>
      </c>
      <c r="L8" t="s">
        <v>38</v>
      </c>
      <c r="M8" t="s">
        <v>38</v>
      </c>
      <c r="N8" t="s">
        <v>38</v>
      </c>
      <c r="O8" t="s">
        <v>38</v>
      </c>
      <c r="P8" t="s">
        <v>38</v>
      </c>
      <c r="Q8" t="s">
        <v>38</v>
      </c>
      <c r="R8" t="s">
        <v>127</v>
      </c>
      <c r="S8" t="s">
        <v>128</v>
      </c>
      <c r="T8" t="s">
        <v>129</v>
      </c>
      <c r="U8" t="s">
        <v>130</v>
      </c>
      <c r="V8" t="s">
        <v>72</v>
      </c>
      <c r="W8" t="s">
        <v>73</v>
      </c>
      <c r="X8" t="s">
        <v>74</v>
      </c>
      <c r="Y8" t="s">
        <v>75</v>
      </c>
      <c r="Z8">
        <v>-1705.8603646185006</v>
      </c>
      <c r="AA8" t="s">
        <v>504</v>
      </c>
      <c r="AB8" t="s">
        <v>505</v>
      </c>
      <c r="AC8" t="str">
        <f t="shared" si="0"/>
        <v>2025</v>
      </c>
    </row>
    <row r="9" spans="1:29" x14ac:dyDescent="0.25">
      <c r="A9" t="s">
        <v>27</v>
      </c>
      <c r="B9" t="s">
        <v>59</v>
      </c>
      <c r="C9" t="s">
        <v>1131</v>
      </c>
      <c r="D9" t="s">
        <v>60</v>
      </c>
      <c r="E9" t="s">
        <v>61</v>
      </c>
      <c r="F9" t="s">
        <v>30</v>
      </c>
      <c r="G9" t="s">
        <v>31</v>
      </c>
      <c r="H9" t="s">
        <v>62</v>
      </c>
      <c r="I9" t="s">
        <v>63</v>
      </c>
      <c r="J9" t="s">
        <v>110</v>
      </c>
      <c r="K9" t="s">
        <v>111</v>
      </c>
      <c r="L9" t="s">
        <v>38</v>
      </c>
      <c r="M9" t="s">
        <v>38</v>
      </c>
      <c r="N9" t="s">
        <v>38</v>
      </c>
      <c r="O9" t="s">
        <v>38</v>
      </c>
      <c r="P9" t="s">
        <v>175</v>
      </c>
      <c r="Q9" t="s">
        <v>176</v>
      </c>
      <c r="R9" t="s">
        <v>277</v>
      </c>
      <c r="S9" t="s">
        <v>278</v>
      </c>
      <c r="T9" t="s">
        <v>243</v>
      </c>
      <c r="U9" t="s">
        <v>244</v>
      </c>
      <c r="V9" t="s">
        <v>245</v>
      </c>
      <c r="W9" t="s">
        <v>246</v>
      </c>
      <c r="X9" t="s">
        <v>74</v>
      </c>
      <c r="Y9" t="s">
        <v>75</v>
      </c>
      <c r="Z9">
        <v>-218.758064516129</v>
      </c>
      <c r="AA9" t="s">
        <v>279</v>
      </c>
      <c r="AB9" t="s">
        <v>280</v>
      </c>
      <c r="AC9" t="str">
        <f t="shared" si="0"/>
        <v>2025</v>
      </c>
    </row>
    <row r="10" spans="1:29" x14ac:dyDescent="0.25">
      <c r="A10" t="s">
        <v>27</v>
      </c>
      <c r="B10" t="s">
        <v>59</v>
      </c>
      <c r="C10" t="s">
        <v>1131</v>
      </c>
      <c r="D10" t="s">
        <v>60</v>
      </c>
      <c r="E10" t="s">
        <v>61</v>
      </c>
      <c r="F10" t="s">
        <v>30</v>
      </c>
      <c r="G10" t="s">
        <v>31</v>
      </c>
      <c r="H10" t="s">
        <v>62</v>
      </c>
      <c r="I10" t="s">
        <v>63</v>
      </c>
      <c r="J10" t="s">
        <v>64</v>
      </c>
      <c r="K10" t="s">
        <v>65</v>
      </c>
      <c r="L10" t="s">
        <v>38</v>
      </c>
      <c r="M10" t="s">
        <v>38</v>
      </c>
      <c r="N10" t="s">
        <v>38</v>
      </c>
      <c r="O10" t="s">
        <v>38</v>
      </c>
      <c r="P10" t="s">
        <v>175</v>
      </c>
      <c r="Q10" t="s">
        <v>176</v>
      </c>
      <c r="R10" t="s">
        <v>163</v>
      </c>
      <c r="S10" t="s">
        <v>164</v>
      </c>
      <c r="T10" t="s">
        <v>165</v>
      </c>
      <c r="U10" t="s">
        <v>166</v>
      </c>
      <c r="V10" t="s">
        <v>43</v>
      </c>
      <c r="W10" t="s">
        <v>44</v>
      </c>
      <c r="X10" t="s">
        <v>45</v>
      </c>
      <c r="Y10" t="s">
        <v>46</v>
      </c>
      <c r="Z10">
        <v>-2578.0079032258059</v>
      </c>
      <c r="AA10" t="s">
        <v>188</v>
      </c>
      <c r="AB10" t="s">
        <v>189</v>
      </c>
      <c r="AC10" t="str">
        <f t="shared" si="0"/>
        <v>2025</v>
      </c>
    </row>
    <row r="11" spans="1:29" x14ac:dyDescent="0.25">
      <c r="A11" t="s">
        <v>27</v>
      </c>
      <c r="B11" t="s">
        <v>59</v>
      </c>
      <c r="C11" t="s">
        <v>1131</v>
      </c>
      <c r="D11" t="s">
        <v>60</v>
      </c>
      <c r="E11" t="s">
        <v>61</v>
      </c>
      <c r="F11" t="s">
        <v>30</v>
      </c>
      <c r="G11" t="s">
        <v>31</v>
      </c>
      <c r="H11" t="s">
        <v>62</v>
      </c>
      <c r="I11" t="s">
        <v>63</v>
      </c>
      <c r="J11" t="s">
        <v>64</v>
      </c>
      <c r="K11" t="s">
        <v>65</v>
      </c>
      <c r="L11" t="s">
        <v>38</v>
      </c>
      <c r="M11" t="s">
        <v>38</v>
      </c>
      <c r="N11" t="s">
        <v>38</v>
      </c>
      <c r="O11" t="s">
        <v>38</v>
      </c>
      <c r="P11" t="s">
        <v>38</v>
      </c>
      <c r="Q11" t="s">
        <v>38</v>
      </c>
      <c r="R11" t="s">
        <v>368</v>
      </c>
      <c r="S11" t="s">
        <v>369</v>
      </c>
      <c r="T11" t="s">
        <v>370</v>
      </c>
      <c r="U11" t="s">
        <v>371</v>
      </c>
      <c r="V11" t="s">
        <v>253</v>
      </c>
      <c r="W11" t="s">
        <v>254</v>
      </c>
      <c r="X11" t="s">
        <v>45</v>
      </c>
      <c r="Y11" t="s">
        <v>46</v>
      </c>
      <c r="Z11">
        <v>-15595.205691244235</v>
      </c>
      <c r="AA11" t="s">
        <v>372</v>
      </c>
      <c r="AB11" t="s">
        <v>373</v>
      </c>
      <c r="AC11" t="str">
        <f t="shared" si="0"/>
        <v>2025</v>
      </c>
    </row>
    <row r="12" spans="1:29" x14ac:dyDescent="0.25">
      <c r="A12" t="s">
        <v>27</v>
      </c>
      <c r="B12" t="s">
        <v>59</v>
      </c>
      <c r="C12" t="s">
        <v>1131</v>
      </c>
      <c r="D12" t="s">
        <v>60</v>
      </c>
      <c r="E12" t="s">
        <v>61</v>
      </c>
      <c r="F12" t="s">
        <v>30</v>
      </c>
      <c r="G12" t="s">
        <v>31</v>
      </c>
      <c r="H12" t="s">
        <v>62</v>
      </c>
      <c r="I12" t="s">
        <v>63</v>
      </c>
      <c r="J12" t="s">
        <v>64</v>
      </c>
      <c r="K12" t="s">
        <v>65</v>
      </c>
      <c r="L12" t="s">
        <v>38</v>
      </c>
      <c r="M12" t="s">
        <v>38</v>
      </c>
      <c r="N12" t="s">
        <v>38</v>
      </c>
      <c r="O12" t="s">
        <v>38</v>
      </c>
      <c r="P12" t="s">
        <v>175</v>
      </c>
      <c r="Q12" t="s">
        <v>176</v>
      </c>
      <c r="R12" t="s">
        <v>183</v>
      </c>
      <c r="S12" t="s">
        <v>184</v>
      </c>
      <c r="T12" t="s">
        <v>171</v>
      </c>
      <c r="U12" t="s">
        <v>172</v>
      </c>
      <c r="V12" t="s">
        <v>72</v>
      </c>
      <c r="W12" t="s">
        <v>73</v>
      </c>
      <c r="X12" t="s">
        <v>74</v>
      </c>
      <c r="Y12" t="s">
        <v>75</v>
      </c>
      <c r="Z12">
        <v>-2578.0079032258059</v>
      </c>
      <c r="AA12" t="s">
        <v>633</v>
      </c>
      <c r="AB12" t="s">
        <v>634</v>
      </c>
      <c r="AC12" t="str">
        <f t="shared" si="0"/>
        <v>2025</v>
      </c>
    </row>
    <row r="13" spans="1:29" x14ac:dyDescent="0.25">
      <c r="A13" t="s">
        <v>27</v>
      </c>
      <c r="B13" t="s">
        <v>59</v>
      </c>
      <c r="C13" t="s">
        <v>1131</v>
      </c>
      <c r="D13" t="s">
        <v>60</v>
      </c>
      <c r="E13" t="s">
        <v>61</v>
      </c>
      <c r="F13" t="s">
        <v>30</v>
      </c>
      <c r="G13" t="s">
        <v>31</v>
      </c>
      <c r="H13" t="s">
        <v>62</v>
      </c>
      <c r="I13" t="s">
        <v>63</v>
      </c>
      <c r="J13" t="s">
        <v>123</v>
      </c>
      <c r="K13" t="s">
        <v>124</v>
      </c>
      <c r="L13" t="s">
        <v>38</v>
      </c>
      <c r="M13" t="s">
        <v>38</v>
      </c>
      <c r="N13" t="s">
        <v>38</v>
      </c>
      <c r="O13" t="s">
        <v>38</v>
      </c>
      <c r="P13" t="s">
        <v>38</v>
      </c>
      <c r="Q13" t="s">
        <v>38</v>
      </c>
      <c r="R13" t="s">
        <v>127</v>
      </c>
      <c r="S13" t="s">
        <v>128</v>
      </c>
      <c r="T13" t="s">
        <v>129</v>
      </c>
      <c r="U13" t="s">
        <v>130</v>
      </c>
      <c r="V13" t="s">
        <v>72</v>
      </c>
      <c r="W13" t="s">
        <v>73</v>
      </c>
      <c r="X13" t="s">
        <v>74</v>
      </c>
      <c r="Y13" t="s">
        <v>75</v>
      </c>
      <c r="Z13">
        <v>-12037.925322580644</v>
      </c>
      <c r="AA13" t="s">
        <v>131</v>
      </c>
      <c r="AB13" t="s">
        <v>1038</v>
      </c>
      <c r="AC13" t="str">
        <f t="shared" si="0"/>
        <v>2025</v>
      </c>
    </row>
    <row r="14" spans="1:29" x14ac:dyDescent="0.25">
      <c r="A14" t="s">
        <v>27</v>
      </c>
      <c r="B14" t="s">
        <v>59</v>
      </c>
      <c r="C14" t="s">
        <v>1133</v>
      </c>
      <c r="D14" t="s">
        <v>78</v>
      </c>
      <c r="E14" t="s">
        <v>79</v>
      </c>
      <c r="F14" t="s">
        <v>30</v>
      </c>
      <c r="G14" t="s">
        <v>31</v>
      </c>
      <c r="H14" t="s">
        <v>62</v>
      </c>
      <c r="I14" t="s">
        <v>63</v>
      </c>
      <c r="J14" t="s">
        <v>64</v>
      </c>
      <c r="K14" t="s">
        <v>65</v>
      </c>
      <c r="L14" t="s">
        <v>80</v>
      </c>
      <c r="M14" t="s">
        <v>81</v>
      </c>
      <c r="N14" t="s">
        <v>38</v>
      </c>
      <c r="O14" t="s">
        <v>38</v>
      </c>
      <c r="P14" t="s">
        <v>38</v>
      </c>
      <c r="Q14" t="s">
        <v>38</v>
      </c>
      <c r="R14" t="s">
        <v>68</v>
      </c>
      <c r="S14" t="s">
        <v>69</v>
      </c>
      <c r="T14" t="s">
        <v>70</v>
      </c>
      <c r="U14" t="s">
        <v>71</v>
      </c>
      <c r="V14" t="s">
        <v>72</v>
      </c>
      <c r="W14" t="s">
        <v>73</v>
      </c>
      <c r="X14" t="s">
        <v>74</v>
      </c>
      <c r="Y14" t="s">
        <v>75</v>
      </c>
      <c r="Z14">
        <v>-100000</v>
      </c>
      <c r="AA14" t="s">
        <v>76</v>
      </c>
      <c r="AB14" t="s">
        <v>77</v>
      </c>
      <c r="AC14" t="str">
        <f t="shared" si="0"/>
        <v>2025</v>
      </c>
    </row>
    <row r="15" spans="1:29" x14ac:dyDescent="0.25">
      <c r="A15" t="s">
        <v>27</v>
      </c>
      <c r="B15" t="s">
        <v>59</v>
      </c>
      <c r="C15" t="s">
        <v>1131</v>
      </c>
      <c r="D15" t="s">
        <v>179</v>
      </c>
      <c r="E15" t="s">
        <v>180</v>
      </c>
      <c r="F15" t="s">
        <v>30</v>
      </c>
      <c r="G15" t="s">
        <v>31</v>
      </c>
      <c r="H15" t="s">
        <v>62</v>
      </c>
      <c r="I15" t="s">
        <v>63</v>
      </c>
      <c r="J15" t="s">
        <v>64</v>
      </c>
      <c r="K15" t="s">
        <v>65</v>
      </c>
      <c r="L15" t="s">
        <v>38</v>
      </c>
      <c r="M15" t="s">
        <v>38</v>
      </c>
      <c r="N15" t="s">
        <v>38</v>
      </c>
      <c r="O15" t="s">
        <v>38</v>
      </c>
      <c r="P15" t="s">
        <v>989</v>
      </c>
      <c r="Q15" t="s">
        <v>990</v>
      </c>
      <c r="R15" t="s">
        <v>169</v>
      </c>
      <c r="S15" t="s">
        <v>170</v>
      </c>
      <c r="T15" t="s">
        <v>171</v>
      </c>
      <c r="U15" t="s">
        <v>172</v>
      </c>
      <c r="V15" t="s">
        <v>72</v>
      </c>
      <c r="W15" t="s">
        <v>73</v>
      </c>
      <c r="X15" t="s">
        <v>74</v>
      </c>
      <c r="Y15" t="s">
        <v>75</v>
      </c>
      <c r="Z15">
        <v>-125000</v>
      </c>
      <c r="AA15" t="s">
        <v>696</v>
      </c>
      <c r="AB15" t="s">
        <v>697</v>
      </c>
      <c r="AC15" t="str">
        <f t="shared" si="0"/>
        <v>2025</v>
      </c>
    </row>
    <row r="16" spans="1:29" x14ac:dyDescent="0.25">
      <c r="A16" t="s">
        <v>27</v>
      </c>
      <c r="B16" t="s">
        <v>59</v>
      </c>
      <c r="C16" t="s">
        <v>1131</v>
      </c>
      <c r="D16" t="s">
        <v>257</v>
      </c>
      <c r="E16" t="s">
        <v>258</v>
      </c>
      <c r="F16" t="s">
        <v>30</v>
      </c>
      <c r="G16" t="s">
        <v>31</v>
      </c>
      <c r="H16" t="s">
        <v>62</v>
      </c>
      <c r="I16" t="s">
        <v>63</v>
      </c>
      <c r="J16" t="s">
        <v>237</v>
      </c>
      <c r="K16" t="s">
        <v>283</v>
      </c>
      <c r="L16" t="s">
        <v>38</v>
      </c>
      <c r="M16" t="s">
        <v>38</v>
      </c>
      <c r="N16" t="s">
        <v>38</v>
      </c>
      <c r="O16" t="s">
        <v>38</v>
      </c>
      <c r="P16" t="s">
        <v>38</v>
      </c>
      <c r="Q16" t="s">
        <v>38</v>
      </c>
      <c r="R16" t="s">
        <v>376</v>
      </c>
      <c r="S16" t="s">
        <v>377</v>
      </c>
      <c r="T16" t="s">
        <v>378</v>
      </c>
      <c r="U16" t="s">
        <v>377</v>
      </c>
      <c r="V16" t="s">
        <v>118</v>
      </c>
      <c r="W16" t="s">
        <v>119</v>
      </c>
      <c r="X16" t="s">
        <v>74</v>
      </c>
      <c r="Y16" t="s">
        <v>75</v>
      </c>
      <c r="Z16">
        <v>-43.214044564483451</v>
      </c>
      <c r="AA16" t="s">
        <v>533</v>
      </c>
      <c r="AB16" t="s">
        <v>534</v>
      </c>
      <c r="AC16" t="str">
        <f t="shared" si="0"/>
        <v>2025</v>
      </c>
    </row>
    <row r="17" spans="1:29" x14ac:dyDescent="0.25">
      <c r="A17" t="s">
        <v>27</v>
      </c>
      <c r="B17" t="s">
        <v>59</v>
      </c>
      <c r="C17" t="s">
        <v>1131</v>
      </c>
      <c r="D17" t="s">
        <v>28</v>
      </c>
      <c r="E17" t="s">
        <v>29</v>
      </c>
      <c r="F17" t="s">
        <v>30</v>
      </c>
      <c r="G17" t="s">
        <v>31</v>
      </c>
      <c r="H17" t="s">
        <v>32</v>
      </c>
      <c r="I17" t="s">
        <v>33</v>
      </c>
      <c r="J17" t="s">
        <v>34</v>
      </c>
      <c r="K17" t="s">
        <v>35</v>
      </c>
      <c r="L17" t="s">
        <v>602</v>
      </c>
      <c r="M17" t="s">
        <v>603</v>
      </c>
      <c r="N17" t="s">
        <v>38</v>
      </c>
      <c r="O17" t="s">
        <v>38</v>
      </c>
      <c r="P17" t="s">
        <v>38</v>
      </c>
      <c r="Q17" t="s">
        <v>38</v>
      </c>
      <c r="R17" t="s">
        <v>51</v>
      </c>
      <c r="S17" t="s">
        <v>52</v>
      </c>
      <c r="T17" t="s">
        <v>53</v>
      </c>
      <c r="U17" t="s">
        <v>54</v>
      </c>
      <c r="V17" t="s">
        <v>55</v>
      </c>
      <c r="W17" t="s">
        <v>56</v>
      </c>
      <c r="X17" t="s">
        <v>45</v>
      </c>
      <c r="Y17" t="s">
        <v>46</v>
      </c>
      <c r="Z17">
        <v>-1160930</v>
      </c>
      <c r="AA17" t="s">
        <v>57</v>
      </c>
      <c r="AB17" t="s">
        <v>58</v>
      </c>
      <c r="AC17" t="str">
        <f t="shared" si="0"/>
        <v>2025</v>
      </c>
    </row>
    <row r="18" spans="1:29" x14ac:dyDescent="0.25">
      <c r="A18" t="s">
        <v>27</v>
      </c>
      <c r="B18" t="s">
        <v>59</v>
      </c>
      <c r="C18" t="s">
        <v>1131</v>
      </c>
      <c r="D18" t="s">
        <v>60</v>
      </c>
      <c r="E18" t="s">
        <v>61</v>
      </c>
      <c r="F18" t="s">
        <v>30</v>
      </c>
      <c r="G18" t="s">
        <v>31</v>
      </c>
      <c r="H18" t="s">
        <v>62</v>
      </c>
      <c r="I18" t="s">
        <v>63</v>
      </c>
      <c r="J18" t="s">
        <v>64</v>
      </c>
      <c r="K18" t="s">
        <v>65</v>
      </c>
      <c r="L18" t="s">
        <v>38</v>
      </c>
      <c r="M18" t="s">
        <v>38</v>
      </c>
      <c r="N18" t="s">
        <v>38</v>
      </c>
      <c r="O18" t="s">
        <v>38</v>
      </c>
      <c r="P18" t="s">
        <v>175</v>
      </c>
      <c r="Q18" t="s">
        <v>176</v>
      </c>
      <c r="R18" t="s">
        <v>249</v>
      </c>
      <c r="S18" t="s">
        <v>250</v>
      </c>
      <c r="T18" t="s">
        <v>251</v>
      </c>
      <c r="U18" t="s">
        <v>252</v>
      </c>
      <c r="V18" t="s">
        <v>253</v>
      </c>
      <c r="W18" t="s">
        <v>254</v>
      </c>
      <c r="X18" t="s">
        <v>45</v>
      </c>
      <c r="Y18" t="s">
        <v>46</v>
      </c>
      <c r="Z18">
        <v>-2578.0079032258059</v>
      </c>
      <c r="AA18" t="s">
        <v>255</v>
      </c>
      <c r="AB18" t="s">
        <v>256</v>
      </c>
      <c r="AC18" t="str">
        <f t="shared" si="0"/>
        <v>2025</v>
      </c>
    </row>
    <row r="19" spans="1:29" x14ac:dyDescent="0.25">
      <c r="A19" t="s">
        <v>27</v>
      </c>
      <c r="B19" t="s">
        <v>59</v>
      </c>
      <c r="C19" t="s">
        <v>1131</v>
      </c>
      <c r="D19" t="s">
        <v>257</v>
      </c>
      <c r="E19" t="s">
        <v>258</v>
      </c>
      <c r="F19" t="s">
        <v>30</v>
      </c>
      <c r="G19" t="s">
        <v>31</v>
      </c>
      <c r="H19" t="s">
        <v>62</v>
      </c>
      <c r="I19" t="s">
        <v>63</v>
      </c>
      <c r="J19" t="s">
        <v>123</v>
      </c>
      <c r="K19" t="s">
        <v>124</v>
      </c>
      <c r="L19" t="s">
        <v>38</v>
      </c>
      <c r="M19" t="s">
        <v>38</v>
      </c>
      <c r="N19" t="s">
        <v>38</v>
      </c>
      <c r="O19" t="s">
        <v>38</v>
      </c>
      <c r="P19" t="s">
        <v>38</v>
      </c>
      <c r="Q19" t="s">
        <v>38</v>
      </c>
      <c r="R19" t="s">
        <v>169</v>
      </c>
      <c r="S19" t="s">
        <v>170</v>
      </c>
      <c r="T19" t="s">
        <v>171</v>
      </c>
      <c r="U19" t="s">
        <v>172</v>
      </c>
      <c r="V19" t="s">
        <v>72</v>
      </c>
      <c r="W19" t="s">
        <v>73</v>
      </c>
      <c r="X19" t="s">
        <v>74</v>
      </c>
      <c r="Y19" t="s">
        <v>75</v>
      </c>
      <c r="Z19">
        <v>-55866.926941256024</v>
      </c>
      <c r="AA19" t="s">
        <v>653</v>
      </c>
      <c r="AB19" t="s">
        <v>654</v>
      </c>
      <c r="AC19" t="str">
        <f t="shared" si="0"/>
        <v>2025</v>
      </c>
    </row>
    <row r="20" spans="1:29" x14ac:dyDescent="0.25">
      <c r="A20" t="s">
        <v>27</v>
      </c>
      <c r="B20" t="s">
        <v>59</v>
      </c>
      <c r="C20" t="s">
        <v>1131</v>
      </c>
      <c r="D20" t="s">
        <v>257</v>
      </c>
      <c r="E20" t="s">
        <v>258</v>
      </c>
      <c r="F20" t="s">
        <v>30</v>
      </c>
      <c r="G20" t="s">
        <v>31</v>
      </c>
      <c r="H20" t="s">
        <v>62</v>
      </c>
      <c r="I20" t="s">
        <v>63</v>
      </c>
      <c r="J20" t="s">
        <v>123</v>
      </c>
      <c r="K20" t="s">
        <v>124</v>
      </c>
      <c r="L20" t="s">
        <v>38</v>
      </c>
      <c r="M20" t="s">
        <v>38</v>
      </c>
      <c r="N20" t="s">
        <v>38</v>
      </c>
      <c r="O20" t="s">
        <v>38</v>
      </c>
      <c r="P20" t="s">
        <v>38</v>
      </c>
      <c r="Q20" t="s">
        <v>38</v>
      </c>
      <c r="R20" t="s">
        <v>376</v>
      </c>
      <c r="S20" t="s">
        <v>377</v>
      </c>
      <c r="T20" t="s">
        <v>378</v>
      </c>
      <c r="U20" t="s">
        <v>377</v>
      </c>
      <c r="V20" t="s">
        <v>118</v>
      </c>
      <c r="W20" t="s">
        <v>119</v>
      </c>
      <c r="X20" t="s">
        <v>74</v>
      </c>
      <c r="Y20" t="s">
        <v>75</v>
      </c>
      <c r="Z20">
        <v>-284.31006076975012</v>
      </c>
      <c r="AA20" t="s">
        <v>679</v>
      </c>
      <c r="AB20" t="s">
        <v>680</v>
      </c>
      <c r="AC20" t="str">
        <f t="shared" si="0"/>
        <v>2025</v>
      </c>
    </row>
    <row r="21" spans="1:29" x14ac:dyDescent="0.25">
      <c r="A21" t="s">
        <v>27</v>
      </c>
      <c r="B21" t="s">
        <v>59</v>
      </c>
      <c r="C21" t="s">
        <v>1131</v>
      </c>
      <c r="D21" t="s">
        <v>60</v>
      </c>
      <c r="E21" t="s">
        <v>61</v>
      </c>
      <c r="F21" t="s">
        <v>30</v>
      </c>
      <c r="G21" t="s">
        <v>31</v>
      </c>
      <c r="H21" t="s">
        <v>62</v>
      </c>
      <c r="I21" t="s">
        <v>63</v>
      </c>
      <c r="J21" t="s">
        <v>110</v>
      </c>
      <c r="K21" t="s">
        <v>111</v>
      </c>
      <c r="L21" t="s">
        <v>840</v>
      </c>
      <c r="M21" t="s">
        <v>841</v>
      </c>
      <c r="N21" t="s">
        <v>535</v>
      </c>
      <c r="O21" t="s">
        <v>536</v>
      </c>
      <c r="P21" t="s">
        <v>38</v>
      </c>
      <c r="Q21" t="s">
        <v>38</v>
      </c>
      <c r="R21" t="s">
        <v>292</v>
      </c>
      <c r="S21" t="s">
        <v>293</v>
      </c>
      <c r="T21" t="s">
        <v>294</v>
      </c>
      <c r="U21" t="s">
        <v>295</v>
      </c>
      <c r="V21" t="s">
        <v>253</v>
      </c>
      <c r="W21" t="s">
        <v>254</v>
      </c>
      <c r="X21" t="s">
        <v>45</v>
      </c>
      <c r="Y21" t="s">
        <v>46</v>
      </c>
      <c r="Z21">
        <v>-2580000</v>
      </c>
      <c r="AA21" t="s">
        <v>296</v>
      </c>
      <c r="AB21" t="s">
        <v>297</v>
      </c>
      <c r="AC21" t="str">
        <f t="shared" si="0"/>
        <v>2025</v>
      </c>
    </row>
    <row r="22" spans="1:29" x14ac:dyDescent="0.25">
      <c r="A22" t="s">
        <v>27</v>
      </c>
      <c r="B22" t="s">
        <v>59</v>
      </c>
      <c r="C22" t="s">
        <v>1131</v>
      </c>
      <c r="D22" t="s">
        <v>257</v>
      </c>
      <c r="E22" t="s">
        <v>258</v>
      </c>
      <c r="F22" t="s">
        <v>30</v>
      </c>
      <c r="G22" t="s">
        <v>31</v>
      </c>
      <c r="H22" t="s">
        <v>62</v>
      </c>
      <c r="I22" t="s">
        <v>63</v>
      </c>
      <c r="J22" t="s">
        <v>237</v>
      </c>
      <c r="K22" t="s">
        <v>283</v>
      </c>
      <c r="L22" t="s">
        <v>38</v>
      </c>
      <c r="M22" t="s">
        <v>38</v>
      </c>
      <c r="N22" t="s">
        <v>38</v>
      </c>
      <c r="O22" t="s">
        <v>38</v>
      </c>
      <c r="P22" t="s">
        <v>38</v>
      </c>
      <c r="Q22" t="s">
        <v>38</v>
      </c>
      <c r="R22" t="s">
        <v>183</v>
      </c>
      <c r="S22" t="s">
        <v>184</v>
      </c>
      <c r="T22" t="s">
        <v>171</v>
      </c>
      <c r="U22" t="s">
        <v>172</v>
      </c>
      <c r="V22" t="s">
        <v>72</v>
      </c>
      <c r="W22" t="s">
        <v>73</v>
      </c>
      <c r="X22" t="s">
        <v>74</v>
      </c>
      <c r="Y22" t="s">
        <v>75</v>
      </c>
      <c r="Z22">
        <v>-761.64753544902078</v>
      </c>
      <c r="AA22" t="s">
        <v>645</v>
      </c>
      <c r="AB22" t="s">
        <v>646</v>
      </c>
      <c r="AC22" t="str">
        <f t="shared" si="0"/>
        <v>2025</v>
      </c>
    </row>
    <row r="23" spans="1:29" x14ac:dyDescent="0.25">
      <c r="A23" t="s">
        <v>27</v>
      </c>
      <c r="B23" t="s">
        <v>59</v>
      </c>
      <c r="C23" t="s">
        <v>1131</v>
      </c>
      <c r="D23" t="s">
        <v>28</v>
      </c>
      <c r="E23" t="s">
        <v>29</v>
      </c>
      <c r="F23" t="s">
        <v>30</v>
      </c>
      <c r="G23" t="s">
        <v>31</v>
      </c>
      <c r="H23" t="s">
        <v>62</v>
      </c>
      <c r="I23" t="s">
        <v>63</v>
      </c>
      <c r="J23" t="s">
        <v>64</v>
      </c>
      <c r="K23" t="s">
        <v>65</v>
      </c>
      <c r="L23" t="s">
        <v>38</v>
      </c>
      <c r="M23" t="s">
        <v>38</v>
      </c>
      <c r="N23" t="s">
        <v>38</v>
      </c>
      <c r="O23" t="s">
        <v>38</v>
      </c>
      <c r="P23" t="s">
        <v>38</v>
      </c>
      <c r="Q23" t="s">
        <v>38</v>
      </c>
      <c r="R23" t="s">
        <v>100</v>
      </c>
      <c r="S23" t="s">
        <v>101</v>
      </c>
      <c r="T23" t="s">
        <v>102</v>
      </c>
      <c r="U23" t="s">
        <v>103</v>
      </c>
      <c r="V23" t="s">
        <v>43</v>
      </c>
      <c r="W23" t="s">
        <v>44</v>
      </c>
      <c r="X23" t="s">
        <v>45</v>
      </c>
      <c r="Y23" t="s">
        <v>46</v>
      </c>
      <c r="Z23">
        <v>-1153.0999999999999</v>
      </c>
      <c r="AA23" t="s">
        <v>598</v>
      </c>
      <c r="AB23" t="s">
        <v>599</v>
      </c>
      <c r="AC23" t="str">
        <f t="shared" si="0"/>
        <v>2025</v>
      </c>
    </row>
    <row r="24" spans="1:29" x14ac:dyDescent="0.25">
      <c r="A24" t="s">
        <v>27</v>
      </c>
      <c r="B24" t="s">
        <v>59</v>
      </c>
      <c r="C24" t="s">
        <v>1131</v>
      </c>
      <c r="D24" t="s">
        <v>60</v>
      </c>
      <c r="E24" t="s">
        <v>61</v>
      </c>
      <c r="F24" t="s">
        <v>30</v>
      </c>
      <c r="G24" t="s">
        <v>31</v>
      </c>
      <c r="H24" t="s">
        <v>62</v>
      </c>
      <c r="I24" t="s">
        <v>63</v>
      </c>
      <c r="J24" t="s">
        <v>110</v>
      </c>
      <c r="K24" t="s">
        <v>111</v>
      </c>
      <c r="L24" t="s">
        <v>38</v>
      </c>
      <c r="M24" t="s">
        <v>38</v>
      </c>
      <c r="N24" t="s">
        <v>38</v>
      </c>
      <c r="O24" t="s">
        <v>38</v>
      </c>
      <c r="P24" t="s">
        <v>175</v>
      </c>
      <c r="Q24" t="s">
        <v>176</v>
      </c>
      <c r="R24" t="s">
        <v>127</v>
      </c>
      <c r="S24" t="s">
        <v>128</v>
      </c>
      <c r="T24" t="s">
        <v>129</v>
      </c>
      <c r="U24" t="s">
        <v>130</v>
      </c>
      <c r="V24" t="s">
        <v>72</v>
      </c>
      <c r="W24" t="s">
        <v>73</v>
      </c>
      <c r="X24" t="s">
        <v>74</v>
      </c>
      <c r="Y24" t="s">
        <v>75</v>
      </c>
      <c r="Z24">
        <v>-218.758064516129</v>
      </c>
      <c r="AA24" t="s">
        <v>131</v>
      </c>
      <c r="AB24" t="s">
        <v>1038</v>
      </c>
      <c r="AC24" t="str">
        <f t="shared" si="0"/>
        <v>2025</v>
      </c>
    </row>
    <row r="25" spans="1:29" x14ac:dyDescent="0.25">
      <c r="A25" t="s">
        <v>27</v>
      </c>
      <c r="B25" t="s">
        <v>59</v>
      </c>
      <c r="C25" t="s">
        <v>1131</v>
      </c>
      <c r="D25" t="s">
        <v>60</v>
      </c>
      <c r="E25" t="s">
        <v>61</v>
      </c>
      <c r="F25" t="s">
        <v>30</v>
      </c>
      <c r="G25" t="s">
        <v>31</v>
      </c>
      <c r="H25" t="s">
        <v>62</v>
      </c>
      <c r="I25" t="s">
        <v>63</v>
      </c>
      <c r="J25" t="s">
        <v>123</v>
      </c>
      <c r="K25" t="s">
        <v>124</v>
      </c>
      <c r="L25" t="s">
        <v>38</v>
      </c>
      <c r="M25" t="s">
        <v>38</v>
      </c>
      <c r="N25" t="s">
        <v>38</v>
      </c>
      <c r="O25" t="s">
        <v>38</v>
      </c>
      <c r="P25" t="s">
        <v>38</v>
      </c>
      <c r="Q25" t="s">
        <v>38</v>
      </c>
      <c r="R25" t="s">
        <v>353</v>
      </c>
      <c r="S25" t="s">
        <v>354</v>
      </c>
      <c r="T25" t="s">
        <v>251</v>
      </c>
      <c r="U25" t="s">
        <v>252</v>
      </c>
      <c r="V25" t="s">
        <v>253</v>
      </c>
      <c r="W25" t="s">
        <v>254</v>
      </c>
      <c r="X25" t="s">
        <v>45</v>
      </c>
      <c r="Y25" t="s">
        <v>46</v>
      </c>
      <c r="Z25">
        <v>-11189.56391873449</v>
      </c>
      <c r="AA25" t="s">
        <v>355</v>
      </c>
      <c r="AB25" t="s">
        <v>1039</v>
      </c>
      <c r="AC25" t="str">
        <f t="shared" si="0"/>
        <v>2025</v>
      </c>
    </row>
    <row r="26" spans="1:29" x14ac:dyDescent="0.25">
      <c r="A26" t="s">
        <v>27</v>
      </c>
      <c r="B26" t="s">
        <v>59</v>
      </c>
      <c r="C26" t="s">
        <v>1131</v>
      </c>
      <c r="D26" t="s">
        <v>60</v>
      </c>
      <c r="E26" t="s">
        <v>61</v>
      </c>
      <c r="F26" t="s">
        <v>30</v>
      </c>
      <c r="G26" t="s">
        <v>31</v>
      </c>
      <c r="H26" t="s">
        <v>62</v>
      </c>
      <c r="I26" t="s">
        <v>63</v>
      </c>
      <c r="J26" t="s">
        <v>110</v>
      </c>
      <c r="K26" t="s">
        <v>111</v>
      </c>
      <c r="L26" t="s">
        <v>38</v>
      </c>
      <c r="M26" t="s">
        <v>38</v>
      </c>
      <c r="N26" t="s">
        <v>38</v>
      </c>
      <c r="O26" t="s">
        <v>38</v>
      </c>
      <c r="P26" t="s">
        <v>175</v>
      </c>
      <c r="Q26" t="s">
        <v>176</v>
      </c>
      <c r="R26" t="s">
        <v>353</v>
      </c>
      <c r="S26" t="s">
        <v>354</v>
      </c>
      <c r="T26" t="s">
        <v>251</v>
      </c>
      <c r="U26" t="s">
        <v>252</v>
      </c>
      <c r="V26" t="s">
        <v>253</v>
      </c>
      <c r="W26" t="s">
        <v>254</v>
      </c>
      <c r="X26" t="s">
        <v>45</v>
      </c>
      <c r="Y26" t="s">
        <v>46</v>
      </c>
      <c r="Z26">
        <v>-218.758064516129</v>
      </c>
      <c r="AA26" t="s">
        <v>355</v>
      </c>
      <c r="AB26" t="s">
        <v>1039</v>
      </c>
      <c r="AC26" t="str">
        <f t="shared" si="0"/>
        <v>2025</v>
      </c>
    </row>
    <row r="27" spans="1:29" x14ac:dyDescent="0.25">
      <c r="A27" t="s">
        <v>27</v>
      </c>
      <c r="B27" t="s">
        <v>59</v>
      </c>
      <c r="C27" t="s">
        <v>1131</v>
      </c>
      <c r="D27" t="s">
        <v>257</v>
      </c>
      <c r="E27" t="s">
        <v>258</v>
      </c>
      <c r="F27" t="s">
        <v>30</v>
      </c>
      <c r="G27" t="s">
        <v>31</v>
      </c>
      <c r="H27" t="s">
        <v>62</v>
      </c>
      <c r="I27" t="s">
        <v>63</v>
      </c>
      <c r="J27" t="s">
        <v>237</v>
      </c>
      <c r="K27" t="s">
        <v>283</v>
      </c>
      <c r="L27" t="s">
        <v>38</v>
      </c>
      <c r="M27" t="s">
        <v>38</v>
      </c>
      <c r="N27" t="s">
        <v>38</v>
      </c>
      <c r="O27" t="s">
        <v>38</v>
      </c>
      <c r="P27" t="s">
        <v>38</v>
      </c>
      <c r="Q27" t="s">
        <v>38</v>
      </c>
      <c r="R27" t="s">
        <v>249</v>
      </c>
      <c r="S27" t="s">
        <v>250</v>
      </c>
      <c r="T27" t="s">
        <v>251</v>
      </c>
      <c r="U27" t="s">
        <v>252</v>
      </c>
      <c r="V27" t="s">
        <v>253</v>
      </c>
      <c r="W27" t="s">
        <v>254</v>
      </c>
      <c r="X27" t="s">
        <v>45</v>
      </c>
      <c r="Y27" t="s">
        <v>46</v>
      </c>
      <c r="Z27">
        <v>-1353.139770425388</v>
      </c>
      <c r="AA27" t="s">
        <v>388</v>
      </c>
      <c r="AB27" t="s">
        <v>389</v>
      </c>
      <c r="AC27" t="str">
        <f t="shared" si="0"/>
        <v>2025</v>
      </c>
    </row>
    <row r="28" spans="1:29" x14ac:dyDescent="0.25">
      <c r="A28" t="s">
        <v>27</v>
      </c>
      <c r="B28" t="s">
        <v>59</v>
      </c>
      <c r="C28" t="s">
        <v>1131</v>
      </c>
      <c r="D28" t="s">
        <v>257</v>
      </c>
      <c r="E28" t="s">
        <v>258</v>
      </c>
      <c r="F28" t="s">
        <v>30</v>
      </c>
      <c r="G28" t="s">
        <v>31</v>
      </c>
      <c r="H28" t="s">
        <v>62</v>
      </c>
      <c r="I28" t="s">
        <v>63</v>
      </c>
      <c r="J28" t="s">
        <v>237</v>
      </c>
      <c r="K28" t="s">
        <v>283</v>
      </c>
      <c r="L28" t="s">
        <v>38</v>
      </c>
      <c r="M28" t="s">
        <v>38</v>
      </c>
      <c r="N28" t="s">
        <v>38</v>
      </c>
      <c r="O28" t="s">
        <v>38</v>
      </c>
      <c r="P28" t="s">
        <v>38</v>
      </c>
      <c r="Q28" t="s">
        <v>38</v>
      </c>
      <c r="R28" t="s">
        <v>339</v>
      </c>
      <c r="S28" t="s">
        <v>340</v>
      </c>
      <c r="T28" t="s">
        <v>129</v>
      </c>
      <c r="U28" t="s">
        <v>130</v>
      </c>
      <c r="V28" t="s">
        <v>72</v>
      </c>
      <c r="W28" t="s">
        <v>73</v>
      </c>
      <c r="X28" t="s">
        <v>74</v>
      </c>
      <c r="Y28" t="s">
        <v>75</v>
      </c>
      <c r="Z28">
        <v>-129.6421336934504</v>
      </c>
      <c r="AA28" t="s">
        <v>341</v>
      </c>
      <c r="AB28" t="s">
        <v>342</v>
      </c>
      <c r="AC28" t="str">
        <f t="shared" si="0"/>
        <v>2025</v>
      </c>
    </row>
    <row r="29" spans="1:29" x14ac:dyDescent="0.25">
      <c r="A29" t="s">
        <v>27</v>
      </c>
      <c r="B29" t="s">
        <v>59</v>
      </c>
      <c r="C29" t="s">
        <v>1131</v>
      </c>
      <c r="D29" t="s">
        <v>257</v>
      </c>
      <c r="E29" t="s">
        <v>258</v>
      </c>
      <c r="F29" t="s">
        <v>30</v>
      </c>
      <c r="G29" t="s">
        <v>31</v>
      </c>
      <c r="H29" t="s">
        <v>62</v>
      </c>
      <c r="I29" t="s">
        <v>63</v>
      </c>
      <c r="J29" t="s">
        <v>123</v>
      </c>
      <c r="K29" t="s">
        <v>124</v>
      </c>
      <c r="L29" t="s">
        <v>38</v>
      </c>
      <c r="M29" t="s">
        <v>38</v>
      </c>
      <c r="N29" t="s">
        <v>38</v>
      </c>
      <c r="O29" t="s">
        <v>38</v>
      </c>
      <c r="P29" t="s">
        <v>38</v>
      </c>
      <c r="Q29" t="s">
        <v>38</v>
      </c>
      <c r="R29" t="s">
        <v>183</v>
      </c>
      <c r="S29" t="s">
        <v>184</v>
      </c>
      <c r="T29" t="s">
        <v>171</v>
      </c>
      <c r="U29" t="s">
        <v>172</v>
      </c>
      <c r="V29" t="s">
        <v>72</v>
      </c>
      <c r="W29" t="s">
        <v>73</v>
      </c>
      <c r="X29" t="s">
        <v>74</v>
      </c>
      <c r="Y29" t="s">
        <v>75</v>
      </c>
      <c r="Z29">
        <v>-30989.796623902766</v>
      </c>
      <c r="AA29" t="s">
        <v>671</v>
      </c>
      <c r="AB29" t="s">
        <v>672</v>
      </c>
      <c r="AC29" t="str">
        <f t="shared" si="0"/>
        <v>2025</v>
      </c>
    </row>
    <row r="30" spans="1:29" x14ac:dyDescent="0.25">
      <c r="A30" t="s">
        <v>27</v>
      </c>
      <c r="B30" t="s">
        <v>59</v>
      </c>
      <c r="C30" t="s">
        <v>1131</v>
      </c>
      <c r="D30" t="s">
        <v>257</v>
      </c>
      <c r="E30" t="s">
        <v>258</v>
      </c>
      <c r="F30" t="s">
        <v>30</v>
      </c>
      <c r="G30" t="s">
        <v>31</v>
      </c>
      <c r="H30" t="s">
        <v>62</v>
      </c>
      <c r="I30" t="s">
        <v>63</v>
      </c>
      <c r="J30" t="s">
        <v>123</v>
      </c>
      <c r="K30" t="s">
        <v>124</v>
      </c>
      <c r="L30" t="s">
        <v>38</v>
      </c>
      <c r="M30" t="s">
        <v>38</v>
      </c>
      <c r="N30" t="s">
        <v>38</v>
      </c>
      <c r="O30" t="s">
        <v>38</v>
      </c>
      <c r="P30" t="s">
        <v>38</v>
      </c>
      <c r="Q30" t="s">
        <v>38</v>
      </c>
      <c r="R30" t="s">
        <v>169</v>
      </c>
      <c r="S30" t="s">
        <v>170</v>
      </c>
      <c r="T30" t="s">
        <v>171</v>
      </c>
      <c r="U30" t="s">
        <v>172</v>
      </c>
      <c r="V30" t="s">
        <v>72</v>
      </c>
      <c r="W30" t="s">
        <v>73</v>
      </c>
      <c r="X30" t="s">
        <v>74</v>
      </c>
      <c r="Y30" t="s">
        <v>75</v>
      </c>
      <c r="Z30">
        <v>-4122.495881161376</v>
      </c>
      <c r="AA30" t="s">
        <v>802</v>
      </c>
      <c r="AB30" t="s">
        <v>803</v>
      </c>
      <c r="AC30" t="str">
        <f t="shared" si="0"/>
        <v>2025</v>
      </c>
    </row>
    <row r="31" spans="1:29" x14ac:dyDescent="0.25">
      <c r="A31" t="s">
        <v>27</v>
      </c>
      <c r="B31" t="s">
        <v>59</v>
      </c>
      <c r="C31" t="s">
        <v>1131</v>
      </c>
      <c r="D31" t="s">
        <v>60</v>
      </c>
      <c r="E31" t="s">
        <v>61</v>
      </c>
      <c r="F31" t="s">
        <v>30</v>
      </c>
      <c r="G31" t="s">
        <v>31</v>
      </c>
      <c r="H31" t="s">
        <v>62</v>
      </c>
      <c r="I31" t="s">
        <v>63</v>
      </c>
      <c r="J31" t="s">
        <v>64</v>
      </c>
      <c r="K31" t="s">
        <v>65</v>
      </c>
      <c r="L31" t="s">
        <v>38</v>
      </c>
      <c r="M31" t="s">
        <v>38</v>
      </c>
      <c r="N31" t="s">
        <v>347</v>
      </c>
      <c r="O31" t="s">
        <v>348</v>
      </c>
      <c r="P31" t="s">
        <v>38</v>
      </c>
      <c r="Q31" t="s">
        <v>38</v>
      </c>
      <c r="R31" t="s">
        <v>163</v>
      </c>
      <c r="S31" t="s">
        <v>164</v>
      </c>
      <c r="T31" t="s">
        <v>165</v>
      </c>
      <c r="U31" t="s">
        <v>166</v>
      </c>
      <c r="V31" t="s">
        <v>43</v>
      </c>
      <c r="W31" t="s">
        <v>44</v>
      </c>
      <c r="X31" t="s">
        <v>45</v>
      </c>
      <c r="Y31" t="s">
        <v>46</v>
      </c>
      <c r="Z31">
        <v>-18731</v>
      </c>
      <c r="AA31" t="s">
        <v>269</v>
      </c>
      <c r="AB31" t="s">
        <v>270</v>
      </c>
      <c r="AC31" t="str">
        <f t="shared" si="0"/>
        <v>2025</v>
      </c>
    </row>
    <row r="32" spans="1:29" x14ac:dyDescent="0.25">
      <c r="A32" t="s">
        <v>27</v>
      </c>
      <c r="B32" t="s">
        <v>59</v>
      </c>
      <c r="C32" t="s">
        <v>1131</v>
      </c>
      <c r="D32" t="s">
        <v>257</v>
      </c>
      <c r="E32" t="s">
        <v>258</v>
      </c>
      <c r="F32" t="s">
        <v>30</v>
      </c>
      <c r="G32" t="s">
        <v>31</v>
      </c>
      <c r="H32" t="s">
        <v>62</v>
      </c>
      <c r="I32" t="s">
        <v>63</v>
      </c>
      <c r="J32" t="s">
        <v>237</v>
      </c>
      <c r="K32" t="s">
        <v>283</v>
      </c>
      <c r="L32" t="s">
        <v>38</v>
      </c>
      <c r="M32" t="s">
        <v>38</v>
      </c>
      <c r="N32" t="s">
        <v>38</v>
      </c>
      <c r="O32" t="s">
        <v>38</v>
      </c>
      <c r="P32" t="s">
        <v>38</v>
      </c>
      <c r="Q32" t="s">
        <v>38</v>
      </c>
      <c r="R32" t="s">
        <v>376</v>
      </c>
      <c r="S32" t="s">
        <v>377</v>
      </c>
      <c r="T32" t="s">
        <v>378</v>
      </c>
      <c r="U32" t="s">
        <v>377</v>
      </c>
      <c r="V32" t="s">
        <v>118</v>
      </c>
      <c r="W32" t="s">
        <v>119</v>
      </c>
      <c r="X32" t="s">
        <v>74</v>
      </c>
      <c r="Y32" t="s">
        <v>75</v>
      </c>
      <c r="Z32">
        <v>-418.63605671843351</v>
      </c>
      <c r="AA32" t="s">
        <v>502</v>
      </c>
      <c r="AB32" t="s">
        <v>503</v>
      </c>
      <c r="AC32" t="str">
        <f t="shared" si="0"/>
        <v>2025</v>
      </c>
    </row>
    <row r="33" spans="1:29" x14ac:dyDescent="0.25">
      <c r="A33" t="s">
        <v>27</v>
      </c>
      <c r="B33" t="s">
        <v>59</v>
      </c>
      <c r="C33" t="s">
        <v>1131</v>
      </c>
      <c r="D33" t="s">
        <v>257</v>
      </c>
      <c r="E33" t="s">
        <v>258</v>
      </c>
      <c r="F33" t="s">
        <v>30</v>
      </c>
      <c r="G33" t="s">
        <v>31</v>
      </c>
      <c r="H33" t="s">
        <v>62</v>
      </c>
      <c r="I33" t="s">
        <v>63</v>
      </c>
      <c r="J33" t="s">
        <v>237</v>
      </c>
      <c r="K33" t="s">
        <v>283</v>
      </c>
      <c r="L33" t="s">
        <v>38</v>
      </c>
      <c r="M33" t="s">
        <v>38</v>
      </c>
      <c r="N33" t="s">
        <v>38</v>
      </c>
      <c r="O33" t="s">
        <v>38</v>
      </c>
      <c r="P33" t="s">
        <v>38</v>
      </c>
      <c r="Q33" t="s">
        <v>38</v>
      </c>
      <c r="R33" t="s">
        <v>339</v>
      </c>
      <c r="S33" t="s">
        <v>340</v>
      </c>
      <c r="T33" t="s">
        <v>129</v>
      </c>
      <c r="U33" t="s">
        <v>130</v>
      </c>
      <c r="V33" t="s">
        <v>72</v>
      </c>
      <c r="W33" t="s">
        <v>73</v>
      </c>
      <c r="X33" t="s">
        <v>74</v>
      </c>
      <c r="Y33" t="s">
        <v>75</v>
      </c>
      <c r="Z33">
        <v>-86.428089128966903</v>
      </c>
      <c r="AA33" t="s">
        <v>798</v>
      </c>
      <c r="AB33" t="s">
        <v>799</v>
      </c>
      <c r="AC33" t="str">
        <f t="shared" si="0"/>
        <v>2025</v>
      </c>
    </row>
    <row r="34" spans="1:29" x14ac:dyDescent="0.25">
      <c r="A34" t="s">
        <v>27</v>
      </c>
      <c r="B34" t="s">
        <v>59</v>
      </c>
      <c r="C34" t="s">
        <v>1131</v>
      </c>
      <c r="D34" t="s">
        <v>60</v>
      </c>
      <c r="E34" t="s">
        <v>61</v>
      </c>
      <c r="F34" t="s">
        <v>30</v>
      </c>
      <c r="G34" t="s">
        <v>31</v>
      </c>
      <c r="H34" t="s">
        <v>62</v>
      </c>
      <c r="I34" t="s">
        <v>63</v>
      </c>
      <c r="J34" t="s">
        <v>64</v>
      </c>
      <c r="K34" t="s">
        <v>65</v>
      </c>
      <c r="L34" t="s">
        <v>38</v>
      </c>
      <c r="M34" t="s">
        <v>38</v>
      </c>
      <c r="N34" t="s">
        <v>38</v>
      </c>
      <c r="O34" t="s">
        <v>38</v>
      </c>
      <c r="P34" t="s">
        <v>175</v>
      </c>
      <c r="Q34" t="s">
        <v>176</v>
      </c>
      <c r="R34" t="s">
        <v>114</v>
      </c>
      <c r="S34" t="s">
        <v>115</v>
      </c>
      <c r="T34" t="s">
        <v>116</v>
      </c>
      <c r="U34" t="s">
        <v>117</v>
      </c>
      <c r="V34" t="s">
        <v>118</v>
      </c>
      <c r="W34" t="s">
        <v>119</v>
      </c>
      <c r="X34" t="s">
        <v>74</v>
      </c>
      <c r="Y34" t="s">
        <v>75</v>
      </c>
      <c r="Z34">
        <v>-2578.0079032258059</v>
      </c>
      <c r="AA34" t="s">
        <v>327</v>
      </c>
      <c r="AB34" t="s">
        <v>328</v>
      </c>
      <c r="AC34" t="str">
        <f t="shared" si="0"/>
        <v>2025</v>
      </c>
    </row>
    <row r="35" spans="1:29" x14ac:dyDescent="0.25">
      <c r="A35" t="s">
        <v>27</v>
      </c>
      <c r="B35" t="s">
        <v>59</v>
      </c>
      <c r="C35" t="s">
        <v>1131</v>
      </c>
      <c r="D35" t="s">
        <v>60</v>
      </c>
      <c r="E35" t="s">
        <v>61</v>
      </c>
      <c r="F35" t="s">
        <v>30</v>
      </c>
      <c r="G35" t="s">
        <v>31</v>
      </c>
      <c r="H35" t="s">
        <v>62</v>
      </c>
      <c r="I35" t="s">
        <v>63</v>
      </c>
      <c r="J35" t="s">
        <v>123</v>
      </c>
      <c r="K35" t="s">
        <v>124</v>
      </c>
      <c r="L35" t="s">
        <v>38</v>
      </c>
      <c r="M35" t="s">
        <v>38</v>
      </c>
      <c r="N35" t="s">
        <v>38</v>
      </c>
      <c r="O35" t="s">
        <v>38</v>
      </c>
      <c r="P35" t="s">
        <v>38</v>
      </c>
      <c r="Q35" t="s">
        <v>38</v>
      </c>
      <c r="R35" t="s">
        <v>376</v>
      </c>
      <c r="S35" t="s">
        <v>377</v>
      </c>
      <c r="T35" t="s">
        <v>378</v>
      </c>
      <c r="U35" t="s">
        <v>377</v>
      </c>
      <c r="V35" t="s">
        <v>118</v>
      </c>
      <c r="W35" t="s">
        <v>119</v>
      </c>
      <c r="X35" t="s">
        <v>74</v>
      </c>
      <c r="Y35" t="s">
        <v>75</v>
      </c>
      <c r="Z35">
        <v>-9071.8637225806451</v>
      </c>
      <c r="AA35" t="s">
        <v>402</v>
      </c>
      <c r="AB35" t="s">
        <v>403</v>
      </c>
      <c r="AC35" t="str">
        <f t="shared" si="0"/>
        <v>2025</v>
      </c>
    </row>
    <row r="36" spans="1:29" x14ac:dyDescent="0.25">
      <c r="A36" t="s">
        <v>27</v>
      </c>
      <c r="B36" t="s">
        <v>59</v>
      </c>
      <c r="C36" t="s">
        <v>1131</v>
      </c>
      <c r="D36" t="s">
        <v>60</v>
      </c>
      <c r="E36" t="s">
        <v>61</v>
      </c>
      <c r="F36" t="s">
        <v>30</v>
      </c>
      <c r="G36" t="s">
        <v>31</v>
      </c>
      <c r="H36" t="s">
        <v>62</v>
      </c>
      <c r="I36" t="s">
        <v>63</v>
      </c>
      <c r="J36" t="s">
        <v>64</v>
      </c>
      <c r="K36" t="s">
        <v>65</v>
      </c>
      <c r="L36" t="s">
        <v>38</v>
      </c>
      <c r="M36" t="s">
        <v>38</v>
      </c>
      <c r="N36" t="s">
        <v>38</v>
      </c>
      <c r="O36" t="s">
        <v>38</v>
      </c>
      <c r="P36" t="s">
        <v>38</v>
      </c>
      <c r="Q36" t="s">
        <v>38</v>
      </c>
      <c r="R36" t="s">
        <v>224</v>
      </c>
      <c r="S36" t="s">
        <v>225</v>
      </c>
      <c r="T36" t="s">
        <v>226</v>
      </c>
      <c r="U36" t="s">
        <v>225</v>
      </c>
      <c r="V36" t="s">
        <v>118</v>
      </c>
      <c r="W36" t="s">
        <v>119</v>
      </c>
      <c r="X36" t="s">
        <v>74</v>
      </c>
      <c r="Y36" t="s">
        <v>75</v>
      </c>
      <c r="Z36">
        <v>-3657.3485483870963</v>
      </c>
      <c r="AA36" t="s">
        <v>530</v>
      </c>
      <c r="AB36" t="s">
        <v>531</v>
      </c>
      <c r="AC36" t="str">
        <f t="shared" si="0"/>
        <v>2025</v>
      </c>
    </row>
    <row r="37" spans="1:29" x14ac:dyDescent="0.25">
      <c r="A37" t="s">
        <v>27</v>
      </c>
      <c r="B37" t="s">
        <v>59</v>
      </c>
      <c r="C37" t="s">
        <v>1131</v>
      </c>
      <c r="D37" t="s">
        <v>257</v>
      </c>
      <c r="E37" t="s">
        <v>258</v>
      </c>
      <c r="F37" t="s">
        <v>30</v>
      </c>
      <c r="G37" t="s">
        <v>31</v>
      </c>
      <c r="H37" t="s">
        <v>62</v>
      </c>
      <c r="I37" t="s">
        <v>63</v>
      </c>
      <c r="J37" t="s">
        <v>64</v>
      </c>
      <c r="K37" t="s">
        <v>65</v>
      </c>
      <c r="L37" t="s">
        <v>38</v>
      </c>
      <c r="M37" t="s">
        <v>38</v>
      </c>
      <c r="N37" t="s">
        <v>38</v>
      </c>
      <c r="O37" t="s">
        <v>38</v>
      </c>
      <c r="P37" t="s">
        <v>38</v>
      </c>
      <c r="Q37" t="s">
        <v>38</v>
      </c>
      <c r="R37" t="s">
        <v>183</v>
      </c>
      <c r="S37" t="s">
        <v>184</v>
      </c>
      <c r="T37" t="s">
        <v>171</v>
      </c>
      <c r="U37" t="s">
        <v>172</v>
      </c>
      <c r="V37" t="s">
        <v>72</v>
      </c>
      <c r="W37" t="s">
        <v>73</v>
      </c>
      <c r="X37" t="s">
        <v>74</v>
      </c>
      <c r="Y37" t="s">
        <v>75</v>
      </c>
      <c r="Z37">
        <v>-109280.1930852946</v>
      </c>
      <c r="AA37" t="s">
        <v>645</v>
      </c>
      <c r="AB37" t="s">
        <v>646</v>
      </c>
      <c r="AC37" t="str">
        <f t="shared" si="0"/>
        <v>2025</v>
      </c>
    </row>
    <row r="38" spans="1:29" x14ac:dyDescent="0.25">
      <c r="A38" t="s">
        <v>27</v>
      </c>
      <c r="B38" t="s">
        <v>59</v>
      </c>
      <c r="C38" t="s">
        <v>1133</v>
      </c>
      <c r="D38" t="s">
        <v>60</v>
      </c>
      <c r="E38" t="s">
        <v>61</v>
      </c>
      <c r="F38" t="s">
        <v>30</v>
      </c>
      <c r="G38" t="s">
        <v>31</v>
      </c>
      <c r="H38" t="s">
        <v>62</v>
      </c>
      <c r="I38" t="s">
        <v>63</v>
      </c>
      <c r="J38" t="s">
        <v>110</v>
      </c>
      <c r="K38" t="s">
        <v>111</v>
      </c>
      <c r="L38" t="s">
        <v>112</v>
      </c>
      <c r="M38" t="s">
        <v>113</v>
      </c>
      <c r="N38" t="s">
        <v>38</v>
      </c>
      <c r="O38" t="s">
        <v>38</v>
      </c>
      <c r="P38" t="s">
        <v>38</v>
      </c>
      <c r="Q38" t="s">
        <v>38</v>
      </c>
      <c r="R38" t="s">
        <v>114</v>
      </c>
      <c r="S38" t="s">
        <v>115</v>
      </c>
      <c r="T38" t="s">
        <v>116</v>
      </c>
      <c r="U38" t="s">
        <v>117</v>
      </c>
      <c r="V38" t="s">
        <v>118</v>
      </c>
      <c r="W38" t="s">
        <v>119</v>
      </c>
      <c r="X38" t="s">
        <v>74</v>
      </c>
      <c r="Y38" t="s">
        <v>75</v>
      </c>
      <c r="Z38">
        <v>-15700000</v>
      </c>
      <c r="AA38" t="s">
        <v>120</v>
      </c>
      <c r="AB38" t="s">
        <v>121</v>
      </c>
      <c r="AC38" t="str">
        <f t="shared" si="0"/>
        <v>2025</v>
      </c>
    </row>
    <row r="39" spans="1:29" x14ac:dyDescent="0.25">
      <c r="A39" t="s">
        <v>27</v>
      </c>
      <c r="B39" t="s">
        <v>59</v>
      </c>
      <c r="C39" t="s">
        <v>1131</v>
      </c>
      <c r="D39" t="s">
        <v>257</v>
      </c>
      <c r="E39" t="s">
        <v>258</v>
      </c>
      <c r="F39" t="s">
        <v>30</v>
      </c>
      <c r="G39" t="s">
        <v>31</v>
      </c>
      <c r="H39" t="s">
        <v>62</v>
      </c>
      <c r="I39" t="s">
        <v>63</v>
      </c>
      <c r="J39" t="s">
        <v>123</v>
      </c>
      <c r="K39" t="s">
        <v>124</v>
      </c>
      <c r="L39" t="s">
        <v>38</v>
      </c>
      <c r="M39" t="s">
        <v>38</v>
      </c>
      <c r="N39" t="s">
        <v>38</v>
      </c>
      <c r="O39" t="s">
        <v>38</v>
      </c>
      <c r="P39" t="s">
        <v>38</v>
      </c>
      <c r="Q39" t="s">
        <v>38</v>
      </c>
      <c r="R39" t="s">
        <v>169</v>
      </c>
      <c r="S39" t="s">
        <v>170</v>
      </c>
      <c r="T39" t="s">
        <v>171</v>
      </c>
      <c r="U39" t="s">
        <v>172</v>
      </c>
      <c r="V39" t="s">
        <v>72</v>
      </c>
      <c r="W39" t="s">
        <v>73</v>
      </c>
      <c r="X39" t="s">
        <v>74</v>
      </c>
      <c r="Y39" t="s">
        <v>75</v>
      </c>
      <c r="Z39">
        <v>-1137.2402430790005</v>
      </c>
      <c r="AA39" t="s">
        <v>800</v>
      </c>
      <c r="AB39" t="s">
        <v>801</v>
      </c>
      <c r="AC39" t="str">
        <f t="shared" si="0"/>
        <v>2025</v>
      </c>
    </row>
    <row r="40" spans="1:29" x14ac:dyDescent="0.25">
      <c r="A40" t="s">
        <v>27</v>
      </c>
      <c r="B40" t="s">
        <v>59</v>
      </c>
      <c r="C40" t="s">
        <v>1131</v>
      </c>
      <c r="D40" t="s">
        <v>60</v>
      </c>
      <c r="E40" t="s">
        <v>61</v>
      </c>
      <c r="F40" t="s">
        <v>30</v>
      </c>
      <c r="G40" t="s">
        <v>31</v>
      </c>
      <c r="H40" t="s">
        <v>62</v>
      </c>
      <c r="I40" t="s">
        <v>63</v>
      </c>
      <c r="J40" t="s">
        <v>64</v>
      </c>
      <c r="K40" t="s">
        <v>65</v>
      </c>
      <c r="L40" t="s">
        <v>38</v>
      </c>
      <c r="M40" t="s">
        <v>38</v>
      </c>
      <c r="N40" t="s">
        <v>38</v>
      </c>
      <c r="O40" t="s">
        <v>38</v>
      </c>
      <c r="P40" t="s">
        <v>187</v>
      </c>
      <c r="Q40" t="s">
        <v>182</v>
      </c>
      <c r="R40" t="s">
        <v>339</v>
      </c>
      <c r="S40" t="s">
        <v>340</v>
      </c>
      <c r="T40" t="s">
        <v>129</v>
      </c>
      <c r="U40" t="s">
        <v>130</v>
      </c>
      <c r="V40" t="s">
        <v>72</v>
      </c>
      <c r="W40" t="s">
        <v>73</v>
      </c>
      <c r="X40" t="s">
        <v>74</v>
      </c>
      <c r="Y40" t="s">
        <v>75</v>
      </c>
      <c r="Z40">
        <v>-3079.4535999999998</v>
      </c>
      <c r="AA40" t="s">
        <v>476</v>
      </c>
      <c r="AB40" t="s">
        <v>477</v>
      </c>
      <c r="AC40" t="str">
        <f t="shared" si="0"/>
        <v>2025</v>
      </c>
    </row>
    <row r="41" spans="1:29" x14ac:dyDescent="0.25">
      <c r="A41" t="s">
        <v>27</v>
      </c>
      <c r="B41" t="s">
        <v>59</v>
      </c>
      <c r="C41" t="s">
        <v>1131</v>
      </c>
      <c r="D41" t="s">
        <v>257</v>
      </c>
      <c r="E41" t="s">
        <v>258</v>
      </c>
      <c r="F41" t="s">
        <v>30</v>
      </c>
      <c r="G41" t="s">
        <v>31</v>
      </c>
      <c r="H41" t="s">
        <v>62</v>
      </c>
      <c r="I41" t="s">
        <v>63</v>
      </c>
      <c r="J41" t="s">
        <v>123</v>
      </c>
      <c r="K41" t="s">
        <v>124</v>
      </c>
      <c r="L41" t="s">
        <v>38</v>
      </c>
      <c r="M41" t="s">
        <v>38</v>
      </c>
      <c r="N41" t="s">
        <v>38</v>
      </c>
      <c r="O41" t="s">
        <v>38</v>
      </c>
      <c r="P41" t="s">
        <v>38</v>
      </c>
      <c r="Q41" t="s">
        <v>38</v>
      </c>
      <c r="R41" t="s">
        <v>376</v>
      </c>
      <c r="S41" t="s">
        <v>377</v>
      </c>
      <c r="T41" t="s">
        <v>378</v>
      </c>
      <c r="U41" t="s">
        <v>377</v>
      </c>
      <c r="V41" t="s">
        <v>118</v>
      </c>
      <c r="W41" t="s">
        <v>119</v>
      </c>
      <c r="X41" t="s">
        <v>74</v>
      </c>
      <c r="Y41" t="s">
        <v>75</v>
      </c>
      <c r="Z41">
        <v>-1634.7828494260634</v>
      </c>
      <c r="AA41" t="s">
        <v>647</v>
      </c>
      <c r="AB41" t="s">
        <v>648</v>
      </c>
      <c r="AC41" t="str">
        <f t="shared" si="0"/>
        <v>2025</v>
      </c>
    </row>
    <row r="42" spans="1:29" x14ac:dyDescent="0.25">
      <c r="A42" t="s">
        <v>27</v>
      </c>
      <c r="B42" t="s">
        <v>59</v>
      </c>
      <c r="C42" t="s">
        <v>1131</v>
      </c>
      <c r="D42" t="s">
        <v>257</v>
      </c>
      <c r="E42" t="s">
        <v>258</v>
      </c>
      <c r="F42" t="s">
        <v>30</v>
      </c>
      <c r="G42" t="s">
        <v>31</v>
      </c>
      <c r="H42" t="s">
        <v>62</v>
      </c>
      <c r="I42" t="s">
        <v>63</v>
      </c>
      <c r="J42" t="s">
        <v>64</v>
      </c>
      <c r="K42" t="s">
        <v>65</v>
      </c>
      <c r="L42" t="s">
        <v>38</v>
      </c>
      <c r="M42" t="s">
        <v>38</v>
      </c>
      <c r="N42" t="s">
        <v>38</v>
      </c>
      <c r="O42" t="s">
        <v>38</v>
      </c>
      <c r="P42" t="s">
        <v>38</v>
      </c>
      <c r="Q42" t="s">
        <v>38</v>
      </c>
      <c r="R42" t="s">
        <v>183</v>
      </c>
      <c r="S42" t="s">
        <v>184</v>
      </c>
      <c r="T42" t="s">
        <v>171</v>
      </c>
      <c r="U42" t="s">
        <v>172</v>
      </c>
      <c r="V42" t="s">
        <v>72</v>
      </c>
      <c r="W42" t="s">
        <v>73</v>
      </c>
      <c r="X42" t="s">
        <v>74</v>
      </c>
      <c r="Y42" t="s">
        <v>75</v>
      </c>
      <c r="Z42">
        <v>-30563.887268460607</v>
      </c>
      <c r="AA42" t="s">
        <v>806</v>
      </c>
      <c r="AB42" t="s">
        <v>807</v>
      </c>
      <c r="AC42" t="str">
        <f t="shared" si="0"/>
        <v>2025</v>
      </c>
    </row>
    <row r="43" spans="1:29" x14ac:dyDescent="0.25">
      <c r="A43" t="s">
        <v>27</v>
      </c>
      <c r="B43" t="s">
        <v>59</v>
      </c>
      <c r="C43" t="s">
        <v>1131</v>
      </c>
      <c r="D43" t="s">
        <v>257</v>
      </c>
      <c r="E43" t="s">
        <v>258</v>
      </c>
      <c r="F43" t="s">
        <v>30</v>
      </c>
      <c r="G43" t="s">
        <v>31</v>
      </c>
      <c r="H43" t="s">
        <v>62</v>
      </c>
      <c r="I43" t="s">
        <v>63</v>
      </c>
      <c r="J43" t="s">
        <v>237</v>
      </c>
      <c r="K43" t="s">
        <v>283</v>
      </c>
      <c r="L43" t="s">
        <v>38</v>
      </c>
      <c r="M43" t="s">
        <v>38</v>
      </c>
      <c r="N43" t="s">
        <v>38</v>
      </c>
      <c r="O43" t="s">
        <v>38</v>
      </c>
      <c r="P43" t="s">
        <v>38</v>
      </c>
      <c r="Q43" t="s">
        <v>38</v>
      </c>
      <c r="R43" t="s">
        <v>376</v>
      </c>
      <c r="S43" t="s">
        <v>377</v>
      </c>
      <c r="T43" t="s">
        <v>378</v>
      </c>
      <c r="U43" t="s">
        <v>377</v>
      </c>
      <c r="V43" t="s">
        <v>118</v>
      </c>
      <c r="W43" t="s">
        <v>119</v>
      </c>
      <c r="X43" t="s">
        <v>74</v>
      </c>
      <c r="Y43" t="s">
        <v>75</v>
      </c>
      <c r="Z43">
        <v>-345.71235651586721</v>
      </c>
      <c r="AA43" t="s">
        <v>665</v>
      </c>
      <c r="AB43" t="s">
        <v>666</v>
      </c>
      <c r="AC43" t="str">
        <f t="shared" si="0"/>
        <v>2025</v>
      </c>
    </row>
    <row r="44" spans="1:29" x14ac:dyDescent="0.25">
      <c r="A44" t="s">
        <v>27</v>
      </c>
      <c r="B44" t="s">
        <v>59</v>
      </c>
      <c r="C44" t="s">
        <v>1131</v>
      </c>
      <c r="D44" t="s">
        <v>179</v>
      </c>
      <c r="E44" t="s">
        <v>180</v>
      </c>
      <c r="F44" t="s">
        <v>30</v>
      </c>
      <c r="G44" t="s">
        <v>31</v>
      </c>
      <c r="H44" t="s">
        <v>62</v>
      </c>
      <c r="I44" t="s">
        <v>63</v>
      </c>
      <c r="J44" t="s">
        <v>123</v>
      </c>
      <c r="K44" t="s">
        <v>124</v>
      </c>
      <c r="L44" t="s">
        <v>38</v>
      </c>
      <c r="M44" t="s">
        <v>38</v>
      </c>
      <c r="N44" t="s">
        <v>855</v>
      </c>
      <c r="O44" t="s">
        <v>348</v>
      </c>
      <c r="P44" t="s">
        <v>38</v>
      </c>
      <c r="Q44" t="s">
        <v>38</v>
      </c>
      <c r="R44" t="s">
        <v>163</v>
      </c>
      <c r="S44" t="s">
        <v>164</v>
      </c>
      <c r="T44" t="s">
        <v>165</v>
      </c>
      <c r="U44" t="s">
        <v>166</v>
      </c>
      <c r="V44" t="s">
        <v>43</v>
      </c>
      <c r="W44" t="s">
        <v>44</v>
      </c>
      <c r="X44" t="s">
        <v>45</v>
      </c>
      <c r="Y44" t="s">
        <v>46</v>
      </c>
      <c r="Z44">
        <v>-1434.37</v>
      </c>
      <c r="AA44" t="s">
        <v>290</v>
      </c>
      <c r="AB44" t="s">
        <v>291</v>
      </c>
      <c r="AC44" t="str">
        <f t="shared" si="0"/>
        <v>2025</v>
      </c>
    </row>
    <row r="45" spans="1:29" x14ac:dyDescent="0.25">
      <c r="A45" t="s">
        <v>27</v>
      </c>
      <c r="B45" t="s">
        <v>59</v>
      </c>
      <c r="C45" t="s">
        <v>1131</v>
      </c>
      <c r="D45" t="s">
        <v>257</v>
      </c>
      <c r="E45" t="s">
        <v>258</v>
      </c>
      <c r="F45" t="s">
        <v>30</v>
      </c>
      <c r="G45" t="s">
        <v>31</v>
      </c>
      <c r="H45" t="s">
        <v>62</v>
      </c>
      <c r="I45" t="s">
        <v>63</v>
      </c>
      <c r="J45" t="s">
        <v>237</v>
      </c>
      <c r="K45" t="s">
        <v>283</v>
      </c>
      <c r="L45" t="s">
        <v>38</v>
      </c>
      <c r="M45" t="s">
        <v>38</v>
      </c>
      <c r="N45" t="s">
        <v>38</v>
      </c>
      <c r="O45" t="s">
        <v>38</v>
      </c>
      <c r="P45" t="s">
        <v>38</v>
      </c>
      <c r="Q45" t="s">
        <v>38</v>
      </c>
      <c r="R45" t="s">
        <v>183</v>
      </c>
      <c r="S45" t="s">
        <v>184</v>
      </c>
      <c r="T45" t="s">
        <v>171</v>
      </c>
      <c r="U45" t="s">
        <v>172</v>
      </c>
      <c r="V45" t="s">
        <v>72</v>
      </c>
      <c r="W45" t="s">
        <v>73</v>
      </c>
      <c r="X45" t="s">
        <v>74</v>
      </c>
      <c r="Y45" t="s">
        <v>75</v>
      </c>
      <c r="Z45">
        <v>-94.530722484807583</v>
      </c>
      <c r="AA45" t="s">
        <v>508</v>
      </c>
      <c r="AB45" t="s">
        <v>509</v>
      </c>
      <c r="AC45" t="str">
        <f t="shared" si="0"/>
        <v>2025</v>
      </c>
    </row>
    <row r="46" spans="1:29" x14ac:dyDescent="0.25">
      <c r="A46" t="s">
        <v>27</v>
      </c>
      <c r="B46" t="s">
        <v>59</v>
      </c>
      <c r="C46" t="s">
        <v>1131</v>
      </c>
      <c r="D46" t="s">
        <v>60</v>
      </c>
      <c r="E46" t="s">
        <v>61</v>
      </c>
      <c r="F46" t="s">
        <v>30</v>
      </c>
      <c r="G46" t="s">
        <v>31</v>
      </c>
      <c r="H46" t="s">
        <v>62</v>
      </c>
      <c r="I46" t="s">
        <v>63</v>
      </c>
      <c r="J46" t="s">
        <v>123</v>
      </c>
      <c r="K46" t="s">
        <v>124</v>
      </c>
      <c r="L46" t="s">
        <v>38</v>
      </c>
      <c r="M46" t="s">
        <v>38</v>
      </c>
      <c r="N46" t="s">
        <v>38</v>
      </c>
      <c r="O46" t="s">
        <v>38</v>
      </c>
      <c r="P46" t="s">
        <v>38</v>
      </c>
      <c r="Q46" t="s">
        <v>38</v>
      </c>
      <c r="R46" t="s">
        <v>114</v>
      </c>
      <c r="S46" t="s">
        <v>115</v>
      </c>
      <c r="T46" t="s">
        <v>116</v>
      </c>
      <c r="U46" t="s">
        <v>117</v>
      </c>
      <c r="V46" t="s">
        <v>118</v>
      </c>
      <c r="W46" t="s">
        <v>119</v>
      </c>
      <c r="X46" t="s">
        <v>74</v>
      </c>
      <c r="Y46" t="s">
        <v>75</v>
      </c>
      <c r="Z46">
        <v>-12752.574222580644</v>
      </c>
      <c r="AA46" t="s">
        <v>327</v>
      </c>
      <c r="AB46" t="s">
        <v>328</v>
      </c>
      <c r="AC46" t="str">
        <f t="shared" si="0"/>
        <v>2025</v>
      </c>
    </row>
    <row r="47" spans="1:29" x14ac:dyDescent="0.25">
      <c r="A47" t="s">
        <v>27</v>
      </c>
      <c r="B47" t="s">
        <v>59</v>
      </c>
      <c r="C47" t="s">
        <v>1131</v>
      </c>
      <c r="D47" t="s">
        <v>60</v>
      </c>
      <c r="E47" t="s">
        <v>61</v>
      </c>
      <c r="F47" t="s">
        <v>30</v>
      </c>
      <c r="G47" t="s">
        <v>31</v>
      </c>
      <c r="H47" t="s">
        <v>62</v>
      </c>
      <c r="I47" t="s">
        <v>63</v>
      </c>
      <c r="J47" t="s">
        <v>64</v>
      </c>
      <c r="K47" t="s">
        <v>65</v>
      </c>
      <c r="L47" t="s">
        <v>38</v>
      </c>
      <c r="M47" t="s">
        <v>38</v>
      </c>
      <c r="N47" t="s">
        <v>38</v>
      </c>
      <c r="O47" t="s">
        <v>38</v>
      </c>
      <c r="P47" t="s">
        <v>38</v>
      </c>
      <c r="Q47" t="s">
        <v>38</v>
      </c>
      <c r="R47" t="s">
        <v>292</v>
      </c>
      <c r="S47" t="s">
        <v>293</v>
      </c>
      <c r="T47" t="s">
        <v>294</v>
      </c>
      <c r="U47" t="s">
        <v>295</v>
      </c>
      <c r="V47" t="s">
        <v>253</v>
      </c>
      <c r="W47" t="s">
        <v>254</v>
      </c>
      <c r="X47" t="s">
        <v>45</v>
      </c>
      <c r="Y47" t="s">
        <v>46</v>
      </c>
      <c r="Z47">
        <v>-15595.205691244235</v>
      </c>
      <c r="AA47" t="s">
        <v>714</v>
      </c>
      <c r="AB47" t="s">
        <v>715</v>
      </c>
      <c r="AC47" t="str">
        <f t="shared" si="0"/>
        <v>2025</v>
      </c>
    </row>
    <row r="48" spans="1:29" x14ac:dyDescent="0.25">
      <c r="A48" t="s">
        <v>27</v>
      </c>
      <c r="B48" t="s">
        <v>59</v>
      </c>
      <c r="C48" t="s">
        <v>1131</v>
      </c>
      <c r="D48" t="s">
        <v>60</v>
      </c>
      <c r="E48" t="s">
        <v>61</v>
      </c>
      <c r="F48" t="s">
        <v>30</v>
      </c>
      <c r="G48" t="s">
        <v>31</v>
      </c>
      <c r="H48" t="s">
        <v>62</v>
      </c>
      <c r="I48" t="s">
        <v>63</v>
      </c>
      <c r="J48" t="s">
        <v>123</v>
      </c>
      <c r="K48" t="s">
        <v>124</v>
      </c>
      <c r="L48" t="s">
        <v>38</v>
      </c>
      <c r="M48" t="s">
        <v>38</v>
      </c>
      <c r="N48" t="s">
        <v>38</v>
      </c>
      <c r="O48" t="s">
        <v>38</v>
      </c>
      <c r="P48" t="s">
        <v>38</v>
      </c>
      <c r="Q48" t="s">
        <v>38</v>
      </c>
      <c r="R48" t="s">
        <v>100</v>
      </c>
      <c r="S48" t="s">
        <v>101</v>
      </c>
      <c r="T48" t="s">
        <v>102</v>
      </c>
      <c r="U48" t="s">
        <v>103</v>
      </c>
      <c r="V48" t="s">
        <v>43</v>
      </c>
      <c r="W48" t="s">
        <v>44</v>
      </c>
      <c r="X48" t="s">
        <v>45</v>
      </c>
      <c r="Y48" t="s">
        <v>46</v>
      </c>
      <c r="Z48">
        <v>-17797.911019009218</v>
      </c>
      <c r="AA48" t="s">
        <v>177</v>
      </c>
      <c r="AB48" t="s">
        <v>178</v>
      </c>
      <c r="AC48" t="str">
        <f t="shared" si="0"/>
        <v>2025</v>
      </c>
    </row>
    <row r="49" spans="1:29" x14ac:dyDescent="0.25">
      <c r="A49" t="s">
        <v>27</v>
      </c>
      <c r="B49" t="s">
        <v>59</v>
      </c>
      <c r="C49" t="s">
        <v>1131</v>
      </c>
      <c r="D49" t="s">
        <v>60</v>
      </c>
      <c r="E49" t="s">
        <v>61</v>
      </c>
      <c r="F49" t="s">
        <v>30</v>
      </c>
      <c r="G49" t="s">
        <v>31</v>
      </c>
      <c r="H49" t="s">
        <v>62</v>
      </c>
      <c r="I49" t="s">
        <v>63</v>
      </c>
      <c r="J49" t="s">
        <v>123</v>
      </c>
      <c r="K49" t="s">
        <v>124</v>
      </c>
      <c r="L49" t="s">
        <v>38</v>
      </c>
      <c r="M49" t="s">
        <v>38</v>
      </c>
      <c r="N49" t="s">
        <v>38</v>
      </c>
      <c r="O49" t="s">
        <v>38</v>
      </c>
      <c r="P49" t="s">
        <v>38</v>
      </c>
      <c r="Q49" t="s">
        <v>38</v>
      </c>
      <c r="R49" t="s">
        <v>190</v>
      </c>
      <c r="S49" t="s">
        <v>191</v>
      </c>
      <c r="T49" t="s">
        <v>116</v>
      </c>
      <c r="U49" t="s">
        <v>117</v>
      </c>
      <c r="V49" t="s">
        <v>118</v>
      </c>
      <c r="W49" t="s">
        <v>119</v>
      </c>
      <c r="X49" t="s">
        <v>74</v>
      </c>
      <c r="Y49" t="s">
        <v>75</v>
      </c>
      <c r="Z49">
        <v>-3574.9778225806454</v>
      </c>
      <c r="AA49" t="s">
        <v>964</v>
      </c>
      <c r="AB49" t="s">
        <v>965</v>
      </c>
      <c r="AC49" t="str">
        <f t="shared" si="0"/>
        <v>2025</v>
      </c>
    </row>
    <row r="50" spans="1:29" x14ac:dyDescent="0.25">
      <c r="A50" t="s">
        <v>27</v>
      </c>
      <c r="B50" t="s">
        <v>59</v>
      </c>
      <c r="C50" t="s">
        <v>1131</v>
      </c>
      <c r="D50" t="s">
        <v>257</v>
      </c>
      <c r="E50" t="s">
        <v>258</v>
      </c>
      <c r="F50" t="s">
        <v>30</v>
      </c>
      <c r="G50" t="s">
        <v>31</v>
      </c>
      <c r="H50" t="s">
        <v>62</v>
      </c>
      <c r="I50" t="s">
        <v>63</v>
      </c>
      <c r="J50" t="s">
        <v>123</v>
      </c>
      <c r="K50" t="s">
        <v>124</v>
      </c>
      <c r="L50" t="s">
        <v>38</v>
      </c>
      <c r="M50" t="s">
        <v>38</v>
      </c>
      <c r="N50" t="s">
        <v>38</v>
      </c>
      <c r="O50" t="s">
        <v>38</v>
      </c>
      <c r="P50" t="s">
        <v>38</v>
      </c>
      <c r="Q50" t="s">
        <v>38</v>
      </c>
      <c r="R50" t="s">
        <v>376</v>
      </c>
      <c r="S50" t="s">
        <v>377</v>
      </c>
      <c r="T50" t="s">
        <v>378</v>
      </c>
      <c r="U50" t="s">
        <v>377</v>
      </c>
      <c r="V50" t="s">
        <v>118</v>
      </c>
      <c r="W50" t="s">
        <v>119</v>
      </c>
      <c r="X50" t="s">
        <v>74</v>
      </c>
      <c r="Y50" t="s">
        <v>75</v>
      </c>
      <c r="Z50">
        <v>-710.77515192437511</v>
      </c>
      <c r="AA50" t="s">
        <v>379</v>
      </c>
      <c r="AB50" t="s">
        <v>380</v>
      </c>
      <c r="AC50" t="str">
        <f t="shared" si="0"/>
        <v>2025</v>
      </c>
    </row>
    <row r="51" spans="1:29" x14ac:dyDescent="0.25">
      <c r="A51" t="s">
        <v>27</v>
      </c>
      <c r="B51" t="s">
        <v>59</v>
      </c>
      <c r="C51" t="s">
        <v>1131</v>
      </c>
      <c r="D51" t="s">
        <v>60</v>
      </c>
      <c r="E51" t="s">
        <v>61</v>
      </c>
      <c r="F51" t="s">
        <v>30</v>
      </c>
      <c r="G51" t="s">
        <v>31</v>
      </c>
      <c r="H51" t="s">
        <v>62</v>
      </c>
      <c r="I51" t="s">
        <v>63</v>
      </c>
      <c r="J51" t="s">
        <v>110</v>
      </c>
      <c r="K51" t="s">
        <v>111</v>
      </c>
      <c r="L51" t="s">
        <v>38</v>
      </c>
      <c r="M51" t="s">
        <v>38</v>
      </c>
      <c r="N51" t="s">
        <v>38</v>
      </c>
      <c r="O51" t="s">
        <v>38</v>
      </c>
      <c r="P51" t="s">
        <v>175</v>
      </c>
      <c r="Q51" t="s">
        <v>176</v>
      </c>
      <c r="R51" t="s">
        <v>163</v>
      </c>
      <c r="S51" t="s">
        <v>164</v>
      </c>
      <c r="T51" t="s">
        <v>165</v>
      </c>
      <c r="U51" t="s">
        <v>166</v>
      </c>
      <c r="V51" t="s">
        <v>43</v>
      </c>
      <c r="W51" t="s">
        <v>44</v>
      </c>
      <c r="X51" t="s">
        <v>45</v>
      </c>
      <c r="Y51" t="s">
        <v>46</v>
      </c>
      <c r="Z51">
        <v>-218.758064516129</v>
      </c>
      <c r="AA51" t="s">
        <v>167</v>
      </c>
      <c r="AB51" t="s">
        <v>168</v>
      </c>
      <c r="AC51" t="str">
        <f t="shared" si="0"/>
        <v>2025</v>
      </c>
    </row>
    <row r="52" spans="1:29" x14ac:dyDescent="0.25">
      <c r="A52" t="s">
        <v>27</v>
      </c>
      <c r="B52" t="s">
        <v>59</v>
      </c>
      <c r="C52" t="s">
        <v>1131</v>
      </c>
      <c r="D52" t="s">
        <v>60</v>
      </c>
      <c r="E52" t="s">
        <v>61</v>
      </c>
      <c r="F52" t="s">
        <v>30</v>
      </c>
      <c r="G52" t="s">
        <v>31</v>
      </c>
      <c r="H52" t="s">
        <v>62</v>
      </c>
      <c r="I52" t="s">
        <v>63</v>
      </c>
      <c r="J52" t="s">
        <v>110</v>
      </c>
      <c r="K52" t="s">
        <v>111</v>
      </c>
      <c r="L52" t="s">
        <v>38</v>
      </c>
      <c r="M52" t="s">
        <v>38</v>
      </c>
      <c r="N52" t="s">
        <v>38</v>
      </c>
      <c r="O52" t="s">
        <v>38</v>
      </c>
      <c r="P52" t="s">
        <v>175</v>
      </c>
      <c r="Q52" t="s">
        <v>176</v>
      </c>
      <c r="R52" t="s">
        <v>190</v>
      </c>
      <c r="S52" t="s">
        <v>191</v>
      </c>
      <c r="T52" t="s">
        <v>116</v>
      </c>
      <c r="U52" t="s">
        <v>117</v>
      </c>
      <c r="V52" t="s">
        <v>118</v>
      </c>
      <c r="W52" t="s">
        <v>119</v>
      </c>
      <c r="X52" t="s">
        <v>74</v>
      </c>
      <c r="Y52" t="s">
        <v>75</v>
      </c>
      <c r="Z52">
        <v>-218.758064516129</v>
      </c>
      <c r="AA52" t="s">
        <v>322</v>
      </c>
      <c r="AB52" t="s">
        <v>323</v>
      </c>
      <c r="AC52" t="str">
        <f t="shared" si="0"/>
        <v>2025</v>
      </c>
    </row>
    <row r="53" spans="1:29" x14ac:dyDescent="0.25">
      <c r="A53" t="s">
        <v>27</v>
      </c>
      <c r="B53" t="s">
        <v>59</v>
      </c>
      <c r="C53" t="s">
        <v>1131</v>
      </c>
      <c r="D53" t="s">
        <v>60</v>
      </c>
      <c r="E53" t="s">
        <v>61</v>
      </c>
      <c r="F53" t="s">
        <v>30</v>
      </c>
      <c r="G53" t="s">
        <v>31</v>
      </c>
      <c r="H53" t="s">
        <v>62</v>
      </c>
      <c r="I53" t="s">
        <v>63</v>
      </c>
      <c r="J53" t="s">
        <v>110</v>
      </c>
      <c r="K53" t="s">
        <v>111</v>
      </c>
      <c r="L53" t="s">
        <v>38</v>
      </c>
      <c r="M53" t="s">
        <v>38</v>
      </c>
      <c r="N53" t="s">
        <v>38</v>
      </c>
      <c r="O53" t="s">
        <v>38</v>
      </c>
      <c r="P53" t="s">
        <v>175</v>
      </c>
      <c r="Q53" t="s">
        <v>176</v>
      </c>
      <c r="R53" t="s">
        <v>249</v>
      </c>
      <c r="S53" t="s">
        <v>250</v>
      </c>
      <c r="T53" t="s">
        <v>251</v>
      </c>
      <c r="U53" t="s">
        <v>252</v>
      </c>
      <c r="V53" t="s">
        <v>253</v>
      </c>
      <c r="W53" t="s">
        <v>254</v>
      </c>
      <c r="X53" t="s">
        <v>45</v>
      </c>
      <c r="Y53" t="s">
        <v>46</v>
      </c>
      <c r="Z53">
        <v>-218.758064516129</v>
      </c>
      <c r="AA53" t="s">
        <v>574</v>
      </c>
      <c r="AB53" t="s">
        <v>575</v>
      </c>
      <c r="AC53" t="str">
        <f t="shared" si="0"/>
        <v>2025</v>
      </c>
    </row>
    <row r="54" spans="1:29" x14ac:dyDescent="0.25">
      <c r="A54" t="s">
        <v>27</v>
      </c>
      <c r="B54" t="s">
        <v>59</v>
      </c>
      <c r="C54" t="s">
        <v>1131</v>
      </c>
      <c r="D54" t="s">
        <v>257</v>
      </c>
      <c r="E54" t="s">
        <v>258</v>
      </c>
      <c r="F54" t="s">
        <v>30</v>
      </c>
      <c r="G54" t="s">
        <v>31</v>
      </c>
      <c r="H54" t="s">
        <v>62</v>
      </c>
      <c r="I54" t="s">
        <v>63</v>
      </c>
      <c r="J54" t="s">
        <v>237</v>
      </c>
      <c r="K54" t="s">
        <v>283</v>
      </c>
      <c r="L54" t="s">
        <v>38</v>
      </c>
      <c r="M54" t="s">
        <v>38</v>
      </c>
      <c r="N54" t="s">
        <v>38</v>
      </c>
      <c r="O54" t="s">
        <v>38</v>
      </c>
      <c r="P54" t="s">
        <v>38</v>
      </c>
      <c r="Q54" t="s">
        <v>38</v>
      </c>
      <c r="R54" t="s">
        <v>127</v>
      </c>
      <c r="S54" t="s">
        <v>128</v>
      </c>
      <c r="T54" t="s">
        <v>129</v>
      </c>
      <c r="U54" t="s">
        <v>130</v>
      </c>
      <c r="V54" t="s">
        <v>72</v>
      </c>
      <c r="W54" t="s">
        <v>73</v>
      </c>
      <c r="X54" t="s">
        <v>74</v>
      </c>
      <c r="Y54" t="s">
        <v>75</v>
      </c>
      <c r="Z54">
        <v>-560.70222822417293</v>
      </c>
      <c r="AA54" t="s">
        <v>820</v>
      </c>
      <c r="AB54" t="s">
        <v>821</v>
      </c>
      <c r="AC54" t="str">
        <f t="shared" si="0"/>
        <v>2025</v>
      </c>
    </row>
    <row r="55" spans="1:29" x14ac:dyDescent="0.25">
      <c r="A55" t="s">
        <v>27</v>
      </c>
      <c r="B55" t="s">
        <v>59</v>
      </c>
      <c r="C55" t="s">
        <v>1131</v>
      </c>
      <c r="D55" t="s">
        <v>60</v>
      </c>
      <c r="E55" t="s">
        <v>61</v>
      </c>
      <c r="F55" t="s">
        <v>30</v>
      </c>
      <c r="G55" t="s">
        <v>31</v>
      </c>
      <c r="H55" t="s">
        <v>62</v>
      </c>
      <c r="I55" t="s">
        <v>63</v>
      </c>
      <c r="J55" t="s">
        <v>64</v>
      </c>
      <c r="K55" t="s">
        <v>65</v>
      </c>
      <c r="L55" t="s">
        <v>38</v>
      </c>
      <c r="M55" t="s">
        <v>38</v>
      </c>
      <c r="N55" t="s">
        <v>38</v>
      </c>
      <c r="O55" t="s">
        <v>38</v>
      </c>
      <c r="P55" t="s">
        <v>175</v>
      </c>
      <c r="Q55" t="s">
        <v>176</v>
      </c>
      <c r="R55" t="s">
        <v>127</v>
      </c>
      <c r="S55" t="s">
        <v>128</v>
      </c>
      <c r="T55" t="s">
        <v>129</v>
      </c>
      <c r="U55" t="s">
        <v>130</v>
      </c>
      <c r="V55" t="s">
        <v>72</v>
      </c>
      <c r="W55" t="s">
        <v>73</v>
      </c>
      <c r="X55" t="s">
        <v>74</v>
      </c>
      <c r="Y55" t="s">
        <v>75</v>
      </c>
      <c r="Z55">
        <v>-2578.0079032258059</v>
      </c>
      <c r="AA55" t="s">
        <v>160</v>
      </c>
      <c r="AB55" t="s">
        <v>161</v>
      </c>
      <c r="AC55" t="str">
        <f t="shared" si="0"/>
        <v>2025</v>
      </c>
    </row>
    <row r="56" spans="1:29" x14ac:dyDescent="0.25">
      <c r="A56" t="s">
        <v>27</v>
      </c>
      <c r="B56" t="s">
        <v>59</v>
      </c>
      <c r="C56" t="s">
        <v>1131</v>
      </c>
      <c r="D56" t="s">
        <v>179</v>
      </c>
      <c r="E56" t="s">
        <v>180</v>
      </c>
      <c r="F56" t="s">
        <v>30</v>
      </c>
      <c r="G56" t="s">
        <v>31</v>
      </c>
      <c r="H56" t="s">
        <v>62</v>
      </c>
      <c r="I56" t="s">
        <v>63</v>
      </c>
      <c r="J56" t="s">
        <v>123</v>
      </c>
      <c r="K56" t="s">
        <v>124</v>
      </c>
      <c r="L56" t="s">
        <v>38</v>
      </c>
      <c r="M56" t="s">
        <v>38</v>
      </c>
      <c r="N56" t="s">
        <v>38</v>
      </c>
      <c r="O56" t="s">
        <v>38</v>
      </c>
      <c r="P56" t="s">
        <v>181</v>
      </c>
      <c r="Q56" t="s">
        <v>182</v>
      </c>
      <c r="R56" t="s">
        <v>241</v>
      </c>
      <c r="S56" t="s">
        <v>242</v>
      </c>
      <c r="T56" t="s">
        <v>243</v>
      </c>
      <c r="U56" t="s">
        <v>244</v>
      </c>
      <c r="V56" t="s">
        <v>245</v>
      </c>
      <c r="W56" t="s">
        <v>246</v>
      </c>
      <c r="X56" t="s">
        <v>74</v>
      </c>
      <c r="Y56" t="s">
        <v>75</v>
      </c>
      <c r="Z56">
        <v>-24234.799999999999</v>
      </c>
      <c r="AA56" t="s">
        <v>710</v>
      </c>
      <c r="AB56" t="s">
        <v>711</v>
      </c>
      <c r="AC56" t="str">
        <f t="shared" si="0"/>
        <v>2025</v>
      </c>
    </row>
    <row r="57" spans="1:29" x14ac:dyDescent="0.25">
      <c r="A57" t="s">
        <v>27</v>
      </c>
      <c r="B57" t="s">
        <v>59</v>
      </c>
      <c r="C57" t="s">
        <v>1131</v>
      </c>
      <c r="D57" t="s">
        <v>60</v>
      </c>
      <c r="E57" t="s">
        <v>61</v>
      </c>
      <c r="F57" t="s">
        <v>30</v>
      </c>
      <c r="G57" t="s">
        <v>31</v>
      </c>
      <c r="H57" t="s">
        <v>62</v>
      </c>
      <c r="I57" t="s">
        <v>63</v>
      </c>
      <c r="J57" t="s">
        <v>64</v>
      </c>
      <c r="K57" t="s">
        <v>65</v>
      </c>
      <c r="L57" t="s">
        <v>38</v>
      </c>
      <c r="M57" t="s">
        <v>38</v>
      </c>
      <c r="N57" t="s">
        <v>38</v>
      </c>
      <c r="O57" t="s">
        <v>38</v>
      </c>
      <c r="P57" t="s">
        <v>175</v>
      </c>
      <c r="Q57" t="s">
        <v>176</v>
      </c>
      <c r="R57" t="s">
        <v>229</v>
      </c>
      <c r="S57" t="s">
        <v>230</v>
      </c>
      <c r="T57" t="s">
        <v>165</v>
      </c>
      <c r="U57" t="s">
        <v>166</v>
      </c>
      <c r="V57" t="s">
        <v>43</v>
      </c>
      <c r="W57" t="s">
        <v>44</v>
      </c>
      <c r="X57" t="s">
        <v>45</v>
      </c>
      <c r="Y57" t="s">
        <v>46</v>
      </c>
      <c r="Z57">
        <v>-2578.0079032258059</v>
      </c>
      <c r="AA57" t="s">
        <v>686</v>
      </c>
      <c r="AB57" t="s">
        <v>687</v>
      </c>
      <c r="AC57" t="str">
        <f t="shared" si="0"/>
        <v>2025</v>
      </c>
    </row>
    <row r="58" spans="1:29" x14ac:dyDescent="0.25">
      <c r="A58" t="s">
        <v>27</v>
      </c>
      <c r="B58" t="s">
        <v>59</v>
      </c>
      <c r="C58" t="s">
        <v>1131</v>
      </c>
      <c r="D58" t="s">
        <v>257</v>
      </c>
      <c r="E58" t="s">
        <v>258</v>
      </c>
      <c r="F58" t="s">
        <v>30</v>
      </c>
      <c r="G58" t="s">
        <v>31</v>
      </c>
      <c r="H58" t="s">
        <v>62</v>
      </c>
      <c r="I58" t="s">
        <v>63</v>
      </c>
      <c r="J58" t="s">
        <v>123</v>
      </c>
      <c r="K58" t="s">
        <v>124</v>
      </c>
      <c r="L58" t="s">
        <v>38</v>
      </c>
      <c r="M58" t="s">
        <v>38</v>
      </c>
      <c r="N58" t="s">
        <v>38</v>
      </c>
      <c r="O58" t="s">
        <v>38</v>
      </c>
      <c r="P58" t="s">
        <v>38</v>
      </c>
      <c r="Q58" t="s">
        <v>38</v>
      </c>
      <c r="R58" t="s">
        <v>249</v>
      </c>
      <c r="S58" t="s">
        <v>250</v>
      </c>
      <c r="T58" t="s">
        <v>251</v>
      </c>
      <c r="U58" t="s">
        <v>252</v>
      </c>
      <c r="V58" t="s">
        <v>253</v>
      </c>
      <c r="W58" t="s">
        <v>254</v>
      </c>
      <c r="X58" t="s">
        <v>45</v>
      </c>
      <c r="Y58" t="s">
        <v>46</v>
      </c>
      <c r="Z58">
        <v>-142.15503038487512</v>
      </c>
      <c r="AA58" t="s">
        <v>510</v>
      </c>
      <c r="AB58" t="s">
        <v>511</v>
      </c>
      <c r="AC58" t="str">
        <f t="shared" si="0"/>
        <v>2025</v>
      </c>
    </row>
    <row r="59" spans="1:29" x14ac:dyDescent="0.25">
      <c r="A59" t="s">
        <v>27</v>
      </c>
      <c r="B59" t="s">
        <v>59</v>
      </c>
      <c r="C59" t="s">
        <v>1131</v>
      </c>
      <c r="D59" t="s">
        <v>257</v>
      </c>
      <c r="E59" t="s">
        <v>258</v>
      </c>
      <c r="F59" t="s">
        <v>30</v>
      </c>
      <c r="G59" t="s">
        <v>31</v>
      </c>
      <c r="H59" t="s">
        <v>62</v>
      </c>
      <c r="I59" t="s">
        <v>63</v>
      </c>
      <c r="J59" t="s">
        <v>123</v>
      </c>
      <c r="K59" t="s">
        <v>124</v>
      </c>
      <c r="L59" t="s">
        <v>38</v>
      </c>
      <c r="M59" t="s">
        <v>38</v>
      </c>
      <c r="N59" t="s">
        <v>38</v>
      </c>
      <c r="O59" t="s">
        <v>38</v>
      </c>
      <c r="P59" t="s">
        <v>38</v>
      </c>
      <c r="Q59" t="s">
        <v>38</v>
      </c>
      <c r="R59" t="s">
        <v>141</v>
      </c>
      <c r="S59" t="s">
        <v>142</v>
      </c>
      <c r="T59" t="s">
        <v>143</v>
      </c>
      <c r="U59" t="s">
        <v>144</v>
      </c>
      <c r="V59" t="s">
        <v>118</v>
      </c>
      <c r="W59" t="s">
        <v>119</v>
      </c>
      <c r="X59" t="s">
        <v>74</v>
      </c>
      <c r="Y59" t="s">
        <v>75</v>
      </c>
      <c r="Z59">
        <v>-5401.8911546252511</v>
      </c>
      <c r="AA59" t="s">
        <v>522</v>
      </c>
      <c r="AB59" t="s">
        <v>523</v>
      </c>
      <c r="AC59" t="str">
        <f t="shared" si="0"/>
        <v>2025</v>
      </c>
    </row>
    <row r="60" spans="1:29" x14ac:dyDescent="0.25">
      <c r="A60" t="s">
        <v>27</v>
      </c>
      <c r="B60" t="s">
        <v>59</v>
      </c>
      <c r="C60" t="s">
        <v>1131</v>
      </c>
      <c r="D60" t="s">
        <v>257</v>
      </c>
      <c r="E60" t="s">
        <v>258</v>
      </c>
      <c r="F60" t="s">
        <v>30</v>
      </c>
      <c r="G60" t="s">
        <v>31</v>
      </c>
      <c r="H60" t="s">
        <v>62</v>
      </c>
      <c r="I60" t="s">
        <v>63</v>
      </c>
      <c r="J60" t="s">
        <v>64</v>
      </c>
      <c r="K60" t="s">
        <v>65</v>
      </c>
      <c r="L60" t="s">
        <v>38</v>
      </c>
      <c r="M60" t="s">
        <v>38</v>
      </c>
      <c r="N60" t="s">
        <v>38</v>
      </c>
      <c r="O60" t="s">
        <v>38</v>
      </c>
      <c r="P60" t="s">
        <v>38</v>
      </c>
      <c r="Q60" t="s">
        <v>38</v>
      </c>
      <c r="R60" t="s">
        <v>169</v>
      </c>
      <c r="S60" t="s">
        <v>170</v>
      </c>
      <c r="T60" t="s">
        <v>171</v>
      </c>
      <c r="U60" t="s">
        <v>172</v>
      </c>
      <c r="V60" t="s">
        <v>72</v>
      </c>
      <c r="W60" t="s">
        <v>73</v>
      </c>
      <c r="X60" t="s">
        <v>74</v>
      </c>
      <c r="Y60" t="s">
        <v>75</v>
      </c>
      <c r="Z60">
        <v>-1607.0787151127395</v>
      </c>
      <c r="AA60" t="s">
        <v>490</v>
      </c>
      <c r="AB60" t="s">
        <v>491</v>
      </c>
      <c r="AC60" t="str">
        <f t="shared" si="0"/>
        <v>2025</v>
      </c>
    </row>
    <row r="61" spans="1:29" x14ac:dyDescent="0.25">
      <c r="A61" t="s">
        <v>27</v>
      </c>
      <c r="B61" t="s">
        <v>59</v>
      </c>
      <c r="C61" t="s">
        <v>1131</v>
      </c>
      <c r="D61" t="s">
        <v>257</v>
      </c>
      <c r="E61" t="s">
        <v>258</v>
      </c>
      <c r="F61" t="s">
        <v>30</v>
      </c>
      <c r="G61" t="s">
        <v>31</v>
      </c>
      <c r="H61" t="s">
        <v>62</v>
      </c>
      <c r="I61" t="s">
        <v>63</v>
      </c>
      <c r="J61" t="s">
        <v>123</v>
      </c>
      <c r="K61" t="s">
        <v>124</v>
      </c>
      <c r="L61" t="s">
        <v>38</v>
      </c>
      <c r="M61" t="s">
        <v>38</v>
      </c>
      <c r="N61" t="s">
        <v>38</v>
      </c>
      <c r="O61" t="s">
        <v>38</v>
      </c>
      <c r="P61" t="s">
        <v>38</v>
      </c>
      <c r="Q61" t="s">
        <v>38</v>
      </c>
      <c r="R61" t="s">
        <v>169</v>
      </c>
      <c r="S61" t="s">
        <v>170</v>
      </c>
      <c r="T61" t="s">
        <v>171</v>
      </c>
      <c r="U61" t="s">
        <v>172</v>
      </c>
      <c r="V61" t="s">
        <v>72</v>
      </c>
      <c r="W61" t="s">
        <v>73</v>
      </c>
      <c r="X61" t="s">
        <v>74</v>
      </c>
      <c r="Y61" t="s">
        <v>75</v>
      </c>
      <c r="Z61">
        <v>-23171.269952734634</v>
      </c>
      <c r="AA61" t="s">
        <v>514</v>
      </c>
      <c r="AB61" t="s">
        <v>515</v>
      </c>
      <c r="AC61" t="str">
        <f t="shared" si="0"/>
        <v>2025</v>
      </c>
    </row>
    <row r="62" spans="1:29" x14ac:dyDescent="0.25">
      <c r="A62" t="s">
        <v>27</v>
      </c>
      <c r="B62" t="s">
        <v>59</v>
      </c>
      <c r="C62" t="s">
        <v>1131</v>
      </c>
      <c r="D62" t="s">
        <v>60</v>
      </c>
      <c r="E62" t="s">
        <v>61</v>
      </c>
      <c r="F62" t="s">
        <v>30</v>
      </c>
      <c r="G62" t="s">
        <v>31</v>
      </c>
      <c r="H62" t="s">
        <v>62</v>
      </c>
      <c r="I62" t="s">
        <v>63</v>
      </c>
      <c r="J62" t="s">
        <v>64</v>
      </c>
      <c r="K62" t="s">
        <v>65</v>
      </c>
      <c r="L62" t="s">
        <v>38</v>
      </c>
      <c r="M62" t="s">
        <v>38</v>
      </c>
      <c r="N62" t="s">
        <v>38</v>
      </c>
      <c r="O62" t="s">
        <v>38</v>
      </c>
      <c r="P62" t="s">
        <v>187</v>
      </c>
      <c r="Q62" t="s">
        <v>182</v>
      </c>
      <c r="R62" t="s">
        <v>229</v>
      </c>
      <c r="S62" t="s">
        <v>230</v>
      </c>
      <c r="T62" t="s">
        <v>165</v>
      </c>
      <c r="U62" t="s">
        <v>166</v>
      </c>
      <c r="V62" t="s">
        <v>43</v>
      </c>
      <c r="W62" t="s">
        <v>44</v>
      </c>
      <c r="X62" t="s">
        <v>45</v>
      </c>
      <c r="Y62" t="s">
        <v>46</v>
      </c>
      <c r="Z62">
        <v>-2005.2256</v>
      </c>
      <c r="AA62" t="s">
        <v>686</v>
      </c>
      <c r="AB62" t="s">
        <v>687</v>
      </c>
      <c r="AC62" t="str">
        <f t="shared" si="0"/>
        <v>2025</v>
      </c>
    </row>
    <row r="63" spans="1:29" x14ac:dyDescent="0.25">
      <c r="A63" t="s">
        <v>27</v>
      </c>
      <c r="B63" t="s">
        <v>59</v>
      </c>
      <c r="C63" t="s">
        <v>1131</v>
      </c>
      <c r="D63" t="s">
        <v>257</v>
      </c>
      <c r="E63" t="s">
        <v>258</v>
      </c>
      <c r="F63" t="s">
        <v>30</v>
      </c>
      <c r="G63" t="s">
        <v>31</v>
      </c>
      <c r="H63" t="s">
        <v>62</v>
      </c>
      <c r="I63" t="s">
        <v>63</v>
      </c>
      <c r="J63" t="s">
        <v>64</v>
      </c>
      <c r="K63" t="s">
        <v>65</v>
      </c>
      <c r="L63" t="s">
        <v>38</v>
      </c>
      <c r="M63" t="s">
        <v>38</v>
      </c>
      <c r="N63" t="s">
        <v>38</v>
      </c>
      <c r="O63" t="s">
        <v>38</v>
      </c>
      <c r="P63" t="s">
        <v>38</v>
      </c>
      <c r="Q63" t="s">
        <v>38</v>
      </c>
      <c r="R63" t="s">
        <v>183</v>
      </c>
      <c r="S63" t="s">
        <v>184</v>
      </c>
      <c r="T63" t="s">
        <v>171</v>
      </c>
      <c r="U63" t="s">
        <v>172</v>
      </c>
      <c r="V63" t="s">
        <v>72</v>
      </c>
      <c r="W63" t="s">
        <v>73</v>
      </c>
      <c r="X63" t="s">
        <v>74</v>
      </c>
      <c r="Y63" t="s">
        <v>75</v>
      </c>
      <c r="Z63">
        <v>-12292.742452441307</v>
      </c>
      <c r="AA63" t="s">
        <v>671</v>
      </c>
      <c r="AB63" t="s">
        <v>672</v>
      </c>
      <c r="AC63" t="str">
        <f t="shared" si="0"/>
        <v>2025</v>
      </c>
    </row>
    <row r="64" spans="1:29" x14ac:dyDescent="0.25">
      <c r="A64" t="s">
        <v>27</v>
      </c>
      <c r="B64" t="s">
        <v>59</v>
      </c>
      <c r="C64" t="s">
        <v>1131</v>
      </c>
      <c r="D64" t="s">
        <v>257</v>
      </c>
      <c r="E64" t="s">
        <v>258</v>
      </c>
      <c r="F64" t="s">
        <v>30</v>
      </c>
      <c r="G64" t="s">
        <v>31</v>
      </c>
      <c r="H64" t="s">
        <v>62</v>
      </c>
      <c r="I64" t="s">
        <v>63</v>
      </c>
      <c r="J64" t="s">
        <v>237</v>
      </c>
      <c r="K64" t="s">
        <v>283</v>
      </c>
      <c r="L64" t="s">
        <v>38</v>
      </c>
      <c r="M64" t="s">
        <v>38</v>
      </c>
      <c r="N64" t="s">
        <v>38</v>
      </c>
      <c r="O64" t="s">
        <v>38</v>
      </c>
      <c r="P64" t="s">
        <v>38</v>
      </c>
      <c r="Q64" t="s">
        <v>38</v>
      </c>
      <c r="R64" t="s">
        <v>169</v>
      </c>
      <c r="S64" t="s">
        <v>170</v>
      </c>
      <c r="T64" t="s">
        <v>171</v>
      </c>
      <c r="U64" t="s">
        <v>172</v>
      </c>
      <c r="V64" t="s">
        <v>72</v>
      </c>
      <c r="W64" t="s">
        <v>73</v>
      </c>
      <c r="X64" t="s">
        <v>74</v>
      </c>
      <c r="Y64" t="s">
        <v>75</v>
      </c>
      <c r="Z64">
        <v>-153.9500337609723</v>
      </c>
      <c r="AA64" t="s">
        <v>490</v>
      </c>
      <c r="AB64" t="s">
        <v>491</v>
      </c>
      <c r="AC64" t="str">
        <f t="shared" si="0"/>
        <v>2025</v>
      </c>
    </row>
    <row r="65" spans="1:29" x14ac:dyDescent="0.25">
      <c r="A65" t="s">
        <v>27</v>
      </c>
      <c r="B65" t="s">
        <v>59</v>
      </c>
      <c r="C65" t="s">
        <v>1131</v>
      </c>
      <c r="D65" t="s">
        <v>60</v>
      </c>
      <c r="E65" t="s">
        <v>61</v>
      </c>
      <c r="F65" t="s">
        <v>30</v>
      </c>
      <c r="G65" t="s">
        <v>31</v>
      </c>
      <c r="H65" t="s">
        <v>62</v>
      </c>
      <c r="I65" t="s">
        <v>63</v>
      </c>
      <c r="J65" t="s">
        <v>64</v>
      </c>
      <c r="K65" t="s">
        <v>65</v>
      </c>
      <c r="L65" t="s">
        <v>38</v>
      </c>
      <c r="M65" t="s">
        <v>38</v>
      </c>
      <c r="N65" t="s">
        <v>38</v>
      </c>
      <c r="O65" t="s">
        <v>38</v>
      </c>
      <c r="P65" t="s">
        <v>175</v>
      </c>
      <c r="Q65" t="s">
        <v>176</v>
      </c>
      <c r="R65" t="s">
        <v>224</v>
      </c>
      <c r="S65" t="s">
        <v>225</v>
      </c>
      <c r="T65" t="s">
        <v>226</v>
      </c>
      <c r="U65" t="s">
        <v>225</v>
      </c>
      <c r="V65" t="s">
        <v>118</v>
      </c>
      <c r="W65" t="s">
        <v>119</v>
      </c>
      <c r="X65" t="s">
        <v>74</v>
      </c>
      <c r="Y65" t="s">
        <v>75</v>
      </c>
      <c r="Z65">
        <v>-2578.0079032258059</v>
      </c>
      <c r="AA65" t="s">
        <v>555</v>
      </c>
      <c r="AB65" t="s">
        <v>556</v>
      </c>
      <c r="AC65" t="str">
        <f t="shared" si="0"/>
        <v>2025</v>
      </c>
    </row>
    <row r="66" spans="1:29" x14ac:dyDescent="0.25">
      <c r="A66" t="s">
        <v>27</v>
      </c>
      <c r="B66" t="s">
        <v>59</v>
      </c>
      <c r="C66" t="s">
        <v>1131</v>
      </c>
      <c r="D66" t="s">
        <v>28</v>
      </c>
      <c r="E66" t="s">
        <v>29</v>
      </c>
      <c r="F66" t="s">
        <v>30</v>
      </c>
      <c r="G66" t="s">
        <v>31</v>
      </c>
      <c r="H66" t="s">
        <v>32</v>
      </c>
      <c r="I66" t="s">
        <v>33</v>
      </c>
      <c r="J66" t="s">
        <v>34</v>
      </c>
      <c r="K66" t="s">
        <v>35</v>
      </c>
      <c r="L66" t="s">
        <v>106</v>
      </c>
      <c r="M66" t="s">
        <v>107</v>
      </c>
      <c r="N66" t="s">
        <v>38</v>
      </c>
      <c r="O66" t="s">
        <v>38</v>
      </c>
      <c r="P66" t="s">
        <v>38</v>
      </c>
      <c r="Q66" t="s">
        <v>38</v>
      </c>
      <c r="R66" t="s">
        <v>51</v>
      </c>
      <c r="S66" t="s">
        <v>52</v>
      </c>
      <c r="T66" t="s">
        <v>53</v>
      </c>
      <c r="U66" t="s">
        <v>54</v>
      </c>
      <c r="V66" t="s">
        <v>55</v>
      </c>
      <c r="W66" t="s">
        <v>56</v>
      </c>
      <c r="X66" t="s">
        <v>45</v>
      </c>
      <c r="Y66" t="s">
        <v>46</v>
      </c>
      <c r="Z66">
        <v>-37</v>
      </c>
      <c r="AA66" t="s">
        <v>57</v>
      </c>
      <c r="AB66" t="s">
        <v>58</v>
      </c>
      <c r="AC66" t="str">
        <f t="shared" si="0"/>
        <v>2025</v>
      </c>
    </row>
    <row r="67" spans="1:29" x14ac:dyDescent="0.25">
      <c r="A67" t="s">
        <v>27</v>
      </c>
      <c r="B67" t="s">
        <v>59</v>
      </c>
      <c r="C67" t="s">
        <v>1131</v>
      </c>
      <c r="D67" t="s">
        <v>82</v>
      </c>
      <c r="E67" t="s">
        <v>83</v>
      </c>
      <c r="F67" t="s">
        <v>30</v>
      </c>
      <c r="G67" t="s">
        <v>31</v>
      </c>
      <c r="H67" t="s">
        <v>32</v>
      </c>
      <c r="I67" t="s">
        <v>33</v>
      </c>
      <c r="J67" t="s">
        <v>34</v>
      </c>
      <c r="K67" t="s">
        <v>35</v>
      </c>
      <c r="L67" t="s">
        <v>1032</v>
      </c>
      <c r="M67" t="s">
        <v>1033</v>
      </c>
      <c r="N67" t="s">
        <v>38</v>
      </c>
      <c r="O67" t="s">
        <v>38</v>
      </c>
      <c r="P67" t="s">
        <v>38</v>
      </c>
      <c r="Q67" t="s">
        <v>38</v>
      </c>
      <c r="R67" t="s">
        <v>39</v>
      </c>
      <c r="S67" t="s">
        <v>40</v>
      </c>
      <c r="T67" t="s">
        <v>41</v>
      </c>
      <c r="U67" t="s">
        <v>42</v>
      </c>
      <c r="V67" t="s">
        <v>43</v>
      </c>
      <c r="W67" t="s">
        <v>44</v>
      </c>
      <c r="X67" t="s">
        <v>45</v>
      </c>
      <c r="Y67" t="s">
        <v>46</v>
      </c>
      <c r="Z67">
        <v>-160748.41</v>
      </c>
      <c r="AA67" t="s">
        <v>47</v>
      </c>
      <c r="AB67" t="s">
        <v>48</v>
      </c>
      <c r="AC67" t="str">
        <f t="shared" ref="AC67:AC130" si="1">IF(OR(B67="Eelarve_liigendus",B67="Eelarve_ule",B67="Kinnitatud eelarve",B67="Lisaeelarve"),"2025",C67)</f>
        <v>2025</v>
      </c>
    </row>
    <row r="68" spans="1:29" x14ac:dyDescent="0.25">
      <c r="A68" t="s">
        <v>27</v>
      </c>
      <c r="B68" t="s">
        <v>59</v>
      </c>
      <c r="C68" t="s">
        <v>1131</v>
      </c>
      <c r="D68" t="s">
        <v>60</v>
      </c>
      <c r="E68" t="s">
        <v>61</v>
      </c>
      <c r="F68" t="s">
        <v>30</v>
      </c>
      <c r="G68" t="s">
        <v>31</v>
      </c>
      <c r="H68" t="s">
        <v>62</v>
      </c>
      <c r="I68" t="s">
        <v>63</v>
      </c>
      <c r="J68" t="s">
        <v>64</v>
      </c>
      <c r="K68" t="s">
        <v>65</v>
      </c>
      <c r="L68" t="s">
        <v>38</v>
      </c>
      <c r="M68" t="s">
        <v>38</v>
      </c>
      <c r="N68" t="s">
        <v>38</v>
      </c>
      <c r="O68" t="s">
        <v>38</v>
      </c>
      <c r="P68" t="s">
        <v>175</v>
      </c>
      <c r="Q68" t="s">
        <v>176</v>
      </c>
      <c r="R68" t="s">
        <v>224</v>
      </c>
      <c r="S68" t="s">
        <v>225</v>
      </c>
      <c r="T68" t="s">
        <v>226</v>
      </c>
      <c r="U68" t="s">
        <v>225</v>
      </c>
      <c r="V68" t="s">
        <v>118</v>
      </c>
      <c r="W68" t="s">
        <v>119</v>
      </c>
      <c r="X68" t="s">
        <v>74</v>
      </c>
      <c r="Y68" t="s">
        <v>75</v>
      </c>
      <c r="Z68">
        <v>-2578.0079032258059</v>
      </c>
      <c r="AA68" t="s">
        <v>306</v>
      </c>
      <c r="AB68" t="s">
        <v>307</v>
      </c>
      <c r="AC68" t="str">
        <f t="shared" si="1"/>
        <v>2025</v>
      </c>
    </row>
    <row r="69" spans="1:29" x14ac:dyDescent="0.25">
      <c r="A69" t="s">
        <v>27</v>
      </c>
      <c r="B69" t="s">
        <v>59</v>
      </c>
      <c r="C69" t="s">
        <v>1131</v>
      </c>
      <c r="D69" t="s">
        <v>257</v>
      </c>
      <c r="E69" t="s">
        <v>258</v>
      </c>
      <c r="F69" t="s">
        <v>30</v>
      </c>
      <c r="G69" t="s">
        <v>31</v>
      </c>
      <c r="H69" t="s">
        <v>62</v>
      </c>
      <c r="I69" t="s">
        <v>63</v>
      </c>
      <c r="J69" t="s">
        <v>237</v>
      </c>
      <c r="K69" t="s">
        <v>283</v>
      </c>
      <c r="L69" t="s">
        <v>38</v>
      </c>
      <c r="M69" t="s">
        <v>38</v>
      </c>
      <c r="N69" t="s">
        <v>38</v>
      </c>
      <c r="O69" t="s">
        <v>38</v>
      </c>
      <c r="P69" t="s">
        <v>38</v>
      </c>
      <c r="Q69" t="s">
        <v>38</v>
      </c>
      <c r="R69" t="s">
        <v>183</v>
      </c>
      <c r="S69" t="s">
        <v>184</v>
      </c>
      <c r="T69" t="s">
        <v>171</v>
      </c>
      <c r="U69" t="s">
        <v>172</v>
      </c>
      <c r="V69" t="s">
        <v>72</v>
      </c>
      <c r="W69" t="s">
        <v>73</v>
      </c>
      <c r="X69" t="s">
        <v>74</v>
      </c>
      <c r="Y69" t="s">
        <v>75</v>
      </c>
      <c r="Z69">
        <v>-769.75016880486169</v>
      </c>
      <c r="AA69" t="s">
        <v>412</v>
      </c>
      <c r="AB69" t="s">
        <v>413</v>
      </c>
      <c r="AC69" t="str">
        <f t="shared" si="1"/>
        <v>2025</v>
      </c>
    </row>
    <row r="70" spans="1:29" x14ac:dyDescent="0.25">
      <c r="A70" t="s">
        <v>27</v>
      </c>
      <c r="B70" t="s">
        <v>59</v>
      </c>
      <c r="C70" t="s">
        <v>1131</v>
      </c>
      <c r="D70" t="s">
        <v>257</v>
      </c>
      <c r="E70" t="s">
        <v>258</v>
      </c>
      <c r="F70" t="s">
        <v>30</v>
      </c>
      <c r="G70" t="s">
        <v>31</v>
      </c>
      <c r="H70" t="s">
        <v>62</v>
      </c>
      <c r="I70" t="s">
        <v>63</v>
      </c>
      <c r="J70" t="s">
        <v>237</v>
      </c>
      <c r="K70" t="s">
        <v>283</v>
      </c>
      <c r="L70" t="s">
        <v>38</v>
      </c>
      <c r="M70" t="s">
        <v>38</v>
      </c>
      <c r="N70" t="s">
        <v>38</v>
      </c>
      <c r="O70" t="s">
        <v>38</v>
      </c>
      <c r="P70" t="s">
        <v>38</v>
      </c>
      <c r="Q70" t="s">
        <v>38</v>
      </c>
      <c r="R70" t="s">
        <v>249</v>
      </c>
      <c r="S70" t="s">
        <v>250</v>
      </c>
      <c r="T70" t="s">
        <v>251</v>
      </c>
      <c r="U70" t="s">
        <v>252</v>
      </c>
      <c r="V70" t="s">
        <v>253</v>
      </c>
      <c r="W70" t="s">
        <v>254</v>
      </c>
      <c r="X70" t="s">
        <v>45</v>
      </c>
      <c r="Y70" t="s">
        <v>46</v>
      </c>
      <c r="Z70">
        <v>-62.120189061444968</v>
      </c>
      <c r="AA70" t="s">
        <v>385</v>
      </c>
      <c r="AB70" t="s">
        <v>386</v>
      </c>
      <c r="AC70" t="str">
        <f t="shared" si="1"/>
        <v>2025</v>
      </c>
    </row>
    <row r="71" spans="1:29" x14ac:dyDescent="0.25">
      <c r="A71" t="s">
        <v>27</v>
      </c>
      <c r="B71" t="s">
        <v>59</v>
      </c>
      <c r="C71" t="s">
        <v>1131</v>
      </c>
      <c r="D71" t="s">
        <v>60</v>
      </c>
      <c r="E71" t="s">
        <v>61</v>
      </c>
      <c r="F71" t="s">
        <v>30</v>
      </c>
      <c r="G71" t="s">
        <v>31</v>
      </c>
      <c r="H71" t="s">
        <v>62</v>
      </c>
      <c r="I71" t="s">
        <v>63</v>
      </c>
      <c r="J71" t="s">
        <v>64</v>
      </c>
      <c r="K71" t="s">
        <v>65</v>
      </c>
      <c r="L71" t="s">
        <v>38</v>
      </c>
      <c r="M71" t="s">
        <v>38</v>
      </c>
      <c r="N71" t="s">
        <v>38</v>
      </c>
      <c r="O71" t="s">
        <v>38</v>
      </c>
      <c r="P71" t="s">
        <v>175</v>
      </c>
      <c r="Q71" t="s">
        <v>176</v>
      </c>
      <c r="R71" t="s">
        <v>196</v>
      </c>
      <c r="S71" t="s">
        <v>197</v>
      </c>
      <c r="T71" t="s">
        <v>198</v>
      </c>
      <c r="U71" t="s">
        <v>199</v>
      </c>
      <c r="V71" t="s">
        <v>55</v>
      </c>
      <c r="W71" t="s">
        <v>56</v>
      </c>
      <c r="X71" t="s">
        <v>45</v>
      </c>
      <c r="Y71" t="s">
        <v>46</v>
      </c>
      <c r="Z71">
        <v>-2578.0079032258059</v>
      </c>
      <c r="AA71" t="s">
        <v>760</v>
      </c>
      <c r="AB71" t="s">
        <v>761</v>
      </c>
      <c r="AC71" t="str">
        <f t="shared" si="1"/>
        <v>2025</v>
      </c>
    </row>
    <row r="72" spans="1:29" x14ac:dyDescent="0.25">
      <c r="A72" t="s">
        <v>27</v>
      </c>
      <c r="B72" t="s">
        <v>59</v>
      </c>
      <c r="C72" t="s">
        <v>1131</v>
      </c>
      <c r="D72" t="s">
        <v>257</v>
      </c>
      <c r="E72" t="s">
        <v>258</v>
      </c>
      <c r="F72" t="s">
        <v>30</v>
      </c>
      <c r="G72" t="s">
        <v>31</v>
      </c>
      <c r="H72" t="s">
        <v>62</v>
      </c>
      <c r="I72" t="s">
        <v>63</v>
      </c>
      <c r="J72" t="s">
        <v>64</v>
      </c>
      <c r="K72" t="s">
        <v>65</v>
      </c>
      <c r="L72" t="s">
        <v>38</v>
      </c>
      <c r="M72" t="s">
        <v>38</v>
      </c>
      <c r="N72" t="s">
        <v>38</v>
      </c>
      <c r="O72" t="s">
        <v>38</v>
      </c>
      <c r="P72" t="s">
        <v>38</v>
      </c>
      <c r="Q72" t="s">
        <v>38</v>
      </c>
      <c r="R72" t="s">
        <v>339</v>
      </c>
      <c r="S72" t="s">
        <v>340</v>
      </c>
      <c r="T72" t="s">
        <v>129</v>
      </c>
      <c r="U72" t="s">
        <v>130</v>
      </c>
      <c r="V72" t="s">
        <v>72</v>
      </c>
      <c r="W72" t="s">
        <v>73</v>
      </c>
      <c r="X72" t="s">
        <v>74</v>
      </c>
      <c r="Y72" t="s">
        <v>75</v>
      </c>
      <c r="Z72">
        <v>-1216.9737278976324</v>
      </c>
      <c r="AA72" t="s">
        <v>365</v>
      </c>
      <c r="AB72" t="s">
        <v>366</v>
      </c>
      <c r="AC72" t="str">
        <f t="shared" si="1"/>
        <v>2025</v>
      </c>
    </row>
    <row r="73" spans="1:29" x14ac:dyDescent="0.25">
      <c r="A73" t="s">
        <v>27</v>
      </c>
      <c r="B73" t="s">
        <v>59</v>
      </c>
      <c r="C73" t="s">
        <v>1131</v>
      </c>
      <c r="D73" t="s">
        <v>257</v>
      </c>
      <c r="E73" t="s">
        <v>258</v>
      </c>
      <c r="F73" t="s">
        <v>30</v>
      </c>
      <c r="G73" t="s">
        <v>31</v>
      </c>
      <c r="H73" t="s">
        <v>62</v>
      </c>
      <c r="I73" t="s">
        <v>63</v>
      </c>
      <c r="J73" t="s">
        <v>64</v>
      </c>
      <c r="K73" t="s">
        <v>65</v>
      </c>
      <c r="L73" t="s">
        <v>38</v>
      </c>
      <c r="M73" t="s">
        <v>38</v>
      </c>
      <c r="N73" t="s">
        <v>38</v>
      </c>
      <c r="O73" t="s">
        <v>38</v>
      </c>
      <c r="P73" t="s">
        <v>38</v>
      </c>
      <c r="Q73" t="s">
        <v>38</v>
      </c>
      <c r="R73" t="s">
        <v>127</v>
      </c>
      <c r="S73" t="s">
        <v>128</v>
      </c>
      <c r="T73" t="s">
        <v>129</v>
      </c>
      <c r="U73" t="s">
        <v>130</v>
      </c>
      <c r="V73" t="s">
        <v>72</v>
      </c>
      <c r="W73" t="s">
        <v>73</v>
      </c>
      <c r="X73" t="s">
        <v>74</v>
      </c>
      <c r="Y73" t="s">
        <v>75</v>
      </c>
      <c r="Z73">
        <v>-3411.5179741866928</v>
      </c>
      <c r="AA73" t="s">
        <v>259</v>
      </c>
      <c r="AB73" t="s">
        <v>260</v>
      </c>
      <c r="AC73" t="str">
        <f t="shared" si="1"/>
        <v>2025</v>
      </c>
    </row>
    <row r="74" spans="1:29" x14ac:dyDescent="0.25">
      <c r="A74" t="s">
        <v>27</v>
      </c>
      <c r="B74" t="s">
        <v>59</v>
      </c>
      <c r="C74" t="s">
        <v>1131</v>
      </c>
      <c r="D74" t="s">
        <v>179</v>
      </c>
      <c r="E74" t="s">
        <v>180</v>
      </c>
      <c r="F74" t="s">
        <v>30</v>
      </c>
      <c r="G74" t="s">
        <v>31</v>
      </c>
      <c r="H74" t="s">
        <v>62</v>
      </c>
      <c r="I74" t="s">
        <v>63</v>
      </c>
      <c r="J74" t="s">
        <v>64</v>
      </c>
      <c r="K74" t="s">
        <v>65</v>
      </c>
      <c r="L74" t="s">
        <v>38</v>
      </c>
      <c r="M74" t="s">
        <v>38</v>
      </c>
      <c r="N74" t="s">
        <v>38</v>
      </c>
      <c r="O74" t="s">
        <v>38</v>
      </c>
      <c r="P74" t="s">
        <v>716</v>
      </c>
      <c r="Q74" t="s">
        <v>717</v>
      </c>
      <c r="R74" t="s">
        <v>376</v>
      </c>
      <c r="S74" t="s">
        <v>377</v>
      </c>
      <c r="T74" t="s">
        <v>378</v>
      </c>
      <c r="U74" t="s">
        <v>377</v>
      </c>
      <c r="V74" t="s">
        <v>118</v>
      </c>
      <c r="W74" t="s">
        <v>119</v>
      </c>
      <c r="X74" t="s">
        <v>74</v>
      </c>
      <c r="Y74" t="s">
        <v>75</v>
      </c>
      <c r="Z74">
        <v>-2009.4</v>
      </c>
      <c r="AA74" t="s">
        <v>553</v>
      </c>
      <c r="AB74" t="s">
        <v>554</v>
      </c>
      <c r="AC74" t="str">
        <f t="shared" si="1"/>
        <v>2025</v>
      </c>
    </row>
    <row r="75" spans="1:29" x14ac:dyDescent="0.25">
      <c r="A75" t="s">
        <v>27</v>
      </c>
      <c r="B75" t="s">
        <v>59</v>
      </c>
      <c r="C75" t="s">
        <v>1131</v>
      </c>
      <c r="D75" t="s">
        <v>179</v>
      </c>
      <c r="E75" t="s">
        <v>180</v>
      </c>
      <c r="F75" t="s">
        <v>30</v>
      </c>
      <c r="G75" t="s">
        <v>31</v>
      </c>
      <c r="H75" t="s">
        <v>62</v>
      </c>
      <c r="I75" t="s">
        <v>63</v>
      </c>
      <c r="J75" t="s">
        <v>64</v>
      </c>
      <c r="K75" t="s">
        <v>65</v>
      </c>
      <c r="L75" t="s">
        <v>38</v>
      </c>
      <c r="M75" t="s">
        <v>38</v>
      </c>
      <c r="N75" t="s">
        <v>38</v>
      </c>
      <c r="O75" t="s">
        <v>38</v>
      </c>
      <c r="P75" t="s">
        <v>38</v>
      </c>
      <c r="Q75" t="s">
        <v>38</v>
      </c>
      <c r="R75" t="s">
        <v>183</v>
      </c>
      <c r="S75" t="s">
        <v>184</v>
      </c>
      <c r="T75" t="s">
        <v>171</v>
      </c>
      <c r="U75" t="s">
        <v>172</v>
      </c>
      <c r="V75" t="s">
        <v>72</v>
      </c>
      <c r="W75" t="s">
        <v>73</v>
      </c>
      <c r="X75" t="s">
        <v>74</v>
      </c>
      <c r="Y75" t="s">
        <v>75</v>
      </c>
      <c r="Z75">
        <v>-31023.46</v>
      </c>
      <c r="AA75" t="s">
        <v>185</v>
      </c>
      <c r="AB75" t="s">
        <v>186</v>
      </c>
      <c r="AC75" t="str">
        <f t="shared" si="1"/>
        <v>2025</v>
      </c>
    </row>
    <row r="76" spans="1:29" x14ac:dyDescent="0.25">
      <c r="A76" t="s">
        <v>27</v>
      </c>
      <c r="B76" t="s">
        <v>59</v>
      </c>
      <c r="C76" t="s">
        <v>1131</v>
      </c>
      <c r="D76" t="s">
        <v>257</v>
      </c>
      <c r="E76" t="s">
        <v>258</v>
      </c>
      <c r="F76" t="s">
        <v>30</v>
      </c>
      <c r="G76" t="s">
        <v>31</v>
      </c>
      <c r="H76" t="s">
        <v>62</v>
      </c>
      <c r="I76" t="s">
        <v>63</v>
      </c>
      <c r="J76" t="s">
        <v>123</v>
      </c>
      <c r="K76" t="s">
        <v>124</v>
      </c>
      <c r="L76" t="s">
        <v>38</v>
      </c>
      <c r="M76" t="s">
        <v>38</v>
      </c>
      <c r="N76" t="s">
        <v>38</v>
      </c>
      <c r="O76" t="s">
        <v>38</v>
      </c>
      <c r="P76" t="s">
        <v>38</v>
      </c>
      <c r="Q76" t="s">
        <v>38</v>
      </c>
      <c r="R76" t="s">
        <v>249</v>
      </c>
      <c r="S76" t="s">
        <v>250</v>
      </c>
      <c r="T76" t="s">
        <v>251</v>
      </c>
      <c r="U76" t="s">
        <v>252</v>
      </c>
      <c r="V76" t="s">
        <v>253</v>
      </c>
      <c r="W76" t="s">
        <v>254</v>
      </c>
      <c r="X76" t="s">
        <v>45</v>
      </c>
      <c r="Y76" t="s">
        <v>46</v>
      </c>
      <c r="Z76">
        <v>-35609.835111411201</v>
      </c>
      <c r="AA76" t="s">
        <v>388</v>
      </c>
      <c r="AB76" t="s">
        <v>389</v>
      </c>
      <c r="AC76" t="str">
        <f t="shared" si="1"/>
        <v>2025</v>
      </c>
    </row>
    <row r="77" spans="1:29" x14ac:dyDescent="0.25">
      <c r="A77" t="s">
        <v>27</v>
      </c>
      <c r="B77" t="s">
        <v>59</v>
      </c>
      <c r="C77" t="s">
        <v>1131</v>
      </c>
      <c r="D77" t="s">
        <v>60</v>
      </c>
      <c r="E77" t="s">
        <v>61</v>
      </c>
      <c r="F77" t="s">
        <v>30</v>
      </c>
      <c r="G77" t="s">
        <v>31</v>
      </c>
      <c r="H77" t="s">
        <v>62</v>
      </c>
      <c r="I77" t="s">
        <v>63</v>
      </c>
      <c r="J77" t="s">
        <v>110</v>
      </c>
      <c r="K77" t="s">
        <v>111</v>
      </c>
      <c r="L77" t="s">
        <v>38</v>
      </c>
      <c r="M77" t="s">
        <v>38</v>
      </c>
      <c r="N77" t="s">
        <v>38</v>
      </c>
      <c r="O77" t="s">
        <v>38</v>
      </c>
      <c r="P77" t="s">
        <v>977</v>
      </c>
      <c r="Q77" t="s">
        <v>978</v>
      </c>
      <c r="R77" t="s">
        <v>163</v>
      </c>
      <c r="S77" t="s">
        <v>164</v>
      </c>
      <c r="T77" t="s">
        <v>165</v>
      </c>
      <c r="U77" t="s">
        <v>166</v>
      </c>
      <c r="V77" t="s">
        <v>43</v>
      </c>
      <c r="W77" t="s">
        <v>44</v>
      </c>
      <c r="X77" t="s">
        <v>45</v>
      </c>
      <c r="Y77" t="s">
        <v>46</v>
      </c>
      <c r="Z77">
        <v>-74000</v>
      </c>
      <c r="AA77" t="s">
        <v>269</v>
      </c>
      <c r="AB77" t="s">
        <v>270</v>
      </c>
      <c r="AC77" t="str">
        <f t="shared" si="1"/>
        <v>2025</v>
      </c>
    </row>
    <row r="78" spans="1:29" x14ac:dyDescent="0.25">
      <c r="A78" t="s">
        <v>27</v>
      </c>
      <c r="B78" t="s">
        <v>59</v>
      </c>
      <c r="C78" t="s">
        <v>1131</v>
      </c>
      <c r="D78" t="s">
        <v>60</v>
      </c>
      <c r="E78" t="s">
        <v>61</v>
      </c>
      <c r="F78" t="s">
        <v>30</v>
      </c>
      <c r="G78" t="s">
        <v>31</v>
      </c>
      <c r="H78" t="s">
        <v>62</v>
      </c>
      <c r="I78" t="s">
        <v>63</v>
      </c>
      <c r="J78" t="s">
        <v>110</v>
      </c>
      <c r="K78" t="s">
        <v>111</v>
      </c>
      <c r="L78" t="s">
        <v>38</v>
      </c>
      <c r="M78" t="s">
        <v>38</v>
      </c>
      <c r="N78" t="s">
        <v>38</v>
      </c>
      <c r="O78" t="s">
        <v>38</v>
      </c>
      <c r="P78" t="s">
        <v>175</v>
      </c>
      <c r="Q78" t="s">
        <v>176</v>
      </c>
      <c r="R78" t="s">
        <v>196</v>
      </c>
      <c r="S78" t="s">
        <v>197</v>
      </c>
      <c r="T78" t="s">
        <v>198</v>
      </c>
      <c r="U78" t="s">
        <v>199</v>
      </c>
      <c r="V78" t="s">
        <v>55</v>
      </c>
      <c r="W78" t="s">
        <v>56</v>
      </c>
      <c r="X78" t="s">
        <v>45</v>
      </c>
      <c r="Y78" t="s">
        <v>46</v>
      </c>
      <c r="Z78">
        <v>-218.758064516129</v>
      </c>
      <c r="AA78" t="s">
        <v>760</v>
      </c>
      <c r="AB78" t="s">
        <v>761</v>
      </c>
      <c r="AC78" t="str">
        <f t="shared" si="1"/>
        <v>2025</v>
      </c>
    </row>
    <row r="79" spans="1:29" x14ac:dyDescent="0.25">
      <c r="A79" t="s">
        <v>27</v>
      </c>
      <c r="B79" t="s">
        <v>59</v>
      </c>
      <c r="C79" t="s">
        <v>1131</v>
      </c>
      <c r="D79" t="s">
        <v>257</v>
      </c>
      <c r="E79" t="s">
        <v>258</v>
      </c>
      <c r="F79" t="s">
        <v>30</v>
      </c>
      <c r="G79" t="s">
        <v>31</v>
      </c>
      <c r="H79" t="s">
        <v>62</v>
      </c>
      <c r="I79" t="s">
        <v>63</v>
      </c>
      <c r="J79" t="s">
        <v>123</v>
      </c>
      <c r="K79" t="s">
        <v>124</v>
      </c>
      <c r="L79" t="s">
        <v>38</v>
      </c>
      <c r="M79" t="s">
        <v>38</v>
      </c>
      <c r="N79" t="s">
        <v>38</v>
      </c>
      <c r="O79" t="s">
        <v>38</v>
      </c>
      <c r="P79" t="s">
        <v>38</v>
      </c>
      <c r="Q79" t="s">
        <v>38</v>
      </c>
      <c r="R79" t="s">
        <v>127</v>
      </c>
      <c r="S79" t="s">
        <v>128</v>
      </c>
      <c r="T79" t="s">
        <v>129</v>
      </c>
      <c r="U79" t="s">
        <v>130</v>
      </c>
      <c r="V79" t="s">
        <v>72</v>
      </c>
      <c r="W79" t="s">
        <v>73</v>
      </c>
      <c r="X79" t="s">
        <v>74</v>
      </c>
      <c r="Y79" t="s">
        <v>75</v>
      </c>
      <c r="Z79">
        <v>-11372.402430789989</v>
      </c>
      <c r="AA79" t="s">
        <v>406</v>
      </c>
      <c r="AB79" t="s">
        <v>407</v>
      </c>
      <c r="AC79" t="str">
        <f t="shared" si="1"/>
        <v>2025</v>
      </c>
    </row>
    <row r="80" spans="1:29" x14ac:dyDescent="0.25">
      <c r="A80" t="s">
        <v>27</v>
      </c>
      <c r="B80" t="s">
        <v>59</v>
      </c>
      <c r="C80" t="s">
        <v>1131</v>
      </c>
      <c r="D80" t="s">
        <v>257</v>
      </c>
      <c r="E80" t="s">
        <v>258</v>
      </c>
      <c r="F80" t="s">
        <v>30</v>
      </c>
      <c r="G80" t="s">
        <v>31</v>
      </c>
      <c r="H80" t="s">
        <v>62</v>
      </c>
      <c r="I80" t="s">
        <v>63</v>
      </c>
      <c r="J80" t="s">
        <v>64</v>
      </c>
      <c r="K80" t="s">
        <v>65</v>
      </c>
      <c r="L80" t="s">
        <v>38</v>
      </c>
      <c r="M80" t="s">
        <v>38</v>
      </c>
      <c r="N80" t="s">
        <v>38</v>
      </c>
      <c r="O80" t="s">
        <v>38</v>
      </c>
      <c r="P80" t="s">
        <v>38</v>
      </c>
      <c r="Q80" t="s">
        <v>38</v>
      </c>
      <c r="R80" t="s">
        <v>141</v>
      </c>
      <c r="S80" t="s">
        <v>142</v>
      </c>
      <c r="T80" t="s">
        <v>143</v>
      </c>
      <c r="U80" t="s">
        <v>144</v>
      </c>
      <c r="V80" t="s">
        <v>118</v>
      </c>
      <c r="W80" t="s">
        <v>119</v>
      </c>
      <c r="X80" t="s">
        <v>74</v>
      </c>
      <c r="Y80" t="s">
        <v>75</v>
      </c>
      <c r="Z80">
        <v>-4962.2079624533717</v>
      </c>
      <c r="AA80" t="s">
        <v>649</v>
      </c>
      <c r="AB80" t="s">
        <v>650</v>
      </c>
      <c r="AC80" t="str">
        <f t="shared" si="1"/>
        <v>2025</v>
      </c>
    </row>
    <row r="81" spans="1:29" x14ac:dyDescent="0.25">
      <c r="A81" t="s">
        <v>27</v>
      </c>
      <c r="B81" t="s">
        <v>59</v>
      </c>
      <c r="C81" t="s">
        <v>1131</v>
      </c>
      <c r="D81" t="s">
        <v>60</v>
      </c>
      <c r="E81" t="s">
        <v>61</v>
      </c>
      <c r="F81" t="s">
        <v>30</v>
      </c>
      <c r="G81" t="s">
        <v>31</v>
      </c>
      <c r="H81" t="s">
        <v>62</v>
      </c>
      <c r="I81" t="s">
        <v>63</v>
      </c>
      <c r="J81" t="s">
        <v>64</v>
      </c>
      <c r="K81" t="s">
        <v>65</v>
      </c>
      <c r="L81" t="s">
        <v>38</v>
      </c>
      <c r="M81" t="s">
        <v>38</v>
      </c>
      <c r="N81" t="s">
        <v>38</v>
      </c>
      <c r="O81" t="s">
        <v>38</v>
      </c>
      <c r="P81" t="s">
        <v>187</v>
      </c>
      <c r="Q81" t="s">
        <v>182</v>
      </c>
      <c r="R81" t="s">
        <v>141</v>
      </c>
      <c r="S81" t="s">
        <v>142</v>
      </c>
      <c r="T81" t="s">
        <v>143</v>
      </c>
      <c r="U81" t="s">
        <v>144</v>
      </c>
      <c r="V81" t="s">
        <v>118</v>
      </c>
      <c r="W81" t="s">
        <v>119</v>
      </c>
      <c r="X81" t="s">
        <v>74</v>
      </c>
      <c r="Y81" t="s">
        <v>75</v>
      </c>
      <c r="Z81">
        <v>-3428.5776999999998</v>
      </c>
      <c r="AA81" t="s">
        <v>145</v>
      </c>
      <c r="AB81" t="s">
        <v>146</v>
      </c>
      <c r="AC81" t="str">
        <f t="shared" si="1"/>
        <v>2025</v>
      </c>
    </row>
    <row r="82" spans="1:29" x14ac:dyDescent="0.25">
      <c r="A82" t="s">
        <v>27</v>
      </c>
      <c r="B82" t="s">
        <v>59</v>
      </c>
      <c r="C82" t="s">
        <v>1131</v>
      </c>
      <c r="D82" t="s">
        <v>60</v>
      </c>
      <c r="E82" t="s">
        <v>61</v>
      </c>
      <c r="F82" t="s">
        <v>30</v>
      </c>
      <c r="G82" t="s">
        <v>31</v>
      </c>
      <c r="H82" t="s">
        <v>62</v>
      </c>
      <c r="I82" t="s">
        <v>63</v>
      </c>
      <c r="J82" t="s">
        <v>110</v>
      </c>
      <c r="K82" t="s">
        <v>111</v>
      </c>
      <c r="L82" t="s">
        <v>125</v>
      </c>
      <c r="M82" t="s">
        <v>126</v>
      </c>
      <c r="N82" t="s">
        <v>38</v>
      </c>
      <c r="O82" t="s">
        <v>38</v>
      </c>
      <c r="P82" t="s">
        <v>38</v>
      </c>
      <c r="Q82" t="s">
        <v>38</v>
      </c>
      <c r="R82" t="s">
        <v>224</v>
      </c>
      <c r="S82" t="s">
        <v>225</v>
      </c>
      <c r="T82" t="s">
        <v>226</v>
      </c>
      <c r="U82" t="s">
        <v>225</v>
      </c>
      <c r="V82" t="s">
        <v>118</v>
      </c>
      <c r="W82" t="s">
        <v>119</v>
      </c>
      <c r="X82" t="s">
        <v>74</v>
      </c>
      <c r="Y82" t="s">
        <v>75</v>
      </c>
      <c r="Z82">
        <v>-343213</v>
      </c>
      <c r="AA82" t="s">
        <v>227</v>
      </c>
      <c r="AB82" t="s">
        <v>228</v>
      </c>
      <c r="AC82" t="str">
        <f t="shared" si="1"/>
        <v>2025</v>
      </c>
    </row>
    <row r="83" spans="1:29" x14ac:dyDescent="0.25">
      <c r="A83" t="s">
        <v>27</v>
      </c>
      <c r="B83" t="s">
        <v>59</v>
      </c>
      <c r="C83" t="s">
        <v>1131</v>
      </c>
      <c r="D83" t="s">
        <v>257</v>
      </c>
      <c r="E83" t="s">
        <v>258</v>
      </c>
      <c r="F83" t="s">
        <v>30</v>
      </c>
      <c r="G83" t="s">
        <v>31</v>
      </c>
      <c r="H83" t="s">
        <v>62</v>
      </c>
      <c r="I83" t="s">
        <v>63</v>
      </c>
      <c r="J83" t="s">
        <v>123</v>
      </c>
      <c r="K83" t="s">
        <v>124</v>
      </c>
      <c r="L83" t="s">
        <v>38</v>
      </c>
      <c r="M83" t="s">
        <v>38</v>
      </c>
      <c r="N83" t="s">
        <v>38</v>
      </c>
      <c r="O83" t="s">
        <v>38</v>
      </c>
      <c r="P83" t="s">
        <v>38</v>
      </c>
      <c r="Q83" t="s">
        <v>38</v>
      </c>
      <c r="R83" t="s">
        <v>183</v>
      </c>
      <c r="S83" t="s">
        <v>184</v>
      </c>
      <c r="T83" t="s">
        <v>171</v>
      </c>
      <c r="U83" t="s">
        <v>172</v>
      </c>
      <c r="V83" t="s">
        <v>72</v>
      </c>
      <c r="W83" t="s">
        <v>73</v>
      </c>
      <c r="X83" t="s">
        <v>74</v>
      </c>
      <c r="Y83" t="s">
        <v>75</v>
      </c>
      <c r="Z83">
        <v>-1421.5503038487502</v>
      </c>
      <c r="AA83" t="s">
        <v>826</v>
      </c>
      <c r="AB83" t="s">
        <v>827</v>
      </c>
      <c r="AC83" t="str">
        <f t="shared" si="1"/>
        <v>2025</v>
      </c>
    </row>
    <row r="84" spans="1:29" x14ac:dyDescent="0.25">
      <c r="A84" t="s">
        <v>27</v>
      </c>
      <c r="B84" t="s">
        <v>59</v>
      </c>
      <c r="C84" t="s">
        <v>1131</v>
      </c>
      <c r="D84" t="s">
        <v>60</v>
      </c>
      <c r="E84" t="s">
        <v>61</v>
      </c>
      <c r="F84" t="s">
        <v>30</v>
      </c>
      <c r="G84" t="s">
        <v>31</v>
      </c>
      <c r="H84" t="s">
        <v>62</v>
      </c>
      <c r="I84" t="s">
        <v>63</v>
      </c>
      <c r="J84" t="s">
        <v>110</v>
      </c>
      <c r="K84" t="s">
        <v>111</v>
      </c>
      <c r="L84" t="s">
        <v>38</v>
      </c>
      <c r="M84" t="s">
        <v>38</v>
      </c>
      <c r="N84" t="s">
        <v>38</v>
      </c>
      <c r="O84" t="s">
        <v>38</v>
      </c>
      <c r="P84" t="s">
        <v>175</v>
      </c>
      <c r="Q84" t="s">
        <v>176</v>
      </c>
      <c r="R84" t="s">
        <v>308</v>
      </c>
      <c r="S84" t="s">
        <v>309</v>
      </c>
      <c r="T84" t="s">
        <v>198</v>
      </c>
      <c r="U84" t="s">
        <v>199</v>
      </c>
      <c r="V84" t="s">
        <v>55</v>
      </c>
      <c r="W84" t="s">
        <v>56</v>
      </c>
      <c r="X84" t="s">
        <v>45</v>
      </c>
      <c r="Y84" t="s">
        <v>46</v>
      </c>
      <c r="Z84">
        <v>-218.758064516129</v>
      </c>
      <c r="AA84" t="s">
        <v>462</v>
      </c>
      <c r="AB84" t="s">
        <v>463</v>
      </c>
      <c r="AC84" t="str">
        <f t="shared" si="1"/>
        <v>2025</v>
      </c>
    </row>
    <row r="85" spans="1:29" x14ac:dyDescent="0.25">
      <c r="A85" t="s">
        <v>27</v>
      </c>
      <c r="B85" t="s">
        <v>59</v>
      </c>
      <c r="C85" t="s">
        <v>1131</v>
      </c>
      <c r="D85" t="s">
        <v>179</v>
      </c>
      <c r="E85" t="s">
        <v>180</v>
      </c>
      <c r="F85" t="s">
        <v>30</v>
      </c>
      <c r="G85" t="s">
        <v>31</v>
      </c>
      <c r="H85" t="s">
        <v>62</v>
      </c>
      <c r="I85" t="s">
        <v>63</v>
      </c>
      <c r="J85" t="s">
        <v>64</v>
      </c>
      <c r="K85" t="s">
        <v>65</v>
      </c>
      <c r="L85" t="s">
        <v>38</v>
      </c>
      <c r="M85" t="s">
        <v>38</v>
      </c>
      <c r="N85" t="s">
        <v>38</v>
      </c>
      <c r="O85" t="s">
        <v>38</v>
      </c>
      <c r="P85" t="s">
        <v>38</v>
      </c>
      <c r="Q85" t="s">
        <v>38</v>
      </c>
      <c r="R85" t="s">
        <v>169</v>
      </c>
      <c r="S85" t="s">
        <v>170</v>
      </c>
      <c r="T85" t="s">
        <v>171</v>
      </c>
      <c r="U85" t="s">
        <v>172</v>
      </c>
      <c r="V85" t="s">
        <v>72</v>
      </c>
      <c r="W85" t="s">
        <v>73</v>
      </c>
      <c r="X85" t="s">
        <v>74</v>
      </c>
      <c r="Y85" t="s">
        <v>75</v>
      </c>
      <c r="Z85">
        <v>-11817.14</v>
      </c>
      <c r="AA85" t="s">
        <v>696</v>
      </c>
      <c r="AB85" t="s">
        <v>697</v>
      </c>
      <c r="AC85" t="str">
        <f t="shared" si="1"/>
        <v>2025</v>
      </c>
    </row>
    <row r="86" spans="1:29" x14ac:dyDescent="0.25">
      <c r="A86" t="s">
        <v>27</v>
      </c>
      <c r="B86" t="s">
        <v>59</v>
      </c>
      <c r="C86" t="s">
        <v>1131</v>
      </c>
      <c r="D86" t="s">
        <v>179</v>
      </c>
      <c r="E86" t="s">
        <v>180</v>
      </c>
      <c r="F86" t="s">
        <v>30</v>
      </c>
      <c r="G86" t="s">
        <v>31</v>
      </c>
      <c r="H86" t="s">
        <v>62</v>
      </c>
      <c r="I86" t="s">
        <v>63</v>
      </c>
      <c r="J86" t="s">
        <v>64</v>
      </c>
      <c r="K86" t="s">
        <v>65</v>
      </c>
      <c r="L86" t="s">
        <v>38</v>
      </c>
      <c r="M86" t="s">
        <v>38</v>
      </c>
      <c r="N86" t="s">
        <v>38</v>
      </c>
      <c r="O86" t="s">
        <v>38</v>
      </c>
      <c r="P86" t="s">
        <v>856</v>
      </c>
      <c r="Q86" t="s">
        <v>857</v>
      </c>
      <c r="R86" t="s">
        <v>169</v>
      </c>
      <c r="S86" t="s">
        <v>170</v>
      </c>
      <c r="T86" t="s">
        <v>171</v>
      </c>
      <c r="U86" t="s">
        <v>172</v>
      </c>
      <c r="V86" t="s">
        <v>72</v>
      </c>
      <c r="W86" t="s">
        <v>73</v>
      </c>
      <c r="X86" t="s">
        <v>74</v>
      </c>
      <c r="Y86" t="s">
        <v>75</v>
      </c>
      <c r="Z86">
        <v>-13243.22</v>
      </c>
      <c r="AA86" t="s">
        <v>696</v>
      </c>
      <c r="AB86" t="s">
        <v>697</v>
      </c>
      <c r="AC86" t="str">
        <f t="shared" si="1"/>
        <v>2025</v>
      </c>
    </row>
    <row r="87" spans="1:29" x14ac:dyDescent="0.25">
      <c r="A87" t="s">
        <v>27</v>
      </c>
      <c r="B87" t="s">
        <v>59</v>
      </c>
      <c r="C87" t="s">
        <v>1131</v>
      </c>
      <c r="D87" t="s">
        <v>257</v>
      </c>
      <c r="E87" t="s">
        <v>258</v>
      </c>
      <c r="F87" t="s">
        <v>30</v>
      </c>
      <c r="G87" t="s">
        <v>31</v>
      </c>
      <c r="H87" t="s">
        <v>62</v>
      </c>
      <c r="I87" t="s">
        <v>63</v>
      </c>
      <c r="J87" t="s">
        <v>237</v>
      </c>
      <c r="K87" t="s">
        <v>283</v>
      </c>
      <c r="L87" t="s">
        <v>38</v>
      </c>
      <c r="M87" t="s">
        <v>38</v>
      </c>
      <c r="N87" t="s">
        <v>38</v>
      </c>
      <c r="O87" t="s">
        <v>38</v>
      </c>
      <c r="P87" t="s">
        <v>38</v>
      </c>
      <c r="Q87" t="s">
        <v>38</v>
      </c>
      <c r="R87" t="s">
        <v>376</v>
      </c>
      <c r="S87" t="s">
        <v>377</v>
      </c>
      <c r="T87" t="s">
        <v>378</v>
      </c>
      <c r="U87" t="s">
        <v>377</v>
      </c>
      <c r="V87" t="s">
        <v>118</v>
      </c>
      <c r="W87" t="s">
        <v>119</v>
      </c>
      <c r="X87" t="s">
        <v>74</v>
      </c>
      <c r="Y87" t="s">
        <v>75</v>
      </c>
      <c r="Z87">
        <v>-35.111411208642807</v>
      </c>
      <c r="AA87" t="s">
        <v>818</v>
      </c>
      <c r="AB87" t="s">
        <v>819</v>
      </c>
      <c r="AC87" t="str">
        <f t="shared" si="1"/>
        <v>2025</v>
      </c>
    </row>
    <row r="88" spans="1:29" x14ac:dyDescent="0.25">
      <c r="A88" t="s">
        <v>27</v>
      </c>
      <c r="B88" t="s">
        <v>59</v>
      </c>
      <c r="C88" t="s">
        <v>1131</v>
      </c>
      <c r="D88" t="s">
        <v>60</v>
      </c>
      <c r="E88" t="s">
        <v>61</v>
      </c>
      <c r="F88" t="s">
        <v>30</v>
      </c>
      <c r="G88" t="s">
        <v>31</v>
      </c>
      <c r="H88" t="s">
        <v>62</v>
      </c>
      <c r="I88" t="s">
        <v>63</v>
      </c>
      <c r="J88" t="s">
        <v>110</v>
      </c>
      <c r="K88" t="s">
        <v>111</v>
      </c>
      <c r="L88" t="s">
        <v>38</v>
      </c>
      <c r="M88" t="s">
        <v>38</v>
      </c>
      <c r="N88" t="s">
        <v>38</v>
      </c>
      <c r="O88" t="s">
        <v>38</v>
      </c>
      <c r="P88" t="s">
        <v>175</v>
      </c>
      <c r="Q88" t="s">
        <v>176</v>
      </c>
      <c r="R88" t="s">
        <v>127</v>
      </c>
      <c r="S88" t="s">
        <v>128</v>
      </c>
      <c r="T88" t="s">
        <v>129</v>
      </c>
      <c r="U88" t="s">
        <v>130</v>
      </c>
      <c r="V88" t="s">
        <v>72</v>
      </c>
      <c r="W88" t="s">
        <v>73</v>
      </c>
      <c r="X88" t="s">
        <v>74</v>
      </c>
      <c r="Y88" t="s">
        <v>75</v>
      </c>
      <c r="Z88">
        <v>-218.758064516129</v>
      </c>
      <c r="AA88" t="s">
        <v>608</v>
      </c>
      <c r="AB88" t="s">
        <v>609</v>
      </c>
      <c r="AC88" t="str">
        <f t="shared" si="1"/>
        <v>2025</v>
      </c>
    </row>
    <row r="89" spans="1:29" x14ac:dyDescent="0.25">
      <c r="A89" t="s">
        <v>27</v>
      </c>
      <c r="B89" t="s">
        <v>59</v>
      </c>
      <c r="C89" t="s">
        <v>1131</v>
      </c>
      <c r="D89" t="s">
        <v>60</v>
      </c>
      <c r="E89" t="s">
        <v>61</v>
      </c>
      <c r="F89" t="s">
        <v>30</v>
      </c>
      <c r="G89" t="s">
        <v>31</v>
      </c>
      <c r="H89" t="s">
        <v>62</v>
      </c>
      <c r="I89" t="s">
        <v>63</v>
      </c>
      <c r="J89" t="s">
        <v>123</v>
      </c>
      <c r="K89" t="s">
        <v>124</v>
      </c>
      <c r="L89" t="s">
        <v>38</v>
      </c>
      <c r="M89" t="s">
        <v>38</v>
      </c>
      <c r="N89" t="s">
        <v>38</v>
      </c>
      <c r="O89" t="s">
        <v>38</v>
      </c>
      <c r="P89" t="s">
        <v>38</v>
      </c>
      <c r="Q89" t="s">
        <v>38</v>
      </c>
      <c r="R89" t="s">
        <v>224</v>
      </c>
      <c r="S89" t="s">
        <v>225</v>
      </c>
      <c r="T89" t="s">
        <v>226</v>
      </c>
      <c r="U89" t="s">
        <v>225</v>
      </c>
      <c r="V89" t="s">
        <v>118</v>
      </c>
      <c r="W89" t="s">
        <v>119</v>
      </c>
      <c r="X89" t="s">
        <v>74</v>
      </c>
      <c r="Y89" t="s">
        <v>75</v>
      </c>
      <c r="Z89">
        <v>-3574.9778225806449</v>
      </c>
      <c r="AA89" t="s">
        <v>765</v>
      </c>
      <c r="AB89" t="s">
        <v>766</v>
      </c>
      <c r="AC89" t="str">
        <f t="shared" si="1"/>
        <v>2025</v>
      </c>
    </row>
    <row r="90" spans="1:29" x14ac:dyDescent="0.25">
      <c r="A90" t="s">
        <v>27</v>
      </c>
      <c r="B90" t="s">
        <v>59</v>
      </c>
      <c r="C90" t="s">
        <v>1131</v>
      </c>
      <c r="D90" t="s">
        <v>28</v>
      </c>
      <c r="E90" t="s">
        <v>29</v>
      </c>
      <c r="F90" t="s">
        <v>30</v>
      </c>
      <c r="G90" t="s">
        <v>31</v>
      </c>
      <c r="H90" t="s">
        <v>62</v>
      </c>
      <c r="I90" t="s">
        <v>63</v>
      </c>
      <c r="J90" t="s">
        <v>64</v>
      </c>
      <c r="K90" t="s">
        <v>65</v>
      </c>
      <c r="L90" t="s">
        <v>38</v>
      </c>
      <c r="M90" t="s">
        <v>38</v>
      </c>
      <c r="N90" t="s">
        <v>38</v>
      </c>
      <c r="O90" t="s">
        <v>38</v>
      </c>
      <c r="P90" t="s">
        <v>38</v>
      </c>
      <c r="Q90" t="s">
        <v>38</v>
      </c>
      <c r="R90" t="s">
        <v>100</v>
      </c>
      <c r="S90" t="s">
        <v>101</v>
      </c>
      <c r="T90" t="s">
        <v>102</v>
      </c>
      <c r="U90" t="s">
        <v>103</v>
      </c>
      <c r="V90" t="s">
        <v>43</v>
      </c>
      <c r="W90" t="s">
        <v>44</v>
      </c>
      <c r="X90" t="s">
        <v>45</v>
      </c>
      <c r="Y90" t="s">
        <v>46</v>
      </c>
      <c r="Z90">
        <v>-1153.0999999999999</v>
      </c>
      <c r="AA90" t="s">
        <v>604</v>
      </c>
      <c r="AB90" t="s">
        <v>605</v>
      </c>
      <c r="AC90" t="str">
        <f t="shared" si="1"/>
        <v>2025</v>
      </c>
    </row>
    <row r="91" spans="1:29" x14ac:dyDescent="0.25">
      <c r="A91" t="s">
        <v>27</v>
      </c>
      <c r="B91" t="s">
        <v>59</v>
      </c>
      <c r="C91" t="s">
        <v>1131</v>
      </c>
      <c r="D91" t="s">
        <v>60</v>
      </c>
      <c r="E91" t="s">
        <v>61</v>
      </c>
      <c r="F91" t="s">
        <v>30</v>
      </c>
      <c r="G91" t="s">
        <v>31</v>
      </c>
      <c r="H91" t="s">
        <v>62</v>
      </c>
      <c r="I91" t="s">
        <v>63</v>
      </c>
      <c r="J91" t="s">
        <v>123</v>
      </c>
      <c r="K91" t="s">
        <v>124</v>
      </c>
      <c r="L91" t="s">
        <v>38</v>
      </c>
      <c r="M91" t="s">
        <v>38</v>
      </c>
      <c r="N91" t="s">
        <v>38</v>
      </c>
      <c r="O91" t="s">
        <v>38</v>
      </c>
      <c r="P91" t="s">
        <v>38</v>
      </c>
      <c r="Q91" t="s">
        <v>38</v>
      </c>
      <c r="R91" t="s">
        <v>224</v>
      </c>
      <c r="S91" t="s">
        <v>225</v>
      </c>
      <c r="T91" t="s">
        <v>226</v>
      </c>
      <c r="U91" t="s">
        <v>225</v>
      </c>
      <c r="V91" t="s">
        <v>118</v>
      </c>
      <c r="W91" t="s">
        <v>119</v>
      </c>
      <c r="X91" t="s">
        <v>74</v>
      </c>
      <c r="Y91" t="s">
        <v>75</v>
      </c>
      <c r="Z91">
        <v>-3574.9778225806449</v>
      </c>
      <c r="AA91" t="s">
        <v>530</v>
      </c>
      <c r="AB91" t="s">
        <v>531</v>
      </c>
      <c r="AC91" t="str">
        <f t="shared" si="1"/>
        <v>2025</v>
      </c>
    </row>
    <row r="92" spans="1:29" x14ac:dyDescent="0.25">
      <c r="A92" t="s">
        <v>27</v>
      </c>
      <c r="B92" t="s">
        <v>59</v>
      </c>
      <c r="C92" t="s">
        <v>1133</v>
      </c>
      <c r="D92" t="s">
        <v>28</v>
      </c>
      <c r="E92" t="s">
        <v>29</v>
      </c>
      <c r="F92" t="s">
        <v>30</v>
      </c>
      <c r="G92" t="s">
        <v>31</v>
      </c>
      <c r="H92" t="s">
        <v>32</v>
      </c>
      <c r="I92" t="s">
        <v>33</v>
      </c>
      <c r="J92" t="s">
        <v>34</v>
      </c>
      <c r="K92" t="s">
        <v>35</v>
      </c>
      <c r="L92" t="s">
        <v>36</v>
      </c>
      <c r="M92" t="s">
        <v>37</v>
      </c>
      <c r="N92" t="s">
        <v>38</v>
      </c>
      <c r="O92" t="s">
        <v>38</v>
      </c>
      <c r="P92" t="s">
        <v>38</v>
      </c>
      <c r="Q92" t="s">
        <v>38</v>
      </c>
      <c r="R92" t="s">
        <v>39</v>
      </c>
      <c r="S92" t="s">
        <v>40</v>
      </c>
      <c r="T92" t="s">
        <v>41</v>
      </c>
      <c r="U92" t="s">
        <v>42</v>
      </c>
      <c r="V92" t="s">
        <v>43</v>
      </c>
      <c r="W92" t="s">
        <v>44</v>
      </c>
      <c r="X92" t="s">
        <v>45</v>
      </c>
      <c r="Y92" t="s">
        <v>46</v>
      </c>
      <c r="Z92">
        <v>-333333</v>
      </c>
      <c r="AA92" t="s">
        <v>47</v>
      </c>
      <c r="AB92" t="s">
        <v>48</v>
      </c>
      <c r="AC92" t="str">
        <f t="shared" si="1"/>
        <v>2025</v>
      </c>
    </row>
    <row r="93" spans="1:29" x14ac:dyDescent="0.25">
      <c r="A93" t="s">
        <v>27</v>
      </c>
      <c r="B93" t="s">
        <v>59</v>
      </c>
      <c r="C93" t="s">
        <v>1131</v>
      </c>
      <c r="D93" t="s">
        <v>257</v>
      </c>
      <c r="E93" t="s">
        <v>258</v>
      </c>
      <c r="F93" t="s">
        <v>30</v>
      </c>
      <c r="G93" t="s">
        <v>31</v>
      </c>
      <c r="H93" t="s">
        <v>62</v>
      </c>
      <c r="I93" t="s">
        <v>63</v>
      </c>
      <c r="J93" t="s">
        <v>237</v>
      </c>
      <c r="K93" t="s">
        <v>283</v>
      </c>
      <c r="L93" t="s">
        <v>38</v>
      </c>
      <c r="M93" t="s">
        <v>38</v>
      </c>
      <c r="N93" t="s">
        <v>38</v>
      </c>
      <c r="O93" t="s">
        <v>38</v>
      </c>
      <c r="P93" t="s">
        <v>38</v>
      </c>
      <c r="Q93" t="s">
        <v>38</v>
      </c>
      <c r="R93" t="s">
        <v>141</v>
      </c>
      <c r="S93" t="s">
        <v>142</v>
      </c>
      <c r="T93" t="s">
        <v>143</v>
      </c>
      <c r="U93" t="s">
        <v>144</v>
      </c>
      <c r="V93" t="s">
        <v>118</v>
      </c>
      <c r="W93" t="s">
        <v>119</v>
      </c>
      <c r="X93" t="s">
        <v>74</v>
      </c>
      <c r="Y93" t="s">
        <v>75</v>
      </c>
      <c r="Z93">
        <v>-286.29304523970291</v>
      </c>
      <c r="AA93" t="s">
        <v>704</v>
      </c>
      <c r="AB93" t="s">
        <v>705</v>
      </c>
      <c r="AC93" t="str">
        <f t="shared" si="1"/>
        <v>2025</v>
      </c>
    </row>
    <row r="94" spans="1:29" x14ac:dyDescent="0.25">
      <c r="A94" t="s">
        <v>27</v>
      </c>
      <c r="B94" t="s">
        <v>59</v>
      </c>
      <c r="C94" t="s">
        <v>1131</v>
      </c>
      <c r="D94" t="s">
        <v>60</v>
      </c>
      <c r="E94" t="s">
        <v>61</v>
      </c>
      <c r="F94" t="s">
        <v>30</v>
      </c>
      <c r="G94" t="s">
        <v>31</v>
      </c>
      <c r="H94" t="s">
        <v>62</v>
      </c>
      <c r="I94" t="s">
        <v>63</v>
      </c>
      <c r="J94" t="s">
        <v>64</v>
      </c>
      <c r="K94" t="s">
        <v>65</v>
      </c>
      <c r="L94" t="s">
        <v>38</v>
      </c>
      <c r="M94" t="s">
        <v>38</v>
      </c>
      <c r="N94" t="s">
        <v>38</v>
      </c>
      <c r="O94" t="s">
        <v>38</v>
      </c>
      <c r="P94" t="s">
        <v>38</v>
      </c>
      <c r="Q94" t="s">
        <v>38</v>
      </c>
      <c r="R94" t="s">
        <v>229</v>
      </c>
      <c r="S94" t="s">
        <v>230</v>
      </c>
      <c r="T94" t="s">
        <v>165</v>
      </c>
      <c r="U94" t="s">
        <v>166</v>
      </c>
      <c r="V94" t="s">
        <v>43</v>
      </c>
      <c r="W94" t="s">
        <v>44</v>
      </c>
      <c r="X94" t="s">
        <v>45</v>
      </c>
      <c r="Y94" t="s">
        <v>46</v>
      </c>
      <c r="Z94">
        <v>-11657.348548387097</v>
      </c>
      <c r="AA94" t="s">
        <v>496</v>
      </c>
      <c r="AB94" t="s">
        <v>497</v>
      </c>
      <c r="AC94" t="str">
        <f t="shared" si="1"/>
        <v>2025</v>
      </c>
    </row>
    <row r="95" spans="1:29" x14ac:dyDescent="0.25">
      <c r="A95" t="s">
        <v>27</v>
      </c>
      <c r="B95" t="s">
        <v>59</v>
      </c>
      <c r="C95" t="s">
        <v>1131</v>
      </c>
      <c r="D95" t="s">
        <v>60</v>
      </c>
      <c r="E95" t="s">
        <v>61</v>
      </c>
      <c r="F95" t="s">
        <v>30</v>
      </c>
      <c r="G95" t="s">
        <v>31</v>
      </c>
      <c r="H95" t="s">
        <v>62</v>
      </c>
      <c r="I95" t="s">
        <v>63</v>
      </c>
      <c r="J95" t="s">
        <v>123</v>
      </c>
      <c r="K95" t="s">
        <v>124</v>
      </c>
      <c r="L95" t="s">
        <v>38</v>
      </c>
      <c r="M95" t="s">
        <v>38</v>
      </c>
      <c r="N95" t="s">
        <v>38</v>
      </c>
      <c r="O95" t="s">
        <v>38</v>
      </c>
      <c r="P95" t="s">
        <v>38</v>
      </c>
      <c r="Q95" t="s">
        <v>38</v>
      </c>
      <c r="R95" t="s">
        <v>169</v>
      </c>
      <c r="S95" t="s">
        <v>170</v>
      </c>
      <c r="T95" t="s">
        <v>171</v>
      </c>
      <c r="U95" t="s">
        <v>172</v>
      </c>
      <c r="V95" t="s">
        <v>72</v>
      </c>
      <c r="W95" t="s">
        <v>73</v>
      </c>
      <c r="X95" t="s">
        <v>74</v>
      </c>
      <c r="Y95" t="s">
        <v>75</v>
      </c>
      <c r="Z95">
        <v>-16379.551722580643</v>
      </c>
      <c r="AA95" t="s">
        <v>722</v>
      </c>
      <c r="AB95" t="s">
        <v>723</v>
      </c>
      <c r="AC95" t="str">
        <f t="shared" si="1"/>
        <v>2025</v>
      </c>
    </row>
    <row r="96" spans="1:29" x14ac:dyDescent="0.25">
      <c r="A96" t="s">
        <v>27</v>
      </c>
      <c r="B96" t="s">
        <v>59</v>
      </c>
      <c r="C96" t="s">
        <v>1131</v>
      </c>
      <c r="D96" t="s">
        <v>60</v>
      </c>
      <c r="E96" t="s">
        <v>61</v>
      </c>
      <c r="F96" t="s">
        <v>30</v>
      </c>
      <c r="G96" t="s">
        <v>31</v>
      </c>
      <c r="H96" t="s">
        <v>62</v>
      </c>
      <c r="I96" t="s">
        <v>63</v>
      </c>
      <c r="J96" t="s">
        <v>64</v>
      </c>
      <c r="K96" t="s">
        <v>65</v>
      </c>
      <c r="L96" t="s">
        <v>38</v>
      </c>
      <c r="M96" t="s">
        <v>38</v>
      </c>
      <c r="N96" t="s">
        <v>38</v>
      </c>
      <c r="O96" t="s">
        <v>38</v>
      </c>
      <c r="P96" t="s">
        <v>38</v>
      </c>
      <c r="Q96" t="s">
        <v>38</v>
      </c>
      <c r="R96" t="s">
        <v>100</v>
      </c>
      <c r="S96" t="s">
        <v>101</v>
      </c>
      <c r="T96" t="s">
        <v>102</v>
      </c>
      <c r="U96" t="s">
        <v>103</v>
      </c>
      <c r="V96" t="s">
        <v>43</v>
      </c>
      <c r="W96" t="s">
        <v>44</v>
      </c>
      <c r="X96" t="s">
        <v>45</v>
      </c>
      <c r="Y96" t="s">
        <v>46</v>
      </c>
      <c r="Z96">
        <v>-84227.34854838709</v>
      </c>
      <c r="AA96" t="s">
        <v>177</v>
      </c>
      <c r="AB96" t="s">
        <v>178</v>
      </c>
      <c r="AC96" t="str">
        <f t="shared" si="1"/>
        <v>2025</v>
      </c>
    </row>
    <row r="97" spans="1:29" x14ac:dyDescent="0.25">
      <c r="A97" t="s">
        <v>27</v>
      </c>
      <c r="B97" t="s">
        <v>59</v>
      </c>
      <c r="C97" t="s">
        <v>1131</v>
      </c>
      <c r="D97" t="s">
        <v>257</v>
      </c>
      <c r="E97" t="s">
        <v>258</v>
      </c>
      <c r="F97" t="s">
        <v>30</v>
      </c>
      <c r="G97" t="s">
        <v>31</v>
      </c>
      <c r="H97" t="s">
        <v>62</v>
      </c>
      <c r="I97" t="s">
        <v>63</v>
      </c>
      <c r="J97" t="s">
        <v>237</v>
      </c>
      <c r="K97" t="s">
        <v>283</v>
      </c>
      <c r="L97" t="s">
        <v>38</v>
      </c>
      <c r="M97" t="s">
        <v>38</v>
      </c>
      <c r="N97" t="s">
        <v>38</v>
      </c>
      <c r="O97" t="s">
        <v>38</v>
      </c>
      <c r="P97" t="s">
        <v>38</v>
      </c>
      <c r="Q97" t="s">
        <v>38</v>
      </c>
      <c r="R97" t="s">
        <v>127</v>
      </c>
      <c r="S97" t="s">
        <v>128</v>
      </c>
      <c r="T97" t="s">
        <v>129</v>
      </c>
      <c r="U97" t="s">
        <v>130</v>
      </c>
      <c r="V97" t="s">
        <v>72</v>
      </c>
      <c r="W97" t="s">
        <v>73</v>
      </c>
      <c r="X97" t="s">
        <v>74</v>
      </c>
      <c r="Y97" t="s">
        <v>75</v>
      </c>
      <c r="Z97">
        <v>-326.80621201890608</v>
      </c>
      <c r="AA97" t="s">
        <v>259</v>
      </c>
      <c r="AB97" t="s">
        <v>260</v>
      </c>
      <c r="AC97" t="str">
        <f t="shared" si="1"/>
        <v>2025</v>
      </c>
    </row>
    <row r="98" spans="1:29" x14ac:dyDescent="0.25">
      <c r="A98" t="s">
        <v>27</v>
      </c>
      <c r="B98" t="s">
        <v>59</v>
      </c>
      <c r="C98" t="s">
        <v>1131</v>
      </c>
      <c r="D98" t="s">
        <v>60</v>
      </c>
      <c r="E98" t="s">
        <v>61</v>
      </c>
      <c r="F98" t="s">
        <v>30</v>
      </c>
      <c r="G98" t="s">
        <v>31</v>
      </c>
      <c r="H98" t="s">
        <v>62</v>
      </c>
      <c r="I98" t="s">
        <v>63</v>
      </c>
      <c r="J98" t="s">
        <v>110</v>
      </c>
      <c r="K98" t="s">
        <v>111</v>
      </c>
      <c r="L98" t="s">
        <v>38</v>
      </c>
      <c r="M98" t="s">
        <v>38</v>
      </c>
      <c r="N98" t="s">
        <v>38</v>
      </c>
      <c r="O98" t="s">
        <v>38</v>
      </c>
      <c r="P98" t="s">
        <v>175</v>
      </c>
      <c r="Q98" t="s">
        <v>176</v>
      </c>
      <c r="R98" t="s">
        <v>292</v>
      </c>
      <c r="S98" t="s">
        <v>293</v>
      </c>
      <c r="T98" t="s">
        <v>294</v>
      </c>
      <c r="U98" t="s">
        <v>295</v>
      </c>
      <c r="V98" t="s">
        <v>253</v>
      </c>
      <c r="W98" t="s">
        <v>254</v>
      </c>
      <c r="X98" t="s">
        <v>45</v>
      </c>
      <c r="Y98" t="s">
        <v>46</v>
      </c>
      <c r="Z98">
        <v>-218.758064516129</v>
      </c>
      <c r="AA98" t="s">
        <v>714</v>
      </c>
      <c r="AB98" t="s">
        <v>715</v>
      </c>
      <c r="AC98" t="str">
        <f t="shared" si="1"/>
        <v>2025</v>
      </c>
    </row>
    <row r="99" spans="1:29" x14ac:dyDescent="0.25">
      <c r="A99" t="s">
        <v>27</v>
      </c>
      <c r="B99" t="s">
        <v>59</v>
      </c>
      <c r="C99" t="s">
        <v>1131</v>
      </c>
      <c r="D99" t="s">
        <v>179</v>
      </c>
      <c r="E99" t="s">
        <v>180</v>
      </c>
      <c r="F99" t="s">
        <v>30</v>
      </c>
      <c r="G99" t="s">
        <v>31</v>
      </c>
      <c r="H99" t="s">
        <v>62</v>
      </c>
      <c r="I99" t="s">
        <v>63</v>
      </c>
      <c r="J99" t="s">
        <v>64</v>
      </c>
      <c r="K99" t="s">
        <v>65</v>
      </c>
      <c r="L99" t="s">
        <v>38</v>
      </c>
      <c r="M99" t="s">
        <v>38</v>
      </c>
      <c r="N99" t="s">
        <v>38</v>
      </c>
      <c r="O99" t="s">
        <v>38</v>
      </c>
      <c r="P99" t="s">
        <v>38</v>
      </c>
      <c r="Q99" t="s">
        <v>38</v>
      </c>
      <c r="R99" t="s">
        <v>229</v>
      </c>
      <c r="S99" t="s">
        <v>230</v>
      </c>
      <c r="T99" t="s">
        <v>165</v>
      </c>
      <c r="U99" t="s">
        <v>166</v>
      </c>
      <c r="V99" t="s">
        <v>43</v>
      </c>
      <c r="W99" t="s">
        <v>44</v>
      </c>
      <c r="X99" t="s">
        <v>45</v>
      </c>
      <c r="Y99" t="s">
        <v>46</v>
      </c>
      <c r="Z99">
        <v>-266942.24</v>
      </c>
      <c r="AA99" t="s">
        <v>853</v>
      </c>
      <c r="AB99" t="s">
        <v>854</v>
      </c>
      <c r="AC99" t="str">
        <f t="shared" si="1"/>
        <v>2025</v>
      </c>
    </row>
    <row r="100" spans="1:29" x14ac:dyDescent="0.25">
      <c r="A100" t="s">
        <v>27</v>
      </c>
      <c r="B100" t="s">
        <v>59</v>
      </c>
      <c r="C100" t="s">
        <v>1131</v>
      </c>
      <c r="D100" t="s">
        <v>257</v>
      </c>
      <c r="E100" t="s">
        <v>258</v>
      </c>
      <c r="F100" t="s">
        <v>30</v>
      </c>
      <c r="G100" t="s">
        <v>31</v>
      </c>
      <c r="H100" t="s">
        <v>62</v>
      </c>
      <c r="I100" t="s">
        <v>63</v>
      </c>
      <c r="J100" t="s">
        <v>123</v>
      </c>
      <c r="K100" t="s">
        <v>124</v>
      </c>
      <c r="L100" t="s">
        <v>38</v>
      </c>
      <c r="M100" t="s">
        <v>38</v>
      </c>
      <c r="N100" t="s">
        <v>38</v>
      </c>
      <c r="O100" t="s">
        <v>38</v>
      </c>
      <c r="P100" t="s">
        <v>38</v>
      </c>
      <c r="Q100" t="s">
        <v>38</v>
      </c>
      <c r="R100" t="s">
        <v>141</v>
      </c>
      <c r="S100" t="s">
        <v>142</v>
      </c>
      <c r="T100" t="s">
        <v>143</v>
      </c>
      <c r="U100" t="s">
        <v>144</v>
      </c>
      <c r="V100" t="s">
        <v>118</v>
      </c>
      <c r="W100" t="s">
        <v>119</v>
      </c>
      <c r="X100" t="s">
        <v>74</v>
      </c>
      <c r="Y100" t="s">
        <v>75</v>
      </c>
      <c r="Z100">
        <v>-7534.2166103983791</v>
      </c>
      <c r="AA100" t="s">
        <v>704</v>
      </c>
      <c r="AB100" t="s">
        <v>705</v>
      </c>
      <c r="AC100" t="str">
        <f t="shared" si="1"/>
        <v>2025</v>
      </c>
    </row>
    <row r="101" spans="1:29" x14ac:dyDescent="0.25">
      <c r="A101" t="s">
        <v>27</v>
      </c>
      <c r="B101" t="s">
        <v>59</v>
      </c>
      <c r="C101" t="s">
        <v>1131</v>
      </c>
      <c r="D101" t="s">
        <v>60</v>
      </c>
      <c r="E101" t="s">
        <v>61</v>
      </c>
      <c r="F101" t="s">
        <v>30</v>
      </c>
      <c r="G101" t="s">
        <v>31</v>
      </c>
      <c r="H101" t="s">
        <v>62</v>
      </c>
      <c r="I101" t="s">
        <v>63</v>
      </c>
      <c r="J101" t="s">
        <v>110</v>
      </c>
      <c r="K101" t="s">
        <v>111</v>
      </c>
      <c r="L101" t="s">
        <v>38</v>
      </c>
      <c r="M101" t="s">
        <v>38</v>
      </c>
      <c r="N101" t="s">
        <v>38</v>
      </c>
      <c r="O101" t="s">
        <v>38</v>
      </c>
      <c r="P101" t="s">
        <v>175</v>
      </c>
      <c r="Q101" t="s">
        <v>176</v>
      </c>
      <c r="R101" t="s">
        <v>183</v>
      </c>
      <c r="S101" t="s">
        <v>184</v>
      </c>
      <c r="T101" t="s">
        <v>171</v>
      </c>
      <c r="U101" t="s">
        <v>172</v>
      </c>
      <c r="V101" t="s">
        <v>72</v>
      </c>
      <c r="W101" t="s">
        <v>73</v>
      </c>
      <c r="X101" t="s">
        <v>74</v>
      </c>
      <c r="Y101" t="s">
        <v>75</v>
      </c>
      <c r="Z101">
        <v>-218.758064516129</v>
      </c>
      <c r="AA101" t="s">
        <v>633</v>
      </c>
      <c r="AB101" t="s">
        <v>634</v>
      </c>
      <c r="AC101" t="str">
        <f t="shared" si="1"/>
        <v>2025</v>
      </c>
    </row>
    <row r="102" spans="1:29" x14ac:dyDescent="0.25">
      <c r="A102" t="s">
        <v>27</v>
      </c>
      <c r="B102" t="s">
        <v>59</v>
      </c>
      <c r="C102" t="s">
        <v>1131</v>
      </c>
      <c r="D102" t="s">
        <v>60</v>
      </c>
      <c r="E102" t="s">
        <v>61</v>
      </c>
      <c r="F102" t="s">
        <v>30</v>
      </c>
      <c r="G102" t="s">
        <v>31</v>
      </c>
      <c r="H102" t="s">
        <v>62</v>
      </c>
      <c r="I102" t="s">
        <v>63</v>
      </c>
      <c r="J102" t="s">
        <v>110</v>
      </c>
      <c r="K102" t="s">
        <v>111</v>
      </c>
      <c r="L102" t="s">
        <v>38</v>
      </c>
      <c r="M102" t="s">
        <v>38</v>
      </c>
      <c r="N102" t="s">
        <v>38</v>
      </c>
      <c r="O102" t="s">
        <v>38</v>
      </c>
      <c r="P102" t="s">
        <v>175</v>
      </c>
      <c r="Q102" t="s">
        <v>176</v>
      </c>
      <c r="R102" t="s">
        <v>458</v>
      </c>
      <c r="S102" t="s">
        <v>459</v>
      </c>
      <c r="T102" t="s">
        <v>198</v>
      </c>
      <c r="U102" t="s">
        <v>199</v>
      </c>
      <c r="V102" t="s">
        <v>55</v>
      </c>
      <c r="W102" t="s">
        <v>56</v>
      </c>
      <c r="X102" t="s">
        <v>45</v>
      </c>
      <c r="Y102" t="s">
        <v>46</v>
      </c>
      <c r="Z102">
        <v>-218.758064516129</v>
      </c>
      <c r="AA102" t="s">
        <v>460</v>
      </c>
      <c r="AB102" t="s">
        <v>461</v>
      </c>
      <c r="AC102" t="str">
        <f t="shared" si="1"/>
        <v>2025</v>
      </c>
    </row>
    <row r="103" spans="1:29" x14ac:dyDescent="0.25">
      <c r="A103" t="s">
        <v>27</v>
      </c>
      <c r="B103" t="s">
        <v>59</v>
      </c>
      <c r="C103" t="s">
        <v>1131</v>
      </c>
      <c r="D103" t="s">
        <v>179</v>
      </c>
      <c r="E103" t="s">
        <v>180</v>
      </c>
      <c r="F103" t="s">
        <v>30</v>
      </c>
      <c r="G103" t="s">
        <v>31</v>
      </c>
      <c r="H103" t="s">
        <v>62</v>
      </c>
      <c r="I103" t="s">
        <v>63</v>
      </c>
      <c r="J103" t="s">
        <v>123</v>
      </c>
      <c r="K103" t="s">
        <v>124</v>
      </c>
      <c r="L103" t="s">
        <v>38</v>
      </c>
      <c r="M103" t="s">
        <v>38</v>
      </c>
      <c r="N103" t="s">
        <v>38</v>
      </c>
      <c r="O103" t="s">
        <v>38</v>
      </c>
      <c r="P103" t="s">
        <v>858</v>
      </c>
      <c r="Q103" t="s">
        <v>859</v>
      </c>
      <c r="R103" t="s">
        <v>249</v>
      </c>
      <c r="S103" t="s">
        <v>250</v>
      </c>
      <c r="T103" t="s">
        <v>251</v>
      </c>
      <c r="U103" t="s">
        <v>252</v>
      </c>
      <c r="V103" t="s">
        <v>253</v>
      </c>
      <c r="W103" t="s">
        <v>254</v>
      </c>
      <c r="X103" t="s">
        <v>45</v>
      </c>
      <c r="Y103" t="s">
        <v>46</v>
      </c>
      <c r="Z103">
        <v>-14025.68</v>
      </c>
      <c r="AA103" t="s">
        <v>288</v>
      </c>
      <c r="AB103" t="s">
        <v>289</v>
      </c>
      <c r="AC103" t="str">
        <f t="shared" si="1"/>
        <v>2025</v>
      </c>
    </row>
    <row r="104" spans="1:29" x14ac:dyDescent="0.25">
      <c r="A104" t="s">
        <v>27</v>
      </c>
      <c r="B104" t="s">
        <v>59</v>
      </c>
      <c r="C104" t="s">
        <v>1131</v>
      </c>
      <c r="D104" t="s">
        <v>60</v>
      </c>
      <c r="E104" t="s">
        <v>61</v>
      </c>
      <c r="F104" t="s">
        <v>30</v>
      </c>
      <c r="G104" t="s">
        <v>31</v>
      </c>
      <c r="H104" t="s">
        <v>62</v>
      </c>
      <c r="I104" t="s">
        <v>63</v>
      </c>
      <c r="J104" t="s">
        <v>64</v>
      </c>
      <c r="K104" t="s">
        <v>65</v>
      </c>
      <c r="L104" t="s">
        <v>38</v>
      </c>
      <c r="M104" t="s">
        <v>38</v>
      </c>
      <c r="N104" t="s">
        <v>38</v>
      </c>
      <c r="O104" t="s">
        <v>38</v>
      </c>
      <c r="P104" t="s">
        <v>187</v>
      </c>
      <c r="Q104" t="s">
        <v>182</v>
      </c>
      <c r="R104" t="s">
        <v>277</v>
      </c>
      <c r="S104" t="s">
        <v>278</v>
      </c>
      <c r="T104" t="s">
        <v>243</v>
      </c>
      <c r="U104" t="s">
        <v>244</v>
      </c>
      <c r="V104" t="s">
        <v>245</v>
      </c>
      <c r="W104" t="s">
        <v>246</v>
      </c>
      <c r="X104" t="s">
        <v>74</v>
      </c>
      <c r="Y104" t="s">
        <v>75</v>
      </c>
      <c r="Z104">
        <v>-8942.9481000000014</v>
      </c>
      <c r="AA104" t="s">
        <v>279</v>
      </c>
      <c r="AB104" t="s">
        <v>280</v>
      </c>
      <c r="AC104" t="str">
        <f t="shared" si="1"/>
        <v>2025</v>
      </c>
    </row>
    <row r="105" spans="1:29" x14ac:dyDescent="0.25">
      <c r="A105" t="s">
        <v>27</v>
      </c>
      <c r="B105" t="s">
        <v>59</v>
      </c>
      <c r="C105" t="s">
        <v>1131</v>
      </c>
      <c r="D105" t="s">
        <v>60</v>
      </c>
      <c r="E105" t="s">
        <v>61</v>
      </c>
      <c r="F105" t="s">
        <v>30</v>
      </c>
      <c r="G105" t="s">
        <v>31</v>
      </c>
      <c r="H105" t="s">
        <v>62</v>
      </c>
      <c r="I105" t="s">
        <v>63</v>
      </c>
      <c r="J105" t="s">
        <v>64</v>
      </c>
      <c r="K105" t="s">
        <v>65</v>
      </c>
      <c r="L105" t="s">
        <v>38</v>
      </c>
      <c r="M105" t="s">
        <v>38</v>
      </c>
      <c r="N105" t="s">
        <v>38</v>
      </c>
      <c r="O105" t="s">
        <v>38</v>
      </c>
      <c r="P105" t="s">
        <v>38</v>
      </c>
      <c r="Q105" t="s">
        <v>38</v>
      </c>
      <c r="R105" t="s">
        <v>458</v>
      </c>
      <c r="S105" t="s">
        <v>459</v>
      </c>
      <c r="T105" t="s">
        <v>198</v>
      </c>
      <c r="U105" t="s">
        <v>199</v>
      </c>
      <c r="V105" t="s">
        <v>55</v>
      </c>
      <c r="W105" t="s">
        <v>56</v>
      </c>
      <c r="X105" t="s">
        <v>45</v>
      </c>
      <c r="Y105" t="s">
        <v>46</v>
      </c>
      <c r="Z105">
        <v>-3657.3485483870963</v>
      </c>
      <c r="AA105" t="s">
        <v>460</v>
      </c>
      <c r="AB105" t="s">
        <v>461</v>
      </c>
      <c r="AC105" t="str">
        <f t="shared" si="1"/>
        <v>2025</v>
      </c>
    </row>
    <row r="106" spans="1:29" x14ac:dyDescent="0.25">
      <c r="A106" t="s">
        <v>27</v>
      </c>
      <c r="B106" t="s">
        <v>59</v>
      </c>
      <c r="C106" t="s">
        <v>1131</v>
      </c>
      <c r="D106" t="s">
        <v>28</v>
      </c>
      <c r="E106" t="s">
        <v>29</v>
      </c>
      <c r="F106" t="s">
        <v>30</v>
      </c>
      <c r="G106" t="s">
        <v>31</v>
      </c>
      <c r="H106" t="s">
        <v>62</v>
      </c>
      <c r="I106" t="s">
        <v>63</v>
      </c>
      <c r="J106" t="s">
        <v>64</v>
      </c>
      <c r="K106" t="s">
        <v>65</v>
      </c>
      <c r="L106" t="s">
        <v>38</v>
      </c>
      <c r="M106" t="s">
        <v>38</v>
      </c>
      <c r="N106" t="s">
        <v>38</v>
      </c>
      <c r="O106" t="s">
        <v>38</v>
      </c>
      <c r="P106" t="s">
        <v>38</v>
      </c>
      <c r="Q106" t="s">
        <v>38</v>
      </c>
      <c r="R106" t="s">
        <v>196</v>
      </c>
      <c r="S106" t="s">
        <v>197</v>
      </c>
      <c r="T106" t="s">
        <v>198</v>
      </c>
      <c r="U106" t="s">
        <v>199</v>
      </c>
      <c r="V106" t="s">
        <v>55</v>
      </c>
      <c r="W106" t="s">
        <v>56</v>
      </c>
      <c r="X106" t="s">
        <v>45</v>
      </c>
      <c r="Y106" t="s">
        <v>46</v>
      </c>
      <c r="Z106">
        <v>-1153.0999999999999</v>
      </c>
      <c r="AA106" t="s">
        <v>434</v>
      </c>
      <c r="AB106" t="s">
        <v>435</v>
      </c>
      <c r="AC106" t="str">
        <f t="shared" si="1"/>
        <v>2025</v>
      </c>
    </row>
    <row r="107" spans="1:29" x14ac:dyDescent="0.25">
      <c r="A107" t="s">
        <v>27</v>
      </c>
      <c r="B107" t="s">
        <v>59</v>
      </c>
      <c r="C107" t="s">
        <v>1131</v>
      </c>
      <c r="D107" t="s">
        <v>60</v>
      </c>
      <c r="E107" t="s">
        <v>61</v>
      </c>
      <c r="F107" t="s">
        <v>30</v>
      </c>
      <c r="G107" t="s">
        <v>31</v>
      </c>
      <c r="H107" t="s">
        <v>62</v>
      </c>
      <c r="I107" t="s">
        <v>63</v>
      </c>
      <c r="J107" t="s">
        <v>64</v>
      </c>
      <c r="K107" t="s">
        <v>65</v>
      </c>
      <c r="L107" t="s">
        <v>38</v>
      </c>
      <c r="M107" t="s">
        <v>38</v>
      </c>
      <c r="N107" t="s">
        <v>38</v>
      </c>
      <c r="O107" t="s">
        <v>38</v>
      </c>
      <c r="P107" t="s">
        <v>38</v>
      </c>
      <c r="Q107" t="s">
        <v>38</v>
      </c>
      <c r="R107" t="s">
        <v>249</v>
      </c>
      <c r="S107" t="s">
        <v>250</v>
      </c>
      <c r="T107" t="s">
        <v>251</v>
      </c>
      <c r="U107" t="s">
        <v>252</v>
      </c>
      <c r="V107" t="s">
        <v>253</v>
      </c>
      <c r="W107" t="s">
        <v>254</v>
      </c>
      <c r="X107" t="s">
        <v>45</v>
      </c>
      <c r="Y107" t="s">
        <v>46</v>
      </c>
      <c r="Z107">
        <v>-3657.3485483870963</v>
      </c>
      <c r="AA107" t="s">
        <v>574</v>
      </c>
      <c r="AB107" t="s">
        <v>575</v>
      </c>
      <c r="AC107" t="str">
        <f t="shared" si="1"/>
        <v>2025</v>
      </c>
    </row>
    <row r="108" spans="1:29" x14ac:dyDescent="0.25">
      <c r="A108" t="s">
        <v>27</v>
      </c>
      <c r="B108" t="s">
        <v>59</v>
      </c>
      <c r="C108" t="s">
        <v>1131</v>
      </c>
      <c r="D108" t="s">
        <v>82</v>
      </c>
      <c r="E108" t="s">
        <v>83</v>
      </c>
      <c r="F108" t="s">
        <v>30</v>
      </c>
      <c r="G108" t="s">
        <v>31</v>
      </c>
      <c r="H108" t="s">
        <v>62</v>
      </c>
      <c r="I108" t="s">
        <v>63</v>
      </c>
      <c r="J108" t="s">
        <v>64</v>
      </c>
      <c r="K108" t="s">
        <v>65</v>
      </c>
      <c r="L108" t="s">
        <v>38</v>
      </c>
      <c r="M108" t="s">
        <v>38</v>
      </c>
      <c r="N108" t="s">
        <v>38</v>
      </c>
      <c r="O108" t="s">
        <v>38</v>
      </c>
      <c r="P108" t="s">
        <v>38</v>
      </c>
      <c r="Q108" t="s">
        <v>38</v>
      </c>
      <c r="R108" t="s">
        <v>100</v>
      </c>
      <c r="S108" t="s">
        <v>101</v>
      </c>
      <c r="T108" t="s">
        <v>102</v>
      </c>
      <c r="U108" t="s">
        <v>103</v>
      </c>
      <c r="V108" t="s">
        <v>43</v>
      </c>
      <c r="W108" t="s">
        <v>44</v>
      </c>
      <c r="X108" t="s">
        <v>45</v>
      </c>
      <c r="Y108" t="s">
        <v>46</v>
      </c>
      <c r="Z108">
        <v>-1468872.8535</v>
      </c>
      <c r="AA108" t="s">
        <v>108</v>
      </c>
      <c r="AB108" t="s">
        <v>109</v>
      </c>
      <c r="AC108" t="str">
        <f t="shared" si="1"/>
        <v>2025</v>
      </c>
    </row>
    <row r="109" spans="1:29" x14ac:dyDescent="0.25">
      <c r="A109" t="s">
        <v>27</v>
      </c>
      <c r="B109" t="s">
        <v>59</v>
      </c>
      <c r="C109" t="s">
        <v>1131</v>
      </c>
      <c r="D109" t="s">
        <v>257</v>
      </c>
      <c r="E109" t="s">
        <v>258</v>
      </c>
      <c r="F109" t="s">
        <v>30</v>
      </c>
      <c r="G109" t="s">
        <v>31</v>
      </c>
      <c r="H109" t="s">
        <v>62</v>
      </c>
      <c r="I109" t="s">
        <v>63</v>
      </c>
      <c r="J109" t="s">
        <v>237</v>
      </c>
      <c r="K109" t="s">
        <v>283</v>
      </c>
      <c r="L109" t="s">
        <v>38</v>
      </c>
      <c r="M109" t="s">
        <v>38</v>
      </c>
      <c r="N109" t="s">
        <v>38</v>
      </c>
      <c r="O109" t="s">
        <v>38</v>
      </c>
      <c r="P109" t="s">
        <v>38</v>
      </c>
      <c r="Q109" t="s">
        <v>38</v>
      </c>
      <c r="R109" t="s">
        <v>339</v>
      </c>
      <c r="S109" t="s">
        <v>340</v>
      </c>
      <c r="T109" t="s">
        <v>129</v>
      </c>
      <c r="U109" t="s">
        <v>130</v>
      </c>
      <c r="V109" t="s">
        <v>72</v>
      </c>
      <c r="W109" t="s">
        <v>73</v>
      </c>
      <c r="X109" t="s">
        <v>74</v>
      </c>
      <c r="Y109" t="s">
        <v>75</v>
      </c>
      <c r="Z109">
        <v>-78.325455773126265</v>
      </c>
      <c r="AA109" t="s">
        <v>381</v>
      </c>
      <c r="AB109" t="s">
        <v>382</v>
      </c>
      <c r="AC109" t="str">
        <f t="shared" si="1"/>
        <v>2025</v>
      </c>
    </row>
    <row r="110" spans="1:29" x14ac:dyDescent="0.25">
      <c r="A110" t="s">
        <v>27</v>
      </c>
      <c r="B110" t="s">
        <v>59</v>
      </c>
      <c r="C110" t="s">
        <v>1131</v>
      </c>
      <c r="D110" t="s">
        <v>257</v>
      </c>
      <c r="E110" t="s">
        <v>258</v>
      </c>
      <c r="F110" t="s">
        <v>30</v>
      </c>
      <c r="G110" t="s">
        <v>31</v>
      </c>
      <c r="H110" t="s">
        <v>62</v>
      </c>
      <c r="I110" t="s">
        <v>63</v>
      </c>
      <c r="J110" t="s">
        <v>237</v>
      </c>
      <c r="K110" t="s">
        <v>283</v>
      </c>
      <c r="L110" t="s">
        <v>38</v>
      </c>
      <c r="M110" t="s">
        <v>38</v>
      </c>
      <c r="N110" t="s">
        <v>38</v>
      </c>
      <c r="O110" t="s">
        <v>38</v>
      </c>
      <c r="P110" t="s">
        <v>38</v>
      </c>
      <c r="Q110" t="s">
        <v>38</v>
      </c>
      <c r="R110" t="s">
        <v>183</v>
      </c>
      <c r="S110" t="s">
        <v>184</v>
      </c>
      <c r="T110" t="s">
        <v>171</v>
      </c>
      <c r="U110" t="s">
        <v>172</v>
      </c>
      <c r="V110" t="s">
        <v>72</v>
      </c>
      <c r="W110" t="s">
        <v>73</v>
      </c>
      <c r="X110" t="s">
        <v>74</v>
      </c>
      <c r="Y110" t="s">
        <v>75</v>
      </c>
      <c r="Z110">
        <v>-16.205266711681301</v>
      </c>
      <c r="AA110" t="s">
        <v>506</v>
      </c>
      <c r="AB110" t="s">
        <v>507</v>
      </c>
      <c r="AC110" t="str">
        <f t="shared" si="1"/>
        <v>2025</v>
      </c>
    </row>
    <row r="111" spans="1:29" x14ac:dyDescent="0.25">
      <c r="A111" t="s">
        <v>27</v>
      </c>
      <c r="B111" t="s">
        <v>59</v>
      </c>
      <c r="C111" t="s">
        <v>1131</v>
      </c>
      <c r="D111" t="s">
        <v>60</v>
      </c>
      <c r="E111" t="s">
        <v>61</v>
      </c>
      <c r="F111" t="s">
        <v>30</v>
      </c>
      <c r="G111" t="s">
        <v>31</v>
      </c>
      <c r="H111" t="s">
        <v>62</v>
      </c>
      <c r="I111" t="s">
        <v>63</v>
      </c>
      <c r="J111" t="s">
        <v>110</v>
      </c>
      <c r="K111" t="s">
        <v>111</v>
      </c>
      <c r="L111" t="s">
        <v>38</v>
      </c>
      <c r="M111" t="s">
        <v>38</v>
      </c>
      <c r="N111" t="s">
        <v>38</v>
      </c>
      <c r="O111" t="s">
        <v>38</v>
      </c>
      <c r="P111" t="s">
        <v>175</v>
      </c>
      <c r="Q111" t="s">
        <v>176</v>
      </c>
      <c r="R111" t="s">
        <v>292</v>
      </c>
      <c r="S111" t="s">
        <v>293</v>
      </c>
      <c r="T111" t="s">
        <v>294</v>
      </c>
      <c r="U111" t="s">
        <v>295</v>
      </c>
      <c r="V111" t="s">
        <v>253</v>
      </c>
      <c r="W111" t="s">
        <v>254</v>
      </c>
      <c r="X111" t="s">
        <v>45</v>
      </c>
      <c r="Y111" t="s">
        <v>46</v>
      </c>
      <c r="Z111">
        <v>-218.758064516129</v>
      </c>
      <c r="AA111" t="s">
        <v>296</v>
      </c>
      <c r="AB111" t="s">
        <v>297</v>
      </c>
      <c r="AC111" t="str">
        <f t="shared" si="1"/>
        <v>2025</v>
      </c>
    </row>
    <row r="112" spans="1:29" x14ac:dyDescent="0.25">
      <c r="A112" t="s">
        <v>27</v>
      </c>
      <c r="B112" t="s">
        <v>59</v>
      </c>
      <c r="C112" t="s">
        <v>1131</v>
      </c>
      <c r="D112" t="s">
        <v>60</v>
      </c>
      <c r="E112" t="s">
        <v>61</v>
      </c>
      <c r="F112" t="s">
        <v>30</v>
      </c>
      <c r="G112" t="s">
        <v>31</v>
      </c>
      <c r="H112" t="s">
        <v>62</v>
      </c>
      <c r="I112" t="s">
        <v>63</v>
      </c>
      <c r="J112" t="s">
        <v>64</v>
      </c>
      <c r="K112" t="s">
        <v>65</v>
      </c>
      <c r="L112" t="s">
        <v>38</v>
      </c>
      <c r="M112" t="s">
        <v>38</v>
      </c>
      <c r="N112" t="s">
        <v>38</v>
      </c>
      <c r="O112" t="s">
        <v>38</v>
      </c>
      <c r="P112" t="s">
        <v>38</v>
      </c>
      <c r="Q112" t="s">
        <v>38</v>
      </c>
      <c r="R112" t="s">
        <v>376</v>
      </c>
      <c r="S112" t="s">
        <v>377</v>
      </c>
      <c r="T112" t="s">
        <v>378</v>
      </c>
      <c r="U112" t="s">
        <v>377</v>
      </c>
      <c r="V112" t="s">
        <v>118</v>
      </c>
      <c r="W112" t="s">
        <v>119</v>
      </c>
      <c r="X112" t="s">
        <v>74</v>
      </c>
      <c r="Y112" t="s">
        <v>75</v>
      </c>
      <c r="Z112">
        <v>-3657.3485483870968</v>
      </c>
      <c r="AA112" t="s">
        <v>612</v>
      </c>
      <c r="AB112" t="s">
        <v>613</v>
      </c>
      <c r="AC112" t="str">
        <f t="shared" si="1"/>
        <v>2025</v>
      </c>
    </row>
    <row r="113" spans="1:29" x14ac:dyDescent="0.25">
      <c r="A113" t="s">
        <v>27</v>
      </c>
      <c r="B113" t="s">
        <v>59</v>
      </c>
      <c r="C113" t="s">
        <v>1131</v>
      </c>
      <c r="D113" t="s">
        <v>60</v>
      </c>
      <c r="E113" t="s">
        <v>61</v>
      </c>
      <c r="F113" t="s">
        <v>30</v>
      </c>
      <c r="G113" t="s">
        <v>31</v>
      </c>
      <c r="H113" t="s">
        <v>62</v>
      </c>
      <c r="I113" t="s">
        <v>63</v>
      </c>
      <c r="J113" t="s">
        <v>110</v>
      </c>
      <c r="K113" t="s">
        <v>111</v>
      </c>
      <c r="L113" t="s">
        <v>38</v>
      </c>
      <c r="M113" t="s">
        <v>38</v>
      </c>
      <c r="N113" t="s">
        <v>38</v>
      </c>
      <c r="O113" t="s">
        <v>38</v>
      </c>
      <c r="P113" t="s">
        <v>175</v>
      </c>
      <c r="Q113" t="s">
        <v>176</v>
      </c>
      <c r="R113" t="s">
        <v>241</v>
      </c>
      <c r="S113" t="s">
        <v>242</v>
      </c>
      <c r="T113" t="s">
        <v>243</v>
      </c>
      <c r="U113" t="s">
        <v>244</v>
      </c>
      <c r="V113" t="s">
        <v>245</v>
      </c>
      <c r="W113" t="s">
        <v>246</v>
      </c>
      <c r="X113" t="s">
        <v>74</v>
      </c>
      <c r="Y113" t="s">
        <v>75</v>
      </c>
      <c r="Z113">
        <v>-218.758064516129</v>
      </c>
      <c r="AA113" t="s">
        <v>539</v>
      </c>
      <c r="AB113" t="s">
        <v>540</v>
      </c>
      <c r="AC113" t="str">
        <f t="shared" si="1"/>
        <v>2025</v>
      </c>
    </row>
    <row r="114" spans="1:29" x14ac:dyDescent="0.25">
      <c r="A114" t="s">
        <v>27</v>
      </c>
      <c r="B114" t="s">
        <v>59</v>
      </c>
      <c r="C114" t="s">
        <v>1131</v>
      </c>
      <c r="D114" t="s">
        <v>60</v>
      </c>
      <c r="E114" t="s">
        <v>61</v>
      </c>
      <c r="F114" t="s">
        <v>30</v>
      </c>
      <c r="G114" t="s">
        <v>31</v>
      </c>
      <c r="H114" t="s">
        <v>62</v>
      </c>
      <c r="I114" t="s">
        <v>63</v>
      </c>
      <c r="J114" t="s">
        <v>123</v>
      </c>
      <c r="K114" t="s">
        <v>124</v>
      </c>
      <c r="L114" t="s">
        <v>38</v>
      </c>
      <c r="M114" t="s">
        <v>38</v>
      </c>
      <c r="N114" t="s">
        <v>38</v>
      </c>
      <c r="O114" t="s">
        <v>38</v>
      </c>
      <c r="P114" t="s">
        <v>38</v>
      </c>
      <c r="Q114" t="s">
        <v>38</v>
      </c>
      <c r="R114" t="s">
        <v>292</v>
      </c>
      <c r="S114" t="s">
        <v>293</v>
      </c>
      <c r="T114" t="s">
        <v>294</v>
      </c>
      <c r="U114" t="s">
        <v>295</v>
      </c>
      <c r="V114" t="s">
        <v>253</v>
      </c>
      <c r="W114" t="s">
        <v>254</v>
      </c>
      <c r="X114" t="s">
        <v>45</v>
      </c>
      <c r="Y114" t="s">
        <v>46</v>
      </c>
      <c r="Z114">
        <v>-7033.8468830202055</v>
      </c>
      <c r="AA114" t="s">
        <v>714</v>
      </c>
      <c r="AB114" t="s">
        <v>715</v>
      </c>
      <c r="AC114" t="str">
        <f t="shared" si="1"/>
        <v>2025</v>
      </c>
    </row>
    <row r="115" spans="1:29" x14ac:dyDescent="0.25">
      <c r="A115" t="s">
        <v>27</v>
      </c>
      <c r="B115" t="s">
        <v>59</v>
      </c>
      <c r="C115" t="s">
        <v>1131</v>
      </c>
      <c r="D115" t="s">
        <v>179</v>
      </c>
      <c r="E115" t="s">
        <v>180</v>
      </c>
      <c r="F115" t="s">
        <v>30</v>
      </c>
      <c r="G115" t="s">
        <v>31</v>
      </c>
      <c r="H115" t="s">
        <v>62</v>
      </c>
      <c r="I115" t="s">
        <v>63</v>
      </c>
      <c r="J115" t="s">
        <v>64</v>
      </c>
      <c r="K115" t="s">
        <v>65</v>
      </c>
      <c r="L115" t="s">
        <v>38</v>
      </c>
      <c r="M115" t="s">
        <v>38</v>
      </c>
      <c r="N115" t="s">
        <v>38</v>
      </c>
      <c r="O115" t="s">
        <v>38</v>
      </c>
      <c r="P115" t="s">
        <v>181</v>
      </c>
      <c r="Q115" t="s">
        <v>182</v>
      </c>
      <c r="R115" t="s">
        <v>241</v>
      </c>
      <c r="S115" t="s">
        <v>242</v>
      </c>
      <c r="T115" t="s">
        <v>243</v>
      </c>
      <c r="U115" t="s">
        <v>244</v>
      </c>
      <c r="V115" t="s">
        <v>245</v>
      </c>
      <c r="W115" t="s">
        <v>246</v>
      </c>
      <c r="X115" t="s">
        <v>74</v>
      </c>
      <c r="Y115" t="s">
        <v>75</v>
      </c>
      <c r="Z115">
        <v>-8260.2800000000007</v>
      </c>
      <c r="AA115" t="s">
        <v>710</v>
      </c>
      <c r="AB115" t="s">
        <v>711</v>
      </c>
      <c r="AC115" t="str">
        <f t="shared" si="1"/>
        <v>2025</v>
      </c>
    </row>
    <row r="116" spans="1:29" x14ac:dyDescent="0.25">
      <c r="A116" t="s">
        <v>27</v>
      </c>
      <c r="B116" t="s">
        <v>59</v>
      </c>
      <c r="C116" t="s">
        <v>1131</v>
      </c>
      <c r="D116" t="s">
        <v>60</v>
      </c>
      <c r="E116" t="s">
        <v>61</v>
      </c>
      <c r="F116" t="s">
        <v>30</v>
      </c>
      <c r="G116" t="s">
        <v>31</v>
      </c>
      <c r="H116" t="s">
        <v>62</v>
      </c>
      <c r="I116" t="s">
        <v>63</v>
      </c>
      <c r="J116" t="s">
        <v>64</v>
      </c>
      <c r="K116" t="s">
        <v>65</v>
      </c>
      <c r="L116" t="s">
        <v>38</v>
      </c>
      <c r="M116" t="s">
        <v>38</v>
      </c>
      <c r="N116" t="s">
        <v>210</v>
      </c>
      <c r="O116" t="s">
        <v>211</v>
      </c>
      <c r="P116" t="s">
        <v>38</v>
      </c>
      <c r="Q116" t="s">
        <v>38</v>
      </c>
      <c r="R116" t="s">
        <v>183</v>
      </c>
      <c r="S116" t="s">
        <v>184</v>
      </c>
      <c r="T116" t="s">
        <v>171</v>
      </c>
      <c r="U116" t="s">
        <v>172</v>
      </c>
      <c r="V116" t="s">
        <v>72</v>
      </c>
      <c r="W116" t="s">
        <v>73</v>
      </c>
      <c r="X116" t="s">
        <v>74</v>
      </c>
      <c r="Y116" t="s">
        <v>75</v>
      </c>
      <c r="Z116">
        <v>-390</v>
      </c>
      <c r="AA116" t="s">
        <v>212</v>
      </c>
      <c r="AB116" t="s">
        <v>213</v>
      </c>
      <c r="AC116" t="str">
        <f t="shared" si="1"/>
        <v>2025</v>
      </c>
    </row>
    <row r="117" spans="1:29" x14ac:dyDescent="0.25">
      <c r="A117" t="s">
        <v>27</v>
      </c>
      <c r="B117" t="s">
        <v>59</v>
      </c>
      <c r="C117" t="s">
        <v>1131</v>
      </c>
      <c r="D117" t="s">
        <v>257</v>
      </c>
      <c r="E117" t="s">
        <v>258</v>
      </c>
      <c r="F117" t="s">
        <v>30</v>
      </c>
      <c r="G117" t="s">
        <v>31</v>
      </c>
      <c r="H117" t="s">
        <v>62</v>
      </c>
      <c r="I117" t="s">
        <v>63</v>
      </c>
      <c r="J117" t="s">
        <v>64</v>
      </c>
      <c r="K117" t="s">
        <v>65</v>
      </c>
      <c r="L117" t="s">
        <v>38</v>
      </c>
      <c r="M117" t="s">
        <v>38</v>
      </c>
      <c r="N117" t="s">
        <v>38</v>
      </c>
      <c r="O117" t="s">
        <v>38</v>
      </c>
      <c r="P117" t="s">
        <v>38</v>
      </c>
      <c r="Q117" t="s">
        <v>38</v>
      </c>
      <c r="R117" t="s">
        <v>163</v>
      </c>
      <c r="S117" t="s">
        <v>164</v>
      </c>
      <c r="T117" t="s">
        <v>165</v>
      </c>
      <c r="U117" t="s">
        <v>166</v>
      </c>
      <c r="V117" t="s">
        <v>43</v>
      </c>
      <c r="W117" t="s">
        <v>44</v>
      </c>
      <c r="X117" t="s">
        <v>45</v>
      </c>
      <c r="Y117" t="s">
        <v>46</v>
      </c>
      <c r="Z117">
        <v>-2746.1309974031728</v>
      </c>
      <c r="AA117" t="s">
        <v>631</v>
      </c>
      <c r="AB117" t="s">
        <v>632</v>
      </c>
      <c r="AC117" t="str">
        <f t="shared" si="1"/>
        <v>2025</v>
      </c>
    </row>
    <row r="118" spans="1:29" x14ac:dyDescent="0.25">
      <c r="A118" t="s">
        <v>27</v>
      </c>
      <c r="B118" t="s">
        <v>59</v>
      </c>
      <c r="C118" t="s">
        <v>1131</v>
      </c>
      <c r="D118" t="s">
        <v>60</v>
      </c>
      <c r="E118" t="s">
        <v>61</v>
      </c>
      <c r="F118" t="s">
        <v>30</v>
      </c>
      <c r="G118" t="s">
        <v>31</v>
      </c>
      <c r="H118" t="s">
        <v>62</v>
      </c>
      <c r="I118" t="s">
        <v>63</v>
      </c>
      <c r="J118" t="s">
        <v>110</v>
      </c>
      <c r="K118" t="s">
        <v>111</v>
      </c>
      <c r="L118" t="s">
        <v>38</v>
      </c>
      <c r="M118" t="s">
        <v>38</v>
      </c>
      <c r="N118" t="s">
        <v>38</v>
      </c>
      <c r="O118" t="s">
        <v>38</v>
      </c>
      <c r="P118" t="s">
        <v>38</v>
      </c>
      <c r="Q118" t="s">
        <v>38</v>
      </c>
      <c r="R118" t="s">
        <v>241</v>
      </c>
      <c r="S118" t="s">
        <v>242</v>
      </c>
      <c r="T118" t="s">
        <v>243</v>
      </c>
      <c r="U118" t="s">
        <v>244</v>
      </c>
      <c r="V118" t="s">
        <v>245</v>
      </c>
      <c r="W118" t="s">
        <v>246</v>
      </c>
      <c r="X118" t="s">
        <v>74</v>
      </c>
      <c r="Y118" t="s">
        <v>75</v>
      </c>
      <c r="Z118">
        <v>-1055088.0075999999</v>
      </c>
      <c r="AA118" t="s">
        <v>539</v>
      </c>
      <c r="AB118" t="s">
        <v>540</v>
      </c>
      <c r="AC118" t="str">
        <f t="shared" si="1"/>
        <v>2025</v>
      </c>
    </row>
    <row r="119" spans="1:29" x14ac:dyDescent="0.25">
      <c r="A119" t="s">
        <v>27</v>
      </c>
      <c r="B119" t="s">
        <v>59</v>
      </c>
      <c r="C119" t="s">
        <v>1131</v>
      </c>
      <c r="D119" t="s">
        <v>60</v>
      </c>
      <c r="E119" t="s">
        <v>61</v>
      </c>
      <c r="F119" t="s">
        <v>30</v>
      </c>
      <c r="G119" t="s">
        <v>31</v>
      </c>
      <c r="H119" t="s">
        <v>62</v>
      </c>
      <c r="I119" t="s">
        <v>63</v>
      </c>
      <c r="J119" t="s">
        <v>64</v>
      </c>
      <c r="K119" t="s">
        <v>65</v>
      </c>
      <c r="L119" t="s">
        <v>38</v>
      </c>
      <c r="M119" t="s">
        <v>38</v>
      </c>
      <c r="N119" t="s">
        <v>38</v>
      </c>
      <c r="O119" t="s">
        <v>38</v>
      </c>
      <c r="P119" t="s">
        <v>187</v>
      </c>
      <c r="Q119" t="s">
        <v>182</v>
      </c>
      <c r="R119" t="s">
        <v>163</v>
      </c>
      <c r="S119" t="s">
        <v>164</v>
      </c>
      <c r="T119" t="s">
        <v>165</v>
      </c>
      <c r="U119" t="s">
        <v>166</v>
      </c>
      <c r="V119" t="s">
        <v>43</v>
      </c>
      <c r="W119" t="s">
        <v>44</v>
      </c>
      <c r="X119" t="s">
        <v>45</v>
      </c>
      <c r="Y119" t="s">
        <v>46</v>
      </c>
      <c r="Z119">
        <v>-2139.5041000000001</v>
      </c>
      <c r="AA119" t="s">
        <v>188</v>
      </c>
      <c r="AB119" t="s">
        <v>189</v>
      </c>
      <c r="AC119" t="str">
        <f t="shared" si="1"/>
        <v>2025</v>
      </c>
    </row>
    <row r="120" spans="1:29" x14ac:dyDescent="0.25">
      <c r="A120" t="s">
        <v>27</v>
      </c>
      <c r="B120" t="s">
        <v>59</v>
      </c>
      <c r="C120" t="s">
        <v>1131</v>
      </c>
      <c r="D120" t="s">
        <v>257</v>
      </c>
      <c r="E120" t="s">
        <v>258</v>
      </c>
      <c r="F120" t="s">
        <v>30</v>
      </c>
      <c r="G120" t="s">
        <v>31</v>
      </c>
      <c r="H120" t="s">
        <v>62</v>
      </c>
      <c r="I120" t="s">
        <v>63</v>
      </c>
      <c r="J120" t="s">
        <v>123</v>
      </c>
      <c r="K120" t="s">
        <v>124</v>
      </c>
      <c r="L120" t="s">
        <v>38</v>
      </c>
      <c r="M120" t="s">
        <v>38</v>
      </c>
      <c r="N120" t="s">
        <v>38</v>
      </c>
      <c r="O120" t="s">
        <v>38</v>
      </c>
      <c r="P120" t="s">
        <v>38</v>
      </c>
      <c r="Q120" t="s">
        <v>38</v>
      </c>
      <c r="R120" t="s">
        <v>127</v>
      </c>
      <c r="S120" t="s">
        <v>128</v>
      </c>
      <c r="T120" t="s">
        <v>129</v>
      </c>
      <c r="U120" t="s">
        <v>130</v>
      </c>
      <c r="V120" t="s">
        <v>72</v>
      </c>
      <c r="W120" t="s">
        <v>73</v>
      </c>
      <c r="X120" t="s">
        <v>74</v>
      </c>
      <c r="Y120" t="s">
        <v>75</v>
      </c>
      <c r="Z120">
        <v>-11059.661363943282</v>
      </c>
      <c r="AA120" t="s">
        <v>349</v>
      </c>
      <c r="AB120" t="s">
        <v>350</v>
      </c>
      <c r="AC120" t="str">
        <f t="shared" si="1"/>
        <v>2025</v>
      </c>
    </row>
    <row r="121" spans="1:29" x14ac:dyDescent="0.25">
      <c r="A121" t="s">
        <v>27</v>
      </c>
      <c r="B121" t="s">
        <v>59</v>
      </c>
      <c r="C121" t="s">
        <v>1131</v>
      </c>
      <c r="D121" t="s">
        <v>60</v>
      </c>
      <c r="E121" t="s">
        <v>61</v>
      </c>
      <c r="F121" t="s">
        <v>30</v>
      </c>
      <c r="G121" t="s">
        <v>31</v>
      </c>
      <c r="H121" t="s">
        <v>62</v>
      </c>
      <c r="I121" t="s">
        <v>63</v>
      </c>
      <c r="J121" t="s">
        <v>64</v>
      </c>
      <c r="K121" t="s">
        <v>65</v>
      </c>
      <c r="L121" t="s">
        <v>38</v>
      </c>
      <c r="M121" t="s">
        <v>38</v>
      </c>
      <c r="N121" t="s">
        <v>38</v>
      </c>
      <c r="O121" t="s">
        <v>38</v>
      </c>
      <c r="P121" t="s">
        <v>175</v>
      </c>
      <c r="Q121" t="s">
        <v>176</v>
      </c>
      <c r="R121" t="s">
        <v>292</v>
      </c>
      <c r="S121" t="s">
        <v>293</v>
      </c>
      <c r="T121" t="s">
        <v>294</v>
      </c>
      <c r="U121" t="s">
        <v>295</v>
      </c>
      <c r="V121" t="s">
        <v>253</v>
      </c>
      <c r="W121" t="s">
        <v>254</v>
      </c>
      <c r="X121" t="s">
        <v>45</v>
      </c>
      <c r="Y121" t="s">
        <v>46</v>
      </c>
      <c r="Z121">
        <v>-2578.0079032258059</v>
      </c>
      <c r="AA121" t="s">
        <v>296</v>
      </c>
      <c r="AB121" t="s">
        <v>297</v>
      </c>
      <c r="AC121" t="str">
        <f t="shared" si="1"/>
        <v>2025</v>
      </c>
    </row>
    <row r="122" spans="1:29" x14ac:dyDescent="0.25">
      <c r="A122" t="s">
        <v>27</v>
      </c>
      <c r="B122" t="s">
        <v>59</v>
      </c>
      <c r="C122" t="s">
        <v>1131</v>
      </c>
      <c r="D122" t="s">
        <v>257</v>
      </c>
      <c r="E122" t="s">
        <v>258</v>
      </c>
      <c r="F122" t="s">
        <v>30</v>
      </c>
      <c r="G122" t="s">
        <v>31</v>
      </c>
      <c r="H122" t="s">
        <v>62</v>
      </c>
      <c r="I122" t="s">
        <v>63</v>
      </c>
      <c r="J122" t="s">
        <v>64</v>
      </c>
      <c r="K122" t="s">
        <v>65</v>
      </c>
      <c r="L122" t="s">
        <v>38</v>
      </c>
      <c r="M122" t="s">
        <v>38</v>
      </c>
      <c r="N122" t="s">
        <v>38</v>
      </c>
      <c r="O122" t="s">
        <v>38</v>
      </c>
      <c r="P122" t="s">
        <v>38</v>
      </c>
      <c r="Q122" t="s">
        <v>38</v>
      </c>
      <c r="R122" t="s">
        <v>249</v>
      </c>
      <c r="S122" t="s">
        <v>250</v>
      </c>
      <c r="T122" t="s">
        <v>251</v>
      </c>
      <c r="U122" t="s">
        <v>252</v>
      </c>
      <c r="V122" t="s">
        <v>253</v>
      </c>
      <c r="W122" t="s">
        <v>254</v>
      </c>
      <c r="X122" t="s">
        <v>45</v>
      </c>
      <c r="Y122" t="s">
        <v>46</v>
      </c>
      <c r="Z122">
        <v>-338.33236107636617</v>
      </c>
      <c r="AA122" t="s">
        <v>681</v>
      </c>
      <c r="AB122" t="s">
        <v>682</v>
      </c>
      <c r="AC122" t="str">
        <f t="shared" si="1"/>
        <v>2025</v>
      </c>
    </row>
    <row r="123" spans="1:29" x14ac:dyDescent="0.25">
      <c r="A123" t="s">
        <v>27</v>
      </c>
      <c r="B123" t="s">
        <v>59</v>
      </c>
      <c r="C123" t="s">
        <v>1131</v>
      </c>
      <c r="D123" t="s">
        <v>60</v>
      </c>
      <c r="E123" t="s">
        <v>61</v>
      </c>
      <c r="F123" t="s">
        <v>30</v>
      </c>
      <c r="G123" t="s">
        <v>31</v>
      </c>
      <c r="H123" t="s">
        <v>62</v>
      </c>
      <c r="I123" t="s">
        <v>63</v>
      </c>
      <c r="J123" t="s">
        <v>123</v>
      </c>
      <c r="K123" t="s">
        <v>124</v>
      </c>
      <c r="L123" t="s">
        <v>38</v>
      </c>
      <c r="M123" t="s">
        <v>38</v>
      </c>
      <c r="N123" t="s">
        <v>1071</v>
      </c>
      <c r="O123" t="s">
        <v>1072</v>
      </c>
      <c r="P123" t="s">
        <v>38</v>
      </c>
      <c r="Q123" t="s">
        <v>38</v>
      </c>
      <c r="R123" t="s">
        <v>114</v>
      </c>
      <c r="S123" t="s">
        <v>115</v>
      </c>
      <c r="T123" t="s">
        <v>116</v>
      </c>
      <c r="U123" t="s">
        <v>117</v>
      </c>
      <c r="V123" t="s">
        <v>118</v>
      </c>
      <c r="W123" t="s">
        <v>119</v>
      </c>
      <c r="X123" t="s">
        <v>74</v>
      </c>
      <c r="Y123" t="s">
        <v>75</v>
      </c>
      <c r="Z123">
        <v>-1121.77</v>
      </c>
      <c r="AA123" t="s">
        <v>561</v>
      </c>
      <c r="AB123" t="s">
        <v>562</v>
      </c>
      <c r="AC123" t="str">
        <f t="shared" si="1"/>
        <v>2025</v>
      </c>
    </row>
    <row r="124" spans="1:29" x14ac:dyDescent="0.25">
      <c r="A124" t="s">
        <v>27</v>
      </c>
      <c r="B124" t="s">
        <v>59</v>
      </c>
      <c r="C124" t="s">
        <v>1131</v>
      </c>
      <c r="D124" t="s">
        <v>60</v>
      </c>
      <c r="E124" t="s">
        <v>61</v>
      </c>
      <c r="F124" t="s">
        <v>30</v>
      </c>
      <c r="G124" t="s">
        <v>31</v>
      </c>
      <c r="H124" t="s">
        <v>62</v>
      </c>
      <c r="I124" t="s">
        <v>63</v>
      </c>
      <c r="J124" t="s">
        <v>110</v>
      </c>
      <c r="K124" t="s">
        <v>111</v>
      </c>
      <c r="L124" t="s">
        <v>712</v>
      </c>
      <c r="M124" t="s">
        <v>713</v>
      </c>
      <c r="N124" t="s">
        <v>38</v>
      </c>
      <c r="O124" t="s">
        <v>38</v>
      </c>
      <c r="P124" t="s">
        <v>38</v>
      </c>
      <c r="Q124" t="s">
        <v>38</v>
      </c>
      <c r="R124" t="s">
        <v>249</v>
      </c>
      <c r="S124" t="s">
        <v>250</v>
      </c>
      <c r="T124" t="s">
        <v>251</v>
      </c>
      <c r="U124" t="s">
        <v>252</v>
      </c>
      <c r="V124" t="s">
        <v>253</v>
      </c>
      <c r="W124" t="s">
        <v>254</v>
      </c>
      <c r="X124" t="s">
        <v>45</v>
      </c>
      <c r="Y124" t="s">
        <v>46</v>
      </c>
      <c r="Z124">
        <v>-86044</v>
      </c>
      <c r="AA124" t="s">
        <v>574</v>
      </c>
      <c r="AB124" t="s">
        <v>575</v>
      </c>
      <c r="AC124" t="str">
        <f t="shared" si="1"/>
        <v>2025</v>
      </c>
    </row>
    <row r="125" spans="1:29" x14ac:dyDescent="0.25">
      <c r="A125" t="s">
        <v>27</v>
      </c>
      <c r="B125" t="s">
        <v>59</v>
      </c>
      <c r="C125" t="s">
        <v>1131</v>
      </c>
      <c r="D125" t="s">
        <v>257</v>
      </c>
      <c r="E125" t="s">
        <v>258</v>
      </c>
      <c r="F125" t="s">
        <v>30</v>
      </c>
      <c r="G125" t="s">
        <v>31</v>
      </c>
      <c r="H125" t="s">
        <v>62</v>
      </c>
      <c r="I125" t="s">
        <v>63</v>
      </c>
      <c r="J125" t="s">
        <v>123</v>
      </c>
      <c r="K125" t="s">
        <v>124</v>
      </c>
      <c r="L125" t="s">
        <v>38</v>
      </c>
      <c r="M125" t="s">
        <v>38</v>
      </c>
      <c r="N125" t="s">
        <v>38</v>
      </c>
      <c r="O125" t="s">
        <v>38</v>
      </c>
      <c r="P125" t="s">
        <v>38</v>
      </c>
      <c r="Q125" t="s">
        <v>38</v>
      </c>
      <c r="R125" t="s">
        <v>163</v>
      </c>
      <c r="S125" t="s">
        <v>164</v>
      </c>
      <c r="T125" t="s">
        <v>165</v>
      </c>
      <c r="U125" t="s">
        <v>166</v>
      </c>
      <c r="V125" t="s">
        <v>43</v>
      </c>
      <c r="W125" t="s">
        <v>44</v>
      </c>
      <c r="X125" t="s">
        <v>45</v>
      </c>
      <c r="Y125" t="s">
        <v>46</v>
      </c>
      <c r="Z125">
        <v>-20925.220472653611</v>
      </c>
      <c r="AA125" t="s">
        <v>673</v>
      </c>
      <c r="AB125" t="s">
        <v>674</v>
      </c>
      <c r="AC125" t="str">
        <f t="shared" si="1"/>
        <v>2025</v>
      </c>
    </row>
    <row r="126" spans="1:29" x14ac:dyDescent="0.25">
      <c r="A126" t="s">
        <v>27</v>
      </c>
      <c r="B126" t="s">
        <v>59</v>
      </c>
      <c r="C126" t="s">
        <v>1131</v>
      </c>
      <c r="D126" t="s">
        <v>60</v>
      </c>
      <c r="E126" t="s">
        <v>61</v>
      </c>
      <c r="F126" t="s">
        <v>30</v>
      </c>
      <c r="G126" t="s">
        <v>31</v>
      </c>
      <c r="H126" t="s">
        <v>62</v>
      </c>
      <c r="I126" t="s">
        <v>63</v>
      </c>
      <c r="J126" t="s">
        <v>64</v>
      </c>
      <c r="K126" t="s">
        <v>65</v>
      </c>
      <c r="L126" t="s">
        <v>38</v>
      </c>
      <c r="M126" t="s">
        <v>38</v>
      </c>
      <c r="N126" t="s">
        <v>1075</v>
      </c>
      <c r="O126" t="s">
        <v>352</v>
      </c>
      <c r="P126" t="s">
        <v>38</v>
      </c>
      <c r="Q126" t="s">
        <v>38</v>
      </c>
      <c r="R126" t="s">
        <v>353</v>
      </c>
      <c r="S126" t="s">
        <v>354</v>
      </c>
      <c r="T126" t="s">
        <v>251</v>
      </c>
      <c r="U126" t="s">
        <v>252</v>
      </c>
      <c r="V126" t="s">
        <v>253</v>
      </c>
      <c r="W126" t="s">
        <v>254</v>
      </c>
      <c r="X126" t="s">
        <v>45</v>
      </c>
      <c r="Y126" t="s">
        <v>46</v>
      </c>
      <c r="Z126">
        <v>-4000</v>
      </c>
      <c r="AA126" t="s">
        <v>355</v>
      </c>
      <c r="AB126" t="s">
        <v>1039</v>
      </c>
      <c r="AC126" t="str">
        <f t="shared" si="1"/>
        <v>2025</v>
      </c>
    </row>
    <row r="127" spans="1:29" x14ac:dyDescent="0.25">
      <c r="A127" t="s">
        <v>27</v>
      </c>
      <c r="B127" t="s">
        <v>59</v>
      </c>
      <c r="C127" t="s">
        <v>1133</v>
      </c>
      <c r="D127" t="s">
        <v>78</v>
      </c>
      <c r="E127" t="s">
        <v>79</v>
      </c>
      <c r="F127" t="s">
        <v>30</v>
      </c>
      <c r="G127" t="s">
        <v>31</v>
      </c>
      <c r="H127" t="s">
        <v>62</v>
      </c>
      <c r="I127" t="s">
        <v>63</v>
      </c>
      <c r="J127" t="s">
        <v>64</v>
      </c>
      <c r="K127" t="s">
        <v>65</v>
      </c>
      <c r="L127" t="s">
        <v>66</v>
      </c>
      <c r="M127" t="s">
        <v>67</v>
      </c>
      <c r="N127" t="s">
        <v>38</v>
      </c>
      <c r="O127" t="s">
        <v>38</v>
      </c>
      <c r="P127" t="s">
        <v>38</v>
      </c>
      <c r="Q127" t="s">
        <v>38</v>
      </c>
      <c r="R127" t="s">
        <v>68</v>
      </c>
      <c r="S127" t="s">
        <v>69</v>
      </c>
      <c r="T127" t="s">
        <v>70</v>
      </c>
      <c r="U127" t="s">
        <v>71</v>
      </c>
      <c r="V127" t="s">
        <v>72</v>
      </c>
      <c r="W127" t="s">
        <v>73</v>
      </c>
      <c r="X127" t="s">
        <v>74</v>
      </c>
      <c r="Y127" t="s">
        <v>75</v>
      </c>
      <c r="Z127">
        <v>-100000</v>
      </c>
      <c r="AA127" t="s">
        <v>76</v>
      </c>
      <c r="AB127" t="s">
        <v>77</v>
      </c>
      <c r="AC127" t="str">
        <f t="shared" si="1"/>
        <v>2025</v>
      </c>
    </row>
    <row r="128" spans="1:29" x14ac:dyDescent="0.25">
      <c r="A128" t="s">
        <v>27</v>
      </c>
      <c r="B128" t="s">
        <v>59</v>
      </c>
      <c r="C128" t="s">
        <v>1131</v>
      </c>
      <c r="D128" t="s">
        <v>60</v>
      </c>
      <c r="E128" t="s">
        <v>61</v>
      </c>
      <c r="F128" t="s">
        <v>30</v>
      </c>
      <c r="G128" t="s">
        <v>31</v>
      </c>
      <c r="H128" t="s">
        <v>62</v>
      </c>
      <c r="I128" t="s">
        <v>63</v>
      </c>
      <c r="J128" t="s">
        <v>123</v>
      </c>
      <c r="K128" t="s">
        <v>124</v>
      </c>
      <c r="L128" t="s">
        <v>38</v>
      </c>
      <c r="M128" t="s">
        <v>38</v>
      </c>
      <c r="N128" t="s">
        <v>38</v>
      </c>
      <c r="O128" t="s">
        <v>38</v>
      </c>
      <c r="P128" t="s">
        <v>38</v>
      </c>
      <c r="Q128" t="s">
        <v>38</v>
      </c>
      <c r="R128" t="s">
        <v>196</v>
      </c>
      <c r="S128" t="s">
        <v>197</v>
      </c>
      <c r="T128" t="s">
        <v>198</v>
      </c>
      <c r="U128" t="s">
        <v>199</v>
      </c>
      <c r="V128" t="s">
        <v>55</v>
      </c>
      <c r="W128" t="s">
        <v>56</v>
      </c>
      <c r="X128" t="s">
        <v>45</v>
      </c>
      <c r="Y128" t="s">
        <v>46</v>
      </c>
      <c r="Z128">
        <v>-7309.4213225806452</v>
      </c>
      <c r="AA128" t="s">
        <v>464</v>
      </c>
      <c r="AB128" t="s">
        <v>465</v>
      </c>
      <c r="AC128" t="str">
        <f t="shared" si="1"/>
        <v>2025</v>
      </c>
    </row>
    <row r="129" spans="1:29" x14ac:dyDescent="0.25">
      <c r="A129" t="s">
        <v>27</v>
      </c>
      <c r="B129" t="s">
        <v>59</v>
      </c>
      <c r="C129" t="s">
        <v>1131</v>
      </c>
      <c r="D129" t="s">
        <v>28</v>
      </c>
      <c r="E129" t="s">
        <v>29</v>
      </c>
      <c r="F129" t="s">
        <v>30</v>
      </c>
      <c r="G129" t="s">
        <v>31</v>
      </c>
      <c r="H129" t="s">
        <v>32</v>
      </c>
      <c r="I129" t="s">
        <v>33</v>
      </c>
      <c r="J129" t="s">
        <v>34</v>
      </c>
      <c r="K129" t="s">
        <v>35</v>
      </c>
      <c r="L129" t="s">
        <v>318</v>
      </c>
      <c r="M129" t="s">
        <v>319</v>
      </c>
      <c r="N129" t="s">
        <v>38</v>
      </c>
      <c r="O129" t="s">
        <v>38</v>
      </c>
      <c r="P129" t="s">
        <v>38</v>
      </c>
      <c r="Q129" t="s">
        <v>38</v>
      </c>
      <c r="R129" t="s">
        <v>39</v>
      </c>
      <c r="S129" t="s">
        <v>40</v>
      </c>
      <c r="T129" t="s">
        <v>41</v>
      </c>
      <c r="U129" t="s">
        <v>42</v>
      </c>
      <c r="V129" t="s">
        <v>43</v>
      </c>
      <c r="W129" t="s">
        <v>44</v>
      </c>
      <c r="X129" t="s">
        <v>45</v>
      </c>
      <c r="Y129" t="s">
        <v>46</v>
      </c>
      <c r="Z129">
        <v>-158288</v>
      </c>
      <c r="AA129" t="s">
        <v>47</v>
      </c>
      <c r="AB129" t="s">
        <v>48</v>
      </c>
      <c r="AC129" t="str">
        <f t="shared" si="1"/>
        <v>2025</v>
      </c>
    </row>
    <row r="130" spans="1:29" x14ac:dyDescent="0.25">
      <c r="A130" t="s">
        <v>27</v>
      </c>
      <c r="B130" t="s">
        <v>59</v>
      </c>
      <c r="C130" t="s">
        <v>1131</v>
      </c>
      <c r="D130" t="s">
        <v>78</v>
      </c>
      <c r="E130" t="s">
        <v>79</v>
      </c>
      <c r="F130" t="s">
        <v>30</v>
      </c>
      <c r="G130" t="s">
        <v>31</v>
      </c>
      <c r="H130" t="s">
        <v>62</v>
      </c>
      <c r="I130" t="s">
        <v>63</v>
      </c>
      <c r="J130" t="s">
        <v>123</v>
      </c>
      <c r="K130" t="s">
        <v>124</v>
      </c>
      <c r="L130" t="s">
        <v>38</v>
      </c>
      <c r="M130" t="s">
        <v>38</v>
      </c>
      <c r="N130" t="s">
        <v>38</v>
      </c>
      <c r="O130" t="s">
        <v>38</v>
      </c>
      <c r="P130" t="s">
        <v>1070</v>
      </c>
      <c r="Q130" t="s">
        <v>38</v>
      </c>
      <c r="R130" t="s">
        <v>68</v>
      </c>
      <c r="S130" t="s">
        <v>69</v>
      </c>
      <c r="T130" t="s">
        <v>70</v>
      </c>
      <c r="U130" t="s">
        <v>71</v>
      </c>
      <c r="V130" t="s">
        <v>72</v>
      </c>
      <c r="W130" t="s">
        <v>73</v>
      </c>
      <c r="X130" t="s">
        <v>74</v>
      </c>
      <c r="Y130" t="s">
        <v>75</v>
      </c>
      <c r="Z130">
        <v>-50000.000000000007</v>
      </c>
      <c r="AA130" t="s">
        <v>76</v>
      </c>
      <c r="AB130" t="s">
        <v>77</v>
      </c>
      <c r="AC130" t="str">
        <f t="shared" si="1"/>
        <v>2025</v>
      </c>
    </row>
    <row r="131" spans="1:29" x14ac:dyDescent="0.25">
      <c r="A131" t="s">
        <v>27</v>
      </c>
      <c r="B131" t="s">
        <v>59</v>
      </c>
      <c r="C131" t="s">
        <v>1131</v>
      </c>
      <c r="D131" t="s">
        <v>28</v>
      </c>
      <c r="E131" t="s">
        <v>29</v>
      </c>
      <c r="F131" t="s">
        <v>30</v>
      </c>
      <c r="G131" t="s">
        <v>31</v>
      </c>
      <c r="H131" t="s">
        <v>32</v>
      </c>
      <c r="I131" t="s">
        <v>33</v>
      </c>
      <c r="J131" t="s">
        <v>34</v>
      </c>
      <c r="K131" t="s">
        <v>35</v>
      </c>
      <c r="L131" t="s">
        <v>871</v>
      </c>
      <c r="M131" t="s">
        <v>872</v>
      </c>
      <c r="N131" t="s">
        <v>38</v>
      </c>
      <c r="O131" t="s">
        <v>38</v>
      </c>
      <c r="P131" t="s">
        <v>38</v>
      </c>
      <c r="Q131" t="s">
        <v>38</v>
      </c>
      <c r="R131" t="s">
        <v>51</v>
      </c>
      <c r="S131" t="s">
        <v>52</v>
      </c>
      <c r="T131" t="s">
        <v>53</v>
      </c>
      <c r="U131" t="s">
        <v>54</v>
      </c>
      <c r="V131" t="s">
        <v>55</v>
      </c>
      <c r="W131" t="s">
        <v>56</v>
      </c>
      <c r="X131" t="s">
        <v>45</v>
      </c>
      <c r="Y131" t="s">
        <v>46</v>
      </c>
      <c r="Z131">
        <v>-7231.9999999999991</v>
      </c>
      <c r="AA131" t="s">
        <v>57</v>
      </c>
      <c r="AB131" t="s">
        <v>58</v>
      </c>
      <c r="AC131" t="str">
        <f t="shared" ref="AC131:AC194" si="2">IF(OR(B131="Eelarve_liigendus",B131="Eelarve_ule",B131="Kinnitatud eelarve",B131="Lisaeelarve"),"2025",C131)</f>
        <v>2025</v>
      </c>
    </row>
    <row r="132" spans="1:29" x14ac:dyDescent="0.25">
      <c r="A132" t="s">
        <v>27</v>
      </c>
      <c r="B132" t="s">
        <v>59</v>
      </c>
      <c r="C132" t="s">
        <v>1131</v>
      </c>
      <c r="D132" t="s">
        <v>60</v>
      </c>
      <c r="E132" t="s">
        <v>61</v>
      </c>
      <c r="F132" t="s">
        <v>30</v>
      </c>
      <c r="G132" t="s">
        <v>31</v>
      </c>
      <c r="H132" t="s">
        <v>62</v>
      </c>
      <c r="I132" t="s">
        <v>63</v>
      </c>
      <c r="J132" t="s">
        <v>64</v>
      </c>
      <c r="K132" t="s">
        <v>65</v>
      </c>
      <c r="L132" t="s">
        <v>38</v>
      </c>
      <c r="M132" t="s">
        <v>38</v>
      </c>
      <c r="N132" t="s">
        <v>38</v>
      </c>
      <c r="O132" t="s">
        <v>38</v>
      </c>
      <c r="P132" t="s">
        <v>38</v>
      </c>
      <c r="Q132" t="s">
        <v>38</v>
      </c>
      <c r="R132" t="s">
        <v>292</v>
      </c>
      <c r="S132" t="s">
        <v>293</v>
      </c>
      <c r="T132" t="s">
        <v>294</v>
      </c>
      <c r="U132" t="s">
        <v>295</v>
      </c>
      <c r="V132" t="s">
        <v>253</v>
      </c>
      <c r="W132" t="s">
        <v>254</v>
      </c>
      <c r="X132" t="s">
        <v>45</v>
      </c>
      <c r="Y132" t="s">
        <v>46</v>
      </c>
      <c r="Z132">
        <v>-15595.205691244237</v>
      </c>
      <c r="AA132" t="s">
        <v>296</v>
      </c>
      <c r="AB132" t="s">
        <v>297</v>
      </c>
      <c r="AC132" t="str">
        <f t="shared" si="2"/>
        <v>2025</v>
      </c>
    </row>
    <row r="133" spans="1:29" x14ac:dyDescent="0.25">
      <c r="A133" t="s">
        <v>27</v>
      </c>
      <c r="B133" t="s">
        <v>59</v>
      </c>
      <c r="C133" t="s">
        <v>1131</v>
      </c>
      <c r="D133" t="s">
        <v>28</v>
      </c>
      <c r="E133" t="s">
        <v>29</v>
      </c>
      <c r="F133" t="s">
        <v>30</v>
      </c>
      <c r="G133" t="s">
        <v>31</v>
      </c>
      <c r="H133" t="s">
        <v>62</v>
      </c>
      <c r="I133" t="s">
        <v>63</v>
      </c>
      <c r="J133" t="s">
        <v>123</v>
      </c>
      <c r="K133" t="s">
        <v>124</v>
      </c>
      <c r="L133" t="s">
        <v>38</v>
      </c>
      <c r="M133" t="s">
        <v>38</v>
      </c>
      <c r="N133" t="s">
        <v>38</v>
      </c>
      <c r="O133" t="s">
        <v>38</v>
      </c>
      <c r="P133" t="s">
        <v>38</v>
      </c>
      <c r="Q133" t="s">
        <v>38</v>
      </c>
      <c r="R133" t="s">
        <v>100</v>
      </c>
      <c r="S133" t="s">
        <v>101</v>
      </c>
      <c r="T133" t="s">
        <v>102</v>
      </c>
      <c r="U133" t="s">
        <v>103</v>
      </c>
      <c r="V133" t="s">
        <v>43</v>
      </c>
      <c r="W133" t="s">
        <v>44</v>
      </c>
      <c r="X133" t="s">
        <v>45</v>
      </c>
      <c r="Y133" t="s">
        <v>46</v>
      </c>
      <c r="Z133">
        <v>-22605.86</v>
      </c>
      <c r="AA133" t="s">
        <v>598</v>
      </c>
      <c r="AB133" t="s">
        <v>599</v>
      </c>
      <c r="AC133" t="str">
        <f t="shared" si="2"/>
        <v>2025</v>
      </c>
    </row>
    <row r="134" spans="1:29" x14ac:dyDescent="0.25">
      <c r="A134" t="s">
        <v>27</v>
      </c>
      <c r="B134" t="s">
        <v>59</v>
      </c>
      <c r="C134" t="s">
        <v>1131</v>
      </c>
      <c r="D134" t="s">
        <v>60</v>
      </c>
      <c r="E134" t="s">
        <v>61</v>
      </c>
      <c r="F134" t="s">
        <v>30</v>
      </c>
      <c r="G134" t="s">
        <v>31</v>
      </c>
      <c r="H134" t="s">
        <v>62</v>
      </c>
      <c r="I134" t="s">
        <v>63</v>
      </c>
      <c r="J134" t="s">
        <v>110</v>
      </c>
      <c r="K134" t="s">
        <v>111</v>
      </c>
      <c r="L134" t="s">
        <v>38</v>
      </c>
      <c r="M134" t="s">
        <v>38</v>
      </c>
      <c r="N134" t="s">
        <v>38</v>
      </c>
      <c r="O134" t="s">
        <v>38</v>
      </c>
      <c r="P134" t="s">
        <v>175</v>
      </c>
      <c r="Q134" t="s">
        <v>176</v>
      </c>
      <c r="R134" t="s">
        <v>224</v>
      </c>
      <c r="S134" t="s">
        <v>225</v>
      </c>
      <c r="T134" t="s">
        <v>226</v>
      </c>
      <c r="U134" t="s">
        <v>225</v>
      </c>
      <c r="V134" t="s">
        <v>118</v>
      </c>
      <c r="W134" t="s">
        <v>119</v>
      </c>
      <c r="X134" t="s">
        <v>74</v>
      </c>
      <c r="Y134" t="s">
        <v>75</v>
      </c>
      <c r="Z134">
        <v>-218.758064516129</v>
      </c>
      <c r="AA134" t="s">
        <v>530</v>
      </c>
      <c r="AB134" t="s">
        <v>531</v>
      </c>
      <c r="AC134" t="str">
        <f t="shared" si="2"/>
        <v>2025</v>
      </c>
    </row>
    <row r="135" spans="1:29" x14ac:dyDescent="0.25">
      <c r="A135" t="s">
        <v>27</v>
      </c>
      <c r="B135" t="s">
        <v>59</v>
      </c>
      <c r="C135" t="s">
        <v>1131</v>
      </c>
      <c r="D135" t="s">
        <v>60</v>
      </c>
      <c r="E135" t="s">
        <v>61</v>
      </c>
      <c r="F135" t="s">
        <v>30</v>
      </c>
      <c r="G135" t="s">
        <v>31</v>
      </c>
      <c r="H135" t="s">
        <v>62</v>
      </c>
      <c r="I135" t="s">
        <v>63</v>
      </c>
      <c r="J135" t="s">
        <v>110</v>
      </c>
      <c r="K135" t="s">
        <v>111</v>
      </c>
      <c r="L135" t="s">
        <v>38</v>
      </c>
      <c r="M135" t="s">
        <v>38</v>
      </c>
      <c r="N135" t="s">
        <v>38</v>
      </c>
      <c r="O135" t="s">
        <v>38</v>
      </c>
      <c r="P135" t="s">
        <v>175</v>
      </c>
      <c r="Q135" t="s">
        <v>176</v>
      </c>
      <c r="R135" t="s">
        <v>353</v>
      </c>
      <c r="S135" t="s">
        <v>354</v>
      </c>
      <c r="T135" t="s">
        <v>251</v>
      </c>
      <c r="U135" t="s">
        <v>252</v>
      </c>
      <c r="V135" t="s">
        <v>253</v>
      </c>
      <c r="W135" t="s">
        <v>254</v>
      </c>
      <c r="X135" t="s">
        <v>45</v>
      </c>
      <c r="Y135" t="s">
        <v>46</v>
      </c>
      <c r="Z135">
        <v>-218.758064516129</v>
      </c>
      <c r="AA135" t="s">
        <v>758</v>
      </c>
      <c r="AB135" t="s">
        <v>759</v>
      </c>
      <c r="AC135" t="str">
        <f t="shared" si="2"/>
        <v>2025</v>
      </c>
    </row>
    <row r="136" spans="1:29" x14ac:dyDescent="0.25">
      <c r="A136" t="s">
        <v>27</v>
      </c>
      <c r="B136" t="s">
        <v>59</v>
      </c>
      <c r="C136" t="s">
        <v>1131</v>
      </c>
      <c r="D136" t="s">
        <v>257</v>
      </c>
      <c r="E136" t="s">
        <v>258</v>
      </c>
      <c r="F136" t="s">
        <v>30</v>
      </c>
      <c r="G136" t="s">
        <v>31</v>
      </c>
      <c r="H136" t="s">
        <v>62</v>
      </c>
      <c r="I136" t="s">
        <v>63</v>
      </c>
      <c r="J136" t="s">
        <v>237</v>
      </c>
      <c r="K136" t="s">
        <v>283</v>
      </c>
      <c r="L136" t="s">
        <v>38</v>
      </c>
      <c r="M136" t="s">
        <v>38</v>
      </c>
      <c r="N136" t="s">
        <v>38</v>
      </c>
      <c r="O136" t="s">
        <v>38</v>
      </c>
      <c r="P136" t="s">
        <v>38</v>
      </c>
      <c r="Q136" t="s">
        <v>38</v>
      </c>
      <c r="R136" t="s">
        <v>339</v>
      </c>
      <c r="S136" t="s">
        <v>340</v>
      </c>
      <c r="T136" t="s">
        <v>129</v>
      </c>
      <c r="U136" t="s">
        <v>130</v>
      </c>
      <c r="V136" t="s">
        <v>72</v>
      </c>
      <c r="W136" t="s">
        <v>73</v>
      </c>
      <c r="X136" t="s">
        <v>74</v>
      </c>
      <c r="Y136" t="s">
        <v>75</v>
      </c>
      <c r="Z136">
        <v>-86.428089128966903</v>
      </c>
      <c r="AA136" t="s">
        <v>365</v>
      </c>
      <c r="AB136" t="s">
        <v>366</v>
      </c>
      <c r="AC136" t="str">
        <f t="shared" si="2"/>
        <v>2025</v>
      </c>
    </row>
    <row r="137" spans="1:29" x14ac:dyDescent="0.25">
      <c r="A137" t="s">
        <v>27</v>
      </c>
      <c r="B137" t="s">
        <v>59</v>
      </c>
      <c r="C137" t="s">
        <v>1131</v>
      </c>
      <c r="D137" t="s">
        <v>60</v>
      </c>
      <c r="E137" t="s">
        <v>61</v>
      </c>
      <c r="F137" t="s">
        <v>30</v>
      </c>
      <c r="G137" t="s">
        <v>31</v>
      </c>
      <c r="H137" t="s">
        <v>62</v>
      </c>
      <c r="I137" t="s">
        <v>63</v>
      </c>
      <c r="J137" t="s">
        <v>64</v>
      </c>
      <c r="K137" t="s">
        <v>65</v>
      </c>
      <c r="L137" t="s">
        <v>38</v>
      </c>
      <c r="M137" t="s">
        <v>38</v>
      </c>
      <c r="N137" t="s">
        <v>38</v>
      </c>
      <c r="O137" t="s">
        <v>38</v>
      </c>
      <c r="P137" t="s">
        <v>38</v>
      </c>
      <c r="Q137" t="s">
        <v>38</v>
      </c>
      <c r="R137" t="s">
        <v>127</v>
      </c>
      <c r="S137" t="s">
        <v>128</v>
      </c>
      <c r="T137" t="s">
        <v>129</v>
      </c>
      <c r="U137" t="s">
        <v>130</v>
      </c>
      <c r="V137" t="s">
        <v>72</v>
      </c>
      <c r="W137" t="s">
        <v>73</v>
      </c>
      <c r="X137" t="s">
        <v>74</v>
      </c>
      <c r="Y137" t="s">
        <v>75</v>
      </c>
      <c r="Z137">
        <v>-33657.348548387097</v>
      </c>
      <c r="AA137" t="s">
        <v>629</v>
      </c>
      <c r="AB137" t="s">
        <v>630</v>
      </c>
      <c r="AC137" t="str">
        <f t="shared" si="2"/>
        <v>2025</v>
      </c>
    </row>
    <row r="138" spans="1:29" x14ac:dyDescent="0.25">
      <c r="A138" t="s">
        <v>27</v>
      </c>
      <c r="B138" t="s">
        <v>59</v>
      </c>
      <c r="C138" t="s">
        <v>1131</v>
      </c>
      <c r="D138" t="s">
        <v>60</v>
      </c>
      <c r="E138" t="s">
        <v>61</v>
      </c>
      <c r="F138" t="s">
        <v>30</v>
      </c>
      <c r="G138" t="s">
        <v>31</v>
      </c>
      <c r="H138" t="s">
        <v>62</v>
      </c>
      <c r="I138" t="s">
        <v>63</v>
      </c>
      <c r="J138" t="s">
        <v>110</v>
      </c>
      <c r="K138" t="s">
        <v>111</v>
      </c>
      <c r="L138" t="s">
        <v>38</v>
      </c>
      <c r="M138" t="s">
        <v>38</v>
      </c>
      <c r="N138" t="s">
        <v>38</v>
      </c>
      <c r="O138" t="s">
        <v>38</v>
      </c>
      <c r="P138" t="s">
        <v>175</v>
      </c>
      <c r="Q138" t="s">
        <v>176</v>
      </c>
      <c r="R138" t="s">
        <v>141</v>
      </c>
      <c r="S138" t="s">
        <v>142</v>
      </c>
      <c r="T138" t="s">
        <v>143</v>
      </c>
      <c r="U138" t="s">
        <v>144</v>
      </c>
      <c r="V138" t="s">
        <v>118</v>
      </c>
      <c r="W138" t="s">
        <v>119</v>
      </c>
      <c r="X138" t="s">
        <v>74</v>
      </c>
      <c r="Y138" t="s">
        <v>75</v>
      </c>
      <c r="Z138">
        <v>-218.758064516129</v>
      </c>
      <c r="AA138" t="s">
        <v>145</v>
      </c>
      <c r="AB138" t="s">
        <v>146</v>
      </c>
      <c r="AC138" t="str">
        <f t="shared" si="2"/>
        <v>2025</v>
      </c>
    </row>
    <row r="139" spans="1:29" x14ac:dyDescent="0.25">
      <c r="A139" t="s">
        <v>27</v>
      </c>
      <c r="B139" t="s">
        <v>59</v>
      </c>
      <c r="C139" t="s">
        <v>1131</v>
      </c>
      <c r="D139" t="s">
        <v>257</v>
      </c>
      <c r="E139" t="s">
        <v>258</v>
      </c>
      <c r="F139" t="s">
        <v>30</v>
      </c>
      <c r="G139" t="s">
        <v>31</v>
      </c>
      <c r="H139" t="s">
        <v>62</v>
      </c>
      <c r="I139" t="s">
        <v>63</v>
      </c>
      <c r="J139" t="s">
        <v>237</v>
      </c>
      <c r="K139" t="s">
        <v>283</v>
      </c>
      <c r="L139" t="s">
        <v>38</v>
      </c>
      <c r="M139" t="s">
        <v>38</v>
      </c>
      <c r="N139" t="s">
        <v>38</v>
      </c>
      <c r="O139" t="s">
        <v>38</v>
      </c>
      <c r="P139" t="s">
        <v>38</v>
      </c>
      <c r="Q139" t="s">
        <v>38</v>
      </c>
      <c r="R139" t="s">
        <v>183</v>
      </c>
      <c r="S139" t="s">
        <v>184</v>
      </c>
      <c r="T139" t="s">
        <v>171</v>
      </c>
      <c r="U139" t="s">
        <v>172</v>
      </c>
      <c r="V139" t="s">
        <v>72</v>
      </c>
      <c r="W139" t="s">
        <v>73</v>
      </c>
      <c r="X139" t="s">
        <v>74</v>
      </c>
      <c r="Y139" t="s">
        <v>75</v>
      </c>
      <c r="Z139">
        <v>-1177.5827143821739</v>
      </c>
      <c r="AA139" t="s">
        <v>671</v>
      </c>
      <c r="AB139" t="s">
        <v>672</v>
      </c>
      <c r="AC139" t="str">
        <f t="shared" si="2"/>
        <v>2025</v>
      </c>
    </row>
    <row r="140" spans="1:29" x14ac:dyDescent="0.25">
      <c r="A140" t="s">
        <v>27</v>
      </c>
      <c r="B140" t="s">
        <v>59</v>
      </c>
      <c r="C140" t="s">
        <v>1131</v>
      </c>
      <c r="D140" t="s">
        <v>60</v>
      </c>
      <c r="E140" t="s">
        <v>61</v>
      </c>
      <c r="F140" t="s">
        <v>30</v>
      </c>
      <c r="G140" t="s">
        <v>31</v>
      </c>
      <c r="H140" t="s">
        <v>62</v>
      </c>
      <c r="I140" t="s">
        <v>63</v>
      </c>
      <c r="J140" t="s">
        <v>123</v>
      </c>
      <c r="K140" t="s">
        <v>124</v>
      </c>
      <c r="L140" t="s">
        <v>38</v>
      </c>
      <c r="M140" t="s">
        <v>38</v>
      </c>
      <c r="N140" t="s">
        <v>38</v>
      </c>
      <c r="O140" t="s">
        <v>38</v>
      </c>
      <c r="P140" t="s">
        <v>38</v>
      </c>
      <c r="Q140" t="s">
        <v>38</v>
      </c>
      <c r="R140" t="s">
        <v>353</v>
      </c>
      <c r="S140" t="s">
        <v>354</v>
      </c>
      <c r="T140" t="s">
        <v>251</v>
      </c>
      <c r="U140" t="s">
        <v>252</v>
      </c>
      <c r="V140" t="s">
        <v>253</v>
      </c>
      <c r="W140" t="s">
        <v>254</v>
      </c>
      <c r="X140" t="s">
        <v>45</v>
      </c>
      <c r="Y140" t="s">
        <v>46</v>
      </c>
      <c r="Z140">
        <v>-11189.56391873449</v>
      </c>
      <c r="AA140" t="s">
        <v>758</v>
      </c>
      <c r="AB140" t="s">
        <v>759</v>
      </c>
      <c r="AC140" t="str">
        <f t="shared" si="2"/>
        <v>2025</v>
      </c>
    </row>
    <row r="141" spans="1:29" x14ac:dyDescent="0.25">
      <c r="A141" t="s">
        <v>27</v>
      </c>
      <c r="B141" t="s">
        <v>59</v>
      </c>
      <c r="C141" t="s">
        <v>1131</v>
      </c>
      <c r="D141" t="s">
        <v>60</v>
      </c>
      <c r="E141" t="s">
        <v>61</v>
      </c>
      <c r="F141" t="s">
        <v>30</v>
      </c>
      <c r="G141" t="s">
        <v>31</v>
      </c>
      <c r="H141" t="s">
        <v>62</v>
      </c>
      <c r="I141" t="s">
        <v>63</v>
      </c>
      <c r="J141" t="s">
        <v>64</v>
      </c>
      <c r="K141" t="s">
        <v>65</v>
      </c>
      <c r="L141" t="s">
        <v>38</v>
      </c>
      <c r="M141" t="s">
        <v>38</v>
      </c>
      <c r="N141" t="s">
        <v>38</v>
      </c>
      <c r="O141" t="s">
        <v>38</v>
      </c>
      <c r="P141" t="s">
        <v>175</v>
      </c>
      <c r="Q141" t="s">
        <v>176</v>
      </c>
      <c r="R141" t="s">
        <v>169</v>
      </c>
      <c r="S141" t="s">
        <v>170</v>
      </c>
      <c r="T141" t="s">
        <v>171</v>
      </c>
      <c r="U141" t="s">
        <v>172</v>
      </c>
      <c r="V141" t="s">
        <v>72</v>
      </c>
      <c r="W141" t="s">
        <v>73</v>
      </c>
      <c r="X141" t="s">
        <v>74</v>
      </c>
      <c r="Y141" t="s">
        <v>75</v>
      </c>
      <c r="Z141">
        <v>-2578.0079032258059</v>
      </c>
      <c r="AA141" t="s">
        <v>173</v>
      </c>
      <c r="AB141" t="s">
        <v>174</v>
      </c>
      <c r="AC141" t="str">
        <f t="shared" si="2"/>
        <v>2025</v>
      </c>
    </row>
    <row r="142" spans="1:29" x14ac:dyDescent="0.25">
      <c r="A142" t="s">
        <v>27</v>
      </c>
      <c r="B142" t="s">
        <v>59</v>
      </c>
      <c r="C142" t="s">
        <v>1131</v>
      </c>
      <c r="D142" t="s">
        <v>257</v>
      </c>
      <c r="E142" t="s">
        <v>258</v>
      </c>
      <c r="F142" t="s">
        <v>30</v>
      </c>
      <c r="G142" t="s">
        <v>31</v>
      </c>
      <c r="H142" t="s">
        <v>62</v>
      </c>
      <c r="I142" t="s">
        <v>63</v>
      </c>
      <c r="J142" t="s">
        <v>64</v>
      </c>
      <c r="K142" t="s">
        <v>65</v>
      </c>
      <c r="L142" t="s">
        <v>38</v>
      </c>
      <c r="M142" t="s">
        <v>38</v>
      </c>
      <c r="N142" t="s">
        <v>38</v>
      </c>
      <c r="O142" t="s">
        <v>38</v>
      </c>
      <c r="P142" t="s">
        <v>38</v>
      </c>
      <c r="Q142" t="s">
        <v>38</v>
      </c>
      <c r="R142" t="s">
        <v>376</v>
      </c>
      <c r="S142" t="s">
        <v>377</v>
      </c>
      <c r="T142" t="s">
        <v>378</v>
      </c>
      <c r="U142" t="s">
        <v>377</v>
      </c>
      <c r="V142" t="s">
        <v>118</v>
      </c>
      <c r="W142" t="s">
        <v>119</v>
      </c>
      <c r="X142" t="s">
        <v>74</v>
      </c>
      <c r="Y142" t="s">
        <v>75</v>
      </c>
      <c r="Z142">
        <v>-5865.2082977828468</v>
      </c>
      <c r="AA142" t="s">
        <v>502</v>
      </c>
      <c r="AB142" t="s">
        <v>503</v>
      </c>
      <c r="AC142" t="str">
        <f t="shared" si="2"/>
        <v>2025</v>
      </c>
    </row>
    <row r="143" spans="1:29" x14ac:dyDescent="0.25">
      <c r="A143" t="s">
        <v>27</v>
      </c>
      <c r="B143" t="s">
        <v>59</v>
      </c>
      <c r="C143" t="s">
        <v>1131</v>
      </c>
      <c r="D143" t="s">
        <v>60</v>
      </c>
      <c r="E143" t="s">
        <v>61</v>
      </c>
      <c r="F143" t="s">
        <v>30</v>
      </c>
      <c r="G143" t="s">
        <v>31</v>
      </c>
      <c r="H143" t="s">
        <v>62</v>
      </c>
      <c r="I143" t="s">
        <v>63</v>
      </c>
      <c r="J143" t="s">
        <v>123</v>
      </c>
      <c r="K143" t="s">
        <v>124</v>
      </c>
      <c r="L143" t="s">
        <v>38</v>
      </c>
      <c r="M143" t="s">
        <v>38</v>
      </c>
      <c r="N143" t="s">
        <v>38</v>
      </c>
      <c r="O143" t="s">
        <v>38</v>
      </c>
      <c r="P143" t="s">
        <v>38</v>
      </c>
      <c r="Q143" t="s">
        <v>38</v>
      </c>
      <c r="R143" t="s">
        <v>376</v>
      </c>
      <c r="S143" t="s">
        <v>377</v>
      </c>
      <c r="T143" t="s">
        <v>378</v>
      </c>
      <c r="U143" t="s">
        <v>377</v>
      </c>
      <c r="V143" t="s">
        <v>118</v>
      </c>
      <c r="W143" t="s">
        <v>119</v>
      </c>
      <c r="X143" t="s">
        <v>74</v>
      </c>
      <c r="Y143" t="s">
        <v>75</v>
      </c>
      <c r="Z143">
        <v>-9071.8637225806451</v>
      </c>
      <c r="AA143" t="s">
        <v>612</v>
      </c>
      <c r="AB143" t="s">
        <v>613</v>
      </c>
      <c r="AC143" t="str">
        <f t="shared" si="2"/>
        <v>2025</v>
      </c>
    </row>
    <row r="144" spans="1:29" x14ac:dyDescent="0.25">
      <c r="A144" t="s">
        <v>27</v>
      </c>
      <c r="B144" t="s">
        <v>59</v>
      </c>
      <c r="C144" t="s">
        <v>1131</v>
      </c>
      <c r="D144" t="s">
        <v>60</v>
      </c>
      <c r="E144" t="s">
        <v>61</v>
      </c>
      <c r="F144" t="s">
        <v>30</v>
      </c>
      <c r="G144" t="s">
        <v>31</v>
      </c>
      <c r="H144" t="s">
        <v>62</v>
      </c>
      <c r="I144" t="s">
        <v>63</v>
      </c>
      <c r="J144" t="s">
        <v>64</v>
      </c>
      <c r="K144" t="s">
        <v>65</v>
      </c>
      <c r="L144" t="s">
        <v>38</v>
      </c>
      <c r="M144" t="s">
        <v>38</v>
      </c>
      <c r="N144" t="s">
        <v>38</v>
      </c>
      <c r="O144" t="s">
        <v>38</v>
      </c>
      <c r="P144" t="s">
        <v>175</v>
      </c>
      <c r="Q144" t="s">
        <v>176</v>
      </c>
      <c r="R144" t="s">
        <v>196</v>
      </c>
      <c r="S144" t="s">
        <v>197</v>
      </c>
      <c r="T144" t="s">
        <v>198</v>
      </c>
      <c r="U144" t="s">
        <v>199</v>
      </c>
      <c r="V144" t="s">
        <v>55</v>
      </c>
      <c r="W144" t="s">
        <v>56</v>
      </c>
      <c r="X144" t="s">
        <v>45</v>
      </c>
      <c r="Y144" t="s">
        <v>46</v>
      </c>
      <c r="Z144">
        <v>-2578.0079032258059</v>
      </c>
      <c r="AA144" t="s">
        <v>464</v>
      </c>
      <c r="AB144" t="s">
        <v>465</v>
      </c>
      <c r="AC144" t="str">
        <f t="shared" si="2"/>
        <v>2025</v>
      </c>
    </row>
    <row r="145" spans="1:29" x14ac:dyDescent="0.25">
      <c r="A145" t="s">
        <v>27</v>
      </c>
      <c r="B145" t="s">
        <v>59</v>
      </c>
      <c r="C145" t="s">
        <v>1131</v>
      </c>
      <c r="D145" t="s">
        <v>60</v>
      </c>
      <c r="E145" t="s">
        <v>61</v>
      </c>
      <c r="F145" t="s">
        <v>30</v>
      </c>
      <c r="G145" t="s">
        <v>31</v>
      </c>
      <c r="H145" t="s">
        <v>62</v>
      </c>
      <c r="I145" t="s">
        <v>63</v>
      </c>
      <c r="J145" t="s">
        <v>123</v>
      </c>
      <c r="K145" t="s">
        <v>124</v>
      </c>
      <c r="L145" t="s">
        <v>38</v>
      </c>
      <c r="M145" t="s">
        <v>38</v>
      </c>
      <c r="N145" t="s">
        <v>38</v>
      </c>
      <c r="O145" t="s">
        <v>38</v>
      </c>
      <c r="P145" t="s">
        <v>38</v>
      </c>
      <c r="Q145" t="s">
        <v>38</v>
      </c>
      <c r="R145" t="s">
        <v>224</v>
      </c>
      <c r="S145" t="s">
        <v>225</v>
      </c>
      <c r="T145" t="s">
        <v>226</v>
      </c>
      <c r="U145" t="s">
        <v>225</v>
      </c>
      <c r="V145" t="s">
        <v>118</v>
      </c>
      <c r="W145" t="s">
        <v>119</v>
      </c>
      <c r="X145" t="s">
        <v>74</v>
      </c>
      <c r="Y145" t="s">
        <v>75</v>
      </c>
      <c r="Z145">
        <v>-3574.9778225806449</v>
      </c>
      <c r="AA145" t="s">
        <v>559</v>
      </c>
      <c r="AB145" t="s">
        <v>560</v>
      </c>
      <c r="AC145" t="str">
        <f t="shared" si="2"/>
        <v>2025</v>
      </c>
    </row>
    <row r="146" spans="1:29" x14ac:dyDescent="0.25">
      <c r="A146" t="s">
        <v>27</v>
      </c>
      <c r="B146" t="s">
        <v>59</v>
      </c>
      <c r="C146" t="s">
        <v>1131</v>
      </c>
      <c r="D146" t="s">
        <v>60</v>
      </c>
      <c r="E146" t="s">
        <v>61</v>
      </c>
      <c r="F146" t="s">
        <v>30</v>
      </c>
      <c r="G146" t="s">
        <v>31</v>
      </c>
      <c r="H146" t="s">
        <v>62</v>
      </c>
      <c r="I146" t="s">
        <v>63</v>
      </c>
      <c r="J146" t="s">
        <v>64</v>
      </c>
      <c r="K146" t="s">
        <v>65</v>
      </c>
      <c r="L146" t="s">
        <v>38</v>
      </c>
      <c r="M146" t="s">
        <v>38</v>
      </c>
      <c r="N146" t="s">
        <v>38</v>
      </c>
      <c r="O146" t="s">
        <v>38</v>
      </c>
      <c r="P146" t="s">
        <v>175</v>
      </c>
      <c r="Q146" t="s">
        <v>176</v>
      </c>
      <c r="R146" t="s">
        <v>218</v>
      </c>
      <c r="S146" t="s">
        <v>219</v>
      </c>
      <c r="T146" t="s">
        <v>198</v>
      </c>
      <c r="U146" t="s">
        <v>199</v>
      </c>
      <c r="V146" t="s">
        <v>55</v>
      </c>
      <c r="W146" t="s">
        <v>56</v>
      </c>
      <c r="X146" t="s">
        <v>45</v>
      </c>
      <c r="Y146" t="s">
        <v>46</v>
      </c>
      <c r="Z146">
        <v>-2578.0079032258059</v>
      </c>
      <c r="AA146" t="s">
        <v>220</v>
      </c>
      <c r="AB146" t="s">
        <v>221</v>
      </c>
      <c r="AC146" t="str">
        <f t="shared" si="2"/>
        <v>2025</v>
      </c>
    </row>
    <row r="147" spans="1:29" x14ac:dyDescent="0.25">
      <c r="A147" t="s">
        <v>27</v>
      </c>
      <c r="B147" t="s">
        <v>59</v>
      </c>
      <c r="C147" t="s">
        <v>1131</v>
      </c>
      <c r="D147" t="s">
        <v>60</v>
      </c>
      <c r="E147" t="s">
        <v>61</v>
      </c>
      <c r="F147" t="s">
        <v>30</v>
      </c>
      <c r="G147" t="s">
        <v>31</v>
      </c>
      <c r="H147" t="s">
        <v>62</v>
      </c>
      <c r="I147" t="s">
        <v>63</v>
      </c>
      <c r="J147" t="s">
        <v>123</v>
      </c>
      <c r="K147" t="s">
        <v>124</v>
      </c>
      <c r="L147" t="s">
        <v>38</v>
      </c>
      <c r="M147" t="s">
        <v>38</v>
      </c>
      <c r="N147" t="s">
        <v>38</v>
      </c>
      <c r="O147" t="s">
        <v>38</v>
      </c>
      <c r="P147" t="s">
        <v>38</v>
      </c>
      <c r="Q147" t="s">
        <v>38</v>
      </c>
      <c r="R147" t="s">
        <v>224</v>
      </c>
      <c r="S147" t="s">
        <v>225</v>
      </c>
      <c r="T147" t="s">
        <v>226</v>
      </c>
      <c r="U147" t="s">
        <v>225</v>
      </c>
      <c r="V147" t="s">
        <v>118</v>
      </c>
      <c r="W147" t="s">
        <v>119</v>
      </c>
      <c r="X147" t="s">
        <v>74</v>
      </c>
      <c r="Y147" t="s">
        <v>75</v>
      </c>
      <c r="Z147">
        <v>-3574.9778225806449</v>
      </c>
      <c r="AA147" t="s">
        <v>555</v>
      </c>
      <c r="AB147" t="s">
        <v>556</v>
      </c>
      <c r="AC147" t="str">
        <f t="shared" si="2"/>
        <v>2025</v>
      </c>
    </row>
    <row r="148" spans="1:29" x14ac:dyDescent="0.25">
      <c r="A148" t="s">
        <v>27</v>
      </c>
      <c r="B148" t="s">
        <v>59</v>
      </c>
      <c r="C148" t="s">
        <v>1131</v>
      </c>
      <c r="D148" t="s">
        <v>179</v>
      </c>
      <c r="E148" t="s">
        <v>180</v>
      </c>
      <c r="F148" t="s">
        <v>30</v>
      </c>
      <c r="G148" t="s">
        <v>31</v>
      </c>
      <c r="H148" t="s">
        <v>62</v>
      </c>
      <c r="I148" t="s">
        <v>63</v>
      </c>
      <c r="J148" t="s">
        <v>123</v>
      </c>
      <c r="K148" t="s">
        <v>124</v>
      </c>
      <c r="L148" t="s">
        <v>38</v>
      </c>
      <c r="M148" t="s">
        <v>38</v>
      </c>
      <c r="N148" t="s">
        <v>38</v>
      </c>
      <c r="O148" t="s">
        <v>38</v>
      </c>
      <c r="P148" t="s">
        <v>38</v>
      </c>
      <c r="Q148" t="s">
        <v>38</v>
      </c>
      <c r="R148" t="s">
        <v>241</v>
      </c>
      <c r="S148" t="s">
        <v>242</v>
      </c>
      <c r="T148" t="s">
        <v>243</v>
      </c>
      <c r="U148" t="s">
        <v>244</v>
      </c>
      <c r="V148" t="s">
        <v>245</v>
      </c>
      <c r="W148" t="s">
        <v>246</v>
      </c>
      <c r="X148" t="s">
        <v>74</v>
      </c>
      <c r="Y148" t="s">
        <v>75</v>
      </c>
      <c r="Z148">
        <v>-1046</v>
      </c>
      <c r="AA148" t="s">
        <v>694</v>
      </c>
      <c r="AB148" t="s">
        <v>695</v>
      </c>
      <c r="AC148" t="str">
        <f t="shared" si="2"/>
        <v>2025</v>
      </c>
    </row>
    <row r="149" spans="1:29" x14ac:dyDescent="0.25">
      <c r="A149" t="s">
        <v>27</v>
      </c>
      <c r="B149" t="s">
        <v>59</v>
      </c>
      <c r="C149" t="s">
        <v>1131</v>
      </c>
      <c r="D149" t="s">
        <v>257</v>
      </c>
      <c r="E149" t="s">
        <v>258</v>
      </c>
      <c r="F149" t="s">
        <v>30</v>
      </c>
      <c r="G149" t="s">
        <v>31</v>
      </c>
      <c r="H149" t="s">
        <v>62</v>
      </c>
      <c r="I149" t="s">
        <v>63</v>
      </c>
      <c r="J149" t="s">
        <v>64</v>
      </c>
      <c r="K149" t="s">
        <v>65</v>
      </c>
      <c r="L149" t="s">
        <v>38</v>
      </c>
      <c r="M149" t="s">
        <v>38</v>
      </c>
      <c r="N149" t="s">
        <v>38</v>
      </c>
      <c r="O149" t="s">
        <v>38</v>
      </c>
      <c r="P149" t="s">
        <v>38</v>
      </c>
      <c r="Q149" t="s">
        <v>38</v>
      </c>
      <c r="R149" t="s">
        <v>169</v>
      </c>
      <c r="S149" t="s">
        <v>170</v>
      </c>
      <c r="T149" t="s">
        <v>171</v>
      </c>
      <c r="U149" t="s">
        <v>172</v>
      </c>
      <c r="V149" t="s">
        <v>72</v>
      </c>
      <c r="W149" t="s">
        <v>73</v>
      </c>
      <c r="X149" t="s">
        <v>74</v>
      </c>
      <c r="Y149" t="s">
        <v>75</v>
      </c>
      <c r="Z149">
        <v>-22160.769650501999</v>
      </c>
      <c r="AA149" t="s">
        <v>653</v>
      </c>
      <c r="AB149" t="s">
        <v>654</v>
      </c>
      <c r="AC149" t="str">
        <f t="shared" si="2"/>
        <v>2025</v>
      </c>
    </row>
    <row r="150" spans="1:29" x14ac:dyDescent="0.25">
      <c r="A150" t="s">
        <v>27</v>
      </c>
      <c r="B150" t="s">
        <v>59</v>
      </c>
      <c r="C150" t="s">
        <v>1131</v>
      </c>
      <c r="D150" t="s">
        <v>60</v>
      </c>
      <c r="E150" t="s">
        <v>61</v>
      </c>
      <c r="F150" t="s">
        <v>30</v>
      </c>
      <c r="G150" t="s">
        <v>31</v>
      </c>
      <c r="H150" t="s">
        <v>62</v>
      </c>
      <c r="I150" t="s">
        <v>63</v>
      </c>
      <c r="J150" t="s">
        <v>64</v>
      </c>
      <c r="K150" t="s">
        <v>65</v>
      </c>
      <c r="L150" t="s">
        <v>38</v>
      </c>
      <c r="M150" t="s">
        <v>38</v>
      </c>
      <c r="N150" t="s">
        <v>38</v>
      </c>
      <c r="O150" t="s">
        <v>38</v>
      </c>
      <c r="P150" t="s">
        <v>175</v>
      </c>
      <c r="Q150" t="s">
        <v>176</v>
      </c>
      <c r="R150" t="s">
        <v>353</v>
      </c>
      <c r="S150" t="s">
        <v>354</v>
      </c>
      <c r="T150" t="s">
        <v>251</v>
      </c>
      <c r="U150" t="s">
        <v>252</v>
      </c>
      <c r="V150" t="s">
        <v>253</v>
      </c>
      <c r="W150" t="s">
        <v>254</v>
      </c>
      <c r="X150" t="s">
        <v>45</v>
      </c>
      <c r="Y150" t="s">
        <v>46</v>
      </c>
      <c r="Z150">
        <v>-2578.0079032258059</v>
      </c>
      <c r="AA150" t="s">
        <v>355</v>
      </c>
      <c r="AB150" t="s">
        <v>1039</v>
      </c>
      <c r="AC150" t="str">
        <f t="shared" si="2"/>
        <v>2025</v>
      </c>
    </row>
    <row r="151" spans="1:29" x14ac:dyDescent="0.25">
      <c r="A151" t="s">
        <v>27</v>
      </c>
      <c r="B151" t="s">
        <v>59</v>
      </c>
      <c r="C151" t="s">
        <v>1131</v>
      </c>
      <c r="D151" t="s">
        <v>257</v>
      </c>
      <c r="E151" t="s">
        <v>258</v>
      </c>
      <c r="F151" t="s">
        <v>30</v>
      </c>
      <c r="G151" t="s">
        <v>31</v>
      </c>
      <c r="H151" t="s">
        <v>62</v>
      </c>
      <c r="I151" t="s">
        <v>63</v>
      </c>
      <c r="J151" t="s">
        <v>64</v>
      </c>
      <c r="K151" t="s">
        <v>65</v>
      </c>
      <c r="L151" t="s">
        <v>38</v>
      </c>
      <c r="M151" t="s">
        <v>38</v>
      </c>
      <c r="N151" t="s">
        <v>38</v>
      </c>
      <c r="O151" t="s">
        <v>38</v>
      </c>
      <c r="P151" t="s">
        <v>38</v>
      </c>
      <c r="Q151" t="s">
        <v>38</v>
      </c>
      <c r="R151" t="s">
        <v>183</v>
      </c>
      <c r="S151" t="s">
        <v>184</v>
      </c>
      <c r="T151" t="s">
        <v>171</v>
      </c>
      <c r="U151" t="s">
        <v>172</v>
      </c>
      <c r="V151" t="s">
        <v>72</v>
      </c>
      <c r="W151" t="s">
        <v>73</v>
      </c>
      <c r="X151" t="s">
        <v>74</v>
      </c>
      <c r="Y151" t="s">
        <v>75</v>
      </c>
      <c r="Z151">
        <v>-657185.39357556368</v>
      </c>
      <c r="AA151" t="s">
        <v>412</v>
      </c>
      <c r="AB151" t="s">
        <v>413</v>
      </c>
      <c r="AC151" t="str">
        <f t="shared" si="2"/>
        <v>2025</v>
      </c>
    </row>
    <row r="152" spans="1:29" x14ac:dyDescent="0.25">
      <c r="A152" t="s">
        <v>27</v>
      </c>
      <c r="B152" t="s">
        <v>59</v>
      </c>
      <c r="C152" t="s">
        <v>1131</v>
      </c>
      <c r="D152" t="s">
        <v>60</v>
      </c>
      <c r="E152" t="s">
        <v>61</v>
      </c>
      <c r="F152" t="s">
        <v>30</v>
      </c>
      <c r="G152" t="s">
        <v>31</v>
      </c>
      <c r="H152" t="s">
        <v>62</v>
      </c>
      <c r="I152" t="s">
        <v>63</v>
      </c>
      <c r="J152" t="s">
        <v>110</v>
      </c>
      <c r="K152" t="s">
        <v>111</v>
      </c>
      <c r="L152" t="s">
        <v>38</v>
      </c>
      <c r="M152" t="s">
        <v>38</v>
      </c>
      <c r="N152" t="s">
        <v>38</v>
      </c>
      <c r="O152" t="s">
        <v>38</v>
      </c>
      <c r="P152" t="s">
        <v>175</v>
      </c>
      <c r="Q152" t="s">
        <v>176</v>
      </c>
      <c r="R152" t="s">
        <v>169</v>
      </c>
      <c r="S152" t="s">
        <v>170</v>
      </c>
      <c r="T152" t="s">
        <v>171</v>
      </c>
      <c r="U152" t="s">
        <v>172</v>
      </c>
      <c r="V152" t="s">
        <v>72</v>
      </c>
      <c r="W152" t="s">
        <v>73</v>
      </c>
      <c r="X152" t="s">
        <v>74</v>
      </c>
      <c r="Y152" t="s">
        <v>75</v>
      </c>
      <c r="Z152">
        <v>-218.758064516129</v>
      </c>
      <c r="AA152" t="s">
        <v>173</v>
      </c>
      <c r="AB152" t="s">
        <v>174</v>
      </c>
      <c r="AC152" t="str">
        <f t="shared" si="2"/>
        <v>2025</v>
      </c>
    </row>
    <row r="153" spans="1:29" x14ac:dyDescent="0.25">
      <c r="A153" t="s">
        <v>27</v>
      </c>
      <c r="B153" t="s">
        <v>59</v>
      </c>
      <c r="C153" t="s">
        <v>1131</v>
      </c>
      <c r="D153" t="s">
        <v>257</v>
      </c>
      <c r="E153" t="s">
        <v>258</v>
      </c>
      <c r="F153" t="s">
        <v>30</v>
      </c>
      <c r="G153" t="s">
        <v>31</v>
      </c>
      <c r="H153" t="s">
        <v>62</v>
      </c>
      <c r="I153" t="s">
        <v>63</v>
      </c>
      <c r="J153" t="s">
        <v>64</v>
      </c>
      <c r="K153" t="s">
        <v>65</v>
      </c>
      <c r="L153" t="s">
        <v>38</v>
      </c>
      <c r="M153" t="s">
        <v>38</v>
      </c>
      <c r="N153" t="s">
        <v>38</v>
      </c>
      <c r="O153" t="s">
        <v>38</v>
      </c>
      <c r="P153" t="s">
        <v>38</v>
      </c>
      <c r="Q153" t="s">
        <v>38</v>
      </c>
      <c r="R153" t="s">
        <v>163</v>
      </c>
      <c r="S153" t="s">
        <v>164</v>
      </c>
      <c r="T153" t="s">
        <v>165</v>
      </c>
      <c r="U153" t="s">
        <v>166</v>
      </c>
      <c r="V153" t="s">
        <v>43</v>
      </c>
      <c r="W153" t="s">
        <v>44</v>
      </c>
      <c r="X153" t="s">
        <v>45</v>
      </c>
      <c r="Y153" t="s">
        <v>46</v>
      </c>
      <c r="Z153">
        <v>-3073.1856131103259</v>
      </c>
      <c r="AA153" t="s">
        <v>374</v>
      </c>
      <c r="AB153" t="s">
        <v>375</v>
      </c>
      <c r="AC153" t="str">
        <f t="shared" si="2"/>
        <v>2025</v>
      </c>
    </row>
    <row r="154" spans="1:29" x14ac:dyDescent="0.25">
      <c r="A154" t="s">
        <v>27</v>
      </c>
      <c r="B154" t="s">
        <v>59</v>
      </c>
      <c r="C154" t="s">
        <v>1131</v>
      </c>
      <c r="D154" t="s">
        <v>60</v>
      </c>
      <c r="E154" t="s">
        <v>61</v>
      </c>
      <c r="F154" t="s">
        <v>30</v>
      </c>
      <c r="G154" t="s">
        <v>31</v>
      </c>
      <c r="H154" t="s">
        <v>62</v>
      </c>
      <c r="I154" t="s">
        <v>63</v>
      </c>
      <c r="J154" t="s">
        <v>64</v>
      </c>
      <c r="K154" t="s">
        <v>65</v>
      </c>
      <c r="L154" t="s">
        <v>38</v>
      </c>
      <c r="M154" t="s">
        <v>38</v>
      </c>
      <c r="N154" t="s">
        <v>38</v>
      </c>
      <c r="O154" t="s">
        <v>38</v>
      </c>
      <c r="P154" t="s">
        <v>175</v>
      </c>
      <c r="Q154" t="s">
        <v>176</v>
      </c>
      <c r="R154" t="s">
        <v>368</v>
      </c>
      <c r="S154" t="s">
        <v>369</v>
      </c>
      <c r="T154" t="s">
        <v>370</v>
      </c>
      <c r="U154" t="s">
        <v>371</v>
      </c>
      <c r="V154" t="s">
        <v>253</v>
      </c>
      <c r="W154" t="s">
        <v>254</v>
      </c>
      <c r="X154" t="s">
        <v>45</v>
      </c>
      <c r="Y154" t="s">
        <v>46</v>
      </c>
      <c r="Z154">
        <v>-2578.0079032258059</v>
      </c>
      <c r="AA154" t="s">
        <v>516</v>
      </c>
      <c r="AB154" t="s">
        <v>517</v>
      </c>
      <c r="AC154" t="str">
        <f t="shared" si="2"/>
        <v>2025</v>
      </c>
    </row>
    <row r="155" spans="1:29" x14ac:dyDescent="0.25">
      <c r="A155" t="s">
        <v>27</v>
      </c>
      <c r="B155" t="s">
        <v>59</v>
      </c>
      <c r="C155" t="s">
        <v>1131</v>
      </c>
      <c r="D155" t="s">
        <v>257</v>
      </c>
      <c r="E155" t="s">
        <v>258</v>
      </c>
      <c r="F155" t="s">
        <v>30</v>
      </c>
      <c r="G155" t="s">
        <v>31</v>
      </c>
      <c r="H155" t="s">
        <v>62</v>
      </c>
      <c r="I155" t="s">
        <v>63</v>
      </c>
      <c r="J155" t="s">
        <v>123</v>
      </c>
      <c r="K155" t="s">
        <v>124</v>
      </c>
      <c r="L155" t="s">
        <v>38</v>
      </c>
      <c r="M155" t="s">
        <v>38</v>
      </c>
      <c r="N155" t="s">
        <v>38</v>
      </c>
      <c r="O155" t="s">
        <v>38</v>
      </c>
      <c r="P155" t="s">
        <v>38</v>
      </c>
      <c r="Q155" t="s">
        <v>38</v>
      </c>
      <c r="R155" t="s">
        <v>183</v>
      </c>
      <c r="S155" t="s">
        <v>184</v>
      </c>
      <c r="T155" t="s">
        <v>171</v>
      </c>
      <c r="U155" t="s">
        <v>172</v>
      </c>
      <c r="V155" t="s">
        <v>72</v>
      </c>
      <c r="W155" t="s">
        <v>73</v>
      </c>
      <c r="X155" t="s">
        <v>74</v>
      </c>
      <c r="Y155" t="s">
        <v>75</v>
      </c>
      <c r="Z155">
        <v>-2487.7130317353131</v>
      </c>
      <c r="AA155" t="s">
        <v>508</v>
      </c>
      <c r="AB155" t="s">
        <v>509</v>
      </c>
      <c r="AC155" t="str">
        <f t="shared" si="2"/>
        <v>2025</v>
      </c>
    </row>
    <row r="156" spans="1:29" x14ac:dyDescent="0.25">
      <c r="A156" t="s">
        <v>27</v>
      </c>
      <c r="B156" t="s">
        <v>59</v>
      </c>
      <c r="C156" t="s">
        <v>1131</v>
      </c>
      <c r="D156" t="s">
        <v>257</v>
      </c>
      <c r="E156" t="s">
        <v>258</v>
      </c>
      <c r="F156" t="s">
        <v>30</v>
      </c>
      <c r="G156" t="s">
        <v>31</v>
      </c>
      <c r="H156" t="s">
        <v>62</v>
      </c>
      <c r="I156" t="s">
        <v>63</v>
      </c>
      <c r="J156" t="s">
        <v>123</v>
      </c>
      <c r="K156" t="s">
        <v>124</v>
      </c>
      <c r="L156" t="s">
        <v>38</v>
      </c>
      <c r="M156" t="s">
        <v>38</v>
      </c>
      <c r="N156" t="s">
        <v>38</v>
      </c>
      <c r="O156" t="s">
        <v>38</v>
      </c>
      <c r="P156" t="s">
        <v>38</v>
      </c>
      <c r="Q156" t="s">
        <v>38</v>
      </c>
      <c r="R156" t="s">
        <v>183</v>
      </c>
      <c r="S156" t="s">
        <v>184</v>
      </c>
      <c r="T156" t="s">
        <v>171</v>
      </c>
      <c r="U156" t="s">
        <v>172</v>
      </c>
      <c r="V156" t="s">
        <v>72</v>
      </c>
      <c r="W156" t="s">
        <v>73</v>
      </c>
      <c r="X156" t="s">
        <v>74</v>
      </c>
      <c r="Y156" t="s">
        <v>75</v>
      </c>
      <c r="Z156">
        <v>-20257.0918298447</v>
      </c>
      <c r="AA156" t="s">
        <v>412</v>
      </c>
      <c r="AB156" t="s">
        <v>413</v>
      </c>
      <c r="AC156" t="str">
        <f t="shared" si="2"/>
        <v>2025</v>
      </c>
    </row>
    <row r="157" spans="1:29" x14ac:dyDescent="0.25">
      <c r="A157" t="s">
        <v>27</v>
      </c>
      <c r="B157" t="s">
        <v>59</v>
      </c>
      <c r="C157" t="s">
        <v>1131</v>
      </c>
      <c r="D157" t="s">
        <v>257</v>
      </c>
      <c r="E157" t="s">
        <v>258</v>
      </c>
      <c r="F157" t="s">
        <v>30</v>
      </c>
      <c r="G157" t="s">
        <v>31</v>
      </c>
      <c r="H157" t="s">
        <v>62</v>
      </c>
      <c r="I157" t="s">
        <v>63</v>
      </c>
      <c r="J157" t="s">
        <v>123</v>
      </c>
      <c r="K157" t="s">
        <v>124</v>
      </c>
      <c r="L157" t="s">
        <v>38</v>
      </c>
      <c r="M157" t="s">
        <v>38</v>
      </c>
      <c r="N157" t="s">
        <v>38</v>
      </c>
      <c r="O157" t="s">
        <v>38</v>
      </c>
      <c r="P157" t="s">
        <v>38</v>
      </c>
      <c r="Q157" t="s">
        <v>38</v>
      </c>
      <c r="R157" t="s">
        <v>183</v>
      </c>
      <c r="S157" t="s">
        <v>184</v>
      </c>
      <c r="T157" t="s">
        <v>171</v>
      </c>
      <c r="U157" t="s">
        <v>172</v>
      </c>
      <c r="V157" t="s">
        <v>72</v>
      </c>
      <c r="W157" t="s">
        <v>73</v>
      </c>
      <c r="X157" t="s">
        <v>74</v>
      </c>
      <c r="Y157" t="s">
        <v>75</v>
      </c>
      <c r="Z157">
        <v>-1563.705334233626</v>
      </c>
      <c r="AA157" t="s">
        <v>804</v>
      </c>
      <c r="AB157" t="s">
        <v>805</v>
      </c>
      <c r="AC157" t="str">
        <f t="shared" si="2"/>
        <v>2025</v>
      </c>
    </row>
    <row r="158" spans="1:29" x14ac:dyDescent="0.25">
      <c r="A158" t="s">
        <v>27</v>
      </c>
      <c r="B158" t="s">
        <v>59</v>
      </c>
      <c r="C158" t="s">
        <v>1131</v>
      </c>
      <c r="D158" t="s">
        <v>60</v>
      </c>
      <c r="E158" t="s">
        <v>61</v>
      </c>
      <c r="F158" t="s">
        <v>30</v>
      </c>
      <c r="G158" t="s">
        <v>31</v>
      </c>
      <c r="H158" t="s">
        <v>62</v>
      </c>
      <c r="I158" t="s">
        <v>63</v>
      </c>
      <c r="J158" t="s">
        <v>64</v>
      </c>
      <c r="K158" t="s">
        <v>65</v>
      </c>
      <c r="L158" t="s">
        <v>38</v>
      </c>
      <c r="M158" t="s">
        <v>38</v>
      </c>
      <c r="N158" t="s">
        <v>38</v>
      </c>
      <c r="O158" t="s">
        <v>38</v>
      </c>
      <c r="P158" t="s">
        <v>187</v>
      </c>
      <c r="Q158" t="s">
        <v>182</v>
      </c>
      <c r="R158" t="s">
        <v>169</v>
      </c>
      <c r="S158" t="s">
        <v>170</v>
      </c>
      <c r="T158" t="s">
        <v>171</v>
      </c>
      <c r="U158" t="s">
        <v>172</v>
      </c>
      <c r="V158" t="s">
        <v>72</v>
      </c>
      <c r="W158" t="s">
        <v>73</v>
      </c>
      <c r="X158" t="s">
        <v>74</v>
      </c>
      <c r="Y158" t="s">
        <v>75</v>
      </c>
      <c r="Z158">
        <v>-1942.5623000000001</v>
      </c>
      <c r="AA158" t="s">
        <v>722</v>
      </c>
      <c r="AB158" t="s">
        <v>723</v>
      </c>
      <c r="AC158" t="str">
        <f t="shared" si="2"/>
        <v>2025</v>
      </c>
    </row>
    <row r="159" spans="1:29" x14ac:dyDescent="0.25">
      <c r="A159" t="s">
        <v>27</v>
      </c>
      <c r="B159" t="s">
        <v>59</v>
      </c>
      <c r="C159" t="s">
        <v>1131</v>
      </c>
      <c r="D159" t="s">
        <v>60</v>
      </c>
      <c r="E159" t="s">
        <v>61</v>
      </c>
      <c r="F159" t="s">
        <v>30</v>
      </c>
      <c r="G159" t="s">
        <v>31</v>
      </c>
      <c r="H159" t="s">
        <v>62</v>
      </c>
      <c r="I159" t="s">
        <v>63</v>
      </c>
      <c r="J159" t="s">
        <v>64</v>
      </c>
      <c r="K159" t="s">
        <v>65</v>
      </c>
      <c r="L159" t="s">
        <v>38</v>
      </c>
      <c r="M159" t="s">
        <v>38</v>
      </c>
      <c r="N159" t="s">
        <v>38</v>
      </c>
      <c r="O159" t="s">
        <v>38</v>
      </c>
      <c r="P159" t="s">
        <v>187</v>
      </c>
      <c r="Q159" t="s">
        <v>182</v>
      </c>
      <c r="R159" t="s">
        <v>127</v>
      </c>
      <c r="S159" t="s">
        <v>128</v>
      </c>
      <c r="T159" t="s">
        <v>129</v>
      </c>
      <c r="U159" t="s">
        <v>130</v>
      </c>
      <c r="V159" t="s">
        <v>72</v>
      </c>
      <c r="W159" t="s">
        <v>73</v>
      </c>
      <c r="X159" t="s">
        <v>74</v>
      </c>
      <c r="Y159" t="s">
        <v>75</v>
      </c>
      <c r="Z159">
        <v>-5344.2843000000003</v>
      </c>
      <c r="AA159" t="s">
        <v>629</v>
      </c>
      <c r="AB159" t="s">
        <v>630</v>
      </c>
      <c r="AC159" t="str">
        <f t="shared" si="2"/>
        <v>2025</v>
      </c>
    </row>
    <row r="160" spans="1:29" x14ac:dyDescent="0.25">
      <c r="A160" t="s">
        <v>27</v>
      </c>
      <c r="B160" t="s">
        <v>59</v>
      </c>
      <c r="C160" t="s">
        <v>1131</v>
      </c>
      <c r="D160" t="s">
        <v>257</v>
      </c>
      <c r="E160" t="s">
        <v>258</v>
      </c>
      <c r="F160" t="s">
        <v>30</v>
      </c>
      <c r="G160" t="s">
        <v>31</v>
      </c>
      <c r="H160" t="s">
        <v>62</v>
      </c>
      <c r="I160" t="s">
        <v>63</v>
      </c>
      <c r="J160" t="s">
        <v>123</v>
      </c>
      <c r="K160" t="s">
        <v>124</v>
      </c>
      <c r="L160" t="s">
        <v>38</v>
      </c>
      <c r="M160" t="s">
        <v>38</v>
      </c>
      <c r="N160" t="s">
        <v>38</v>
      </c>
      <c r="O160" t="s">
        <v>38</v>
      </c>
      <c r="P160" t="s">
        <v>38</v>
      </c>
      <c r="Q160" t="s">
        <v>38</v>
      </c>
      <c r="R160" t="s">
        <v>376</v>
      </c>
      <c r="S160" t="s">
        <v>377</v>
      </c>
      <c r="T160" t="s">
        <v>378</v>
      </c>
      <c r="U160" t="s">
        <v>377</v>
      </c>
      <c r="V160" t="s">
        <v>118</v>
      </c>
      <c r="W160" t="s">
        <v>119</v>
      </c>
      <c r="X160" t="s">
        <v>74</v>
      </c>
      <c r="Y160" t="s">
        <v>75</v>
      </c>
      <c r="Z160">
        <v>-9097.9219446319894</v>
      </c>
      <c r="AA160" t="s">
        <v>665</v>
      </c>
      <c r="AB160" t="s">
        <v>666</v>
      </c>
      <c r="AC160" t="str">
        <f t="shared" si="2"/>
        <v>2025</v>
      </c>
    </row>
    <row r="161" spans="1:29" x14ac:dyDescent="0.25">
      <c r="A161" t="s">
        <v>27</v>
      </c>
      <c r="B161" t="s">
        <v>59</v>
      </c>
      <c r="C161" t="s">
        <v>1131</v>
      </c>
      <c r="D161" t="s">
        <v>257</v>
      </c>
      <c r="E161" t="s">
        <v>258</v>
      </c>
      <c r="F161" t="s">
        <v>30</v>
      </c>
      <c r="G161" t="s">
        <v>31</v>
      </c>
      <c r="H161" t="s">
        <v>62</v>
      </c>
      <c r="I161" t="s">
        <v>63</v>
      </c>
      <c r="J161" t="s">
        <v>64</v>
      </c>
      <c r="K161" t="s">
        <v>65</v>
      </c>
      <c r="L161" t="s">
        <v>38</v>
      </c>
      <c r="M161" t="s">
        <v>38</v>
      </c>
      <c r="N161" t="s">
        <v>38</v>
      </c>
      <c r="O161" t="s">
        <v>38</v>
      </c>
      <c r="P161" t="s">
        <v>38</v>
      </c>
      <c r="Q161" t="s">
        <v>38</v>
      </c>
      <c r="R161" t="s">
        <v>127</v>
      </c>
      <c r="S161" t="s">
        <v>128</v>
      </c>
      <c r="T161" t="s">
        <v>129</v>
      </c>
      <c r="U161" t="s">
        <v>130</v>
      </c>
      <c r="V161" t="s">
        <v>72</v>
      </c>
      <c r="W161" t="s">
        <v>73</v>
      </c>
      <c r="X161" t="s">
        <v>74</v>
      </c>
      <c r="Y161" t="s">
        <v>75</v>
      </c>
      <c r="Z161">
        <v>-10008.480126935354</v>
      </c>
      <c r="AA161" t="s">
        <v>815</v>
      </c>
      <c r="AB161" t="s">
        <v>816</v>
      </c>
      <c r="AC161" t="str">
        <f t="shared" si="2"/>
        <v>2025</v>
      </c>
    </row>
    <row r="162" spans="1:29" x14ac:dyDescent="0.25">
      <c r="A162" t="s">
        <v>27</v>
      </c>
      <c r="B162" t="s">
        <v>59</v>
      </c>
      <c r="C162" t="s">
        <v>1131</v>
      </c>
      <c r="D162" t="s">
        <v>60</v>
      </c>
      <c r="E162" t="s">
        <v>61</v>
      </c>
      <c r="F162" t="s">
        <v>30</v>
      </c>
      <c r="G162" t="s">
        <v>31</v>
      </c>
      <c r="H162" t="s">
        <v>62</v>
      </c>
      <c r="I162" t="s">
        <v>63</v>
      </c>
      <c r="J162" t="s">
        <v>123</v>
      </c>
      <c r="K162" t="s">
        <v>124</v>
      </c>
      <c r="L162" t="s">
        <v>38</v>
      </c>
      <c r="M162" t="s">
        <v>38</v>
      </c>
      <c r="N162" t="s">
        <v>38</v>
      </c>
      <c r="O162" t="s">
        <v>38</v>
      </c>
      <c r="P162" t="s">
        <v>38</v>
      </c>
      <c r="Q162" t="s">
        <v>38</v>
      </c>
      <c r="R162" t="s">
        <v>368</v>
      </c>
      <c r="S162" t="s">
        <v>369</v>
      </c>
      <c r="T162" t="s">
        <v>370</v>
      </c>
      <c r="U162" t="s">
        <v>371</v>
      </c>
      <c r="V162" t="s">
        <v>253</v>
      </c>
      <c r="W162" t="s">
        <v>254</v>
      </c>
      <c r="X162" t="s">
        <v>45</v>
      </c>
      <c r="Y162" t="s">
        <v>46</v>
      </c>
      <c r="Z162">
        <v>-7033.8468830202046</v>
      </c>
      <c r="AA162" t="s">
        <v>794</v>
      </c>
      <c r="AB162" t="s">
        <v>795</v>
      </c>
      <c r="AC162" t="str">
        <f t="shared" si="2"/>
        <v>2025</v>
      </c>
    </row>
    <row r="163" spans="1:29" x14ac:dyDescent="0.25">
      <c r="A163" t="s">
        <v>27</v>
      </c>
      <c r="B163" t="s">
        <v>59</v>
      </c>
      <c r="C163" t="s">
        <v>1131</v>
      </c>
      <c r="D163" t="s">
        <v>60</v>
      </c>
      <c r="E163" t="s">
        <v>61</v>
      </c>
      <c r="F163" t="s">
        <v>30</v>
      </c>
      <c r="G163" t="s">
        <v>31</v>
      </c>
      <c r="H163" t="s">
        <v>62</v>
      </c>
      <c r="I163" t="s">
        <v>63</v>
      </c>
      <c r="J163" t="s">
        <v>123</v>
      </c>
      <c r="K163" t="s">
        <v>124</v>
      </c>
      <c r="L163" t="s">
        <v>38</v>
      </c>
      <c r="M163" t="s">
        <v>38</v>
      </c>
      <c r="N163" t="s">
        <v>1071</v>
      </c>
      <c r="O163" t="s">
        <v>1072</v>
      </c>
      <c r="P163" t="s">
        <v>38</v>
      </c>
      <c r="Q163" t="s">
        <v>38</v>
      </c>
      <c r="R163" t="s">
        <v>353</v>
      </c>
      <c r="S163" t="s">
        <v>354</v>
      </c>
      <c r="T163" t="s">
        <v>251</v>
      </c>
      <c r="U163" t="s">
        <v>252</v>
      </c>
      <c r="V163" t="s">
        <v>253</v>
      </c>
      <c r="W163" t="s">
        <v>254</v>
      </c>
      <c r="X163" t="s">
        <v>45</v>
      </c>
      <c r="Y163" t="s">
        <v>46</v>
      </c>
      <c r="Z163">
        <v>-1208.06</v>
      </c>
      <c r="AA163" t="s">
        <v>355</v>
      </c>
      <c r="AB163" t="s">
        <v>1039</v>
      </c>
      <c r="AC163" t="str">
        <f t="shared" si="2"/>
        <v>2025</v>
      </c>
    </row>
    <row r="164" spans="1:29" x14ac:dyDescent="0.25">
      <c r="A164" t="s">
        <v>27</v>
      </c>
      <c r="B164" t="s">
        <v>59</v>
      </c>
      <c r="C164" t="s">
        <v>1131</v>
      </c>
      <c r="D164" t="s">
        <v>60</v>
      </c>
      <c r="E164" t="s">
        <v>61</v>
      </c>
      <c r="F164" t="s">
        <v>30</v>
      </c>
      <c r="G164" t="s">
        <v>31</v>
      </c>
      <c r="H164" t="s">
        <v>62</v>
      </c>
      <c r="I164" t="s">
        <v>63</v>
      </c>
      <c r="J164" t="s">
        <v>64</v>
      </c>
      <c r="K164" t="s">
        <v>65</v>
      </c>
      <c r="L164" t="s">
        <v>38</v>
      </c>
      <c r="M164" t="s">
        <v>38</v>
      </c>
      <c r="N164" t="s">
        <v>38</v>
      </c>
      <c r="O164" t="s">
        <v>38</v>
      </c>
      <c r="P164" t="s">
        <v>187</v>
      </c>
      <c r="Q164" t="s">
        <v>182</v>
      </c>
      <c r="R164" t="s">
        <v>376</v>
      </c>
      <c r="S164" t="s">
        <v>377</v>
      </c>
      <c r="T164" t="s">
        <v>378</v>
      </c>
      <c r="U164" t="s">
        <v>377</v>
      </c>
      <c r="V164" t="s">
        <v>118</v>
      </c>
      <c r="W164" t="s">
        <v>119</v>
      </c>
      <c r="X164" t="s">
        <v>74</v>
      </c>
      <c r="Y164" t="s">
        <v>75</v>
      </c>
      <c r="Z164">
        <v>-2300.6383000000001</v>
      </c>
      <c r="AA164" t="s">
        <v>612</v>
      </c>
      <c r="AB164" t="s">
        <v>613</v>
      </c>
      <c r="AC164" t="str">
        <f t="shared" si="2"/>
        <v>2025</v>
      </c>
    </row>
    <row r="165" spans="1:29" x14ac:dyDescent="0.25">
      <c r="A165" t="s">
        <v>27</v>
      </c>
      <c r="B165" t="s">
        <v>59</v>
      </c>
      <c r="C165" t="s">
        <v>1131</v>
      </c>
      <c r="D165" t="s">
        <v>257</v>
      </c>
      <c r="E165" t="s">
        <v>258</v>
      </c>
      <c r="F165" t="s">
        <v>30</v>
      </c>
      <c r="G165" t="s">
        <v>31</v>
      </c>
      <c r="H165" t="s">
        <v>62</v>
      </c>
      <c r="I165" t="s">
        <v>63</v>
      </c>
      <c r="J165" t="s">
        <v>123</v>
      </c>
      <c r="K165" t="s">
        <v>124</v>
      </c>
      <c r="L165" t="s">
        <v>38</v>
      </c>
      <c r="M165" t="s">
        <v>38</v>
      </c>
      <c r="N165" t="s">
        <v>38</v>
      </c>
      <c r="O165" t="s">
        <v>38</v>
      </c>
      <c r="P165" t="s">
        <v>38</v>
      </c>
      <c r="Q165" t="s">
        <v>38</v>
      </c>
      <c r="R165" t="s">
        <v>183</v>
      </c>
      <c r="S165" t="s">
        <v>184</v>
      </c>
      <c r="T165" t="s">
        <v>171</v>
      </c>
      <c r="U165" t="s">
        <v>172</v>
      </c>
      <c r="V165" t="s">
        <v>72</v>
      </c>
      <c r="W165" t="s">
        <v>73</v>
      </c>
      <c r="X165" t="s">
        <v>74</v>
      </c>
      <c r="Y165" t="s">
        <v>75</v>
      </c>
      <c r="Z165">
        <v>-59562.957731262642</v>
      </c>
      <c r="AA165" t="s">
        <v>824</v>
      </c>
      <c r="AB165" t="s">
        <v>825</v>
      </c>
      <c r="AC165" t="str">
        <f t="shared" si="2"/>
        <v>2025</v>
      </c>
    </row>
    <row r="166" spans="1:29" x14ac:dyDescent="0.25">
      <c r="A166" t="s">
        <v>27</v>
      </c>
      <c r="B166" t="s">
        <v>59</v>
      </c>
      <c r="C166" t="s">
        <v>1131</v>
      </c>
      <c r="D166" t="s">
        <v>60</v>
      </c>
      <c r="E166" t="s">
        <v>61</v>
      </c>
      <c r="F166" t="s">
        <v>30</v>
      </c>
      <c r="G166" t="s">
        <v>31</v>
      </c>
      <c r="H166" t="s">
        <v>62</v>
      </c>
      <c r="I166" t="s">
        <v>63</v>
      </c>
      <c r="J166" t="s">
        <v>64</v>
      </c>
      <c r="K166" t="s">
        <v>65</v>
      </c>
      <c r="L166" t="s">
        <v>38</v>
      </c>
      <c r="M166" t="s">
        <v>38</v>
      </c>
      <c r="N166" t="s">
        <v>38</v>
      </c>
      <c r="O166" t="s">
        <v>38</v>
      </c>
      <c r="P166" t="s">
        <v>187</v>
      </c>
      <c r="Q166" t="s">
        <v>182</v>
      </c>
      <c r="R166" t="s">
        <v>183</v>
      </c>
      <c r="S166" t="s">
        <v>184</v>
      </c>
      <c r="T166" t="s">
        <v>171</v>
      </c>
      <c r="U166" t="s">
        <v>172</v>
      </c>
      <c r="V166" t="s">
        <v>72</v>
      </c>
      <c r="W166" t="s">
        <v>73</v>
      </c>
      <c r="X166" t="s">
        <v>74</v>
      </c>
      <c r="Y166" t="s">
        <v>75</v>
      </c>
      <c r="Z166">
        <v>-7806.0568000000012</v>
      </c>
      <c r="AA166" t="s">
        <v>212</v>
      </c>
      <c r="AB166" t="s">
        <v>213</v>
      </c>
      <c r="AC166" t="str">
        <f t="shared" si="2"/>
        <v>2025</v>
      </c>
    </row>
    <row r="167" spans="1:29" x14ac:dyDescent="0.25">
      <c r="A167" t="s">
        <v>27</v>
      </c>
      <c r="B167" t="s">
        <v>59</v>
      </c>
      <c r="C167" t="s">
        <v>1131</v>
      </c>
      <c r="D167" t="s">
        <v>60</v>
      </c>
      <c r="E167" t="s">
        <v>61</v>
      </c>
      <c r="F167" t="s">
        <v>30</v>
      </c>
      <c r="G167" t="s">
        <v>31</v>
      </c>
      <c r="H167" t="s">
        <v>62</v>
      </c>
      <c r="I167" t="s">
        <v>63</v>
      </c>
      <c r="J167" t="s">
        <v>64</v>
      </c>
      <c r="K167" t="s">
        <v>65</v>
      </c>
      <c r="L167" t="s">
        <v>38</v>
      </c>
      <c r="M167" t="s">
        <v>38</v>
      </c>
      <c r="N167" t="s">
        <v>38</v>
      </c>
      <c r="O167" t="s">
        <v>38</v>
      </c>
      <c r="P167" t="s">
        <v>187</v>
      </c>
      <c r="Q167" t="s">
        <v>182</v>
      </c>
      <c r="R167" t="s">
        <v>163</v>
      </c>
      <c r="S167" t="s">
        <v>164</v>
      </c>
      <c r="T167" t="s">
        <v>165</v>
      </c>
      <c r="U167" t="s">
        <v>166</v>
      </c>
      <c r="V167" t="s">
        <v>43</v>
      </c>
      <c r="W167" t="s">
        <v>44</v>
      </c>
      <c r="X167" t="s">
        <v>45</v>
      </c>
      <c r="Y167" t="s">
        <v>46</v>
      </c>
      <c r="Z167">
        <v>-2497.5801000000001</v>
      </c>
      <c r="AA167" t="s">
        <v>167</v>
      </c>
      <c r="AB167" t="s">
        <v>168</v>
      </c>
      <c r="AC167" t="str">
        <f t="shared" si="2"/>
        <v>2025</v>
      </c>
    </row>
    <row r="168" spans="1:29" x14ac:dyDescent="0.25">
      <c r="A168" t="s">
        <v>27</v>
      </c>
      <c r="B168" t="s">
        <v>59</v>
      </c>
      <c r="C168" t="s">
        <v>1131</v>
      </c>
      <c r="D168" t="s">
        <v>60</v>
      </c>
      <c r="E168" t="s">
        <v>61</v>
      </c>
      <c r="F168" t="s">
        <v>30</v>
      </c>
      <c r="G168" t="s">
        <v>31</v>
      </c>
      <c r="H168" t="s">
        <v>62</v>
      </c>
      <c r="I168" t="s">
        <v>63</v>
      </c>
      <c r="J168" t="s">
        <v>64</v>
      </c>
      <c r="K168" t="s">
        <v>65</v>
      </c>
      <c r="L168" t="s">
        <v>38</v>
      </c>
      <c r="M168" t="s">
        <v>38</v>
      </c>
      <c r="N168" t="s">
        <v>38</v>
      </c>
      <c r="O168" t="s">
        <v>38</v>
      </c>
      <c r="P168" t="s">
        <v>187</v>
      </c>
      <c r="Q168" t="s">
        <v>182</v>
      </c>
      <c r="R168" t="s">
        <v>229</v>
      </c>
      <c r="S168" t="s">
        <v>230</v>
      </c>
      <c r="T168" t="s">
        <v>165</v>
      </c>
      <c r="U168" t="s">
        <v>166</v>
      </c>
      <c r="V168" t="s">
        <v>43</v>
      </c>
      <c r="W168" t="s">
        <v>44</v>
      </c>
      <c r="X168" t="s">
        <v>45</v>
      </c>
      <c r="Y168" t="s">
        <v>46</v>
      </c>
      <c r="Z168">
        <v>-4977.2564000000002</v>
      </c>
      <c r="AA168" t="s">
        <v>496</v>
      </c>
      <c r="AB168" t="s">
        <v>497</v>
      </c>
      <c r="AC168" t="str">
        <f t="shared" si="2"/>
        <v>2025</v>
      </c>
    </row>
    <row r="169" spans="1:29" x14ac:dyDescent="0.25">
      <c r="A169" t="s">
        <v>27</v>
      </c>
      <c r="B169" t="s">
        <v>59</v>
      </c>
      <c r="C169" t="s">
        <v>1131</v>
      </c>
      <c r="D169" t="s">
        <v>60</v>
      </c>
      <c r="E169" t="s">
        <v>61</v>
      </c>
      <c r="F169" t="s">
        <v>30</v>
      </c>
      <c r="G169" t="s">
        <v>31</v>
      </c>
      <c r="H169" t="s">
        <v>62</v>
      </c>
      <c r="I169" t="s">
        <v>63</v>
      </c>
      <c r="J169" t="s">
        <v>64</v>
      </c>
      <c r="K169" t="s">
        <v>65</v>
      </c>
      <c r="L169" t="s">
        <v>38</v>
      </c>
      <c r="M169" t="s">
        <v>38</v>
      </c>
      <c r="N169" t="s">
        <v>38</v>
      </c>
      <c r="O169" t="s">
        <v>38</v>
      </c>
      <c r="P169" t="s">
        <v>38</v>
      </c>
      <c r="Q169" t="s">
        <v>38</v>
      </c>
      <c r="R169" t="s">
        <v>127</v>
      </c>
      <c r="S169" t="s">
        <v>128</v>
      </c>
      <c r="T169" t="s">
        <v>129</v>
      </c>
      <c r="U169" t="s">
        <v>130</v>
      </c>
      <c r="V169" t="s">
        <v>72</v>
      </c>
      <c r="W169" t="s">
        <v>73</v>
      </c>
      <c r="X169" t="s">
        <v>74</v>
      </c>
      <c r="Y169" t="s">
        <v>75</v>
      </c>
      <c r="Z169">
        <v>-3657.3485483870963</v>
      </c>
      <c r="AA169" t="s">
        <v>160</v>
      </c>
      <c r="AB169" t="s">
        <v>161</v>
      </c>
      <c r="AC169" t="str">
        <f t="shared" si="2"/>
        <v>2025</v>
      </c>
    </row>
    <row r="170" spans="1:29" x14ac:dyDescent="0.25">
      <c r="A170" t="s">
        <v>27</v>
      </c>
      <c r="B170" t="s">
        <v>59</v>
      </c>
      <c r="C170" t="s">
        <v>1131</v>
      </c>
      <c r="D170" t="s">
        <v>60</v>
      </c>
      <c r="E170" t="s">
        <v>61</v>
      </c>
      <c r="F170" t="s">
        <v>30</v>
      </c>
      <c r="G170" t="s">
        <v>31</v>
      </c>
      <c r="H170" t="s">
        <v>62</v>
      </c>
      <c r="I170" t="s">
        <v>63</v>
      </c>
      <c r="J170" t="s">
        <v>64</v>
      </c>
      <c r="K170" t="s">
        <v>65</v>
      </c>
      <c r="L170" t="s">
        <v>38</v>
      </c>
      <c r="M170" t="s">
        <v>38</v>
      </c>
      <c r="N170" t="s">
        <v>38</v>
      </c>
      <c r="O170" t="s">
        <v>38</v>
      </c>
      <c r="P170" t="s">
        <v>175</v>
      </c>
      <c r="Q170" t="s">
        <v>176</v>
      </c>
      <c r="R170" t="s">
        <v>368</v>
      </c>
      <c r="S170" t="s">
        <v>369</v>
      </c>
      <c r="T170" t="s">
        <v>370</v>
      </c>
      <c r="U170" t="s">
        <v>371</v>
      </c>
      <c r="V170" t="s">
        <v>253</v>
      </c>
      <c r="W170" t="s">
        <v>254</v>
      </c>
      <c r="X170" t="s">
        <v>45</v>
      </c>
      <c r="Y170" t="s">
        <v>46</v>
      </c>
      <c r="Z170">
        <v>-68573.007903225807</v>
      </c>
      <c r="AA170" t="s">
        <v>372</v>
      </c>
      <c r="AB170" t="s">
        <v>373</v>
      </c>
      <c r="AC170" t="str">
        <f t="shared" si="2"/>
        <v>2025</v>
      </c>
    </row>
    <row r="171" spans="1:29" x14ac:dyDescent="0.25">
      <c r="A171" t="s">
        <v>27</v>
      </c>
      <c r="B171" t="s">
        <v>59</v>
      </c>
      <c r="C171" t="s">
        <v>1131</v>
      </c>
      <c r="D171" t="s">
        <v>60</v>
      </c>
      <c r="E171" t="s">
        <v>61</v>
      </c>
      <c r="F171" t="s">
        <v>30</v>
      </c>
      <c r="G171" t="s">
        <v>31</v>
      </c>
      <c r="H171" t="s">
        <v>62</v>
      </c>
      <c r="I171" t="s">
        <v>63</v>
      </c>
      <c r="J171" t="s">
        <v>110</v>
      </c>
      <c r="K171" t="s">
        <v>111</v>
      </c>
      <c r="L171" t="s">
        <v>38</v>
      </c>
      <c r="M171" t="s">
        <v>38</v>
      </c>
      <c r="N171" t="s">
        <v>38</v>
      </c>
      <c r="O171" t="s">
        <v>38</v>
      </c>
      <c r="P171" t="s">
        <v>1073</v>
      </c>
      <c r="Q171" t="s">
        <v>1074</v>
      </c>
      <c r="R171" t="s">
        <v>163</v>
      </c>
      <c r="S171" t="s">
        <v>164</v>
      </c>
      <c r="T171" t="s">
        <v>165</v>
      </c>
      <c r="U171" t="s">
        <v>166</v>
      </c>
      <c r="V171" t="s">
        <v>43</v>
      </c>
      <c r="W171" t="s">
        <v>44</v>
      </c>
      <c r="X171" t="s">
        <v>45</v>
      </c>
      <c r="Y171" t="s">
        <v>46</v>
      </c>
      <c r="Z171">
        <v>-14841</v>
      </c>
      <c r="AA171" t="s">
        <v>269</v>
      </c>
      <c r="AB171" t="s">
        <v>270</v>
      </c>
      <c r="AC171" t="str">
        <f t="shared" si="2"/>
        <v>2025</v>
      </c>
    </row>
    <row r="172" spans="1:29" x14ac:dyDescent="0.25">
      <c r="A172" t="s">
        <v>27</v>
      </c>
      <c r="B172" t="s">
        <v>59</v>
      </c>
      <c r="C172" t="s">
        <v>1131</v>
      </c>
      <c r="D172" t="s">
        <v>179</v>
      </c>
      <c r="E172" t="s">
        <v>180</v>
      </c>
      <c r="F172" t="s">
        <v>30</v>
      </c>
      <c r="G172" t="s">
        <v>31</v>
      </c>
      <c r="H172" t="s">
        <v>62</v>
      </c>
      <c r="I172" t="s">
        <v>63</v>
      </c>
      <c r="J172" t="s">
        <v>64</v>
      </c>
      <c r="K172" t="s">
        <v>65</v>
      </c>
      <c r="L172" t="s">
        <v>38</v>
      </c>
      <c r="M172" t="s">
        <v>38</v>
      </c>
      <c r="N172" t="s">
        <v>38</v>
      </c>
      <c r="O172" t="s">
        <v>38</v>
      </c>
      <c r="P172" t="s">
        <v>38</v>
      </c>
      <c r="Q172" t="s">
        <v>38</v>
      </c>
      <c r="R172" t="s">
        <v>163</v>
      </c>
      <c r="S172" t="s">
        <v>164</v>
      </c>
      <c r="T172" t="s">
        <v>165</v>
      </c>
      <c r="U172" t="s">
        <v>166</v>
      </c>
      <c r="V172" t="s">
        <v>43</v>
      </c>
      <c r="W172" t="s">
        <v>44</v>
      </c>
      <c r="X172" t="s">
        <v>45</v>
      </c>
      <c r="Y172" t="s">
        <v>46</v>
      </c>
      <c r="Z172">
        <v>-9848.9899999999907</v>
      </c>
      <c r="AA172" t="s">
        <v>420</v>
      </c>
      <c r="AB172" t="s">
        <v>421</v>
      </c>
      <c r="AC172" t="str">
        <f t="shared" si="2"/>
        <v>2025</v>
      </c>
    </row>
    <row r="173" spans="1:29" x14ac:dyDescent="0.25">
      <c r="A173" t="s">
        <v>27</v>
      </c>
      <c r="B173" t="s">
        <v>59</v>
      </c>
      <c r="C173" t="s">
        <v>1131</v>
      </c>
      <c r="D173" t="s">
        <v>60</v>
      </c>
      <c r="E173" t="s">
        <v>61</v>
      </c>
      <c r="F173" t="s">
        <v>30</v>
      </c>
      <c r="G173" t="s">
        <v>31</v>
      </c>
      <c r="H173" t="s">
        <v>62</v>
      </c>
      <c r="I173" t="s">
        <v>63</v>
      </c>
      <c r="J173" t="s">
        <v>110</v>
      </c>
      <c r="K173" t="s">
        <v>111</v>
      </c>
      <c r="L173" t="s">
        <v>38</v>
      </c>
      <c r="M173" t="s">
        <v>38</v>
      </c>
      <c r="N173" t="s">
        <v>38</v>
      </c>
      <c r="O173" t="s">
        <v>38</v>
      </c>
      <c r="P173" t="s">
        <v>175</v>
      </c>
      <c r="Q173" t="s">
        <v>176</v>
      </c>
      <c r="R173" t="s">
        <v>218</v>
      </c>
      <c r="S173" t="s">
        <v>219</v>
      </c>
      <c r="T173" t="s">
        <v>198</v>
      </c>
      <c r="U173" t="s">
        <v>199</v>
      </c>
      <c r="V173" t="s">
        <v>55</v>
      </c>
      <c r="W173" t="s">
        <v>56</v>
      </c>
      <c r="X173" t="s">
        <v>45</v>
      </c>
      <c r="Y173" t="s">
        <v>46</v>
      </c>
      <c r="Z173">
        <v>-218.758064516129</v>
      </c>
      <c r="AA173" t="s">
        <v>220</v>
      </c>
      <c r="AB173" t="s">
        <v>221</v>
      </c>
      <c r="AC173" t="str">
        <f t="shared" si="2"/>
        <v>2025</v>
      </c>
    </row>
    <row r="174" spans="1:29" x14ac:dyDescent="0.25">
      <c r="A174" t="s">
        <v>27</v>
      </c>
      <c r="B174" t="s">
        <v>59</v>
      </c>
      <c r="C174" t="s">
        <v>1131</v>
      </c>
      <c r="D174" t="s">
        <v>60</v>
      </c>
      <c r="E174" t="s">
        <v>61</v>
      </c>
      <c r="F174" t="s">
        <v>30</v>
      </c>
      <c r="G174" t="s">
        <v>31</v>
      </c>
      <c r="H174" t="s">
        <v>62</v>
      </c>
      <c r="I174" t="s">
        <v>63</v>
      </c>
      <c r="J174" t="s">
        <v>110</v>
      </c>
      <c r="K174" t="s">
        <v>111</v>
      </c>
      <c r="L174" t="s">
        <v>38</v>
      </c>
      <c r="M174" t="s">
        <v>38</v>
      </c>
      <c r="N174" t="s">
        <v>38</v>
      </c>
      <c r="O174" t="s">
        <v>38</v>
      </c>
      <c r="P174" t="s">
        <v>38</v>
      </c>
      <c r="Q174" t="s">
        <v>38</v>
      </c>
      <c r="R174" t="s">
        <v>249</v>
      </c>
      <c r="S174" t="s">
        <v>250</v>
      </c>
      <c r="T174" t="s">
        <v>251</v>
      </c>
      <c r="U174" t="s">
        <v>252</v>
      </c>
      <c r="V174" t="s">
        <v>253</v>
      </c>
      <c r="W174" t="s">
        <v>254</v>
      </c>
      <c r="X174" t="s">
        <v>45</v>
      </c>
      <c r="Y174" t="s">
        <v>46</v>
      </c>
      <c r="Z174">
        <v>-397028.33649999992</v>
      </c>
      <c r="AA174" t="s">
        <v>574</v>
      </c>
      <c r="AB174" t="s">
        <v>575</v>
      </c>
      <c r="AC174" t="str">
        <f t="shared" si="2"/>
        <v>2025</v>
      </c>
    </row>
    <row r="175" spans="1:29" x14ac:dyDescent="0.25">
      <c r="A175" t="s">
        <v>27</v>
      </c>
      <c r="B175" t="s">
        <v>59</v>
      </c>
      <c r="C175" t="s">
        <v>1131</v>
      </c>
      <c r="D175" t="s">
        <v>60</v>
      </c>
      <c r="E175" t="s">
        <v>61</v>
      </c>
      <c r="F175" t="s">
        <v>30</v>
      </c>
      <c r="G175" t="s">
        <v>31</v>
      </c>
      <c r="H175" t="s">
        <v>62</v>
      </c>
      <c r="I175" t="s">
        <v>63</v>
      </c>
      <c r="J175" t="s">
        <v>64</v>
      </c>
      <c r="K175" t="s">
        <v>65</v>
      </c>
      <c r="L175" t="s">
        <v>38</v>
      </c>
      <c r="M175" t="s">
        <v>38</v>
      </c>
      <c r="N175" t="s">
        <v>38</v>
      </c>
      <c r="O175" t="s">
        <v>38</v>
      </c>
      <c r="P175" t="s">
        <v>175</v>
      </c>
      <c r="Q175" t="s">
        <v>176</v>
      </c>
      <c r="R175" t="s">
        <v>308</v>
      </c>
      <c r="S175" t="s">
        <v>309</v>
      </c>
      <c r="T175" t="s">
        <v>198</v>
      </c>
      <c r="U175" t="s">
        <v>199</v>
      </c>
      <c r="V175" t="s">
        <v>55</v>
      </c>
      <c r="W175" t="s">
        <v>56</v>
      </c>
      <c r="X175" t="s">
        <v>45</v>
      </c>
      <c r="Y175" t="s">
        <v>46</v>
      </c>
      <c r="Z175">
        <v>-2578.0079032258059</v>
      </c>
      <c r="AA175" t="s">
        <v>462</v>
      </c>
      <c r="AB175" t="s">
        <v>463</v>
      </c>
      <c r="AC175" t="str">
        <f t="shared" si="2"/>
        <v>2025</v>
      </c>
    </row>
    <row r="176" spans="1:29" x14ac:dyDescent="0.25">
      <c r="A176" t="s">
        <v>27</v>
      </c>
      <c r="B176" t="s">
        <v>59</v>
      </c>
      <c r="C176" t="s">
        <v>1131</v>
      </c>
      <c r="D176" t="s">
        <v>60</v>
      </c>
      <c r="E176" t="s">
        <v>61</v>
      </c>
      <c r="F176" t="s">
        <v>30</v>
      </c>
      <c r="G176" t="s">
        <v>31</v>
      </c>
      <c r="H176" t="s">
        <v>62</v>
      </c>
      <c r="I176" t="s">
        <v>63</v>
      </c>
      <c r="J176" t="s">
        <v>64</v>
      </c>
      <c r="K176" t="s">
        <v>65</v>
      </c>
      <c r="L176" t="s">
        <v>38</v>
      </c>
      <c r="M176" t="s">
        <v>38</v>
      </c>
      <c r="N176" t="s">
        <v>38</v>
      </c>
      <c r="O176" t="s">
        <v>38</v>
      </c>
      <c r="P176" t="s">
        <v>38</v>
      </c>
      <c r="Q176" t="s">
        <v>38</v>
      </c>
      <c r="R176" t="s">
        <v>224</v>
      </c>
      <c r="S176" t="s">
        <v>225</v>
      </c>
      <c r="T176" t="s">
        <v>226</v>
      </c>
      <c r="U176" t="s">
        <v>225</v>
      </c>
      <c r="V176" t="s">
        <v>118</v>
      </c>
      <c r="W176" t="s">
        <v>119</v>
      </c>
      <c r="X176" t="s">
        <v>74</v>
      </c>
      <c r="Y176" t="s">
        <v>75</v>
      </c>
      <c r="Z176">
        <v>-3657.3485483870963</v>
      </c>
      <c r="AA176" t="s">
        <v>227</v>
      </c>
      <c r="AB176" t="s">
        <v>228</v>
      </c>
      <c r="AC176" t="str">
        <f t="shared" si="2"/>
        <v>2025</v>
      </c>
    </row>
    <row r="177" spans="1:29" x14ac:dyDescent="0.25">
      <c r="A177" t="s">
        <v>27</v>
      </c>
      <c r="B177" t="s">
        <v>59</v>
      </c>
      <c r="C177" t="s">
        <v>1131</v>
      </c>
      <c r="D177" t="s">
        <v>179</v>
      </c>
      <c r="E177" t="s">
        <v>180</v>
      </c>
      <c r="F177" t="s">
        <v>30</v>
      </c>
      <c r="G177" t="s">
        <v>31</v>
      </c>
      <c r="H177" t="s">
        <v>62</v>
      </c>
      <c r="I177" t="s">
        <v>63</v>
      </c>
      <c r="J177" t="s">
        <v>123</v>
      </c>
      <c r="K177" t="s">
        <v>124</v>
      </c>
      <c r="L177" t="s">
        <v>38</v>
      </c>
      <c r="M177" t="s">
        <v>38</v>
      </c>
      <c r="N177" t="s">
        <v>38</v>
      </c>
      <c r="O177" t="s">
        <v>38</v>
      </c>
      <c r="P177" t="s">
        <v>1041</v>
      </c>
      <c r="Q177" t="s">
        <v>1042</v>
      </c>
      <c r="R177" t="s">
        <v>163</v>
      </c>
      <c r="S177" t="s">
        <v>164</v>
      </c>
      <c r="T177" t="s">
        <v>165</v>
      </c>
      <c r="U177" t="s">
        <v>166</v>
      </c>
      <c r="V177" t="s">
        <v>43</v>
      </c>
      <c r="W177" t="s">
        <v>44</v>
      </c>
      <c r="X177" t="s">
        <v>45</v>
      </c>
      <c r="Y177" t="s">
        <v>46</v>
      </c>
      <c r="Z177">
        <v>-7674.1999999999989</v>
      </c>
      <c r="AA177" t="s">
        <v>420</v>
      </c>
      <c r="AB177" t="s">
        <v>421</v>
      </c>
      <c r="AC177" t="str">
        <f t="shared" si="2"/>
        <v>2025</v>
      </c>
    </row>
    <row r="178" spans="1:29" x14ac:dyDescent="0.25">
      <c r="A178" t="s">
        <v>27</v>
      </c>
      <c r="B178" t="s">
        <v>59</v>
      </c>
      <c r="C178" t="s">
        <v>1131</v>
      </c>
      <c r="D178" t="s">
        <v>60</v>
      </c>
      <c r="E178" t="s">
        <v>61</v>
      </c>
      <c r="F178" t="s">
        <v>30</v>
      </c>
      <c r="G178" t="s">
        <v>31</v>
      </c>
      <c r="H178" t="s">
        <v>62</v>
      </c>
      <c r="I178" t="s">
        <v>63</v>
      </c>
      <c r="J178" t="s">
        <v>123</v>
      </c>
      <c r="K178" t="s">
        <v>124</v>
      </c>
      <c r="L178" t="s">
        <v>38</v>
      </c>
      <c r="M178" t="s">
        <v>38</v>
      </c>
      <c r="N178" t="s">
        <v>38</v>
      </c>
      <c r="O178" t="s">
        <v>38</v>
      </c>
      <c r="P178" t="s">
        <v>38</v>
      </c>
      <c r="Q178" t="s">
        <v>38</v>
      </c>
      <c r="R178" t="s">
        <v>277</v>
      </c>
      <c r="S178" t="s">
        <v>278</v>
      </c>
      <c r="T178" t="s">
        <v>243</v>
      </c>
      <c r="U178" t="s">
        <v>244</v>
      </c>
      <c r="V178" t="s">
        <v>245</v>
      </c>
      <c r="W178" t="s">
        <v>246</v>
      </c>
      <c r="X178" t="s">
        <v>74</v>
      </c>
      <c r="Y178" t="s">
        <v>75</v>
      </c>
      <c r="Z178">
        <v>-45527.017572580648</v>
      </c>
      <c r="AA178" t="s">
        <v>279</v>
      </c>
      <c r="AB178" t="s">
        <v>280</v>
      </c>
      <c r="AC178" t="str">
        <f t="shared" si="2"/>
        <v>2025</v>
      </c>
    </row>
    <row r="179" spans="1:29" x14ac:dyDescent="0.25">
      <c r="A179" t="s">
        <v>27</v>
      </c>
      <c r="B179" t="s">
        <v>59</v>
      </c>
      <c r="C179" t="s">
        <v>1131</v>
      </c>
      <c r="D179" t="s">
        <v>60</v>
      </c>
      <c r="E179" t="s">
        <v>61</v>
      </c>
      <c r="F179" t="s">
        <v>30</v>
      </c>
      <c r="G179" t="s">
        <v>31</v>
      </c>
      <c r="H179" t="s">
        <v>62</v>
      </c>
      <c r="I179" t="s">
        <v>63</v>
      </c>
      <c r="J179" t="s">
        <v>123</v>
      </c>
      <c r="K179" t="s">
        <v>124</v>
      </c>
      <c r="L179" t="s">
        <v>38</v>
      </c>
      <c r="M179" t="s">
        <v>38</v>
      </c>
      <c r="N179" t="s">
        <v>38</v>
      </c>
      <c r="O179" t="s">
        <v>38</v>
      </c>
      <c r="P179" t="s">
        <v>38</v>
      </c>
      <c r="Q179" t="s">
        <v>38</v>
      </c>
      <c r="R179" t="s">
        <v>376</v>
      </c>
      <c r="S179" t="s">
        <v>377</v>
      </c>
      <c r="T179" t="s">
        <v>378</v>
      </c>
      <c r="U179" t="s">
        <v>377</v>
      </c>
      <c r="V179" t="s">
        <v>118</v>
      </c>
      <c r="W179" t="s">
        <v>119</v>
      </c>
      <c r="X179" t="s">
        <v>74</v>
      </c>
      <c r="Y179" t="s">
        <v>75</v>
      </c>
      <c r="Z179">
        <v>-9071.8637225806451</v>
      </c>
      <c r="AA179" t="s">
        <v>528</v>
      </c>
      <c r="AB179" t="s">
        <v>529</v>
      </c>
      <c r="AC179" t="str">
        <f t="shared" si="2"/>
        <v>2025</v>
      </c>
    </row>
    <row r="180" spans="1:29" x14ac:dyDescent="0.25">
      <c r="A180" t="s">
        <v>27</v>
      </c>
      <c r="B180" t="s">
        <v>59</v>
      </c>
      <c r="C180" t="s">
        <v>1131</v>
      </c>
      <c r="D180" t="s">
        <v>60</v>
      </c>
      <c r="E180" t="s">
        <v>61</v>
      </c>
      <c r="F180" t="s">
        <v>30</v>
      </c>
      <c r="G180" t="s">
        <v>31</v>
      </c>
      <c r="H180" t="s">
        <v>62</v>
      </c>
      <c r="I180" t="s">
        <v>63</v>
      </c>
      <c r="J180" t="s">
        <v>64</v>
      </c>
      <c r="K180" t="s">
        <v>65</v>
      </c>
      <c r="L180" t="s">
        <v>38</v>
      </c>
      <c r="M180" t="s">
        <v>38</v>
      </c>
      <c r="N180" t="s">
        <v>38</v>
      </c>
      <c r="O180" t="s">
        <v>38</v>
      </c>
      <c r="P180" t="s">
        <v>38</v>
      </c>
      <c r="Q180" t="s">
        <v>38</v>
      </c>
      <c r="R180" t="s">
        <v>353</v>
      </c>
      <c r="S180" t="s">
        <v>354</v>
      </c>
      <c r="T180" t="s">
        <v>251</v>
      </c>
      <c r="U180" t="s">
        <v>252</v>
      </c>
      <c r="V180" t="s">
        <v>253</v>
      </c>
      <c r="W180" t="s">
        <v>254</v>
      </c>
      <c r="X180" t="s">
        <v>45</v>
      </c>
      <c r="Y180" t="s">
        <v>46</v>
      </c>
      <c r="Z180">
        <v>-3657.3485483870963</v>
      </c>
      <c r="AA180" t="s">
        <v>355</v>
      </c>
      <c r="AB180" t="s">
        <v>1039</v>
      </c>
      <c r="AC180" t="str">
        <f t="shared" si="2"/>
        <v>2025</v>
      </c>
    </row>
    <row r="181" spans="1:29" x14ac:dyDescent="0.25">
      <c r="A181" t="s">
        <v>27</v>
      </c>
      <c r="B181" t="s">
        <v>59</v>
      </c>
      <c r="C181" t="s">
        <v>1131</v>
      </c>
      <c r="D181" t="s">
        <v>257</v>
      </c>
      <c r="E181" t="s">
        <v>258</v>
      </c>
      <c r="F181" t="s">
        <v>30</v>
      </c>
      <c r="G181" t="s">
        <v>31</v>
      </c>
      <c r="H181" t="s">
        <v>62</v>
      </c>
      <c r="I181" t="s">
        <v>63</v>
      </c>
      <c r="J181" t="s">
        <v>64</v>
      </c>
      <c r="K181" t="s">
        <v>65</v>
      </c>
      <c r="L181" t="s">
        <v>38</v>
      </c>
      <c r="M181" t="s">
        <v>38</v>
      </c>
      <c r="N181" t="s">
        <v>38</v>
      </c>
      <c r="O181" t="s">
        <v>38</v>
      </c>
      <c r="P181" t="s">
        <v>38</v>
      </c>
      <c r="Q181" t="s">
        <v>38</v>
      </c>
      <c r="R181" t="s">
        <v>376</v>
      </c>
      <c r="S181" t="s">
        <v>377</v>
      </c>
      <c r="T181" t="s">
        <v>378</v>
      </c>
      <c r="U181" t="s">
        <v>377</v>
      </c>
      <c r="V181" t="s">
        <v>118</v>
      </c>
      <c r="W181" t="s">
        <v>119</v>
      </c>
      <c r="X181" t="s">
        <v>74</v>
      </c>
      <c r="Y181" t="s">
        <v>75</v>
      </c>
      <c r="Z181">
        <v>-549.47047050619324</v>
      </c>
      <c r="AA181" t="s">
        <v>533</v>
      </c>
      <c r="AB181" t="s">
        <v>534</v>
      </c>
      <c r="AC181" t="str">
        <f t="shared" si="2"/>
        <v>2025</v>
      </c>
    </row>
    <row r="182" spans="1:29" x14ac:dyDescent="0.25">
      <c r="A182" t="s">
        <v>27</v>
      </c>
      <c r="B182" t="s">
        <v>59</v>
      </c>
      <c r="C182" t="s">
        <v>1131</v>
      </c>
      <c r="D182" t="s">
        <v>257</v>
      </c>
      <c r="E182" t="s">
        <v>258</v>
      </c>
      <c r="F182" t="s">
        <v>30</v>
      </c>
      <c r="G182" t="s">
        <v>31</v>
      </c>
      <c r="H182" t="s">
        <v>62</v>
      </c>
      <c r="I182" t="s">
        <v>63</v>
      </c>
      <c r="J182" t="s">
        <v>237</v>
      </c>
      <c r="K182" t="s">
        <v>283</v>
      </c>
      <c r="L182" t="s">
        <v>38</v>
      </c>
      <c r="M182" t="s">
        <v>38</v>
      </c>
      <c r="N182" t="s">
        <v>38</v>
      </c>
      <c r="O182" t="s">
        <v>38</v>
      </c>
      <c r="P182" t="s">
        <v>38</v>
      </c>
      <c r="Q182" t="s">
        <v>38</v>
      </c>
      <c r="R182" t="s">
        <v>229</v>
      </c>
      <c r="S182" t="s">
        <v>230</v>
      </c>
      <c r="T182" t="s">
        <v>165</v>
      </c>
      <c r="U182" t="s">
        <v>166</v>
      </c>
      <c r="V182" t="s">
        <v>43</v>
      </c>
      <c r="W182" t="s">
        <v>44</v>
      </c>
      <c r="X182" t="s">
        <v>45</v>
      </c>
      <c r="Y182" t="s">
        <v>46</v>
      </c>
      <c r="Z182">
        <v>-310.60094530722489</v>
      </c>
      <c r="AA182" t="s">
        <v>808</v>
      </c>
      <c r="AB182" t="s">
        <v>809</v>
      </c>
      <c r="AC182" t="str">
        <f t="shared" si="2"/>
        <v>2025</v>
      </c>
    </row>
    <row r="183" spans="1:29" x14ac:dyDescent="0.25">
      <c r="A183" t="s">
        <v>27</v>
      </c>
      <c r="B183" t="s">
        <v>59</v>
      </c>
      <c r="C183" t="s">
        <v>1131</v>
      </c>
      <c r="D183" t="s">
        <v>60</v>
      </c>
      <c r="E183" t="s">
        <v>61</v>
      </c>
      <c r="F183" t="s">
        <v>30</v>
      </c>
      <c r="G183" t="s">
        <v>31</v>
      </c>
      <c r="H183" t="s">
        <v>62</v>
      </c>
      <c r="I183" t="s">
        <v>63</v>
      </c>
      <c r="J183" t="s">
        <v>64</v>
      </c>
      <c r="K183" t="s">
        <v>65</v>
      </c>
      <c r="L183" t="s">
        <v>38</v>
      </c>
      <c r="M183" t="s">
        <v>38</v>
      </c>
      <c r="N183" t="s">
        <v>38</v>
      </c>
      <c r="O183" t="s">
        <v>38</v>
      </c>
      <c r="P183" t="s">
        <v>175</v>
      </c>
      <c r="Q183" t="s">
        <v>176</v>
      </c>
      <c r="R183" t="s">
        <v>114</v>
      </c>
      <c r="S183" t="s">
        <v>115</v>
      </c>
      <c r="T183" t="s">
        <v>116</v>
      </c>
      <c r="U183" t="s">
        <v>117</v>
      </c>
      <c r="V183" t="s">
        <v>118</v>
      </c>
      <c r="W183" t="s">
        <v>119</v>
      </c>
      <c r="X183" t="s">
        <v>74</v>
      </c>
      <c r="Y183" t="s">
        <v>75</v>
      </c>
      <c r="Z183">
        <v>-2578.0079032258059</v>
      </c>
      <c r="AA183" t="s">
        <v>780</v>
      </c>
      <c r="AB183" t="s">
        <v>781</v>
      </c>
      <c r="AC183" t="str">
        <f t="shared" si="2"/>
        <v>2025</v>
      </c>
    </row>
    <row r="184" spans="1:29" x14ac:dyDescent="0.25">
      <c r="A184" t="s">
        <v>27</v>
      </c>
      <c r="B184" t="s">
        <v>59</v>
      </c>
      <c r="C184" t="s">
        <v>1133</v>
      </c>
      <c r="D184" t="s">
        <v>60</v>
      </c>
      <c r="E184" t="s">
        <v>61</v>
      </c>
      <c r="F184" t="s">
        <v>30</v>
      </c>
      <c r="G184" t="s">
        <v>31</v>
      </c>
      <c r="H184" t="s">
        <v>62</v>
      </c>
      <c r="I184" t="s">
        <v>63</v>
      </c>
      <c r="J184" t="s">
        <v>64</v>
      </c>
      <c r="K184" t="s">
        <v>65</v>
      </c>
      <c r="L184" t="s">
        <v>66</v>
      </c>
      <c r="M184" t="s">
        <v>67</v>
      </c>
      <c r="N184" t="s">
        <v>38</v>
      </c>
      <c r="O184" t="s">
        <v>38</v>
      </c>
      <c r="P184" t="s">
        <v>38</v>
      </c>
      <c r="Q184" t="s">
        <v>38</v>
      </c>
      <c r="R184" t="s">
        <v>68</v>
      </c>
      <c r="S184" t="s">
        <v>69</v>
      </c>
      <c r="T184" t="s">
        <v>70</v>
      </c>
      <c r="U184" t="s">
        <v>71</v>
      </c>
      <c r="V184" t="s">
        <v>72</v>
      </c>
      <c r="W184" t="s">
        <v>73</v>
      </c>
      <c r="X184" t="s">
        <v>74</v>
      </c>
      <c r="Y184" t="s">
        <v>75</v>
      </c>
      <c r="Z184">
        <v>-105870</v>
      </c>
      <c r="AA184" t="s">
        <v>76</v>
      </c>
      <c r="AB184" t="s">
        <v>77</v>
      </c>
      <c r="AC184" t="str">
        <f t="shared" si="2"/>
        <v>2025</v>
      </c>
    </row>
    <row r="185" spans="1:29" x14ac:dyDescent="0.25">
      <c r="A185" t="s">
        <v>27</v>
      </c>
      <c r="B185" t="s">
        <v>59</v>
      </c>
      <c r="C185" t="s">
        <v>1131</v>
      </c>
      <c r="D185" t="s">
        <v>60</v>
      </c>
      <c r="E185" t="s">
        <v>61</v>
      </c>
      <c r="F185" t="s">
        <v>30</v>
      </c>
      <c r="G185" t="s">
        <v>31</v>
      </c>
      <c r="H185" t="s">
        <v>62</v>
      </c>
      <c r="I185" t="s">
        <v>63</v>
      </c>
      <c r="J185" t="s">
        <v>64</v>
      </c>
      <c r="K185" t="s">
        <v>65</v>
      </c>
      <c r="L185" t="s">
        <v>38</v>
      </c>
      <c r="M185" t="s">
        <v>38</v>
      </c>
      <c r="N185" t="s">
        <v>38</v>
      </c>
      <c r="O185" t="s">
        <v>38</v>
      </c>
      <c r="P185" t="s">
        <v>38</v>
      </c>
      <c r="Q185" t="s">
        <v>38</v>
      </c>
      <c r="R185" t="s">
        <v>190</v>
      </c>
      <c r="S185" t="s">
        <v>191</v>
      </c>
      <c r="T185" t="s">
        <v>116</v>
      </c>
      <c r="U185" t="s">
        <v>117</v>
      </c>
      <c r="V185" t="s">
        <v>118</v>
      </c>
      <c r="W185" t="s">
        <v>119</v>
      </c>
      <c r="X185" t="s">
        <v>74</v>
      </c>
      <c r="Y185" t="s">
        <v>75</v>
      </c>
      <c r="Z185">
        <v>-3657.3485483870963</v>
      </c>
      <c r="AA185" t="s">
        <v>192</v>
      </c>
      <c r="AB185" t="s">
        <v>193</v>
      </c>
      <c r="AC185" t="str">
        <f t="shared" si="2"/>
        <v>2025</v>
      </c>
    </row>
    <row r="186" spans="1:29" x14ac:dyDescent="0.25">
      <c r="A186" t="s">
        <v>27</v>
      </c>
      <c r="B186" t="s">
        <v>59</v>
      </c>
      <c r="C186" t="s">
        <v>1131</v>
      </c>
      <c r="D186" t="s">
        <v>60</v>
      </c>
      <c r="E186" t="s">
        <v>61</v>
      </c>
      <c r="F186" t="s">
        <v>30</v>
      </c>
      <c r="G186" t="s">
        <v>31</v>
      </c>
      <c r="H186" t="s">
        <v>62</v>
      </c>
      <c r="I186" t="s">
        <v>63</v>
      </c>
      <c r="J186" t="s">
        <v>123</v>
      </c>
      <c r="K186" t="s">
        <v>124</v>
      </c>
      <c r="L186" t="s">
        <v>38</v>
      </c>
      <c r="M186" t="s">
        <v>38</v>
      </c>
      <c r="N186" t="s">
        <v>38</v>
      </c>
      <c r="O186" t="s">
        <v>38</v>
      </c>
      <c r="P186" t="s">
        <v>38</v>
      </c>
      <c r="Q186" t="s">
        <v>38</v>
      </c>
      <c r="R186" t="s">
        <v>224</v>
      </c>
      <c r="S186" t="s">
        <v>225</v>
      </c>
      <c r="T186" t="s">
        <v>226</v>
      </c>
      <c r="U186" t="s">
        <v>225</v>
      </c>
      <c r="V186" t="s">
        <v>118</v>
      </c>
      <c r="W186" t="s">
        <v>119</v>
      </c>
      <c r="X186" t="s">
        <v>74</v>
      </c>
      <c r="Y186" t="s">
        <v>75</v>
      </c>
      <c r="Z186">
        <v>-12752.574222580643</v>
      </c>
      <c r="AA186" t="s">
        <v>227</v>
      </c>
      <c r="AB186" t="s">
        <v>228</v>
      </c>
      <c r="AC186" t="str">
        <f t="shared" si="2"/>
        <v>2025</v>
      </c>
    </row>
    <row r="187" spans="1:29" x14ac:dyDescent="0.25">
      <c r="A187" t="s">
        <v>27</v>
      </c>
      <c r="B187" t="s">
        <v>59</v>
      </c>
      <c r="C187" t="s">
        <v>1131</v>
      </c>
      <c r="D187" t="s">
        <v>60</v>
      </c>
      <c r="E187" t="s">
        <v>61</v>
      </c>
      <c r="F187" t="s">
        <v>30</v>
      </c>
      <c r="G187" t="s">
        <v>31</v>
      </c>
      <c r="H187" t="s">
        <v>62</v>
      </c>
      <c r="I187" t="s">
        <v>63</v>
      </c>
      <c r="J187" t="s">
        <v>123</v>
      </c>
      <c r="K187" t="s">
        <v>124</v>
      </c>
      <c r="L187" t="s">
        <v>38</v>
      </c>
      <c r="M187" t="s">
        <v>38</v>
      </c>
      <c r="N187" t="s">
        <v>38</v>
      </c>
      <c r="O187" t="s">
        <v>38</v>
      </c>
      <c r="P187" t="s">
        <v>38</v>
      </c>
      <c r="Q187" t="s">
        <v>38</v>
      </c>
      <c r="R187" t="s">
        <v>308</v>
      </c>
      <c r="S187" t="s">
        <v>309</v>
      </c>
      <c r="T187" t="s">
        <v>198</v>
      </c>
      <c r="U187" t="s">
        <v>199</v>
      </c>
      <c r="V187" t="s">
        <v>55</v>
      </c>
      <c r="W187" t="s">
        <v>56</v>
      </c>
      <c r="X187" t="s">
        <v>45</v>
      </c>
      <c r="Y187" t="s">
        <v>46</v>
      </c>
      <c r="Z187">
        <v>-29178.752322580644</v>
      </c>
      <c r="AA187" t="s">
        <v>462</v>
      </c>
      <c r="AB187" t="s">
        <v>463</v>
      </c>
      <c r="AC187" t="str">
        <f t="shared" si="2"/>
        <v>2025</v>
      </c>
    </row>
    <row r="188" spans="1:29" x14ac:dyDescent="0.25">
      <c r="A188" t="s">
        <v>27</v>
      </c>
      <c r="B188" t="s">
        <v>59</v>
      </c>
      <c r="C188" t="s">
        <v>1131</v>
      </c>
      <c r="D188" t="s">
        <v>450</v>
      </c>
      <c r="E188" t="s">
        <v>451</v>
      </c>
      <c r="F188" t="s">
        <v>30</v>
      </c>
      <c r="G188" t="s">
        <v>31</v>
      </c>
      <c r="H188" t="s">
        <v>62</v>
      </c>
      <c r="I188" t="s">
        <v>63</v>
      </c>
      <c r="J188" t="s">
        <v>64</v>
      </c>
      <c r="K188" t="s">
        <v>65</v>
      </c>
      <c r="L188" t="s">
        <v>38</v>
      </c>
      <c r="M188" t="s">
        <v>38</v>
      </c>
      <c r="N188" t="s">
        <v>38</v>
      </c>
      <c r="O188" t="s">
        <v>38</v>
      </c>
      <c r="P188" t="s">
        <v>38</v>
      </c>
      <c r="Q188" t="s">
        <v>38</v>
      </c>
      <c r="R188" t="s">
        <v>141</v>
      </c>
      <c r="S188" t="s">
        <v>142</v>
      </c>
      <c r="T188" t="s">
        <v>143</v>
      </c>
      <c r="U188" t="s">
        <v>144</v>
      </c>
      <c r="V188" t="s">
        <v>118</v>
      </c>
      <c r="W188" t="s">
        <v>119</v>
      </c>
      <c r="X188" t="s">
        <v>74</v>
      </c>
      <c r="Y188" t="s">
        <v>75</v>
      </c>
      <c r="Z188">
        <v>-77253</v>
      </c>
      <c r="AA188" t="s">
        <v>480</v>
      </c>
      <c r="AB188" t="s">
        <v>481</v>
      </c>
      <c r="AC188" t="str">
        <f t="shared" si="2"/>
        <v>2025</v>
      </c>
    </row>
    <row r="189" spans="1:29" x14ac:dyDescent="0.25">
      <c r="A189" t="s">
        <v>27</v>
      </c>
      <c r="B189" t="s">
        <v>59</v>
      </c>
      <c r="C189" t="s">
        <v>1131</v>
      </c>
      <c r="D189" t="s">
        <v>450</v>
      </c>
      <c r="E189" t="s">
        <v>451</v>
      </c>
      <c r="F189" t="s">
        <v>30</v>
      </c>
      <c r="G189" t="s">
        <v>31</v>
      </c>
      <c r="H189" t="s">
        <v>62</v>
      </c>
      <c r="I189" t="s">
        <v>63</v>
      </c>
      <c r="J189" t="s">
        <v>123</v>
      </c>
      <c r="K189" t="s">
        <v>124</v>
      </c>
      <c r="L189" t="s">
        <v>38</v>
      </c>
      <c r="M189" t="s">
        <v>38</v>
      </c>
      <c r="N189" t="s">
        <v>38</v>
      </c>
      <c r="O189" t="s">
        <v>38</v>
      </c>
      <c r="P189" t="s">
        <v>38</v>
      </c>
      <c r="Q189" t="s">
        <v>38</v>
      </c>
      <c r="R189" t="s">
        <v>141</v>
      </c>
      <c r="S189" t="s">
        <v>142</v>
      </c>
      <c r="T189" t="s">
        <v>143</v>
      </c>
      <c r="U189" t="s">
        <v>144</v>
      </c>
      <c r="V189" t="s">
        <v>118</v>
      </c>
      <c r="W189" t="s">
        <v>119</v>
      </c>
      <c r="X189" t="s">
        <v>74</v>
      </c>
      <c r="Y189" t="s">
        <v>75</v>
      </c>
      <c r="Z189">
        <v>-85400</v>
      </c>
      <c r="AA189" t="s">
        <v>865</v>
      </c>
      <c r="AB189" t="s">
        <v>866</v>
      </c>
      <c r="AC189" t="str">
        <f t="shared" si="2"/>
        <v>2025</v>
      </c>
    </row>
    <row r="190" spans="1:29" x14ac:dyDescent="0.25">
      <c r="A190" t="s">
        <v>27</v>
      </c>
      <c r="B190" t="s">
        <v>59</v>
      </c>
      <c r="C190" t="s">
        <v>1131</v>
      </c>
      <c r="D190" t="s">
        <v>28</v>
      </c>
      <c r="E190" t="s">
        <v>29</v>
      </c>
      <c r="F190" t="s">
        <v>30</v>
      </c>
      <c r="G190" t="s">
        <v>31</v>
      </c>
      <c r="H190" t="s">
        <v>62</v>
      </c>
      <c r="I190" t="s">
        <v>63</v>
      </c>
      <c r="J190" t="s">
        <v>123</v>
      </c>
      <c r="K190" t="s">
        <v>124</v>
      </c>
      <c r="L190" t="s">
        <v>38</v>
      </c>
      <c r="M190" t="s">
        <v>38</v>
      </c>
      <c r="N190" t="s">
        <v>38</v>
      </c>
      <c r="O190" t="s">
        <v>38</v>
      </c>
      <c r="P190" t="s">
        <v>38</v>
      </c>
      <c r="Q190" t="s">
        <v>38</v>
      </c>
      <c r="R190" t="s">
        <v>308</v>
      </c>
      <c r="S190" t="s">
        <v>309</v>
      </c>
      <c r="T190" t="s">
        <v>198</v>
      </c>
      <c r="U190" t="s">
        <v>199</v>
      </c>
      <c r="V190" t="s">
        <v>55</v>
      </c>
      <c r="W190" t="s">
        <v>56</v>
      </c>
      <c r="X190" t="s">
        <v>45</v>
      </c>
      <c r="Y190" t="s">
        <v>46</v>
      </c>
      <c r="Z190">
        <v>-135635.16</v>
      </c>
      <c r="AA190" t="s">
        <v>436</v>
      </c>
      <c r="AB190" t="s">
        <v>437</v>
      </c>
      <c r="AC190" t="str">
        <f t="shared" si="2"/>
        <v>2025</v>
      </c>
    </row>
    <row r="191" spans="1:29" x14ac:dyDescent="0.25">
      <c r="A191" t="s">
        <v>27</v>
      </c>
      <c r="B191" t="s">
        <v>59</v>
      </c>
      <c r="C191" t="s">
        <v>1131</v>
      </c>
      <c r="D191" t="s">
        <v>60</v>
      </c>
      <c r="E191" t="s">
        <v>61</v>
      </c>
      <c r="F191" t="s">
        <v>30</v>
      </c>
      <c r="G191" t="s">
        <v>31</v>
      </c>
      <c r="H191" t="s">
        <v>62</v>
      </c>
      <c r="I191" t="s">
        <v>63</v>
      </c>
      <c r="J191" t="s">
        <v>64</v>
      </c>
      <c r="K191" t="s">
        <v>65</v>
      </c>
      <c r="L191" t="s">
        <v>38</v>
      </c>
      <c r="M191" t="s">
        <v>38</v>
      </c>
      <c r="N191" t="s">
        <v>38</v>
      </c>
      <c r="O191" t="s">
        <v>38</v>
      </c>
      <c r="P191" t="s">
        <v>38</v>
      </c>
      <c r="Q191" t="s">
        <v>38</v>
      </c>
      <c r="R191" t="s">
        <v>249</v>
      </c>
      <c r="S191" t="s">
        <v>250</v>
      </c>
      <c r="T191" t="s">
        <v>251</v>
      </c>
      <c r="U191" t="s">
        <v>252</v>
      </c>
      <c r="V191" t="s">
        <v>253</v>
      </c>
      <c r="W191" t="s">
        <v>254</v>
      </c>
      <c r="X191" t="s">
        <v>45</v>
      </c>
      <c r="Y191" t="s">
        <v>46</v>
      </c>
      <c r="Z191">
        <v>-3657.3485483870968</v>
      </c>
      <c r="AA191" t="s">
        <v>551</v>
      </c>
      <c r="AB191" t="s">
        <v>552</v>
      </c>
      <c r="AC191" t="str">
        <f t="shared" si="2"/>
        <v>2025</v>
      </c>
    </row>
    <row r="192" spans="1:29" x14ac:dyDescent="0.25">
      <c r="A192" t="s">
        <v>27</v>
      </c>
      <c r="B192" t="s">
        <v>59</v>
      </c>
      <c r="C192" t="s">
        <v>1131</v>
      </c>
      <c r="D192" t="s">
        <v>78</v>
      </c>
      <c r="E192" t="s">
        <v>79</v>
      </c>
      <c r="F192" t="s">
        <v>30</v>
      </c>
      <c r="G192" t="s">
        <v>31</v>
      </c>
      <c r="H192" t="s">
        <v>62</v>
      </c>
      <c r="I192" t="s">
        <v>63</v>
      </c>
      <c r="J192" t="s">
        <v>64</v>
      </c>
      <c r="K192" t="s">
        <v>65</v>
      </c>
      <c r="L192" t="s">
        <v>1068</v>
      </c>
      <c r="M192" t="s">
        <v>1069</v>
      </c>
      <c r="N192" t="s">
        <v>38</v>
      </c>
      <c r="O192" t="s">
        <v>38</v>
      </c>
      <c r="P192" t="s">
        <v>38</v>
      </c>
      <c r="Q192" t="s">
        <v>38</v>
      </c>
      <c r="R192" t="s">
        <v>68</v>
      </c>
      <c r="S192" t="s">
        <v>69</v>
      </c>
      <c r="T192" t="s">
        <v>70</v>
      </c>
      <c r="U192" t="s">
        <v>71</v>
      </c>
      <c r="V192" t="s">
        <v>72</v>
      </c>
      <c r="W192" t="s">
        <v>73</v>
      </c>
      <c r="X192" t="s">
        <v>74</v>
      </c>
      <c r="Y192" t="s">
        <v>75</v>
      </c>
      <c r="Z192">
        <v>-51083</v>
      </c>
      <c r="AA192" t="s">
        <v>76</v>
      </c>
      <c r="AB192" t="s">
        <v>77</v>
      </c>
      <c r="AC192" t="str">
        <f t="shared" si="2"/>
        <v>2025</v>
      </c>
    </row>
    <row r="193" spans="1:29" x14ac:dyDescent="0.25">
      <c r="A193" t="s">
        <v>27</v>
      </c>
      <c r="B193" t="s">
        <v>59</v>
      </c>
      <c r="C193" t="s">
        <v>1131</v>
      </c>
      <c r="D193" t="s">
        <v>60</v>
      </c>
      <c r="E193" t="s">
        <v>61</v>
      </c>
      <c r="F193" t="s">
        <v>30</v>
      </c>
      <c r="G193" t="s">
        <v>31</v>
      </c>
      <c r="H193" t="s">
        <v>62</v>
      </c>
      <c r="I193" t="s">
        <v>63</v>
      </c>
      <c r="J193" t="s">
        <v>64</v>
      </c>
      <c r="K193" t="s">
        <v>65</v>
      </c>
      <c r="L193" t="s">
        <v>38</v>
      </c>
      <c r="M193" t="s">
        <v>38</v>
      </c>
      <c r="N193" t="s">
        <v>38</v>
      </c>
      <c r="O193" t="s">
        <v>38</v>
      </c>
      <c r="P193" t="s">
        <v>38</v>
      </c>
      <c r="Q193" t="s">
        <v>38</v>
      </c>
      <c r="R193" t="s">
        <v>196</v>
      </c>
      <c r="S193" t="s">
        <v>197</v>
      </c>
      <c r="T193" t="s">
        <v>198</v>
      </c>
      <c r="U193" t="s">
        <v>199</v>
      </c>
      <c r="V193" t="s">
        <v>55</v>
      </c>
      <c r="W193" t="s">
        <v>56</v>
      </c>
      <c r="X193" t="s">
        <v>45</v>
      </c>
      <c r="Y193" t="s">
        <v>46</v>
      </c>
      <c r="Z193">
        <v>-3657.3485483870968</v>
      </c>
      <c r="AA193" t="s">
        <v>464</v>
      </c>
      <c r="AB193" t="s">
        <v>465</v>
      </c>
      <c r="AC193" t="str">
        <f t="shared" si="2"/>
        <v>2025</v>
      </c>
    </row>
    <row r="194" spans="1:29" x14ac:dyDescent="0.25">
      <c r="A194" t="s">
        <v>27</v>
      </c>
      <c r="B194" t="s">
        <v>59</v>
      </c>
      <c r="C194" t="s">
        <v>1131</v>
      </c>
      <c r="D194" t="s">
        <v>257</v>
      </c>
      <c r="E194" t="s">
        <v>258</v>
      </c>
      <c r="F194" t="s">
        <v>30</v>
      </c>
      <c r="G194" t="s">
        <v>31</v>
      </c>
      <c r="H194" t="s">
        <v>62</v>
      </c>
      <c r="I194" t="s">
        <v>63</v>
      </c>
      <c r="J194" t="s">
        <v>237</v>
      </c>
      <c r="K194" t="s">
        <v>283</v>
      </c>
      <c r="L194" t="s">
        <v>38</v>
      </c>
      <c r="M194" t="s">
        <v>38</v>
      </c>
      <c r="N194" t="s">
        <v>38</v>
      </c>
      <c r="O194" t="s">
        <v>38</v>
      </c>
      <c r="P194" t="s">
        <v>38</v>
      </c>
      <c r="Q194" t="s">
        <v>38</v>
      </c>
      <c r="R194" t="s">
        <v>141</v>
      </c>
      <c r="S194" t="s">
        <v>142</v>
      </c>
      <c r="T194" t="s">
        <v>143</v>
      </c>
      <c r="U194" t="s">
        <v>144</v>
      </c>
      <c r="V194" t="s">
        <v>118</v>
      </c>
      <c r="W194" t="s">
        <v>119</v>
      </c>
      <c r="X194" t="s">
        <v>74</v>
      </c>
      <c r="Y194" t="s">
        <v>75</v>
      </c>
      <c r="Z194">
        <v>-475.3544902093181</v>
      </c>
      <c r="AA194" t="s">
        <v>649</v>
      </c>
      <c r="AB194" t="s">
        <v>650</v>
      </c>
      <c r="AC194" t="str">
        <f t="shared" si="2"/>
        <v>2025</v>
      </c>
    </row>
    <row r="195" spans="1:29" x14ac:dyDescent="0.25">
      <c r="A195" t="s">
        <v>27</v>
      </c>
      <c r="B195" t="s">
        <v>59</v>
      </c>
      <c r="C195" t="s">
        <v>1131</v>
      </c>
      <c r="D195" t="s">
        <v>60</v>
      </c>
      <c r="E195" t="s">
        <v>61</v>
      </c>
      <c r="F195" t="s">
        <v>30</v>
      </c>
      <c r="G195" t="s">
        <v>31</v>
      </c>
      <c r="H195" t="s">
        <v>62</v>
      </c>
      <c r="I195" t="s">
        <v>63</v>
      </c>
      <c r="J195" t="s">
        <v>64</v>
      </c>
      <c r="K195" t="s">
        <v>65</v>
      </c>
      <c r="L195" t="s">
        <v>38</v>
      </c>
      <c r="M195" t="s">
        <v>38</v>
      </c>
      <c r="N195" t="s">
        <v>38</v>
      </c>
      <c r="O195" t="s">
        <v>38</v>
      </c>
      <c r="P195" t="s">
        <v>38</v>
      </c>
      <c r="Q195" t="s">
        <v>38</v>
      </c>
      <c r="R195" t="s">
        <v>169</v>
      </c>
      <c r="S195" t="s">
        <v>170</v>
      </c>
      <c r="T195" t="s">
        <v>171</v>
      </c>
      <c r="U195" t="s">
        <v>172</v>
      </c>
      <c r="V195" t="s">
        <v>72</v>
      </c>
      <c r="W195" t="s">
        <v>73</v>
      </c>
      <c r="X195" t="s">
        <v>74</v>
      </c>
      <c r="Y195" t="s">
        <v>75</v>
      </c>
      <c r="Z195">
        <v>-3657.3485483870963</v>
      </c>
      <c r="AA195" t="s">
        <v>173</v>
      </c>
      <c r="AB195" t="s">
        <v>174</v>
      </c>
      <c r="AC195" t="str">
        <f t="shared" ref="AC195:AC258" si="3">IF(OR(B195="Eelarve_liigendus",B195="Eelarve_ule",B195="Kinnitatud eelarve",B195="Lisaeelarve"),"2025",C195)</f>
        <v>2025</v>
      </c>
    </row>
    <row r="196" spans="1:29" x14ac:dyDescent="0.25">
      <c r="A196" t="s">
        <v>27</v>
      </c>
      <c r="B196" t="s">
        <v>59</v>
      </c>
      <c r="C196" t="s">
        <v>1131</v>
      </c>
      <c r="D196" t="s">
        <v>257</v>
      </c>
      <c r="E196" t="s">
        <v>258</v>
      </c>
      <c r="F196" t="s">
        <v>30</v>
      </c>
      <c r="G196" t="s">
        <v>31</v>
      </c>
      <c r="H196" t="s">
        <v>62</v>
      </c>
      <c r="I196" t="s">
        <v>63</v>
      </c>
      <c r="J196" t="s">
        <v>237</v>
      </c>
      <c r="K196" t="s">
        <v>283</v>
      </c>
      <c r="L196" t="s">
        <v>38</v>
      </c>
      <c r="M196" t="s">
        <v>38</v>
      </c>
      <c r="N196" t="s">
        <v>38</v>
      </c>
      <c r="O196" t="s">
        <v>38</v>
      </c>
      <c r="P196" t="s">
        <v>38</v>
      </c>
      <c r="Q196" t="s">
        <v>38</v>
      </c>
      <c r="R196" t="s">
        <v>183</v>
      </c>
      <c r="S196" t="s">
        <v>184</v>
      </c>
      <c r="T196" t="s">
        <v>171</v>
      </c>
      <c r="U196" t="s">
        <v>172</v>
      </c>
      <c r="V196" t="s">
        <v>72</v>
      </c>
      <c r="W196" t="s">
        <v>73</v>
      </c>
      <c r="X196" t="s">
        <v>74</v>
      </c>
      <c r="Y196" t="s">
        <v>75</v>
      </c>
      <c r="Z196">
        <v>-170.15530047265361</v>
      </c>
      <c r="AA196" t="s">
        <v>669</v>
      </c>
      <c r="AB196" t="s">
        <v>670</v>
      </c>
      <c r="AC196" t="str">
        <f t="shared" si="3"/>
        <v>2025</v>
      </c>
    </row>
    <row r="197" spans="1:29" x14ac:dyDescent="0.25">
      <c r="A197" t="s">
        <v>27</v>
      </c>
      <c r="B197" t="s">
        <v>59</v>
      </c>
      <c r="C197" t="s">
        <v>1131</v>
      </c>
      <c r="D197" t="s">
        <v>60</v>
      </c>
      <c r="E197" t="s">
        <v>61</v>
      </c>
      <c r="F197" t="s">
        <v>30</v>
      </c>
      <c r="G197" t="s">
        <v>31</v>
      </c>
      <c r="H197" t="s">
        <v>62</v>
      </c>
      <c r="I197" t="s">
        <v>63</v>
      </c>
      <c r="J197" t="s">
        <v>64</v>
      </c>
      <c r="K197" t="s">
        <v>65</v>
      </c>
      <c r="L197" t="s">
        <v>38</v>
      </c>
      <c r="M197" t="s">
        <v>38</v>
      </c>
      <c r="N197" t="s">
        <v>38</v>
      </c>
      <c r="O197" t="s">
        <v>38</v>
      </c>
      <c r="P197" t="s">
        <v>38</v>
      </c>
      <c r="Q197" t="s">
        <v>38</v>
      </c>
      <c r="R197" t="s">
        <v>241</v>
      </c>
      <c r="S197" t="s">
        <v>242</v>
      </c>
      <c r="T197" t="s">
        <v>243</v>
      </c>
      <c r="U197" t="s">
        <v>244</v>
      </c>
      <c r="V197" t="s">
        <v>245</v>
      </c>
      <c r="W197" t="s">
        <v>246</v>
      </c>
      <c r="X197" t="s">
        <v>74</v>
      </c>
      <c r="Y197" t="s">
        <v>75</v>
      </c>
      <c r="Z197">
        <v>-14657.348548387095</v>
      </c>
      <c r="AA197" t="s">
        <v>539</v>
      </c>
      <c r="AB197" t="s">
        <v>540</v>
      </c>
      <c r="AC197" t="str">
        <f t="shared" si="3"/>
        <v>2025</v>
      </c>
    </row>
    <row r="198" spans="1:29" x14ac:dyDescent="0.25">
      <c r="A198" t="s">
        <v>27</v>
      </c>
      <c r="B198" t="s">
        <v>59</v>
      </c>
      <c r="C198" t="s">
        <v>1131</v>
      </c>
      <c r="D198" t="s">
        <v>257</v>
      </c>
      <c r="E198" t="s">
        <v>258</v>
      </c>
      <c r="F198" t="s">
        <v>30</v>
      </c>
      <c r="G198" t="s">
        <v>31</v>
      </c>
      <c r="H198" t="s">
        <v>62</v>
      </c>
      <c r="I198" t="s">
        <v>63</v>
      </c>
      <c r="J198" t="s">
        <v>64</v>
      </c>
      <c r="K198" t="s">
        <v>65</v>
      </c>
      <c r="L198" t="s">
        <v>38</v>
      </c>
      <c r="M198" t="s">
        <v>38</v>
      </c>
      <c r="N198" t="s">
        <v>38</v>
      </c>
      <c r="O198" t="s">
        <v>38</v>
      </c>
      <c r="P198" t="s">
        <v>38</v>
      </c>
      <c r="Q198" t="s">
        <v>38</v>
      </c>
      <c r="R198" t="s">
        <v>127</v>
      </c>
      <c r="S198" t="s">
        <v>128</v>
      </c>
      <c r="T198" t="s">
        <v>129</v>
      </c>
      <c r="U198" t="s">
        <v>130</v>
      </c>
      <c r="V198" t="s">
        <v>72</v>
      </c>
      <c r="W198" t="s">
        <v>73</v>
      </c>
      <c r="X198" t="s">
        <v>74</v>
      </c>
      <c r="Y198" t="s">
        <v>75</v>
      </c>
      <c r="Z198">
        <v>-7887.5893967109805</v>
      </c>
      <c r="AA198" t="s">
        <v>349</v>
      </c>
      <c r="AB198" t="s">
        <v>350</v>
      </c>
      <c r="AC198" t="str">
        <f t="shared" si="3"/>
        <v>2025</v>
      </c>
    </row>
    <row r="199" spans="1:29" x14ac:dyDescent="0.25">
      <c r="A199" t="s">
        <v>27</v>
      </c>
      <c r="B199" t="s">
        <v>59</v>
      </c>
      <c r="C199" t="s">
        <v>1131</v>
      </c>
      <c r="D199" t="s">
        <v>257</v>
      </c>
      <c r="E199" t="s">
        <v>258</v>
      </c>
      <c r="F199" t="s">
        <v>30</v>
      </c>
      <c r="G199" t="s">
        <v>31</v>
      </c>
      <c r="H199" t="s">
        <v>62</v>
      </c>
      <c r="I199" t="s">
        <v>63</v>
      </c>
      <c r="J199" t="s">
        <v>64</v>
      </c>
      <c r="K199" t="s">
        <v>65</v>
      </c>
      <c r="L199" t="s">
        <v>38</v>
      </c>
      <c r="M199" t="s">
        <v>38</v>
      </c>
      <c r="N199" t="s">
        <v>38</v>
      </c>
      <c r="O199" t="s">
        <v>38</v>
      </c>
      <c r="P199" t="s">
        <v>38</v>
      </c>
      <c r="Q199" t="s">
        <v>38</v>
      </c>
      <c r="R199" t="s">
        <v>183</v>
      </c>
      <c r="S199" t="s">
        <v>184</v>
      </c>
      <c r="T199" t="s">
        <v>171</v>
      </c>
      <c r="U199" t="s">
        <v>172</v>
      </c>
      <c r="V199" t="s">
        <v>72</v>
      </c>
      <c r="W199" t="s">
        <v>73</v>
      </c>
      <c r="X199" t="s">
        <v>74</v>
      </c>
      <c r="Y199" t="s">
        <v>75</v>
      </c>
      <c r="Z199">
        <v>-2935.8440870571731</v>
      </c>
      <c r="AA199" t="s">
        <v>669</v>
      </c>
      <c r="AB199" t="s">
        <v>670</v>
      </c>
      <c r="AC199" t="str">
        <f t="shared" si="3"/>
        <v>2025</v>
      </c>
    </row>
    <row r="200" spans="1:29" x14ac:dyDescent="0.25">
      <c r="A200" t="s">
        <v>27</v>
      </c>
      <c r="B200" t="s">
        <v>59</v>
      </c>
      <c r="C200" t="s">
        <v>1131</v>
      </c>
      <c r="D200" t="s">
        <v>257</v>
      </c>
      <c r="E200" t="s">
        <v>258</v>
      </c>
      <c r="F200" t="s">
        <v>30</v>
      </c>
      <c r="G200" t="s">
        <v>31</v>
      </c>
      <c r="H200" t="s">
        <v>62</v>
      </c>
      <c r="I200" t="s">
        <v>63</v>
      </c>
      <c r="J200" t="s">
        <v>64</v>
      </c>
      <c r="K200" t="s">
        <v>65</v>
      </c>
      <c r="L200" t="s">
        <v>38</v>
      </c>
      <c r="M200" t="s">
        <v>38</v>
      </c>
      <c r="N200" t="s">
        <v>38</v>
      </c>
      <c r="O200" t="s">
        <v>38</v>
      </c>
      <c r="P200" t="s">
        <v>38</v>
      </c>
      <c r="Q200" t="s">
        <v>38</v>
      </c>
      <c r="R200" t="s">
        <v>229</v>
      </c>
      <c r="S200" t="s">
        <v>230</v>
      </c>
      <c r="T200" t="s">
        <v>165</v>
      </c>
      <c r="U200" t="s">
        <v>166</v>
      </c>
      <c r="V200" t="s">
        <v>43</v>
      </c>
      <c r="W200" t="s">
        <v>44</v>
      </c>
      <c r="X200" t="s">
        <v>45</v>
      </c>
      <c r="Y200" t="s">
        <v>46</v>
      </c>
      <c r="Z200">
        <v>-5014.7499069297592</v>
      </c>
      <c r="AA200" t="s">
        <v>808</v>
      </c>
      <c r="AB200" t="s">
        <v>809</v>
      </c>
      <c r="AC200" t="str">
        <f t="shared" si="3"/>
        <v>2025</v>
      </c>
    </row>
    <row r="201" spans="1:29" x14ac:dyDescent="0.25">
      <c r="A201" t="s">
        <v>27</v>
      </c>
      <c r="B201" t="s">
        <v>59</v>
      </c>
      <c r="C201" t="s">
        <v>1131</v>
      </c>
      <c r="D201" t="s">
        <v>60</v>
      </c>
      <c r="E201" t="s">
        <v>61</v>
      </c>
      <c r="F201" t="s">
        <v>30</v>
      </c>
      <c r="G201" t="s">
        <v>31</v>
      </c>
      <c r="H201" t="s">
        <v>62</v>
      </c>
      <c r="I201" t="s">
        <v>63</v>
      </c>
      <c r="J201" t="s">
        <v>123</v>
      </c>
      <c r="K201" t="s">
        <v>124</v>
      </c>
      <c r="L201" t="s">
        <v>38</v>
      </c>
      <c r="M201" t="s">
        <v>38</v>
      </c>
      <c r="N201" t="s">
        <v>1071</v>
      </c>
      <c r="O201" t="s">
        <v>1072</v>
      </c>
      <c r="P201" t="s">
        <v>38</v>
      </c>
      <c r="Q201" t="s">
        <v>38</v>
      </c>
      <c r="R201" t="s">
        <v>224</v>
      </c>
      <c r="S201" t="s">
        <v>225</v>
      </c>
      <c r="T201" t="s">
        <v>226</v>
      </c>
      <c r="U201" t="s">
        <v>225</v>
      </c>
      <c r="V201" t="s">
        <v>118</v>
      </c>
      <c r="W201" t="s">
        <v>119</v>
      </c>
      <c r="X201" t="s">
        <v>74</v>
      </c>
      <c r="Y201" t="s">
        <v>75</v>
      </c>
      <c r="Z201">
        <v>-258.87</v>
      </c>
      <c r="AA201" t="s">
        <v>306</v>
      </c>
      <c r="AB201" t="s">
        <v>307</v>
      </c>
      <c r="AC201" t="str">
        <f t="shared" si="3"/>
        <v>2025</v>
      </c>
    </row>
    <row r="202" spans="1:29" x14ac:dyDescent="0.25">
      <c r="A202" t="s">
        <v>27</v>
      </c>
      <c r="B202" t="s">
        <v>59</v>
      </c>
      <c r="C202" t="s">
        <v>1131</v>
      </c>
      <c r="D202" t="s">
        <v>257</v>
      </c>
      <c r="E202" t="s">
        <v>258</v>
      </c>
      <c r="F202" t="s">
        <v>30</v>
      </c>
      <c r="G202" t="s">
        <v>31</v>
      </c>
      <c r="H202" t="s">
        <v>62</v>
      </c>
      <c r="I202" t="s">
        <v>63</v>
      </c>
      <c r="J202" t="s">
        <v>123</v>
      </c>
      <c r="K202" t="s">
        <v>124</v>
      </c>
      <c r="L202" t="s">
        <v>38</v>
      </c>
      <c r="M202" t="s">
        <v>38</v>
      </c>
      <c r="N202" t="s">
        <v>38</v>
      </c>
      <c r="O202" t="s">
        <v>38</v>
      </c>
      <c r="P202" t="s">
        <v>38</v>
      </c>
      <c r="Q202" t="s">
        <v>38</v>
      </c>
      <c r="R202" t="s">
        <v>169</v>
      </c>
      <c r="S202" t="s">
        <v>170</v>
      </c>
      <c r="T202" t="s">
        <v>171</v>
      </c>
      <c r="U202" t="s">
        <v>172</v>
      </c>
      <c r="V202" t="s">
        <v>72</v>
      </c>
      <c r="W202" t="s">
        <v>73</v>
      </c>
      <c r="X202" t="s">
        <v>74</v>
      </c>
      <c r="Y202" t="s">
        <v>75</v>
      </c>
      <c r="Z202">
        <v>-3127.4106684672506</v>
      </c>
      <c r="AA202" t="s">
        <v>822</v>
      </c>
      <c r="AB202" t="s">
        <v>823</v>
      </c>
      <c r="AC202" t="str">
        <f t="shared" si="3"/>
        <v>2025</v>
      </c>
    </row>
    <row r="203" spans="1:29" x14ac:dyDescent="0.25">
      <c r="A203" t="s">
        <v>27</v>
      </c>
      <c r="B203" t="s">
        <v>59</v>
      </c>
      <c r="C203" t="s">
        <v>1131</v>
      </c>
      <c r="D203" t="s">
        <v>257</v>
      </c>
      <c r="E203" t="s">
        <v>258</v>
      </c>
      <c r="F203" t="s">
        <v>30</v>
      </c>
      <c r="G203" t="s">
        <v>31</v>
      </c>
      <c r="H203" t="s">
        <v>62</v>
      </c>
      <c r="I203" t="s">
        <v>63</v>
      </c>
      <c r="J203" t="s">
        <v>123</v>
      </c>
      <c r="K203" t="s">
        <v>124</v>
      </c>
      <c r="L203" t="s">
        <v>38</v>
      </c>
      <c r="M203" t="s">
        <v>38</v>
      </c>
      <c r="N203" t="s">
        <v>38</v>
      </c>
      <c r="O203" t="s">
        <v>38</v>
      </c>
      <c r="P203" t="s">
        <v>38</v>
      </c>
      <c r="Q203" t="s">
        <v>38</v>
      </c>
      <c r="R203" t="s">
        <v>339</v>
      </c>
      <c r="S203" t="s">
        <v>340</v>
      </c>
      <c r="T203" t="s">
        <v>129</v>
      </c>
      <c r="U203" t="s">
        <v>130</v>
      </c>
      <c r="V203" t="s">
        <v>72</v>
      </c>
      <c r="W203" t="s">
        <v>73</v>
      </c>
      <c r="X203" t="s">
        <v>74</v>
      </c>
      <c r="Y203" t="s">
        <v>75</v>
      </c>
      <c r="Z203">
        <v>-2274.480486158001</v>
      </c>
      <c r="AA203" t="s">
        <v>365</v>
      </c>
      <c r="AB203" t="s">
        <v>366</v>
      </c>
      <c r="AC203" t="str">
        <f t="shared" si="3"/>
        <v>2025</v>
      </c>
    </row>
    <row r="204" spans="1:29" x14ac:dyDescent="0.25">
      <c r="A204" t="s">
        <v>27</v>
      </c>
      <c r="B204" t="s">
        <v>59</v>
      </c>
      <c r="C204" t="s">
        <v>1131</v>
      </c>
      <c r="D204" t="s">
        <v>257</v>
      </c>
      <c r="E204" t="s">
        <v>258</v>
      </c>
      <c r="F204" t="s">
        <v>30</v>
      </c>
      <c r="G204" t="s">
        <v>31</v>
      </c>
      <c r="H204" t="s">
        <v>62</v>
      </c>
      <c r="I204" t="s">
        <v>63</v>
      </c>
      <c r="J204" t="s">
        <v>64</v>
      </c>
      <c r="K204" t="s">
        <v>65</v>
      </c>
      <c r="L204" t="s">
        <v>38</v>
      </c>
      <c r="M204" t="s">
        <v>38</v>
      </c>
      <c r="N204" t="s">
        <v>38</v>
      </c>
      <c r="O204" t="s">
        <v>38</v>
      </c>
      <c r="P204" t="s">
        <v>1066</v>
      </c>
      <c r="Q204" t="s">
        <v>1067</v>
      </c>
      <c r="R204" t="s">
        <v>163</v>
      </c>
      <c r="S204" t="s">
        <v>164</v>
      </c>
      <c r="T204" t="s">
        <v>165</v>
      </c>
      <c r="U204" t="s">
        <v>166</v>
      </c>
      <c r="V204" t="s">
        <v>43</v>
      </c>
      <c r="W204" t="s">
        <v>44</v>
      </c>
      <c r="X204" t="s">
        <v>45</v>
      </c>
      <c r="Y204" t="s">
        <v>46</v>
      </c>
      <c r="Z204">
        <v>-52883</v>
      </c>
      <c r="AA204" t="s">
        <v>374</v>
      </c>
      <c r="AB204" t="s">
        <v>375</v>
      </c>
      <c r="AC204" t="str">
        <f t="shared" si="3"/>
        <v>2025</v>
      </c>
    </row>
    <row r="205" spans="1:29" x14ac:dyDescent="0.25">
      <c r="A205" t="s">
        <v>27</v>
      </c>
      <c r="B205" t="s">
        <v>59</v>
      </c>
      <c r="C205" t="s">
        <v>1131</v>
      </c>
      <c r="D205" t="s">
        <v>257</v>
      </c>
      <c r="E205" t="s">
        <v>258</v>
      </c>
      <c r="F205" t="s">
        <v>30</v>
      </c>
      <c r="G205" t="s">
        <v>31</v>
      </c>
      <c r="H205" t="s">
        <v>62</v>
      </c>
      <c r="I205" t="s">
        <v>63</v>
      </c>
      <c r="J205" t="s">
        <v>64</v>
      </c>
      <c r="K205" t="s">
        <v>65</v>
      </c>
      <c r="L205" t="s">
        <v>38</v>
      </c>
      <c r="M205" t="s">
        <v>38</v>
      </c>
      <c r="N205" t="s">
        <v>38</v>
      </c>
      <c r="O205" t="s">
        <v>38</v>
      </c>
      <c r="P205" t="s">
        <v>38</v>
      </c>
      <c r="Q205" t="s">
        <v>38</v>
      </c>
      <c r="R205" t="s">
        <v>183</v>
      </c>
      <c r="S205" t="s">
        <v>184</v>
      </c>
      <c r="T205" t="s">
        <v>171</v>
      </c>
      <c r="U205" t="s">
        <v>172</v>
      </c>
      <c r="V205" t="s">
        <v>72</v>
      </c>
      <c r="W205" t="s">
        <v>73</v>
      </c>
      <c r="X205" t="s">
        <v>74</v>
      </c>
      <c r="Y205" t="s">
        <v>75</v>
      </c>
      <c r="Z205">
        <v>-15578.843545149806</v>
      </c>
      <c r="AA205" t="s">
        <v>970</v>
      </c>
      <c r="AB205" t="s">
        <v>971</v>
      </c>
      <c r="AC205" t="str">
        <f t="shared" si="3"/>
        <v>2025</v>
      </c>
    </row>
    <row r="206" spans="1:29" x14ac:dyDescent="0.25">
      <c r="A206" t="s">
        <v>27</v>
      </c>
      <c r="B206" t="s">
        <v>59</v>
      </c>
      <c r="C206" t="s">
        <v>1131</v>
      </c>
      <c r="D206" t="s">
        <v>60</v>
      </c>
      <c r="E206" t="s">
        <v>61</v>
      </c>
      <c r="F206" t="s">
        <v>30</v>
      </c>
      <c r="G206" t="s">
        <v>31</v>
      </c>
      <c r="H206" t="s">
        <v>62</v>
      </c>
      <c r="I206" t="s">
        <v>63</v>
      </c>
      <c r="J206" t="s">
        <v>64</v>
      </c>
      <c r="K206" t="s">
        <v>65</v>
      </c>
      <c r="L206" t="s">
        <v>38</v>
      </c>
      <c r="M206" t="s">
        <v>38</v>
      </c>
      <c r="N206" t="s">
        <v>1071</v>
      </c>
      <c r="O206" t="s">
        <v>1072</v>
      </c>
      <c r="P206" t="s">
        <v>38</v>
      </c>
      <c r="Q206" t="s">
        <v>38</v>
      </c>
      <c r="R206" t="s">
        <v>114</v>
      </c>
      <c r="S206" t="s">
        <v>115</v>
      </c>
      <c r="T206" t="s">
        <v>116</v>
      </c>
      <c r="U206" t="s">
        <v>117</v>
      </c>
      <c r="V206" t="s">
        <v>118</v>
      </c>
      <c r="W206" t="s">
        <v>119</v>
      </c>
      <c r="X206" t="s">
        <v>74</v>
      </c>
      <c r="Y206" t="s">
        <v>75</v>
      </c>
      <c r="Z206">
        <v>-612.12</v>
      </c>
      <c r="AA206" t="s">
        <v>780</v>
      </c>
      <c r="AB206" t="s">
        <v>781</v>
      </c>
      <c r="AC206" t="str">
        <f t="shared" si="3"/>
        <v>2025</v>
      </c>
    </row>
    <row r="207" spans="1:29" x14ac:dyDescent="0.25">
      <c r="A207" t="s">
        <v>27</v>
      </c>
      <c r="B207" t="s">
        <v>59</v>
      </c>
      <c r="C207" t="s">
        <v>1131</v>
      </c>
      <c r="D207" t="s">
        <v>60</v>
      </c>
      <c r="E207" t="s">
        <v>61</v>
      </c>
      <c r="F207" t="s">
        <v>30</v>
      </c>
      <c r="G207" t="s">
        <v>31</v>
      </c>
      <c r="H207" t="s">
        <v>62</v>
      </c>
      <c r="I207" t="s">
        <v>63</v>
      </c>
      <c r="J207" t="s">
        <v>110</v>
      </c>
      <c r="K207" t="s">
        <v>111</v>
      </c>
      <c r="L207" t="s">
        <v>38</v>
      </c>
      <c r="M207" t="s">
        <v>38</v>
      </c>
      <c r="N207" t="s">
        <v>38</v>
      </c>
      <c r="O207" t="s">
        <v>38</v>
      </c>
      <c r="P207" t="s">
        <v>175</v>
      </c>
      <c r="Q207" t="s">
        <v>176</v>
      </c>
      <c r="R207" t="s">
        <v>376</v>
      </c>
      <c r="S207" t="s">
        <v>377</v>
      </c>
      <c r="T207" t="s">
        <v>378</v>
      </c>
      <c r="U207" t="s">
        <v>377</v>
      </c>
      <c r="V207" t="s">
        <v>118</v>
      </c>
      <c r="W207" t="s">
        <v>119</v>
      </c>
      <c r="X207" t="s">
        <v>74</v>
      </c>
      <c r="Y207" t="s">
        <v>75</v>
      </c>
      <c r="Z207">
        <v>-218.758064516129</v>
      </c>
      <c r="AA207" t="s">
        <v>612</v>
      </c>
      <c r="AB207" t="s">
        <v>613</v>
      </c>
      <c r="AC207" t="str">
        <f t="shared" si="3"/>
        <v>2025</v>
      </c>
    </row>
    <row r="208" spans="1:29" x14ac:dyDescent="0.25">
      <c r="A208" t="s">
        <v>27</v>
      </c>
      <c r="B208" t="s">
        <v>59</v>
      </c>
      <c r="C208" t="s">
        <v>1131</v>
      </c>
      <c r="D208" t="s">
        <v>60</v>
      </c>
      <c r="E208" t="s">
        <v>61</v>
      </c>
      <c r="F208" t="s">
        <v>30</v>
      </c>
      <c r="G208" t="s">
        <v>31</v>
      </c>
      <c r="H208" t="s">
        <v>62</v>
      </c>
      <c r="I208" t="s">
        <v>63</v>
      </c>
      <c r="J208" t="s">
        <v>123</v>
      </c>
      <c r="K208" t="s">
        <v>124</v>
      </c>
      <c r="L208" t="s">
        <v>38</v>
      </c>
      <c r="M208" t="s">
        <v>38</v>
      </c>
      <c r="N208" t="s">
        <v>38</v>
      </c>
      <c r="O208" t="s">
        <v>38</v>
      </c>
      <c r="P208" t="s">
        <v>38</v>
      </c>
      <c r="Q208" t="s">
        <v>38</v>
      </c>
      <c r="R208" t="s">
        <v>163</v>
      </c>
      <c r="S208" t="s">
        <v>164</v>
      </c>
      <c r="T208" t="s">
        <v>165</v>
      </c>
      <c r="U208" t="s">
        <v>166</v>
      </c>
      <c r="V208" t="s">
        <v>43</v>
      </c>
      <c r="W208" t="s">
        <v>44</v>
      </c>
      <c r="X208" t="s">
        <v>45</v>
      </c>
      <c r="Y208" t="s">
        <v>46</v>
      </c>
      <c r="Z208">
        <v>-17226.997894009215</v>
      </c>
      <c r="AA208" t="s">
        <v>269</v>
      </c>
      <c r="AB208" t="s">
        <v>270</v>
      </c>
      <c r="AC208" t="str">
        <f t="shared" si="3"/>
        <v>2025</v>
      </c>
    </row>
    <row r="209" spans="1:29" x14ac:dyDescent="0.25">
      <c r="A209" t="s">
        <v>27</v>
      </c>
      <c r="B209" t="s">
        <v>59</v>
      </c>
      <c r="C209" t="s">
        <v>1131</v>
      </c>
      <c r="D209" t="s">
        <v>60</v>
      </c>
      <c r="E209" t="s">
        <v>61</v>
      </c>
      <c r="F209" t="s">
        <v>30</v>
      </c>
      <c r="G209" t="s">
        <v>31</v>
      </c>
      <c r="H209" t="s">
        <v>62</v>
      </c>
      <c r="I209" t="s">
        <v>63</v>
      </c>
      <c r="J209" t="s">
        <v>64</v>
      </c>
      <c r="K209" t="s">
        <v>65</v>
      </c>
      <c r="L209" t="s">
        <v>38</v>
      </c>
      <c r="M209" t="s">
        <v>38</v>
      </c>
      <c r="N209" t="s">
        <v>38</v>
      </c>
      <c r="O209" t="s">
        <v>38</v>
      </c>
      <c r="P209" t="s">
        <v>175</v>
      </c>
      <c r="Q209" t="s">
        <v>176</v>
      </c>
      <c r="R209" t="s">
        <v>224</v>
      </c>
      <c r="S209" t="s">
        <v>225</v>
      </c>
      <c r="T209" t="s">
        <v>226</v>
      </c>
      <c r="U209" t="s">
        <v>225</v>
      </c>
      <c r="V209" t="s">
        <v>118</v>
      </c>
      <c r="W209" t="s">
        <v>119</v>
      </c>
      <c r="X209" t="s">
        <v>74</v>
      </c>
      <c r="Y209" t="s">
        <v>75</v>
      </c>
      <c r="Z209">
        <v>-2578.0079032258059</v>
      </c>
      <c r="AA209" t="s">
        <v>700</v>
      </c>
      <c r="AB209" t="s">
        <v>701</v>
      </c>
      <c r="AC209" t="str">
        <f t="shared" si="3"/>
        <v>2025</v>
      </c>
    </row>
    <row r="210" spans="1:29" x14ac:dyDescent="0.25">
      <c r="A210" t="s">
        <v>27</v>
      </c>
      <c r="B210" t="s">
        <v>59</v>
      </c>
      <c r="C210" t="s">
        <v>1131</v>
      </c>
      <c r="D210" t="s">
        <v>60</v>
      </c>
      <c r="E210" t="s">
        <v>61</v>
      </c>
      <c r="F210" t="s">
        <v>30</v>
      </c>
      <c r="G210" t="s">
        <v>31</v>
      </c>
      <c r="H210" t="s">
        <v>62</v>
      </c>
      <c r="I210" t="s">
        <v>63</v>
      </c>
      <c r="J210" t="s">
        <v>110</v>
      </c>
      <c r="K210" t="s">
        <v>111</v>
      </c>
      <c r="L210" t="s">
        <v>38</v>
      </c>
      <c r="M210" t="s">
        <v>38</v>
      </c>
      <c r="N210" t="s">
        <v>38</v>
      </c>
      <c r="O210" t="s">
        <v>38</v>
      </c>
      <c r="P210" t="s">
        <v>175</v>
      </c>
      <c r="Q210" t="s">
        <v>176</v>
      </c>
      <c r="R210" t="s">
        <v>229</v>
      </c>
      <c r="S210" t="s">
        <v>230</v>
      </c>
      <c r="T210" t="s">
        <v>165</v>
      </c>
      <c r="U210" t="s">
        <v>166</v>
      </c>
      <c r="V210" t="s">
        <v>43</v>
      </c>
      <c r="W210" t="s">
        <v>44</v>
      </c>
      <c r="X210" t="s">
        <v>45</v>
      </c>
      <c r="Y210" t="s">
        <v>46</v>
      </c>
      <c r="Z210">
        <v>-218.758064516129</v>
      </c>
      <c r="AA210" t="s">
        <v>496</v>
      </c>
      <c r="AB210" t="s">
        <v>497</v>
      </c>
      <c r="AC210" t="str">
        <f t="shared" si="3"/>
        <v>2025</v>
      </c>
    </row>
    <row r="211" spans="1:29" x14ac:dyDescent="0.25">
      <c r="A211" t="s">
        <v>27</v>
      </c>
      <c r="B211" t="s">
        <v>59</v>
      </c>
      <c r="C211" t="s">
        <v>1131</v>
      </c>
      <c r="D211" t="s">
        <v>82</v>
      </c>
      <c r="E211" t="s">
        <v>83</v>
      </c>
      <c r="F211" t="s">
        <v>30</v>
      </c>
      <c r="G211" t="s">
        <v>31</v>
      </c>
      <c r="H211" t="s">
        <v>62</v>
      </c>
      <c r="I211" t="s">
        <v>63</v>
      </c>
      <c r="J211" t="s">
        <v>64</v>
      </c>
      <c r="K211" t="s">
        <v>65</v>
      </c>
      <c r="L211" t="s">
        <v>84</v>
      </c>
      <c r="M211" t="s">
        <v>85</v>
      </c>
      <c r="N211" t="s">
        <v>38</v>
      </c>
      <c r="O211" t="s">
        <v>38</v>
      </c>
      <c r="P211" t="s">
        <v>38</v>
      </c>
      <c r="Q211" t="s">
        <v>38</v>
      </c>
      <c r="R211" t="s">
        <v>100</v>
      </c>
      <c r="S211" t="s">
        <v>101</v>
      </c>
      <c r="T211" t="s">
        <v>102</v>
      </c>
      <c r="U211" t="s">
        <v>103</v>
      </c>
      <c r="V211" t="s">
        <v>43</v>
      </c>
      <c r="W211" t="s">
        <v>44</v>
      </c>
      <c r="X211" t="s">
        <v>45</v>
      </c>
      <c r="Y211" t="s">
        <v>46</v>
      </c>
      <c r="Z211">
        <v>-1128269.8104999999</v>
      </c>
      <c r="AA211" t="s">
        <v>104</v>
      </c>
      <c r="AB211" t="s">
        <v>105</v>
      </c>
      <c r="AC211" t="str">
        <f t="shared" si="3"/>
        <v>2025</v>
      </c>
    </row>
    <row r="212" spans="1:29" x14ac:dyDescent="0.25">
      <c r="A212" t="s">
        <v>27</v>
      </c>
      <c r="B212" t="s">
        <v>59</v>
      </c>
      <c r="C212" t="s">
        <v>1131</v>
      </c>
      <c r="D212" t="s">
        <v>60</v>
      </c>
      <c r="E212" t="s">
        <v>61</v>
      </c>
      <c r="F212" t="s">
        <v>30</v>
      </c>
      <c r="G212" t="s">
        <v>31</v>
      </c>
      <c r="H212" t="s">
        <v>62</v>
      </c>
      <c r="I212" t="s">
        <v>63</v>
      </c>
      <c r="J212" t="s">
        <v>64</v>
      </c>
      <c r="K212" t="s">
        <v>65</v>
      </c>
      <c r="L212" t="s">
        <v>38</v>
      </c>
      <c r="M212" t="s">
        <v>38</v>
      </c>
      <c r="N212" t="s">
        <v>38</v>
      </c>
      <c r="O212" t="s">
        <v>38</v>
      </c>
      <c r="P212" t="s">
        <v>38</v>
      </c>
      <c r="Q212" t="s">
        <v>38</v>
      </c>
      <c r="R212" t="s">
        <v>163</v>
      </c>
      <c r="S212" t="s">
        <v>164</v>
      </c>
      <c r="T212" t="s">
        <v>165</v>
      </c>
      <c r="U212" t="s">
        <v>166</v>
      </c>
      <c r="V212" t="s">
        <v>43</v>
      </c>
      <c r="W212" t="s">
        <v>44</v>
      </c>
      <c r="X212" t="s">
        <v>45</v>
      </c>
      <c r="Y212" t="s">
        <v>46</v>
      </c>
      <c r="Z212">
        <v>-3657.3485483870968</v>
      </c>
      <c r="AA212" t="s">
        <v>167</v>
      </c>
      <c r="AB212" t="s">
        <v>168</v>
      </c>
      <c r="AC212" t="str">
        <f t="shared" si="3"/>
        <v>2025</v>
      </c>
    </row>
    <row r="213" spans="1:29" x14ac:dyDescent="0.25">
      <c r="A213" t="s">
        <v>27</v>
      </c>
      <c r="B213" t="s">
        <v>59</v>
      </c>
      <c r="C213" t="s">
        <v>1131</v>
      </c>
      <c r="D213" t="s">
        <v>450</v>
      </c>
      <c r="E213" t="s">
        <v>451</v>
      </c>
      <c r="F213" t="s">
        <v>30</v>
      </c>
      <c r="G213" t="s">
        <v>31</v>
      </c>
      <c r="H213" t="s">
        <v>32</v>
      </c>
      <c r="I213" t="s">
        <v>33</v>
      </c>
      <c r="J213" t="s">
        <v>34</v>
      </c>
      <c r="K213" t="s">
        <v>35</v>
      </c>
      <c r="L213" t="s">
        <v>1006</v>
      </c>
      <c r="M213" t="s">
        <v>1007</v>
      </c>
      <c r="N213" t="s">
        <v>38</v>
      </c>
      <c r="O213" t="s">
        <v>38</v>
      </c>
      <c r="P213" t="s">
        <v>38</v>
      </c>
      <c r="Q213" t="s">
        <v>38</v>
      </c>
      <c r="R213" t="s">
        <v>452</v>
      </c>
      <c r="S213" t="s">
        <v>453</v>
      </c>
      <c r="T213" t="s">
        <v>454</v>
      </c>
      <c r="U213" t="s">
        <v>455</v>
      </c>
      <c r="V213" t="s">
        <v>118</v>
      </c>
      <c r="W213" t="s">
        <v>119</v>
      </c>
      <c r="X213" t="s">
        <v>74</v>
      </c>
      <c r="Y213" t="s">
        <v>75</v>
      </c>
      <c r="Z213">
        <v>-375000</v>
      </c>
      <c r="AA213" t="s">
        <v>456</v>
      </c>
      <c r="AB213" t="s">
        <v>457</v>
      </c>
      <c r="AC213" t="str">
        <f t="shared" si="3"/>
        <v>2025</v>
      </c>
    </row>
    <row r="214" spans="1:29" x14ac:dyDescent="0.25">
      <c r="A214" t="s">
        <v>27</v>
      </c>
      <c r="B214" t="s">
        <v>59</v>
      </c>
      <c r="C214" t="s">
        <v>1131</v>
      </c>
      <c r="D214" t="s">
        <v>60</v>
      </c>
      <c r="E214" t="s">
        <v>61</v>
      </c>
      <c r="F214" t="s">
        <v>30</v>
      </c>
      <c r="G214" t="s">
        <v>31</v>
      </c>
      <c r="H214" t="s">
        <v>62</v>
      </c>
      <c r="I214" t="s">
        <v>63</v>
      </c>
      <c r="J214" t="s">
        <v>64</v>
      </c>
      <c r="K214" t="s">
        <v>65</v>
      </c>
      <c r="L214" t="s">
        <v>38</v>
      </c>
      <c r="M214" t="s">
        <v>38</v>
      </c>
      <c r="N214" t="s">
        <v>38</v>
      </c>
      <c r="O214" t="s">
        <v>38</v>
      </c>
      <c r="P214" t="s">
        <v>38</v>
      </c>
      <c r="Q214" t="s">
        <v>38</v>
      </c>
      <c r="R214" t="s">
        <v>218</v>
      </c>
      <c r="S214" t="s">
        <v>219</v>
      </c>
      <c r="T214" t="s">
        <v>198</v>
      </c>
      <c r="U214" t="s">
        <v>199</v>
      </c>
      <c r="V214" t="s">
        <v>55</v>
      </c>
      <c r="W214" t="s">
        <v>56</v>
      </c>
      <c r="X214" t="s">
        <v>45</v>
      </c>
      <c r="Y214" t="s">
        <v>46</v>
      </c>
      <c r="Z214">
        <v>-3657.3485483870968</v>
      </c>
      <c r="AA214" t="s">
        <v>220</v>
      </c>
      <c r="AB214" t="s">
        <v>221</v>
      </c>
      <c r="AC214" t="str">
        <f t="shared" si="3"/>
        <v>2025</v>
      </c>
    </row>
    <row r="215" spans="1:29" x14ac:dyDescent="0.25">
      <c r="A215" t="s">
        <v>27</v>
      </c>
      <c r="B215" t="s">
        <v>59</v>
      </c>
      <c r="C215" t="s">
        <v>1131</v>
      </c>
      <c r="D215" t="s">
        <v>28</v>
      </c>
      <c r="E215" t="s">
        <v>29</v>
      </c>
      <c r="F215" t="s">
        <v>30</v>
      </c>
      <c r="G215" t="s">
        <v>31</v>
      </c>
      <c r="H215" t="s">
        <v>62</v>
      </c>
      <c r="I215" t="s">
        <v>63</v>
      </c>
      <c r="J215" t="s">
        <v>123</v>
      </c>
      <c r="K215" t="s">
        <v>124</v>
      </c>
      <c r="L215" t="s">
        <v>38</v>
      </c>
      <c r="M215" t="s">
        <v>38</v>
      </c>
      <c r="N215" t="s">
        <v>38</v>
      </c>
      <c r="O215" t="s">
        <v>38</v>
      </c>
      <c r="P215" t="s">
        <v>38</v>
      </c>
      <c r="Q215" t="s">
        <v>38</v>
      </c>
      <c r="R215" t="s">
        <v>196</v>
      </c>
      <c r="S215" t="s">
        <v>197</v>
      </c>
      <c r="T215" t="s">
        <v>198</v>
      </c>
      <c r="U215" t="s">
        <v>199</v>
      </c>
      <c r="V215" t="s">
        <v>55</v>
      </c>
      <c r="W215" t="s">
        <v>56</v>
      </c>
      <c r="X215" t="s">
        <v>45</v>
      </c>
      <c r="Y215" t="s">
        <v>46</v>
      </c>
      <c r="Z215">
        <v>-45211.72</v>
      </c>
      <c r="AA215" t="s">
        <v>745</v>
      </c>
      <c r="AB215" t="s">
        <v>746</v>
      </c>
      <c r="AC215" t="str">
        <f t="shared" si="3"/>
        <v>2025</v>
      </c>
    </row>
    <row r="216" spans="1:29" x14ac:dyDescent="0.25">
      <c r="A216" t="s">
        <v>27</v>
      </c>
      <c r="B216" t="s">
        <v>59</v>
      </c>
      <c r="C216" t="s">
        <v>1131</v>
      </c>
      <c r="D216" t="s">
        <v>60</v>
      </c>
      <c r="E216" t="s">
        <v>61</v>
      </c>
      <c r="F216" t="s">
        <v>30</v>
      </c>
      <c r="G216" t="s">
        <v>31</v>
      </c>
      <c r="H216" t="s">
        <v>62</v>
      </c>
      <c r="I216" t="s">
        <v>63</v>
      </c>
      <c r="J216" t="s">
        <v>123</v>
      </c>
      <c r="K216" t="s">
        <v>124</v>
      </c>
      <c r="L216" t="s">
        <v>38</v>
      </c>
      <c r="M216" t="s">
        <v>38</v>
      </c>
      <c r="N216" t="s">
        <v>38</v>
      </c>
      <c r="O216" t="s">
        <v>38</v>
      </c>
      <c r="P216" t="s">
        <v>38</v>
      </c>
      <c r="Q216" t="s">
        <v>38</v>
      </c>
      <c r="R216" t="s">
        <v>183</v>
      </c>
      <c r="S216" t="s">
        <v>184</v>
      </c>
      <c r="T216" t="s">
        <v>171</v>
      </c>
      <c r="U216" t="s">
        <v>172</v>
      </c>
      <c r="V216" t="s">
        <v>72</v>
      </c>
      <c r="W216" t="s">
        <v>73</v>
      </c>
      <c r="X216" t="s">
        <v>74</v>
      </c>
      <c r="Y216" t="s">
        <v>75</v>
      </c>
      <c r="Z216">
        <v>-32123.320722580647</v>
      </c>
      <c r="AA216" t="s">
        <v>212</v>
      </c>
      <c r="AB216" t="s">
        <v>213</v>
      </c>
      <c r="AC216" t="str">
        <f t="shared" si="3"/>
        <v>2025</v>
      </c>
    </row>
    <row r="217" spans="1:29" x14ac:dyDescent="0.25">
      <c r="A217" t="s">
        <v>27</v>
      </c>
      <c r="B217" t="s">
        <v>59</v>
      </c>
      <c r="C217" t="s">
        <v>1131</v>
      </c>
      <c r="D217" t="s">
        <v>82</v>
      </c>
      <c r="E217" t="s">
        <v>83</v>
      </c>
      <c r="F217" t="s">
        <v>30</v>
      </c>
      <c r="G217" t="s">
        <v>31</v>
      </c>
      <c r="H217" t="s">
        <v>32</v>
      </c>
      <c r="I217" t="s">
        <v>33</v>
      </c>
      <c r="J217" t="s">
        <v>34</v>
      </c>
      <c r="K217" t="s">
        <v>35</v>
      </c>
      <c r="L217" t="s">
        <v>1085</v>
      </c>
      <c r="M217" t="s">
        <v>1086</v>
      </c>
      <c r="N217" t="s">
        <v>38</v>
      </c>
      <c r="O217" t="s">
        <v>38</v>
      </c>
      <c r="P217" t="s">
        <v>38</v>
      </c>
      <c r="Q217" t="s">
        <v>38</v>
      </c>
      <c r="R217" t="s">
        <v>39</v>
      </c>
      <c r="S217" t="s">
        <v>40</v>
      </c>
      <c r="T217" t="s">
        <v>41</v>
      </c>
      <c r="U217" t="s">
        <v>42</v>
      </c>
      <c r="V217" t="s">
        <v>43</v>
      </c>
      <c r="W217" t="s">
        <v>44</v>
      </c>
      <c r="X217" t="s">
        <v>45</v>
      </c>
      <c r="Y217" t="s">
        <v>46</v>
      </c>
      <c r="Z217">
        <v>-36315.5</v>
      </c>
      <c r="AA217" t="s">
        <v>47</v>
      </c>
      <c r="AB217" t="s">
        <v>48</v>
      </c>
      <c r="AC217" t="str">
        <f t="shared" si="3"/>
        <v>2025</v>
      </c>
    </row>
    <row r="218" spans="1:29" x14ac:dyDescent="0.25">
      <c r="A218" t="s">
        <v>27</v>
      </c>
      <c r="B218" t="s">
        <v>59</v>
      </c>
      <c r="C218" t="s">
        <v>1131</v>
      </c>
      <c r="D218" t="s">
        <v>60</v>
      </c>
      <c r="E218" t="s">
        <v>61</v>
      </c>
      <c r="F218" t="s">
        <v>30</v>
      </c>
      <c r="G218" t="s">
        <v>31</v>
      </c>
      <c r="H218" t="s">
        <v>62</v>
      </c>
      <c r="I218" t="s">
        <v>63</v>
      </c>
      <c r="J218" t="s">
        <v>64</v>
      </c>
      <c r="K218" t="s">
        <v>65</v>
      </c>
      <c r="L218" t="s">
        <v>38</v>
      </c>
      <c r="M218" t="s">
        <v>38</v>
      </c>
      <c r="N218" t="s">
        <v>38</v>
      </c>
      <c r="O218" t="s">
        <v>38</v>
      </c>
      <c r="P218" t="s">
        <v>175</v>
      </c>
      <c r="Q218" t="s">
        <v>176</v>
      </c>
      <c r="R218" t="s">
        <v>224</v>
      </c>
      <c r="S218" t="s">
        <v>225</v>
      </c>
      <c r="T218" t="s">
        <v>226</v>
      </c>
      <c r="U218" t="s">
        <v>225</v>
      </c>
      <c r="V218" t="s">
        <v>118</v>
      </c>
      <c r="W218" t="s">
        <v>119</v>
      </c>
      <c r="X218" t="s">
        <v>74</v>
      </c>
      <c r="Y218" t="s">
        <v>75</v>
      </c>
      <c r="Z218">
        <v>-2578.0079032258059</v>
      </c>
      <c r="AA218" t="s">
        <v>559</v>
      </c>
      <c r="AB218" t="s">
        <v>560</v>
      </c>
      <c r="AC218" t="str">
        <f t="shared" si="3"/>
        <v>2025</v>
      </c>
    </row>
    <row r="219" spans="1:29" x14ac:dyDescent="0.25">
      <c r="A219" t="s">
        <v>27</v>
      </c>
      <c r="B219" t="s">
        <v>59</v>
      </c>
      <c r="C219" t="s">
        <v>1131</v>
      </c>
      <c r="D219" t="s">
        <v>60</v>
      </c>
      <c r="E219" t="s">
        <v>61</v>
      </c>
      <c r="F219" t="s">
        <v>30</v>
      </c>
      <c r="G219" t="s">
        <v>31</v>
      </c>
      <c r="H219" t="s">
        <v>62</v>
      </c>
      <c r="I219" t="s">
        <v>63</v>
      </c>
      <c r="J219" t="s">
        <v>110</v>
      </c>
      <c r="K219" t="s">
        <v>111</v>
      </c>
      <c r="L219" t="s">
        <v>38</v>
      </c>
      <c r="M219" t="s">
        <v>38</v>
      </c>
      <c r="N219" t="s">
        <v>38</v>
      </c>
      <c r="O219" t="s">
        <v>38</v>
      </c>
      <c r="P219" t="s">
        <v>175</v>
      </c>
      <c r="Q219" t="s">
        <v>176</v>
      </c>
      <c r="R219" t="s">
        <v>224</v>
      </c>
      <c r="S219" t="s">
        <v>225</v>
      </c>
      <c r="T219" t="s">
        <v>226</v>
      </c>
      <c r="U219" t="s">
        <v>225</v>
      </c>
      <c r="V219" t="s">
        <v>118</v>
      </c>
      <c r="W219" t="s">
        <v>119</v>
      </c>
      <c r="X219" t="s">
        <v>74</v>
      </c>
      <c r="Y219" t="s">
        <v>75</v>
      </c>
      <c r="Z219">
        <v>-218.758064516129</v>
      </c>
      <c r="AA219" t="s">
        <v>765</v>
      </c>
      <c r="AB219" t="s">
        <v>766</v>
      </c>
      <c r="AC219" t="str">
        <f t="shared" si="3"/>
        <v>2025</v>
      </c>
    </row>
    <row r="220" spans="1:29" x14ac:dyDescent="0.25">
      <c r="A220" t="s">
        <v>27</v>
      </c>
      <c r="B220" t="s">
        <v>59</v>
      </c>
      <c r="C220" t="s">
        <v>1131</v>
      </c>
      <c r="D220" t="s">
        <v>60</v>
      </c>
      <c r="E220" t="s">
        <v>61</v>
      </c>
      <c r="F220" t="s">
        <v>30</v>
      </c>
      <c r="G220" t="s">
        <v>31</v>
      </c>
      <c r="H220" t="s">
        <v>62</v>
      </c>
      <c r="I220" t="s">
        <v>63</v>
      </c>
      <c r="J220" t="s">
        <v>123</v>
      </c>
      <c r="K220" t="s">
        <v>124</v>
      </c>
      <c r="L220" t="s">
        <v>38</v>
      </c>
      <c r="M220" t="s">
        <v>38</v>
      </c>
      <c r="N220" t="s">
        <v>38</v>
      </c>
      <c r="O220" t="s">
        <v>38</v>
      </c>
      <c r="P220" t="s">
        <v>38</v>
      </c>
      <c r="Q220" t="s">
        <v>38</v>
      </c>
      <c r="R220" t="s">
        <v>163</v>
      </c>
      <c r="S220" t="s">
        <v>164</v>
      </c>
      <c r="T220" t="s">
        <v>165</v>
      </c>
      <c r="U220" t="s">
        <v>166</v>
      </c>
      <c r="V220" t="s">
        <v>43</v>
      </c>
      <c r="W220" t="s">
        <v>44</v>
      </c>
      <c r="X220" t="s">
        <v>45</v>
      </c>
      <c r="Y220" t="s">
        <v>46</v>
      </c>
      <c r="Z220">
        <v>-17226.997894009219</v>
      </c>
      <c r="AA220" t="s">
        <v>167</v>
      </c>
      <c r="AB220" t="s">
        <v>168</v>
      </c>
      <c r="AC220" t="str">
        <f t="shared" si="3"/>
        <v>2025</v>
      </c>
    </row>
    <row r="221" spans="1:29" x14ac:dyDescent="0.25">
      <c r="A221" t="s">
        <v>27</v>
      </c>
      <c r="B221" t="s">
        <v>59</v>
      </c>
      <c r="C221" t="s">
        <v>1131</v>
      </c>
      <c r="D221" t="s">
        <v>257</v>
      </c>
      <c r="E221" t="s">
        <v>258</v>
      </c>
      <c r="F221" t="s">
        <v>30</v>
      </c>
      <c r="G221" t="s">
        <v>31</v>
      </c>
      <c r="H221" t="s">
        <v>62</v>
      </c>
      <c r="I221" t="s">
        <v>63</v>
      </c>
      <c r="J221" t="s">
        <v>237</v>
      </c>
      <c r="K221" t="s">
        <v>283</v>
      </c>
      <c r="L221" t="s">
        <v>38</v>
      </c>
      <c r="M221" t="s">
        <v>38</v>
      </c>
      <c r="N221" t="s">
        <v>38</v>
      </c>
      <c r="O221" t="s">
        <v>38</v>
      </c>
      <c r="P221" t="s">
        <v>38</v>
      </c>
      <c r="Q221" t="s">
        <v>38</v>
      </c>
      <c r="R221" t="s">
        <v>169</v>
      </c>
      <c r="S221" t="s">
        <v>170</v>
      </c>
      <c r="T221" t="s">
        <v>171</v>
      </c>
      <c r="U221" t="s">
        <v>172</v>
      </c>
      <c r="V221" t="s">
        <v>72</v>
      </c>
      <c r="W221" t="s">
        <v>73</v>
      </c>
      <c r="X221" t="s">
        <v>74</v>
      </c>
      <c r="Y221" t="s">
        <v>75</v>
      </c>
      <c r="Z221">
        <v>-156.6509115462525</v>
      </c>
      <c r="AA221" t="s">
        <v>802</v>
      </c>
      <c r="AB221" t="s">
        <v>803</v>
      </c>
      <c r="AC221" t="str">
        <f t="shared" si="3"/>
        <v>2025</v>
      </c>
    </row>
    <row r="222" spans="1:29" x14ac:dyDescent="0.25">
      <c r="A222" t="s">
        <v>27</v>
      </c>
      <c r="B222" t="s">
        <v>59</v>
      </c>
      <c r="C222" t="s">
        <v>1131</v>
      </c>
      <c r="D222" t="s">
        <v>60</v>
      </c>
      <c r="E222" t="s">
        <v>61</v>
      </c>
      <c r="F222" t="s">
        <v>30</v>
      </c>
      <c r="G222" t="s">
        <v>31</v>
      </c>
      <c r="H222" t="s">
        <v>62</v>
      </c>
      <c r="I222" t="s">
        <v>63</v>
      </c>
      <c r="J222" t="s">
        <v>64</v>
      </c>
      <c r="K222" t="s">
        <v>65</v>
      </c>
      <c r="L222" t="s">
        <v>38</v>
      </c>
      <c r="M222" t="s">
        <v>38</v>
      </c>
      <c r="N222" t="s">
        <v>38</v>
      </c>
      <c r="O222" t="s">
        <v>38</v>
      </c>
      <c r="P222" t="s">
        <v>38</v>
      </c>
      <c r="Q222" t="s">
        <v>38</v>
      </c>
      <c r="R222" t="s">
        <v>114</v>
      </c>
      <c r="S222" t="s">
        <v>115</v>
      </c>
      <c r="T222" t="s">
        <v>116</v>
      </c>
      <c r="U222" t="s">
        <v>117</v>
      </c>
      <c r="V222" t="s">
        <v>118</v>
      </c>
      <c r="W222" t="s">
        <v>119</v>
      </c>
      <c r="X222" t="s">
        <v>74</v>
      </c>
      <c r="Y222" t="s">
        <v>75</v>
      </c>
      <c r="Z222">
        <v>-3657.3485483870968</v>
      </c>
      <c r="AA222" t="s">
        <v>780</v>
      </c>
      <c r="AB222" t="s">
        <v>781</v>
      </c>
      <c r="AC222" t="str">
        <f t="shared" si="3"/>
        <v>2025</v>
      </c>
    </row>
    <row r="223" spans="1:29" x14ac:dyDescent="0.25">
      <c r="A223" t="s">
        <v>27</v>
      </c>
      <c r="B223" t="s">
        <v>59</v>
      </c>
      <c r="C223" t="s">
        <v>1131</v>
      </c>
      <c r="D223" t="s">
        <v>60</v>
      </c>
      <c r="E223" t="s">
        <v>61</v>
      </c>
      <c r="F223" t="s">
        <v>30</v>
      </c>
      <c r="G223" t="s">
        <v>31</v>
      </c>
      <c r="H223" t="s">
        <v>62</v>
      </c>
      <c r="I223" t="s">
        <v>63</v>
      </c>
      <c r="J223" t="s">
        <v>64</v>
      </c>
      <c r="K223" t="s">
        <v>65</v>
      </c>
      <c r="L223" t="s">
        <v>38</v>
      </c>
      <c r="M223" t="s">
        <v>38</v>
      </c>
      <c r="N223" t="s">
        <v>38</v>
      </c>
      <c r="O223" t="s">
        <v>38</v>
      </c>
      <c r="P223" t="s">
        <v>175</v>
      </c>
      <c r="Q223" t="s">
        <v>176</v>
      </c>
      <c r="R223" t="s">
        <v>127</v>
      </c>
      <c r="S223" t="s">
        <v>128</v>
      </c>
      <c r="T223" t="s">
        <v>129</v>
      </c>
      <c r="U223" t="s">
        <v>130</v>
      </c>
      <c r="V223" t="s">
        <v>72</v>
      </c>
      <c r="W223" t="s">
        <v>73</v>
      </c>
      <c r="X223" t="s">
        <v>74</v>
      </c>
      <c r="Y223" t="s">
        <v>75</v>
      </c>
      <c r="Z223">
        <v>-2578.0079032258059</v>
      </c>
      <c r="AA223" t="s">
        <v>608</v>
      </c>
      <c r="AB223" t="s">
        <v>609</v>
      </c>
      <c r="AC223" t="str">
        <f t="shared" si="3"/>
        <v>2025</v>
      </c>
    </row>
    <row r="224" spans="1:29" x14ac:dyDescent="0.25">
      <c r="A224" t="s">
        <v>27</v>
      </c>
      <c r="B224" t="s">
        <v>59</v>
      </c>
      <c r="C224" t="s">
        <v>1131</v>
      </c>
      <c r="D224" t="s">
        <v>60</v>
      </c>
      <c r="E224" t="s">
        <v>61</v>
      </c>
      <c r="F224" t="s">
        <v>30</v>
      </c>
      <c r="G224" t="s">
        <v>31</v>
      </c>
      <c r="H224" t="s">
        <v>62</v>
      </c>
      <c r="I224" t="s">
        <v>63</v>
      </c>
      <c r="J224" t="s">
        <v>123</v>
      </c>
      <c r="K224" t="s">
        <v>124</v>
      </c>
      <c r="L224" t="s">
        <v>38</v>
      </c>
      <c r="M224" t="s">
        <v>38</v>
      </c>
      <c r="N224" t="s">
        <v>38</v>
      </c>
      <c r="O224" t="s">
        <v>38</v>
      </c>
      <c r="P224" t="s">
        <v>38</v>
      </c>
      <c r="Q224" t="s">
        <v>38</v>
      </c>
      <c r="R224" t="s">
        <v>127</v>
      </c>
      <c r="S224" t="s">
        <v>128</v>
      </c>
      <c r="T224" t="s">
        <v>129</v>
      </c>
      <c r="U224" t="s">
        <v>130</v>
      </c>
      <c r="V224" t="s">
        <v>72</v>
      </c>
      <c r="W224" t="s">
        <v>73</v>
      </c>
      <c r="X224" t="s">
        <v>74</v>
      </c>
      <c r="Y224" t="s">
        <v>75</v>
      </c>
      <c r="Z224">
        <v>-12037.925322580642</v>
      </c>
      <c r="AA224" t="s">
        <v>629</v>
      </c>
      <c r="AB224" t="s">
        <v>630</v>
      </c>
      <c r="AC224" t="str">
        <f t="shared" si="3"/>
        <v>2025</v>
      </c>
    </row>
    <row r="225" spans="1:29" x14ac:dyDescent="0.25">
      <c r="A225" t="s">
        <v>27</v>
      </c>
      <c r="B225" t="s">
        <v>59</v>
      </c>
      <c r="C225" t="s">
        <v>1131</v>
      </c>
      <c r="D225" t="s">
        <v>28</v>
      </c>
      <c r="E225" t="s">
        <v>29</v>
      </c>
      <c r="F225" t="s">
        <v>30</v>
      </c>
      <c r="G225" t="s">
        <v>31</v>
      </c>
      <c r="H225" t="s">
        <v>62</v>
      </c>
      <c r="I225" t="s">
        <v>63</v>
      </c>
      <c r="J225" t="s">
        <v>64</v>
      </c>
      <c r="K225" t="s">
        <v>65</v>
      </c>
      <c r="L225" t="s">
        <v>38</v>
      </c>
      <c r="M225" t="s">
        <v>38</v>
      </c>
      <c r="N225" t="s">
        <v>38</v>
      </c>
      <c r="O225" t="s">
        <v>38</v>
      </c>
      <c r="P225" t="s">
        <v>38</v>
      </c>
      <c r="Q225" t="s">
        <v>38</v>
      </c>
      <c r="R225" t="s">
        <v>196</v>
      </c>
      <c r="S225" t="s">
        <v>197</v>
      </c>
      <c r="T225" t="s">
        <v>198</v>
      </c>
      <c r="U225" t="s">
        <v>199</v>
      </c>
      <c r="V225" t="s">
        <v>55</v>
      </c>
      <c r="W225" t="s">
        <v>56</v>
      </c>
      <c r="X225" t="s">
        <v>45</v>
      </c>
      <c r="Y225" t="s">
        <v>46</v>
      </c>
      <c r="Z225">
        <v>-1153.0999999999999</v>
      </c>
      <c r="AA225" t="s">
        <v>200</v>
      </c>
      <c r="AB225" t="s">
        <v>1132</v>
      </c>
      <c r="AC225" t="str">
        <f t="shared" si="3"/>
        <v>2025</v>
      </c>
    </row>
    <row r="226" spans="1:29" x14ac:dyDescent="0.25">
      <c r="A226" t="s">
        <v>27</v>
      </c>
      <c r="B226" t="s">
        <v>59</v>
      </c>
      <c r="C226" t="s">
        <v>1131</v>
      </c>
      <c r="D226" t="s">
        <v>60</v>
      </c>
      <c r="E226" t="s">
        <v>61</v>
      </c>
      <c r="F226" t="s">
        <v>30</v>
      </c>
      <c r="G226" t="s">
        <v>31</v>
      </c>
      <c r="H226" t="s">
        <v>62</v>
      </c>
      <c r="I226" t="s">
        <v>63</v>
      </c>
      <c r="J226" t="s">
        <v>123</v>
      </c>
      <c r="K226" t="s">
        <v>124</v>
      </c>
      <c r="L226" t="s">
        <v>38</v>
      </c>
      <c r="M226" t="s">
        <v>38</v>
      </c>
      <c r="N226" t="s">
        <v>38</v>
      </c>
      <c r="O226" t="s">
        <v>38</v>
      </c>
      <c r="P226" t="s">
        <v>38</v>
      </c>
      <c r="Q226" t="s">
        <v>38</v>
      </c>
      <c r="R226" t="s">
        <v>183</v>
      </c>
      <c r="S226" t="s">
        <v>184</v>
      </c>
      <c r="T226" t="s">
        <v>171</v>
      </c>
      <c r="U226" t="s">
        <v>172</v>
      </c>
      <c r="V226" t="s">
        <v>72</v>
      </c>
      <c r="W226" t="s">
        <v>73</v>
      </c>
      <c r="X226" t="s">
        <v>74</v>
      </c>
      <c r="Y226" t="s">
        <v>75</v>
      </c>
      <c r="Z226">
        <v>-32123.320722580647</v>
      </c>
      <c r="AA226" t="s">
        <v>633</v>
      </c>
      <c r="AB226" t="s">
        <v>634</v>
      </c>
      <c r="AC226" t="str">
        <f t="shared" si="3"/>
        <v>2025</v>
      </c>
    </row>
    <row r="227" spans="1:29" x14ac:dyDescent="0.25">
      <c r="A227" t="s">
        <v>27</v>
      </c>
      <c r="B227" t="s">
        <v>59</v>
      </c>
      <c r="C227" t="s">
        <v>1131</v>
      </c>
      <c r="D227" t="s">
        <v>257</v>
      </c>
      <c r="E227" t="s">
        <v>258</v>
      </c>
      <c r="F227" t="s">
        <v>30</v>
      </c>
      <c r="G227" t="s">
        <v>31</v>
      </c>
      <c r="H227" t="s">
        <v>62</v>
      </c>
      <c r="I227" t="s">
        <v>63</v>
      </c>
      <c r="J227" t="s">
        <v>64</v>
      </c>
      <c r="K227" t="s">
        <v>65</v>
      </c>
      <c r="L227" t="s">
        <v>38</v>
      </c>
      <c r="M227" t="s">
        <v>38</v>
      </c>
      <c r="N227" t="s">
        <v>38</v>
      </c>
      <c r="O227" t="s">
        <v>38</v>
      </c>
      <c r="P227" t="s">
        <v>38</v>
      </c>
      <c r="Q227" t="s">
        <v>38</v>
      </c>
      <c r="R227" t="s">
        <v>339</v>
      </c>
      <c r="S227" t="s">
        <v>340</v>
      </c>
      <c r="T227" t="s">
        <v>129</v>
      </c>
      <c r="U227" t="s">
        <v>130</v>
      </c>
      <c r="V227" t="s">
        <v>72</v>
      </c>
      <c r="W227" t="s">
        <v>73</v>
      </c>
      <c r="X227" t="s">
        <v>74</v>
      </c>
      <c r="Y227" t="s">
        <v>75</v>
      </c>
      <c r="Z227">
        <v>-1178.9432989008315</v>
      </c>
      <c r="AA227" t="s">
        <v>651</v>
      </c>
      <c r="AB227" t="s">
        <v>652</v>
      </c>
      <c r="AC227" t="str">
        <f t="shared" si="3"/>
        <v>2025</v>
      </c>
    </row>
    <row r="228" spans="1:29" x14ac:dyDescent="0.25">
      <c r="A228" t="s">
        <v>27</v>
      </c>
      <c r="B228" t="s">
        <v>59</v>
      </c>
      <c r="C228" t="s">
        <v>1131</v>
      </c>
      <c r="D228" t="s">
        <v>257</v>
      </c>
      <c r="E228" t="s">
        <v>258</v>
      </c>
      <c r="F228" t="s">
        <v>30</v>
      </c>
      <c r="G228" t="s">
        <v>31</v>
      </c>
      <c r="H228" t="s">
        <v>62</v>
      </c>
      <c r="I228" t="s">
        <v>63</v>
      </c>
      <c r="J228" t="s">
        <v>64</v>
      </c>
      <c r="K228" t="s">
        <v>65</v>
      </c>
      <c r="L228" t="s">
        <v>38</v>
      </c>
      <c r="M228" t="s">
        <v>38</v>
      </c>
      <c r="N228" t="s">
        <v>38</v>
      </c>
      <c r="O228" t="s">
        <v>38</v>
      </c>
      <c r="P228" t="s">
        <v>38</v>
      </c>
      <c r="Q228" t="s">
        <v>38</v>
      </c>
      <c r="R228" t="s">
        <v>339</v>
      </c>
      <c r="S228" t="s">
        <v>340</v>
      </c>
      <c r="T228" t="s">
        <v>129</v>
      </c>
      <c r="U228" t="s">
        <v>130</v>
      </c>
      <c r="V228" t="s">
        <v>72</v>
      </c>
      <c r="W228" t="s">
        <v>73</v>
      </c>
      <c r="X228" t="s">
        <v>74</v>
      </c>
      <c r="Y228" t="s">
        <v>75</v>
      </c>
      <c r="Z228">
        <v>-1216.9737278976322</v>
      </c>
      <c r="AA228" t="s">
        <v>798</v>
      </c>
      <c r="AB228" t="s">
        <v>799</v>
      </c>
      <c r="AC228" t="str">
        <f t="shared" si="3"/>
        <v>2025</v>
      </c>
    </row>
    <row r="229" spans="1:29" x14ac:dyDescent="0.25">
      <c r="A229" t="s">
        <v>27</v>
      </c>
      <c r="B229" t="s">
        <v>59</v>
      </c>
      <c r="C229" t="s">
        <v>1131</v>
      </c>
      <c r="D229" t="s">
        <v>60</v>
      </c>
      <c r="E229" t="s">
        <v>61</v>
      </c>
      <c r="F229" t="s">
        <v>30</v>
      </c>
      <c r="G229" t="s">
        <v>31</v>
      </c>
      <c r="H229" t="s">
        <v>62</v>
      </c>
      <c r="I229" t="s">
        <v>63</v>
      </c>
      <c r="J229" t="s">
        <v>123</v>
      </c>
      <c r="K229" t="s">
        <v>124</v>
      </c>
      <c r="L229" t="s">
        <v>38</v>
      </c>
      <c r="M229" t="s">
        <v>38</v>
      </c>
      <c r="N229" t="s">
        <v>38</v>
      </c>
      <c r="O229" t="s">
        <v>38</v>
      </c>
      <c r="P229" t="s">
        <v>38</v>
      </c>
      <c r="Q229" t="s">
        <v>38</v>
      </c>
      <c r="R229" t="s">
        <v>224</v>
      </c>
      <c r="S229" t="s">
        <v>225</v>
      </c>
      <c r="T229" t="s">
        <v>226</v>
      </c>
      <c r="U229" t="s">
        <v>225</v>
      </c>
      <c r="V229" t="s">
        <v>118</v>
      </c>
      <c r="W229" t="s">
        <v>119</v>
      </c>
      <c r="X229" t="s">
        <v>74</v>
      </c>
      <c r="Y229" t="s">
        <v>75</v>
      </c>
      <c r="Z229">
        <v>-3574.9778225806449</v>
      </c>
      <c r="AA229" t="s">
        <v>675</v>
      </c>
      <c r="AB229" t="s">
        <v>676</v>
      </c>
      <c r="AC229" t="str">
        <f t="shared" si="3"/>
        <v>2025</v>
      </c>
    </row>
    <row r="230" spans="1:29" x14ac:dyDescent="0.25">
      <c r="A230" t="s">
        <v>27</v>
      </c>
      <c r="B230" t="s">
        <v>59</v>
      </c>
      <c r="C230" t="s">
        <v>1131</v>
      </c>
      <c r="D230" t="s">
        <v>60</v>
      </c>
      <c r="E230" t="s">
        <v>61</v>
      </c>
      <c r="F230" t="s">
        <v>30</v>
      </c>
      <c r="G230" t="s">
        <v>31</v>
      </c>
      <c r="H230" t="s">
        <v>62</v>
      </c>
      <c r="I230" t="s">
        <v>63</v>
      </c>
      <c r="J230" t="s">
        <v>64</v>
      </c>
      <c r="K230" t="s">
        <v>65</v>
      </c>
      <c r="L230" t="s">
        <v>38</v>
      </c>
      <c r="M230" t="s">
        <v>38</v>
      </c>
      <c r="N230" t="s">
        <v>1071</v>
      </c>
      <c r="O230" t="s">
        <v>1072</v>
      </c>
      <c r="P230" t="s">
        <v>38</v>
      </c>
      <c r="Q230" t="s">
        <v>38</v>
      </c>
      <c r="R230" t="s">
        <v>114</v>
      </c>
      <c r="S230" t="s">
        <v>115</v>
      </c>
      <c r="T230" t="s">
        <v>116</v>
      </c>
      <c r="U230" t="s">
        <v>117</v>
      </c>
      <c r="V230" t="s">
        <v>118</v>
      </c>
      <c r="W230" t="s">
        <v>119</v>
      </c>
      <c r="X230" t="s">
        <v>74</v>
      </c>
      <c r="Y230" t="s">
        <v>75</v>
      </c>
      <c r="Z230">
        <v>-663.13</v>
      </c>
      <c r="AA230" t="s">
        <v>561</v>
      </c>
      <c r="AB230" t="s">
        <v>562</v>
      </c>
      <c r="AC230" t="str">
        <f t="shared" si="3"/>
        <v>2025</v>
      </c>
    </row>
    <row r="231" spans="1:29" x14ac:dyDescent="0.25">
      <c r="A231" t="s">
        <v>27</v>
      </c>
      <c r="B231" t="s">
        <v>59</v>
      </c>
      <c r="C231" t="s">
        <v>1131</v>
      </c>
      <c r="D231" t="s">
        <v>60</v>
      </c>
      <c r="E231" t="s">
        <v>61</v>
      </c>
      <c r="F231" t="s">
        <v>30</v>
      </c>
      <c r="G231" t="s">
        <v>31</v>
      </c>
      <c r="H231" t="s">
        <v>62</v>
      </c>
      <c r="I231" t="s">
        <v>63</v>
      </c>
      <c r="J231" t="s">
        <v>64</v>
      </c>
      <c r="K231" t="s">
        <v>65</v>
      </c>
      <c r="L231" t="s">
        <v>38</v>
      </c>
      <c r="M231" t="s">
        <v>38</v>
      </c>
      <c r="N231" t="s">
        <v>1071</v>
      </c>
      <c r="O231" t="s">
        <v>1072</v>
      </c>
      <c r="P231" t="s">
        <v>38</v>
      </c>
      <c r="Q231" t="s">
        <v>38</v>
      </c>
      <c r="R231" t="s">
        <v>114</v>
      </c>
      <c r="S231" t="s">
        <v>115</v>
      </c>
      <c r="T231" t="s">
        <v>116</v>
      </c>
      <c r="U231" t="s">
        <v>117</v>
      </c>
      <c r="V231" t="s">
        <v>118</v>
      </c>
      <c r="W231" t="s">
        <v>119</v>
      </c>
      <c r="X231" t="s">
        <v>74</v>
      </c>
      <c r="Y231" t="s">
        <v>75</v>
      </c>
      <c r="Z231">
        <v>-408.08</v>
      </c>
      <c r="AA231" t="s">
        <v>327</v>
      </c>
      <c r="AB231" t="s">
        <v>328</v>
      </c>
      <c r="AC231" t="str">
        <f t="shared" si="3"/>
        <v>2025</v>
      </c>
    </row>
    <row r="232" spans="1:29" x14ac:dyDescent="0.25">
      <c r="A232" t="s">
        <v>27</v>
      </c>
      <c r="B232" t="s">
        <v>59</v>
      </c>
      <c r="C232" t="s">
        <v>1131</v>
      </c>
      <c r="D232" t="s">
        <v>257</v>
      </c>
      <c r="E232" t="s">
        <v>258</v>
      </c>
      <c r="F232" t="s">
        <v>30</v>
      </c>
      <c r="G232" t="s">
        <v>31</v>
      </c>
      <c r="H232" t="s">
        <v>62</v>
      </c>
      <c r="I232" t="s">
        <v>63</v>
      </c>
      <c r="J232" t="s">
        <v>64</v>
      </c>
      <c r="K232" t="s">
        <v>65</v>
      </c>
      <c r="L232" t="s">
        <v>38</v>
      </c>
      <c r="M232" t="s">
        <v>38</v>
      </c>
      <c r="N232" t="s">
        <v>38</v>
      </c>
      <c r="O232" t="s">
        <v>38</v>
      </c>
      <c r="P232" t="s">
        <v>38</v>
      </c>
      <c r="Q232" t="s">
        <v>38</v>
      </c>
      <c r="R232" t="s">
        <v>183</v>
      </c>
      <c r="S232" t="s">
        <v>184</v>
      </c>
      <c r="T232" t="s">
        <v>171</v>
      </c>
      <c r="U232" t="s">
        <v>172</v>
      </c>
      <c r="V232" t="s">
        <v>72</v>
      </c>
      <c r="W232" t="s">
        <v>73</v>
      </c>
      <c r="X232" t="s">
        <v>74</v>
      </c>
      <c r="Y232" t="s">
        <v>75</v>
      </c>
      <c r="Z232">
        <v>-38829.322329749572</v>
      </c>
      <c r="AA232" t="s">
        <v>824</v>
      </c>
      <c r="AB232" t="s">
        <v>825</v>
      </c>
      <c r="AC232" t="str">
        <f t="shared" si="3"/>
        <v>2025</v>
      </c>
    </row>
    <row r="233" spans="1:29" x14ac:dyDescent="0.25">
      <c r="A233" t="s">
        <v>27</v>
      </c>
      <c r="B233" t="s">
        <v>59</v>
      </c>
      <c r="C233" t="s">
        <v>1131</v>
      </c>
      <c r="D233" t="s">
        <v>257</v>
      </c>
      <c r="E233" t="s">
        <v>258</v>
      </c>
      <c r="F233" t="s">
        <v>30</v>
      </c>
      <c r="G233" t="s">
        <v>31</v>
      </c>
      <c r="H233" t="s">
        <v>62</v>
      </c>
      <c r="I233" t="s">
        <v>63</v>
      </c>
      <c r="J233" t="s">
        <v>64</v>
      </c>
      <c r="K233" t="s">
        <v>65</v>
      </c>
      <c r="L233" t="s">
        <v>38</v>
      </c>
      <c r="M233" t="s">
        <v>38</v>
      </c>
      <c r="N233" t="s">
        <v>38</v>
      </c>
      <c r="O233" t="s">
        <v>38</v>
      </c>
      <c r="P233" t="s">
        <v>38</v>
      </c>
      <c r="Q233" t="s">
        <v>38</v>
      </c>
      <c r="R233" t="s">
        <v>183</v>
      </c>
      <c r="S233" t="s">
        <v>184</v>
      </c>
      <c r="T233" t="s">
        <v>171</v>
      </c>
      <c r="U233" t="s">
        <v>172</v>
      </c>
      <c r="V233" t="s">
        <v>72</v>
      </c>
      <c r="W233" t="s">
        <v>73</v>
      </c>
      <c r="X233" t="s">
        <v>74</v>
      </c>
      <c r="Y233" t="s">
        <v>75</v>
      </c>
      <c r="Z233">
        <v>-1020.2759953066713</v>
      </c>
      <c r="AA233" t="s">
        <v>804</v>
      </c>
      <c r="AB233" t="s">
        <v>805</v>
      </c>
      <c r="AC233" t="str">
        <f t="shared" si="3"/>
        <v>2025</v>
      </c>
    </row>
    <row r="234" spans="1:29" x14ac:dyDescent="0.25">
      <c r="A234" t="s">
        <v>27</v>
      </c>
      <c r="B234" t="s">
        <v>59</v>
      </c>
      <c r="C234" t="s">
        <v>1131</v>
      </c>
      <c r="D234" t="s">
        <v>60</v>
      </c>
      <c r="E234" t="s">
        <v>61</v>
      </c>
      <c r="F234" t="s">
        <v>30</v>
      </c>
      <c r="G234" t="s">
        <v>31</v>
      </c>
      <c r="H234" t="s">
        <v>62</v>
      </c>
      <c r="I234" t="s">
        <v>63</v>
      </c>
      <c r="J234" t="s">
        <v>64</v>
      </c>
      <c r="K234" t="s">
        <v>65</v>
      </c>
      <c r="L234" t="s">
        <v>38</v>
      </c>
      <c r="M234" t="s">
        <v>38</v>
      </c>
      <c r="N234" t="s">
        <v>635</v>
      </c>
      <c r="O234" t="s">
        <v>636</v>
      </c>
      <c r="P234" t="s">
        <v>38</v>
      </c>
      <c r="Q234" t="s">
        <v>38</v>
      </c>
      <c r="R234" t="s">
        <v>277</v>
      </c>
      <c r="S234" t="s">
        <v>278</v>
      </c>
      <c r="T234" t="s">
        <v>243</v>
      </c>
      <c r="U234" t="s">
        <v>244</v>
      </c>
      <c r="V234" t="s">
        <v>245</v>
      </c>
      <c r="W234" t="s">
        <v>246</v>
      </c>
      <c r="X234" t="s">
        <v>74</v>
      </c>
      <c r="Y234" t="s">
        <v>75</v>
      </c>
      <c r="Z234">
        <v>-1550</v>
      </c>
      <c r="AA234" t="s">
        <v>279</v>
      </c>
      <c r="AB234" t="s">
        <v>280</v>
      </c>
      <c r="AC234" t="str">
        <f t="shared" si="3"/>
        <v>2025</v>
      </c>
    </row>
    <row r="235" spans="1:29" x14ac:dyDescent="0.25">
      <c r="A235" t="s">
        <v>27</v>
      </c>
      <c r="B235" t="s">
        <v>59</v>
      </c>
      <c r="C235" t="s">
        <v>1131</v>
      </c>
      <c r="D235" t="s">
        <v>60</v>
      </c>
      <c r="E235" t="s">
        <v>61</v>
      </c>
      <c r="F235" t="s">
        <v>30</v>
      </c>
      <c r="G235" t="s">
        <v>31</v>
      </c>
      <c r="H235" t="s">
        <v>62</v>
      </c>
      <c r="I235" t="s">
        <v>63</v>
      </c>
      <c r="J235" t="s">
        <v>64</v>
      </c>
      <c r="K235" t="s">
        <v>65</v>
      </c>
      <c r="L235" t="s">
        <v>38</v>
      </c>
      <c r="M235" t="s">
        <v>38</v>
      </c>
      <c r="N235" t="s">
        <v>300</v>
      </c>
      <c r="O235" t="s">
        <v>301</v>
      </c>
      <c r="P235" t="s">
        <v>302</v>
      </c>
      <c r="Q235" t="s">
        <v>303</v>
      </c>
      <c r="R235" t="s">
        <v>196</v>
      </c>
      <c r="S235" t="s">
        <v>197</v>
      </c>
      <c r="T235" t="s">
        <v>198</v>
      </c>
      <c r="U235" t="s">
        <v>199</v>
      </c>
      <c r="V235" t="s">
        <v>55</v>
      </c>
      <c r="W235" t="s">
        <v>56</v>
      </c>
      <c r="X235" t="s">
        <v>45</v>
      </c>
      <c r="Y235" t="s">
        <v>46</v>
      </c>
      <c r="Z235">
        <v>-177472.06</v>
      </c>
      <c r="AA235" t="s">
        <v>304</v>
      </c>
      <c r="AB235" t="s">
        <v>305</v>
      </c>
      <c r="AC235" t="str">
        <f t="shared" si="3"/>
        <v>2025</v>
      </c>
    </row>
    <row r="236" spans="1:29" x14ac:dyDescent="0.25">
      <c r="A236" t="s">
        <v>27</v>
      </c>
      <c r="B236" t="s">
        <v>59</v>
      </c>
      <c r="C236" t="s">
        <v>1131</v>
      </c>
      <c r="D236" t="s">
        <v>60</v>
      </c>
      <c r="E236" t="s">
        <v>61</v>
      </c>
      <c r="F236" t="s">
        <v>30</v>
      </c>
      <c r="G236" t="s">
        <v>31</v>
      </c>
      <c r="H236" t="s">
        <v>62</v>
      </c>
      <c r="I236" t="s">
        <v>63</v>
      </c>
      <c r="J236" t="s">
        <v>110</v>
      </c>
      <c r="K236" t="s">
        <v>111</v>
      </c>
      <c r="L236" t="s">
        <v>38</v>
      </c>
      <c r="M236" t="s">
        <v>38</v>
      </c>
      <c r="N236" t="s">
        <v>38</v>
      </c>
      <c r="O236" t="s">
        <v>38</v>
      </c>
      <c r="P236" t="s">
        <v>38</v>
      </c>
      <c r="Q236" t="s">
        <v>38</v>
      </c>
      <c r="R236" t="s">
        <v>376</v>
      </c>
      <c r="S236" t="s">
        <v>377</v>
      </c>
      <c r="T236" t="s">
        <v>378</v>
      </c>
      <c r="U236" t="s">
        <v>377</v>
      </c>
      <c r="V236" t="s">
        <v>118</v>
      </c>
      <c r="W236" t="s">
        <v>119</v>
      </c>
      <c r="X236" t="s">
        <v>74</v>
      </c>
      <c r="Y236" t="s">
        <v>75</v>
      </c>
      <c r="Z236">
        <v>-1508707.6787</v>
      </c>
      <c r="AA236" t="s">
        <v>402</v>
      </c>
      <c r="AB236" t="s">
        <v>403</v>
      </c>
      <c r="AC236" t="str">
        <f t="shared" si="3"/>
        <v>2025</v>
      </c>
    </row>
    <row r="237" spans="1:29" x14ac:dyDescent="0.25">
      <c r="A237" t="s">
        <v>27</v>
      </c>
      <c r="B237" t="s">
        <v>59</v>
      </c>
      <c r="C237" t="s">
        <v>1131</v>
      </c>
      <c r="D237" t="s">
        <v>60</v>
      </c>
      <c r="E237" t="s">
        <v>61</v>
      </c>
      <c r="F237" t="s">
        <v>30</v>
      </c>
      <c r="G237" t="s">
        <v>31</v>
      </c>
      <c r="H237" t="s">
        <v>62</v>
      </c>
      <c r="I237" t="s">
        <v>63</v>
      </c>
      <c r="J237" t="s">
        <v>110</v>
      </c>
      <c r="K237" t="s">
        <v>111</v>
      </c>
      <c r="L237" t="s">
        <v>38</v>
      </c>
      <c r="M237" t="s">
        <v>38</v>
      </c>
      <c r="N237" t="s">
        <v>38</v>
      </c>
      <c r="O237" t="s">
        <v>38</v>
      </c>
      <c r="P237" t="s">
        <v>175</v>
      </c>
      <c r="Q237" t="s">
        <v>176</v>
      </c>
      <c r="R237" t="s">
        <v>169</v>
      </c>
      <c r="S237" t="s">
        <v>170</v>
      </c>
      <c r="T237" t="s">
        <v>171</v>
      </c>
      <c r="U237" t="s">
        <v>172</v>
      </c>
      <c r="V237" t="s">
        <v>72</v>
      </c>
      <c r="W237" t="s">
        <v>73</v>
      </c>
      <c r="X237" t="s">
        <v>74</v>
      </c>
      <c r="Y237" t="s">
        <v>75</v>
      </c>
      <c r="Z237">
        <v>-218.758064516129</v>
      </c>
      <c r="AA237" t="s">
        <v>722</v>
      </c>
      <c r="AB237" t="s">
        <v>723</v>
      </c>
      <c r="AC237" t="str">
        <f t="shared" si="3"/>
        <v>2025</v>
      </c>
    </row>
    <row r="238" spans="1:29" x14ac:dyDescent="0.25">
      <c r="A238" t="s">
        <v>27</v>
      </c>
      <c r="B238" t="s">
        <v>59</v>
      </c>
      <c r="C238" t="s">
        <v>1131</v>
      </c>
      <c r="D238" t="s">
        <v>60</v>
      </c>
      <c r="E238" t="s">
        <v>61</v>
      </c>
      <c r="F238" t="s">
        <v>30</v>
      </c>
      <c r="G238" t="s">
        <v>31</v>
      </c>
      <c r="H238" t="s">
        <v>62</v>
      </c>
      <c r="I238" t="s">
        <v>63</v>
      </c>
      <c r="J238" t="s">
        <v>123</v>
      </c>
      <c r="K238" t="s">
        <v>124</v>
      </c>
      <c r="L238" t="s">
        <v>38</v>
      </c>
      <c r="M238" t="s">
        <v>38</v>
      </c>
      <c r="N238" t="s">
        <v>38</v>
      </c>
      <c r="O238" t="s">
        <v>38</v>
      </c>
      <c r="P238" t="s">
        <v>38</v>
      </c>
      <c r="Q238" t="s">
        <v>38</v>
      </c>
      <c r="R238" t="s">
        <v>224</v>
      </c>
      <c r="S238" t="s">
        <v>225</v>
      </c>
      <c r="T238" t="s">
        <v>226</v>
      </c>
      <c r="U238" t="s">
        <v>225</v>
      </c>
      <c r="V238" t="s">
        <v>118</v>
      </c>
      <c r="W238" t="s">
        <v>119</v>
      </c>
      <c r="X238" t="s">
        <v>74</v>
      </c>
      <c r="Y238" t="s">
        <v>75</v>
      </c>
      <c r="Z238">
        <v>-3574.9778225806449</v>
      </c>
      <c r="AA238" t="s">
        <v>700</v>
      </c>
      <c r="AB238" t="s">
        <v>701</v>
      </c>
      <c r="AC238" t="str">
        <f t="shared" si="3"/>
        <v>2025</v>
      </c>
    </row>
    <row r="239" spans="1:29" x14ac:dyDescent="0.25">
      <c r="A239" t="s">
        <v>27</v>
      </c>
      <c r="B239" t="s">
        <v>59</v>
      </c>
      <c r="C239" t="s">
        <v>1131</v>
      </c>
      <c r="D239" t="s">
        <v>60</v>
      </c>
      <c r="E239" t="s">
        <v>61</v>
      </c>
      <c r="F239" t="s">
        <v>30</v>
      </c>
      <c r="G239" t="s">
        <v>31</v>
      </c>
      <c r="H239" t="s">
        <v>62</v>
      </c>
      <c r="I239" t="s">
        <v>63</v>
      </c>
      <c r="J239" t="s">
        <v>64</v>
      </c>
      <c r="K239" t="s">
        <v>65</v>
      </c>
      <c r="L239" t="s">
        <v>38</v>
      </c>
      <c r="M239" t="s">
        <v>38</v>
      </c>
      <c r="N239" t="s">
        <v>38</v>
      </c>
      <c r="O239" t="s">
        <v>38</v>
      </c>
      <c r="P239" t="s">
        <v>38</v>
      </c>
      <c r="Q239" t="s">
        <v>38</v>
      </c>
      <c r="R239" t="s">
        <v>114</v>
      </c>
      <c r="S239" t="s">
        <v>115</v>
      </c>
      <c r="T239" t="s">
        <v>116</v>
      </c>
      <c r="U239" t="s">
        <v>117</v>
      </c>
      <c r="V239" t="s">
        <v>118</v>
      </c>
      <c r="W239" t="s">
        <v>119</v>
      </c>
      <c r="X239" t="s">
        <v>74</v>
      </c>
      <c r="Y239" t="s">
        <v>75</v>
      </c>
      <c r="Z239">
        <v>-3657.3485483870968</v>
      </c>
      <c r="AA239" t="s">
        <v>120</v>
      </c>
      <c r="AB239" t="s">
        <v>121</v>
      </c>
      <c r="AC239" t="str">
        <f t="shared" si="3"/>
        <v>2025</v>
      </c>
    </row>
    <row r="240" spans="1:29" x14ac:dyDescent="0.25">
      <c r="A240" t="s">
        <v>27</v>
      </c>
      <c r="B240" t="s">
        <v>59</v>
      </c>
      <c r="C240" t="s">
        <v>1131</v>
      </c>
      <c r="D240" t="s">
        <v>257</v>
      </c>
      <c r="E240" t="s">
        <v>258</v>
      </c>
      <c r="F240" t="s">
        <v>30</v>
      </c>
      <c r="G240" t="s">
        <v>31</v>
      </c>
      <c r="H240" t="s">
        <v>62</v>
      </c>
      <c r="I240" t="s">
        <v>63</v>
      </c>
      <c r="J240" t="s">
        <v>123</v>
      </c>
      <c r="K240" t="s">
        <v>124</v>
      </c>
      <c r="L240" t="s">
        <v>38</v>
      </c>
      <c r="M240" t="s">
        <v>38</v>
      </c>
      <c r="N240" t="s">
        <v>38</v>
      </c>
      <c r="O240" t="s">
        <v>38</v>
      </c>
      <c r="P240" t="s">
        <v>38</v>
      </c>
      <c r="Q240" t="s">
        <v>38</v>
      </c>
      <c r="R240" t="s">
        <v>339</v>
      </c>
      <c r="S240" t="s">
        <v>340</v>
      </c>
      <c r="T240" t="s">
        <v>129</v>
      </c>
      <c r="U240" t="s">
        <v>130</v>
      </c>
      <c r="V240" t="s">
        <v>72</v>
      </c>
      <c r="W240" t="s">
        <v>73</v>
      </c>
      <c r="X240" t="s">
        <v>74</v>
      </c>
      <c r="Y240" t="s">
        <v>75</v>
      </c>
      <c r="Z240">
        <v>-781.85266711681265</v>
      </c>
      <c r="AA240" t="s">
        <v>361</v>
      </c>
      <c r="AB240" t="s">
        <v>362</v>
      </c>
      <c r="AC240" t="str">
        <f t="shared" si="3"/>
        <v>2025</v>
      </c>
    </row>
    <row r="241" spans="1:29" x14ac:dyDescent="0.25">
      <c r="A241" t="s">
        <v>27</v>
      </c>
      <c r="B241" t="s">
        <v>59</v>
      </c>
      <c r="C241" t="s">
        <v>1131</v>
      </c>
      <c r="D241" t="s">
        <v>257</v>
      </c>
      <c r="E241" t="s">
        <v>258</v>
      </c>
      <c r="F241" t="s">
        <v>30</v>
      </c>
      <c r="G241" t="s">
        <v>31</v>
      </c>
      <c r="H241" t="s">
        <v>62</v>
      </c>
      <c r="I241" t="s">
        <v>63</v>
      </c>
      <c r="J241" t="s">
        <v>123</v>
      </c>
      <c r="K241" t="s">
        <v>124</v>
      </c>
      <c r="L241" t="s">
        <v>38</v>
      </c>
      <c r="M241" t="s">
        <v>38</v>
      </c>
      <c r="N241" t="s">
        <v>38</v>
      </c>
      <c r="O241" t="s">
        <v>38</v>
      </c>
      <c r="P241" t="s">
        <v>38</v>
      </c>
      <c r="Q241" t="s">
        <v>38</v>
      </c>
      <c r="R241" t="s">
        <v>339</v>
      </c>
      <c r="S241" t="s">
        <v>340</v>
      </c>
      <c r="T241" t="s">
        <v>129</v>
      </c>
      <c r="U241" t="s">
        <v>130</v>
      </c>
      <c r="V241" t="s">
        <v>72</v>
      </c>
      <c r="W241" t="s">
        <v>73</v>
      </c>
      <c r="X241" t="s">
        <v>74</v>
      </c>
      <c r="Y241" t="s">
        <v>75</v>
      </c>
      <c r="Z241">
        <v>-2061.247940580688</v>
      </c>
      <c r="AA241" t="s">
        <v>381</v>
      </c>
      <c r="AB241" t="s">
        <v>382</v>
      </c>
      <c r="AC241" t="str">
        <f t="shared" si="3"/>
        <v>2025</v>
      </c>
    </row>
    <row r="242" spans="1:29" x14ac:dyDescent="0.25">
      <c r="A242" t="s">
        <v>27</v>
      </c>
      <c r="B242" t="s">
        <v>59</v>
      </c>
      <c r="C242" t="s">
        <v>1131</v>
      </c>
      <c r="D242" t="s">
        <v>60</v>
      </c>
      <c r="E242" t="s">
        <v>61</v>
      </c>
      <c r="F242" t="s">
        <v>30</v>
      </c>
      <c r="G242" t="s">
        <v>31</v>
      </c>
      <c r="H242" t="s">
        <v>62</v>
      </c>
      <c r="I242" t="s">
        <v>63</v>
      </c>
      <c r="J242" t="s">
        <v>64</v>
      </c>
      <c r="K242" t="s">
        <v>65</v>
      </c>
      <c r="L242" t="s">
        <v>38</v>
      </c>
      <c r="M242" t="s">
        <v>38</v>
      </c>
      <c r="N242" t="s">
        <v>38</v>
      </c>
      <c r="O242" t="s">
        <v>38</v>
      </c>
      <c r="P242" t="s">
        <v>175</v>
      </c>
      <c r="Q242" t="s">
        <v>176</v>
      </c>
      <c r="R242" t="s">
        <v>169</v>
      </c>
      <c r="S242" t="s">
        <v>170</v>
      </c>
      <c r="T242" t="s">
        <v>171</v>
      </c>
      <c r="U242" t="s">
        <v>172</v>
      </c>
      <c r="V242" t="s">
        <v>72</v>
      </c>
      <c r="W242" t="s">
        <v>73</v>
      </c>
      <c r="X242" t="s">
        <v>74</v>
      </c>
      <c r="Y242" t="s">
        <v>75</v>
      </c>
      <c r="Z242">
        <v>-2578.0079032258059</v>
      </c>
      <c r="AA242" t="s">
        <v>722</v>
      </c>
      <c r="AB242" t="s">
        <v>723</v>
      </c>
      <c r="AC242" t="str">
        <f t="shared" si="3"/>
        <v>2025</v>
      </c>
    </row>
    <row r="243" spans="1:29" x14ac:dyDescent="0.25">
      <c r="A243" t="s">
        <v>27</v>
      </c>
      <c r="B243" t="s">
        <v>59</v>
      </c>
      <c r="C243" t="s">
        <v>1131</v>
      </c>
      <c r="D243" t="s">
        <v>257</v>
      </c>
      <c r="E243" t="s">
        <v>258</v>
      </c>
      <c r="F243" t="s">
        <v>30</v>
      </c>
      <c r="G243" t="s">
        <v>31</v>
      </c>
      <c r="H243" t="s">
        <v>62</v>
      </c>
      <c r="I243" t="s">
        <v>63</v>
      </c>
      <c r="J243" t="s">
        <v>64</v>
      </c>
      <c r="K243" t="s">
        <v>65</v>
      </c>
      <c r="L243" t="s">
        <v>38</v>
      </c>
      <c r="M243" t="s">
        <v>38</v>
      </c>
      <c r="N243" t="s">
        <v>38</v>
      </c>
      <c r="O243" t="s">
        <v>38</v>
      </c>
      <c r="P243" t="s">
        <v>38</v>
      </c>
      <c r="Q243" t="s">
        <v>38</v>
      </c>
      <c r="R243" t="s">
        <v>249</v>
      </c>
      <c r="S243" t="s">
        <v>250</v>
      </c>
      <c r="T243" t="s">
        <v>251</v>
      </c>
      <c r="U243" t="s">
        <v>252</v>
      </c>
      <c r="V243" t="s">
        <v>253</v>
      </c>
      <c r="W243" t="s">
        <v>254</v>
      </c>
      <c r="X243" t="s">
        <v>45</v>
      </c>
      <c r="Y243" t="s">
        <v>46</v>
      </c>
      <c r="Z243">
        <v>-22052.475328844535</v>
      </c>
      <c r="AA243" t="s">
        <v>388</v>
      </c>
      <c r="AB243" t="s">
        <v>389</v>
      </c>
      <c r="AC243" t="str">
        <f t="shared" si="3"/>
        <v>2025</v>
      </c>
    </row>
    <row r="244" spans="1:29" x14ac:dyDescent="0.25">
      <c r="A244" t="s">
        <v>27</v>
      </c>
      <c r="B244" t="s">
        <v>59</v>
      </c>
      <c r="C244" t="s">
        <v>1131</v>
      </c>
      <c r="D244" t="s">
        <v>60</v>
      </c>
      <c r="E244" t="s">
        <v>61</v>
      </c>
      <c r="F244" t="s">
        <v>30</v>
      </c>
      <c r="G244" t="s">
        <v>31</v>
      </c>
      <c r="H244" t="s">
        <v>62</v>
      </c>
      <c r="I244" t="s">
        <v>63</v>
      </c>
      <c r="J244" t="s">
        <v>147</v>
      </c>
      <c r="K244" t="s">
        <v>159</v>
      </c>
      <c r="L244" t="s">
        <v>38</v>
      </c>
      <c r="M244" t="s">
        <v>38</v>
      </c>
      <c r="N244" t="s">
        <v>38</v>
      </c>
      <c r="O244" t="s">
        <v>38</v>
      </c>
      <c r="P244" t="s">
        <v>38</v>
      </c>
      <c r="Q244" t="s">
        <v>38</v>
      </c>
      <c r="R244" t="s">
        <v>183</v>
      </c>
      <c r="S244" t="s">
        <v>184</v>
      </c>
      <c r="T244" t="s">
        <v>171</v>
      </c>
      <c r="U244" t="s">
        <v>172</v>
      </c>
      <c r="V244" t="s">
        <v>72</v>
      </c>
      <c r="W244" t="s">
        <v>73</v>
      </c>
      <c r="X244" t="s">
        <v>74</v>
      </c>
      <c r="Y244" t="s">
        <v>75</v>
      </c>
      <c r="Z244">
        <v>-5000</v>
      </c>
      <c r="AA244" t="s">
        <v>212</v>
      </c>
      <c r="AB244" t="s">
        <v>213</v>
      </c>
      <c r="AC244" t="str">
        <f t="shared" si="3"/>
        <v>2025</v>
      </c>
    </row>
    <row r="245" spans="1:29" x14ac:dyDescent="0.25">
      <c r="A245" t="s">
        <v>27</v>
      </c>
      <c r="B245" t="s">
        <v>59</v>
      </c>
      <c r="C245" t="s">
        <v>1131</v>
      </c>
      <c r="D245" t="s">
        <v>60</v>
      </c>
      <c r="E245" t="s">
        <v>61</v>
      </c>
      <c r="F245" t="s">
        <v>30</v>
      </c>
      <c r="G245" t="s">
        <v>31</v>
      </c>
      <c r="H245" t="s">
        <v>62</v>
      </c>
      <c r="I245" t="s">
        <v>63</v>
      </c>
      <c r="J245" t="s">
        <v>64</v>
      </c>
      <c r="K245" t="s">
        <v>65</v>
      </c>
      <c r="L245" t="s">
        <v>38</v>
      </c>
      <c r="M245" t="s">
        <v>38</v>
      </c>
      <c r="N245" t="s">
        <v>38</v>
      </c>
      <c r="O245" t="s">
        <v>38</v>
      </c>
      <c r="P245" t="s">
        <v>175</v>
      </c>
      <c r="Q245" t="s">
        <v>176</v>
      </c>
      <c r="R245" t="s">
        <v>353</v>
      </c>
      <c r="S245" t="s">
        <v>354</v>
      </c>
      <c r="T245" t="s">
        <v>251</v>
      </c>
      <c r="U245" t="s">
        <v>252</v>
      </c>
      <c r="V245" t="s">
        <v>253</v>
      </c>
      <c r="W245" t="s">
        <v>254</v>
      </c>
      <c r="X245" t="s">
        <v>45</v>
      </c>
      <c r="Y245" t="s">
        <v>46</v>
      </c>
      <c r="Z245">
        <v>-2578.0079032258059</v>
      </c>
      <c r="AA245" t="s">
        <v>758</v>
      </c>
      <c r="AB245" t="s">
        <v>759</v>
      </c>
      <c r="AC245" t="str">
        <f t="shared" si="3"/>
        <v>2025</v>
      </c>
    </row>
    <row r="246" spans="1:29" x14ac:dyDescent="0.25">
      <c r="A246" t="s">
        <v>27</v>
      </c>
      <c r="B246" t="s">
        <v>59</v>
      </c>
      <c r="C246" t="s">
        <v>1131</v>
      </c>
      <c r="D246" t="s">
        <v>60</v>
      </c>
      <c r="E246" t="s">
        <v>61</v>
      </c>
      <c r="F246" t="s">
        <v>30</v>
      </c>
      <c r="G246" t="s">
        <v>31</v>
      </c>
      <c r="H246" t="s">
        <v>62</v>
      </c>
      <c r="I246" t="s">
        <v>63</v>
      </c>
      <c r="J246" t="s">
        <v>110</v>
      </c>
      <c r="K246" t="s">
        <v>111</v>
      </c>
      <c r="L246" t="s">
        <v>38</v>
      </c>
      <c r="M246" t="s">
        <v>38</v>
      </c>
      <c r="N246" t="s">
        <v>38</v>
      </c>
      <c r="O246" t="s">
        <v>38</v>
      </c>
      <c r="P246" t="s">
        <v>175</v>
      </c>
      <c r="Q246" t="s">
        <v>176</v>
      </c>
      <c r="R246" t="s">
        <v>368</v>
      </c>
      <c r="S246" t="s">
        <v>369</v>
      </c>
      <c r="T246" t="s">
        <v>370</v>
      </c>
      <c r="U246" t="s">
        <v>371</v>
      </c>
      <c r="V246" t="s">
        <v>253</v>
      </c>
      <c r="W246" t="s">
        <v>254</v>
      </c>
      <c r="X246" t="s">
        <v>45</v>
      </c>
      <c r="Y246" t="s">
        <v>46</v>
      </c>
      <c r="Z246">
        <v>-218.758064516129</v>
      </c>
      <c r="AA246" t="s">
        <v>794</v>
      </c>
      <c r="AB246" t="s">
        <v>795</v>
      </c>
      <c r="AC246" t="str">
        <f t="shared" si="3"/>
        <v>2025</v>
      </c>
    </row>
    <row r="247" spans="1:29" x14ac:dyDescent="0.25">
      <c r="A247" t="s">
        <v>27</v>
      </c>
      <c r="B247" t="s">
        <v>59</v>
      </c>
      <c r="C247" t="s">
        <v>1131</v>
      </c>
      <c r="D247" t="s">
        <v>257</v>
      </c>
      <c r="E247" t="s">
        <v>258</v>
      </c>
      <c r="F247" t="s">
        <v>30</v>
      </c>
      <c r="G247" t="s">
        <v>31</v>
      </c>
      <c r="H247" t="s">
        <v>62</v>
      </c>
      <c r="I247" t="s">
        <v>63</v>
      </c>
      <c r="J247" t="s">
        <v>123</v>
      </c>
      <c r="K247" t="s">
        <v>124</v>
      </c>
      <c r="L247" t="s">
        <v>38</v>
      </c>
      <c r="M247" t="s">
        <v>38</v>
      </c>
      <c r="N247" t="s">
        <v>38</v>
      </c>
      <c r="O247" t="s">
        <v>38</v>
      </c>
      <c r="P247" t="s">
        <v>38</v>
      </c>
      <c r="Q247" t="s">
        <v>38</v>
      </c>
      <c r="R247" t="s">
        <v>127</v>
      </c>
      <c r="S247" t="s">
        <v>128</v>
      </c>
      <c r="T247" t="s">
        <v>129</v>
      </c>
      <c r="U247" t="s">
        <v>130</v>
      </c>
      <c r="V247" t="s">
        <v>72</v>
      </c>
      <c r="W247" t="s">
        <v>73</v>
      </c>
      <c r="X247" t="s">
        <v>74</v>
      </c>
      <c r="Y247" t="s">
        <v>75</v>
      </c>
      <c r="Z247">
        <v>-14755.692153950034</v>
      </c>
      <c r="AA247" t="s">
        <v>820</v>
      </c>
      <c r="AB247" t="s">
        <v>821</v>
      </c>
      <c r="AC247" t="str">
        <f t="shared" si="3"/>
        <v>2025</v>
      </c>
    </row>
    <row r="248" spans="1:29" x14ac:dyDescent="0.25">
      <c r="A248" t="s">
        <v>27</v>
      </c>
      <c r="B248" t="s">
        <v>59</v>
      </c>
      <c r="C248" t="s">
        <v>1131</v>
      </c>
      <c r="D248" t="s">
        <v>60</v>
      </c>
      <c r="E248" t="s">
        <v>61</v>
      </c>
      <c r="F248" t="s">
        <v>30</v>
      </c>
      <c r="G248" t="s">
        <v>31</v>
      </c>
      <c r="H248" t="s">
        <v>62</v>
      </c>
      <c r="I248" t="s">
        <v>63</v>
      </c>
      <c r="J248" t="s">
        <v>64</v>
      </c>
      <c r="K248" t="s">
        <v>65</v>
      </c>
      <c r="L248" t="s">
        <v>38</v>
      </c>
      <c r="M248" t="s">
        <v>38</v>
      </c>
      <c r="N248" t="s">
        <v>38</v>
      </c>
      <c r="O248" t="s">
        <v>38</v>
      </c>
      <c r="P248" t="s">
        <v>175</v>
      </c>
      <c r="Q248" t="s">
        <v>176</v>
      </c>
      <c r="R248" t="s">
        <v>114</v>
      </c>
      <c r="S248" t="s">
        <v>115</v>
      </c>
      <c r="T248" t="s">
        <v>116</v>
      </c>
      <c r="U248" t="s">
        <v>117</v>
      </c>
      <c r="V248" t="s">
        <v>118</v>
      </c>
      <c r="W248" t="s">
        <v>119</v>
      </c>
      <c r="X248" t="s">
        <v>74</v>
      </c>
      <c r="Y248" t="s">
        <v>75</v>
      </c>
      <c r="Z248">
        <v>-2578.0079032258059</v>
      </c>
      <c r="AA248" t="s">
        <v>408</v>
      </c>
      <c r="AB248" t="s">
        <v>409</v>
      </c>
      <c r="AC248" t="str">
        <f t="shared" si="3"/>
        <v>2025</v>
      </c>
    </row>
    <row r="249" spans="1:29" x14ac:dyDescent="0.25">
      <c r="A249" t="s">
        <v>27</v>
      </c>
      <c r="B249" t="s">
        <v>59</v>
      </c>
      <c r="C249" t="s">
        <v>1131</v>
      </c>
      <c r="D249" t="s">
        <v>60</v>
      </c>
      <c r="E249" t="s">
        <v>61</v>
      </c>
      <c r="F249" t="s">
        <v>30</v>
      </c>
      <c r="G249" t="s">
        <v>31</v>
      </c>
      <c r="H249" t="s">
        <v>62</v>
      </c>
      <c r="I249" t="s">
        <v>63</v>
      </c>
      <c r="J249" t="s">
        <v>110</v>
      </c>
      <c r="K249" t="s">
        <v>111</v>
      </c>
      <c r="L249" t="s">
        <v>616</v>
      </c>
      <c r="M249" t="s">
        <v>617</v>
      </c>
      <c r="N249" t="s">
        <v>38</v>
      </c>
      <c r="O249" t="s">
        <v>38</v>
      </c>
      <c r="P249" t="s">
        <v>38</v>
      </c>
      <c r="Q249" t="s">
        <v>38</v>
      </c>
      <c r="R249" t="s">
        <v>416</v>
      </c>
      <c r="S249" t="s">
        <v>417</v>
      </c>
      <c r="T249" t="s">
        <v>243</v>
      </c>
      <c r="U249" t="s">
        <v>244</v>
      </c>
      <c r="V249" t="s">
        <v>245</v>
      </c>
      <c r="W249" t="s">
        <v>246</v>
      </c>
      <c r="X249" t="s">
        <v>74</v>
      </c>
      <c r="Y249" t="s">
        <v>75</v>
      </c>
      <c r="Z249">
        <v>-118739</v>
      </c>
      <c r="AA249" t="s">
        <v>429</v>
      </c>
      <c r="AB249" t="s">
        <v>430</v>
      </c>
      <c r="AC249" t="str">
        <f t="shared" si="3"/>
        <v>2025</v>
      </c>
    </row>
    <row r="250" spans="1:29" x14ac:dyDescent="0.25">
      <c r="A250" t="s">
        <v>27</v>
      </c>
      <c r="B250" t="s">
        <v>59</v>
      </c>
      <c r="C250" t="s">
        <v>1131</v>
      </c>
      <c r="D250" t="s">
        <v>60</v>
      </c>
      <c r="E250" t="s">
        <v>61</v>
      </c>
      <c r="F250" t="s">
        <v>30</v>
      </c>
      <c r="G250" t="s">
        <v>31</v>
      </c>
      <c r="H250" t="s">
        <v>62</v>
      </c>
      <c r="I250" t="s">
        <v>63</v>
      </c>
      <c r="J250" t="s">
        <v>64</v>
      </c>
      <c r="K250" t="s">
        <v>65</v>
      </c>
      <c r="L250" t="s">
        <v>38</v>
      </c>
      <c r="M250" t="s">
        <v>38</v>
      </c>
      <c r="N250" t="s">
        <v>38</v>
      </c>
      <c r="O250" t="s">
        <v>38</v>
      </c>
      <c r="P250" t="s">
        <v>718</v>
      </c>
      <c r="Q250" t="s">
        <v>719</v>
      </c>
      <c r="R250" t="s">
        <v>190</v>
      </c>
      <c r="S250" t="s">
        <v>191</v>
      </c>
      <c r="T250" t="s">
        <v>116</v>
      </c>
      <c r="U250" t="s">
        <v>117</v>
      </c>
      <c r="V250" t="s">
        <v>118</v>
      </c>
      <c r="W250" t="s">
        <v>119</v>
      </c>
      <c r="X250" t="s">
        <v>74</v>
      </c>
      <c r="Y250" t="s">
        <v>75</v>
      </c>
      <c r="Z250">
        <v>-52800</v>
      </c>
      <c r="AA250" t="s">
        <v>702</v>
      </c>
      <c r="AB250" t="s">
        <v>703</v>
      </c>
      <c r="AC250" t="str">
        <f t="shared" si="3"/>
        <v>2025</v>
      </c>
    </row>
    <row r="251" spans="1:29" x14ac:dyDescent="0.25">
      <c r="A251" t="s">
        <v>27</v>
      </c>
      <c r="B251" t="s">
        <v>59</v>
      </c>
      <c r="C251" t="s">
        <v>1131</v>
      </c>
      <c r="D251" t="s">
        <v>60</v>
      </c>
      <c r="E251" t="s">
        <v>61</v>
      </c>
      <c r="F251" t="s">
        <v>30</v>
      </c>
      <c r="G251" t="s">
        <v>31</v>
      </c>
      <c r="H251" t="s">
        <v>62</v>
      </c>
      <c r="I251" t="s">
        <v>63</v>
      </c>
      <c r="J251" t="s">
        <v>123</v>
      </c>
      <c r="K251" t="s">
        <v>124</v>
      </c>
      <c r="L251" t="s">
        <v>38</v>
      </c>
      <c r="M251" t="s">
        <v>38</v>
      </c>
      <c r="N251" t="s">
        <v>1071</v>
      </c>
      <c r="O251" t="s">
        <v>1072</v>
      </c>
      <c r="P251" t="s">
        <v>38</v>
      </c>
      <c r="Q251" t="s">
        <v>38</v>
      </c>
      <c r="R251" t="s">
        <v>224</v>
      </c>
      <c r="S251" t="s">
        <v>225</v>
      </c>
      <c r="T251" t="s">
        <v>226</v>
      </c>
      <c r="U251" t="s">
        <v>225</v>
      </c>
      <c r="V251" t="s">
        <v>118</v>
      </c>
      <c r="W251" t="s">
        <v>119</v>
      </c>
      <c r="X251" t="s">
        <v>74</v>
      </c>
      <c r="Y251" t="s">
        <v>75</v>
      </c>
      <c r="Z251">
        <v>-3365.31</v>
      </c>
      <c r="AA251" t="s">
        <v>227</v>
      </c>
      <c r="AB251" t="s">
        <v>228</v>
      </c>
      <c r="AC251" t="str">
        <f t="shared" si="3"/>
        <v>2025</v>
      </c>
    </row>
    <row r="252" spans="1:29" x14ac:dyDescent="0.25">
      <c r="A252" t="s">
        <v>27</v>
      </c>
      <c r="B252" t="s">
        <v>59</v>
      </c>
      <c r="C252" t="s">
        <v>1131</v>
      </c>
      <c r="D252" t="s">
        <v>257</v>
      </c>
      <c r="E252" t="s">
        <v>258</v>
      </c>
      <c r="F252" t="s">
        <v>30</v>
      </c>
      <c r="G252" t="s">
        <v>31</v>
      </c>
      <c r="H252" t="s">
        <v>62</v>
      </c>
      <c r="I252" t="s">
        <v>63</v>
      </c>
      <c r="J252" t="s">
        <v>123</v>
      </c>
      <c r="K252" t="s">
        <v>124</v>
      </c>
      <c r="L252" t="s">
        <v>38</v>
      </c>
      <c r="M252" t="s">
        <v>38</v>
      </c>
      <c r="N252" t="s">
        <v>38</v>
      </c>
      <c r="O252" t="s">
        <v>38</v>
      </c>
      <c r="P252" t="s">
        <v>38</v>
      </c>
      <c r="Q252" t="s">
        <v>38</v>
      </c>
      <c r="R252" t="s">
        <v>229</v>
      </c>
      <c r="S252" t="s">
        <v>230</v>
      </c>
      <c r="T252" t="s">
        <v>165</v>
      </c>
      <c r="U252" t="s">
        <v>166</v>
      </c>
      <c r="V252" t="s">
        <v>43</v>
      </c>
      <c r="W252" t="s">
        <v>44</v>
      </c>
      <c r="X252" t="s">
        <v>45</v>
      </c>
      <c r="Y252" t="s">
        <v>46</v>
      </c>
      <c r="Z252">
        <v>-8173.9142471303148</v>
      </c>
      <c r="AA252" t="s">
        <v>808</v>
      </c>
      <c r="AB252" t="s">
        <v>809</v>
      </c>
      <c r="AC252" t="str">
        <f t="shared" si="3"/>
        <v>2025</v>
      </c>
    </row>
    <row r="253" spans="1:29" x14ac:dyDescent="0.25">
      <c r="A253" t="s">
        <v>27</v>
      </c>
      <c r="B253" t="s">
        <v>59</v>
      </c>
      <c r="C253" t="s">
        <v>1131</v>
      </c>
      <c r="D253" t="s">
        <v>257</v>
      </c>
      <c r="E253" t="s">
        <v>258</v>
      </c>
      <c r="F253" t="s">
        <v>30</v>
      </c>
      <c r="G253" t="s">
        <v>31</v>
      </c>
      <c r="H253" t="s">
        <v>62</v>
      </c>
      <c r="I253" t="s">
        <v>63</v>
      </c>
      <c r="J253" t="s">
        <v>123</v>
      </c>
      <c r="K253" t="s">
        <v>124</v>
      </c>
      <c r="L253" t="s">
        <v>38</v>
      </c>
      <c r="M253" t="s">
        <v>38</v>
      </c>
      <c r="N253" t="s">
        <v>38</v>
      </c>
      <c r="O253" t="s">
        <v>38</v>
      </c>
      <c r="P253" t="s">
        <v>38</v>
      </c>
      <c r="Q253" t="s">
        <v>38</v>
      </c>
      <c r="R253" t="s">
        <v>249</v>
      </c>
      <c r="S253" t="s">
        <v>250</v>
      </c>
      <c r="T253" t="s">
        <v>251</v>
      </c>
      <c r="U253" t="s">
        <v>252</v>
      </c>
      <c r="V253" t="s">
        <v>253</v>
      </c>
      <c r="W253" t="s">
        <v>254</v>
      </c>
      <c r="X253" t="s">
        <v>45</v>
      </c>
      <c r="Y253" t="s">
        <v>46</v>
      </c>
      <c r="Z253">
        <v>-1634.7828494260636</v>
      </c>
      <c r="AA253" t="s">
        <v>385</v>
      </c>
      <c r="AB253" t="s">
        <v>386</v>
      </c>
      <c r="AC253" t="str">
        <f t="shared" si="3"/>
        <v>2025</v>
      </c>
    </row>
    <row r="254" spans="1:29" x14ac:dyDescent="0.25">
      <c r="A254" t="s">
        <v>27</v>
      </c>
      <c r="B254" t="s">
        <v>59</v>
      </c>
      <c r="C254" t="s">
        <v>1131</v>
      </c>
      <c r="D254" t="s">
        <v>179</v>
      </c>
      <c r="E254" t="s">
        <v>180</v>
      </c>
      <c r="F254" t="s">
        <v>30</v>
      </c>
      <c r="G254" t="s">
        <v>31</v>
      </c>
      <c r="H254" t="s">
        <v>62</v>
      </c>
      <c r="I254" t="s">
        <v>63</v>
      </c>
      <c r="J254" t="s">
        <v>64</v>
      </c>
      <c r="K254" t="s">
        <v>65</v>
      </c>
      <c r="L254" t="s">
        <v>38</v>
      </c>
      <c r="M254" t="s">
        <v>38</v>
      </c>
      <c r="N254" t="s">
        <v>38</v>
      </c>
      <c r="O254" t="s">
        <v>38</v>
      </c>
      <c r="P254" t="s">
        <v>38</v>
      </c>
      <c r="Q254" t="s">
        <v>38</v>
      </c>
      <c r="R254" t="s">
        <v>241</v>
      </c>
      <c r="S254" t="s">
        <v>242</v>
      </c>
      <c r="T254" t="s">
        <v>243</v>
      </c>
      <c r="U254" t="s">
        <v>244</v>
      </c>
      <c r="V254" t="s">
        <v>245</v>
      </c>
      <c r="W254" t="s">
        <v>246</v>
      </c>
      <c r="X254" t="s">
        <v>74</v>
      </c>
      <c r="Y254" t="s">
        <v>75</v>
      </c>
      <c r="Z254">
        <v>-6872.01</v>
      </c>
      <c r="AA254" t="s">
        <v>422</v>
      </c>
      <c r="AB254" t="s">
        <v>423</v>
      </c>
      <c r="AC254" t="str">
        <f t="shared" si="3"/>
        <v>2025</v>
      </c>
    </row>
    <row r="255" spans="1:29" x14ac:dyDescent="0.25">
      <c r="A255" t="s">
        <v>27</v>
      </c>
      <c r="B255" t="s">
        <v>59</v>
      </c>
      <c r="C255" t="s">
        <v>1131</v>
      </c>
      <c r="D255" t="s">
        <v>179</v>
      </c>
      <c r="E255" t="s">
        <v>180</v>
      </c>
      <c r="F255" t="s">
        <v>30</v>
      </c>
      <c r="G255" t="s">
        <v>31</v>
      </c>
      <c r="H255" t="s">
        <v>62</v>
      </c>
      <c r="I255" t="s">
        <v>63</v>
      </c>
      <c r="J255" t="s">
        <v>123</v>
      </c>
      <c r="K255" t="s">
        <v>124</v>
      </c>
      <c r="L255" t="s">
        <v>38</v>
      </c>
      <c r="M255" t="s">
        <v>38</v>
      </c>
      <c r="N255" t="s">
        <v>38</v>
      </c>
      <c r="O255" t="s">
        <v>38</v>
      </c>
      <c r="P255" t="s">
        <v>38</v>
      </c>
      <c r="Q255" t="s">
        <v>38</v>
      </c>
      <c r="R255" t="s">
        <v>241</v>
      </c>
      <c r="S255" t="s">
        <v>242</v>
      </c>
      <c r="T255" t="s">
        <v>243</v>
      </c>
      <c r="U255" t="s">
        <v>244</v>
      </c>
      <c r="V255" t="s">
        <v>245</v>
      </c>
      <c r="W255" t="s">
        <v>246</v>
      </c>
      <c r="X255" t="s">
        <v>74</v>
      </c>
      <c r="Y255" t="s">
        <v>75</v>
      </c>
      <c r="Z255">
        <v>-16374.27</v>
      </c>
      <c r="AA255" t="s">
        <v>710</v>
      </c>
      <c r="AB255" t="s">
        <v>711</v>
      </c>
      <c r="AC255" t="str">
        <f t="shared" si="3"/>
        <v>2025</v>
      </c>
    </row>
    <row r="256" spans="1:29" x14ac:dyDescent="0.25">
      <c r="A256" t="s">
        <v>27</v>
      </c>
      <c r="B256" t="s">
        <v>59</v>
      </c>
      <c r="C256" t="s">
        <v>1131</v>
      </c>
      <c r="D256" t="s">
        <v>60</v>
      </c>
      <c r="E256" t="s">
        <v>61</v>
      </c>
      <c r="F256" t="s">
        <v>30</v>
      </c>
      <c r="G256" t="s">
        <v>31</v>
      </c>
      <c r="H256" t="s">
        <v>62</v>
      </c>
      <c r="I256" t="s">
        <v>63</v>
      </c>
      <c r="J256" t="s">
        <v>64</v>
      </c>
      <c r="K256" t="s">
        <v>65</v>
      </c>
      <c r="L256" t="s">
        <v>38</v>
      </c>
      <c r="M256" t="s">
        <v>38</v>
      </c>
      <c r="N256" t="s">
        <v>38</v>
      </c>
      <c r="O256" t="s">
        <v>38</v>
      </c>
      <c r="P256" t="s">
        <v>175</v>
      </c>
      <c r="Q256" t="s">
        <v>176</v>
      </c>
      <c r="R256" t="s">
        <v>376</v>
      </c>
      <c r="S256" t="s">
        <v>377</v>
      </c>
      <c r="T256" t="s">
        <v>378</v>
      </c>
      <c r="U256" t="s">
        <v>377</v>
      </c>
      <c r="V256" t="s">
        <v>118</v>
      </c>
      <c r="W256" t="s">
        <v>119</v>
      </c>
      <c r="X256" t="s">
        <v>74</v>
      </c>
      <c r="Y256" t="s">
        <v>75</v>
      </c>
      <c r="Z256">
        <v>-2578.0079032258059</v>
      </c>
      <c r="AA256" t="s">
        <v>528</v>
      </c>
      <c r="AB256" t="s">
        <v>529</v>
      </c>
      <c r="AC256" t="str">
        <f t="shared" si="3"/>
        <v>2025</v>
      </c>
    </row>
    <row r="257" spans="1:29" x14ac:dyDescent="0.25">
      <c r="A257" t="s">
        <v>27</v>
      </c>
      <c r="B257" t="s">
        <v>59</v>
      </c>
      <c r="C257" t="s">
        <v>1131</v>
      </c>
      <c r="D257" t="s">
        <v>60</v>
      </c>
      <c r="E257" t="s">
        <v>61</v>
      </c>
      <c r="F257" t="s">
        <v>30</v>
      </c>
      <c r="G257" t="s">
        <v>31</v>
      </c>
      <c r="H257" t="s">
        <v>62</v>
      </c>
      <c r="I257" t="s">
        <v>63</v>
      </c>
      <c r="J257" t="s">
        <v>64</v>
      </c>
      <c r="K257" t="s">
        <v>65</v>
      </c>
      <c r="L257" t="s">
        <v>38</v>
      </c>
      <c r="M257" t="s">
        <v>38</v>
      </c>
      <c r="N257" t="s">
        <v>38</v>
      </c>
      <c r="O257" t="s">
        <v>38</v>
      </c>
      <c r="P257" t="s">
        <v>38</v>
      </c>
      <c r="Q257" t="s">
        <v>38</v>
      </c>
      <c r="R257" t="s">
        <v>277</v>
      </c>
      <c r="S257" t="s">
        <v>278</v>
      </c>
      <c r="T257" t="s">
        <v>243</v>
      </c>
      <c r="U257" t="s">
        <v>244</v>
      </c>
      <c r="V257" t="s">
        <v>245</v>
      </c>
      <c r="W257" t="s">
        <v>246</v>
      </c>
      <c r="X257" t="s">
        <v>74</v>
      </c>
      <c r="Y257" t="s">
        <v>75</v>
      </c>
      <c r="Z257">
        <v>-3657.3485483870968</v>
      </c>
      <c r="AA257" t="s">
        <v>279</v>
      </c>
      <c r="AB257" t="s">
        <v>280</v>
      </c>
      <c r="AC257" t="str">
        <f t="shared" si="3"/>
        <v>2025</v>
      </c>
    </row>
    <row r="258" spans="1:29" x14ac:dyDescent="0.25">
      <c r="A258" t="s">
        <v>27</v>
      </c>
      <c r="B258" t="s">
        <v>59</v>
      </c>
      <c r="C258" t="s">
        <v>1131</v>
      </c>
      <c r="D258" t="s">
        <v>60</v>
      </c>
      <c r="E258" t="s">
        <v>61</v>
      </c>
      <c r="F258" t="s">
        <v>30</v>
      </c>
      <c r="G258" t="s">
        <v>31</v>
      </c>
      <c r="H258" t="s">
        <v>62</v>
      </c>
      <c r="I258" t="s">
        <v>63</v>
      </c>
      <c r="J258" t="s">
        <v>123</v>
      </c>
      <c r="K258" t="s">
        <v>124</v>
      </c>
      <c r="L258" t="s">
        <v>38</v>
      </c>
      <c r="M258" t="s">
        <v>38</v>
      </c>
      <c r="N258" t="s">
        <v>38</v>
      </c>
      <c r="O258" t="s">
        <v>38</v>
      </c>
      <c r="P258" t="s">
        <v>38</v>
      </c>
      <c r="Q258" t="s">
        <v>38</v>
      </c>
      <c r="R258" t="s">
        <v>190</v>
      </c>
      <c r="S258" t="s">
        <v>191</v>
      </c>
      <c r="T258" t="s">
        <v>116</v>
      </c>
      <c r="U258" t="s">
        <v>117</v>
      </c>
      <c r="V258" t="s">
        <v>118</v>
      </c>
      <c r="W258" t="s">
        <v>119</v>
      </c>
      <c r="X258" t="s">
        <v>74</v>
      </c>
      <c r="Y258" t="s">
        <v>75</v>
      </c>
      <c r="Z258">
        <v>-12752.574222580646</v>
      </c>
      <c r="AA258" t="s">
        <v>702</v>
      </c>
      <c r="AB258" t="s">
        <v>703</v>
      </c>
      <c r="AC258" t="str">
        <f t="shared" si="3"/>
        <v>2025</v>
      </c>
    </row>
    <row r="259" spans="1:29" x14ac:dyDescent="0.25">
      <c r="A259" t="s">
        <v>27</v>
      </c>
      <c r="B259" t="s">
        <v>59</v>
      </c>
      <c r="C259" t="s">
        <v>1131</v>
      </c>
      <c r="D259" t="s">
        <v>257</v>
      </c>
      <c r="E259" t="s">
        <v>258</v>
      </c>
      <c r="F259" t="s">
        <v>30</v>
      </c>
      <c r="G259" t="s">
        <v>31</v>
      </c>
      <c r="H259" t="s">
        <v>62</v>
      </c>
      <c r="I259" t="s">
        <v>63</v>
      </c>
      <c r="J259" t="s">
        <v>237</v>
      </c>
      <c r="K259" t="s">
        <v>283</v>
      </c>
      <c r="L259" t="s">
        <v>38</v>
      </c>
      <c r="M259" t="s">
        <v>38</v>
      </c>
      <c r="N259" t="s">
        <v>38</v>
      </c>
      <c r="O259" t="s">
        <v>38</v>
      </c>
      <c r="P259" t="s">
        <v>38</v>
      </c>
      <c r="Q259" t="s">
        <v>38</v>
      </c>
      <c r="R259" t="s">
        <v>141</v>
      </c>
      <c r="S259" t="s">
        <v>142</v>
      </c>
      <c r="T259" t="s">
        <v>143</v>
      </c>
      <c r="U259" t="s">
        <v>144</v>
      </c>
      <c r="V259" t="s">
        <v>118</v>
      </c>
      <c r="W259" t="s">
        <v>119</v>
      </c>
      <c r="X259" t="s">
        <v>74</v>
      </c>
      <c r="Y259" t="s">
        <v>75</v>
      </c>
      <c r="Z259">
        <v>-5.4017555705604314</v>
      </c>
      <c r="AA259" t="s">
        <v>788</v>
      </c>
      <c r="AB259" t="s">
        <v>789</v>
      </c>
      <c r="AC259" t="str">
        <f t="shared" ref="AC259:AC322" si="4">IF(OR(B259="Eelarve_liigendus",B259="Eelarve_ule",B259="Kinnitatud eelarve",B259="Lisaeelarve"),"2025",C259)</f>
        <v>2025</v>
      </c>
    </row>
    <row r="260" spans="1:29" x14ac:dyDescent="0.25">
      <c r="A260" t="s">
        <v>27</v>
      </c>
      <c r="B260" t="s">
        <v>59</v>
      </c>
      <c r="C260" t="s">
        <v>1131</v>
      </c>
      <c r="D260" t="s">
        <v>60</v>
      </c>
      <c r="E260" t="s">
        <v>61</v>
      </c>
      <c r="F260" t="s">
        <v>30</v>
      </c>
      <c r="G260" t="s">
        <v>31</v>
      </c>
      <c r="H260" t="s">
        <v>62</v>
      </c>
      <c r="I260" t="s">
        <v>63</v>
      </c>
      <c r="J260" t="s">
        <v>110</v>
      </c>
      <c r="K260" t="s">
        <v>111</v>
      </c>
      <c r="L260" t="s">
        <v>38</v>
      </c>
      <c r="M260" t="s">
        <v>38</v>
      </c>
      <c r="N260" t="s">
        <v>38</v>
      </c>
      <c r="O260" t="s">
        <v>38</v>
      </c>
      <c r="P260" t="s">
        <v>175</v>
      </c>
      <c r="Q260" t="s">
        <v>176</v>
      </c>
      <c r="R260" t="s">
        <v>249</v>
      </c>
      <c r="S260" t="s">
        <v>250</v>
      </c>
      <c r="T260" t="s">
        <v>251</v>
      </c>
      <c r="U260" t="s">
        <v>252</v>
      </c>
      <c r="V260" t="s">
        <v>253</v>
      </c>
      <c r="W260" t="s">
        <v>254</v>
      </c>
      <c r="X260" t="s">
        <v>45</v>
      </c>
      <c r="Y260" t="s">
        <v>46</v>
      </c>
      <c r="Z260">
        <v>-218.758064516129</v>
      </c>
      <c r="AA260" t="s">
        <v>541</v>
      </c>
      <c r="AB260" t="s">
        <v>542</v>
      </c>
      <c r="AC260" t="str">
        <f t="shared" si="4"/>
        <v>2025</v>
      </c>
    </row>
    <row r="261" spans="1:29" x14ac:dyDescent="0.25">
      <c r="A261" t="s">
        <v>27</v>
      </c>
      <c r="B261" t="s">
        <v>59</v>
      </c>
      <c r="C261" t="s">
        <v>1131</v>
      </c>
      <c r="D261" t="s">
        <v>78</v>
      </c>
      <c r="E261" t="s">
        <v>79</v>
      </c>
      <c r="F261" t="s">
        <v>30</v>
      </c>
      <c r="G261" t="s">
        <v>31</v>
      </c>
      <c r="H261" t="s">
        <v>32</v>
      </c>
      <c r="I261" t="s">
        <v>33</v>
      </c>
      <c r="J261" t="s">
        <v>34</v>
      </c>
      <c r="K261" t="s">
        <v>35</v>
      </c>
      <c r="L261" t="s">
        <v>66</v>
      </c>
      <c r="M261" t="s">
        <v>67</v>
      </c>
      <c r="N261" t="s">
        <v>38</v>
      </c>
      <c r="O261" t="s">
        <v>38</v>
      </c>
      <c r="P261" t="s">
        <v>38</v>
      </c>
      <c r="Q261" t="s">
        <v>38</v>
      </c>
      <c r="R261" t="s">
        <v>88</v>
      </c>
      <c r="S261" t="s">
        <v>89</v>
      </c>
      <c r="T261" t="s">
        <v>90</v>
      </c>
      <c r="U261" t="s">
        <v>91</v>
      </c>
      <c r="V261" t="s">
        <v>92</v>
      </c>
      <c r="W261" t="s">
        <v>93</v>
      </c>
      <c r="X261" t="s">
        <v>94</v>
      </c>
      <c r="Y261" t="s">
        <v>95</v>
      </c>
      <c r="Z261">
        <v>-82000</v>
      </c>
      <c r="AA261" t="s">
        <v>96</v>
      </c>
      <c r="AB261" t="s">
        <v>97</v>
      </c>
      <c r="AC261" t="str">
        <f t="shared" si="4"/>
        <v>2025</v>
      </c>
    </row>
    <row r="262" spans="1:29" x14ac:dyDescent="0.25">
      <c r="A262" t="s">
        <v>27</v>
      </c>
      <c r="B262" t="s">
        <v>59</v>
      </c>
      <c r="C262" t="s">
        <v>1131</v>
      </c>
      <c r="D262" t="s">
        <v>78</v>
      </c>
      <c r="E262" t="s">
        <v>79</v>
      </c>
      <c r="F262" t="s">
        <v>30</v>
      </c>
      <c r="G262" t="s">
        <v>31</v>
      </c>
      <c r="H262" t="s">
        <v>62</v>
      </c>
      <c r="I262" t="s">
        <v>63</v>
      </c>
      <c r="J262" t="s">
        <v>64</v>
      </c>
      <c r="K262" t="s">
        <v>65</v>
      </c>
      <c r="L262" t="s">
        <v>80</v>
      </c>
      <c r="M262" t="s">
        <v>81</v>
      </c>
      <c r="N262" t="s">
        <v>38</v>
      </c>
      <c r="O262" t="s">
        <v>38</v>
      </c>
      <c r="P262" t="s">
        <v>38</v>
      </c>
      <c r="Q262" t="s">
        <v>38</v>
      </c>
      <c r="R262" t="s">
        <v>68</v>
      </c>
      <c r="S262" t="s">
        <v>69</v>
      </c>
      <c r="T262" t="s">
        <v>70</v>
      </c>
      <c r="U262" t="s">
        <v>71</v>
      </c>
      <c r="V262" t="s">
        <v>72</v>
      </c>
      <c r="W262" t="s">
        <v>73</v>
      </c>
      <c r="X262" t="s">
        <v>74</v>
      </c>
      <c r="Y262" t="s">
        <v>75</v>
      </c>
      <c r="Z262">
        <v>-45339</v>
      </c>
      <c r="AA262" t="s">
        <v>76</v>
      </c>
      <c r="AB262" t="s">
        <v>77</v>
      </c>
      <c r="AC262" t="str">
        <f t="shared" si="4"/>
        <v>2025</v>
      </c>
    </row>
    <row r="263" spans="1:29" x14ac:dyDescent="0.25">
      <c r="A263" t="s">
        <v>27</v>
      </c>
      <c r="B263" t="s">
        <v>59</v>
      </c>
      <c r="C263" t="s">
        <v>1131</v>
      </c>
      <c r="D263" t="s">
        <v>60</v>
      </c>
      <c r="E263" t="s">
        <v>61</v>
      </c>
      <c r="F263" t="s">
        <v>30</v>
      </c>
      <c r="G263" t="s">
        <v>31</v>
      </c>
      <c r="H263" t="s">
        <v>62</v>
      </c>
      <c r="I263" t="s">
        <v>63</v>
      </c>
      <c r="J263" t="s">
        <v>64</v>
      </c>
      <c r="K263" t="s">
        <v>65</v>
      </c>
      <c r="L263" t="s">
        <v>38</v>
      </c>
      <c r="M263" t="s">
        <v>38</v>
      </c>
      <c r="N263" t="s">
        <v>38</v>
      </c>
      <c r="O263" t="s">
        <v>38</v>
      </c>
      <c r="P263" t="s">
        <v>38</v>
      </c>
      <c r="Q263" t="s">
        <v>38</v>
      </c>
      <c r="R263" t="s">
        <v>353</v>
      </c>
      <c r="S263" t="s">
        <v>354</v>
      </c>
      <c r="T263" t="s">
        <v>251</v>
      </c>
      <c r="U263" t="s">
        <v>252</v>
      </c>
      <c r="V263" t="s">
        <v>253</v>
      </c>
      <c r="W263" t="s">
        <v>254</v>
      </c>
      <c r="X263" t="s">
        <v>45</v>
      </c>
      <c r="Y263" t="s">
        <v>46</v>
      </c>
      <c r="Z263">
        <v>-3657.3485483870968</v>
      </c>
      <c r="AA263" t="s">
        <v>758</v>
      </c>
      <c r="AB263" t="s">
        <v>759</v>
      </c>
      <c r="AC263" t="str">
        <f t="shared" si="4"/>
        <v>2025</v>
      </c>
    </row>
    <row r="264" spans="1:29" x14ac:dyDescent="0.25">
      <c r="A264" t="s">
        <v>27</v>
      </c>
      <c r="B264" t="s">
        <v>59</v>
      </c>
      <c r="C264" t="s">
        <v>1131</v>
      </c>
      <c r="D264" t="s">
        <v>60</v>
      </c>
      <c r="E264" t="s">
        <v>61</v>
      </c>
      <c r="F264" t="s">
        <v>30</v>
      </c>
      <c r="G264" t="s">
        <v>31</v>
      </c>
      <c r="H264" t="s">
        <v>62</v>
      </c>
      <c r="I264" t="s">
        <v>63</v>
      </c>
      <c r="J264" t="s">
        <v>64</v>
      </c>
      <c r="K264" t="s">
        <v>65</v>
      </c>
      <c r="L264" t="s">
        <v>38</v>
      </c>
      <c r="M264" t="s">
        <v>38</v>
      </c>
      <c r="N264" t="s">
        <v>38</v>
      </c>
      <c r="O264" t="s">
        <v>38</v>
      </c>
      <c r="P264" t="s">
        <v>38</v>
      </c>
      <c r="Q264" t="s">
        <v>38</v>
      </c>
      <c r="R264" t="s">
        <v>249</v>
      </c>
      <c r="S264" t="s">
        <v>250</v>
      </c>
      <c r="T264" t="s">
        <v>251</v>
      </c>
      <c r="U264" t="s">
        <v>252</v>
      </c>
      <c r="V264" t="s">
        <v>253</v>
      </c>
      <c r="W264" t="s">
        <v>254</v>
      </c>
      <c r="X264" t="s">
        <v>45</v>
      </c>
      <c r="Y264" t="s">
        <v>46</v>
      </c>
      <c r="Z264">
        <v>-3657.3485483870968</v>
      </c>
      <c r="AA264" t="s">
        <v>541</v>
      </c>
      <c r="AB264" t="s">
        <v>542</v>
      </c>
      <c r="AC264" t="str">
        <f t="shared" si="4"/>
        <v>2025</v>
      </c>
    </row>
    <row r="265" spans="1:29" x14ac:dyDescent="0.25">
      <c r="A265" t="s">
        <v>27</v>
      </c>
      <c r="B265" t="s">
        <v>59</v>
      </c>
      <c r="C265" t="s">
        <v>1131</v>
      </c>
      <c r="D265" t="s">
        <v>28</v>
      </c>
      <c r="E265" t="s">
        <v>29</v>
      </c>
      <c r="F265" t="s">
        <v>30</v>
      </c>
      <c r="G265" t="s">
        <v>31</v>
      </c>
      <c r="H265" t="s">
        <v>62</v>
      </c>
      <c r="I265" t="s">
        <v>63</v>
      </c>
      <c r="J265" t="s">
        <v>123</v>
      </c>
      <c r="K265" t="s">
        <v>124</v>
      </c>
      <c r="L265" t="s">
        <v>38</v>
      </c>
      <c r="M265" t="s">
        <v>38</v>
      </c>
      <c r="N265" t="s">
        <v>38</v>
      </c>
      <c r="O265" t="s">
        <v>38</v>
      </c>
      <c r="P265" t="s">
        <v>38</v>
      </c>
      <c r="Q265" t="s">
        <v>38</v>
      </c>
      <c r="R265" t="s">
        <v>196</v>
      </c>
      <c r="S265" t="s">
        <v>197</v>
      </c>
      <c r="T265" t="s">
        <v>198</v>
      </c>
      <c r="U265" t="s">
        <v>199</v>
      </c>
      <c r="V265" t="s">
        <v>55</v>
      </c>
      <c r="W265" t="s">
        <v>56</v>
      </c>
      <c r="X265" t="s">
        <v>45</v>
      </c>
      <c r="Y265" t="s">
        <v>46</v>
      </c>
      <c r="Z265">
        <v>-22605.86</v>
      </c>
      <c r="AA265" t="s">
        <v>200</v>
      </c>
      <c r="AB265" t="s">
        <v>1132</v>
      </c>
      <c r="AC265" t="str">
        <f t="shared" si="4"/>
        <v>2025</v>
      </c>
    </row>
    <row r="266" spans="1:29" x14ac:dyDescent="0.25">
      <c r="A266" t="s">
        <v>27</v>
      </c>
      <c r="B266" t="s">
        <v>59</v>
      </c>
      <c r="C266" t="s">
        <v>1131</v>
      </c>
      <c r="D266" t="s">
        <v>60</v>
      </c>
      <c r="E266" t="s">
        <v>61</v>
      </c>
      <c r="F266" t="s">
        <v>30</v>
      </c>
      <c r="G266" t="s">
        <v>31</v>
      </c>
      <c r="H266" t="s">
        <v>62</v>
      </c>
      <c r="I266" t="s">
        <v>63</v>
      </c>
      <c r="J266" t="s">
        <v>123</v>
      </c>
      <c r="K266" t="s">
        <v>124</v>
      </c>
      <c r="L266" t="s">
        <v>38</v>
      </c>
      <c r="M266" t="s">
        <v>38</v>
      </c>
      <c r="N266" t="s">
        <v>38</v>
      </c>
      <c r="O266" t="s">
        <v>38</v>
      </c>
      <c r="P266" t="s">
        <v>38</v>
      </c>
      <c r="Q266" t="s">
        <v>38</v>
      </c>
      <c r="R266" t="s">
        <v>169</v>
      </c>
      <c r="S266" t="s">
        <v>170</v>
      </c>
      <c r="T266" t="s">
        <v>171</v>
      </c>
      <c r="U266" t="s">
        <v>172</v>
      </c>
      <c r="V266" t="s">
        <v>72</v>
      </c>
      <c r="W266" t="s">
        <v>73</v>
      </c>
      <c r="X266" t="s">
        <v>74</v>
      </c>
      <c r="Y266" t="s">
        <v>75</v>
      </c>
      <c r="Z266">
        <v>-16379.551722580643</v>
      </c>
      <c r="AA266" t="s">
        <v>173</v>
      </c>
      <c r="AB266" t="s">
        <v>174</v>
      </c>
      <c r="AC266" t="str">
        <f t="shared" si="4"/>
        <v>2025</v>
      </c>
    </row>
    <row r="267" spans="1:29" x14ac:dyDescent="0.25">
      <c r="A267" t="s">
        <v>27</v>
      </c>
      <c r="B267" t="s">
        <v>59</v>
      </c>
      <c r="C267" t="s">
        <v>1131</v>
      </c>
      <c r="D267" t="s">
        <v>60</v>
      </c>
      <c r="E267" t="s">
        <v>61</v>
      </c>
      <c r="F267" t="s">
        <v>30</v>
      </c>
      <c r="G267" t="s">
        <v>31</v>
      </c>
      <c r="H267" t="s">
        <v>62</v>
      </c>
      <c r="I267" t="s">
        <v>63</v>
      </c>
      <c r="J267" t="s">
        <v>64</v>
      </c>
      <c r="K267" t="s">
        <v>65</v>
      </c>
      <c r="L267" t="s">
        <v>38</v>
      </c>
      <c r="M267" t="s">
        <v>38</v>
      </c>
      <c r="N267" t="s">
        <v>38</v>
      </c>
      <c r="O267" t="s">
        <v>38</v>
      </c>
      <c r="P267" t="s">
        <v>38</v>
      </c>
      <c r="Q267" t="s">
        <v>38</v>
      </c>
      <c r="R267" t="s">
        <v>249</v>
      </c>
      <c r="S267" t="s">
        <v>250</v>
      </c>
      <c r="T267" t="s">
        <v>251</v>
      </c>
      <c r="U267" t="s">
        <v>252</v>
      </c>
      <c r="V267" t="s">
        <v>253</v>
      </c>
      <c r="W267" t="s">
        <v>254</v>
      </c>
      <c r="X267" t="s">
        <v>45</v>
      </c>
      <c r="Y267" t="s">
        <v>46</v>
      </c>
      <c r="Z267">
        <v>-3657.3485483870968</v>
      </c>
      <c r="AA267" t="s">
        <v>255</v>
      </c>
      <c r="AB267" t="s">
        <v>256</v>
      </c>
      <c r="AC267" t="str">
        <f t="shared" si="4"/>
        <v>2025</v>
      </c>
    </row>
    <row r="268" spans="1:29" x14ac:dyDescent="0.25">
      <c r="A268" t="s">
        <v>27</v>
      </c>
      <c r="B268" t="s">
        <v>59</v>
      </c>
      <c r="C268" t="s">
        <v>1131</v>
      </c>
      <c r="D268" t="s">
        <v>28</v>
      </c>
      <c r="E268" t="s">
        <v>29</v>
      </c>
      <c r="F268" t="s">
        <v>30</v>
      </c>
      <c r="G268" t="s">
        <v>31</v>
      </c>
      <c r="H268" t="s">
        <v>62</v>
      </c>
      <c r="I268" t="s">
        <v>63</v>
      </c>
      <c r="J268" t="s">
        <v>64</v>
      </c>
      <c r="K268" t="s">
        <v>65</v>
      </c>
      <c r="L268" t="s">
        <v>38</v>
      </c>
      <c r="M268" t="s">
        <v>38</v>
      </c>
      <c r="N268" t="s">
        <v>38</v>
      </c>
      <c r="O268" t="s">
        <v>38</v>
      </c>
      <c r="P268" t="s">
        <v>38</v>
      </c>
      <c r="Q268" t="s">
        <v>38</v>
      </c>
      <c r="R268" t="s">
        <v>196</v>
      </c>
      <c r="S268" t="s">
        <v>197</v>
      </c>
      <c r="T268" t="s">
        <v>198</v>
      </c>
      <c r="U268" t="s">
        <v>199</v>
      </c>
      <c r="V268" t="s">
        <v>55</v>
      </c>
      <c r="W268" t="s">
        <v>56</v>
      </c>
      <c r="X268" t="s">
        <v>45</v>
      </c>
      <c r="Y268" t="s">
        <v>46</v>
      </c>
      <c r="Z268">
        <v>-2306.1999999999998</v>
      </c>
      <c r="AA268" t="s">
        <v>745</v>
      </c>
      <c r="AB268" t="s">
        <v>746</v>
      </c>
      <c r="AC268" t="str">
        <f t="shared" si="4"/>
        <v>2025</v>
      </c>
    </row>
    <row r="269" spans="1:29" x14ac:dyDescent="0.25">
      <c r="A269" t="s">
        <v>27</v>
      </c>
      <c r="B269" t="s">
        <v>59</v>
      </c>
      <c r="C269" t="s">
        <v>1131</v>
      </c>
      <c r="D269" t="s">
        <v>450</v>
      </c>
      <c r="E269" t="s">
        <v>451</v>
      </c>
      <c r="F269" t="s">
        <v>30</v>
      </c>
      <c r="G269" t="s">
        <v>31</v>
      </c>
      <c r="H269" t="s">
        <v>32</v>
      </c>
      <c r="I269" t="s">
        <v>33</v>
      </c>
      <c r="J269" t="s">
        <v>34</v>
      </c>
      <c r="K269" t="s">
        <v>35</v>
      </c>
      <c r="L269" t="s">
        <v>86</v>
      </c>
      <c r="M269" t="s">
        <v>87</v>
      </c>
      <c r="N269" t="s">
        <v>38</v>
      </c>
      <c r="O269" t="s">
        <v>38</v>
      </c>
      <c r="P269" t="s">
        <v>38</v>
      </c>
      <c r="Q269" t="s">
        <v>38</v>
      </c>
      <c r="R269" t="s">
        <v>452</v>
      </c>
      <c r="S269" t="s">
        <v>453</v>
      </c>
      <c r="T269" t="s">
        <v>454</v>
      </c>
      <c r="U269" t="s">
        <v>455</v>
      </c>
      <c r="V269" t="s">
        <v>118</v>
      </c>
      <c r="W269" t="s">
        <v>119</v>
      </c>
      <c r="X269" t="s">
        <v>74</v>
      </c>
      <c r="Y269" t="s">
        <v>75</v>
      </c>
      <c r="Z269">
        <v>-25000</v>
      </c>
      <c r="AA269" t="s">
        <v>456</v>
      </c>
      <c r="AB269" t="s">
        <v>457</v>
      </c>
      <c r="AC269" t="str">
        <f t="shared" si="4"/>
        <v>2025</v>
      </c>
    </row>
    <row r="270" spans="1:29" x14ac:dyDescent="0.25">
      <c r="A270" t="s">
        <v>27</v>
      </c>
      <c r="B270" t="s">
        <v>59</v>
      </c>
      <c r="C270" t="s">
        <v>1131</v>
      </c>
      <c r="D270" t="s">
        <v>78</v>
      </c>
      <c r="E270" t="s">
        <v>79</v>
      </c>
      <c r="F270" t="s">
        <v>30</v>
      </c>
      <c r="G270" t="s">
        <v>31</v>
      </c>
      <c r="H270" t="s">
        <v>62</v>
      </c>
      <c r="I270" t="s">
        <v>63</v>
      </c>
      <c r="J270" t="s">
        <v>123</v>
      </c>
      <c r="K270" t="s">
        <v>124</v>
      </c>
      <c r="L270" t="s">
        <v>38</v>
      </c>
      <c r="M270" t="s">
        <v>38</v>
      </c>
      <c r="N270" t="s">
        <v>38</v>
      </c>
      <c r="O270" t="s">
        <v>38</v>
      </c>
      <c r="P270" t="s">
        <v>38</v>
      </c>
      <c r="Q270" t="s">
        <v>38</v>
      </c>
      <c r="R270" t="s">
        <v>68</v>
      </c>
      <c r="S270" t="s">
        <v>69</v>
      </c>
      <c r="T270" t="s">
        <v>70</v>
      </c>
      <c r="U270" t="s">
        <v>71</v>
      </c>
      <c r="V270" t="s">
        <v>72</v>
      </c>
      <c r="W270" t="s">
        <v>73</v>
      </c>
      <c r="X270" t="s">
        <v>74</v>
      </c>
      <c r="Y270" t="s">
        <v>75</v>
      </c>
      <c r="Z270">
        <v>-400000</v>
      </c>
      <c r="AA270" t="s">
        <v>76</v>
      </c>
      <c r="AB270" t="s">
        <v>77</v>
      </c>
      <c r="AC270" t="str">
        <f t="shared" si="4"/>
        <v>2025</v>
      </c>
    </row>
    <row r="271" spans="1:29" x14ac:dyDescent="0.25">
      <c r="A271" t="s">
        <v>27</v>
      </c>
      <c r="B271" t="s">
        <v>59</v>
      </c>
      <c r="C271" t="s">
        <v>1131</v>
      </c>
      <c r="D271" t="s">
        <v>78</v>
      </c>
      <c r="E271" t="s">
        <v>79</v>
      </c>
      <c r="F271" t="s">
        <v>30</v>
      </c>
      <c r="G271" t="s">
        <v>31</v>
      </c>
      <c r="H271" t="s">
        <v>32</v>
      </c>
      <c r="I271" t="s">
        <v>33</v>
      </c>
      <c r="J271" t="s">
        <v>34</v>
      </c>
      <c r="K271" t="s">
        <v>35</v>
      </c>
      <c r="L271" t="s">
        <v>602</v>
      </c>
      <c r="M271" t="s">
        <v>603</v>
      </c>
      <c r="N271" t="s">
        <v>38</v>
      </c>
      <c r="O271" t="s">
        <v>38</v>
      </c>
      <c r="P271" t="s">
        <v>38</v>
      </c>
      <c r="Q271" t="s">
        <v>38</v>
      </c>
      <c r="R271" t="s">
        <v>88</v>
      </c>
      <c r="S271" t="s">
        <v>89</v>
      </c>
      <c r="T271" t="s">
        <v>90</v>
      </c>
      <c r="U271" t="s">
        <v>91</v>
      </c>
      <c r="V271" t="s">
        <v>92</v>
      </c>
      <c r="W271" t="s">
        <v>93</v>
      </c>
      <c r="X271" t="s">
        <v>94</v>
      </c>
      <c r="Y271" t="s">
        <v>95</v>
      </c>
      <c r="Z271">
        <v>-317606</v>
      </c>
      <c r="AA271" t="s">
        <v>96</v>
      </c>
      <c r="AB271" t="s">
        <v>97</v>
      </c>
      <c r="AC271" t="str">
        <f t="shared" si="4"/>
        <v>2025</v>
      </c>
    </row>
    <row r="272" spans="1:29" x14ac:dyDescent="0.25">
      <c r="A272" t="s">
        <v>27</v>
      </c>
      <c r="B272" t="s">
        <v>59</v>
      </c>
      <c r="C272" t="s">
        <v>1131</v>
      </c>
      <c r="D272" t="s">
        <v>60</v>
      </c>
      <c r="E272" t="s">
        <v>61</v>
      </c>
      <c r="F272" t="s">
        <v>30</v>
      </c>
      <c r="G272" t="s">
        <v>31</v>
      </c>
      <c r="H272" t="s">
        <v>62</v>
      </c>
      <c r="I272" t="s">
        <v>63</v>
      </c>
      <c r="J272" t="s">
        <v>64</v>
      </c>
      <c r="K272" t="s">
        <v>65</v>
      </c>
      <c r="L272" t="s">
        <v>38</v>
      </c>
      <c r="M272" t="s">
        <v>38</v>
      </c>
      <c r="N272" t="s">
        <v>38</v>
      </c>
      <c r="O272" t="s">
        <v>38</v>
      </c>
      <c r="P272" t="s">
        <v>175</v>
      </c>
      <c r="Q272" t="s">
        <v>176</v>
      </c>
      <c r="R272" t="s">
        <v>376</v>
      </c>
      <c r="S272" t="s">
        <v>377</v>
      </c>
      <c r="T272" t="s">
        <v>378</v>
      </c>
      <c r="U272" t="s">
        <v>377</v>
      </c>
      <c r="V272" t="s">
        <v>118</v>
      </c>
      <c r="W272" t="s">
        <v>119</v>
      </c>
      <c r="X272" t="s">
        <v>74</v>
      </c>
      <c r="Y272" t="s">
        <v>75</v>
      </c>
      <c r="Z272">
        <v>-52578.007903225807</v>
      </c>
      <c r="AA272" t="s">
        <v>402</v>
      </c>
      <c r="AB272" t="s">
        <v>403</v>
      </c>
      <c r="AC272" t="str">
        <f t="shared" si="4"/>
        <v>2025</v>
      </c>
    </row>
    <row r="273" spans="1:29" x14ac:dyDescent="0.25">
      <c r="A273" t="s">
        <v>27</v>
      </c>
      <c r="B273" t="s">
        <v>59</v>
      </c>
      <c r="C273" t="s">
        <v>1131</v>
      </c>
      <c r="D273" t="s">
        <v>60</v>
      </c>
      <c r="E273" t="s">
        <v>61</v>
      </c>
      <c r="F273" t="s">
        <v>30</v>
      </c>
      <c r="G273" t="s">
        <v>31</v>
      </c>
      <c r="H273" t="s">
        <v>62</v>
      </c>
      <c r="I273" t="s">
        <v>63</v>
      </c>
      <c r="J273" t="s">
        <v>64</v>
      </c>
      <c r="K273" t="s">
        <v>65</v>
      </c>
      <c r="L273" t="s">
        <v>38</v>
      </c>
      <c r="M273" t="s">
        <v>38</v>
      </c>
      <c r="N273" t="s">
        <v>38</v>
      </c>
      <c r="O273" t="s">
        <v>38</v>
      </c>
      <c r="P273" t="s">
        <v>175</v>
      </c>
      <c r="Q273" t="s">
        <v>176</v>
      </c>
      <c r="R273" t="s">
        <v>224</v>
      </c>
      <c r="S273" t="s">
        <v>225</v>
      </c>
      <c r="T273" t="s">
        <v>226</v>
      </c>
      <c r="U273" t="s">
        <v>225</v>
      </c>
      <c r="V273" t="s">
        <v>118</v>
      </c>
      <c r="W273" t="s">
        <v>119</v>
      </c>
      <c r="X273" t="s">
        <v>74</v>
      </c>
      <c r="Y273" t="s">
        <v>75</v>
      </c>
      <c r="Z273">
        <v>-2578.0079032258059</v>
      </c>
      <c r="AA273" t="s">
        <v>404</v>
      </c>
      <c r="AB273" t="s">
        <v>405</v>
      </c>
      <c r="AC273" t="str">
        <f t="shared" si="4"/>
        <v>2025</v>
      </c>
    </row>
    <row r="274" spans="1:29" x14ac:dyDescent="0.25">
      <c r="A274" t="s">
        <v>27</v>
      </c>
      <c r="B274" t="s">
        <v>59</v>
      </c>
      <c r="C274" t="s">
        <v>1131</v>
      </c>
      <c r="D274" t="s">
        <v>60</v>
      </c>
      <c r="E274" t="s">
        <v>61</v>
      </c>
      <c r="F274" t="s">
        <v>30</v>
      </c>
      <c r="G274" t="s">
        <v>31</v>
      </c>
      <c r="H274" t="s">
        <v>62</v>
      </c>
      <c r="I274" t="s">
        <v>63</v>
      </c>
      <c r="J274" t="s">
        <v>123</v>
      </c>
      <c r="K274" t="s">
        <v>124</v>
      </c>
      <c r="L274" t="s">
        <v>38</v>
      </c>
      <c r="M274" t="s">
        <v>38</v>
      </c>
      <c r="N274" t="s">
        <v>38</v>
      </c>
      <c r="O274" t="s">
        <v>38</v>
      </c>
      <c r="P274" t="s">
        <v>38</v>
      </c>
      <c r="Q274" t="s">
        <v>38</v>
      </c>
      <c r="R274" t="s">
        <v>218</v>
      </c>
      <c r="S274" t="s">
        <v>219</v>
      </c>
      <c r="T274" t="s">
        <v>198</v>
      </c>
      <c r="U274" t="s">
        <v>199</v>
      </c>
      <c r="V274" t="s">
        <v>55</v>
      </c>
      <c r="W274" t="s">
        <v>56</v>
      </c>
      <c r="X274" t="s">
        <v>45</v>
      </c>
      <c r="Y274" t="s">
        <v>46</v>
      </c>
      <c r="Z274">
        <v>-29178.75232258064</v>
      </c>
      <c r="AA274" t="s">
        <v>220</v>
      </c>
      <c r="AB274" t="s">
        <v>221</v>
      </c>
      <c r="AC274" t="str">
        <f t="shared" si="4"/>
        <v>2025</v>
      </c>
    </row>
    <row r="275" spans="1:29" x14ac:dyDescent="0.25">
      <c r="A275" t="s">
        <v>27</v>
      </c>
      <c r="B275" t="s">
        <v>59</v>
      </c>
      <c r="C275" t="s">
        <v>1131</v>
      </c>
      <c r="D275" t="s">
        <v>60</v>
      </c>
      <c r="E275" t="s">
        <v>61</v>
      </c>
      <c r="F275" t="s">
        <v>30</v>
      </c>
      <c r="G275" t="s">
        <v>31</v>
      </c>
      <c r="H275" t="s">
        <v>62</v>
      </c>
      <c r="I275" t="s">
        <v>63</v>
      </c>
      <c r="J275" t="s">
        <v>64</v>
      </c>
      <c r="K275" t="s">
        <v>65</v>
      </c>
      <c r="L275" t="s">
        <v>38</v>
      </c>
      <c r="M275" t="s">
        <v>38</v>
      </c>
      <c r="N275" t="s">
        <v>38</v>
      </c>
      <c r="O275" t="s">
        <v>38</v>
      </c>
      <c r="P275" t="s">
        <v>38</v>
      </c>
      <c r="Q275" t="s">
        <v>38</v>
      </c>
      <c r="R275" t="s">
        <v>127</v>
      </c>
      <c r="S275" t="s">
        <v>128</v>
      </c>
      <c r="T275" t="s">
        <v>129</v>
      </c>
      <c r="U275" t="s">
        <v>130</v>
      </c>
      <c r="V275" t="s">
        <v>72</v>
      </c>
      <c r="W275" t="s">
        <v>73</v>
      </c>
      <c r="X275" t="s">
        <v>74</v>
      </c>
      <c r="Y275" t="s">
        <v>75</v>
      </c>
      <c r="Z275">
        <v>-3657.3485483870963</v>
      </c>
      <c r="AA275" t="s">
        <v>131</v>
      </c>
      <c r="AB275" t="s">
        <v>1038</v>
      </c>
      <c r="AC275" t="str">
        <f t="shared" si="4"/>
        <v>2025</v>
      </c>
    </row>
    <row r="276" spans="1:29" x14ac:dyDescent="0.25">
      <c r="A276" t="s">
        <v>27</v>
      </c>
      <c r="B276" t="s">
        <v>59</v>
      </c>
      <c r="C276" t="s">
        <v>1133</v>
      </c>
      <c r="D276" t="s">
        <v>28</v>
      </c>
      <c r="E276" t="s">
        <v>29</v>
      </c>
      <c r="F276" t="s">
        <v>30</v>
      </c>
      <c r="G276" t="s">
        <v>31</v>
      </c>
      <c r="H276" t="s">
        <v>32</v>
      </c>
      <c r="I276" t="s">
        <v>33</v>
      </c>
      <c r="J276" t="s">
        <v>34</v>
      </c>
      <c r="K276" t="s">
        <v>35</v>
      </c>
      <c r="L276" t="s">
        <v>86</v>
      </c>
      <c r="M276" t="s">
        <v>87</v>
      </c>
      <c r="N276" t="s">
        <v>38</v>
      </c>
      <c r="O276" t="s">
        <v>38</v>
      </c>
      <c r="P276" t="s">
        <v>38</v>
      </c>
      <c r="Q276" t="s">
        <v>38</v>
      </c>
      <c r="R276" t="s">
        <v>39</v>
      </c>
      <c r="S276" t="s">
        <v>40</v>
      </c>
      <c r="T276" t="s">
        <v>41</v>
      </c>
      <c r="U276" t="s">
        <v>42</v>
      </c>
      <c r="V276" t="s">
        <v>43</v>
      </c>
      <c r="W276" t="s">
        <v>44</v>
      </c>
      <c r="X276" t="s">
        <v>45</v>
      </c>
      <c r="Y276" t="s">
        <v>46</v>
      </c>
      <c r="Z276">
        <v>-54178.69999999999</v>
      </c>
      <c r="AA276" t="s">
        <v>47</v>
      </c>
      <c r="AB276" t="s">
        <v>48</v>
      </c>
      <c r="AC276" t="str">
        <f t="shared" si="4"/>
        <v>2025</v>
      </c>
    </row>
    <row r="277" spans="1:29" x14ac:dyDescent="0.25">
      <c r="A277" t="s">
        <v>27</v>
      </c>
      <c r="B277" t="s">
        <v>59</v>
      </c>
      <c r="C277" t="s">
        <v>1131</v>
      </c>
      <c r="D277" t="s">
        <v>257</v>
      </c>
      <c r="E277" t="s">
        <v>258</v>
      </c>
      <c r="F277" t="s">
        <v>30</v>
      </c>
      <c r="G277" t="s">
        <v>31</v>
      </c>
      <c r="H277" t="s">
        <v>62</v>
      </c>
      <c r="I277" t="s">
        <v>63</v>
      </c>
      <c r="J277" t="s">
        <v>237</v>
      </c>
      <c r="K277" t="s">
        <v>283</v>
      </c>
      <c r="L277" t="s">
        <v>38</v>
      </c>
      <c r="M277" t="s">
        <v>38</v>
      </c>
      <c r="N277" t="s">
        <v>38</v>
      </c>
      <c r="O277" t="s">
        <v>38</v>
      </c>
      <c r="P277" t="s">
        <v>38</v>
      </c>
      <c r="Q277" t="s">
        <v>38</v>
      </c>
      <c r="R277" t="s">
        <v>169</v>
      </c>
      <c r="S277" t="s">
        <v>170</v>
      </c>
      <c r="T277" t="s">
        <v>171</v>
      </c>
      <c r="U277" t="s">
        <v>172</v>
      </c>
      <c r="V277" t="s">
        <v>72</v>
      </c>
      <c r="W277" t="s">
        <v>73</v>
      </c>
      <c r="X277" t="s">
        <v>74</v>
      </c>
      <c r="Y277" t="s">
        <v>75</v>
      </c>
      <c r="Z277">
        <v>-2122.8899392302501</v>
      </c>
      <c r="AA277" t="s">
        <v>653</v>
      </c>
      <c r="AB277" t="s">
        <v>654</v>
      </c>
      <c r="AC277" t="str">
        <f t="shared" si="4"/>
        <v>2025</v>
      </c>
    </row>
    <row r="278" spans="1:29" x14ac:dyDescent="0.25">
      <c r="A278" t="s">
        <v>27</v>
      </c>
      <c r="B278" t="s">
        <v>59</v>
      </c>
      <c r="C278" t="s">
        <v>1131</v>
      </c>
      <c r="D278" t="s">
        <v>60</v>
      </c>
      <c r="E278" t="s">
        <v>61</v>
      </c>
      <c r="F278" t="s">
        <v>30</v>
      </c>
      <c r="G278" t="s">
        <v>31</v>
      </c>
      <c r="H278" t="s">
        <v>62</v>
      </c>
      <c r="I278" t="s">
        <v>63</v>
      </c>
      <c r="J278" t="s">
        <v>110</v>
      </c>
      <c r="K278" t="s">
        <v>111</v>
      </c>
      <c r="L278" t="s">
        <v>38</v>
      </c>
      <c r="M278" t="s">
        <v>38</v>
      </c>
      <c r="N278" t="s">
        <v>38</v>
      </c>
      <c r="O278" t="s">
        <v>38</v>
      </c>
      <c r="P278" t="s">
        <v>175</v>
      </c>
      <c r="Q278" t="s">
        <v>176</v>
      </c>
      <c r="R278" t="s">
        <v>249</v>
      </c>
      <c r="S278" t="s">
        <v>250</v>
      </c>
      <c r="T278" t="s">
        <v>251</v>
      </c>
      <c r="U278" t="s">
        <v>252</v>
      </c>
      <c r="V278" t="s">
        <v>253</v>
      </c>
      <c r="W278" t="s">
        <v>254</v>
      </c>
      <c r="X278" t="s">
        <v>45</v>
      </c>
      <c r="Y278" t="s">
        <v>46</v>
      </c>
      <c r="Z278">
        <v>-218.758064516129</v>
      </c>
      <c r="AA278" t="s">
        <v>551</v>
      </c>
      <c r="AB278" t="s">
        <v>552</v>
      </c>
      <c r="AC278" t="str">
        <f t="shared" si="4"/>
        <v>2025</v>
      </c>
    </row>
    <row r="279" spans="1:29" x14ac:dyDescent="0.25">
      <c r="A279" t="s">
        <v>27</v>
      </c>
      <c r="B279" t="s">
        <v>59</v>
      </c>
      <c r="C279" t="s">
        <v>1131</v>
      </c>
      <c r="D279" t="s">
        <v>257</v>
      </c>
      <c r="E279" t="s">
        <v>258</v>
      </c>
      <c r="F279" t="s">
        <v>30</v>
      </c>
      <c r="G279" t="s">
        <v>31</v>
      </c>
      <c r="H279" t="s">
        <v>62</v>
      </c>
      <c r="I279" t="s">
        <v>63</v>
      </c>
      <c r="J279" t="s">
        <v>237</v>
      </c>
      <c r="K279" t="s">
        <v>283</v>
      </c>
      <c r="L279" t="s">
        <v>38</v>
      </c>
      <c r="M279" t="s">
        <v>38</v>
      </c>
      <c r="N279" t="s">
        <v>38</v>
      </c>
      <c r="O279" t="s">
        <v>38</v>
      </c>
      <c r="P279" t="s">
        <v>38</v>
      </c>
      <c r="Q279" t="s">
        <v>38</v>
      </c>
      <c r="R279" t="s">
        <v>183</v>
      </c>
      <c r="S279" t="s">
        <v>184</v>
      </c>
      <c r="T279" t="s">
        <v>171</v>
      </c>
      <c r="U279" t="s">
        <v>172</v>
      </c>
      <c r="V279" t="s">
        <v>72</v>
      </c>
      <c r="W279" t="s">
        <v>73</v>
      </c>
      <c r="X279" t="s">
        <v>74</v>
      </c>
      <c r="Y279" t="s">
        <v>75</v>
      </c>
      <c r="Z279">
        <v>-934.50371370695495</v>
      </c>
      <c r="AA279" t="s">
        <v>970</v>
      </c>
      <c r="AB279" t="s">
        <v>971</v>
      </c>
      <c r="AC279" t="str">
        <f t="shared" si="4"/>
        <v>2025</v>
      </c>
    </row>
    <row r="280" spans="1:29" x14ac:dyDescent="0.25">
      <c r="A280" t="s">
        <v>27</v>
      </c>
      <c r="B280" t="s">
        <v>59</v>
      </c>
      <c r="C280" t="s">
        <v>1131</v>
      </c>
      <c r="D280" t="s">
        <v>257</v>
      </c>
      <c r="E280" t="s">
        <v>258</v>
      </c>
      <c r="F280" t="s">
        <v>30</v>
      </c>
      <c r="G280" t="s">
        <v>31</v>
      </c>
      <c r="H280" t="s">
        <v>62</v>
      </c>
      <c r="I280" t="s">
        <v>63</v>
      </c>
      <c r="J280" t="s">
        <v>237</v>
      </c>
      <c r="K280" t="s">
        <v>283</v>
      </c>
      <c r="L280" t="s">
        <v>38</v>
      </c>
      <c r="M280" t="s">
        <v>38</v>
      </c>
      <c r="N280" t="s">
        <v>38</v>
      </c>
      <c r="O280" t="s">
        <v>38</v>
      </c>
      <c r="P280" t="s">
        <v>38</v>
      </c>
      <c r="Q280" t="s">
        <v>38</v>
      </c>
      <c r="R280" t="s">
        <v>183</v>
      </c>
      <c r="S280" t="s">
        <v>184</v>
      </c>
      <c r="T280" t="s">
        <v>171</v>
      </c>
      <c r="U280" t="s">
        <v>172</v>
      </c>
      <c r="V280" t="s">
        <v>72</v>
      </c>
      <c r="W280" t="s">
        <v>73</v>
      </c>
      <c r="X280" t="s">
        <v>74</v>
      </c>
      <c r="Y280" t="s">
        <v>75</v>
      </c>
      <c r="Z280">
        <v>-54.017555705604323</v>
      </c>
      <c r="AA280" t="s">
        <v>826</v>
      </c>
      <c r="AB280" t="s">
        <v>827</v>
      </c>
      <c r="AC280" t="str">
        <f t="shared" si="4"/>
        <v>2025</v>
      </c>
    </row>
    <row r="281" spans="1:29" x14ac:dyDescent="0.25">
      <c r="A281" t="s">
        <v>27</v>
      </c>
      <c r="B281" t="s">
        <v>59</v>
      </c>
      <c r="C281" t="s">
        <v>1131</v>
      </c>
      <c r="D281" t="s">
        <v>60</v>
      </c>
      <c r="E281" t="s">
        <v>61</v>
      </c>
      <c r="F281" t="s">
        <v>30</v>
      </c>
      <c r="G281" t="s">
        <v>31</v>
      </c>
      <c r="H281" t="s">
        <v>62</v>
      </c>
      <c r="I281" t="s">
        <v>63</v>
      </c>
      <c r="J281" t="s">
        <v>123</v>
      </c>
      <c r="K281" t="s">
        <v>124</v>
      </c>
      <c r="L281" t="s">
        <v>38</v>
      </c>
      <c r="M281" t="s">
        <v>38</v>
      </c>
      <c r="N281" t="s">
        <v>38</v>
      </c>
      <c r="O281" t="s">
        <v>38</v>
      </c>
      <c r="P281" t="s">
        <v>38</v>
      </c>
      <c r="Q281" t="s">
        <v>38</v>
      </c>
      <c r="R281" t="s">
        <v>229</v>
      </c>
      <c r="S281" t="s">
        <v>230</v>
      </c>
      <c r="T281" t="s">
        <v>165</v>
      </c>
      <c r="U281" t="s">
        <v>166</v>
      </c>
      <c r="V281" t="s">
        <v>43</v>
      </c>
      <c r="W281" t="s">
        <v>44</v>
      </c>
      <c r="X281" t="s">
        <v>45</v>
      </c>
      <c r="Y281" t="s">
        <v>46</v>
      </c>
      <c r="Z281">
        <v>-17797.911019009218</v>
      </c>
      <c r="AA281" t="s">
        <v>496</v>
      </c>
      <c r="AB281" t="s">
        <v>497</v>
      </c>
      <c r="AC281" t="str">
        <f t="shared" si="4"/>
        <v>2025</v>
      </c>
    </row>
    <row r="282" spans="1:29" x14ac:dyDescent="0.25">
      <c r="A282" t="s">
        <v>27</v>
      </c>
      <c r="B282" t="s">
        <v>59</v>
      </c>
      <c r="C282" t="s">
        <v>1131</v>
      </c>
      <c r="D282" t="s">
        <v>257</v>
      </c>
      <c r="E282" t="s">
        <v>258</v>
      </c>
      <c r="F282" t="s">
        <v>30</v>
      </c>
      <c r="G282" t="s">
        <v>31</v>
      </c>
      <c r="H282" t="s">
        <v>62</v>
      </c>
      <c r="I282" t="s">
        <v>63</v>
      </c>
      <c r="J282" t="s">
        <v>237</v>
      </c>
      <c r="K282" t="s">
        <v>283</v>
      </c>
      <c r="L282" t="s">
        <v>38</v>
      </c>
      <c r="M282" t="s">
        <v>38</v>
      </c>
      <c r="N282" t="s">
        <v>38</v>
      </c>
      <c r="O282" t="s">
        <v>38</v>
      </c>
      <c r="P282" t="s">
        <v>38</v>
      </c>
      <c r="Q282" t="s">
        <v>38</v>
      </c>
      <c r="R282" t="s">
        <v>163</v>
      </c>
      <c r="S282" t="s">
        <v>164</v>
      </c>
      <c r="T282" t="s">
        <v>165</v>
      </c>
      <c r="U282" t="s">
        <v>166</v>
      </c>
      <c r="V282" t="s">
        <v>43</v>
      </c>
      <c r="W282" t="s">
        <v>44</v>
      </c>
      <c r="X282" t="s">
        <v>45</v>
      </c>
      <c r="Y282" t="s">
        <v>46</v>
      </c>
      <c r="Z282">
        <v>-294.39567859554359</v>
      </c>
      <c r="AA282" t="s">
        <v>374</v>
      </c>
      <c r="AB282" t="s">
        <v>375</v>
      </c>
      <c r="AC282" t="str">
        <f t="shared" si="4"/>
        <v>2025</v>
      </c>
    </row>
    <row r="283" spans="1:29" x14ac:dyDescent="0.25">
      <c r="A283" t="s">
        <v>27</v>
      </c>
      <c r="B283" t="s">
        <v>59</v>
      </c>
      <c r="C283" t="s">
        <v>1131</v>
      </c>
      <c r="D283" t="s">
        <v>257</v>
      </c>
      <c r="E283" t="s">
        <v>258</v>
      </c>
      <c r="F283" t="s">
        <v>30</v>
      </c>
      <c r="G283" t="s">
        <v>31</v>
      </c>
      <c r="H283" t="s">
        <v>62</v>
      </c>
      <c r="I283" t="s">
        <v>63</v>
      </c>
      <c r="J283" t="s">
        <v>237</v>
      </c>
      <c r="K283" t="s">
        <v>283</v>
      </c>
      <c r="L283" t="s">
        <v>38</v>
      </c>
      <c r="M283" t="s">
        <v>38</v>
      </c>
      <c r="N283" t="s">
        <v>38</v>
      </c>
      <c r="O283" t="s">
        <v>38</v>
      </c>
      <c r="P283" t="s">
        <v>38</v>
      </c>
      <c r="Q283" t="s">
        <v>38</v>
      </c>
      <c r="R283" t="s">
        <v>249</v>
      </c>
      <c r="S283" t="s">
        <v>250</v>
      </c>
      <c r="T283" t="s">
        <v>251</v>
      </c>
      <c r="U283" t="s">
        <v>252</v>
      </c>
      <c r="V283" t="s">
        <v>253</v>
      </c>
      <c r="W283" t="s">
        <v>254</v>
      </c>
      <c r="X283" t="s">
        <v>45</v>
      </c>
      <c r="Y283" t="s">
        <v>46</v>
      </c>
      <c r="Z283">
        <v>-72.92370020256584</v>
      </c>
      <c r="AA283" t="s">
        <v>677</v>
      </c>
      <c r="AB283" t="s">
        <v>678</v>
      </c>
      <c r="AC283" t="str">
        <f t="shared" si="4"/>
        <v>2025</v>
      </c>
    </row>
    <row r="284" spans="1:29" x14ac:dyDescent="0.25">
      <c r="A284" t="s">
        <v>27</v>
      </c>
      <c r="B284" t="s">
        <v>59</v>
      </c>
      <c r="C284" t="s">
        <v>1131</v>
      </c>
      <c r="D284" t="s">
        <v>257</v>
      </c>
      <c r="E284" t="s">
        <v>258</v>
      </c>
      <c r="F284" t="s">
        <v>30</v>
      </c>
      <c r="G284" t="s">
        <v>31</v>
      </c>
      <c r="H284" t="s">
        <v>62</v>
      </c>
      <c r="I284" t="s">
        <v>63</v>
      </c>
      <c r="J284" t="s">
        <v>64</v>
      </c>
      <c r="K284" t="s">
        <v>65</v>
      </c>
      <c r="L284" t="s">
        <v>38</v>
      </c>
      <c r="M284" t="s">
        <v>38</v>
      </c>
      <c r="N284" t="s">
        <v>38</v>
      </c>
      <c r="O284" t="s">
        <v>38</v>
      </c>
      <c r="P284" t="s">
        <v>38</v>
      </c>
      <c r="Q284" t="s">
        <v>38</v>
      </c>
      <c r="R284" t="s">
        <v>376</v>
      </c>
      <c r="S284" t="s">
        <v>377</v>
      </c>
      <c r="T284" t="s">
        <v>378</v>
      </c>
      <c r="U284" t="s">
        <v>377</v>
      </c>
      <c r="V284" t="s">
        <v>118</v>
      </c>
      <c r="W284" t="s">
        <v>119</v>
      </c>
      <c r="X284" t="s">
        <v>74</v>
      </c>
      <c r="Y284" t="s">
        <v>75</v>
      </c>
      <c r="Z284">
        <v>-380.3042899680101</v>
      </c>
      <c r="AA284" t="s">
        <v>379</v>
      </c>
      <c r="AB284" t="s">
        <v>380</v>
      </c>
      <c r="AC284" t="str">
        <f t="shared" si="4"/>
        <v>2025</v>
      </c>
    </row>
    <row r="285" spans="1:29" x14ac:dyDescent="0.25">
      <c r="A285" t="s">
        <v>27</v>
      </c>
      <c r="B285" t="s">
        <v>59</v>
      </c>
      <c r="C285" t="s">
        <v>1131</v>
      </c>
      <c r="D285" t="s">
        <v>60</v>
      </c>
      <c r="E285" t="s">
        <v>61</v>
      </c>
      <c r="F285" t="s">
        <v>30</v>
      </c>
      <c r="G285" t="s">
        <v>31</v>
      </c>
      <c r="H285" t="s">
        <v>62</v>
      </c>
      <c r="I285" t="s">
        <v>63</v>
      </c>
      <c r="J285" t="s">
        <v>64</v>
      </c>
      <c r="K285" t="s">
        <v>65</v>
      </c>
      <c r="L285" t="s">
        <v>38</v>
      </c>
      <c r="M285" t="s">
        <v>38</v>
      </c>
      <c r="N285" t="s">
        <v>38</v>
      </c>
      <c r="O285" t="s">
        <v>38</v>
      </c>
      <c r="P285" t="s">
        <v>175</v>
      </c>
      <c r="Q285" t="s">
        <v>176</v>
      </c>
      <c r="R285" t="s">
        <v>183</v>
      </c>
      <c r="S285" t="s">
        <v>184</v>
      </c>
      <c r="T285" t="s">
        <v>171</v>
      </c>
      <c r="U285" t="s">
        <v>172</v>
      </c>
      <c r="V285" t="s">
        <v>72</v>
      </c>
      <c r="W285" t="s">
        <v>73</v>
      </c>
      <c r="X285" t="s">
        <v>74</v>
      </c>
      <c r="Y285" t="s">
        <v>75</v>
      </c>
      <c r="Z285">
        <v>-8873.0079032258054</v>
      </c>
      <c r="AA285" t="s">
        <v>212</v>
      </c>
      <c r="AB285" t="s">
        <v>213</v>
      </c>
      <c r="AC285" t="str">
        <f t="shared" si="4"/>
        <v>2025</v>
      </c>
    </row>
    <row r="286" spans="1:29" x14ac:dyDescent="0.25">
      <c r="A286" t="s">
        <v>27</v>
      </c>
      <c r="B286" t="s">
        <v>59</v>
      </c>
      <c r="C286" t="s">
        <v>1131</v>
      </c>
      <c r="D286" t="s">
        <v>60</v>
      </c>
      <c r="E286" t="s">
        <v>61</v>
      </c>
      <c r="F286" t="s">
        <v>30</v>
      </c>
      <c r="G286" t="s">
        <v>31</v>
      </c>
      <c r="H286" t="s">
        <v>62</v>
      </c>
      <c r="I286" t="s">
        <v>63</v>
      </c>
      <c r="J286" t="s">
        <v>64</v>
      </c>
      <c r="K286" t="s">
        <v>65</v>
      </c>
      <c r="L286" t="s">
        <v>38</v>
      </c>
      <c r="M286" t="s">
        <v>38</v>
      </c>
      <c r="N286" t="s">
        <v>38</v>
      </c>
      <c r="O286" t="s">
        <v>38</v>
      </c>
      <c r="P286" t="s">
        <v>38</v>
      </c>
      <c r="Q286" t="s">
        <v>38</v>
      </c>
      <c r="R286" t="s">
        <v>376</v>
      </c>
      <c r="S286" t="s">
        <v>377</v>
      </c>
      <c r="T286" t="s">
        <v>378</v>
      </c>
      <c r="U286" t="s">
        <v>377</v>
      </c>
      <c r="V286" t="s">
        <v>118</v>
      </c>
      <c r="W286" t="s">
        <v>119</v>
      </c>
      <c r="X286" t="s">
        <v>74</v>
      </c>
      <c r="Y286" t="s">
        <v>75</v>
      </c>
      <c r="Z286">
        <v>-3657.3485483870968</v>
      </c>
      <c r="AA286" t="s">
        <v>528</v>
      </c>
      <c r="AB286" t="s">
        <v>529</v>
      </c>
      <c r="AC286" t="str">
        <f t="shared" si="4"/>
        <v>2025</v>
      </c>
    </row>
    <row r="287" spans="1:29" x14ac:dyDescent="0.25">
      <c r="A287" t="s">
        <v>27</v>
      </c>
      <c r="B287" t="s">
        <v>59</v>
      </c>
      <c r="C287" t="s">
        <v>1131</v>
      </c>
      <c r="D287" t="s">
        <v>60</v>
      </c>
      <c r="E287" t="s">
        <v>61</v>
      </c>
      <c r="F287" t="s">
        <v>30</v>
      </c>
      <c r="G287" t="s">
        <v>31</v>
      </c>
      <c r="H287" t="s">
        <v>62</v>
      </c>
      <c r="I287" t="s">
        <v>63</v>
      </c>
      <c r="J287" t="s">
        <v>64</v>
      </c>
      <c r="K287" t="s">
        <v>65</v>
      </c>
      <c r="L287" t="s">
        <v>38</v>
      </c>
      <c r="M287" t="s">
        <v>38</v>
      </c>
      <c r="N287" t="s">
        <v>38</v>
      </c>
      <c r="O287" t="s">
        <v>38</v>
      </c>
      <c r="P287" t="s">
        <v>175</v>
      </c>
      <c r="Q287" t="s">
        <v>176</v>
      </c>
      <c r="R287" t="s">
        <v>196</v>
      </c>
      <c r="S287" t="s">
        <v>197</v>
      </c>
      <c r="T287" t="s">
        <v>198</v>
      </c>
      <c r="U287" t="s">
        <v>199</v>
      </c>
      <c r="V287" t="s">
        <v>55</v>
      </c>
      <c r="W287" t="s">
        <v>56</v>
      </c>
      <c r="X287" t="s">
        <v>45</v>
      </c>
      <c r="Y287" t="s">
        <v>46</v>
      </c>
      <c r="Z287">
        <v>-62578.007903225807</v>
      </c>
      <c r="AA287" t="s">
        <v>304</v>
      </c>
      <c r="AB287" t="s">
        <v>305</v>
      </c>
      <c r="AC287" t="str">
        <f t="shared" si="4"/>
        <v>2025</v>
      </c>
    </row>
    <row r="288" spans="1:29" x14ac:dyDescent="0.25">
      <c r="A288" t="s">
        <v>27</v>
      </c>
      <c r="B288" t="s">
        <v>59</v>
      </c>
      <c r="C288" t="s">
        <v>1131</v>
      </c>
      <c r="D288" t="s">
        <v>60</v>
      </c>
      <c r="E288" t="s">
        <v>61</v>
      </c>
      <c r="F288" t="s">
        <v>30</v>
      </c>
      <c r="G288" t="s">
        <v>31</v>
      </c>
      <c r="H288" t="s">
        <v>62</v>
      </c>
      <c r="I288" t="s">
        <v>63</v>
      </c>
      <c r="J288" t="s">
        <v>64</v>
      </c>
      <c r="K288" t="s">
        <v>65</v>
      </c>
      <c r="L288" t="s">
        <v>38</v>
      </c>
      <c r="M288" t="s">
        <v>38</v>
      </c>
      <c r="N288" t="s">
        <v>38</v>
      </c>
      <c r="O288" t="s">
        <v>38</v>
      </c>
      <c r="P288" t="s">
        <v>38</v>
      </c>
      <c r="Q288" t="s">
        <v>38</v>
      </c>
      <c r="R288" t="s">
        <v>241</v>
      </c>
      <c r="S288" t="s">
        <v>242</v>
      </c>
      <c r="T288" t="s">
        <v>243</v>
      </c>
      <c r="U288" t="s">
        <v>244</v>
      </c>
      <c r="V288" t="s">
        <v>245</v>
      </c>
      <c r="W288" t="s">
        <v>246</v>
      </c>
      <c r="X288" t="s">
        <v>74</v>
      </c>
      <c r="Y288" t="s">
        <v>75</v>
      </c>
      <c r="Z288">
        <v>-3657.3485483870963</v>
      </c>
      <c r="AA288" t="s">
        <v>614</v>
      </c>
      <c r="AB288" t="s">
        <v>615</v>
      </c>
      <c r="AC288" t="str">
        <f t="shared" si="4"/>
        <v>2025</v>
      </c>
    </row>
    <row r="289" spans="1:29" x14ac:dyDescent="0.25">
      <c r="A289" t="s">
        <v>27</v>
      </c>
      <c r="B289" t="s">
        <v>59</v>
      </c>
      <c r="C289" t="s">
        <v>1131</v>
      </c>
      <c r="D289" t="s">
        <v>60</v>
      </c>
      <c r="E289" t="s">
        <v>61</v>
      </c>
      <c r="F289" t="s">
        <v>30</v>
      </c>
      <c r="G289" t="s">
        <v>31</v>
      </c>
      <c r="H289" t="s">
        <v>62</v>
      </c>
      <c r="I289" t="s">
        <v>63</v>
      </c>
      <c r="J289" t="s">
        <v>64</v>
      </c>
      <c r="K289" t="s">
        <v>65</v>
      </c>
      <c r="L289" t="s">
        <v>38</v>
      </c>
      <c r="M289" t="s">
        <v>38</v>
      </c>
      <c r="N289" t="s">
        <v>38</v>
      </c>
      <c r="O289" t="s">
        <v>38</v>
      </c>
      <c r="P289" t="s">
        <v>38</v>
      </c>
      <c r="Q289" t="s">
        <v>38</v>
      </c>
      <c r="R289" t="s">
        <v>224</v>
      </c>
      <c r="S289" t="s">
        <v>225</v>
      </c>
      <c r="T289" t="s">
        <v>226</v>
      </c>
      <c r="U289" t="s">
        <v>225</v>
      </c>
      <c r="V289" t="s">
        <v>118</v>
      </c>
      <c r="W289" t="s">
        <v>119</v>
      </c>
      <c r="X289" t="s">
        <v>74</v>
      </c>
      <c r="Y289" t="s">
        <v>75</v>
      </c>
      <c r="Z289">
        <v>-3657.3485483870968</v>
      </c>
      <c r="AA289" t="s">
        <v>404</v>
      </c>
      <c r="AB289" t="s">
        <v>405</v>
      </c>
      <c r="AC289" t="str">
        <f t="shared" si="4"/>
        <v>2025</v>
      </c>
    </row>
    <row r="290" spans="1:29" x14ac:dyDescent="0.25">
      <c r="A290" t="s">
        <v>27</v>
      </c>
      <c r="B290" t="s">
        <v>59</v>
      </c>
      <c r="C290" t="s">
        <v>1131</v>
      </c>
      <c r="D290" t="s">
        <v>257</v>
      </c>
      <c r="E290" t="s">
        <v>258</v>
      </c>
      <c r="F290" t="s">
        <v>30</v>
      </c>
      <c r="G290" t="s">
        <v>31</v>
      </c>
      <c r="H290" t="s">
        <v>62</v>
      </c>
      <c r="I290" t="s">
        <v>63</v>
      </c>
      <c r="J290" t="s">
        <v>64</v>
      </c>
      <c r="K290" t="s">
        <v>65</v>
      </c>
      <c r="L290" t="s">
        <v>38</v>
      </c>
      <c r="M290" t="s">
        <v>38</v>
      </c>
      <c r="N290" t="s">
        <v>38</v>
      </c>
      <c r="O290" t="s">
        <v>38</v>
      </c>
      <c r="P290" t="s">
        <v>38</v>
      </c>
      <c r="Q290" t="s">
        <v>38</v>
      </c>
      <c r="R290" t="s">
        <v>339</v>
      </c>
      <c r="S290" t="s">
        <v>340</v>
      </c>
      <c r="T290" t="s">
        <v>129</v>
      </c>
      <c r="U290" t="s">
        <v>130</v>
      </c>
      <c r="V290" t="s">
        <v>72</v>
      </c>
      <c r="W290" t="s">
        <v>73</v>
      </c>
      <c r="X290" t="s">
        <v>74</v>
      </c>
      <c r="Y290" t="s">
        <v>75</v>
      </c>
      <c r="Z290">
        <v>-532.42600595521412</v>
      </c>
      <c r="AA290" t="s">
        <v>683</v>
      </c>
      <c r="AB290" t="s">
        <v>684</v>
      </c>
      <c r="AC290" t="str">
        <f t="shared" si="4"/>
        <v>2025</v>
      </c>
    </row>
    <row r="291" spans="1:29" x14ac:dyDescent="0.25">
      <c r="A291" t="s">
        <v>27</v>
      </c>
      <c r="B291" t="s">
        <v>59</v>
      </c>
      <c r="C291" t="s">
        <v>1131</v>
      </c>
      <c r="D291" t="s">
        <v>60</v>
      </c>
      <c r="E291" t="s">
        <v>61</v>
      </c>
      <c r="F291" t="s">
        <v>30</v>
      </c>
      <c r="G291" t="s">
        <v>31</v>
      </c>
      <c r="H291" t="s">
        <v>62</v>
      </c>
      <c r="I291" t="s">
        <v>63</v>
      </c>
      <c r="J291" t="s">
        <v>237</v>
      </c>
      <c r="K291" t="s">
        <v>283</v>
      </c>
      <c r="L291" t="s">
        <v>38</v>
      </c>
      <c r="M291" t="s">
        <v>38</v>
      </c>
      <c r="N291" t="s">
        <v>38</v>
      </c>
      <c r="O291" t="s">
        <v>38</v>
      </c>
      <c r="P291" t="s">
        <v>38</v>
      </c>
      <c r="Q291" t="s">
        <v>38</v>
      </c>
      <c r="R291" t="s">
        <v>218</v>
      </c>
      <c r="S291" t="s">
        <v>219</v>
      </c>
      <c r="T291" t="s">
        <v>198</v>
      </c>
      <c r="U291" t="s">
        <v>199</v>
      </c>
      <c r="V291" t="s">
        <v>55</v>
      </c>
      <c r="W291" t="s">
        <v>56</v>
      </c>
      <c r="X291" t="s">
        <v>45</v>
      </c>
      <c r="Y291" t="s">
        <v>46</v>
      </c>
      <c r="Z291">
        <v>-105.55</v>
      </c>
      <c r="AA291" t="s">
        <v>220</v>
      </c>
      <c r="AB291" t="s">
        <v>221</v>
      </c>
      <c r="AC291" t="str">
        <f t="shared" si="4"/>
        <v>2025</v>
      </c>
    </row>
    <row r="292" spans="1:29" x14ac:dyDescent="0.25">
      <c r="A292" t="s">
        <v>27</v>
      </c>
      <c r="B292" t="s">
        <v>59</v>
      </c>
      <c r="C292" t="s">
        <v>1131</v>
      </c>
      <c r="D292" t="s">
        <v>179</v>
      </c>
      <c r="E292" t="s">
        <v>180</v>
      </c>
      <c r="F292" t="s">
        <v>30</v>
      </c>
      <c r="G292" t="s">
        <v>31</v>
      </c>
      <c r="H292" t="s">
        <v>62</v>
      </c>
      <c r="I292" t="s">
        <v>63</v>
      </c>
      <c r="J292" t="s">
        <v>123</v>
      </c>
      <c r="K292" t="s">
        <v>124</v>
      </c>
      <c r="L292" t="s">
        <v>38</v>
      </c>
      <c r="M292" t="s">
        <v>38</v>
      </c>
      <c r="N292" t="s">
        <v>38</v>
      </c>
      <c r="O292" t="s">
        <v>38</v>
      </c>
      <c r="P292" t="s">
        <v>38</v>
      </c>
      <c r="Q292" t="s">
        <v>38</v>
      </c>
      <c r="R292" t="s">
        <v>183</v>
      </c>
      <c r="S292" t="s">
        <v>184</v>
      </c>
      <c r="T292" t="s">
        <v>171</v>
      </c>
      <c r="U292" t="s">
        <v>172</v>
      </c>
      <c r="V292" t="s">
        <v>72</v>
      </c>
      <c r="W292" t="s">
        <v>73</v>
      </c>
      <c r="X292" t="s">
        <v>74</v>
      </c>
      <c r="Y292" t="s">
        <v>75</v>
      </c>
      <c r="Z292">
        <v>-9128.6200000000008</v>
      </c>
      <c r="AA292" t="s">
        <v>185</v>
      </c>
      <c r="AB292" t="s">
        <v>186</v>
      </c>
      <c r="AC292" t="str">
        <f t="shared" si="4"/>
        <v>2025</v>
      </c>
    </row>
    <row r="293" spans="1:29" x14ac:dyDescent="0.25">
      <c r="A293" t="s">
        <v>27</v>
      </c>
      <c r="B293" t="s">
        <v>59</v>
      </c>
      <c r="C293" t="s">
        <v>1131</v>
      </c>
      <c r="D293" t="s">
        <v>60</v>
      </c>
      <c r="E293" t="s">
        <v>61</v>
      </c>
      <c r="F293" t="s">
        <v>30</v>
      </c>
      <c r="G293" t="s">
        <v>31</v>
      </c>
      <c r="H293" t="s">
        <v>62</v>
      </c>
      <c r="I293" t="s">
        <v>63</v>
      </c>
      <c r="J293" t="s">
        <v>110</v>
      </c>
      <c r="K293" t="s">
        <v>111</v>
      </c>
      <c r="L293" t="s">
        <v>38</v>
      </c>
      <c r="M293" t="s">
        <v>38</v>
      </c>
      <c r="N293" t="s">
        <v>38</v>
      </c>
      <c r="O293" t="s">
        <v>38</v>
      </c>
      <c r="P293" t="s">
        <v>175</v>
      </c>
      <c r="Q293" t="s">
        <v>176</v>
      </c>
      <c r="R293" t="s">
        <v>376</v>
      </c>
      <c r="S293" t="s">
        <v>377</v>
      </c>
      <c r="T293" t="s">
        <v>378</v>
      </c>
      <c r="U293" t="s">
        <v>377</v>
      </c>
      <c r="V293" t="s">
        <v>118</v>
      </c>
      <c r="W293" t="s">
        <v>119</v>
      </c>
      <c r="X293" t="s">
        <v>74</v>
      </c>
      <c r="Y293" t="s">
        <v>75</v>
      </c>
      <c r="Z293">
        <v>-218.758064516129</v>
      </c>
      <c r="AA293" t="s">
        <v>528</v>
      </c>
      <c r="AB293" t="s">
        <v>529</v>
      </c>
      <c r="AC293" t="str">
        <f t="shared" si="4"/>
        <v>2025</v>
      </c>
    </row>
    <row r="294" spans="1:29" x14ac:dyDescent="0.25">
      <c r="A294" t="s">
        <v>27</v>
      </c>
      <c r="B294" t="s">
        <v>59</v>
      </c>
      <c r="C294" t="s">
        <v>1131</v>
      </c>
      <c r="D294" t="s">
        <v>257</v>
      </c>
      <c r="E294" t="s">
        <v>258</v>
      </c>
      <c r="F294" t="s">
        <v>30</v>
      </c>
      <c r="G294" t="s">
        <v>31</v>
      </c>
      <c r="H294" t="s">
        <v>62</v>
      </c>
      <c r="I294" t="s">
        <v>63</v>
      </c>
      <c r="J294" t="s">
        <v>64</v>
      </c>
      <c r="K294" t="s">
        <v>65</v>
      </c>
      <c r="L294" t="s">
        <v>38</v>
      </c>
      <c r="M294" t="s">
        <v>38</v>
      </c>
      <c r="N294" t="s">
        <v>38</v>
      </c>
      <c r="O294" t="s">
        <v>38</v>
      </c>
      <c r="P294" t="s">
        <v>38</v>
      </c>
      <c r="Q294" t="s">
        <v>38</v>
      </c>
      <c r="R294" t="s">
        <v>339</v>
      </c>
      <c r="S294" t="s">
        <v>340</v>
      </c>
      <c r="T294" t="s">
        <v>129</v>
      </c>
      <c r="U294" t="s">
        <v>130</v>
      </c>
      <c r="V294" t="s">
        <v>72</v>
      </c>
      <c r="W294" t="s">
        <v>73</v>
      </c>
      <c r="X294" t="s">
        <v>74</v>
      </c>
      <c r="Y294" t="s">
        <v>75</v>
      </c>
      <c r="Z294">
        <v>-306.21893197440806</v>
      </c>
      <c r="AA294" t="s">
        <v>492</v>
      </c>
      <c r="AB294" t="s">
        <v>493</v>
      </c>
      <c r="AC294" t="str">
        <f t="shared" si="4"/>
        <v>2025</v>
      </c>
    </row>
    <row r="295" spans="1:29" x14ac:dyDescent="0.25">
      <c r="A295" t="s">
        <v>27</v>
      </c>
      <c r="B295" t="s">
        <v>59</v>
      </c>
      <c r="C295" t="s">
        <v>1131</v>
      </c>
      <c r="D295" t="s">
        <v>257</v>
      </c>
      <c r="E295" t="s">
        <v>258</v>
      </c>
      <c r="F295" t="s">
        <v>30</v>
      </c>
      <c r="G295" t="s">
        <v>31</v>
      </c>
      <c r="H295" t="s">
        <v>62</v>
      </c>
      <c r="I295" t="s">
        <v>63</v>
      </c>
      <c r="J295" t="s">
        <v>64</v>
      </c>
      <c r="K295" t="s">
        <v>65</v>
      </c>
      <c r="L295" t="s">
        <v>38</v>
      </c>
      <c r="M295" t="s">
        <v>38</v>
      </c>
      <c r="N295" t="s">
        <v>38</v>
      </c>
      <c r="O295" t="s">
        <v>38</v>
      </c>
      <c r="P295" t="s">
        <v>38</v>
      </c>
      <c r="Q295" t="s">
        <v>38</v>
      </c>
      <c r="R295" t="s">
        <v>339</v>
      </c>
      <c r="S295" t="s">
        <v>340</v>
      </c>
      <c r="T295" t="s">
        <v>129</v>
      </c>
      <c r="U295" t="s">
        <v>130</v>
      </c>
      <c r="V295" t="s">
        <v>72</v>
      </c>
      <c r="W295" t="s">
        <v>73</v>
      </c>
      <c r="X295" t="s">
        <v>74</v>
      </c>
      <c r="Y295" t="s">
        <v>75</v>
      </c>
      <c r="Z295">
        <v>-1102.8824409072292</v>
      </c>
      <c r="AA295" t="s">
        <v>381</v>
      </c>
      <c r="AB295" t="s">
        <v>382</v>
      </c>
      <c r="AC295" t="str">
        <f t="shared" si="4"/>
        <v>2025</v>
      </c>
    </row>
    <row r="296" spans="1:29" x14ac:dyDescent="0.25">
      <c r="A296" t="s">
        <v>27</v>
      </c>
      <c r="B296" t="s">
        <v>59</v>
      </c>
      <c r="C296" t="s">
        <v>1131</v>
      </c>
      <c r="D296" t="s">
        <v>179</v>
      </c>
      <c r="E296" t="s">
        <v>180</v>
      </c>
      <c r="F296" t="s">
        <v>30</v>
      </c>
      <c r="G296" t="s">
        <v>31</v>
      </c>
      <c r="H296" t="s">
        <v>62</v>
      </c>
      <c r="I296" t="s">
        <v>63</v>
      </c>
      <c r="J296" t="s">
        <v>123</v>
      </c>
      <c r="K296" t="s">
        <v>124</v>
      </c>
      <c r="L296" t="s">
        <v>38</v>
      </c>
      <c r="M296" t="s">
        <v>38</v>
      </c>
      <c r="N296" t="s">
        <v>38</v>
      </c>
      <c r="O296" t="s">
        <v>38</v>
      </c>
      <c r="P296" t="s">
        <v>38</v>
      </c>
      <c r="Q296" t="s">
        <v>38</v>
      </c>
      <c r="R296" t="s">
        <v>416</v>
      </c>
      <c r="S296" t="s">
        <v>417</v>
      </c>
      <c r="T296" t="s">
        <v>243</v>
      </c>
      <c r="U296" t="s">
        <v>244</v>
      </c>
      <c r="V296" t="s">
        <v>245</v>
      </c>
      <c r="W296" t="s">
        <v>246</v>
      </c>
      <c r="X296" t="s">
        <v>74</v>
      </c>
      <c r="Y296" t="s">
        <v>75</v>
      </c>
      <c r="Z296">
        <v>-118177.09</v>
      </c>
      <c r="AA296" t="s">
        <v>429</v>
      </c>
      <c r="AB296" t="s">
        <v>430</v>
      </c>
      <c r="AC296" t="str">
        <f t="shared" si="4"/>
        <v>2025</v>
      </c>
    </row>
    <row r="297" spans="1:29" x14ac:dyDescent="0.25">
      <c r="A297" t="s">
        <v>27</v>
      </c>
      <c r="B297" t="s">
        <v>59</v>
      </c>
      <c r="C297" t="s">
        <v>1131</v>
      </c>
      <c r="D297" t="s">
        <v>60</v>
      </c>
      <c r="E297" t="s">
        <v>61</v>
      </c>
      <c r="F297" t="s">
        <v>30</v>
      </c>
      <c r="G297" t="s">
        <v>31</v>
      </c>
      <c r="H297" t="s">
        <v>62</v>
      </c>
      <c r="I297" t="s">
        <v>63</v>
      </c>
      <c r="J297" t="s">
        <v>110</v>
      </c>
      <c r="K297" t="s">
        <v>111</v>
      </c>
      <c r="L297" t="s">
        <v>38</v>
      </c>
      <c r="M297" t="s">
        <v>38</v>
      </c>
      <c r="N297" t="s">
        <v>830</v>
      </c>
      <c r="O297" t="s">
        <v>831</v>
      </c>
      <c r="P297" t="s">
        <v>38</v>
      </c>
      <c r="Q297" t="s">
        <v>38</v>
      </c>
      <c r="R297" t="s">
        <v>292</v>
      </c>
      <c r="S297" t="s">
        <v>293</v>
      </c>
      <c r="T297" t="s">
        <v>294</v>
      </c>
      <c r="U297" t="s">
        <v>295</v>
      </c>
      <c r="V297" t="s">
        <v>253</v>
      </c>
      <c r="W297" t="s">
        <v>254</v>
      </c>
      <c r="X297" t="s">
        <v>45</v>
      </c>
      <c r="Y297" t="s">
        <v>46</v>
      </c>
      <c r="Z297">
        <v>-103333.39</v>
      </c>
      <c r="AA297" t="s">
        <v>296</v>
      </c>
      <c r="AB297" t="s">
        <v>297</v>
      </c>
      <c r="AC297" t="str">
        <f t="shared" si="4"/>
        <v>2025</v>
      </c>
    </row>
    <row r="298" spans="1:29" x14ac:dyDescent="0.25">
      <c r="A298" t="s">
        <v>27</v>
      </c>
      <c r="B298" t="s">
        <v>59</v>
      </c>
      <c r="C298" t="s">
        <v>1131</v>
      </c>
      <c r="D298" t="s">
        <v>60</v>
      </c>
      <c r="E298" t="s">
        <v>61</v>
      </c>
      <c r="F298" t="s">
        <v>30</v>
      </c>
      <c r="G298" t="s">
        <v>31</v>
      </c>
      <c r="H298" t="s">
        <v>62</v>
      </c>
      <c r="I298" t="s">
        <v>63</v>
      </c>
      <c r="J298" t="s">
        <v>64</v>
      </c>
      <c r="K298" t="s">
        <v>65</v>
      </c>
      <c r="L298" t="s">
        <v>38</v>
      </c>
      <c r="M298" t="s">
        <v>38</v>
      </c>
      <c r="N298" t="s">
        <v>38</v>
      </c>
      <c r="O298" t="s">
        <v>38</v>
      </c>
      <c r="P298" t="s">
        <v>175</v>
      </c>
      <c r="Q298" t="s">
        <v>176</v>
      </c>
      <c r="R298" t="s">
        <v>229</v>
      </c>
      <c r="S298" t="s">
        <v>230</v>
      </c>
      <c r="T298" t="s">
        <v>165</v>
      </c>
      <c r="U298" t="s">
        <v>166</v>
      </c>
      <c r="V298" t="s">
        <v>43</v>
      </c>
      <c r="W298" t="s">
        <v>44</v>
      </c>
      <c r="X298" t="s">
        <v>45</v>
      </c>
      <c r="Y298" t="s">
        <v>46</v>
      </c>
      <c r="Z298">
        <v>-2578.0079032258059</v>
      </c>
      <c r="AA298" t="s">
        <v>563</v>
      </c>
      <c r="AB298" t="s">
        <v>564</v>
      </c>
      <c r="AC298" t="str">
        <f t="shared" si="4"/>
        <v>2025</v>
      </c>
    </row>
    <row r="299" spans="1:29" x14ac:dyDescent="0.25">
      <c r="A299" t="s">
        <v>27</v>
      </c>
      <c r="B299" t="s">
        <v>59</v>
      </c>
      <c r="C299" t="s">
        <v>1131</v>
      </c>
      <c r="D299" t="s">
        <v>60</v>
      </c>
      <c r="E299" t="s">
        <v>61</v>
      </c>
      <c r="F299" t="s">
        <v>30</v>
      </c>
      <c r="G299" t="s">
        <v>31</v>
      </c>
      <c r="H299" t="s">
        <v>62</v>
      </c>
      <c r="I299" t="s">
        <v>63</v>
      </c>
      <c r="J299" t="s">
        <v>110</v>
      </c>
      <c r="K299" t="s">
        <v>111</v>
      </c>
      <c r="L299" t="s">
        <v>38</v>
      </c>
      <c r="M299" t="s">
        <v>38</v>
      </c>
      <c r="N299" t="s">
        <v>38</v>
      </c>
      <c r="O299" t="s">
        <v>38</v>
      </c>
      <c r="P299" t="s">
        <v>38</v>
      </c>
      <c r="Q299" t="s">
        <v>38</v>
      </c>
      <c r="R299" t="s">
        <v>229</v>
      </c>
      <c r="S299" t="s">
        <v>230</v>
      </c>
      <c r="T299" t="s">
        <v>165</v>
      </c>
      <c r="U299" t="s">
        <v>166</v>
      </c>
      <c r="V299" t="s">
        <v>43</v>
      </c>
      <c r="W299" t="s">
        <v>44</v>
      </c>
      <c r="X299" t="s">
        <v>45</v>
      </c>
      <c r="Y299" t="s">
        <v>46</v>
      </c>
      <c r="Z299">
        <v>-317622.6692</v>
      </c>
      <c r="AA299" t="s">
        <v>496</v>
      </c>
      <c r="AB299" t="s">
        <v>497</v>
      </c>
      <c r="AC299" t="str">
        <f t="shared" si="4"/>
        <v>2025</v>
      </c>
    </row>
    <row r="300" spans="1:29" x14ac:dyDescent="0.25">
      <c r="A300" t="s">
        <v>27</v>
      </c>
      <c r="B300" t="s">
        <v>59</v>
      </c>
      <c r="C300" t="s">
        <v>1131</v>
      </c>
      <c r="D300" t="s">
        <v>179</v>
      </c>
      <c r="E300" t="s">
        <v>180</v>
      </c>
      <c r="F300" t="s">
        <v>30</v>
      </c>
      <c r="G300" t="s">
        <v>31</v>
      </c>
      <c r="H300" t="s">
        <v>62</v>
      </c>
      <c r="I300" t="s">
        <v>63</v>
      </c>
      <c r="J300" t="s">
        <v>64</v>
      </c>
      <c r="K300" t="s">
        <v>65</v>
      </c>
      <c r="L300" t="s">
        <v>38</v>
      </c>
      <c r="M300" t="s">
        <v>38</v>
      </c>
      <c r="N300" t="s">
        <v>38</v>
      </c>
      <c r="O300" t="s">
        <v>38</v>
      </c>
      <c r="P300" t="s">
        <v>1041</v>
      </c>
      <c r="Q300" t="s">
        <v>1042</v>
      </c>
      <c r="R300" t="s">
        <v>163</v>
      </c>
      <c r="S300" t="s">
        <v>164</v>
      </c>
      <c r="T300" t="s">
        <v>165</v>
      </c>
      <c r="U300" t="s">
        <v>166</v>
      </c>
      <c r="V300" t="s">
        <v>43</v>
      </c>
      <c r="W300" t="s">
        <v>44</v>
      </c>
      <c r="X300" t="s">
        <v>45</v>
      </c>
      <c r="Y300" t="s">
        <v>46</v>
      </c>
      <c r="Z300">
        <v>-973.1</v>
      </c>
      <c r="AA300" t="s">
        <v>420</v>
      </c>
      <c r="AB300" t="s">
        <v>421</v>
      </c>
      <c r="AC300" t="str">
        <f t="shared" si="4"/>
        <v>2025</v>
      </c>
    </row>
    <row r="301" spans="1:29" x14ac:dyDescent="0.25">
      <c r="A301" t="s">
        <v>27</v>
      </c>
      <c r="B301" t="s">
        <v>59</v>
      </c>
      <c r="C301" t="s">
        <v>1131</v>
      </c>
      <c r="D301" t="s">
        <v>257</v>
      </c>
      <c r="E301" t="s">
        <v>258</v>
      </c>
      <c r="F301" t="s">
        <v>30</v>
      </c>
      <c r="G301" t="s">
        <v>31</v>
      </c>
      <c r="H301" t="s">
        <v>62</v>
      </c>
      <c r="I301" t="s">
        <v>63</v>
      </c>
      <c r="J301" t="s">
        <v>64</v>
      </c>
      <c r="K301" t="s">
        <v>65</v>
      </c>
      <c r="L301" t="s">
        <v>38</v>
      </c>
      <c r="M301" t="s">
        <v>38</v>
      </c>
      <c r="N301" t="s">
        <v>38</v>
      </c>
      <c r="O301" t="s">
        <v>38</v>
      </c>
      <c r="P301" t="s">
        <v>38</v>
      </c>
      <c r="Q301" t="s">
        <v>38</v>
      </c>
      <c r="R301" t="s">
        <v>183</v>
      </c>
      <c r="S301" t="s">
        <v>184</v>
      </c>
      <c r="T301" t="s">
        <v>171</v>
      </c>
      <c r="U301" t="s">
        <v>172</v>
      </c>
      <c r="V301" t="s">
        <v>72</v>
      </c>
      <c r="W301" t="s">
        <v>73</v>
      </c>
      <c r="X301" t="s">
        <v>74</v>
      </c>
      <c r="Y301" t="s">
        <v>75</v>
      </c>
      <c r="Z301">
        <v>-569.16618053818308</v>
      </c>
      <c r="AA301" t="s">
        <v>506</v>
      </c>
      <c r="AB301" t="s">
        <v>507</v>
      </c>
      <c r="AC301" t="str">
        <f t="shared" si="4"/>
        <v>2025</v>
      </c>
    </row>
    <row r="302" spans="1:29" x14ac:dyDescent="0.25">
      <c r="A302" t="s">
        <v>27</v>
      </c>
      <c r="B302" t="s">
        <v>59</v>
      </c>
      <c r="C302" t="s">
        <v>1131</v>
      </c>
      <c r="D302" t="s">
        <v>60</v>
      </c>
      <c r="E302" t="s">
        <v>61</v>
      </c>
      <c r="F302" t="s">
        <v>30</v>
      </c>
      <c r="G302" t="s">
        <v>31</v>
      </c>
      <c r="H302" t="s">
        <v>62</v>
      </c>
      <c r="I302" t="s">
        <v>63</v>
      </c>
      <c r="J302" t="s">
        <v>64</v>
      </c>
      <c r="K302" t="s">
        <v>65</v>
      </c>
      <c r="L302" t="s">
        <v>38</v>
      </c>
      <c r="M302" t="s">
        <v>38</v>
      </c>
      <c r="N302" t="s">
        <v>38</v>
      </c>
      <c r="O302" t="s">
        <v>38</v>
      </c>
      <c r="P302" t="s">
        <v>175</v>
      </c>
      <c r="Q302" t="s">
        <v>176</v>
      </c>
      <c r="R302" t="s">
        <v>249</v>
      </c>
      <c r="S302" t="s">
        <v>250</v>
      </c>
      <c r="T302" t="s">
        <v>251</v>
      </c>
      <c r="U302" t="s">
        <v>252</v>
      </c>
      <c r="V302" t="s">
        <v>253</v>
      </c>
      <c r="W302" t="s">
        <v>254</v>
      </c>
      <c r="X302" t="s">
        <v>45</v>
      </c>
      <c r="Y302" t="s">
        <v>46</v>
      </c>
      <c r="Z302">
        <v>-2578.0079032258059</v>
      </c>
      <c r="AA302" t="s">
        <v>574</v>
      </c>
      <c r="AB302" t="s">
        <v>575</v>
      </c>
      <c r="AC302" t="str">
        <f t="shared" si="4"/>
        <v>2025</v>
      </c>
    </row>
    <row r="303" spans="1:29" x14ac:dyDescent="0.25">
      <c r="A303" t="s">
        <v>27</v>
      </c>
      <c r="B303" t="s">
        <v>59</v>
      </c>
      <c r="C303" t="s">
        <v>1131</v>
      </c>
      <c r="D303" t="s">
        <v>179</v>
      </c>
      <c r="E303" t="s">
        <v>180</v>
      </c>
      <c r="F303" t="s">
        <v>30</v>
      </c>
      <c r="G303" t="s">
        <v>31</v>
      </c>
      <c r="H303" t="s">
        <v>62</v>
      </c>
      <c r="I303" t="s">
        <v>63</v>
      </c>
      <c r="J303" t="s">
        <v>64</v>
      </c>
      <c r="K303" t="s">
        <v>65</v>
      </c>
      <c r="L303" t="s">
        <v>38</v>
      </c>
      <c r="M303" t="s">
        <v>38</v>
      </c>
      <c r="N303" t="s">
        <v>38</v>
      </c>
      <c r="O303" t="s">
        <v>38</v>
      </c>
      <c r="P303" t="s">
        <v>38</v>
      </c>
      <c r="Q303" t="s">
        <v>38</v>
      </c>
      <c r="R303" t="s">
        <v>249</v>
      </c>
      <c r="S303" t="s">
        <v>250</v>
      </c>
      <c r="T303" t="s">
        <v>251</v>
      </c>
      <c r="U303" t="s">
        <v>252</v>
      </c>
      <c r="V303" t="s">
        <v>253</v>
      </c>
      <c r="W303" t="s">
        <v>254</v>
      </c>
      <c r="X303" t="s">
        <v>45</v>
      </c>
      <c r="Y303" t="s">
        <v>46</v>
      </c>
      <c r="Z303">
        <v>-16000</v>
      </c>
      <c r="AA303" t="s">
        <v>557</v>
      </c>
      <c r="AB303" t="s">
        <v>558</v>
      </c>
      <c r="AC303" t="str">
        <f t="shared" si="4"/>
        <v>2025</v>
      </c>
    </row>
    <row r="304" spans="1:29" x14ac:dyDescent="0.25">
      <c r="A304" t="s">
        <v>27</v>
      </c>
      <c r="B304" t="s">
        <v>59</v>
      </c>
      <c r="C304" t="s">
        <v>1131</v>
      </c>
      <c r="D304" t="s">
        <v>60</v>
      </c>
      <c r="E304" t="s">
        <v>61</v>
      </c>
      <c r="F304" t="s">
        <v>30</v>
      </c>
      <c r="G304" t="s">
        <v>31</v>
      </c>
      <c r="H304" t="s">
        <v>62</v>
      </c>
      <c r="I304" t="s">
        <v>63</v>
      </c>
      <c r="J304" t="s">
        <v>64</v>
      </c>
      <c r="K304" t="s">
        <v>65</v>
      </c>
      <c r="L304" t="s">
        <v>38</v>
      </c>
      <c r="M304" t="s">
        <v>38</v>
      </c>
      <c r="N304" t="s">
        <v>367</v>
      </c>
      <c r="O304" t="s">
        <v>38</v>
      </c>
      <c r="P304" t="s">
        <v>38</v>
      </c>
      <c r="Q304" t="s">
        <v>38</v>
      </c>
      <c r="R304" t="s">
        <v>368</v>
      </c>
      <c r="S304" t="s">
        <v>369</v>
      </c>
      <c r="T304" t="s">
        <v>370</v>
      </c>
      <c r="U304" t="s">
        <v>371</v>
      </c>
      <c r="V304" t="s">
        <v>253</v>
      </c>
      <c r="W304" t="s">
        <v>254</v>
      </c>
      <c r="X304" t="s">
        <v>45</v>
      </c>
      <c r="Y304" t="s">
        <v>46</v>
      </c>
      <c r="Z304">
        <v>-9508</v>
      </c>
      <c r="AA304" t="s">
        <v>372</v>
      </c>
      <c r="AB304" t="s">
        <v>373</v>
      </c>
      <c r="AC304" t="str">
        <f t="shared" si="4"/>
        <v>2025</v>
      </c>
    </row>
    <row r="305" spans="1:29" x14ac:dyDescent="0.25">
      <c r="A305" t="s">
        <v>27</v>
      </c>
      <c r="B305" t="s">
        <v>59</v>
      </c>
      <c r="C305" t="s">
        <v>1131</v>
      </c>
      <c r="D305" t="s">
        <v>257</v>
      </c>
      <c r="E305" t="s">
        <v>258</v>
      </c>
      <c r="F305" t="s">
        <v>30</v>
      </c>
      <c r="G305" t="s">
        <v>31</v>
      </c>
      <c r="H305" t="s">
        <v>62</v>
      </c>
      <c r="I305" t="s">
        <v>63</v>
      </c>
      <c r="J305" t="s">
        <v>64</v>
      </c>
      <c r="K305" t="s">
        <v>65</v>
      </c>
      <c r="L305" t="s">
        <v>38</v>
      </c>
      <c r="M305" t="s">
        <v>38</v>
      </c>
      <c r="N305" t="s">
        <v>38</v>
      </c>
      <c r="O305" t="s">
        <v>38</v>
      </c>
      <c r="P305" t="s">
        <v>38</v>
      </c>
      <c r="Q305" t="s">
        <v>38</v>
      </c>
      <c r="R305" t="s">
        <v>163</v>
      </c>
      <c r="S305" t="s">
        <v>164</v>
      </c>
      <c r="T305" t="s">
        <v>165</v>
      </c>
      <c r="U305" t="s">
        <v>166</v>
      </c>
      <c r="V305" t="s">
        <v>43</v>
      </c>
      <c r="W305" t="s">
        <v>44</v>
      </c>
      <c r="X305" t="s">
        <v>45</v>
      </c>
      <c r="Y305" t="s">
        <v>46</v>
      </c>
      <c r="Z305">
        <v>-13169.646177677687</v>
      </c>
      <c r="AA305" t="s">
        <v>673</v>
      </c>
      <c r="AB305" t="s">
        <v>674</v>
      </c>
      <c r="AC305" t="str">
        <f t="shared" si="4"/>
        <v>2025</v>
      </c>
    </row>
    <row r="306" spans="1:29" x14ac:dyDescent="0.25">
      <c r="A306" t="s">
        <v>27</v>
      </c>
      <c r="B306" t="s">
        <v>59</v>
      </c>
      <c r="C306" t="s">
        <v>1131</v>
      </c>
      <c r="D306" t="s">
        <v>257</v>
      </c>
      <c r="E306" t="s">
        <v>258</v>
      </c>
      <c r="F306" t="s">
        <v>30</v>
      </c>
      <c r="G306" t="s">
        <v>31</v>
      </c>
      <c r="H306" t="s">
        <v>62</v>
      </c>
      <c r="I306" t="s">
        <v>63</v>
      </c>
      <c r="J306" t="s">
        <v>64</v>
      </c>
      <c r="K306" t="s">
        <v>65</v>
      </c>
      <c r="L306" t="s">
        <v>38</v>
      </c>
      <c r="M306" t="s">
        <v>38</v>
      </c>
      <c r="N306" t="s">
        <v>38</v>
      </c>
      <c r="O306" t="s">
        <v>38</v>
      </c>
      <c r="P306" t="s">
        <v>38</v>
      </c>
      <c r="Q306" t="s">
        <v>38</v>
      </c>
      <c r="R306" t="s">
        <v>163</v>
      </c>
      <c r="S306" t="s">
        <v>164</v>
      </c>
      <c r="T306" t="s">
        <v>165</v>
      </c>
      <c r="U306" t="s">
        <v>166</v>
      </c>
      <c r="V306" t="s">
        <v>43</v>
      </c>
      <c r="W306" t="s">
        <v>44</v>
      </c>
      <c r="X306" t="s">
        <v>45</v>
      </c>
      <c r="Y306" t="s">
        <v>46</v>
      </c>
      <c r="Z306">
        <v>-1843.9113678661956</v>
      </c>
      <c r="AA306" t="s">
        <v>655</v>
      </c>
      <c r="AB306" t="s">
        <v>656</v>
      </c>
      <c r="AC306" t="str">
        <f t="shared" si="4"/>
        <v>2025</v>
      </c>
    </row>
    <row r="307" spans="1:29" x14ac:dyDescent="0.25">
      <c r="A307" t="s">
        <v>27</v>
      </c>
      <c r="B307" t="s">
        <v>59</v>
      </c>
      <c r="C307" t="s">
        <v>1131</v>
      </c>
      <c r="D307" t="s">
        <v>257</v>
      </c>
      <c r="E307" t="s">
        <v>258</v>
      </c>
      <c r="F307" t="s">
        <v>30</v>
      </c>
      <c r="G307" t="s">
        <v>31</v>
      </c>
      <c r="H307" t="s">
        <v>62</v>
      </c>
      <c r="I307" t="s">
        <v>63</v>
      </c>
      <c r="J307" t="s">
        <v>64</v>
      </c>
      <c r="K307" t="s">
        <v>65</v>
      </c>
      <c r="L307" t="s">
        <v>38</v>
      </c>
      <c r="M307" t="s">
        <v>38</v>
      </c>
      <c r="N307" t="s">
        <v>38</v>
      </c>
      <c r="O307" t="s">
        <v>38</v>
      </c>
      <c r="P307" t="s">
        <v>38</v>
      </c>
      <c r="Q307" t="s">
        <v>38</v>
      </c>
      <c r="R307" t="s">
        <v>163</v>
      </c>
      <c r="S307" t="s">
        <v>164</v>
      </c>
      <c r="T307" t="s">
        <v>165</v>
      </c>
      <c r="U307" t="s">
        <v>166</v>
      </c>
      <c r="V307" t="s">
        <v>43</v>
      </c>
      <c r="W307" t="s">
        <v>44</v>
      </c>
      <c r="X307" t="s">
        <v>45</v>
      </c>
      <c r="Y307" t="s">
        <v>46</v>
      </c>
      <c r="Z307">
        <v>-1516.8567521590417</v>
      </c>
      <c r="AA307" t="s">
        <v>518</v>
      </c>
      <c r="AB307" t="s">
        <v>519</v>
      </c>
      <c r="AC307" t="str">
        <f t="shared" si="4"/>
        <v>2025</v>
      </c>
    </row>
    <row r="308" spans="1:29" x14ac:dyDescent="0.25">
      <c r="A308" t="s">
        <v>27</v>
      </c>
      <c r="B308" t="s">
        <v>59</v>
      </c>
      <c r="C308" t="s">
        <v>1131</v>
      </c>
      <c r="D308" t="s">
        <v>257</v>
      </c>
      <c r="E308" t="s">
        <v>258</v>
      </c>
      <c r="F308" t="s">
        <v>30</v>
      </c>
      <c r="G308" t="s">
        <v>31</v>
      </c>
      <c r="H308" t="s">
        <v>62</v>
      </c>
      <c r="I308" t="s">
        <v>63</v>
      </c>
      <c r="J308" t="s">
        <v>123</v>
      </c>
      <c r="K308" t="s">
        <v>124</v>
      </c>
      <c r="L308" t="s">
        <v>38</v>
      </c>
      <c r="M308" t="s">
        <v>38</v>
      </c>
      <c r="N308" t="s">
        <v>38</v>
      </c>
      <c r="O308" t="s">
        <v>38</v>
      </c>
      <c r="P308" t="s">
        <v>38</v>
      </c>
      <c r="Q308" t="s">
        <v>38</v>
      </c>
      <c r="R308" t="s">
        <v>163</v>
      </c>
      <c r="S308" t="s">
        <v>164</v>
      </c>
      <c r="T308" t="s">
        <v>165</v>
      </c>
      <c r="U308" t="s">
        <v>166</v>
      </c>
      <c r="V308" t="s">
        <v>43</v>
      </c>
      <c r="W308" t="s">
        <v>44</v>
      </c>
      <c r="X308" t="s">
        <v>45</v>
      </c>
      <c r="Y308" t="s">
        <v>46</v>
      </c>
      <c r="Z308">
        <v>-7747.4491559756934</v>
      </c>
      <c r="AA308" t="s">
        <v>374</v>
      </c>
      <c r="AB308" t="s">
        <v>375</v>
      </c>
      <c r="AC308" t="str">
        <f t="shared" si="4"/>
        <v>2025</v>
      </c>
    </row>
    <row r="309" spans="1:29" x14ac:dyDescent="0.25">
      <c r="A309" t="s">
        <v>27</v>
      </c>
      <c r="B309" t="s">
        <v>59</v>
      </c>
      <c r="C309" t="s">
        <v>1131</v>
      </c>
      <c r="D309" t="s">
        <v>257</v>
      </c>
      <c r="E309" t="s">
        <v>258</v>
      </c>
      <c r="F309" t="s">
        <v>30</v>
      </c>
      <c r="G309" t="s">
        <v>31</v>
      </c>
      <c r="H309" t="s">
        <v>62</v>
      </c>
      <c r="I309" t="s">
        <v>63</v>
      </c>
      <c r="J309" t="s">
        <v>64</v>
      </c>
      <c r="K309" t="s">
        <v>65</v>
      </c>
      <c r="L309" t="s">
        <v>38</v>
      </c>
      <c r="M309" t="s">
        <v>38</v>
      </c>
      <c r="N309" t="s">
        <v>38</v>
      </c>
      <c r="O309" t="s">
        <v>38</v>
      </c>
      <c r="P309" t="s">
        <v>38</v>
      </c>
      <c r="Q309" t="s">
        <v>38</v>
      </c>
      <c r="R309" t="s">
        <v>249</v>
      </c>
      <c r="S309" t="s">
        <v>250</v>
      </c>
      <c r="T309" t="s">
        <v>251</v>
      </c>
      <c r="U309" t="s">
        <v>252</v>
      </c>
      <c r="V309" t="s">
        <v>253</v>
      </c>
      <c r="W309" t="s">
        <v>254</v>
      </c>
      <c r="X309" t="s">
        <v>45</v>
      </c>
      <c r="Y309" t="s">
        <v>46</v>
      </c>
      <c r="Z309">
        <v>-648.47035872970196</v>
      </c>
      <c r="AA309" t="s">
        <v>385</v>
      </c>
      <c r="AB309" t="s">
        <v>386</v>
      </c>
      <c r="AC309" t="str">
        <f t="shared" si="4"/>
        <v>2025</v>
      </c>
    </row>
    <row r="310" spans="1:29" x14ac:dyDescent="0.25">
      <c r="A310" t="s">
        <v>27</v>
      </c>
      <c r="B310" t="s">
        <v>59</v>
      </c>
      <c r="C310" t="s">
        <v>1131</v>
      </c>
      <c r="D310" t="s">
        <v>60</v>
      </c>
      <c r="E310" t="s">
        <v>61</v>
      </c>
      <c r="F310" t="s">
        <v>30</v>
      </c>
      <c r="G310" t="s">
        <v>31</v>
      </c>
      <c r="H310" t="s">
        <v>62</v>
      </c>
      <c r="I310" t="s">
        <v>63</v>
      </c>
      <c r="J310" t="s">
        <v>64</v>
      </c>
      <c r="K310" t="s">
        <v>65</v>
      </c>
      <c r="L310" t="s">
        <v>38</v>
      </c>
      <c r="M310" t="s">
        <v>38</v>
      </c>
      <c r="N310" t="s">
        <v>38</v>
      </c>
      <c r="O310" t="s">
        <v>38</v>
      </c>
      <c r="P310" t="s">
        <v>1087</v>
      </c>
      <c r="Q310" t="s">
        <v>1088</v>
      </c>
      <c r="R310" t="s">
        <v>277</v>
      </c>
      <c r="S310" t="s">
        <v>278</v>
      </c>
      <c r="T310" t="s">
        <v>243</v>
      </c>
      <c r="U310" t="s">
        <v>244</v>
      </c>
      <c r="V310" t="s">
        <v>245</v>
      </c>
      <c r="W310" t="s">
        <v>246</v>
      </c>
      <c r="X310" t="s">
        <v>74</v>
      </c>
      <c r="Y310" t="s">
        <v>75</v>
      </c>
      <c r="Z310">
        <v>-181818</v>
      </c>
      <c r="AA310" t="s">
        <v>279</v>
      </c>
      <c r="AB310" t="s">
        <v>280</v>
      </c>
      <c r="AC310" t="str">
        <f t="shared" si="4"/>
        <v>2025</v>
      </c>
    </row>
    <row r="311" spans="1:29" x14ac:dyDescent="0.25">
      <c r="A311" t="s">
        <v>27</v>
      </c>
      <c r="B311" t="s">
        <v>59</v>
      </c>
      <c r="C311" t="s">
        <v>1131</v>
      </c>
      <c r="D311" t="s">
        <v>60</v>
      </c>
      <c r="E311" t="s">
        <v>61</v>
      </c>
      <c r="F311" t="s">
        <v>30</v>
      </c>
      <c r="G311" t="s">
        <v>31</v>
      </c>
      <c r="H311" t="s">
        <v>62</v>
      </c>
      <c r="I311" t="s">
        <v>63</v>
      </c>
      <c r="J311" t="s">
        <v>110</v>
      </c>
      <c r="K311" t="s">
        <v>111</v>
      </c>
      <c r="L311" t="s">
        <v>38</v>
      </c>
      <c r="M311" t="s">
        <v>38</v>
      </c>
      <c r="N311" t="s">
        <v>38</v>
      </c>
      <c r="O311" t="s">
        <v>38</v>
      </c>
      <c r="P311" t="s">
        <v>175</v>
      </c>
      <c r="Q311" t="s">
        <v>176</v>
      </c>
      <c r="R311" t="s">
        <v>196</v>
      </c>
      <c r="S311" t="s">
        <v>197</v>
      </c>
      <c r="T311" t="s">
        <v>198</v>
      </c>
      <c r="U311" t="s">
        <v>199</v>
      </c>
      <c r="V311" t="s">
        <v>55</v>
      </c>
      <c r="W311" t="s">
        <v>56</v>
      </c>
      <c r="X311" t="s">
        <v>45</v>
      </c>
      <c r="Y311" t="s">
        <v>46</v>
      </c>
      <c r="Z311">
        <v>-218.758064516129</v>
      </c>
      <c r="AA311" t="s">
        <v>464</v>
      </c>
      <c r="AB311" t="s">
        <v>465</v>
      </c>
      <c r="AC311" t="str">
        <f t="shared" si="4"/>
        <v>2025</v>
      </c>
    </row>
    <row r="312" spans="1:29" x14ac:dyDescent="0.25">
      <c r="A312" t="s">
        <v>27</v>
      </c>
      <c r="B312" t="s">
        <v>59</v>
      </c>
      <c r="C312" t="s">
        <v>1131</v>
      </c>
      <c r="D312" t="s">
        <v>257</v>
      </c>
      <c r="E312" t="s">
        <v>258</v>
      </c>
      <c r="F312" t="s">
        <v>30</v>
      </c>
      <c r="G312" t="s">
        <v>31</v>
      </c>
      <c r="H312" t="s">
        <v>62</v>
      </c>
      <c r="I312" t="s">
        <v>63</v>
      </c>
      <c r="J312" t="s">
        <v>123</v>
      </c>
      <c r="K312" t="s">
        <v>124</v>
      </c>
      <c r="L312" t="s">
        <v>38</v>
      </c>
      <c r="M312" t="s">
        <v>38</v>
      </c>
      <c r="N312" t="s">
        <v>38</v>
      </c>
      <c r="O312" t="s">
        <v>38</v>
      </c>
      <c r="P312" t="s">
        <v>38</v>
      </c>
      <c r="Q312" t="s">
        <v>38</v>
      </c>
      <c r="R312" t="s">
        <v>183</v>
      </c>
      <c r="S312" t="s">
        <v>184</v>
      </c>
      <c r="T312" t="s">
        <v>171</v>
      </c>
      <c r="U312" t="s">
        <v>172</v>
      </c>
      <c r="V312" t="s">
        <v>72</v>
      </c>
      <c r="W312" t="s">
        <v>73</v>
      </c>
      <c r="X312" t="s">
        <v>74</v>
      </c>
      <c r="Y312" t="s">
        <v>75</v>
      </c>
      <c r="Z312">
        <v>-24592.820256583382</v>
      </c>
      <c r="AA312" t="s">
        <v>970</v>
      </c>
      <c r="AB312" t="s">
        <v>971</v>
      </c>
      <c r="AC312" t="str">
        <f t="shared" si="4"/>
        <v>2025</v>
      </c>
    </row>
    <row r="313" spans="1:29" x14ac:dyDescent="0.25">
      <c r="A313" t="s">
        <v>27</v>
      </c>
      <c r="B313" t="s">
        <v>59</v>
      </c>
      <c r="C313" t="s">
        <v>1131</v>
      </c>
      <c r="D313" t="s">
        <v>257</v>
      </c>
      <c r="E313" t="s">
        <v>258</v>
      </c>
      <c r="F313" t="s">
        <v>30</v>
      </c>
      <c r="G313" t="s">
        <v>31</v>
      </c>
      <c r="H313" t="s">
        <v>62</v>
      </c>
      <c r="I313" t="s">
        <v>63</v>
      </c>
      <c r="J313" t="s">
        <v>123</v>
      </c>
      <c r="K313" t="s">
        <v>124</v>
      </c>
      <c r="L313" t="s">
        <v>38</v>
      </c>
      <c r="M313" t="s">
        <v>38</v>
      </c>
      <c r="N313" t="s">
        <v>38</v>
      </c>
      <c r="O313" t="s">
        <v>38</v>
      </c>
      <c r="P313" t="s">
        <v>38</v>
      </c>
      <c r="Q313" t="s">
        <v>38</v>
      </c>
      <c r="R313" t="s">
        <v>183</v>
      </c>
      <c r="S313" t="s">
        <v>184</v>
      </c>
      <c r="T313" t="s">
        <v>171</v>
      </c>
      <c r="U313" t="s">
        <v>172</v>
      </c>
      <c r="V313" t="s">
        <v>72</v>
      </c>
      <c r="W313" t="s">
        <v>73</v>
      </c>
      <c r="X313" t="s">
        <v>74</v>
      </c>
      <c r="Y313" t="s">
        <v>75</v>
      </c>
      <c r="Z313">
        <v>-20043.859284267382</v>
      </c>
      <c r="AA313" t="s">
        <v>645</v>
      </c>
      <c r="AB313" t="s">
        <v>646</v>
      </c>
      <c r="AC313" t="str">
        <f t="shared" si="4"/>
        <v>2025</v>
      </c>
    </row>
    <row r="314" spans="1:29" x14ac:dyDescent="0.25">
      <c r="A314" t="s">
        <v>27</v>
      </c>
      <c r="B314" t="s">
        <v>59</v>
      </c>
      <c r="C314" t="s">
        <v>1131</v>
      </c>
      <c r="D314" t="s">
        <v>257</v>
      </c>
      <c r="E314" t="s">
        <v>258</v>
      </c>
      <c r="F314" t="s">
        <v>30</v>
      </c>
      <c r="G314" t="s">
        <v>31</v>
      </c>
      <c r="H314" t="s">
        <v>62</v>
      </c>
      <c r="I314" t="s">
        <v>63</v>
      </c>
      <c r="J314" t="s">
        <v>123</v>
      </c>
      <c r="K314" t="s">
        <v>124</v>
      </c>
      <c r="L314" t="s">
        <v>38</v>
      </c>
      <c r="M314" t="s">
        <v>38</v>
      </c>
      <c r="N314" t="s">
        <v>38</v>
      </c>
      <c r="O314" t="s">
        <v>38</v>
      </c>
      <c r="P314" t="s">
        <v>38</v>
      </c>
      <c r="Q314" t="s">
        <v>38</v>
      </c>
      <c r="R314" t="s">
        <v>141</v>
      </c>
      <c r="S314" t="s">
        <v>142</v>
      </c>
      <c r="T314" t="s">
        <v>143</v>
      </c>
      <c r="U314" t="s">
        <v>144</v>
      </c>
      <c r="V314" t="s">
        <v>118</v>
      </c>
      <c r="W314" t="s">
        <v>119</v>
      </c>
      <c r="X314" t="s">
        <v>74</v>
      </c>
      <c r="Y314" t="s">
        <v>75</v>
      </c>
      <c r="Z314">
        <v>-12509.642673869004</v>
      </c>
      <c r="AA314" t="s">
        <v>649</v>
      </c>
      <c r="AB314" t="s">
        <v>650</v>
      </c>
      <c r="AC314" t="str">
        <f t="shared" si="4"/>
        <v>2025</v>
      </c>
    </row>
    <row r="315" spans="1:29" x14ac:dyDescent="0.25">
      <c r="A315" t="s">
        <v>27</v>
      </c>
      <c r="B315" t="s">
        <v>59</v>
      </c>
      <c r="C315" t="s">
        <v>1131</v>
      </c>
      <c r="D315" t="s">
        <v>257</v>
      </c>
      <c r="E315" t="s">
        <v>258</v>
      </c>
      <c r="F315" t="s">
        <v>30</v>
      </c>
      <c r="G315" t="s">
        <v>31</v>
      </c>
      <c r="H315" t="s">
        <v>62</v>
      </c>
      <c r="I315" t="s">
        <v>63</v>
      </c>
      <c r="J315" t="s">
        <v>123</v>
      </c>
      <c r="K315" t="s">
        <v>124</v>
      </c>
      <c r="L315" t="s">
        <v>38</v>
      </c>
      <c r="M315" t="s">
        <v>38</v>
      </c>
      <c r="N315" t="s">
        <v>38</v>
      </c>
      <c r="O315" t="s">
        <v>38</v>
      </c>
      <c r="P315" t="s">
        <v>38</v>
      </c>
      <c r="Q315" t="s">
        <v>38</v>
      </c>
      <c r="R315" t="s">
        <v>339</v>
      </c>
      <c r="S315" t="s">
        <v>340</v>
      </c>
      <c r="T315" t="s">
        <v>129</v>
      </c>
      <c r="U315" t="s">
        <v>130</v>
      </c>
      <c r="V315" t="s">
        <v>72</v>
      </c>
      <c r="W315" t="s">
        <v>73</v>
      </c>
      <c r="X315" t="s">
        <v>74</v>
      </c>
      <c r="Y315" t="s">
        <v>75</v>
      </c>
      <c r="Z315">
        <v>-4335.7284267386885</v>
      </c>
      <c r="AA315" t="s">
        <v>657</v>
      </c>
      <c r="AB315" t="s">
        <v>658</v>
      </c>
      <c r="AC315" t="str">
        <f t="shared" si="4"/>
        <v>2025</v>
      </c>
    </row>
    <row r="316" spans="1:29" x14ac:dyDescent="0.25">
      <c r="A316" t="s">
        <v>27</v>
      </c>
      <c r="B316" t="s">
        <v>59</v>
      </c>
      <c r="C316" t="s">
        <v>1131</v>
      </c>
      <c r="D316" t="s">
        <v>257</v>
      </c>
      <c r="E316" t="s">
        <v>258</v>
      </c>
      <c r="F316" t="s">
        <v>30</v>
      </c>
      <c r="G316" t="s">
        <v>31</v>
      </c>
      <c r="H316" t="s">
        <v>62</v>
      </c>
      <c r="I316" t="s">
        <v>63</v>
      </c>
      <c r="J316" t="s">
        <v>123</v>
      </c>
      <c r="K316" t="s">
        <v>124</v>
      </c>
      <c r="L316" t="s">
        <v>38</v>
      </c>
      <c r="M316" t="s">
        <v>38</v>
      </c>
      <c r="N316" t="s">
        <v>38</v>
      </c>
      <c r="O316" t="s">
        <v>38</v>
      </c>
      <c r="P316" t="s">
        <v>38</v>
      </c>
      <c r="Q316" t="s">
        <v>38</v>
      </c>
      <c r="R316" t="s">
        <v>183</v>
      </c>
      <c r="S316" t="s">
        <v>184</v>
      </c>
      <c r="T316" t="s">
        <v>171</v>
      </c>
      <c r="U316" t="s">
        <v>172</v>
      </c>
      <c r="V316" t="s">
        <v>72</v>
      </c>
      <c r="W316" t="s">
        <v>73</v>
      </c>
      <c r="X316" t="s">
        <v>74</v>
      </c>
      <c r="Y316" t="s">
        <v>75</v>
      </c>
      <c r="Z316">
        <v>-426.46509115462516</v>
      </c>
      <c r="AA316" t="s">
        <v>506</v>
      </c>
      <c r="AB316" t="s">
        <v>507</v>
      </c>
      <c r="AC316" t="str">
        <f t="shared" si="4"/>
        <v>2025</v>
      </c>
    </row>
    <row r="317" spans="1:29" x14ac:dyDescent="0.25">
      <c r="A317" t="s">
        <v>27</v>
      </c>
      <c r="B317" t="s">
        <v>59</v>
      </c>
      <c r="C317" t="s">
        <v>1131</v>
      </c>
      <c r="D317" t="s">
        <v>60</v>
      </c>
      <c r="E317" t="s">
        <v>61</v>
      </c>
      <c r="F317" t="s">
        <v>30</v>
      </c>
      <c r="G317" t="s">
        <v>31</v>
      </c>
      <c r="H317" t="s">
        <v>62</v>
      </c>
      <c r="I317" t="s">
        <v>63</v>
      </c>
      <c r="J317" t="s">
        <v>110</v>
      </c>
      <c r="K317" t="s">
        <v>111</v>
      </c>
      <c r="L317" t="s">
        <v>38</v>
      </c>
      <c r="M317" t="s">
        <v>38</v>
      </c>
      <c r="N317" t="s">
        <v>38</v>
      </c>
      <c r="O317" t="s">
        <v>38</v>
      </c>
      <c r="P317" t="s">
        <v>175</v>
      </c>
      <c r="Q317" t="s">
        <v>176</v>
      </c>
      <c r="R317" t="s">
        <v>183</v>
      </c>
      <c r="S317" t="s">
        <v>184</v>
      </c>
      <c r="T317" t="s">
        <v>171</v>
      </c>
      <c r="U317" t="s">
        <v>172</v>
      </c>
      <c r="V317" t="s">
        <v>72</v>
      </c>
      <c r="W317" t="s">
        <v>73</v>
      </c>
      <c r="X317" t="s">
        <v>74</v>
      </c>
      <c r="Y317" t="s">
        <v>75</v>
      </c>
      <c r="Z317">
        <v>-218.758064516129</v>
      </c>
      <c r="AA317" t="s">
        <v>212</v>
      </c>
      <c r="AB317" t="s">
        <v>213</v>
      </c>
      <c r="AC317" t="str">
        <f t="shared" si="4"/>
        <v>2025</v>
      </c>
    </row>
    <row r="318" spans="1:29" x14ac:dyDescent="0.25">
      <c r="A318" t="s">
        <v>27</v>
      </c>
      <c r="B318" t="s">
        <v>59</v>
      </c>
      <c r="C318" t="s">
        <v>1131</v>
      </c>
      <c r="D318" t="s">
        <v>60</v>
      </c>
      <c r="E318" t="s">
        <v>61</v>
      </c>
      <c r="F318" t="s">
        <v>30</v>
      </c>
      <c r="G318" t="s">
        <v>31</v>
      </c>
      <c r="H318" t="s">
        <v>62</v>
      </c>
      <c r="I318" t="s">
        <v>63</v>
      </c>
      <c r="J318" t="s">
        <v>64</v>
      </c>
      <c r="K318" t="s">
        <v>65</v>
      </c>
      <c r="L318" t="s">
        <v>38</v>
      </c>
      <c r="M318" t="s">
        <v>38</v>
      </c>
      <c r="N318" t="s">
        <v>38</v>
      </c>
      <c r="O318" t="s">
        <v>38</v>
      </c>
      <c r="P318" t="s">
        <v>187</v>
      </c>
      <c r="Q318" t="s">
        <v>182</v>
      </c>
      <c r="R318" t="s">
        <v>169</v>
      </c>
      <c r="S318" t="s">
        <v>170</v>
      </c>
      <c r="T318" t="s">
        <v>171</v>
      </c>
      <c r="U318" t="s">
        <v>172</v>
      </c>
      <c r="V318" t="s">
        <v>72</v>
      </c>
      <c r="W318" t="s">
        <v>73</v>
      </c>
      <c r="X318" t="s">
        <v>74</v>
      </c>
      <c r="Y318" t="s">
        <v>75</v>
      </c>
      <c r="Z318">
        <v>-2497.5801000000001</v>
      </c>
      <c r="AA318" t="s">
        <v>173</v>
      </c>
      <c r="AB318" t="s">
        <v>174</v>
      </c>
      <c r="AC318" t="str">
        <f t="shared" si="4"/>
        <v>2025</v>
      </c>
    </row>
    <row r="319" spans="1:29" x14ac:dyDescent="0.25">
      <c r="A319" t="s">
        <v>27</v>
      </c>
      <c r="B319" t="s">
        <v>59</v>
      </c>
      <c r="C319" t="s">
        <v>1131</v>
      </c>
      <c r="D319" t="s">
        <v>60</v>
      </c>
      <c r="E319" t="s">
        <v>61</v>
      </c>
      <c r="F319" t="s">
        <v>30</v>
      </c>
      <c r="G319" t="s">
        <v>31</v>
      </c>
      <c r="H319" t="s">
        <v>62</v>
      </c>
      <c r="I319" t="s">
        <v>63</v>
      </c>
      <c r="J319" t="s">
        <v>110</v>
      </c>
      <c r="K319" t="s">
        <v>111</v>
      </c>
      <c r="L319" t="s">
        <v>38</v>
      </c>
      <c r="M319" t="s">
        <v>38</v>
      </c>
      <c r="N319" t="s">
        <v>38</v>
      </c>
      <c r="O319" t="s">
        <v>38</v>
      </c>
      <c r="P319" t="s">
        <v>175</v>
      </c>
      <c r="Q319" t="s">
        <v>176</v>
      </c>
      <c r="R319" t="s">
        <v>368</v>
      </c>
      <c r="S319" t="s">
        <v>369</v>
      </c>
      <c r="T319" t="s">
        <v>370</v>
      </c>
      <c r="U319" t="s">
        <v>371</v>
      </c>
      <c r="V319" t="s">
        <v>253</v>
      </c>
      <c r="W319" t="s">
        <v>254</v>
      </c>
      <c r="X319" t="s">
        <v>45</v>
      </c>
      <c r="Y319" t="s">
        <v>46</v>
      </c>
      <c r="Z319">
        <v>-218.758064516129</v>
      </c>
      <c r="AA319" t="s">
        <v>516</v>
      </c>
      <c r="AB319" t="s">
        <v>517</v>
      </c>
      <c r="AC319" t="str">
        <f t="shared" si="4"/>
        <v>2025</v>
      </c>
    </row>
    <row r="320" spans="1:29" x14ac:dyDescent="0.25">
      <c r="A320" t="s">
        <v>27</v>
      </c>
      <c r="B320" t="s">
        <v>59</v>
      </c>
      <c r="C320" t="s">
        <v>1131</v>
      </c>
      <c r="D320" t="s">
        <v>60</v>
      </c>
      <c r="E320" t="s">
        <v>61</v>
      </c>
      <c r="F320" t="s">
        <v>30</v>
      </c>
      <c r="G320" t="s">
        <v>31</v>
      </c>
      <c r="H320" t="s">
        <v>62</v>
      </c>
      <c r="I320" t="s">
        <v>63</v>
      </c>
      <c r="J320" t="s">
        <v>123</v>
      </c>
      <c r="K320" t="s">
        <v>124</v>
      </c>
      <c r="L320" t="s">
        <v>38</v>
      </c>
      <c r="M320" t="s">
        <v>38</v>
      </c>
      <c r="N320" t="s">
        <v>1078</v>
      </c>
      <c r="O320" t="s">
        <v>1079</v>
      </c>
      <c r="P320" t="s">
        <v>38</v>
      </c>
      <c r="Q320" t="s">
        <v>38</v>
      </c>
      <c r="R320" t="s">
        <v>100</v>
      </c>
      <c r="S320" t="s">
        <v>101</v>
      </c>
      <c r="T320" t="s">
        <v>102</v>
      </c>
      <c r="U320" t="s">
        <v>103</v>
      </c>
      <c r="V320" t="s">
        <v>43</v>
      </c>
      <c r="W320" t="s">
        <v>44</v>
      </c>
      <c r="X320" t="s">
        <v>45</v>
      </c>
      <c r="Y320" t="s">
        <v>46</v>
      </c>
      <c r="Z320">
        <v>-10000</v>
      </c>
      <c r="AA320" t="s">
        <v>177</v>
      </c>
      <c r="AB320" t="s">
        <v>178</v>
      </c>
      <c r="AC320" t="str">
        <f t="shared" si="4"/>
        <v>2025</v>
      </c>
    </row>
    <row r="321" spans="1:29" x14ac:dyDescent="0.25">
      <c r="A321" t="s">
        <v>27</v>
      </c>
      <c r="B321" t="s">
        <v>59</v>
      </c>
      <c r="C321" t="s">
        <v>1131</v>
      </c>
      <c r="D321" t="s">
        <v>60</v>
      </c>
      <c r="E321" t="s">
        <v>61</v>
      </c>
      <c r="F321" t="s">
        <v>30</v>
      </c>
      <c r="G321" t="s">
        <v>31</v>
      </c>
      <c r="H321" t="s">
        <v>62</v>
      </c>
      <c r="I321" t="s">
        <v>63</v>
      </c>
      <c r="J321" t="s">
        <v>110</v>
      </c>
      <c r="K321" t="s">
        <v>111</v>
      </c>
      <c r="L321" t="s">
        <v>38</v>
      </c>
      <c r="M321" t="s">
        <v>38</v>
      </c>
      <c r="N321" t="s">
        <v>38</v>
      </c>
      <c r="O321" t="s">
        <v>38</v>
      </c>
      <c r="P321" t="s">
        <v>175</v>
      </c>
      <c r="Q321" t="s">
        <v>176</v>
      </c>
      <c r="R321" t="s">
        <v>169</v>
      </c>
      <c r="S321" t="s">
        <v>170</v>
      </c>
      <c r="T321" t="s">
        <v>171</v>
      </c>
      <c r="U321" t="s">
        <v>172</v>
      </c>
      <c r="V321" t="s">
        <v>72</v>
      </c>
      <c r="W321" t="s">
        <v>73</v>
      </c>
      <c r="X321" t="s">
        <v>74</v>
      </c>
      <c r="Y321" t="s">
        <v>75</v>
      </c>
      <c r="Z321">
        <v>-218.758064516129</v>
      </c>
      <c r="AA321" t="s">
        <v>325</v>
      </c>
      <c r="AB321" t="s">
        <v>326</v>
      </c>
      <c r="AC321" t="str">
        <f t="shared" si="4"/>
        <v>2025</v>
      </c>
    </row>
    <row r="322" spans="1:29" x14ac:dyDescent="0.25">
      <c r="A322" t="s">
        <v>27</v>
      </c>
      <c r="B322" t="s">
        <v>59</v>
      </c>
      <c r="C322" t="s">
        <v>1131</v>
      </c>
      <c r="D322" t="s">
        <v>257</v>
      </c>
      <c r="E322" t="s">
        <v>258</v>
      </c>
      <c r="F322" t="s">
        <v>30</v>
      </c>
      <c r="G322" t="s">
        <v>31</v>
      </c>
      <c r="H322" t="s">
        <v>62</v>
      </c>
      <c r="I322" t="s">
        <v>63</v>
      </c>
      <c r="J322" t="s">
        <v>64</v>
      </c>
      <c r="K322" t="s">
        <v>65</v>
      </c>
      <c r="L322" t="s">
        <v>38</v>
      </c>
      <c r="M322" t="s">
        <v>38</v>
      </c>
      <c r="N322" t="s">
        <v>38</v>
      </c>
      <c r="O322" t="s">
        <v>38</v>
      </c>
      <c r="P322" t="s">
        <v>38</v>
      </c>
      <c r="Q322" t="s">
        <v>38</v>
      </c>
      <c r="R322" t="s">
        <v>169</v>
      </c>
      <c r="S322" t="s">
        <v>170</v>
      </c>
      <c r="T322" t="s">
        <v>171</v>
      </c>
      <c r="U322" t="s">
        <v>172</v>
      </c>
      <c r="V322" t="s">
        <v>72</v>
      </c>
      <c r="W322" t="s">
        <v>73</v>
      </c>
      <c r="X322" t="s">
        <v>74</v>
      </c>
      <c r="Y322" t="s">
        <v>75</v>
      </c>
      <c r="Z322">
        <v>-14138.495671220449</v>
      </c>
      <c r="AA322" t="s">
        <v>514</v>
      </c>
      <c r="AB322" t="s">
        <v>515</v>
      </c>
      <c r="AC322" t="str">
        <f t="shared" si="4"/>
        <v>2025</v>
      </c>
    </row>
    <row r="323" spans="1:29" x14ac:dyDescent="0.25">
      <c r="A323" t="s">
        <v>27</v>
      </c>
      <c r="B323" t="s">
        <v>59</v>
      </c>
      <c r="C323" t="s">
        <v>1131</v>
      </c>
      <c r="D323" t="s">
        <v>60</v>
      </c>
      <c r="E323" t="s">
        <v>61</v>
      </c>
      <c r="F323" t="s">
        <v>30</v>
      </c>
      <c r="G323" t="s">
        <v>31</v>
      </c>
      <c r="H323" t="s">
        <v>62</v>
      </c>
      <c r="I323" t="s">
        <v>63</v>
      </c>
      <c r="J323" t="s">
        <v>123</v>
      </c>
      <c r="K323" t="s">
        <v>124</v>
      </c>
      <c r="L323" t="s">
        <v>38</v>
      </c>
      <c r="M323" t="s">
        <v>38</v>
      </c>
      <c r="N323" t="s">
        <v>38</v>
      </c>
      <c r="O323" t="s">
        <v>38</v>
      </c>
      <c r="P323" t="s">
        <v>38</v>
      </c>
      <c r="Q323" t="s">
        <v>38</v>
      </c>
      <c r="R323" t="s">
        <v>224</v>
      </c>
      <c r="S323" t="s">
        <v>225</v>
      </c>
      <c r="T323" t="s">
        <v>226</v>
      </c>
      <c r="U323" t="s">
        <v>225</v>
      </c>
      <c r="V323" t="s">
        <v>118</v>
      </c>
      <c r="W323" t="s">
        <v>119</v>
      </c>
      <c r="X323" t="s">
        <v>74</v>
      </c>
      <c r="Y323" t="s">
        <v>75</v>
      </c>
      <c r="Z323">
        <v>-3574.9778225806449</v>
      </c>
      <c r="AA323" t="s">
        <v>404</v>
      </c>
      <c r="AB323" t="s">
        <v>405</v>
      </c>
      <c r="AC323" t="str">
        <f t="shared" ref="AC323:AC386" si="5">IF(OR(B323="Eelarve_liigendus",B323="Eelarve_ule",B323="Kinnitatud eelarve",B323="Lisaeelarve"),"2025",C323)</f>
        <v>2025</v>
      </c>
    </row>
    <row r="324" spans="1:29" x14ac:dyDescent="0.25">
      <c r="A324" t="s">
        <v>27</v>
      </c>
      <c r="B324" t="s">
        <v>59</v>
      </c>
      <c r="C324" t="s">
        <v>1131</v>
      </c>
      <c r="D324" t="s">
        <v>60</v>
      </c>
      <c r="E324" t="s">
        <v>61</v>
      </c>
      <c r="F324" t="s">
        <v>30</v>
      </c>
      <c r="G324" t="s">
        <v>31</v>
      </c>
      <c r="H324" t="s">
        <v>62</v>
      </c>
      <c r="I324" t="s">
        <v>63</v>
      </c>
      <c r="J324" t="s">
        <v>64</v>
      </c>
      <c r="K324" t="s">
        <v>65</v>
      </c>
      <c r="L324" t="s">
        <v>38</v>
      </c>
      <c r="M324" t="s">
        <v>38</v>
      </c>
      <c r="N324" t="s">
        <v>38</v>
      </c>
      <c r="O324" t="s">
        <v>38</v>
      </c>
      <c r="P324" t="s">
        <v>175</v>
      </c>
      <c r="Q324" t="s">
        <v>176</v>
      </c>
      <c r="R324" t="s">
        <v>458</v>
      </c>
      <c r="S324" t="s">
        <v>459</v>
      </c>
      <c r="T324" t="s">
        <v>198</v>
      </c>
      <c r="U324" t="s">
        <v>199</v>
      </c>
      <c r="V324" t="s">
        <v>55</v>
      </c>
      <c r="W324" t="s">
        <v>56</v>
      </c>
      <c r="X324" t="s">
        <v>45</v>
      </c>
      <c r="Y324" t="s">
        <v>46</v>
      </c>
      <c r="Z324">
        <v>-2578.0079032258059</v>
      </c>
      <c r="AA324" t="s">
        <v>460</v>
      </c>
      <c r="AB324" t="s">
        <v>461</v>
      </c>
      <c r="AC324" t="str">
        <f t="shared" si="5"/>
        <v>2025</v>
      </c>
    </row>
    <row r="325" spans="1:29" x14ac:dyDescent="0.25">
      <c r="A325" t="s">
        <v>27</v>
      </c>
      <c r="B325" t="s">
        <v>59</v>
      </c>
      <c r="C325" t="s">
        <v>1131</v>
      </c>
      <c r="D325" t="s">
        <v>60</v>
      </c>
      <c r="E325" t="s">
        <v>61</v>
      </c>
      <c r="F325" t="s">
        <v>30</v>
      </c>
      <c r="G325" t="s">
        <v>31</v>
      </c>
      <c r="H325" t="s">
        <v>62</v>
      </c>
      <c r="I325" t="s">
        <v>63</v>
      </c>
      <c r="J325" t="s">
        <v>64</v>
      </c>
      <c r="K325" t="s">
        <v>65</v>
      </c>
      <c r="L325" t="s">
        <v>38</v>
      </c>
      <c r="M325" t="s">
        <v>38</v>
      </c>
      <c r="N325" t="s">
        <v>38</v>
      </c>
      <c r="O325" t="s">
        <v>38</v>
      </c>
      <c r="P325" t="s">
        <v>175</v>
      </c>
      <c r="Q325" t="s">
        <v>176</v>
      </c>
      <c r="R325" t="s">
        <v>249</v>
      </c>
      <c r="S325" t="s">
        <v>250</v>
      </c>
      <c r="T325" t="s">
        <v>251</v>
      </c>
      <c r="U325" t="s">
        <v>252</v>
      </c>
      <c r="V325" t="s">
        <v>253</v>
      </c>
      <c r="W325" t="s">
        <v>254</v>
      </c>
      <c r="X325" t="s">
        <v>45</v>
      </c>
      <c r="Y325" t="s">
        <v>46</v>
      </c>
      <c r="Z325">
        <v>-2578.0079032258059</v>
      </c>
      <c r="AA325" t="s">
        <v>551</v>
      </c>
      <c r="AB325" t="s">
        <v>552</v>
      </c>
      <c r="AC325" t="str">
        <f t="shared" si="5"/>
        <v>2025</v>
      </c>
    </row>
    <row r="326" spans="1:29" x14ac:dyDescent="0.25">
      <c r="A326" t="s">
        <v>27</v>
      </c>
      <c r="B326" t="s">
        <v>59</v>
      </c>
      <c r="C326" t="s">
        <v>1131</v>
      </c>
      <c r="D326" t="s">
        <v>60</v>
      </c>
      <c r="E326" t="s">
        <v>61</v>
      </c>
      <c r="F326" t="s">
        <v>30</v>
      </c>
      <c r="G326" t="s">
        <v>31</v>
      </c>
      <c r="H326" t="s">
        <v>62</v>
      </c>
      <c r="I326" t="s">
        <v>63</v>
      </c>
      <c r="J326" t="s">
        <v>110</v>
      </c>
      <c r="K326" t="s">
        <v>111</v>
      </c>
      <c r="L326" t="s">
        <v>38</v>
      </c>
      <c r="M326" t="s">
        <v>38</v>
      </c>
      <c r="N326" t="s">
        <v>38</v>
      </c>
      <c r="O326" t="s">
        <v>38</v>
      </c>
      <c r="P326" t="s">
        <v>175</v>
      </c>
      <c r="Q326" t="s">
        <v>176</v>
      </c>
      <c r="R326" t="s">
        <v>368</v>
      </c>
      <c r="S326" t="s">
        <v>369</v>
      </c>
      <c r="T326" t="s">
        <v>370</v>
      </c>
      <c r="U326" t="s">
        <v>371</v>
      </c>
      <c r="V326" t="s">
        <v>253</v>
      </c>
      <c r="W326" t="s">
        <v>254</v>
      </c>
      <c r="X326" t="s">
        <v>45</v>
      </c>
      <c r="Y326" t="s">
        <v>46</v>
      </c>
      <c r="Z326">
        <v>-218.758064516129</v>
      </c>
      <c r="AA326" t="s">
        <v>400</v>
      </c>
      <c r="AB326" t="s">
        <v>401</v>
      </c>
      <c r="AC326" t="str">
        <f t="shared" si="5"/>
        <v>2025</v>
      </c>
    </row>
    <row r="327" spans="1:29" x14ac:dyDescent="0.25">
      <c r="A327" t="s">
        <v>27</v>
      </c>
      <c r="B327" t="s">
        <v>59</v>
      </c>
      <c r="C327" t="s">
        <v>1131</v>
      </c>
      <c r="D327" t="s">
        <v>257</v>
      </c>
      <c r="E327" t="s">
        <v>258</v>
      </c>
      <c r="F327" t="s">
        <v>30</v>
      </c>
      <c r="G327" t="s">
        <v>31</v>
      </c>
      <c r="H327" t="s">
        <v>62</v>
      </c>
      <c r="I327" t="s">
        <v>63</v>
      </c>
      <c r="J327" t="s">
        <v>123</v>
      </c>
      <c r="K327" t="s">
        <v>124</v>
      </c>
      <c r="L327" t="s">
        <v>38</v>
      </c>
      <c r="M327" t="s">
        <v>38</v>
      </c>
      <c r="N327" t="s">
        <v>38</v>
      </c>
      <c r="O327" t="s">
        <v>38</v>
      </c>
      <c r="P327" t="s">
        <v>38</v>
      </c>
      <c r="Q327" t="s">
        <v>38</v>
      </c>
      <c r="R327" t="s">
        <v>339</v>
      </c>
      <c r="S327" t="s">
        <v>340</v>
      </c>
      <c r="T327" t="s">
        <v>129</v>
      </c>
      <c r="U327" t="s">
        <v>130</v>
      </c>
      <c r="V327" t="s">
        <v>72</v>
      </c>
      <c r="W327" t="s">
        <v>73</v>
      </c>
      <c r="X327" t="s">
        <v>74</v>
      </c>
      <c r="Y327" t="s">
        <v>75</v>
      </c>
      <c r="Z327">
        <v>-2203.4029709655629</v>
      </c>
      <c r="AA327" t="s">
        <v>651</v>
      </c>
      <c r="AB327" t="s">
        <v>652</v>
      </c>
      <c r="AC327" t="str">
        <f t="shared" si="5"/>
        <v>2025</v>
      </c>
    </row>
    <row r="328" spans="1:29" x14ac:dyDescent="0.25">
      <c r="A328" t="s">
        <v>27</v>
      </c>
      <c r="B328" t="s">
        <v>59</v>
      </c>
      <c r="C328" t="s">
        <v>1131</v>
      </c>
      <c r="D328" t="s">
        <v>60</v>
      </c>
      <c r="E328" t="s">
        <v>61</v>
      </c>
      <c r="F328" t="s">
        <v>30</v>
      </c>
      <c r="G328" t="s">
        <v>31</v>
      </c>
      <c r="H328" t="s">
        <v>62</v>
      </c>
      <c r="I328" t="s">
        <v>63</v>
      </c>
      <c r="J328" t="s">
        <v>110</v>
      </c>
      <c r="K328" t="s">
        <v>111</v>
      </c>
      <c r="L328" t="s">
        <v>38</v>
      </c>
      <c r="M328" t="s">
        <v>38</v>
      </c>
      <c r="N328" t="s">
        <v>38</v>
      </c>
      <c r="O328" t="s">
        <v>38</v>
      </c>
      <c r="P328" t="s">
        <v>175</v>
      </c>
      <c r="Q328" t="s">
        <v>176</v>
      </c>
      <c r="R328" t="s">
        <v>196</v>
      </c>
      <c r="S328" t="s">
        <v>197</v>
      </c>
      <c r="T328" t="s">
        <v>198</v>
      </c>
      <c r="U328" t="s">
        <v>199</v>
      </c>
      <c r="V328" t="s">
        <v>55</v>
      </c>
      <c r="W328" t="s">
        <v>56</v>
      </c>
      <c r="X328" t="s">
        <v>45</v>
      </c>
      <c r="Y328" t="s">
        <v>46</v>
      </c>
      <c r="Z328">
        <v>-218.758064516129</v>
      </c>
      <c r="AA328" t="s">
        <v>304</v>
      </c>
      <c r="AB328" t="s">
        <v>305</v>
      </c>
      <c r="AC328" t="str">
        <f t="shared" si="5"/>
        <v>2025</v>
      </c>
    </row>
    <row r="329" spans="1:29" x14ac:dyDescent="0.25">
      <c r="A329" t="s">
        <v>27</v>
      </c>
      <c r="B329" t="s">
        <v>59</v>
      </c>
      <c r="C329" t="s">
        <v>1131</v>
      </c>
      <c r="D329" t="s">
        <v>257</v>
      </c>
      <c r="E329" t="s">
        <v>258</v>
      </c>
      <c r="F329" t="s">
        <v>30</v>
      </c>
      <c r="G329" t="s">
        <v>31</v>
      </c>
      <c r="H329" t="s">
        <v>62</v>
      </c>
      <c r="I329" t="s">
        <v>63</v>
      </c>
      <c r="J329" t="s">
        <v>123</v>
      </c>
      <c r="K329" t="s">
        <v>124</v>
      </c>
      <c r="L329" t="s">
        <v>38</v>
      </c>
      <c r="M329" t="s">
        <v>38</v>
      </c>
      <c r="N329" t="s">
        <v>38</v>
      </c>
      <c r="O329" t="s">
        <v>38</v>
      </c>
      <c r="P329" t="s">
        <v>38</v>
      </c>
      <c r="Q329" t="s">
        <v>38</v>
      </c>
      <c r="R329" t="s">
        <v>127</v>
      </c>
      <c r="S329" t="s">
        <v>128</v>
      </c>
      <c r="T329" t="s">
        <v>129</v>
      </c>
      <c r="U329" t="s">
        <v>130</v>
      </c>
      <c r="V329" t="s">
        <v>72</v>
      </c>
      <c r="W329" t="s">
        <v>73</v>
      </c>
      <c r="X329" t="s">
        <v>74</v>
      </c>
      <c r="Y329" t="s">
        <v>75</v>
      </c>
      <c r="Z329">
        <v>-8600.3793382849417</v>
      </c>
      <c r="AA329" t="s">
        <v>259</v>
      </c>
      <c r="AB329" t="s">
        <v>260</v>
      </c>
      <c r="AC329" t="str">
        <f t="shared" si="5"/>
        <v>2025</v>
      </c>
    </row>
    <row r="330" spans="1:29" x14ac:dyDescent="0.25">
      <c r="A330" t="s">
        <v>27</v>
      </c>
      <c r="B330" t="s">
        <v>59</v>
      </c>
      <c r="C330" t="s">
        <v>1131</v>
      </c>
      <c r="D330" t="s">
        <v>60</v>
      </c>
      <c r="E330" t="s">
        <v>61</v>
      </c>
      <c r="F330" t="s">
        <v>30</v>
      </c>
      <c r="G330" t="s">
        <v>31</v>
      </c>
      <c r="H330" t="s">
        <v>62</v>
      </c>
      <c r="I330" t="s">
        <v>63</v>
      </c>
      <c r="J330" t="s">
        <v>110</v>
      </c>
      <c r="K330" t="s">
        <v>111</v>
      </c>
      <c r="L330" t="s">
        <v>112</v>
      </c>
      <c r="M330" t="s">
        <v>113</v>
      </c>
      <c r="N330" t="s">
        <v>38</v>
      </c>
      <c r="O330" t="s">
        <v>38</v>
      </c>
      <c r="P330" t="s">
        <v>38</v>
      </c>
      <c r="Q330" t="s">
        <v>38</v>
      </c>
      <c r="R330" t="s">
        <v>114</v>
      </c>
      <c r="S330" t="s">
        <v>115</v>
      </c>
      <c r="T330" t="s">
        <v>116</v>
      </c>
      <c r="U330" t="s">
        <v>117</v>
      </c>
      <c r="V330" t="s">
        <v>118</v>
      </c>
      <c r="W330" t="s">
        <v>119</v>
      </c>
      <c r="X330" t="s">
        <v>74</v>
      </c>
      <c r="Y330" t="s">
        <v>75</v>
      </c>
      <c r="Z330">
        <v>7064000.0000999989</v>
      </c>
      <c r="AA330" t="s">
        <v>120</v>
      </c>
      <c r="AB330" t="s">
        <v>121</v>
      </c>
      <c r="AC330" t="str">
        <f t="shared" si="5"/>
        <v>2025</v>
      </c>
    </row>
    <row r="331" spans="1:29" x14ac:dyDescent="0.25">
      <c r="A331" t="s">
        <v>27</v>
      </c>
      <c r="B331" t="s">
        <v>59</v>
      </c>
      <c r="C331" t="s">
        <v>1131</v>
      </c>
      <c r="D331" t="s">
        <v>60</v>
      </c>
      <c r="E331" t="s">
        <v>61</v>
      </c>
      <c r="F331" t="s">
        <v>30</v>
      </c>
      <c r="G331" t="s">
        <v>31</v>
      </c>
      <c r="H331" t="s">
        <v>62</v>
      </c>
      <c r="I331" t="s">
        <v>63</v>
      </c>
      <c r="J331" t="s">
        <v>64</v>
      </c>
      <c r="K331" t="s">
        <v>65</v>
      </c>
      <c r="L331" t="s">
        <v>38</v>
      </c>
      <c r="M331" t="s">
        <v>38</v>
      </c>
      <c r="N331" t="s">
        <v>38</v>
      </c>
      <c r="O331" t="s">
        <v>38</v>
      </c>
      <c r="P331" t="s">
        <v>187</v>
      </c>
      <c r="Q331" t="s">
        <v>182</v>
      </c>
      <c r="R331" t="s">
        <v>169</v>
      </c>
      <c r="S331" t="s">
        <v>170</v>
      </c>
      <c r="T331" t="s">
        <v>171</v>
      </c>
      <c r="U331" t="s">
        <v>172</v>
      </c>
      <c r="V331" t="s">
        <v>72</v>
      </c>
      <c r="W331" t="s">
        <v>73</v>
      </c>
      <c r="X331" t="s">
        <v>74</v>
      </c>
      <c r="Y331" t="s">
        <v>75</v>
      </c>
      <c r="Z331">
        <v>-5532.2741999999998</v>
      </c>
      <c r="AA331" t="s">
        <v>325</v>
      </c>
      <c r="AB331" t="s">
        <v>326</v>
      </c>
      <c r="AC331" t="str">
        <f t="shared" si="5"/>
        <v>2025</v>
      </c>
    </row>
    <row r="332" spans="1:29" x14ac:dyDescent="0.25">
      <c r="A332" t="s">
        <v>27</v>
      </c>
      <c r="B332" t="s">
        <v>59</v>
      </c>
      <c r="C332" t="s">
        <v>1131</v>
      </c>
      <c r="D332" t="s">
        <v>257</v>
      </c>
      <c r="E332" t="s">
        <v>258</v>
      </c>
      <c r="F332" t="s">
        <v>30</v>
      </c>
      <c r="G332" t="s">
        <v>31</v>
      </c>
      <c r="H332" t="s">
        <v>62</v>
      </c>
      <c r="I332" t="s">
        <v>63</v>
      </c>
      <c r="J332" t="s">
        <v>237</v>
      </c>
      <c r="K332" t="s">
        <v>283</v>
      </c>
      <c r="L332" t="s">
        <v>38</v>
      </c>
      <c r="M332" t="s">
        <v>38</v>
      </c>
      <c r="N332" t="s">
        <v>38</v>
      </c>
      <c r="O332" t="s">
        <v>38</v>
      </c>
      <c r="P332" t="s">
        <v>38</v>
      </c>
      <c r="Q332" t="s">
        <v>38</v>
      </c>
      <c r="R332" t="s">
        <v>183</v>
      </c>
      <c r="S332" t="s">
        <v>184</v>
      </c>
      <c r="T332" t="s">
        <v>171</v>
      </c>
      <c r="U332" t="s">
        <v>172</v>
      </c>
      <c r="V332" t="s">
        <v>72</v>
      </c>
      <c r="W332" t="s">
        <v>73</v>
      </c>
      <c r="X332" t="s">
        <v>74</v>
      </c>
      <c r="Y332" t="s">
        <v>75</v>
      </c>
      <c r="Z332">
        <v>-2263.335584064821</v>
      </c>
      <c r="AA332" t="s">
        <v>824</v>
      </c>
      <c r="AB332" t="s">
        <v>825</v>
      </c>
      <c r="AC332" t="str">
        <f t="shared" si="5"/>
        <v>2025</v>
      </c>
    </row>
    <row r="333" spans="1:29" x14ac:dyDescent="0.25">
      <c r="A333" t="s">
        <v>27</v>
      </c>
      <c r="B333" t="s">
        <v>59</v>
      </c>
      <c r="C333" t="s">
        <v>1131</v>
      </c>
      <c r="D333" t="s">
        <v>257</v>
      </c>
      <c r="E333" t="s">
        <v>258</v>
      </c>
      <c r="F333" t="s">
        <v>30</v>
      </c>
      <c r="G333" t="s">
        <v>31</v>
      </c>
      <c r="H333" t="s">
        <v>62</v>
      </c>
      <c r="I333" t="s">
        <v>63</v>
      </c>
      <c r="J333" t="s">
        <v>123</v>
      </c>
      <c r="K333" t="s">
        <v>124</v>
      </c>
      <c r="L333" t="s">
        <v>38</v>
      </c>
      <c r="M333" t="s">
        <v>38</v>
      </c>
      <c r="N333" t="s">
        <v>38</v>
      </c>
      <c r="O333" t="s">
        <v>38</v>
      </c>
      <c r="P333" t="s">
        <v>38</v>
      </c>
      <c r="Q333" t="s">
        <v>38</v>
      </c>
      <c r="R333" t="s">
        <v>183</v>
      </c>
      <c r="S333" t="s">
        <v>184</v>
      </c>
      <c r="T333" t="s">
        <v>171</v>
      </c>
      <c r="U333" t="s">
        <v>172</v>
      </c>
      <c r="V333" t="s">
        <v>72</v>
      </c>
      <c r="W333" t="s">
        <v>73</v>
      </c>
      <c r="X333" t="s">
        <v>74</v>
      </c>
      <c r="Y333" t="s">
        <v>75</v>
      </c>
      <c r="Z333">
        <v>-8031.7592167454395</v>
      </c>
      <c r="AA333" t="s">
        <v>383</v>
      </c>
      <c r="AB333" t="s">
        <v>384</v>
      </c>
      <c r="AC333" t="str">
        <f t="shared" si="5"/>
        <v>2025</v>
      </c>
    </row>
    <row r="334" spans="1:29" x14ac:dyDescent="0.25">
      <c r="A334" t="s">
        <v>27</v>
      </c>
      <c r="B334" t="s">
        <v>59</v>
      </c>
      <c r="C334" t="s">
        <v>1131</v>
      </c>
      <c r="D334" t="s">
        <v>60</v>
      </c>
      <c r="E334" t="s">
        <v>61</v>
      </c>
      <c r="F334" t="s">
        <v>30</v>
      </c>
      <c r="G334" t="s">
        <v>31</v>
      </c>
      <c r="H334" t="s">
        <v>62</v>
      </c>
      <c r="I334" t="s">
        <v>63</v>
      </c>
      <c r="J334" t="s">
        <v>123</v>
      </c>
      <c r="K334" t="s">
        <v>124</v>
      </c>
      <c r="L334" t="s">
        <v>38</v>
      </c>
      <c r="M334" t="s">
        <v>38</v>
      </c>
      <c r="N334" t="s">
        <v>38</v>
      </c>
      <c r="O334" t="s">
        <v>38</v>
      </c>
      <c r="P334" t="s">
        <v>38</v>
      </c>
      <c r="Q334" t="s">
        <v>38</v>
      </c>
      <c r="R334" t="s">
        <v>224</v>
      </c>
      <c r="S334" t="s">
        <v>225</v>
      </c>
      <c r="T334" t="s">
        <v>226</v>
      </c>
      <c r="U334" t="s">
        <v>225</v>
      </c>
      <c r="V334" t="s">
        <v>118</v>
      </c>
      <c r="W334" t="s">
        <v>119</v>
      </c>
      <c r="X334" t="s">
        <v>74</v>
      </c>
      <c r="Y334" t="s">
        <v>75</v>
      </c>
      <c r="Z334">
        <v>-12752.574222580646</v>
      </c>
      <c r="AA334" t="s">
        <v>306</v>
      </c>
      <c r="AB334" t="s">
        <v>307</v>
      </c>
      <c r="AC334" t="str">
        <f t="shared" si="5"/>
        <v>2025</v>
      </c>
    </row>
    <row r="335" spans="1:29" x14ac:dyDescent="0.25">
      <c r="A335" t="s">
        <v>27</v>
      </c>
      <c r="B335" t="s">
        <v>59</v>
      </c>
      <c r="C335" t="s">
        <v>1131</v>
      </c>
      <c r="D335" t="s">
        <v>60</v>
      </c>
      <c r="E335" t="s">
        <v>61</v>
      </c>
      <c r="F335" t="s">
        <v>30</v>
      </c>
      <c r="G335" t="s">
        <v>31</v>
      </c>
      <c r="H335" t="s">
        <v>62</v>
      </c>
      <c r="I335" t="s">
        <v>63</v>
      </c>
      <c r="J335" t="s">
        <v>64</v>
      </c>
      <c r="K335" t="s">
        <v>65</v>
      </c>
      <c r="L335" t="s">
        <v>38</v>
      </c>
      <c r="M335" t="s">
        <v>38</v>
      </c>
      <c r="N335" t="s">
        <v>38</v>
      </c>
      <c r="O335" t="s">
        <v>38</v>
      </c>
      <c r="P335" t="s">
        <v>718</v>
      </c>
      <c r="Q335" t="s">
        <v>719</v>
      </c>
      <c r="R335" t="s">
        <v>114</v>
      </c>
      <c r="S335" t="s">
        <v>115</v>
      </c>
      <c r="T335" t="s">
        <v>116</v>
      </c>
      <c r="U335" t="s">
        <v>117</v>
      </c>
      <c r="V335" t="s">
        <v>118</v>
      </c>
      <c r="W335" t="s">
        <v>119</v>
      </c>
      <c r="X335" t="s">
        <v>74</v>
      </c>
      <c r="Y335" t="s">
        <v>75</v>
      </c>
      <c r="Z335">
        <v>-52800</v>
      </c>
      <c r="AA335" t="s">
        <v>561</v>
      </c>
      <c r="AB335" t="s">
        <v>562</v>
      </c>
      <c r="AC335" t="str">
        <f t="shared" si="5"/>
        <v>2025</v>
      </c>
    </row>
    <row r="336" spans="1:29" x14ac:dyDescent="0.25">
      <c r="A336" t="s">
        <v>27</v>
      </c>
      <c r="B336" t="s">
        <v>59</v>
      </c>
      <c r="C336" t="s">
        <v>1131</v>
      </c>
      <c r="D336" t="s">
        <v>257</v>
      </c>
      <c r="E336" t="s">
        <v>258</v>
      </c>
      <c r="F336" t="s">
        <v>30</v>
      </c>
      <c r="G336" t="s">
        <v>31</v>
      </c>
      <c r="H336" t="s">
        <v>62</v>
      </c>
      <c r="I336" t="s">
        <v>63</v>
      </c>
      <c r="J336" t="s">
        <v>123</v>
      </c>
      <c r="K336" t="s">
        <v>124</v>
      </c>
      <c r="L336" t="s">
        <v>38</v>
      </c>
      <c r="M336" t="s">
        <v>38</v>
      </c>
      <c r="N336" t="s">
        <v>38</v>
      </c>
      <c r="O336" t="s">
        <v>38</v>
      </c>
      <c r="P336" t="s">
        <v>38</v>
      </c>
      <c r="Q336" t="s">
        <v>38</v>
      </c>
      <c r="R336" t="s">
        <v>376</v>
      </c>
      <c r="S336" t="s">
        <v>377</v>
      </c>
      <c r="T336" t="s">
        <v>378</v>
      </c>
      <c r="U336" t="s">
        <v>377</v>
      </c>
      <c r="V336" t="s">
        <v>118</v>
      </c>
      <c r="W336" t="s">
        <v>119</v>
      </c>
      <c r="X336" t="s">
        <v>74</v>
      </c>
      <c r="Y336" t="s">
        <v>75</v>
      </c>
      <c r="Z336">
        <v>-1137.2402430790005</v>
      </c>
      <c r="AA336" t="s">
        <v>533</v>
      </c>
      <c r="AB336" t="s">
        <v>534</v>
      </c>
      <c r="AC336" t="str">
        <f t="shared" si="5"/>
        <v>2025</v>
      </c>
    </row>
    <row r="337" spans="1:29" x14ac:dyDescent="0.25">
      <c r="A337" t="s">
        <v>27</v>
      </c>
      <c r="B337" t="s">
        <v>59</v>
      </c>
      <c r="C337" t="s">
        <v>1131</v>
      </c>
      <c r="D337" t="s">
        <v>60</v>
      </c>
      <c r="E337" t="s">
        <v>61</v>
      </c>
      <c r="F337" t="s">
        <v>30</v>
      </c>
      <c r="G337" t="s">
        <v>31</v>
      </c>
      <c r="H337" t="s">
        <v>62</v>
      </c>
      <c r="I337" t="s">
        <v>63</v>
      </c>
      <c r="J337" t="s">
        <v>110</v>
      </c>
      <c r="K337" t="s">
        <v>111</v>
      </c>
      <c r="L337" t="s">
        <v>38</v>
      </c>
      <c r="M337" t="s">
        <v>38</v>
      </c>
      <c r="N337" t="s">
        <v>38</v>
      </c>
      <c r="O337" t="s">
        <v>38</v>
      </c>
      <c r="P337" t="s">
        <v>175</v>
      </c>
      <c r="Q337" t="s">
        <v>176</v>
      </c>
      <c r="R337" t="s">
        <v>114</v>
      </c>
      <c r="S337" t="s">
        <v>115</v>
      </c>
      <c r="T337" t="s">
        <v>116</v>
      </c>
      <c r="U337" t="s">
        <v>117</v>
      </c>
      <c r="V337" t="s">
        <v>118</v>
      </c>
      <c r="W337" t="s">
        <v>119</v>
      </c>
      <c r="X337" t="s">
        <v>74</v>
      </c>
      <c r="Y337" t="s">
        <v>75</v>
      </c>
      <c r="Z337">
        <v>-218.758064516129</v>
      </c>
      <c r="AA337" t="s">
        <v>120</v>
      </c>
      <c r="AB337" t="s">
        <v>121</v>
      </c>
      <c r="AC337" t="str">
        <f t="shared" si="5"/>
        <v>2025</v>
      </c>
    </row>
    <row r="338" spans="1:29" x14ac:dyDescent="0.25">
      <c r="A338" t="s">
        <v>27</v>
      </c>
      <c r="B338" t="s">
        <v>59</v>
      </c>
      <c r="C338" t="s">
        <v>1131</v>
      </c>
      <c r="D338" t="s">
        <v>257</v>
      </c>
      <c r="E338" t="s">
        <v>258</v>
      </c>
      <c r="F338" t="s">
        <v>30</v>
      </c>
      <c r="G338" t="s">
        <v>31</v>
      </c>
      <c r="H338" t="s">
        <v>62</v>
      </c>
      <c r="I338" t="s">
        <v>63</v>
      </c>
      <c r="J338" t="s">
        <v>123</v>
      </c>
      <c r="K338" t="s">
        <v>124</v>
      </c>
      <c r="L338" t="s">
        <v>38</v>
      </c>
      <c r="M338" t="s">
        <v>38</v>
      </c>
      <c r="N338" t="s">
        <v>38</v>
      </c>
      <c r="O338" t="s">
        <v>38</v>
      </c>
      <c r="P338" t="s">
        <v>38</v>
      </c>
      <c r="Q338" t="s">
        <v>38</v>
      </c>
      <c r="R338" t="s">
        <v>163</v>
      </c>
      <c r="S338" t="s">
        <v>164</v>
      </c>
      <c r="T338" t="s">
        <v>165</v>
      </c>
      <c r="U338" t="s">
        <v>166</v>
      </c>
      <c r="V338" t="s">
        <v>43</v>
      </c>
      <c r="W338" t="s">
        <v>44</v>
      </c>
      <c r="X338" t="s">
        <v>45</v>
      </c>
      <c r="Y338" t="s">
        <v>46</v>
      </c>
      <c r="Z338">
        <v>-4648.4694935854141</v>
      </c>
      <c r="AA338" t="s">
        <v>655</v>
      </c>
      <c r="AB338" t="s">
        <v>656</v>
      </c>
      <c r="AC338" t="str">
        <f t="shared" si="5"/>
        <v>2025</v>
      </c>
    </row>
    <row r="339" spans="1:29" x14ac:dyDescent="0.25">
      <c r="A339" t="s">
        <v>27</v>
      </c>
      <c r="B339" t="s">
        <v>59</v>
      </c>
      <c r="C339" t="s">
        <v>1131</v>
      </c>
      <c r="D339" t="s">
        <v>60</v>
      </c>
      <c r="E339" t="s">
        <v>61</v>
      </c>
      <c r="F339" t="s">
        <v>30</v>
      </c>
      <c r="G339" t="s">
        <v>31</v>
      </c>
      <c r="H339" t="s">
        <v>62</v>
      </c>
      <c r="I339" t="s">
        <v>63</v>
      </c>
      <c r="J339" t="s">
        <v>64</v>
      </c>
      <c r="K339" t="s">
        <v>65</v>
      </c>
      <c r="L339" t="s">
        <v>38</v>
      </c>
      <c r="M339" t="s">
        <v>38</v>
      </c>
      <c r="N339" t="s">
        <v>38</v>
      </c>
      <c r="O339" t="s">
        <v>38</v>
      </c>
      <c r="P339" t="s">
        <v>175</v>
      </c>
      <c r="Q339" t="s">
        <v>176</v>
      </c>
      <c r="R339" t="s">
        <v>292</v>
      </c>
      <c r="S339" t="s">
        <v>293</v>
      </c>
      <c r="T339" t="s">
        <v>294</v>
      </c>
      <c r="U339" t="s">
        <v>295</v>
      </c>
      <c r="V339" t="s">
        <v>253</v>
      </c>
      <c r="W339" t="s">
        <v>254</v>
      </c>
      <c r="X339" t="s">
        <v>45</v>
      </c>
      <c r="Y339" t="s">
        <v>46</v>
      </c>
      <c r="Z339">
        <v>-2578.0079032258059</v>
      </c>
      <c r="AA339" t="s">
        <v>714</v>
      </c>
      <c r="AB339" t="s">
        <v>715</v>
      </c>
      <c r="AC339" t="str">
        <f t="shared" si="5"/>
        <v>2025</v>
      </c>
    </row>
    <row r="340" spans="1:29" x14ac:dyDescent="0.25">
      <c r="A340" t="s">
        <v>27</v>
      </c>
      <c r="B340" t="s">
        <v>59</v>
      </c>
      <c r="C340" t="s">
        <v>1131</v>
      </c>
      <c r="D340" t="s">
        <v>257</v>
      </c>
      <c r="E340" t="s">
        <v>258</v>
      </c>
      <c r="F340" t="s">
        <v>30</v>
      </c>
      <c r="G340" t="s">
        <v>31</v>
      </c>
      <c r="H340" t="s">
        <v>62</v>
      </c>
      <c r="I340" t="s">
        <v>63</v>
      </c>
      <c r="J340" t="s">
        <v>123</v>
      </c>
      <c r="K340" t="s">
        <v>124</v>
      </c>
      <c r="L340" t="s">
        <v>38</v>
      </c>
      <c r="M340" t="s">
        <v>38</v>
      </c>
      <c r="N340" t="s">
        <v>38</v>
      </c>
      <c r="O340" t="s">
        <v>38</v>
      </c>
      <c r="P340" t="s">
        <v>38</v>
      </c>
      <c r="Q340" t="s">
        <v>38</v>
      </c>
      <c r="R340" t="s">
        <v>249</v>
      </c>
      <c r="S340" t="s">
        <v>250</v>
      </c>
      <c r="T340" t="s">
        <v>251</v>
      </c>
      <c r="U340" t="s">
        <v>252</v>
      </c>
      <c r="V340" t="s">
        <v>253</v>
      </c>
      <c r="W340" t="s">
        <v>254</v>
      </c>
      <c r="X340" t="s">
        <v>45</v>
      </c>
      <c r="Y340" t="s">
        <v>46</v>
      </c>
      <c r="Z340">
        <v>-852.93018230925031</v>
      </c>
      <c r="AA340" t="s">
        <v>681</v>
      </c>
      <c r="AB340" t="s">
        <v>682</v>
      </c>
      <c r="AC340" t="str">
        <f t="shared" si="5"/>
        <v>2025</v>
      </c>
    </row>
    <row r="341" spans="1:29" x14ac:dyDescent="0.25">
      <c r="A341" t="s">
        <v>27</v>
      </c>
      <c r="B341" t="s">
        <v>59</v>
      </c>
      <c r="C341" t="s">
        <v>1131</v>
      </c>
      <c r="D341" t="s">
        <v>257</v>
      </c>
      <c r="E341" t="s">
        <v>258</v>
      </c>
      <c r="F341" t="s">
        <v>30</v>
      </c>
      <c r="G341" t="s">
        <v>31</v>
      </c>
      <c r="H341" t="s">
        <v>62</v>
      </c>
      <c r="I341" t="s">
        <v>63</v>
      </c>
      <c r="J341" t="s">
        <v>123</v>
      </c>
      <c r="K341" t="s">
        <v>124</v>
      </c>
      <c r="L341" t="s">
        <v>38</v>
      </c>
      <c r="M341" t="s">
        <v>38</v>
      </c>
      <c r="N341" t="s">
        <v>38</v>
      </c>
      <c r="O341" t="s">
        <v>38</v>
      </c>
      <c r="P341" t="s">
        <v>38</v>
      </c>
      <c r="Q341" t="s">
        <v>38</v>
      </c>
      <c r="R341" t="s">
        <v>249</v>
      </c>
      <c r="S341" t="s">
        <v>250</v>
      </c>
      <c r="T341" t="s">
        <v>251</v>
      </c>
      <c r="U341" t="s">
        <v>252</v>
      </c>
      <c r="V341" t="s">
        <v>253</v>
      </c>
      <c r="W341" t="s">
        <v>254</v>
      </c>
      <c r="X341" t="s">
        <v>45</v>
      </c>
      <c r="Y341" t="s">
        <v>46</v>
      </c>
      <c r="Z341">
        <v>-1919.0929101958138</v>
      </c>
      <c r="AA341" t="s">
        <v>677</v>
      </c>
      <c r="AB341" t="s">
        <v>678</v>
      </c>
      <c r="AC341" t="str">
        <f t="shared" si="5"/>
        <v>2025</v>
      </c>
    </row>
    <row r="342" spans="1:29" x14ac:dyDescent="0.25">
      <c r="A342" t="s">
        <v>27</v>
      </c>
      <c r="B342" t="s">
        <v>59</v>
      </c>
      <c r="C342" t="s">
        <v>1131</v>
      </c>
      <c r="D342" t="s">
        <v>60</v>
      </c>
      <c r="E342" t="s">
        <v>61</v>
      </c>
      <c r="F342" t="s">
        <v>30</v>
      </c>
      <c r="G342" t="s">
        <v>31</v>
      </c>
      <c r="H342" t="s">
        <v>62</v>
      </c>
      <c r="I342" t="s">
        <v>63</v>
      </c>
      <c r="J342" t="s">
        <v>123</v>
      </c>
      <c r="K342" t="s">
        <v>124</v>
      </c>
      <c r="L342" t="s">
        <v>38</v>
      </c>
      <c r="M342" t="s">
        <v>38</v>
      </c>
      <c r="N342" t="s">
        <v>367</v>
      </c>
      <c r="O342" t="s">
        <v>38</v>
      </c>
      <c r="P342" t="s">
        <v>38</v>
      </c>
      <c r="Q342" t="s">
        <v>38</v>
      </c>
      <c r="R342" t="s">
        <v>368</v>
      </c>
      <c r="S342" t="s">
        <v>369</v>
      </c>
      <c r="T342" t="s">
        <v>370</v>
      </c>
      <c r="U342" t="s">
        <v>371</v>
      </c>
      <c r="V342" t="s">
        <v>253</v>
      </c>
      <c r="W342" t="s">
        <v>254</v>
      </c>
      <c r="X342" t="s">
        <v>45</v>
      </c>
      <c r="Y342" t="s">
        <v>46</v>
      </c>
      <c r="Z342">
        <v>-873</v>
      </c>
      <c r="AA342" t="s">
        <v>372</v>
      </c>
      <c r="AB342" t="s">
        <v>373</v>
      </c>
      <c r="AC342" t="str">
        <f t="shared" si="5"/>
        <v>2025</v>
      </c>
    </row>
    <row r="343" spans="1:29" x14ac:dyDescent="0.25">
      <c r="A343" t="s">
        <v>27</v>
      </c>
      <c r="B343" t="s">
        <v>59</v>
      </c>
      <c r="C343" t="s">
        <v>1131</v>
      </c>
      <c r="D343" t="s">
        <v>60</v>
      </c>
      <c r="E343" t="s">
        <v>61</v>
      </c>
      <c r="F343" t="s">
        <v>30</v>
      </c>
      <c r="G343" t="s">
        <v>31</v>
      </c>
      <c r="H343" t="s">
        <v>62</v>
      </c>
      <c r="I343" t="s">
        <v>63</v>
      </c>
      <c r="J343" t="s">
        <v>123</v>
      </c>
      <c r="K343" t="s">
        <v>124</v>
      </c>
      <c r="L343" t="s">
        <v>38</v>
      </c>
      <c r="M343" t="s">
        <v>38</v>
      </c>
      <c r="N343" t="s">
        <v>38</v>
      </c>
      <c r="O343" t="s">
        <v>38</v>
      </c>
      <c r="P343" t="s">
        <v>860</v>
      </c>
      <c r="Q343" t="s">
        <v>861</v>
      </c>
      <c r="R343" t="s">
        <v>249</v>
      </c>
      <c r="S343" t="s">
        <v>250</v>
      </c>
      <c r="T343" t="s">
        <v>251</v>
      </c>
      <c r="U343" t="s">
        <v>252</v>
      </c>
      <c r="V343" t="s">
        <v>253</v>
      </c>
      <c r="W343" t="s">
        <v>254</v>
      </c>
      <c r="X343" t="s">
        <v>45</v>
      </c>
      <c r="Y343" t="s">
        <v>46</v>
      </c>
      <c r="Z343">
        <v>-22731.53</v>
      </c>
      <c r="AA343" t="s">
        <v>574</v>
      </c>
      <c r="AB343" t="s">
        <v>575</v>
      </c>
      <c r="AC343" t="str">
        <f t="shared" si="5"/>
        <v>2025</v>
      </c>
    </row>
    <row r="344" spans="1:29" x14ac:dyDescent="0.25">
      <c r="A344" t="s">
        <v>27</v>
      </c>
      <c r="B344" t="s">
        <v>59</v>
      </c>
      <c r="C344" t="s">
        <v>1131</v>
      </c>
      <c r="D344" t="s">
        <v>60</v>
      </c>
      <c r="E344" t="s">
        <v>61</v>
      </c>
      <c r="F344" t="s">
        <v>30</v>
      </c>
      <c r="G344" t="s">
        <v>31</v>
      </c>
      <c r="H344" t="s">
        <v>62</v>
      </c>
      <c r="I344" t="s">
        <v>63</v>
      </c>
      <c r="J344" t="s">
        <v>64</v>
      </c>
      <c r="K344" t="s">
        <v>65</v>
      </c>
      <c r="L344" t="s">
        <v>38</v>
      </c>
      <c r="M344" t="s">
        <v>38</v>
      </c>
      <c r="N344" t="s">
        <v>38</v>
      </c>
      <c r="O344" t="s">
        <v>38</v>
      </c>
      <c r="P344" t="s">
        <v>175</v>
      </c>
      <c r="Q344" t="s">
        <v>176</v>
      </c>
      <c r="R344" t="s">
        <v>224</v>
      </c>
      <c r="S344" t="s">
        <v>225</v>
      </c>
      <c r="T344" t="s">
        <v>226</v>
      </c>
      <c r="U344" t="s">
        <v>225</v>
      </c>
      <c r="V344" t="s">
        <v>118</v>
      </c>
      <c r="W344" t="s">
        <v>119</v>
      </c>
      <c r="X344" t="s">
        <v>74</v>
      </c>
      <c r="Y344" t="s">
        <v>75</v>
      </c>
      <c r="Z344">
        <v>-2578.0079032258059</v>
      </c>
      <c r="AA344" t="s">
        <v>530</v>
      </c>
      <c r="AB344" t="s">
        <v>531</v>
      </c>
      <c r="AC344" t="str">
        <f t="shared" si="5"/>
        <v>2025</v>
      </c>
    </row>
    <row r="345" spans="1:29" x14ac:dyDescent="0.25">
      <c r="A345" t="s">
        <v>27</v>
      </c>
      <c r="B345" t="s">
        <v>59</v>
      </c>
      <c r="C345" t="s">
        <v>1131</v>
      </c>
      <c r="D345" t="s">
        <v>60</v>
      </c>
      <c r="E345" t="s">
        <v>61</v>
      </c>
      <c r="F345" t="s">
        <v>30</v>
      </c>
      <c r="G345" t="s">
        <v>31</v>
      </c>
      <c r="H345" t="s">
        <v>62</v>
      </c>
      <c r="I345" t="s">
        <v>63</v>
      </c>
      <c r="J345" t="s">
        <v>110</v>
      </c>
      <c r="K345" t="s">
        <v>111</v>
      </c>
      <c r="L345" t="s">
        <v>38</v>
      </c>
      <c r="M345" t="s">
        <v>38</v>
      </c>
      <c r="N345" t="s">
        <v>38</v>
      </c>
      <c r="O345" t="s">
        <v>38</v>
      </c>
      <c r="P345" t="s">
        <v>38</v>
      </c>
      <c r="Q345" t="s">
        <v>38</v>
      </c>
      <c r="R345" t="s">
        <v>163</v>
      </c>
      <c r="S345" t="s">
        <v>164</v>
      </c>
      <c r="T345" t="s">
        <v>165</v>
      </c>
      <c r="U345" t="s">
        <v>166</v>
      </c>
      <c r="V345" t="s">
        <v>43</v>
      </c>
      <c r="W345" t="s">
        <v>44</v>
      </c>
      <c r="X345" t="s">
        <v>45</v>
      </c>
      <c r="Y345" t="s">
        <v>46</v>
      </c>
      <c r="Z345">
        <v>-3255632.3593000001</v>
      </c>
      <c r="AA345" t="s">
        <v>269</v>
      </c>
      <c r="AB345" t="s">
        <v>270</v>
      </c>
      <c r="AC345" t="str">
        <f t="shared" si="5"/>
        <v>2025</v>
      </c>
    </row>
    <row r="346" spans="1:29" x14ac:dyDescent="0.25">
      <c r="A346" t="s">
        <v>27</v>
      </c>
      <c r="B346" t="s">
        <v>59</v>
      </c>
      <c r="C346" t="s">
        <v>1131</v>
      </c>
      <c r="D346" t="s">
        <v>60</v>
      </c>
      <c r="E346" t="s">
        <v>61</v>
      </c>
      <c r="F346" t="s">
        <v>30</v>
      </c>
      <c r="G346" t="s">
        <v>31</v>
      </c>
      <c r="H346" t="s">
        <v>62</v>
      </c>
      <c r="I346" t="s">
        <v>63</v>
      </c>
      <c r="J346" t="s">
        <v>123</v>
      </c>
      <c r="K346" t="s">
        <v>124</v>
      </c>
      <c r="L346" t="s">
        <v>38</v>
      </c>
      <c r="M346" t="s">
        <v>38</v>
      </c>
      <c r="N346" t="s">
        <v>38</v>
      </c>
      <c r="O346" t="s">
        <v>38</v>
      </c>
      <c r="P346" t="s">
        <v>38</v>
      </c>
      <c r="Q346" t="s">
        <v>38</v>
      </c>
      <c r="R346" t="s">
        <v>368</v>
      </c>
      <c r="S346" t="s">
        <v>369</v>
      </c>
      <c r="T346" t="s">
        <v>370</v>
      </c>
      <c r="U346" t="s">
        <v>371</v>
      </c>
      <c r="V346" t="s">
        <v>253</v>
      </c>
      <c r="W346" t="s">
        <v>254</v>
      </c>
      <c r="X346" t="s">
        <v>45</v>
      </c>
      <c r="Y346" t="s">
        <v>46</v>
      </c>
      <c r="Z346">
        <v>-7033.8468830202037</v>
      </c>
      <c r="AA346" t="s">
        <v>400</v>
      </c>
      <c r="AB346" t="s">
        <v>401</v>
      </c>
      <c r="AC346" t="str">
        <f t="shared" si="5"/>
        <v>2025</v>
      </c>
    </row>
    <row r="347" spans="1:29" x14ac:dyDescent="0.25">
      <c r="A347" t="s">
        <v>27</v>
      </c>
      <c r="B347" t="s">
        <v>59</v>
      </c>
      <c r="C347" t="s">
        <v>1131</v>
      </c>
      <c r="D347" t="s">
        <v>60</v>
      </c>
      <c r="E347" t="s">
        <v>61</v>
      </c>
      <c r="F347" t="s">
        <v>30</v>
      </c>
      <c r="G347" t="s">
        <v>31</v>
      </c>
      <c r="H347" t="s">
        <v>62</v>
      </c>
      <c r="I347" t="s">
        <v>63</v>
      </c>
      <c r="J347" t="s">
        <v>110</v>
      </c>
      <c r="K347" t="s">
        <v>111</v>
      </c>
      <c r="L347" t="s">
        <v>38</v>
      </c>
      <c r="M347" t="s">
        <v>38</v>
      </c>
      <c r="N347" t="s">
        <v>38</v>
      </c>
      <c r="O347" t="s">
        <v>38</v>
      </c>
      <c r="P347" t="s">
        <v>38</v>
      </c>
      <c r="Q347" t="s">
        <v>38</v>
      </c>
      <c r="R347" t="s">
        <v>229</v>
      </c>
      <c r="S347" t="s">
        <v>230</v>
      </c>
      <c r="T347" t="s">
        <v>165</v>
      </c>
      <c r="U347" t="s">
        <v>166</v>
      </c>
      <c r="V347" t="s">
        <v>43</v>
      </c>
      <c r="W347" t="s">
        <v>44</v>
      </c>
      <c r="X347" t="s">
        <v>45</v>
      </c>
      <c r="Y347" t="s">
        <v>46</v>
      </c>
      <c r="Z347">
        <v>-79405.667300000001</v>
      </c>
      <c r="AA347" t="s">
        <v>686</v>
      </c>
      <c r="AB347" t="s">
        <v>687</v>
      </c>
      <c r="AC347" t="str">
        <f t="shared" si="5"/>
        <v>2025</v>
      </c>
    </row>
    <row r="348" spans="1:29" x14ac:dyDescent="0.25">
      <c r="A348" t="s">
        <v>27</v>
      </c>
      <c r="B348" t="s">
        <v>59</v>
      </c>
      <c r="C348" t="s">
        <v>1131</v>
      </c>
      <c r="D348" t="s">
        <v>179</v>
      </c>
      <c r="E348" t="s">
        <v>180</v>
      </c>
      <c r="F348" t="s">
        <v>30</v>
      </c>
      <c r="G348" t="s">
        <v>31</v>
      </c>
      <c r="H348" t="s">
        <v>62</v>
      </c>
      <c r="I348" t="s">
        <v>63</v>
      </c>
      <c r="J348" t="s">
        <v>64</v>
      </c>
      <c r="K348" t="s">
        <v>65</v>
      </c>
      <c r="L348" t="s">
        <v>38</v>
      </c>
      <c r="M348" t="s">
        <v>38</v>
      </c>
      <c r="N348" t="s">
        <v>38</v>
      </c>
      <c r="O348" t="s">
        <v>38</v>
      </c>
      <c r="P348" t="s">
        <v>991</v>
      </c>
      <c r="Q348" t="s">
        <v>992</v>
      </c>
      <c r="R348" t="s">
        <v>249</v>
      </c>
      <c r="S348" t="s">
        <v>250</v>
      </c>
      <c r="T348" t="s">
        <v>251</v>
      </c>
      <c r="U348" t="s">
        <v>252</v>
      </c>
      <c r="V348" t="s">
        <v>253</v>
      </c>
      <c r="W348" t="s">
        <v>254</v>
      </c>
      <c r="X348" t="s">
        <v>45</v>
      </c>
      <c r="Y348" t="s">
        <v>46</v>
      </c>
      <c r="Z348">
        <v>-79878.200000000012</v>
      </c>
      <c r="AA348" t="s">
        <v>288</v>
      </c>
      <c r="AB348" t="s">
        <v>289</v>
      </c>
      <c r="AC348" t="str">
        <f t="shared" si="5"/>
        <v>2025</v>
      </c>
    </row>
    <row r="349" spans="1:29" x14ac:dyDescent="0.25">
      <c r="A349" t="s">
        <v>27</v>
      </c>
      <c r="B349" t="s">
        <v>59</v>
      </c>
      <c r="C349" t="s">
        <v>1131</v>
      </c>
      <c r="D349" t="s">
        <v>179</v>
      </c>
      <c r="E349" t="s">
        <v>180</v>
      </c>
      <c r="F349" t="s">
        <v>30</v>
      </c>
      <c r="G349" t="s">
        <v>31</v>
      </c>
      <c r="H349" t="s">
        <v>62</v>
      </c>
      <c r="I349" t="s">
        <v>63</v>
      </c>
      <c r="J349" t="s">
        <v>64</v>
      </c>
      <c r="K349" t="s">
        <v>65</v>
      </c>
      <c r="L349" t="s">
        <v>38</v>
      </c>
      <c r="M349" t="s">
        <v>38</v>
      </c>
      <c r="N349" t="s">
        <v>38</v>
      </c>
      <c r="O349" t="s">
        <v>38</v>
      </c>
      <c r="P349" t="s">
        <v>858</v>
      </c>
      <c r="Q349" t="s">
        <v>859</v>
      </c>
      <c r="R349" t="s">
        <v>249</v>
      </c>
      <c r="S349" t="s">
        <v>250</v>
      </c>
      <c r="T349" t="s">
        <v>251</v>
      </c>
      <c r="U349" t="s">
        <v>252</v>
      </c>
      <c r="V349" t="s">
        <v>253</v>
      </c>
      <c r="W349" t="s">
        <v>254</v>
      </c>
      <c r="X349" t="s">
        <v>45</v>
      </c>
      <c r="Y349" t="s">
        <v>46</v>
      </c>
      <c r="Z349">
        <v>-7230.3300000000017</v>
      </c>
      <c r="AA349" t="s">
        <v>288</v>
      </c>
      <c r="AB349" t="s">
        <v>289</v>
      </c>
      <c r="AC349" t="str">
        <f t="shared" si="5"/>
        <v>2025</v>
      </c>
    </row>
    <row r="350" spans="1:29" x14ac:dyDescent="0.25">
      <c r="A350" t="s">
        <v>27</v>
      </c>
      <c r="B350" t="s">
        <v>59</v>
      </c>
      <c r="C350" t="s">
        <v>1131</v>
      </c>
      <c r="D350" t="s">
        <v>60</v>
      </c>
      <c r="E350" t="s">
        <v>61</v>
      </c>
      <c r="F350" t="s">
        <v>30</v>
      </c>
      <c r="G350" t="s">
        <v>31</v>
      </c>
      <c r="H350" t="s">
        <v>62</v>
      </c>
      <c r="I350" t="s">
        <v>63</v>
      </c>
      <c r="J350" t="s">
        <v>64</v>
      </c>
      <c r="K350" t="s">
        <v>65</v>
      </c>
      <c r="L350" t="s">
        <v>38</v>
      </c>
      <c r="M350" t="s">
        <v>38</v>
      </c>
      <c r="N350" t="s">
        <v>38</v>
      </c>
      <c r="O350" t="s">
        <v>38</v>
      </c>
      <c r="P350" t="s">
        <v>175</v>
      </c>
      <c r="Q350" t="s">
        <v>176</v>
      </c>
      <c r="R350" t="s">
        <v>163</v>
      </c>
      <c r="S350" t="s">
        <v>164</v>
      </c>
      <c r="T350" t="s">
        <v>165</v>
      </c>
      <c r="U350" t="s">
        <v>166</v>
      </c>
      <c r="V350" t="s">
        <v>43</v>
      </c>
      <c r="W350" t="s">
        <v>44</v>
      </c>
      <c r="X350" t="s">
        <v>45</v>
      </c>
      <c r="Y350" t="s">
        <v>46</v>
      </c>
      <c r="Z350">
        <v>-56578.007903225807</v>
      </c>
      <c r="AA350" t="s">
        <v>269</v>
      </c>
      <c r="AB350" t="s">
        <v>270</v>
      </c>
      <c r="AC350" t="str">
        <f t="shared" si="5"/>
        <v>2025</v>
      </c>
    </row>
    <row r="351" spans="1:29" x14ac:dyDescent="0.25">
      <c r="A351" t="s">
        <v>27</v>
      </c>
      <c r="B351" t="s">
        <v>59</v>
      </c>
      <c r="C351" t="s">
        <v>1131</v>
      </c>
      <c r="D351" t="s">
        <v>179</v>
      </c>
      <c r="E351" t="s">
        <v>180</v>
      </c>
      <c r="F351" t="s">
        <v>30</v>
      </c>
      <c r="G351" t="s">
        <v>31</v>
      </c>
      <c r="H351" t="s">
        <v>62</v>
      </c>
      <c r="I351" t="s">
        <v>63</v>
      </c>
      <c r="J351" t="s">
        <v>123</v>
      </c>
      <c r="K351" t="s">
        <v>124</v>
      </c>
      <c r="L351" t="s">
        <v>38</v>
      </c>
      <c r="M351" t="s">
        <v>38</v>
      </c>
      <c r="N351" t="s">
        <v>38</v>
      </c>
      <c r="O351" t="s">
        <v>38</v>
      </c>
      <c r="P351" t="s">
        <v>38</v>
      </c>
      <c r="Q351" t="s">
        <v>38</v>
      </c>
      <c r="R351" t="s">
        <v>376</v>
      </c>
      <c r="S351" t="s">
        <v>377</v>
      </c>
      <c r="T351" t="s">
        <v>378</v>
      </c>
      <c r="U351" t="s">
        <v>377</v>
      </c>
      <c r="V351" t="s">
        <v>118</v>
      </c>
      <c r="W351" t="s">
        <v>119</v>
      </c>
      <c r="X351" t="s">
        <v>74</v>
      </c>
      <c r="Y351" t="s">
        <v>75</v>
      </c>
      <c r="Z351">
        <v>-20048.11</v>
      </c>
      <c r="AA351" t="s">
        <v>706</v>
      </c>
      <c r="AB351" t="s">
        <v>707</v>
      </c>
      <c r="AC351" t="str">
        <f t="shared" si="5"/>
        <v>2025</v>
      </c>
    </row>
    <row r="352" spans="1:29" x14ac:dyDescent="0.25">
      <c r="A352" t="s">
        <v>27</v>
      </c>
      <c r="B352" t="s">
        <v>59</v>
      </c>
      <c r="C352" t="s">
        <v>1131</v>
      </c>
      <c r="D352" t="s">
        <v>60</v>
      </c>
      <c r="E352" t="s">
        <v>61</v>
      </c>
      <c r="F352" t="s">
        <v>30</v>
      </c>
      <c r="G352" t="s">
        <v>31</v>
      </c>
      <c r="H352" t="s">
        <v>62</v>
      </c>
      <c r="I352" t="s">
        <v>63</v>
      </c>
      <c r="J352" t="s">
        <v>64</v>
      </c>
      <c r="K352" t="s">
        <v>65</v>
      </c>
      <c r="L352" t="s">
        <v>38</v>
      </c>
      <c r="M352" t="s">
        <v>38</v>
      </c>
      <c r="N352" t="s">
        <v>38</v>
      </c>
      <c r="O352" t="s">
        <v>38</v>
      </c>
      <c r="P352" t="s">
        <v>175</v>
      </c>
      <c r="Q352" t="s">
        <v>176</v>
      </c>
      <c r="R352" t="s">
        <v>100</v>
      </c>
      <c r="S352" t="s">
        <v>101</v>
      </c>
      <c r="T352" t="s">
        <v>102</v>
      </c>
      <c r="U352" t="s">
        <v>103</v>
      </c>
      <c r="V352" t="s">
        <v>43</v>
      </c>
      <c r="W352" t="s">
        <v>44</v>
      </c>
      <c r="X352" t="s">
        <v>45</v>
      </c>
      <c r="Y352" t="s">
        <v>46</v>
      </c>
      <c r="Z352">
        <v>-98078.007903225807</v>
      </c>
      <c r="AA352" t="s">
        <v>177</v>
      </c>
      <c r="AB352" t="s">
        <v>178</v>
      </c>
      <c r="AC352" t="str">
        <f t="shared" si="5"/>
        <v>2025</v>
      </c>
    </row>
    <row r="353" spans="1:29" x14ac:dyDescent="0.25">
      <c r="A353" t="s">
        <v>27</v>
      </c>
      <c r="B353" t="s">
        <v>59</v>
      </c>
      <c r="C353" t="s">
        <v>1131</v>
      </c>
      <c r="D353" t="s">
        <v>60</v>
      </c>
      <c r="E353" t="s">
        <v>61</v>
      </c>
      <c r="F353" t="s">
        <v>30</v>
      </c>
      <c r="G353" t="s">
        <v>31</v>
      </c>
      <c r="H353" t="s">
        <v>62</v>
      </c>
      <c r="I353" t="s">
        <v>63</v>
      </c>
      <c r="J353" t="s">
        <v>110</v>
      </c>
      <c r="K353" t="s">
        <v>111</v>
      </c>
      <c r="L353" t="s">
        <v>38</v>
      </c>
      <c r="M353" t="s">
        <v>38</v>
      </c>
      <c r="N353" t="s">
        <v>38</v>
      </c>
      <c r="O353" t="s">
        <v>38</v>
      </c>
      <c r="P353" t="s">
        <v>175</v>
      </c>
      <c r="Q353" t="s">
        <v>176</v>
      </c>
      <c r="R353" t="s">
        <v>163</v>
      </c>
      <c r="S353" t="s">
        <v>164</v>
      </c>
      <c r="T353" t="s">
        <v>165</v>
      </c>
      <c r="U353" t="s">
        <v>166</v>
      </c>
      <c r="V353" t="s">
        <v>43</v>
      </c>
      <c r="W353" t="s">
        <v>44</v>
      </c>
      <c r="X353" t="s">
        <v>45</v>
      </c>
      <c r="Y353" t="s">
        <v>46</v>
      </c>
      <c r="Z353">
        <v>-218.758064516129</v>
      </c>
      <c r="AA353" t="s">
        <v>188</v>
      </c>
      <c r="AB353" t="s">
        <v>189</v>
      </c>
      <c r="AC353" t="str">
        <f t="shared" si="5"/>
        <v>2025</v>
      </c>
    </row>
    <row r="354" spans="1:29" x14ac:dyDescent="0.25">
      <c r="A354" t="s">
        <v>27</v>
      </c>
      <c r="B354" t="s">
        <v>59</v>
      </c>
      <c r="C354" t="s">
        <v>1131</v>
      </c>
      <c r="D354" t="s">
        <v>179</v>
      </c>
      <c r="E354" t="s">
        <v>180</v>
      </c>
      <c r="F354" t="s">
        <v>30</v>
      </c>
      <c r="G354" t="s">
        <v>31</v>
      </c>
      <c r="H354" t="s">
        <v>62</v>
      </c>
      <c r="I354" t="s">
        <v>63</v>
      </c>
      <c r="J354" t="s">
        <v>123</v>
      </c>
      <c r="K354" t="s">
        <v>124</v>
      </c>
      <c r="L354" t="s">
        <v>38</v>
      </c>
      <c r="M354" t="s">
        <v>38</v>
      </c>
      <c r="N354" t="s">
        <v>38</v>
      </c>
      <c r="O354" t="s">
        <v>38</v>
      </c>
      <c r="P354" t="s">
        <v>856</v>
      </c>
      <c r="Q354" t="s">
        <v>857</v>
      </c>
      <c r="R354" t="s">
        <v>169</v>
      </c>
      <c r="S354" t="s">
        <v>170</v>
      </c>
      <c r="T354" t="s">
        <v>171</v>
      </c>
      <c r="U354" t="s">
        <v>172</v>
      </c>
      <c r="V354" t="s">
        <v>72</v>
      </c>
      <c r="W354" t="s">
        <v>73</v>
      </c>
      <c r="X354" t="s">
        <v>74</v>
      </c>
      <c r="Y354" t="s">
        <v>75</v>
      </c>
      <c r="Z354">
        <v>-3795.33</v>
      </c>
      <c r="AA354" t="s">
        <v>696</v>
      </c>
      <c r="AB354" t="s">
        <v>697</v>
      </c>
      <c r="AC354" t="str">
        <f t="shared" si="5"/>
        <v>2025</v>
      </c>
    </row>
    <row r="355" spans="1:29" x14ac:dyDescent="0.25">
      <c r="A355" t="s">
        <v>27</v>
      </c>
      <c r="B355" t="s">
        <v>59</v>
      </c>
      <c r="C355" t="s">
        <v>1131</v>
      </c>
      <c r="D355" t="s">
        <v>60</v>
      </c>
      <c r="E355" t="s">
        <v>61</v>
      </c>
      <c r="F355" t="s">
        <v>30</v>
      </c>
      <c r="G355" t="s">
        <v>31</v>
      </c>
      <c r="H355" t="s">
        <v>62</v>
      </c>
      <c r="I355" t="s">
        <v>63</v>
      </c>
      <c r="J355" t="s">
        <v>110</v>
      </c>
      <c r="K355" t="s">
        <v>111</v>
      </c>
      <c r="L355" t="s">
        <v>38</v>
      </c>
      <c r="M355" t="s">
        <v>38</v>
      </c>
      <c r="N355" t="s">
        <v>38</v>
      </c>
      <c r="O355" t="s">
        <v>38</v>
      </c>
      <c r="P355" t="s">
        <v>175</v>
      </c>
      <c r="Q355" t="s">
        <v>176</v>
      </c>
      <c r="R355" t="s">
        <v>376</v>
      </c>
      <c r="S355" t="s">
        <v>377</v>
      </c>
      <c r="T355" t="s">
        <v>378</v>
      </c>
      <c r="U355" t="s">
        <v>377</v>
      </c>
      <c r="V355" t="s">
        <v>118</v>
      </c>
      <c r="W355" t="s">
        <v>119</v>
      </c>
      <c r="X355" t="s">
        <v>74</v>
      </c>
      <c r="Y355" t="s">
        <v>75</v>
      </c>
      <c r="Z355">
        <v>-218.758064516129</v>
      </c>
      <c r="AA355" t="s">
        <v>402</v>
      </c>
      <c r="AB355" t="s">
        <v>403</v>
      </c>
      <c r="AC355" t="str">
        <f t="shared" si="5"/>
        <v>2025</v>
      </c>
    </row>
    <row r="356" spans="1:29" x14ac:dyDescent="0.25">
      <c r="A356" t="s">
        <v>27</v>
      </c>
      <c r="B356" t="s">
        <v>59</v>
      </c>
      <c r="C356" t="s">
        <v>1131</v>
      </c>
      <c r="D356" t="s">
        <v>257</v>
      </c>
      <c r="E356" t="s">
        <v>258</v>
      </c>
      <c r="F356" t="s">
        <v>30</v>
      </c>
      <c r="G356" t="s">
        <v>31</v>
      </c>
      <c r="H356" t="s">
        <v>62</v>
      </c>
      <c r="I356" t="s">
        <v>63</v>
      </c>
      <c r="J356" t="s">
        <v>237</v>
      </c>
      <c r="K356" t="s">
        <v>283</v>
      </c>
      <c r="L356" t="s">
        <v>38</v>
      </c>
      <c r="M356" t="s">
        <v>38</v>
      </c>
      <c r="N356" t="s">
        <v>38</v>
      </c>
      <c r="O356" t="s">
        <v>38</v>
      </c>
      <c r="P356" t="s">
        <v>38</v>
      </c>
      <c r="Q356" t="s">
        <v>38</v>
      </c>
      <c r="R356" t="s">
        <v>376</v>
      </c>
      <c r="S356" t="s">
        <v>377</v>
      </c>
      <c r="T356" t="s">
        <v>378</v>
      </c>
      <c r="U356" t="s">
        <v>377</v>
      </c>
      <c r="V356" t="s">
        <v>118</v>
      </c>
      <c r="W356" t="s">
        <v>119</v>
      </c>
      <c r="X356" t="s">
        <v>74</v>
      </c>
      <c r="Y356" t="s">
        <v>75</v>
      </c>
      <c r="Z356">
        <v>-27.008777852802162</v>
      </c>
      <c r="AA356" t="s">
        <v>379</v>
      </c>
      <c r="AB356" t="s">
        <v>380</v>
      </c>
      <c r="AC356" t="str">
        <f t="shared" si="5"/>
        <v>2025</v>
      </c>
    </row>
    <row r="357" spans="1:29" x14ac:dyDescent="0.25">
      <c r="A357" t="s">
        <v>27</v>
      </c>
      <c r="B357" t="s">
        <v>59</v>
      </c>
      <c r="C357" t="s">
        <v>1131</v>
      </c>
      <c r="D357" t="s">
        <v>179</v>
      </c>
      <c r="E357" t="s">
        <v>180</v>
      </c>
      <c r="F357" t="s">
        <v>30</v>
      </c>
      <c r="G357" t="s">
        <v>31</v>
      </c>
      <c r="H357" t="s">
        <v>62</v>
      </c>
      <c r="I357" t="s">
        <v>63</v>
      </c>
      <c r="J357" t="s">
        <v>123</v>
      </c>
      <c r="K357" t="s">
        <v>124</v>
      </c>
      <c r="L357" t="s">
        <v>38</v>
      </c>
      <c r="M357" t="s">
        <v>38</v>
      </c>
      <c r="N357" t="s">
        <v>38</v>
      </c>
      <c r="O357" t="s">
        <v>38</v>
      </c>
      <c r="P357" t="s">
        <v>991</v>
      </c>
      <c r="Q357" t="s">
        <v>992</v>
      </c>
      <c r="R357" t="s">
        <v>249</v>
      </c>
      <c r="S357" t="s">
        <v>250</v>
      </c>
      <c r="T357" t="s">
        <v>251</v>
      </c>
      <c r="U357" t="s">
        <v>252</v>
      </c>
      <c r="V357" t="s">
        <v>253</v>
      </c>
      <c r="W357" t="s">
        <v>254</v>
      </c>
      <c r="X357" t="s">
        <v>45</v>
      </c>
      <c r="Y357" t="s">
        <v>46</v>
      </c>
      <c r="Z357">
        <v>-3562.9600000000009</v>
      </c>
      <c r="AA357" t="s">
        <v>288</v>
      </c>
      <c r="AB357" t="s">
        <v>289</v>
      </c>
      <c r="AC357" t="str">
        <f t="shared" si="5"/>
        <v>2025</v>
      </c>
    </row>
    <row r="358" spans="1:29" x14ac:dyDescent="0.25">
      <c r="A358" t="s">
        <v>27</v>
      </c>
      <c r="B358" t="s">
        <v>59</v>
      </c>
      <c r="C358" t="s">
        <v>1131</v>
      </c>
      <c r="D358" t="s">
        <v>60</v>
      </c>
      <c r="E358" t="s">
        <v>61</v>
      </c>
      <c r="F358" t="s">
        <v>30</v>
      </c>
      <c r="G358" t="s">
        <v>31</v>
      </c>
      <c r="H358" t="s">
        <v>62</v>
      </c>
      <c r="I358" t="s">
        <v>63</v>
      </c>
      <c r="J358" t="s">
        <v>64</v>
      </c>
      <c r="K358" t="s">
        <v>65</v>
      </c>
      <c r="L358" t="s">
        <v>38</v>
      </c>
      <c r="M358" t="s">
        <v>38</v>
      </c>
      <c r="N358" t="s">
        <v>38</v>
      </c>
      <c r="O358" t="s">
        <v>38</v>
      </c>
      <c r="P358" t="s">
        <v>38</v>
      </c>
      <c r="Q358" t="s">
        <v>38</v>
      </c>
      <c r="R358" t="s">
        <v>241</v>
      </c>
      <c r="S358" t="s">
        <v>242</v>
      </c>
      <c r="T358" t="s">
        <v>243</v>
      </c>
      <c r="U358" t="s">
        <v>244</v>
      </c>
      <c r="V358" t="s">
        <v>245</v>
      </c>
      <c r="W358" t="s">
        <v>246</v>
      </c>
      <c r="X358" t="s">
        <v>74</v>
      </c>
      <c r="Y358" t="s">
        <v>75</v>
      </c>
      <c r="Z358">
        <v>-3657.3485483870963</v>
      </c>
      <c r="AA358" t="s">
        <v>298</v>
      </c>
      <c r="AB358" t="s">
        <v>299</v>
      </c>
      <c r="AC358" t="str">
        <f t="shared" si="5"/>
        <v>2025</v>
      </c>
    </row>
    <row r="359" spans="1:29" x14ac:dyDescent="0.25">
      <c r="A359" t="s">
        <v>27</v>
      </c>
      <c r="B359" t="s">
        <v>59</v>
      </c>
      <c r="C359" t="s">
        <v>1131</v>
      </c>
      <c r="D359" t="s">
        <v>257</v>
      </c>
      <c r="E359" t="s">
        <v>258</v>
      </c>
      <c r="F359" t="s">
        <v>30</v>
      </c>
      <c r="G359" t="s">
        <v>31</v>
      </c>
      <c r="H359" t="s">
        <v>62</v>
      </c>
      <c r="I359" t="s">
        <v>63</v>
      </c>
      <c r="J359" t="s">
        <v>64</v>
      </c>
      <c r="K359" t="s">
        <v>65</v>
      </c>
      <c r="L359" t="s">
        <v>38</v>
      </c>
      <c r="M359" t="s">
        <v>38</v>
      </c>
      <c r="N359" t="s">
        <v>38</v>
      </c>
      <c r="O359" t="s">
        <v>38</v>
      </c>
      <c r="P359" t="s">
        <v>38</v>
      </c>
      <c r="Q359" t="s">
        <v>38</v>
      </c>
      <c r="R359" t="s">
        <v>339</v>
      </c>
      <c r="S359" t="s">
        <v>340</v>
      </c>
      <c r="T359" t="s">
        <v>129</v>
      </c>
      <c r="U359" t="s">
        <v>130</v>
      </c>
      <c r="V359" t="s">
        <v>72</v>
      </c>
      <c r="W359" t="s">
        <v>73</v>
      </c>
      <c r="X359" t="s">
        <v>74</v>
      </c>
      <c r="Y359" t="s">
        <v>75</v>
      </c>
      <c r="Z359">
        <v>-2262.4850918464481</v>
      </c>
      <c r="AA359" t="s">
        <v>341</v>
      </c>
      <c r="AB359" t="s">
        <v>342</v>
      </c>
      <c r="AC359" t="str">
        <f t="shared" si="5"/>
        <v>2025</v>
      </c>
    </row>
    <row r="360" spans="1:29" x14ac:dyDescent="0.25">
      <c r="A360" t="s">
        <v>27</v>
      </c>
      <c r="B360" t="s">
        <v>59</v>
      </c>
      <c r="C360" t="s">
        <v>1133</v>
      </c>
      <c r="D360" t="s">
        <v>28</v>
      </c>
      <c r="E360" t="s">
        <v>29</v>
      </c>
      <c r="F360" t="s">
        <v>30</v>
      </c>
      <c r="G360" t="s">
        <v>31</v>
      </c>
      <c r="H360" t="s">
        <v>32</v>
      </c>
      <c r="I360" t="s">
        <v>33</v>
      </c>
      <c r="J360" t="s">
        <v>34</v>
      </c>
      <c r="K360" t="s">
        <v>35</v>
      </c>
      <c r="L360" t="s">
        <v>106</v>
      </c>
      <c r="M360" t="s">
        <v>107</v>
      </c>
      <c r="N360" t="s">
        <v>38</v>
      </c>
      <c r="O360" t="s">
        <v>38</v>
      </c>
      <c r="P360" t="s">
        <v>38</v>
      </c>
      <c r="Q360" t="s">
        <v>38</v>
      </c>
      <c r="R360" t="s">
        <v>51</v>
      </c>
      <c r="S360" t="s">
        <v>52</v>
      </c>
      <c r="T360" t="s">
        <v>53</v>
      </c>
      <c r="U360" t="s">
        <v>54</v>
      </c>
      <c r="V360" t="s">
        <v>55</v>
      </c>
      <c r="W360" t="s">
        <v>56</v>
      </c>
      <c r="X360" t="s">
        <v>45</v>
      </c>
      <c r="Y360" t="s">
        <v>46</v>
      </c>
      <c r="Z360">
        <v>-37000</v>
      </c>
      <c r="AA360" t="s">
        <v>57</v>
      </c>
      <c r="AB360" t="s">
        <v>58</v>
      </c>
      <c r="AC360" t="str">
        <f t="shared" si="5"/>
        <v>2025</v>
      </c>
    </row>
    <row r="361" spans="1:29" x14ac:dyDescent="0.25">
      <c r="A361" t="s">
        <v>27</v>
      </c>
      <c r="B361" t="s">
        <v>59</v>
      </c>
      <c r="C361" t="s">
        <v>1131</v>
      </c>
      <c r="D361" t="s">
        <v>257</v>
      </c>
      <c r="E361" t="s">
        <v>258</v>
      </c>
      <c r="F361" t="s">
        <v>30</v>
      </c>
      <c r="G361" t="s">
        <v>31</v>
      </c>
      <c r="H361" t="s">
        <v>62</v>
      </c>
      <c r="I361" t="s">
        <v>63</v>
      </c>
      <c r="J361" t="s">
        <v>64</v>
      </c>
      <c r="K361" t="s">
        <v>65</v>
      </c>
      <c r="L361" t="s">
        <v>38</v>
      </c>
      <c r="M361" t="s">
        <v>38</v>
      </c>
      <c r="N361" t="s">
        <v>38</v>
      </c>
      <c r="O361" t="s">
        <v>38</v>
      </c>
      <c r="P361" t="s">
        <v>38</v>
      </c>
      <c r="Q361" t="s">
        <v>38</v>
      </c>
      <c r="R361" t="s">
        <v>141</v>
      </c>
      <c r="S361" t="s">
        <v>142</v>
      </c>
      <c r="T361" t="s">
        <v>143</v>
      </c>
      <c r="U361" t="s">
        <v>144</v>
      </c>
      <c r="V361" t="s">
        <v>118</v>
      </c>
      <c r="W361" t="s">
        <v>119</v>
      </c>
      <c r="X361" t="s">
        <v>74</v>
      </c>
      <c r="Y361" t="s">
        <v>75</v>
      </c>
      <c r="Z361">
        <v>-2142.771620150319</v>
      </c>
      <c r="AA361" t="s">
        <v>522</v>
      </c>
      <c r="AB361" t="s">
        <v>523</v>
      </c>
      <c r="AC361" t="str">
        <f t="shared" si="5"/>
        <v>2025</v>
      </c>
    </row>
    <row r="362" spans="1:29" x14ac:dyDescent="0.25">
      <c r="A362" t="s">
        <v>27</v>
      </c>
      <c r="B362" t="s">
        <v>59</v>
      </c>
      <c r="C362" t="s">
        <v>1131</v>
      </c>
      <c r="D362" t="s">
        <v>257</v>
      </c>
      <c r="E362" t="s">
        <v>258</v>
      </c>
      <c r="F362" t="s">
        <v>30</v>
      </c>
      <c r="G362" t="s">
        <v>31</v>
      </c>
      <c r="H362" t="s">
        <v>62</v>
      </c>
      <c r="I362" t="s">
        <v>63</v>
      </c>
      <c r="J362" t="s">
        <v>64</v>
      </c>
      <c r="K362" t="s">
        <v>65</v>
      </c>
      <c r="L362" t="s">
        <v>38</v>
      </c>
      <c r="M362" t="s">
        <v>38</v>
      </c>
      <c r="N362" t="s">
        <v>38</v>
      </c>
      <c r="O362" t="s">
        <v>38</v>
      </c>
      <c r="P362" t="s">
        <v>38</v>
      </c>
      <c r="Q362" t="s">
        <v>38</v>
      </c>
      <c r="R362" t="s">
        <v>376</v>
      </c>
      <c r="S362" t="s">
        <v>377</v>
      </c>
      <c r="T362" t="s">
        <v>378</v>
      </c>
      <c r="U362" t="s">
        <v>377</v>
      </c>
      <c r="V362" t="s">
        <v>118</v>
      </c>
      <c r="W362" t="s">
        <v>119</v>
      </c>
      <c r="X362" t="s">
        <v>74</v>
      </c>
      <c r="Y362" t="s">
        <v>75</v>
      </c>
      <c r="Z362">
        <v>-845.19167020511179</v>
      </c>
      <c r="AA362" t="s">
        <v>647</v>
      </c>
      <c r="AB362" t="s">
        <v>648</v>
      </c>
      <c r="AC362" t="str">
        <f t="shared" si="5"/>
        <v>2025</v>
      </c>
    </row>
    <row r="363" spans="1:29" x14ac:dyDescent="0.25">
      <c r="A363" t="s">
        <v>27</v>
      </c>
      <c r="B363" t="s">
        <v>59</v>
      </c>
      <c r="C363" t="s">
        <v>1131</v>
      </c>
      <c r="D363" t="s">
        <v>60</v>
      </c>
      <c r="E363" t="s">
        <v>61</v>
      </c>
      <c r="F363" t="s">
        <v>30</v>
      </c>
      <c r="G363" t="s">
        <v>31</v>
      </c>
      <c r="H363" t="s">
        <v>62</v>
      </c>
      <c r="I363" t="s">
        <v>63</v>
      </c>
      <c r="J363" t="s">
        <v>123</v>
      </c>
      <c r="K363" t="s">
        <v>124</v>
      </c>
      <c r="L363" t="s">
        <v>38</v>
      </c>
      <c r="M363" t="s">
        <v>38</v>
      </c>
      <c r="N363" t="s">
        <v>38</v>
      </c>
      <c r="O363" t="s">
        <v>38</v>
      </c>
      <c r="P363" t="s">
        <v>38</v>
      </c>
      <c r="Q363" t="s">
        <v>38</v>
      </c>
      <c r="R363" t="s">
        <v>249</v>
      </c>
      <c r="S363" t="s">
        <v>250</v>
      </c>
      <c r="T363" t="s">
        <v>251</v>
      </c>
      <c r="U363" t="s">
        <v>252</v>
      </c>
      <c r="V363" t="s">
        <v>253</v>
      </c>
      <c r="W363" t="s">
        <v>254</v>
      </c>
      <c r="X363" t="s">
        <v>45</v>
      </c>
      <c r="Y363" t="s">
        <v>46</v>
      </c>
      <c r="Z363">
        <v>-11189.563918734491</v>
      </c>
      <c r="AA363" t="s">
        <v>541</v>
      </c>
      <c r="AB363" t="s">
        <v>542</v>
      </c>
      <c r="AC363" t="str">
        <f t="shared" si="5"/>
        <v>2025</v>
      </c>
    </row>
    <row r="364" spans="1:29" x14ac:dyDescent="0.25">
      <c r="A364" t="s">
        <v>27</v>
      </c>
      <c r="B364" t="s">
        <v>59</v>
      </c>
      <c r="C364" t="s">
        <v>1131</v>
      </c>
      <c r="D364" t="s">
        <v>60</v>
      </c>
      <c r="E364" t="s">
        <v>61</v>
      </c>
      <c r="F364" t="s">
        <v>30</v>
      </c>
      <c r="G364" t="s">
        <v>31</v>
      </c>
      <c r="H364" t="s">
        <v>62</v>
      </c>
      <c r="I364" t="s">
        <v>63</v>
      </c>
      <c r="J364" t="s">
        <v>110</v>
      </c>
      <c r="K364" t="s">
        <v>111</v>
      </c>
      <c r="L364" t="s">
        <v>38</v>
      </c>
      <c r="M364" t="s">
        <v>38</v>
      </c>
      <c r="N364" t="s">
        <v>38</v>
      </c>
      <c r="O364" t="s">
        <v>38</v>
      </c>
      <c r="P364" t="s">
        <v>175</v>
      </c>
      <c r="Q364" t="s">
        <v>176</v>
      </c>
      <c r="R364" t="s">
        <v>224</v>
      </c>
      <c r="S364" t="s">
        <v>225</v>
      </c>
      <c r="T364" t="s">
        <v>226</v>
      </c>
      <c r="U364" t="s">
        <v>225</v>
      </c>
      <c r="V364" t="s">
        <v>118</v>
      </c>
      <c r="W364" t="s">
        <v>119</v>
      </c>
      <c r="X364" t="s">
        <v>74</v>
      </c>
      <c r="Y364" t="s">
        <v>75</v>
      </c>
      <c r="Z364">
        <v>-218.758064516129</v>
      </c>
      <c r="AA364" t="s">
        <v>306</v>
      </c>
      <c r="AB364" t="s">
        <v>307</v>
      </c>
      <c r="AC364" t="str">
        <f t="shared" si="5"/>
        <v>2025</v>
      </c>
    </row>
    <row r="365" spans="1:29" x14ac:dyDescent="0.25">
      <c r="A365" t="s">
        <v>27</v>
      </c>
      <c r="B365" t="s">
        <v>59</v>
      </c>
      <c r="C365" t="s">
        <v>1131</v>
      </c>
      <c r="D365" t="s">
        <v>257</v>
      </c>
      <c r="E365" t="s">
        <v>258</v>
      </c>
      <c r="F365" t="s">
        <v>30</v>
      </c>
      <c r="G365" t="s">
        <v>31</v>
      </c>
      <c r="H365" t="s">
        <v>62</v>
      </c>
      <c r="I365" t="s">
        <v>63</v>
      </c>
      <c r="J365" t="s">
        <v>237</v>
      </c>
      <c r="K365" t="s">
        <v>283</v>
      </c>
      <c r="L365" t="s">
        <v>38</v>
      </c>
      <c r="M365" t="s">
        <v>38</v>
      </c>
      <c r="N365" t="s">
        <v>38</v>
      </c>
      <c r="O365" t="s">
        <v>38</v>
      </c>
      <c r="P365" t="s">
        <v>38</v>
      </c>
      <c r="Q365" t="s">
        <v>38</v>
      </c>
      <c r="R365" t="s">
        <v>249</v>
      </c>
      <c r="S365" t="s">
        <v>250</v>
      </c>
      <c r="T365" t="s">
        <v>251</v>
      </c>
      <c r="U365" t="s">
        <v>252</v>
      </c>
      <c r="V365" t="s">
        <v>253</v>
      </c>
      <c r="W365" t="s">
        <v>254</v>
      </c>
      <c r="X365" t="s">
        <v>45</v>
      </c>
      <c r="Y365" t="s">
        <v>46</v>
      </c>
      <c r="Z365">
        <v>-32.410533423362587</v>
      </c>
      <c r="AA365" t="s">
        <v>681</v>
      </c>
      <c r="AB365" t="s">
        <v>682</v>
      </c>
      <c r="AC365" t="str">
        <f t="shared" si="5"/>
        <v>2025</v>
      </c>
    </row>
    <row r="366" spans="1:29" x14ac:dyDescent="0.25">
      <c r="A366" t="s">
        <v>27</v>
      </c>
      <c r="B366" t="s">
        <v>59</v>
      </c>
      <c r="C366" t="s">
        <v>1131</v>
      </c>
      <c r="D366" t="s">
        <v>257</v>
      </c>
      <c r="E366" t="s">
        <v>258</v>
      </c>
      <c r="F366" t="s">
        <v>30</v>
      </c>
      <c r="G366" t="s">
        <v>31</v>
      </c>
      <c r="H366" t="s">
        <v>62</v>
      </c>
      <c r="I366" t="s">
        <v>63</v>
      </c>
      <c r="J366" t="s">
        <v>237</v>
      </c>
      <c r="K366" t="s">
        <v>283</v>
      </c>
      <c r="L366" t="s">
        <v>38</v>
      </c>
      <c r="M366" t="s">
        <v>38</v>
      </c>
      <c r="N366" t="s">
        <v>38</v>
      </c>
      <c r="O366" t="s">
        <v>38</v>
      </c>
      <c r="P366" t="s">
        <v>38</v>
      </c>
      <c r="Q366" t="s">
        <v>38</v>
      </c>
      <c r="R366" t="s">
        <v>163</v>
      </c>
      <c r="S366" t="s">
        <v>164</v>
      </c>
      <c r="T366" t="s">
        <v>165</v>
      </c>
      <c r="U366" t="s">
        <v>166</v>
      </c>
      <c r="V366" t="s">
        <v>43</v>
      </c>
      <c r="W366" t="s">
        <v>44</v>
      </c>
      <c r="X366" t="s">
        <v>45</v>
      </c>
      <c r="Y366" t="s">
        <v>46</v>
      </c>
      <c r="Z366">
        <v>-176.63740715732609</v>
      </c>
      <c r="AA366" t="s">
        <v>655</v>
      </c>
      <c r="AB366" t="s">
        <v>656</v>
      </c>
      <c r="AC366" t="str">
        <f t="shared" si="5"/>
        <v>2025</v>
      </c>
    </row>
    <row r="367" spans="1:29" x14ac:dyDescent="0.25">
      <c r="A367" t="s">
        <v>27</v>
      </c>
      <c r="B367" t="s">
        <v>59</v>
      </c>
      <c r="C367" t="s">
        <v>1131</v>
      </c>
      <c r="D367" t="s">
        <v>60</v>
      </c>
      <c r="E367" t="s">
        <v>61</v>
      </c>
      <c r="F367" t="s">
        <v>30</v>
      </c>
      <c r="G367" t="s">
        <v>31</v>
      </c>
      <c r="H367" t="s">
        <v>62</v>
      </c>
      <c r="I367" t="s">
        <v>63</v>
      </c>
      <c r="J367" t="s">
        <v>64</v>
      </c>
      <c r="K367" t="s">
        <v>65</v>
      </c>
      <c r="L367" t="s">
        <v>38</v>
      </c>
      <c r="M367" t="s">
        <v>38</v>
      </c>
      <c r="N367" t="s">
        <v>38</v>
      </c>
      <c r="O367" t="s">
        <v>38</v>
      </c>
      <c r="P367" t="s">
        <v>175</v>
      </c>
      <c r="Q367" t="s">
        <v>176</v>
      </c>
      <c r="R367" t="s">
        <v>339</v>
      </c>
      <c r="S367" t="s">
        <v>340</v>
      </c>
      <c r="T367" t="s">
        <v>129</v>
      </c>
      <c r="U367" t="s">
        <v>130</v>
      </c>
      <c r="V367" t="s">
        <v>72</v>
      </c>
      <c r="W367" t="s">
        <v>73</v>
      </c>
      <c r="X367" t="s">
        <v>74</v>
      </c>
      <c r="Y367" t="s">
        <v>75</v>
      </c>
      <c r="Z367">
        <v>-2578.0079032258059</v>
      </c>
      <c r="AA367" t="s">
        <v>476</v>
      </c>
      <c r="AB367" t="s">
        <v>477</v>
      </c>
      <c r="AC367" t="str">
        <f t="shared" si="5"/>
        <v>2025</v>
      </c>
    </row>
    <row r="368" spans="1:29" x14ac:dyDescent="0.25">
      <c r="A368" t="s">
        <v>27</v>
      </c>
      <c r="B368" t="s">
        <v>59</v>
      </c>
      <c r="C368" t="s">
        <v>1131</v>
      </c>
      <c r="D368" t="s">
        <v>257</v>
      </c>
      <c r="E368" t="s">
        <v>258</v>
      </c>
      <c r="F368" t="s">
        <v>30</v>
      </c>
      <c r="G368" t="s">
        <v>31</v>
      </c>
      <c r="H368" t="s">
        <v>62</v>
      </c>
      <c r="I368" t="s">
        <v>63</v>
      </c>
      <c r="J368" t="s">
        <v>237</v>
      </c>
      <c r="K368" t="s">
        <v>283</v>
      </c>
      <c r="L368" t="s">
        <v>38</v>
      </c>
      <c r="M368" t="s">
        <v>38</v>
      </c>
      <c r="N368" t="s">
        <v>38</v>
      </c>
      <c r="O368" t="s">
        <v>38</v>
      </c>
      <c r="P368" t="s">
        <v>38</v>
      </c>
      <c r="Q368" t="s">
        <v>38</v>
      </c>
      <c r="R368" t="s">
        <v>183</v>
      </c>
      <c r="S368" t="s">
        <v>184</v>
      </c>
      <c r="T368" t="s">
        <v>171</v>
      </c>
      <c r="U368" t="s">
        <v>172</v>
      </c>
      <c r="V368" t="s">
        <v>72</v>
      </c>
      <c r="W368" t="s">
        <v>73</v>
      </c>
      <c r="X368" t="s">
        <v>74</v>
      </c>
      <c r="Y368" t="s">
        <v>75</v>
      </c>
      <c r="Z368">
        <v>-305.19918973666438</v>
      </c>
      <c r="AA368" t="s">
        <v>383</v>
      </c>
      <c r="AB368" t="s">
        <v>384</v>
      </c>
      <c r="AC368" t="str">
        <f t="shared" si="5"/>
        <v>2025</v>
      </c>
    </row>
    <row r="369" spans="1:29" x14ac:dyDescent="0.25">
      <c r="A369" t="s">
        <v>27</v>
      </c>
      <c r="B369" t="s">
        <v>59</v>
      </c>
      <c r="C369" t="s">
        <v>1131</v>
      </c>
      <c r="D369" t="s">
        <v>60</v>
      </c>
      <c r="E369" t="s">
        <v>61</v>
      </c>
      <c r="F369" t="s">
        <v>30</v>
      </c>
      <c r="G369" t="s">
        <v>31</v>
      </c>
      <c r="H369" t="s">
        <v>62</v>
      </c>
      <c r="I369" t="s">
        <v>63</v>
      </c>
      <c r="J369" t="s">
        <v>110</v>
      </c>
      <c r="K369" t="s">
        <v>111</v>
      </c>
      <c r="L369" t="s">
        <v>38</v>
      </c>
      <c r="M369" t="s">
        <v>38</v>
      </c>
      <c r="N369" t="s">
        <v>38</v>
      </c>
      <c r="O369" t="s">
        <v>38</v>
      </c>
      <c r="P369" t="s">
        <v>38</v>
      </c>
      <c r="Q369" t="s">
        <v>38</v>
      </c>
      <c r="R369" t="s">
        <v>249</v>
      </c>
      <c r="S369" t="s">
        <v>250</v>
      </c>
      <c r="T369" t="s">
        <v>251</v>
      </c>
      <c r="U369" t="s">
        <v>252</v>
      </c>
      <c r="V369" t="s">
        <v>253</v>
      </c>
      <c r="W369" t="s">
        <v>254</v>
      </c>
      <c r="X369" t="s">
        <v>45</v>
      </c>
      <c r="Y369" t="s">
        <v>46</v>
      </c>
      <c r="Z369">
        <v>-158811.3346</v>
      </c>
      <c r="AA369" t="s">
        <v>551</v>
      </c>
      <c r="AB369" t="s">
        <v>552</v>
      </c>
      <c r="AC369" t="str">
        <f t="shared" si="5"/>
        <v>2025</v>
      </c>
    </row>
    <row r="370" spans="1:29" x14ac:dyDescent="0.25">
      <c r="A370" t="s">
        <v>27</v>
      </c>
      <c r="B370" t="s">
        <v>59</v>
      </c>
      <c r="C370" t="s">
        <v>1131</v>
      </c>
      <c r="D370" t="s">
        <v>60</v>
      </c>
      <c r="E370" t="s">
        <v>61</v>
      </c>
      <c r="F370" t="s">
        <v>30</v>
      </c>
      <c r="G370" t="s">
        <v>31</v>
      </c>
      <c r="H370" t="s">
        <v>62</v>
      </c>
      <c r="I370" t="s">
        <v>63</v>
      </c>
      <c r="J370" t="s">
        <v>64</v>
      </c>
      <c r="K370" t="s">
        <v>65</v>
      </c>
      <c r="L370" t="s">
        <v>38</v>
      </c>
      <c r="M370" t="s">
        <v>38</v>
      </c>
      <c r="N370" t="s">
        <v>38</v>
      </c>
      <c r="O370" t="s">
        <v>38</v>
      </c>
      <c r="P370" t="s">
        <v>175</v>
      </c>
      <c r="Q370" t="s">
        <v>176</v>
      </c>
      <c r="R370" t="s">
        <v>190</v>
      </c>
      <c r="S370" t="s">
        <v>191</v>
      </c>
      <c r="T370" t="s">
        <v>116</v>
      </c>
      <c r="U370" t="s">
        <v>117</v>
      </c>
      <c r="V370" t="s">
        <v>118</v>
      </c>
      <c r="W370" t="s">
        <v>119</v>
      </c>
      <c r="X370" t="s">
        <v>74</v>
      </c>
      <c r="Y370" t="s">
        <v>75</v>
      </c>
      <c r="Z370">
        <v>-2578.0079032258059</v>
      </c>
      <c r="AA370" t="s">
        <v>322</v>
      </c>
      <c r="AB370" t="s">
        <v>323</v>
      </c>
      <c r="AC370" t="str">
        <f t="shared" si="5"/>
        <v>2025</v>
      </c>
    </row>
    <row r="371" spans="1:29" x14ac:dyDescent="0.25">
      <c r="A371" t="s">
        <v>27</v>
      </c>
      <c r="B371" t="s">
        <v>59</v>
      </c>
      <c r="C371" t="s">
        <v>1131</v>
      </c>
      <c r="D371" t="s">
        <v>60</v>
      </c>
      <c r="E371" t="s">
        <v>61</v>
      </c>
      <c r="F371" t="s">
        <v>30</v>
      </c>
      <c r="G371" t="s">
        <v>31</v>
      </c>
      <c r="H371" t="s">
        <v>62</v>
      </c>
      <c r="I371" t="s">
        <v>63</v>
      </c>
      <c r="J371" t="s">
        <v>64</v>
      </c>
      <c r="K371" t="s">
        <v>65</v>
      </c>
      <c r="L371" t="s">
        <v>38</v>
      </c>
      <c r="M371" t="s">
        <v>38</v>
      </c>
      <c r="N371" t="s">
        <v>38</v>
      </c>
      <c r="O371" t="s">
        <v>38</v>
      </c>
      <c r="P371" t="s">
        <v>38</v>
      </c>
      <c r="Q371" t="s">
        <v>38</v>
      </c>
      <c r="R371" t="s">
        <v>114</v>
      </c>
      <c r="S371" t="s">
        <v>115</v>
      </c>
      <c r="T371" t="s">
        <v>116</v>
      </c>
      <c r="U371" t="s">
        <v>117</v>
      </c>
      <c r="V371" t="s">
        <v>118</v>
      </c>
      <c r="W371" t="s">
        <v>119</v>
      </c>
      <c r="X371" t="s">
        <v>74</v>
      </c>
      <c r="Y371" t="s">
        <v>75</v>
      </c>
      <c r="Z371">
        <v>-3657.3485483870963</v>
      </c>
      <c r="AA371" t="s">
        <v>327</v>
      </c>
      <c r="AB371" t="s">
        <v>328</v>
      </c>
      <c r="AC371" t="str">
        <f t="shared" si="5"/>
        <v>2025</v>
      </c>
    </row>
    <row r="372" spans="1:29" x14ac:dyDescent="0.25">
      <c r="A372" t="s">
        <v>27</v>
      </c>
      <c r="B372" t="s">
        <v>59</v>
      </c>
      <c r="C372" t="s">
        <v>1131</v>
      </c>
      <c r="D372" t="s">
        <v>257</v>
      </c>
      <c r="E372" t="s">
        <v>258</v>
      </c>
      <c r="F372" t="s">
        <v>30</v>
      </c>
      <c r="G372" t="s">
        <v>31</v>
      </c>
      <c r="H372" t="s">
        <v>62</v>
      </c>
      <c r="I372" t="s">
        <v>63</v>
      </c>
      <c r="J372" t="s">
        <v>237</v>
      </c>
      <c r="K372" t="s">
        <v>283</v>
      </c>
      <c r="L372" t="s">
        <v>38</v>
      </c>
      <c r="M372" t="s">
        <v>38</v>
      </c>
      <c r="N372" t="s">
        <v>38</v>
      </c>
      <c r="O372" t="s">
        <v>38</v>
      </c>
      <c r="P372" t="s">
        <v>38</v>
      </c>
      <c r="Q372" t="s">
        <v>38</v>
      </c>
      <c r="R372" t="s">
        <v>127</v>
      </c>
      <c r="S372" t="s">
        <v>128</v>
      </c>
      <c r="T372" t="s">
        <v>129</v>
      </c>
      <c r="U372" t="s">
        <v>130</v>
      </c>
      <c r="V372" t="s">
        <v>72</v>
      </c>
      <c r="W372" t="s">
        <v>73</v>
      </c>
      <c r="X372" t="s">
        <v>74</v>
      </c>
      <c r="Y372" t="s">
        <v>75</v>
      </c>
      <c r="Z372">
        <v>-601.75557056043215</v>
      </c>
      <c r="AA372" t="s">
        <v>815</v>
      </c>
      <c r="AB372" t="s">
        <v>816</v>
      </c>
      <c r="AC372" t="str">
        <f t="shared" si="5"/>
        <v>2025</v>
      </c>
    </row>
    <row r="373" spans="1:29" x14ac:dyDescent="0.25">
      <c r="A373" t="s">
        <v>27</v>
      </c>
      <c r="B373" t="s">
        <v>59</v>
      </c>
      <c r="C373" t="s">
        <v>1131</v>
      </c>
      <c r="D373" t="s">
        <v>60</v>
      </c>
      <c r="E373" t="s">
        <v>61</v>
      </c>
      <c r="F373" t="s">
        <v>30</v>
      </c>
      <c r="G373" t="s">
        <v>31</v>
      </c>
      <c r="H373" t="s">
        <v>62</v>
      </c>
      <c r="I373" t="s">
        <v>63</v>
      </c>
      <c r="J373" t="s">
        <v>110</v>
      </c>
      <c r="K373" t="s">
        <v>111</v>
      </c>
      <c r="L373" t="s">
        <v>38</v>
      </c>
      <c r="M373" t="s">
        <v>38</v>
      </c>
      <c r="N373" t="s">
        <v>38</v>
      </c>
      <c r="O373" t="s">
        <v>38</v>
      </c>
      <c r="P373" t="s">
        <v>175</v>
      </c>
      <c r="Q373" t="s">
        <v>176</v>
      </c>
      <c r="R373" t="s">
        <v>224</v>
      </c>
      <c r="S373" t="s">
        <v>225</v>
      </c>
      <c r="T373" t="s">
        <v>226</v>
      </c>
      <c r="U373" t="s">
        <v>225</v>
      </c>
      <c r="V373" t="s">
        <v>118</v>
      </c>
      <c r="W373" t="s">
        <v>119</v>
      </c>
      <c r="X373" t="s">
        <v>74</v>
      </c>
      <c r="Y373" t="s">
        <v>75</v>
      </c>
      <c r="Z373">
        <v>-218.758064516129</v>
      </c>
      <c r="AA373" t="s">
        <v>404</v>
      </c>
      <c r="AB373" t="s">
        <v>405</v>
      </c>
      <c r="AC373" t="str">
        <f t="shared" si="5"/>
        <v>2025</v>
      </c>
    </row>
    <row r="374" spans="1:29" x14ac:dyDescent="0.25">
      <c r="A374" t="s">
        <v>27</v>
      </c>
      <c r="B374" t="s">
        <v>59</v>
      </c>
      <c r="C374" t="s">
        <v>1131</v>
      </c>
      <c r="D374" t="s">
        <v>60</v>
      </c>
      <c r="E374" t="s">
        <v>61</v>
      </c>
      <c r="F374" t="s">
        <v>30</v>
      </c>
      <c r="G374" t="s">
        <v>31</v>
      </c>
      <c r="H374" t="s">
        <v>62</v>
      </c>
      <c r="I374" t="s">
        <v>63</v>
      </c>
      <c r="J374" t="s">
        <v>64</v>
      </c>
      <c r="K374" t="s">
        <v>65</v>
      </c>
      <c r="L374" t="s">
        <v>38</v>
      </c>
      <c r="M374" t="s">
        <v>38</v>
      </c>
      <c r="N374" t="s">
        <v>38</v>
      </c>
      <c r="O374" t="s">
        <v>38</v>
      </c>
      <c r="P374" t="s">
        <v>38</v>
      </c>
      <c r="Q374" t="s">
        <v>38</v>
      </c>
      <c r="R374" t="s">
        <v>169</v>
      </c>
      <c r="S374" t="s">
        <v>170</v>
      </c>
      <c r="T374" t="s">
        <v>171</v>
      </c>
      <c r="U374" t="s">
        <v>172</v>
      </c>
      <c r="V374" t="s">
        <v>72</v>
      </c>
      <c r="W374" t="s">
        <v>73</v>
      </c>
      <c r="X374" t="s">
        <v>74</v>
      </c>
      <c r="Y374" t="s">
        <v>75</v>
      </c>
      <c r="Z374">
        <v>-3657.3485483870968</v>
      </c>
      <c r="AA374" t="s">
        <v>325</v>
      </c>
      <c r="AB374" t="s">
        <v>326</v>
      </c>
      <c r="AC374" t="str">
        <f t="shared" si="5"/>
        <v>2025</v>
      </c>
    </row>
    <row r="375" spans="1:29" x14ac:dyDescent="0.25">
      <c r="A375" t="s">
        <v>27</v>
      </c>
      <c r="B375" t="s">
        <v>59</v>
      </c>
      <c r="C375" t="s">
        <v>1131</v>
      </c>
      <c r="D375" t="s">
        <v>60</v>
      </c>
      <c r="E375" t="s">
        <v>61</v>
      </c>
      <c r="F375" t="s">
        <v>30</v>
      </c>
      <c r="G375" t="s">
        <v>31</v>
      </c>
      <c r="H375" t="s">
        <v>62</v>
      </c>
      <c r="I375" t="s">
        <v>63</v>
      </c>
      <c r="J375" t="s">
        <v>64</v>
      </c>
      <c r="K375" t="s">
        <v>65</v>
      </c>
      <c r="L375" t="s">
        <v>38</v>
      </c>
      <c r="M375" t="s">
        <v>38</v>
      </c>
      <c r="N375" t="s">
        <v>38</v>
      </c>
      <c r="O375" t="s">
        <v>38</v>
      </c>
      <c r="P375" t="s">
        <v>38</v>
      </c>
      <c r="Q375" t="s">
        <v>38</v>
      </c>
      <c r="R375" t="s">
        <v>183</v>
      </c>
      <c r="S375" t="s">
        <v>184</v>
      </c>
      <c r="T375" t="s">
        <v>171</v>
      </c>
      <c r="U375" t="s">
        <v>172</v>
      </c>
      <c r="V375" t="s">
        <v>72</v>
      </c>
      <c r="W375" t="s">
        <v>73</v>
      </c>
      <c r="X375" t="s">
        <v>74</v>
      </c>
      <c r="Y375" t="s">
        <v>75</v>
      </c>
      <c r="Z375">
        <v>-33657.348548387097</v>
      </c>
      <c r="AA375" t="s">
        <v>212</v>
      </c>
      <c r="AB375" t="s">
        <v>213</v>
      </c>
      <c r="AC375" t="str">
        <f t="shared" si="5"/>
        <v>2025</v>
      </c>
    </row>
    <row r="376" spans="1:29" x14ac:dyDescent="0.25">
      <c r="A376" t="s">
        <v>27</v>
      </c>
      <c r="B376" t="s">
        <v>59</v>
      </c>
      <c r="C376" t="s">
        <v>1131</v>
      </c>
      <c r="D376" t="s">
        <v>60</v>
      </c>
      <c r="E376" t="s">
        <v>61</v>
      </c>
      <c r="F376" t="s">
        <v>30</v>
      </c>
      <c r="G376" t="s">
        <v>31</v>
      </c>
      <c r="H376" t="s">
        <v>62</v>
      </c>
      <c r="I376" t="s">
        <v>63</v>
      </c>
      <c r="J376" t="s">
        <v>64</v>
      </c>
      <c r="K376" t="s">
        <v>65</v>
      </c>
      <c r="L376" t="s">
        <v>38</v>
      </c>
      <c r="M376" t="s">
        <v>38</v>
      </c>
      <c r="N376" t="s">
        <v>38</v>
      </c>
      <c r="O376" t="s">
        <v>38</v>
      </c>
      <c r="P376" t="s">
        <v>175</v>
      </c>
      <c r="Q376" t="s">
        <v>176</v>
      </c>
      <c r="R376" t="s">
        <v>376</v>
      </c>
      <c r="S376" t="s">
        <v>377</v>
      </c>
      <c r="T376" t="s">
        <v>378</v>
      </c>
      <c r="U376" t="s">
        <v>377</v>
      </c>
      <c r="V376" t="s">
        <v>118</v>
      </c>
      <c r="W376" t="s">
        <v>119</v>
      </c>
      <c r="X376" t="s">
        <v>74</v>
      </c>
      <c r="Y376" t="s">
        <v>75</v>
      </c>
      <c r="Z376">
        <v>-2578.0079032258059</v>
      </c>
      <c r="AA376" t="s">
        <v>612</v>
      </c>
      <c r="AB376" t="s">
        <v>613</v>
      </c>
      <c r="AC376" t="str">
        <f t="shared" si="5"/>
        <v>2025</v>
      </c>
    </row>
    <row r="377" spans="1:29" x14ac:dyDescent="0.25">
      <c r="A377" t="s">
        <v>27</v>
      </c>
      <c r="B377" t="s">
        <v>59</v>
      </c>
      <c r="C377" t="s">
        <v>1131</v>
      </c>
      <c r="D377" t="s">
        <v>60</v>
      </c>
      <c r="E377" t="s">
        <v>61</v>
      </c>
      <c r="F377" t="s">
        <v>30</v>
      </c>
      <c r="G377" t="s">
        <v>31</v>
      </c>
      <c r="H377" t="s">
        <v>62</v>
      </c>
      <c r="I377" t="s">
        <v>63</v>
      </c>
      <c r="J377" t="s">
        <v>110</v>
      </c>
      <c r="K377" t="s">
        <v>111</v>
      </c>
      <c r="L377" t="s">
        <v>38</v>
      </c>
      <c r="M377" t="s">
        <v>38</v>
      </c>
      <c r="N377" t="s">
        <v>38</v>
      </c>
      <c r="O377" t="s">
        <v>38</v>
      </c>
      <c r="P377" t="s">
        <v>175</v>
      </c>
      <c r="Q377" t="s">
        <v>176</v>
      </c>
      <c r="R377" t="s">
        <v>224</v>
      </c>
      <c r="S377" t="s">
        <v>225</v>
      </c>
      <c r="T377" t="s">
        <v>226</v>
      </c>
      <c r="U377" t="s">
        <v>225</v>
      </c>
      <c r="V377" t="s">
        <v>118</v>
      </c>
      <c r="W377" t="s">
        <v>119</v>
      </c>
      <c r="X377" t="s">
        <v>74</v>
      </c>
      <c r="Y377" t="s">
        <v>75</v>
      </c>
      <c r="Z377">
        <v>-218.758064516129</v>
      </c>
      <c r="AA377" t="s">
        <v>555</v>
      </c>
      <c r="AB377" t="s">
        <v>556</v>
      </c>
      <c r="AC377" t="str">
        <f t="shared" si="5"/>
        <v>2025</v>
      </c>
    </row>
    <row r="378" spans="1:29" x14ac:dyDescent="0.25">
      <c r="A378" t="s">
        <v>27</v>
      </c>
      <c r="B378" t="s">
        <v>59</v>
      </c>
      <c r="C378" t="s">
        <v>1131</v>
      </c>
      <c r="D378" t="s">
        <v>60</v>
      </c>
      <c r="E378" t="s">
        <v>61</v>
      </c>
      <c r="F378" t="s">
        <v>30</v>
      </c>
      <c r="G378" t="s">
        <v>31</v>
      </c>
      <c r="H378" t="s">
        <v>62</v>
      </c>
      <c r="I378" t="s">
        <v>63</v>
      </c>
      <c r="J378" t="s">
        <v>64</v>
      </c>
      <c r="K378" t="s">
        <v>65</v>
      </c>
      <c r="L378" t="s">
        <v>38</v>
      </c>
      <c r="M378" t="s">
        <v>38</v>
      </c>
      <c r="N378" t="s">
        <v>38</v>
      </c>
      <c r="O378" t="s">
        <v>38</v>
      </c>
      <c r="P378" t="s">
        <v>175</v>
      </c>
      <c r="Q378" t="s">
        <v>176</v>
      </c>
      <c r="R378" t="s">
        <v>241</v>
      </c>
      <c r="S378" t="s">
        <v>242</v>
      </c>
      <c r="T378" t="s">
        <v>243</v>
      </c>
      <c r="U378" t="s">
        <v>244</v>
      </c>
      <c r="V378" t="s">
        <v>245</v>
      </c>
      <c r="W378" t="s">
        <v>246</v>
      </c>
      <c r="X378" t="s">
        <v>74</v>
      </c>
      <c r="Y378" t="s">
        <v>75</v>
      </c>
      <c r="Z378">
        <v>-102578.00790322581</v>
      </c>
      <c r="AA378" t="s">
        <v>539</v>
      </c>
      <c r="AB378" t="s">
        <v>540</v>
      </c>
      <c r="AC378" t="str">
        <f t="shared" si="5"/>
        <v>2025</v>
      </c>
    </row>
    <row r="379" spans="1:29" x14ac:dyDescent="0.25">
      <c r="A379" t="s">
        <v>27</v>
      </c>
      <c r="B379" t="s">
        <v>59</v>
      </c>
      <c r="C379" t="s">
        <v>1131</v>
      </c>
      <c r="D379" t="s">
        <v>450</v>
      </c>
      <c r="E379" t="s">
        <v>451</v>
      </c>
      <c r="F379" t="s">
        <v>30</v>
      </c>
      <c r="G379" t="s">
        <v>31</v>
      </c>
      <c r="H379" t="s">
        <v>62</v>
      </c>
      <c r="I379" t="s">
        <v>63</v>
      </c>
      <c r="J379" t="s">
        <v>123</v>
      </c>
      <c r="K379" t="s">
        <v>124</v>
      </c>
      <c r="L379" t="s">
        <v>38</v>
      </c>
      <c r="M379" t="s">
        <v>38</v>
      </c>
      <c r="N379" t="s">
        <v>38</v>
      </c>
      <c r="O379" t="s">
        <v>38</v>
      </c>
      <c r="P379" t="s">
        <v>38</v>
      </c>
      <c r="Q379" t="s">
        <v>38</v>
      </c>
      <c r="R379" t="s">
        <v>141</v>
      </c>
      <c r="S379" t="s">
        <v>142</v>
      </c>
      <c r="T379" t="s">
        <v>143</v>
      </c>
      <c r="U379" t="s">
        <v>144</v>
      </c>
      <c r="V379" t="s">
        <v>118</v>
      </c>
      <c r="W379" t="s">
        <v>119</v>
      </c>
      <c r="X379" t="s">
        <v>74</v>
      </c>
      <c r="Y379" t="s">
        <v>75</v>
      </c>
      <c r="Z379">
        <v>-85400</v>
      </c>
      <c r="AA379" t="s">
        <v>576</v>
      </c>
      <c r="AB379" t="s">
        <v>577</v>
      </c>
      <c r="AC379" t="str">
        <f t="shared" si="5"/>
        <v>2025</v>
      </c>
    </row>
    <row r="380" spans="1:29" x14ac:dyDescent="0.25">
      <c r="A380" t="s">
        <v>27</v>
      </c>
      <c r="B380" t="s">
        <v>59</v>
      </c>
      <c r="C380" t="s">
        <v>1131</v>
      </c>
      <c r="D380" t="s">
        <v>28</v>
      </c>
      <c r="E380" t="s">
        <v>29</v>
      </c>
      <c r="F380" t="s">
        <v>30</v>
      </c>
      <c r="G380" t="s">
        <v>31</v>
      </c>
      <c r="H380" t="s">
        <v>32</v>
      </c>
      <c r="I380" t="s">
        <v>33</v>
      </c>
      <c r="J380" t="s">
        <v>34</v>
      </c>
      <c r="K380" t="s">
        <v>35</v>
      </c>
      <c r="L380" t="s">
        <v>750</v>
      </c>
      <c r="M380" t="s">
        <v>751</v>
      </c>
      <c r="N380" t="s">
        <v>38</v>
      </c>
      <c r="O380" t="s">
        <v>38</v>
      </c>
      <c r="P380" t="s">
        <v>38</v>
      </c>
      <c r="Q380" t="s">
        <v>38</v>
      </c>
      <c r="R380" t="s">
        <v>51</v>
      </c>
      <c r="S380" t="s">
        <v>52</v>
      </c>
      <c r="T380" t="s">
        <v>53</v>
      </c>
      <c r="U380" t="s">
        <v>54</v>
      </c>
      <c r="V380" t="s">
        <v>55</v>
      </c>
      <c r="W380" t="s">
        <v>56</v>
      </c>
      <c r="X380" t="s">
        <v>45</v>
      </c>
      <c r="Y380" t="s">
        <v>46</v>
      </c>
      <c r="Z380">
        <v>-25310</v>
      </c>
      <c r="AA380" t="s">
        <v>57</v>
      </c>
      <c r="AB380" t="s">
        <v>58</v>
      </c>
      <c r="AC380" t="str">
        <f t="shared" si="5"/>
        <v>2025</v>
      </c>
    </row>
    <row r="381" spans="1:29" x14ac:dyDescent="0.25">
      <c r="A381" t="s">
        <v>27</v>
      </c>
      <c r="B381" t="s">
        <v>59</v>
      </c>
      <c r="C381" t="s">
        <v>1131</v>
      </c>
      <c r="D381" t="s">
        <v>28</v>
      </c>
      <c r="E381" t="s">
        <v>29</v>
      </c>
      <c r="F381" t="s">
        <v>30</v>
      </c>
      <c r="G381" t="s">
        <v>31</v>
      </c>
      <c r="H381" t="s">
        <v>62</v>
      </c>
      <c r="I381" t="s">
        <v>63</v>
      </c>
      <c r="J381" t="s">
        <v>123</v>
      </c>
      <c r="K381" t="s">
        <v>124</v>
      </c>
      <c r="L381" t="s">
        <v>38</v>
      </c>
      <c r="M381" t="s">
        <v>38</v>
      </c>
      <c r="N381" t="s">
        <v>38</v>
      </c>
      <c r="O381" t="s">
        <v>38</v>
      </c>
      <c r="P381" t="s">
        <v>38</v>
      </c>
      <c r="Q381" t="s">
        <v>38</v>
      </c>
      <c r="R381" t="s">
        <v>100</v>
      </c>
      <c r="S381" t="s">
        <v>101</v>
      </c>
      <c r="T381" t="s">
        <v>102</v>
      </c>
      <c r="U381" t="s">
        <v>103</v>
      </c>
      <c r="V381" t="s">
        <v>43</v>
      </c>
      <c r="W381" t="s">
        <v>44</v>
      </c>
      <c r="X381" t="s">
        <v>45</v>
      </c>
      <c r="Y381" t="s">
        <v>46</v>
      </c>
      <c r="Z381">
        <v>-22605.86</v>
      </c>
      <c r="AA381" t="s">
        <v>604</v>
      </c>
      <c r="AB381" t="s">
        <v>605</v>
      </c>
      <c r="AC381" t="str">
        <f t="shared" si="5"/>
        <v>2025</v>
      </c>
    </row>
    <row r="382" spans="1:29" x14ac:dyDescent="0.25">
      <c r="A382" t="s">
        <v>27</v>
      </c>
      <c r="B382" t="s">
        <v>59</v>
      </c>
      <c r="C382" t="s">
        <v>1131</v>
      </c>
      <c r="D382" t="s">
        <v>28</v>
      </c>
      <c r="E382" t="s">
        <v>29</v>
      </c>
      <c r="F382" t="s">
        <v>30</v>
      </c>
      <c r="G382" t="s">
        <v>31</v>
      </c>
      <c r="H382" t="s">
        <v>62</v>
      </c>
      <c r="I382" t="s">
        <v>63</v>
      </c>
      <c r="J382" t="s">
        <v>123</v>
      </c>
      <c r="K382" t="s">
        <v>124</v>
      </c>
      <c r="L382" t="s">
        <v>38</v>
      </c>
      <c r="M382" t="s">
        <v>38</v>
      </c>
      <c r="N382" t="s">
        <v>38</v>
      </c>
      <c r="O382" t="s">
        <v>38</v>
      </c>
      <c r="P382" t="s">
        <v>38</v>
      </c>
      <c r="Q382" t="s">
        <v>38</v>
      </c>
      <c r="R382" t="s">
        <v>308</v>
      </c>
      <c r="S382" t="s">
        <v>309</v>
      </c>
      <c r="T382" t="s">
        <v>198</v>
      </c>
      <c r="U382" t="s">
        <v>199</v>
      </c>
      <c r="V382" t="s">
        <v>55</v>
      </c>
      <c r="W382" t="s">
        <v>56</v>
      </c>
      <c r="X382" t="s">
        <v>45</v>
      </c>
      <c r="Y382" t="s">
        <v>46</v>
      </c>
      <c r="Z382">
        <v>-1695439.5</v>
      </c>
      <c r="AA382" t="s">
        <v>310</v>
      </c>
      <c r="AB382" t="s">
        <v>311</v>
      </c>
      <c r="AC382" t="str">
        <f t="shared" si="5"/>
        <v>2025</v>
      </c>
    </row>
    <row r="383" spans="1:29" x14ac:dyDescent="0.25">
      <c r="A383" t="s">
        <v>27</v>
      </c>
      <c r="B383" t="s">
        <v>59</v>
      </c>
      <c r="C383" t="s">
        <v>1131</v>
      </c>
      <c r="D383" t="s">
        <v>60</v>
      </c>
      <c r="E383" t="s">
        <v>61</v>
      </c>
      <c r="F383" t="s">
        <v>30</v>
      </c>
      <c r="G383" t="s">
        <v>31</v>
      </c>
      <c r="H383" t="s">
        <v>62</v>
      </c>
      <c r="I383" t="s">
        <v>63</v>
      </c>
      <c r="J383" t="s">
        <v>64</v>
      </c>
      <c r="K383" t="s">
        <v>65</v>
      </c>
      <c r="L383" t="s">
        <v>38</v>
      </c>
      <c r="M383" t="s">
        <v>38</v>
      </c>
      <c r="N383" t="s">
        <v>38</v>
      </c>
      <c r="O383" t="s">
        <v>38</v>
      </c>
      <c r="P383" t="s">
        <v>38</v>
      </c>
      <c r="Q383" t="s">
        <v>38</v>
      </c>
      <c r="R383" t="s">
        <v>229</v>
      </c>
      <c r="S383" t="s">
        <v>230</v>
      </c>
      <c r="T383" t="s">
        <v>165</v>
      </c>
      <c r="U383" t="s">
        <v>166</v>
      </c>
      <c r="V383" t="s">
        <v>43</v>
      </c>
      <c r="W383" t="s">
        <v>44</v>
      </c>
      <c r="X383" t="s">
        <v>45</v>
      </c>
      <c r="Y383" t="s">
        <v>46</v>
      </c>
      <c r="Z383">
        <v>-3657.3485483870968</v>
      </c>
      <c r="AA383" t="s">
        <v>686</v>
      </c>
      <c r="AB383" t="s">
        <v>687</v>
      </c>
      <c r="AC383" t="str">
        <f t="shared" si="5"/>
        <v>2025</v>
      </c>
    </row>
    <row r="384" spans="1:29" x14ac:dyDescent="0.25">
      <c r="A384" t="s">
        <v>27</v>
      </c>
      <c r="B384" t="s">
        <v>59</v>
      </c>
      <c r="C384" t="s">
        <v>1131</v>
      </c>
      <c r="D384" t="s">
        <v>60</v>
      </c>
      <c r="E384" t="s">
        <v>61</v>
      </c>
      <c r="F384" t="s">
        <v>30</v>
      </c>
      <c r="G384" t="s">
        <v>31</v>
      </c>
      <c r="H384" t="s">
        <v>62</v>
      </c>
      <c r="I384" t="s">
        <v>63</v>
      </c>
      <c r="J384" t="s">
        <v>64</v>
      </c>
      <c r="K384" t="s">
        <v>65</v>
      </c>
      <c r="L384" t="s">
        <v>38</v>
      </c>
      <c r="M384" t="s">
        <v>38</v>
      </c>
      <c r="N384" t="s">
        <v>38</v>
      </c>
      <c r="O384" t="s">
        <v>38</v>
      </c>
      <c r="P384" t="s">
        <v>38</v>
      </c>
      <c r="Q384" t="s">
        <v>38</v>
      </c>
      <c r="R384" t="s">
        <v>368</v>
      </c>
      <c r="S384" t="s">
        <v>369</v>
      </c>
      <c r="T384" t="s">
        <v>370</v>
      </c>
      <c r="U384" t="s">
        <v>371</v>
      </c>
      <c r="V384" t="s">
        <v>253</v>
      </c>
      <c r="W384" t="s">
        <v>254</v>
      </c>
      <c r="X384" t="s">
        <v>45</v>
      </c>
      <c r="Y384" t="s">
        <v>46</v>
      </c>
      <c r="Z384">
        <v>-15595.205691244235</v>
      </c>
      <c r="AA384" t="s">
        <v>400</v>
      </c>
      <c r="AB384" t="s">
        <v>401</v>
      </c>
      <c r="AC384" t="str">
        <f t="shared" si="5"/>
        <v>2025</v>
      </c>
    </row>
    <row r="385" spans="1:29" x14ac:dyDescent="0.25">
      <c r="A385" t="s">
        <v>27</v>
      </c>
      <c r="B385" t="s">
        <v>59</v>
      </c>
      <c r="C385" t="s">
        <v>1131</v>
      </c>
      <c r="D385" t="s">
        <v>450</v>
      </c>
      <c r="E385" t="s">
        <v>451</v>
      </c>
      <c r="F385" t="s">
        <v>30</v>
      </c>
      <c r="G385" t="s">
        <v>31</v>
      </c>
      <c r="H385" t="s">
        <v>62</v>
      </c>
      <c r="I385" t="s">
        <v>63</v>
      </c>
      <c r="J385" t="s">
        <v>123</v>
      </c>
      <c r="K385" t="s">
        <v>124</v>
      </c>
      <c r="L385" t="s">
        <v>38</v>
      </c>
      <c r="M385" t="s">
        <v>38</v>
      </c>
      <c r="N385" t="s">
        <v>38</v>
      </c>
      <c r="O385" t="s">
        <v>38</v>
      </c>
      <c r="P385" t="s">
        <v>38</v>
      </c>
      <c r="Q385" t="s">
        <v>38</v>
      </c>
      <c r="R385" t="s">
        <v>141</v>
      </c>
      <c r="S385" t="s">
        <v>142</v>
      </c>
      <c r="T385" t="s">
        <v>143</v>
      </c>
      <c r="U385" t="s">
        <v>144</v>
      </c>
      <c r="V385" t="s">
        <v>118</v>
      </c>
      <c r="W385" t="s">
        <v>119</v>
      </c>
      <c r="X385" t="s">
        <v>74</v>
      </c>
      <c r="Y385" t="s">
        <v>75</v>
      </c>
      <c r="Z385">
        <v>-85400</v>
      </c>
      <c r="AA385" t="s">
        <v>863</v>
      </c>
      <c r="AB385" t="s">
        <v>864</v>
      </c>
      <c r="AC385" t="str">
        <f t="shared" si="5"/>
        <v>2025</v>
      </c>
    </row>
    <row r="386" spans="1:29" x14ac:dyDescent="0.25">
      <c r="A386" t="s">
        <v>27</v>
      </c>
      <c r="B386" t="s">
        <v>59</v>
      </c>
      <c r="C386" t="s">
        <v>1131</v>
      </c>
      <c r="D386" t="s">
        <v>450</v>
      </c>
      <c r="E386" t="s">
        <v>451</v>
      </c>
      <c r="F386" t="s">
        <v>30</v>
      </c>
      <c r="G386" t="s">
        <v>31</v>
      </c>
      <c r="H386" t="s">
        <v>62</v>
      </c>
      <c r="I386" t="s">
        <v>63</v>
      </c>
      <c r="J386" t="s">
        <v>64</v>
      </c>
      <c r="K386" t="s">
        <v>65</v>
      </c>
      <c r="L386" t="s">
        <v>38</v>
      </c>
      <c r="M386" t="s">
        <v>38</v>
      </c>
      <c r="N386" t="s">
        <v>38</v>
      </c>
      <c r="O386" t="s">
        <v>38</v>
      </c>
      <c r="P386" t="s">
        <v>38</v>
      </c>
      <c r="Q386" t="s">
        <v>38</v>
      </c>
      <c r="R386" t="s">
        <v>141</v>
      </c>
      <c r="S386" t="s">
        <v>142</v>
      </c>
      <c r="T386" t="s">
        <v>143</v>
      </c>
      <c r="U386" t="s">
        <v>144</v>
      </c>
      <c r="V386" t="s">
        <v>118</v>
      </c>
      <c r="W386" t="s">
        <v>119</v>
      </c>
      <c r="X386" t="s">
        <v>74</v>
      </c>
      <c r="Y386" t="s">
        <v>75</v>
      </c>
      <c r="Z386">
        <v>-77253</v>
      </c>
      <c r="AA386" t="s">
        <v>863</v>
      </c>
      <c r="AB386" t="s">
        <v>864</v>
      </c>
      <c r="AC386" t="str">
        <f t="shared" si="5"/>
        <v>2025</v>
      </c>
    </row>
    <row r="387" spans="1:29" x14ac:dyDescent="0.25">
      <c r="A387" t="s">
        <v>27</v>
      </c>
      <c r="B387" t="s">
        <v>59</v>
      </c>
      <c r="C387" t="s">
        <v>1131</v>
      </c>
      <c r="D387" t="s">
        <v>450</v>
      </c>
      <c r="E387" t="s">
        <v>451</v>
      </c>
      <c r="F387" t="s">
        <v>30</v>
      </c>
      <c r="G387" t="s">
        <v>31</v>
      </c>
      <c r="H387" t="s">
        <v>62</v>
      </c>
      <c r="I387" t="s">
        <v>63</v>
      </c>
      <c r="J387" t="s">
        <v>64</v>
      </c>
      <c r="K387" t="s">
        <v>65</v>
      </c>
      <c r="L387" t="s">
        <v>38</v>
      </c>
      <c r="M387" t="s">
        <v>38</v>
      </c>
      <c r="N387" t="s">
        <v>38</v>
      </c>
      <c r="O387" t="s">
        <v>38</v>
      </c>
      <c r="P387" t="s">
        <v>38</v>
      </c>
      <c r="Q387" t="s">
        <v>38</v>
      </c>
      <c r="R387" t="s">
        <v>141</v>
      </c>
      <c r="S387" t="s">
        <v>142</v>
      </c>
      <c r="T387" t="s">
        <v>143</v>
      </c>
      <c r="U387" t="s">
        <v>144</v>
      </c>
      <c r="V387" t="s">
        <v>118</v>
      </c>
      <c r="W387" t="s">
        <v>119</v>
      </c>
      <c r="X387" t="s">
        <v>74</v>
      </c>
      <c r="Y387" t="s">
        <v>75</v>
      </c>
      <c r="Z387">
        <v>-77253</v>
      </c>
      <c r="AA387" t="s">
        <v>867</v>
      </c>
      <c r="AB387" t="s">
        <v>868</v>
      </c>
      <c r="AC387" t="str">
        <f t="shared" ref="AC387:AC450" si="6">IF(OR(B387="Eelarve_liigendus",B387="Eelarve_ule",B387="Kinnitatud eelarve",B387="Lisaeelarve"),"2025",C387)</f>
        <v>2025</v>
      </c>
    </row>
    <row r="388" spans="1:29" x14ac:dyDescent="0.25">
      <c r="A388" t="s">
        <v>27</v>
      </c>
      <c r="B388" t="s">
        <v>59</v>
      </c>
      <c r="C388" t="s">
        <v>1131</v>
      </c>
      <c r="D388" t="s">
        <v>257</v>
      </c>
      <c r="E388" t="s">
        <v>258</v>
      </c>
      <c r="F388" t="s">
        <v>30</v>
      </c>
      <c r="G388" t="s">
        <v>31</v>
      </c>
      <c r="H388" t="s">
        <v>62</v>
      </c>
      <c r="I388" t="s">
        <v>63</v>
      </c>
      <c r="J388" t="s">
        <v>237</v>
      </c>
      <c r="K388" t="s">
        <v>283</v>
      </c>
      <c r="L388" t="s">
        <v>38</v>
      </c>
      <c r="M388" t="s">
        <v>38</v>
      </c>
      <c r="N388" t="s">
        <v>38</v>
      </c>
      <c r="O388" t="s">
        <v>38</v>
      </c>
      <c r="P388" t="s">
        <v>38</v>
      </c>
      <c r="Q388" t="s">
        <v>38</v>
      </c>
      <c r="R388" t="s">
        <v>376</v>
      </c>
      <c r="S388" t="s">
        <v>377</v>
      </c>
      <c r="T388" t="s">
        <v>378</v>
      </c>
      <c r="U388" t="s">
        <v>377</v>
      </c>
      <c r="V388" t="s">
        <v>118</v>
      </c>
      <c r="W388" t="s">
        <v>119</v>
      </c>
      <c r="X388" t="s">
        <v>74</v>
      </c>
      <c r="Y388" t="s">
        <v>75</v>
      </c>
      <c r="Z388">
        <v>-10.803511141120859</v>
      </c>
      <c r="AA388" t="s">
        <v>679</v>
      </c>
      <c r="AB388" t="s">
        <v>680</v>
      </c>
      <c r="AC388" t="str">
        <f t="shared" si="6"/>
        <v>2025</v>
      </c>
    </row>
    <row r="389" spans="1:29" x14ac:dyDescent="0.25">
      <c r="A389" t="s">
        <v>27</v>
      </c>
      <c r="B389" t="s">
        <v>59</v>
      </c>
      <c r="C389" t="s">
        <v>1131</v>
      </c>
      <c r="D389" t="s">
        <v>257</v>
      </c>
      <c r="E389" t="s">
        <v>258</v>
      </c>
      <c r="F389" t="s">
        <v>30</v>
      </c>
      <c r="G389" t="s">
        <v>31</v>
      </c>
      <c r="H389" t="s">
        <v>62</v>
      </c>
      <c r="I389" t="s">
        <v>63</v>
      </c>
      <c r="J389" t="s">
        <v>237</v>
      </c>
      <c r="K389" t="s">
        <v>283</v>
      </c>
      <c r="L389" t="s">
        <v>38</v>
      </c>
      <c r="M389" t="s">
        <v>38</v>
      </c>
      <c r="N389" t="s">
        <v>38</v>
      </c>
      <c r="O389" t="s">
        <v>38</v>
      </c>
      <c r="P389" t="s">
        <v>38</v>
      </c>
      <c r="Q389" t="s">
        <v>38</v>
      </c>
      <c r="R389" t="s">
        <v>141</v>
      </c>
      <c r="S389" t="s">
        <v>142</v>
      </c>
      <c r="T389" t="s">
        <v>143</v>
      </c>
      <c r="U389" t="s">
        <v>144</v>
      </c>
      <c r="V389" t="s">
        <v>118</v>
      </c>
      <c r="W389" t="s">
        <v>119</v>
      </c>
      <c r="X389" t="s">
        <v>74</v>
      </c>
      <c r="Y389" t="s">
        <v>75</v>
      </c>
      <c r="Z389">
        <v>-205.26671168129641</v>
      </c>
      <c r="AA389" t="s">
        <v>522</v>
      </c>
      <c r="AB389" t="s">
        <v>523</v>
      </c>
      <c r="AC389" t="str">
        <f t="shared" si="6"/>
        <v>2025</v>
      </c>
    </row>
    <row r="390" spans="1:29" x14ac:dyDescent="0.25">
      <c r="A390" t="s">
        <v>27</v>
      </c>
      <c r="B390" t="s">
        <v>59</v>
      </c>
      <c r="C390" t="s">
        <v>1131</v>
      </c>
      <c r="D390" t="s">
        <v>257</v>
      </c>
      <c r="E390" t="s">
        <v>258</v>
      </c>
      <c r="F390" t="s">
        <v>30</v>
      </c>
      <c r="G390" t="s">
        <v>31</v>
      </c>
      <c r="H390" t="s">
        <v>62</v>
      </c>
      <c r="I390" t="s">
        <v>63</v>
      </c>
      <c r="J390" t="s">
        <v>237</v>
      </c>
      <c r="K390" t="s">
        <v>283</v>
      </c>
      <c r="L390" t="s">
        <v>38</v>
      </c>
      <c r="M390" t="s">
        <v>38</v>
      </c>
      <c r="N390" t="s">
        <v>38</v>
      </c>
      <c r="O390" t="s">
        <v>38</v>
      </c>
      <c r="P390" t="s">
        <v>38</v>
      </c>
      <c r="Q390" t="s">
        <v>38</v>
      </c>
      <c r="R390" t="s">
        <v>339</v>
      </c>
      <c r="S390" t="s">
        <v>340</v>
      </c>
      <c r="T390" t="s">
        <v>129</v>
      </c>
      <c r="U390" t="s">
        <v>130</v>
      </c>
      <c r="V390" t="s">
        <v>72</v>
      </c>
      <c r="W390" t="s">
        <v>73</v>
      </c>
      <c r="X390" t="s">
        <v>74</v>
      </c>
      <c r="Y390" t="s">
        <v>75</v>
      </c>
      <c r="Z390">
        <v>-37.812288993923019</v>
      </c>
      <c r="AA390" t="s">
        <v>683</v>
      </c>
      <c r="AB390" t="s">
        <v>684</v>
      </c>
      <c r="AC390" t="str">
        <f t="shared" si="6"/>
        <v>2025</v>
      </c>
    </row>
    <row r="391" spans="1:29" x14ac:dyDescent="0.25">
      <c r="A391" t="s">
        <v>27</v>
      </c>
      <c r="B391" t="s">
        <v>59</v>
      </c>
      <c r="C391" t="s">
        <v>1131</v>
      </c>
      <c r="D391" t="s">
        <v>257</v>
      </c>
      <c r="E391" t="s">
        <v>258</v>
      </c>
      <c r="F391" t="s">
        <v>30</v>
      </c>
      <c r="G391" t="s">
        <v>31</v>
      </c>
      <c r="H391" t="s">
        <v>62</v>
      </c>
      <c r="I391" t="s">
        <v>63</v>
      </c>
      <c r="J391" t="s">
        <v>237</v>
      </c>
      <c r="K391" t="s">
        <v>283</v>
      </c>
      <c r="L391" t="s">
        <v>38</v>
      </c>
      <c r="M391" t="s">
        <v>38</v>
      </c>
      <c r="N391" t="s">
        <v>38</v>
      </c>
      <c r="O391" t="s">
        <v>38</v>
      </c>
      <c r="P391" t="s">
        <v>38</v>
      </c>
      <c r="Q391" t="s">
        <v>38</v>
      </c>
      <c r="R391" t="s">
        <v>339</v>
      </c>
      <c r="S391" t="s">
        <v>340</v>
      </c>
      <c r="T391" t="s">
        <v>129</v>
      </c>
      <c r="U391" t="s">
        <v>130</v>
      </c>
      <c r="V391" t="s">
        <v>72</v>
      </c>
      <c r="W391" t="s">
        <v>73</v>
      </c>
      <c r="X391" t="s">
        <v>74</v>
      </c>
      <c r="Y391" t="s">
        <v>75</v>
      </c>
      <c r="Z391">
        <v>-21.607022282241729</v>
      </c>
      <c r="AA391" t="s">
        <v>492</v>
      </c>
      <c r="AB391" t="s">
        <v>493</v>
      </c>
      <c r="AC391" t="str">
        <f t="shared" si="6"/>
        <v>2025</v>
      </c>
    </row>
    <row r="392" spans="1:29" x14ac:dyDescent="0.25">
      <c r="A392" t="s">
        <v>27</v>
      </c>
      <c r="B392" t="s">
        <v>59</v>
      </c>
      <c r="C392" t="s">
        <v>1131</v>
      </c>
      <c r="D392" t="s">
        <v>257</v>
      </c>
      <c r="E392" t="s">
        <v>258</v>
      </c>
      <c r="F392" t="s">
        <v>30</v>
      </c>
      <c r="G392" t="s">
        <v>31</v>
      </c>
      <c r="H392" t="s">
        <v>62</v>
      </c>
      <c r="I392" t="s">
        <v>63</v>
      </c>
      <c r="J392" t="s">
        <v>237</v>
      </c>
      <c r="K392" t="s">
        <v>283</v>
      </c>
      <c r="L392" t="s">
        <v>38</v>
      </c>
      <c r="M392" t="s">
        <v>38</v>
      </c>
      <c r="N392" t="s">
        <v>38</v>
      </c>
      <c r="O392" t="s">
        <v>38</v>
      </c>
      <c r="P392" t="s">
        <v>38</v>
      </c>
      <c r="Q392" t="s">
        <v>38</v>
      </c>
      <c r="R392" t="s">
        <v>127</v>
      </c>
      <c r="S392" t="s">
        <v>128</v>
      </c>
      <c r="T392" t="s">
        <v>129</v>
      </c>
      <c r="U392" t="s">
        <v>130</v>
      </c>
      <c r="V392" t="s">
        <v>72</v>
      </c>
      <c r="W392" t="s">
        <v>73</v>
      </c>
      <c r="X392" t="s">
        <v>74</v>
      </c>
      <c r="Y392" t="s">
        <v>75</v>
      </c>
      <c r="Z392">
        <v>-64.821066846725188</v>
      </c>
      <c r="AA392" t="s">
        <v>504</v>
      </c>
      <c r="AB392" t="s">
        <v>505</v>
      </c>
      <c r="AC392" t="str">
        <f t="shared" si="6"/>
        <v>2025</v>
      </c>
    </row>
    <row r="393" spans="1:29" x14ac:dyDescent="0.25">
      <c r="A393" t="s">
        <v>27</v>
      </c>
      <c r="B393" t="s">
        <v>59</v>
      </c>
      <c r="C393" t="s">
        <v>1131</v>
      </c>
      <c r="D393" t="s">
        <v>257</v>
      </c>
      <c r="E393" t="s">
        <v>258</v>
      </c>
      <c r="F393" t="s">
        <v>30</v>
      </c>
      <c r="G393" t="s">
        <v>31</v>
      </c>
      <c r="H393" t="s">
        <v>62</v>
      </c>
      <c r="I393" t="s">
        <v>63</v>
      </c>
      <c r="J393" t="s">
        <v>237</v>
      </c>
      <c r="K393" t="s">
        <v>283</v>
      </c>
      <c r="L393" t="s">
        <v>38</v>
      </c>
      <c r="M393" t="s">
        <v>38</v>
      </c>
      <c r="N393" t="s">
        <v>38</v>
      </c>
      <c r="O393" t="s">
        <v>38</v>
      </c>
      <c r="P393" t="s">
        <v>38</v>
      </c>
      <c r="Q393" t="s">
        <v>38</v>
      </c>
      <c r="R393" t="s">
        <v>169</v>
      </c>
      <c r="S393" t="s">
        <v>170</v>
      </c>
      <c r="T393" t="s">
        <v>171</v>
      </c>
      <c r="U393" t="s">
        <v>172</v>
      </c>
      <c r="V393" t="s">
        <v>72</v>
      </c>
      <c r="W393" t="s">
        <v>73</v>
      </c>
      <c r="X393" t="s">
        <v>74</v>
      </c>
      <c r="Y393" t="s">
        <v>75</v>
      </c>
      <c r="Z393">
        <v>-637.40715732613103</v>
      </c>
      <c r="AA393" t="s">
        <v>667</v>
      </c>
      <c r="AB393" t="s">
        <v>668</v>
      </c>
      <c r="AC393" t="str">
        <f t="shared" si="6"/>
        <v>2025</v>
      </c>
    </row>
    <row r="394" spans="1:29" x14ac:dyDescent="0.25">
      <c r="A394" t="s">
        <v>27</v>
      </c>
      <c r="B394" t="s">
        <v>59</v>
      </c>
      <c r="C394" t="s">
        <v>1131</v>
      </c>
      <c r="D394" t="s">
        <v>257</v>
      </c>
      <c r="E394" t="s">
        <v>258</v>
      </c>
      <c r="F394" t="s">
        <v>30</v>
      </c>
      <c r="G394" t="s">
        <v>31</v>
      </c>
      <c r="H394" t="s">
        <v>62</v>
      </c>
      <c r="I394" t="s">
        <v>63</v>
      </c>
      <c r="J394" t="s">
        <v>64</v>
      </c>
      <c r="K394" t="s">
        <v>65</v>
      </c>
      <c r="L394" t="s">
        <v>38</v>
      </c>
      <c r="M394" t="s">
        <v>38</v>
      </c>
      <c r="N394" t="s">
        <v>38</v>
      </c>
      <c r="O394" t="s">
        <v>38</v>
      </c>
      <c r="P394" t="s">
        <v>38</v>
      </c>
      <c r="Q394" t="s">
        <v>38</v>
      </c>
      <c r="R394" t="s">
        <v>376</v>
      </c>
      <c r="S394" t="s">
        <v>377</v>
      </c>
      <c r="T394" t="s">
        <v>378</v>
      </c>
      <c r="U394" t="s">
        <v>377</v>
      </c>
      <c r="V394" t="s">
        <v>118</v>
      </c>
      <c r="W394" t="s">
        <v>119</v>
      </c>
      <c r="X394" t="s">
        <v>74</v>
      </c>
      <c r="Y394" t="s">
        <v>75</v>
      </c>
      <c r="Z394">
        <v>-5781.8221167006659</v>
      </c>
      <c r="AA394" t="s">
        <v>665</v>
      </c>
      <c r="AB394" t="s">
        <v>666</v>
      </c>
      <c r="AC394" t="str">
        <f t="shared" si="6"/>
        <v>2025</v>
      </c>
    </row>
    <row r="395" spans="1:29" x14ac:dyDescent="0.25">
      <c r="A395" t="s">
        <v>27</v>
      </c>
      <c r="B395" t="s">
        <v>59</v>
      </c>
      <c r="C395" t="s">
        <v>1131</v>
      </c>
      <c r="D395" t="s">
        <v>60</v>
      </c>
      <c r="E395" t="s">
        <v>61</v>
      </c>
      <c r="F395" t="s">
        <v>30</v>
      </c>
      <c r="G395" t="s">
        <v>31</v>
      </c>
      <c r="H395" t="s">
        <v>62</v>
      </c>
      <c r="I395" t="s">
        <v>63</v>
      </c>
      <c r="J395" t="s">
        <v>64</v>
      </c>
      <c r="K395" t="s">
        <v>65</v>
      </c>
      <c r="L395" t="s">
        <v>38</v>
      </c>
      <c r="M395" t="s">
        <v>38</v>
      </c>
      <c r="N395" t="s">
        <v>38</v>
      </c>
      <c r="O395" t="s">
        <v>38</v>
      </c>
      <c r="P395" t="s">
        <v>38</v>
      </c>
      <c r="Q395" t="s">
        <v>38</v>
      </c>
      <c r="R395" t="s">
        <v>376</v>
      </c>
      <c r="S395" t="s">
        <v>377</v>
      </c>
      <c r="T395" t="s">
        <v>378</v>
      </c>
      <c r="U395" t="s">
        <v>377</v>
      </c>
      <c r="V395" t="s">
        <v>118</v>
      </c>
      <c r="W395" t="s">
        <v>119</v>
      </c>
      <c r="X395" t="s">
        <v>74</v>
      </c>
      <c r="Y395" t="s">
        <v>75</v>
      </c>
      <c r="Z395">
        <v>-3657.3485483870968</v>
      </c>
      <c r="AA395" t="s">
        <v>402</v>
      </c>
      <c r="AB395" t="s">
        <v>403</v>
      </c>
      <c r="AC395" t="str">
        <f t="shared" si="6"/>
        <v>2025</v>
      </c>
    </row>
    <row r="396" spans="1:29" x14ac:dyDescent="0.25">
      <c r="A396" t="s">
        <v>27</v>
      </c>
      <c r="B396" t="s">
        <v>59</v>
      </c>
      <c r="C396" t="s">
        <v>1131</v>
      </c>
      <c r="D396" t="s">
        <v>257</v>
      </c>
      <c r="E396" t="s">
        <v>258</v>
      </c>
      <c r="F396" t="s">
        <v>30</v>
      </c>
      <c r="G396" t="s">
        <v>31</v>
      </c>
      <c r="H396" t="s">
        <v>62</v>
      </c>
      <c r="I396" t="s">
        <v>63</v>
      </c>
      <c r="J396" t="s">
        <v>64</v>
      </c>
      <c r="K396" t="s">
        <v>65</v>
      </c>
      <c r="L396" t="s">
        <v>38</v>
      </c>
      <c r="M396" t="s">
        <v>38</v>
      </c>
      <c r="N396" t="s">
        <v>38</v>
      </c>
      <c r="O396" t="s">
        <v>38</v>
      </c>
      <c r="P396" t="s">
        <v>38</v>
      </c>
      <c r="Q396" t="s">
        <v>38</v>
      </c>
      <c r="R396" t="s">
        <v>339</v>
      </c>
      <c r="S396" t="s">
        <v>340</v>
      </c>
      <c r="T396" t="s">
        <v>129</v>
      </c>
      <c r="U396" t="s">
        <v>130</v>
      </c>
      <c r="V396" t="s">
        <v>72</v>
      </c>
      <c r="W396" t="s">
        <v>73</v>
      </c>
      <c r="X396" t="s">
        <v>74</v>
      </c>
      <c r="Y396" t="s">
        <v>75</v>
      </c>
      <c r="Z396">
        <v>-418.33471896481103</v>
      </c>
      <c r="AA396" t="s">
        <v>361</v>
      </c>
      <c r="AB396" t="s">
        <v>362</v>
      </c>
      <c r="AC396" t="str">
        <f t="shared" si="6"/>
        <v>2025</v>
      </c>
    </row>
    <row r="397" spans="1:29" x14ac:dyDescent="0.25">
      <c r="A397" t="s">
        <v>27</v>
      </c>
      <c r="B397" t="s">
        <v>59</v>
      </c>
      <c r="C397" t="s">
        <v>1133</v>
      </c>
      <c r="D397" t="s">
        <v>78</v>
      </c>
      <c r="E397" t="s">
        <v>79</v>
      </c>
      <c r="F397" t="s">
        <v>30</v>
      </c>
      <c r="G397" t="s">
        <v>31</v>
      </c>
      <c r="H397" t="s">
        <v>32</v>
      </c>
      <c r="I397" t="s">
        <v>33</v>
      </c>
      <c r="J397" t="s">
        <v>34</v>
      </c>
      <c r="K397" t="s">
        <v>35</v>
      </c>
      <c r="L397" t="s">
        <v>66</v>
      </c>
      <c r="M397" t="s">
        <v>67</v>
      </c>
      <c r="N397" t="s">
        <v>38</v>
      </c>
      <c r="O397" t="s">
        <v>38</v>
      </c>
      <c r="P397" t="s">
        <v>38</v>
      </c>
      <c r="Q397" t="s">
        <v>38</v>
      </c>
      <c r="R397" t="s">
        <v>88</v>
      </c>
      <c r="S397" t="s">
        <v>89</v>
      </c>
      <c r="T397" t="s">
        <v>90</v>
      </c>
      <c r="U397" t="s">
        <v>91</v>
      </c>
      <c r="V397" t="s">
        <v>92</v>
      </c>
      <c r="W397" t="s">
        <v>93</v>
      </c>
      <c r="X397" t="s">
        <v>94</v>
      </c>
      <c r="Y397" t="s">
        <v>95</v>
      </c>
      <c r="Z397">
        <v>-250000</v>
      </c>
      <c r="AA397" t="s">
        <v>96</v>
      </c>
      <c r="AB397" t="s">
        <v>97</v>
      </c>
      <c r="AC397" t="str">
        <f t="shared" si="6"/>
        <v>2025</v>
      </c>
    </row>
    <row r="398" spans="1:29" x14ac:dyDescent="0.25">
      <c r="A398" t="s">
        <v>27</v>
      </c>
      <c r="B398" t="s">
        <v>59</v>
      </c>
      <c r="C398" t="s">
        <v>1131</v>
      </c>
      <c r="D398" t="s">
        <v>257</v>
      </c>
      <c r="E398" t="s">
        <v>258</v>
      </c>
      <c r="F398" t="s">
        <v>30</v>
      </c>
      <c r="G398" t="s">
        <v>31</v>
      </c>
      <c r="H398" t="s">
        <v>62</v>
      </c>
      <c r="I398" t="s">
        <v>63</v>
      </c>
      <c r="J398" t="s">
        <v>64</v>
      </c>
      <c r="K398" t="s">
        <v>65</v>
      </c>
      <c r="L398" t="s">
        <v>38</v>
      </c>
      <c r="M398" t="s">
        <v>38</v>
      </c>
      <c r="N398" t="s">
        <v>38</v>
      </c>
      <c r="O398" t="s">
        <v>38</v>
      </c>
      <c r="P398" t="s">
        <v>38</v>
      </c>
      <c r="Q398" t="s">
        <v>38</v>
      </c>
      <c r="R398" t="s">
        <v>169</v>
      </c>
      <c r="S398" t="s">
        <v>170</v>
      </c>
      <c r="T398" t="s">
        <v>171</v>
      </c>
      <c r="U398" t="s">
        <v>172</v>
      </c>
      <c r="V398" t="s">
        <v>72</v>
      </c>
      <c r="W398" t="s">
        <v>73</v>
      </c>
      <c r="X398" t="s">
        <v>74</v>
      </c>
      <c r="Y398" t="s">
        <v>75</v>
      </c>
      <c r="Z398">
        <v>-10237.619799085202</v>
      </c>
      <c r="AA398" t="s">
        <v>667</v>
      </c>
      <c r="AB398" t="s">
        <v>668</v>
      </c>
      <c r="AC398" t="str">
        <f t="shared" si="6"/>
        <v>2025</v>
      </c>
    </row>
    <row r="399" spans="1:29" x14ac:dyDescent="0.25">
      <c r="A399" t="s">
        <v>27</v>
      </c>
      <c r="B399" t="s">
        <v>59</v>
      </c>
      <c r="C399" t="s">
        <v>1131</v>
      </c>
      <c r="D399" t="s">
        <v>60</v>
      </c>
      <c r="E399" t="s">
        <v>61</v>
      </c>
      <c r="F399" t="s">
        <v>30</v>
      </c>
      <c r="G399" t="s">
        <v>31</v>
      </c>
      <c r="H399" t="s">
        <v>62</v>
      </c>
      <c r="I399" t="s">
        <v>63</v>
      </c>
      <c r="J399" t="s">
        <v>64</v>
      </c>
      <c r="K399" t="s">
        <v>65</v>
      </c>
      <c r="L399" t="s">
        <v>38</v>
      </c>
      <c r="M399" t="s">
        <v>38</v>
      </c>
      <c r="N399" t="s">
        <v>38</v>
      </c>
      <c r="O399" t="s">
        <v>38</v>
      </c>
      <c r="P399" t="s">
        <v>175</v>
      </c>
      <c r="Q399" t="s">
        <v>176</v>
      </c>
      <c r="R399" t="s">
        <v>229</v>
      </c>
      <c r="S399" t="s">
        <v>230</v>
      </c>
      <c r="T399" t="s">
        <v>165</v>
      </c>
      <c r="U399" t="s">
        <v>166</v>
      </c>
      <c r="V399" t="s">
        <v>43</v>
      </c>
      <c r="W399" t="s">
        <v>44</v>
      </c>
      <c r="X399" t="s">
        <v>45</v>
      </c>
      <c r="Y399" t="s">
        <v>46</v>
      </c>
      <c r="Z399">
        <v>-2578.0079032258059</v>
      </c>
      <c r="AA399" t="s">
        <v>496</v>
      </c>
      <c r="AB399" t="s">
        <v>497</v>
      </c>
      <c r="AC399" t="str">
        <f t="shared" si="6"/>
        <v>2025</v>
      </c>
    </row>
    <row r="400" spans="1:29" x14ac:dyDescent="0.25">
      <c r="A400" t="s">
        <v>27</v>
      </c>
      <c r="B400" t="s">
        <v>59</v>
      </c>
      <c r="C400" t="s">
        <v>1131</v>
      </c>
      <c r="D400" t="s">
        <v>257</v>
      </c>
      <c r="E400" t="s">
        <v>258</v>
      </c>
      <c r="F400" t="s">
        <v>30</v>
      </c>
      <c r="G400" t="s">
        <v>31</v>
      </c>
      <c r="H400" t="s">
        <v>62</v>
      </c>
      <c r="I400" t="s">
        <v>63</v>
      </c>
      <c r="J400" t="s">
        <v>64</v>
      </c>
      <c r="K400" t="s">
        <v>65</v>
      </c>
      <c r="L400" t="s">
        <v>38</v>
      </c>
      <c r="M400" t="s">
        <v>38</v>
      </c>
      <c r="N400" t="s">
        <v>38</v>
      </c>
      <c r="O400" t="s">
        <v>38</v>
      </c>
      <c r="P400" t="s">
        <v>38</v>
      </c>
      <c r="Q400" t="s">
        <v>38</v>
      </c>
      <c r="R400" t="s">
        <v>183</v>
      </c>
      <c r="S400" t="s">
        <v>184</v>
      </c>
      <c r="T400" t="s">
        <v>171</v>
      </c>
      <c r="U400" t="s">
        <v>172</v>
      </c>
      <c r="V400" t="s">
        <v>72</v>
      </c>
      <c r="W400" t="s">
        <v>73</v>
      </c>
      <c r="X400" t="s">
        <v>74</v>
      </c>
      <c r="Y400" t="s">
        <v>75</v>
      </c>
      <c r="Z400">
        <v>-97858.275535263048</v>
      </c>
      <c r="AA400" t="s">
        <v>488</v>
      </c>
      <c r="AB400" t="s">
        <v>489</v>
      </c>
      <c r="AC400" t="str">
        <f t="shared" si="6"/>
        <v>2025</v>
      </c>
    </row>
    <row r="401" spans="1:29" x14ac:dyDescent="0.25">
      <c r="A401" t="s">
        <v>27</v>
      </c>
      <c r="B401" t="s">
        <v>59</v>
      </c>
      <c r="C401" t="s">
        <v>1131</v>
      </c>
      <c r="D401" t="s">
        <v>60</v>
      </c>
      <c r="E401" t="s">
        <v>61</v>
      </c>
      <c r="F401" t="s">
        <v>30</v>
      </c>
      <c r="G401" t="s">
        <v>31</v>
      </c>
      <c r="H401" t="s">
        <v>62</v>
      </c>
      <c r="I401" t="s">
        <v>63</v>
      </c>
      <c r="J401" t="s">
        <v>123</v>
      </c>
      <c r="K401" t="s">
        <v>124</v>
      </c>
      <c r="L401" t="s">
        <v>38</v>
      </c>
      <c r="M401" t="s">
        <v>38</v>
      </c>
      <c r="N401" t="s">
        <v>38</v>
      </c>
      <c r="O401" t="s">
        <v>38</v>
      </c>
      <c r="P401" t="s">
        <v>38</v>
      </c>
      <c r="Q401" t="s">
        <v>38</v>
      </c>
      <c r="R401" t="s">
        <v>368</v>
      </c>
      <c r="S401" t="s">
        <v>369</v>
      </c>
      <c r="T401" t="s">
        <v>370</v>
      </c>
      <c r="U401" t="s">
        <v>371</v>
      </c>
      <c r="V401" t="s">
        <v>253</v>
      </c>
      <c r="W401" t="s">
        <v>254</v>
      </c>
      <c r="X401" t="s">
        <v>45</v>
      </c>
      <c r="Y401" t="s">
        <v>46</v>
      </c>
      <c r="Z401">
        <v>-7033.8468830202055</v>
      </c>
      <c r="AA401" t="s">
        <v>516</v>
      </c>
      <c r="AB401" t="s">
        <v>517</v>
      </c>
      <c r="AC401" t="str">
        <f t="shared" si="6"/>
        <v>2025</v>
      </c>
    </row>
    <row r="402" spans="1:29" x14ac:dyDescent="0.25">
      <c r="A402" t="s">
        <v>27</v>
      </c>
      <c r="B402" t="s">
        <v>59</v>
      </c>
      <c r="C402" t="s">
        <v>1131</v>
      </c>
      <c r="D402" t="s">
        <v>60</v>
      </c>
      <c r="E402" t="s">
        <v>61</v>
      </c>
      <c r="F402" t="s">
        <v>30</v>
      </c>
      <c r="G402" t="s">
        <v>31</v>
      </c>
      <c r="H402" t="s">
        <v>62</v>
      </c>
      <c r="I402" t="s">
        <v>63</v>
      </c>
      <c r="J402" t="s">
        <v>64</v>
      </c>
      <c r="K402" t="s">
        <v>65</v>
      </c>
      <c r="L402" t="s">
        <v>38</v>
      </c>
      <c r="M402" t="s">
        <v>38</v>
      </c>
      <c r="N402" t="s">
        <v>38</v>
      </c>
      <c r="O402" t="s">
        <v>38</v>
      </c>
      <c r="P402" t="s">
        <v>187</v>
      </c>
      <c r="Q402" t="s">
        <v>182</v>
      </c>
      <c r="R402" t="s">
        <v>163</v>
      </c>
      <c r="S402" t="s">
        <v>164</v>
      </c>
      <c r="T402" t="s">
        <v>165</v>
      </c>
      <c r="U402" t="s">
        <v>166</v>
      </c>
      <c r="V402" t="s">
        <v>43</v>
      </c>
      <c r="W402" t="s">
        <v>44</v>
      </c>
      <c r="X402" t="s">
        <v>45</v>
      </c>
      <c r="Y402" t="s">
        <v>46</v>
      </c>
      <c r="Z402">
        <v>-8423.7379000000001</v>
      </c>
      <c r="AA402" t="s">
        <v>269</v>
      </c>
      <c r="AB402" t="s">
        <v>270</v>
      </c>
      <c r="AC402" t="str">
        <f t="shared" si="6"/>
        <v>2025</v>
      </c>
    </row>
    <row r="403" spans="1:29" x14ac:dyDescent="0.25">
      <c r="A403" t="s">
        <v>27</v>
      </c>
      <c r="B403" t="s">
        <v>59</v>
      </c>
      <c r="C403" t="s">
        <v>1133</v>
      </c>
      <c r="D403" t="s">
        <v>82</v>
      </c>
      <c r="E403" t="s">
        <v>83</v>
      </c>
      <c r="F403" t="s">
        <v>30</v>
      </c>
      <c r="G403" t="s">
        <v>31</v>
      </c>
      <c r="H403" t="s">
        <v>32</v>
      </c>
      <c r="I403" t="s">
        <v>33</v>
      </c>
      <c r="J403" t="s">
        <v>34</v>
      </c>
      <c r="K403" t="s">
        <v>35</v>
      </c>
      <c r="L403" t="s">
        <v>84</v>
      </c>
      <c r="M403" t="s">
        <v>85</v>
      </c>
      <c r="N403" t="s">
        <v>38</v>
      </c>
      <c r="O403" t="s">
        <v>38</v>
      </c>
      <c r="P403" t="s">
        <v>38</v>
      </c>
      <c r="Q403" t="s">
        <v>38</v>
      </c>
      <c r="R403" t="s">
        <v>39</v>
      </c>
      <c r="S403" t="s">
        <v>40</v>
      </c>
      <c r="T403" t="s">
        <v>41</v>
      </c>
      <c r="U403" t="s">
        <v>42</v>
      </c>
      <c r="V403" t="s">
        <v>43</v>
      </c>
      <c r="W403" t="s">
        <v>44</v>
      </c>
      <c r="X403" t="s">
        <v>45</v>
      </c>
      <c r="Y403" t="s">
        <v>46</v>
      </c>
      <c r="Z403">
        <v>-155917</v>
      </c>
      <c r="AA403" t="s">
        <v>47</v>
      </c>
      <c r="AB403" t="s">
        <v>48</v>
      </c>
      <c r="AC403" t="str">
        <f t="shared" si="6"/>
        <v>2025</v>
      </c>
    </row>
    <row r="404" spans="1:29" x14ac:dyDescent="0.25">
      <c r="A404" t="s">
        <v>27</v>
      </c>
      <c r="B404" t="s">
        <v>59</v>
      </c>
      <c r="C404" t="s">
        <v>1131</v>
      </c>
      <c r="D404" t="s">
        <v>257</v>
      </c>
      <c r="E404" t="s">
        <v>258</v>
      </c>
      <c r="F404" t="s">
        <v>30</v>
      </c>
      <c r="G404" t="s">
        <v>31</v>
      </c>
      <c r="H404" t="s">
        <v>62</v>
      </c>
      <c r="I404" t="s">
        <v>63</v>
      </c>
      <c r="J404" t="s">
        <v>123</v>
      </c>
      <c r="K404" t="s">
        <v>124</v>
      </c>
      <c r="L404" t="s">
        <v>38</v>
      </c>
      <c r="M404" t="s">
        <v>38</v>
      </c>
      <c r="N404" t="s">
        <v>38</v>
      </c>
      <c r="O404" t="s">
        <v>38</v>
      </c>
      <c r="P404" t="s">
        <v>38</v>
      </c>
      <c r="Q404" t="s">
        <v>38</v>
      </c>
      <c r="R404" t="s">
        <v>339</v>
      </c>
      <c r="S404" t="s">
        <v>340</v>
      </c>
      <c r="T404" t="s">
        <v>129</v>
      </c>
      <c r="U404" t="s">
        <v>130</v>
      </c>
      <c r="V404" t="s">
        <v>72</v>
      </c>
      <c r="W404" t="s">
        <v>73</v>
      </c>
      <c r="X404" t="s">
        <v>74</v>
      </c>
      <c r="Y404" t="s">
        <v>75</v>
      </c>
      <c r="Z404">
        <v>-3411.7207292370013</v>
      </c>
      <c r="AA404" t="s">
        <v>341</v>
      </c>
      <c r="AB404" t="s">
        <v>342</v>
      </c>
      <c r="AC404" t="str">
        <f t="shared" si="6"/>
        <v>2025</v>
      </c>
    </row>
    <row r="405" spans="1:29" x14ac:dyDescent="0.25">
      <c r="A405" t="s">
        <v>27</v>
      </c>
      <c r="B405" t="s">
        <v>59</v>
      </c>
      <c r="C405" t="s">
        <v>1131</v>
      </c>
      <c r="D405" t="s">
        <v>257</v>
      </c>
      <c r="E405" t="s">
        <v>258</v>
      </c>
      <c r="F405" t="s">
        <v>30</v>
      </c>
      <c r="G405" t="s">
        <v>31</v>
      </c>
      <c r="H405" t="s">
        <v>62</v>
      </c>
      <c r="I405" t="s">
        <v>63</v>
      </c>
      <c r="J405" t="s">
        <v>123</v>
      </c>
      <c r="K405" t="s">
        <v>124</v>
      </c>
      <c r="L405" t="s">
        <v>38</v>
      </c>
      <c r="M405" t="s">
        <v>38</v>
      </c>
      <c r="N405" t="s">
        <v>38</v>
      </c>
      <c r="O405" t="s">
        <v>38</v>
      </c>
      <c r="P405" t="s">
        <v>38</v>
      </c>
      <c r="Q405" t="s">
        <v>38</v>
      </c>
      <c r="R405" t="s">
        <v>339</v>
      </c>
      <c r="S405" t="s">
        <v>340</v>
      </c>
      <c r="T405" t="s">
        <v>129</v>
      </c>
      <c r="U405" t="s">
        <v>130</v>
      </c>
      <c r="V405" t="s">
        <v>72</v>
      </c>
      <c r="W405" t="s">
        <v>73</v>
      </c>
      <c r="X405" t="s">
        <v>74</v>
      </c>
      <c r="Y405" t="s">
        <v>75</v>
      </c>
      <c r="Z405">
        <v>-2274.480486158001</v>
      </c>
      <c r="AA405" t="s">
        <v>798</v>
      </c>
      <c r="AB405" t="s">
        <v>799</v>
      </c>
      <c r="AC405" t="str">
        <f t="shared" si="6"/>
        <v>2025</v>
      </c>
    </row>
    <row r="406" spans="1:29" x14ac:dyDescent="0.25">
      <c r="A406" t="s">
        <v>27</v>
      </c>
      <c r="B406" t="s">
        <v>59</v>
      </c>
      <c r="C406" t="s">
        <v>1131</v>
      </c>
      <c r="D406" t="s">
        <v>257</v>
      </c>
      <c r="E406" t="s">
        <v>258</v>
      </c>
      <c r="F406" t="s">
        <v>30</v>
      </c>
      <c r="G406" t="s">
        <v>31</v>
      </c>
      <c r="H406" t="s">
        <v>62</v>
      </c>
      <c r="I406" t="s">
        <v>63</v>
      </c>
      <c r="J406" t="s">
        <v>123</v>
      </c>
      <c r="K406" t="s">
        <v>124</v>
      </c>
      <c r="L406" t="s">
        <v>38</v>
      </c>
      <c r="M406" t="s">
        <v>38</v>
      </c>
      <c r="N406" t="s">
        <v>38</v>
      </c>
      <c r="O406" t="s">
        <v>38</v>
      </c>
      <c r="P406" t="s">
        <v>38</v>
      </c>
      <c r="Q406" t="s">
        <v>38</v>
      </c>
      <c r="R406" t="s">
        <v>169</v>
      </c>
      <c r="S406" t="s">
        <v>170</v>
      </c>
      <c r="T406" t="s">
        <v>171</v>
      </c>
      <c r="U406" t="s">
        <v>172</v>
      </c>
      <c r="V406" t="s">
        <v>72</v>
      </c>
      <c r="W406" t="s">
        <v>73</v>
      </c>
      <c r="X406" t="s">
        <v>74</v>
      </c>
      <c r="Y406" t="s">
        <v>75</v>
      </c>
      <c r="Z406">
        <v>-16774.29358541526</v>
      </c>
      <c r="AA406" t="s">
        <v>667</v>
      </c>
      <c r="AB406" t="s">
        <v>668</v>
      </c>
      <c r="AC406" t="str">
        <f t="shared" si="6"/>
        <v>2025</v>
      </c>
    </row>
    <row r="407" spans="1:29" x14ac:dyDescent="0.25">
      <c r="A407" t="s">
        <v>27</v>
      </c>
      <c r="B407" t="s">
        <v>59</v>
      </c>
      <c r="C407" t="s">
        <v>1131</v>
      </c>
      <c r="D407" t="s">
        <v>60</v>
      </c>
      <c r="E407" t="s">
        <v>61</v>
      </c>
      <c r="F407" t="s">
        <v>30</v>
      </c>
      <c r="G407" t="s">
        <v>31</v>
      </c>
      <c r="H407" t="s">
        <v>62</v>
      </c>
      <c r="I407" t="s">
        <v>63</v>
      </c>
      <c r="J407" t="s">
        <v>64</v>
      </c>
      <c r="K407" t="s">
        <v>65</v>
      </c>
      <c r="L407" t="s">
        <v>38</v>
      </c>
      <c r="M407" t="s">
        <v>38</v>
      </c>
      <c r="N407" t="s">
        <v>38</v>
      </c>
      <c r="O407" t="s">
        <v>38</v>
      </c>
      <c r="P407" t="s">
        <v>187</v>
      </c>
      <c r="Q407" t="s">
        <v>182</v>
      </c>
      <c r="R407" t="s">
        <v>241</v>
      </c>
      <c r="S407" t="s">
        <v>242</v>
      </c>
      <c r="T407" t="s">
        <v>243</v>
      </c>
      <c r="U407" t="s">
        <v>244</v>
      </c>
      <c r="V407" t="s">
        <v>245</v>
      </c>
      <c r="W407" t="s">
        <v>246</v>
      </c>
      <c r="X407" t="s">
        <v>74</v>
      </c>
      <c r="Y407" t="s">
        <v>75</v>
      </c>
      <c r="Z407">
        <v>-2157.4079000000002</v>
      </c>
      <c r="AA407" t="s">
        <v>539</v>
      </c>
      <c r="AB407" t="s">
        <v>540</v>
      </c>
      <c r="AC407" t="str">
        <f t="shared" si="6"/>
        <v>2025</v>
      </c>
    </row>
    <row r="408" spans="1:29" x14ac:dyDescent="0.25">
      <c r="A408" t="s">
        <v>27</v>
      </c>
      <c r="B408" t="s">
        <v>59</v>
      </c>
      <c r="C408" t="s">
        <v>1131</v>
      </c>
      <c r="D408" t="s">
        <v>257</v>
      </c>
      <c r="E408" t="s">
        <v>258</v>
      </c>
      <c r="F408" t="s">
        <v>30</v>
      </c>
      <c r="G408" t="s">
        <v>31</v>
      </c>
      <c r="H408" t="s">
        <v>62</v>
      </c>
      <c r="I408" t="s">
        <v>63</v>
      </c>
      <c r="J408" t="s">
        <v>123</v>
      </c>
      <c r="K408" t="s">
        <v>124</v>
      </c>
      <c r="L408" t="s">
        <v>38</v>
      </c>
      <c r="M408" t="s">
        <v>38</v>
      </c>
      <c r="N408" t="s">
        <v>38</v>
      </c>
      <c r="O408" t="s">
        <v>38</v>
      </c>
      <c r="P408" t="s">
        <v>38</v>
      </c>
      <c r="Q408" t="s">
        <v>38</v>
      </c>
      <c r="R408" t="s">
        <v>127</v>
      </c>
      <c r="S408" t="s">
        <v>128</v>
      </c>
      <c r="T408" t="s">
        <v>129</v>
      </c>
      <c r="U408" t="s">
        <v>130</v>
      </c>
      <c r="V408" t="s">
        <v>72</v>
      </c>
      <c r="W408" t="s">
        <v>73</v>
      </c>
      <c r="X408" t="s">
        <v>74</v>
      </c>
      <c r="Y408" t="s">
        <v>75</v>
      </c>
      <c r="Z408">
        <v>-15836.070384875087</v>
      </c>
      <c r="AA408" t="s">
        <v>815</v>
      </c>
      <c r="AB408" t="s">
        <v>816</v>
      </c>
      <c r="AC408" t="str">
        <f t="shared" si="6"/>
        <v>2025</v>
      </c>
    </row>
    <row r="409" spans="1:29" x14ac:dyDescent="0.25">
      <c r="A409" t="s">
        <v>27</v>
      </c>
      <c r="B409" t="s">
        <v>59</v>
      </c>
      <c r="C409" t="s">
        <v>1131</v>
      </c>
      <c r="D409" t="s">
        <v>257</v>
      </c>
      <c r="E409" t="s">
        <v>258</v>
      </c>
      <c r="F409" t="s">
        <v>30</v>
      </c>
      <c r="G409" t="s">
        <v>31</v>
      </c>
      <c r="H409" t="s">
        <v>62</v>
      </c>
      <c r="I409" t="s">
        <v>63</v>
      </c>
      <c r="J409" t="s">
        <v>123</v>
      </c>
      <c r="K409" t="s">
        <v>124</v>
      </c>
      <c r="L409" t="s">
        <v>38</v>
      </c>
      <c r="M409" t="s">
        <v>38</v>
      </c>
      <c r="N409" t="s">
        <v>38</v>
      </c>
      <c r="O409" t="s">
        <v>38</v>
      </c>
      <c r="P409" t="s">
        <v>38</v>
      </c>
      <c r="Q409" t="s">
        <v>38</v>
      </c>
      <c r="R409" t="s">
        <v>376</v>
      </c>
      <c r="S409" t="s">
        <v>377</v>
      </c>
      <c r="T409" t="s">
        <v>378</v>
      </c>
      <c r="U409" t="s">
        <v>377</v>
      </c>
      <c r="V409" t="s">
        <v>118</v>
      </c>
      <c r="W409" t="s">
        <v>119</v>
      </c>
      <c r="X409" t="s">
        <v>74</v>
      </c>
      <c r="Y409" t="s">
        <v>75</v>
      </c>
      <c r="Z409">
        <v>-924.00769750168797</v>
      </c>
      <c r="AA409" t="s">
        <v>818</v>
      </c>
      <c r="AB409" t="s">
        <v>819</v>
      </c>
      <c r="AC409" t="str">
        <f t="shared" si="6"/>
        <v>2025</v>
      </c>
    </row>
    <row r="410" spans="1:29" x14ac:dyDescent="0.25">
      <c r="A410" t="s">
        <v>27</v>
      </c>
      <c r="B410" t="s">
        <v>59</v>
      </c>
      <c r="C410" t="s">
        <v>1131</v>
      </c>
      <c r="D410" t="s">
        <v>60</v>
      </c>
      <c r="E410" t="s">
        <v>61</v>
      </c>
      <c r="F410" t="s">
        <v>30</v>
      </c>
      <c r="G410" t="s">
        <v>31</v>
      </c>
      <c r="H410" t="s">
        <v>62</v>
      </c>
      <c r="I410" t="s">
        <v>63</v>
      </c>
      <c r="J410" t="s">
        <v>110</v>
      </c>
      <c r="K410" t="s">
        <v>111</v>
      </c>
      <c r="L410" t="s">
        <v>38</v>
      </c>
      <c r="M410" t="s">
        <v>38</v>
      </c>
      <c r="N410" t="s">
        <v>38</v>
      </c>
      <c r="O410" t="s">
        <v>38</v>
      </c>
      <c r="P410" t="s">
        <v>38</v>
      </c>
      <c r="Q410" t="s">
        <v>38</v>
      </c>
      <c r="R410" t="s">
        <v>169</v>
      </c>
      <c r="S410" t="s">
        <v>170</v>
      </c>
      <c r="T410" t="s">
        <v>171</v>
      </c>
      <c r="U410" t="s">
        <v>172</v>
      </c>
      <c r="V410" t="s">
        <v>72</v>
      </c>
      <c r="W410" t="s">
        <v>73</v>
      </c>
      <c r="X410" t="s">
        <v>74</v>
      </c>
      <c r="Y410" t="s">
        <v>75</v>
      </c>
      <c r="Z410">
        <v>-616287.22649999999</v>
      </c>
      <c r="AA410" t="s">
        <v>325</v>
      </c>
      <c r="AB410" t="s">
        <v>326</v>
      </c>
      <c r="AC410" t="str">
        <f t="shared" si="6"/>
        <v>2025</v>
      </c>
    </row>
    <row r="411" spans="1:29" x14ac:dyDescent="0.25">
      <c r="A411" t="s">
        <v>27</v>
      </c>
      <c r="B411" t="s">
        <v>59</v>
      </c>
      <c r="C411" t="s">
        <v>1131</v>
      </c>
      <c r="D411" t="s">
        <v>257</v>
      </c>
      <c r="E411" t="s">
        <v>258</v>
      </c>
      <c r="F411" t="s">
        <v>30</v>
      </c>
      <c r="G411" t="s">
        <v>31</v>
      </c>
      <c r="H411" t="s">
        <v>62</v>
      </c>
      <c r="I411" t="s">
        <v>63</v>
      </c>
      <c r="J411" t="s">
        <v>64</v>
      </c>
      <c r="K411" t="s">
        <v>65</v>
      </c>
      <c r="L411" t="s">
        <v>38</v>
      </c>
      <c r="M411" t="s">
        <v>38</v>
      </c>
      <c r="N411" t="s">
        <v>38</v>
      </c>
      <c r="O411" t="s">
        <v>38</v>
      </c>
      <c r="P411" t="s">
        <v>38</v>
      </c>
      <c r="Q411" t="s">
        <v>38</v>
      </c>
      <c r="R411" t="s">
        <v>183</v>
      </c>
      <c r="S411" t="s">
        <v>184</v>
      </c>
      <c r="T411" t="s">
        <v>171</v>
      </c>
      <c r="U411" t="s">
        <v>172</v>
      </c>
      <c r="V411" t="s">
        <v>72</v>
      </c>
      <c r="W411" t="s">
        <v>73</v>
      </c>
      <c r="X411" t="s">
        <v>74</v>
      </c>
      <c r="Y411" t="s">
        <v>75</v>
      </c>
      <c r="Z411">
        <v>-563.88726846061036</v>
      </c>
      <c r="AA411" t="s">
        <v>826</v>
      </c>
      <c r="AB411" t="s">
        <v>827</v>
      </c>
      <c r="AC411" t="str">
        <f t="shared" si="6"/>
        <v>2025</v>
      </c>
    </row>
    <row r="412" spans="1:29" x14ac:dyDescent="0.25">
      <c r="A412" t="s">
        <v>27</v>
      </c>
      <c r="B412" t="s">
        <v>59</v>
      </c>
      <c r="C412" t="s">
        <v>1131</v>
      </c>
      <c r="D412" t="s">
        <v>60</v>
      </c>
      <c r="E412" t="s">
        <v>61</v>
      </c>
      <c r="F412" t="s">
        <v>30</v>
      </c>
      <c r="G412" t="s">
        <v>31</v>
      </c>
      <c r="H412" t="s">
        <v>62</v>
      </c>
      <c r="I412" t="s">
        <v>63</v>
      </c>
      <c r="J412" t="s">
        <v>110</v>
      </c>
      <c r="K412" t="s">
        <v>111</v>
      </c>
      <c r="L412" t="s">
        <v>38</v>
      </c>
      <c r="M412" t="s">
        <v>38</v>
      </c>
      <c r="N412" t="s">
        <v>38</v>
      </c>
      <c r="O412" t="s">
        <v>38</v>
      </c>
      <c r="P412" t="s">
        <v>175</v>
      </c>
      <c r="Q412" t="s">
        <v>176</v>
      </c>
      <c r="R412" t="s">
        <v>100</v>
      </c>
      <c r="S412" t="s">
        <v>101</v>
      </c>
      <c r="T412" t="s">
        <v>102</v>
      </c>
      <c r="U412" t="s">
        <v>103</v>
      </c>
      <c r="V412" t="s">
        <v>43</v>
      </c>
      <c r="W412" t="s">
        <v>44</v>
      </c>
      <c r="X412" t="s">
        <v>45</v>
      </c>
      <c r="Y412" t="s">
        <v>46</v>
      </c>
      <c r="Z412">
        <v>-218.758064516129</v>
      </c>
      <c r="AA412" t="s">
        <v>177</v>
      </c>
      <c r="AB412" t="s">
        <v>178</v>
      </c>
      <c r="AC412" t="str">
        <f t="shared" si="6"/>
        <v>2025</v>
      </c>
    </row>
    <row r="413" spans="1:29" x14ac:dyDescent="0.25">
      <c r="A413" t="s">
        <v>27</v>
      </c>
      <c r="B413" t="s">
        <v>59</v>
      </c>
      <c r="C413" t="s">
        <v>1131</v>
      </c>
      <c r="D413" t="s">
        <v>257</v>
      </c>
      <c r="E413" t="s">
        <v>258</v>
      </c>
      <c r="F413" t="s">
        <v>30</v>
      </c>
      <c r="G413" t="s">
        <v>31</v>
      </c>
      <c r="H413" t="s">
        <v>62</v>
      </c>
      <c r="I413" t="s">
        <v>63</v>
      </c>
      <c r="J413" t="s">
        <v>64</v>
      </c>
      <c r="K413" t="s">
        <v>65</v>
      </c>
      <c r="L413" t="s">
        <v>38</v>
      </c>
      <c r="M413" t="s">
        <v>38</v>
      </c>
      <c r="N413" t="s">
        <v>38</v>
      </c>
      <c r="O413" t="s">
        <v>38</v>
      </c>
      <c r="P413" t="s">
        <v>38</v>
      </c>
      <c r="Q413" t="s">
        <v>38</v>
      </c>
      <c r="R413" t="s">
        <v>169</v>
      </c>
      <c r="S413" t="s">
        <v>170</v>
      </c>
      <c r="T413" t="s">
        <v>171</v>
      </c>
      <c r="U413" t="s">
        <v>172</v>
      </c>
      <c r="V413" t="s">
        <v>72</v>
      </c>
      <c r="W413" t="s">
        <v>73</v>
      </c>
      <c r="X413" t="s">
        <v>74</v>
      </c>
      <c r="Y413" t="s">
        <v>75</v>
      </c>
      <c r="Z413">
        <v>-1240.5519906133427</v>
      </c>
      <c r="AA413" t="s">
        <v>822</v>
      </c>
      <c r="AB413" t="s">
        <v>823</v>
      </c>
      <c r="AC413" t="str">
        <f t="shared" si="6"/>
        <v>2025</v>
      </c>
    </row>
    <row r="414" spans="1:29" x14ac:dyDescent="0.25">
      <c r="A414" t="s">
        <v>27</v>
      </c>
      <c r="B414" t="s">
        <v>59</v>
      </c>
      <c r="C414" t="s">
        <v>1131</v>
      </c>
      <c r="D414" t="s">
        <v>179</v>
      </c>
      <c r="E414" t="s">
        <v>180</v>
      </c>
      <c r="F414" t="s">
        <v>30</v>
      </c>
      <c r="G414" t="s">
        <v>31</v>
      </c>
      <c r="H414" t="s">
        <v>62</v>
      </c>
      <c r="I414" t="s">
        <v>63</v>
      </c>
      <c r="J414" t="s">
        <v>123</v>
      </c>
      <c r="K414" t="s">
        <v>124</v>
      </c>
      <c r="L414" t="s">
        <v>38</v>
      </c>
      <c r="M414" t="s">
        <v>38</v>
      </c>
      <c r="N414" t="s">
        <v>38</v>
      </c>
      <c r="O414" t="s">
        <v>38</v>
      </c>
      <c r="P414" t="s">
        <v>38</v>
      </c>
      <c r="Q414" t="s">
        <v>38</v>
      </c>
      <c r="R414" t="s">
        <v>277</v>
      </c>
      <c r="S414" t="s">
        <v>278</v>
      </c>
      <c r="T414" t="s">
        <v>243</v>
      </c>
      <c r="U414" t="s">
        <v>244</v>
      </c>
      <c r="V414" t="s">
        <v>245</v>
      </c>
      <c r="W414" t="s">
        <v>246</v>
      </c>
      <c r="X414" t="s">
        <v>74</v>
      </c>
      <c r="Y414" t="s">
        <v>75</v>
      </c>
      <c r="Z414">
        <v>-723.1400000000001</v>
      </c>
      <c r="AA414" t="s">
        <v>851</v>
      </c>
      <c r="AB414" t="s">
        <v>852</v>
      </c>
      <c r="AC414" t="str">
        <f t="shared" si="6"/>
        <v>2025</v>
      </c>
    </row>
    <row r="415" spans="1:29" x14ac:dyDescent="0.25">
      <c r="A415" t="s">
        <v>27</v>
      </c>
      <c r="B415" t="s">
        <v>59</v>
      </c>
      <c r="C415" t="s">
        <v>1131</v>
      </c>
      <c r="D415" t="s">
        <v>60</v>
      </c>
      <c r="E415" t="s">
        <v>61</v>
      </c>
      <c r="F415" t="s">
        <v>30</v>
      </c>
      <c r="G415" t="s">
        <v>31</v>
      </c>
      <c r="H415" t="s">
        <v>62</v>
      </c>
      <c r="I415" t="s">
        <v>63</v>
      </c>
      <c r="J415" t="s">
        <v>123</v>
      </c>
      <c r="K415" t="s">
        <v>124</v>
      </c>
      <c r="L415" t="s">
        <v>38</v>
      </c>
      <c r="M415" t="s">
        <v>38</v>
      </c>
      <c r="N415" t="s">
        <v>38</v>
      </c>
      <c r="O415" t="s">
        <v>38</v>
      </c>
      <c r="P415" t="s">
        <v>38</v>
      </c>
      <c r="Q415" t="s">
        <v>38</v>
      </c>
      <c r="R415" t="s">
        <v>241</v>
      </c>
      <c r="S415" t="s">
        <v>242</v>
      </c>
      <c r="T415" t="s">
        <v>243</v>
      </c>
      <c r="U415" t="s">
        <v>244</v>
      </c>
      <c r="V415" t="s">
        <v>245</v>
      </c>
      <c r="W415" t="s">
        <v>246</v>
      </c>
      <c r="X415" t="s">
        <v>74</v>
      </c>
      <c r="Y415" t="s">
        <v>75</v>
      </c>
      <c r="Z415">
        <v>-17236.593072580647</v>
      </c>
      <c r="AA415" t="s">
        <v>539</v>
      </c>
      <c r="AB415" t="s">
        <v>540</v>
      </c>
      <c r="AC415" t="str">
        <f t="shared" si="6"/>
        <v>2025</v>
      </c>
    </row>
    <row r="416" spans="1:29" x14ac:dyDescent="0.25">
      <c r="A416" t="s">
        <v>27</v>
      </c>
      <c r="B416" t="s">
        <v>59</v>
      </c>
      <c r="C416" t="s">
        <v>1131</v>
      </c>
      <c r="D416" t="s">
        <v>179</v>
      </c>
      <c r="E416" t="s">
        <v>180</v>
      </c>
      <c r="F416" t="s">
        <v>30</v>
      </c>
      <c r="G416" t="s">
        <v>31</v>
      </c>
      <c r="H416" t="s">
        <v>62</v>
      </c>
      <c r="I416" t="s">
        <v>63</v>
      </c>
      <c r="J416" t="s">
        <v>64</v>
      </c>
      <c r="K416" t="s">
        <v>65</v>
      </c>
      <c r="L416" t="s">
        <v>38</v>
      </c>
      <c r="M416" t="s">
        <v>38</v>
      </c>
      <c r="N416" t="s">
        <v>38</v>
      </c>
      <c r="O416" t="s">
        <v>38</v>
      </c>
      <c r="P416" t="s">
        <v>38</v>
      </c>
      <c r="Q416" t="s">
        <v>38</v>
      </c>
      <c r="R416" t="s">
        <v>163</v>
      </c>
      <c r="S416" t="s">
        <v>164</v>
      </c>
      <c r="T416" t="s">
        <v>165</v>
      </c>
      <c r="U416" t="s">
        <v>166</v>
      </c>
      <c r="V416" t="s">
        <v>43</v>
      </c>
      <c r="W416" t="s">
        <v>44</v>
      </c>
      <c r="X416" t="s">
        <v>45</v>
      </c>
      <c r="Y416" t="s">
        <v>46</v>
      </c>
      <c r="Z416">
        <v>-25000</v>
      </c>
      <c r="AA416" t="s">
        <v>284</v>
      </c>
      <c r="AB416" t="s">
        <v>285</v>
      </c>
      <c r="AC416" t="str">
        <f t="shared" si="6"/>
        <v>2025</v>
      </c>
    </row>
    <row r="417" spans="1:29" x14ac:dyDescent="0.25">
      <c r="A417" t="s">
        <v>27</v>
      </c>
      <c r="B417" t="s">
        <v>59</v>
      </c>
      <c r="C417" t="s">
        <v>1131</v>
      </c>
      <c r="D417" t="s">
        <v>60</v>
      </c>
      <c r="E417" t="s">
        <v>61</v>
      </c>
      <c r="F417" t="s">
        <v>30</v>
      </c>
      <c r="G417" t="s">
        <v>31</v>
      </c>
      <c r="H417" t="s">
        <v>62</v>
      </c>
      <c r="I417" t="s">
        <v>63</v>
      </c>
      <c r="J417" t="s">
        <v>110</v>
      </c>
      <c r="K417" t="s">
        <v>111</v>
      </c>
      <c r="L417" t="s">
        <v>38</v>
      </c>
      <c r="M417" t="s">
        <v>38</v>
      </c>
      <c r="N417" t="s">
        <v>535</v>
      </c>
      <c r="O417" t="s">
        <v>536</v>
      </c>
      <c r="P417" t="s">
        <v>38</v>
      </c>
      <c r="Q417" t="s">
        <v>38</v>
      </c>
      <c r="R417" t="s">
        <v>292</v>
      </c>
      <c r="S417" t="s">
        <v>293</v>
      </c>
      <c r="T417" t="s">
        <v>294</v>
      </c>
      <c r="U417" t="s">
        <v>295</v>
      </c>
      <c r="V417" t="s">
        <v>253</v>
      </c>
      <c r="W417" t="s">
        <v>254</v>
      </c>
      <c r="X417" t="s">
        <v>45</v>
      </c>
      <c r="Y417" t="s">
        <v>46</v>
      </c>
      <c r="Z417">
        <v>-141801.72</v>
      </c>
      <c r="AA417" t="s">
        <v>296</v>
      </c>
      <c r="AB417" t="s">
        <v>297</v>
      </c>
      <c r="AC417" t="str">
        <f t="shared" si="6"/>
        <v>2025</v>
      </c>
    </row>
    <row r="418" spans="1:29" x14ac:dyDescent="0.25">
      <c r="A418" t="s">
        <v>27</v>
      </c>
      <c r="B418" t="s">
        <v>59</v>
      </c>
      <c r="C418" t="s">
        <v>1131</v>
      </c>
      <c r="D418" t="s">
        <v>60</v>
      </c>
      <c r="E418" t="s">
        <v>61</v>
      </c>
      <c r="F418" t="s">
        <v>30</v>
      </c>
      <c r="G418" t="s">
        <v>31</v>
      </c>
      <c r="H418" t="s">
        <v>62</v>
      </c>
      <c r="I418" t="s">
        <v>63</v>
      </c>
      <c r="J418" t="s">
        <v>123</v>
      </c>
      <c r="K418" t="s">
        <v>124</v>
      </c>
      <c r="L418" t="s">
        <v>38</v>
      </c>
      <c r="M418" t="s">
        <v>38</v>
      </c>
      <c r="N418" t="s">
        <v>1071</v>
      </c>
      <c r="O418" t="s">
        <v>1072</v>
      </c>
      <c r="P418" t="s">
        <v>38</v>
      </c>
      <c r="Q418" t="s">
        <v>38</v>
      </c>
      <c r="R418" t="s">
        <v>190</v>
      </c>
      <c r="S418" t="s">
        <v>191</v>
      </c>
      <c r="T418" t="s">
        <v>116</v>
      </c>
      <c r="U418" t="s">
        <v>117</v>
      </c>
      <c r="V418" t="s">
        <v>118</v>
      </c>
      <c r="W418" t="s">
        <v>119</v>
      </c>
      <c r="X418" t="s">
        <v>74</v>
      </c>
      <c r="Y418" t="s">
        <v>75</v>
      </c>
      <c r="Z418">
        <v>-949.19</v>
      </c>
      <c r="AA418" t="s">
        <v>702</v>
      </c>
      <c r="AB418" t="s">
        <v>703</v>
      </c>
      <c r="AC418" t="str">
        <f t="shared" si="6"/>
        <v>2025</v>
      </c>
    </row>
    <row r="419" spans="1:29" x14ac:dyDescent="0.25">
      <c r="A419" t="s">
        <v>27</v>
      </c>
      <c r="B419" t="s">
        <v>59</v>
      </c>
      <c r="C419" t="s">
        <v>1131</v>
      </c>
      <c r="D419" t="s">
        <v>60</v>
      </c>
      <c r="E419" t="s">
        <v>61</v>
      </c>
      <c r="F419" t="s">
        <v>30</v>
      </c>
      <c r="G419" t="s">
        <v>31</v>
      </c>
      <c r="H419" t="s">
        <v>62</v>
      </c>
      <c r="I419" t="s">
        <v>63</v>
      </c>
      <c r="J419" t="s">
        <v>64</v>
      </c>
      <c r="K419" t="s">
        <v>65</v>
      </c>
      <c r="L419" t="s">
        <v>38</v>
      </c>
      <c r="M419" t="s">
        <v>38</v>
      </c>
      <c r="N419" t="s">
        <v>38</v>
      </c>
      <c r="O419" t="s">
        <v>38</v>
      </c>
      <c r="P419" t="s">
        <v>175</v>
      </c>
      <c r="Q419" t="s">
        <v>176</v>
      </c>
      <c r="R419" t="s">
        <v>190</v>
      </c>
      <c r="S419" t="s">
        <v>191</v>
      </c>
      <c r="T419" t="s">
        <v>116</v>
      </c>
      <c r="U419" t="s">
        <v>117</v>
      </c>
      <c r="V419" t="s">
        <v>118</v>
      </c>
      <c r="W419" t="s">
        <v>119</v>
      </c>
      <c r="X419" t="s">
        <v>74</v>
      </c>
      <c r="Y419" t="s">
        <v>75</v>
      </c>
      <c r="Z419">
        <v>-2578.0079032258059</v>
      </c>
      <c r="AA419" t="s">
        <v>964</v>
      </c>
      <c r="AB419" t="s">
        <v>965</v>
      </c>
      <c r="AC419" t="str">
        <f t="shared" si="6"/>
        <v>2025</v>
      </c>
    </row>
    <row r="420" spans="1:29" x14ac:dyDescent="0.25">
      <c r="A420" t="s">
        <v>27</v>
      </c>
      <c r="B420" t="s">
        <v>59</v>
      </c>
      <c r="C420" t="s">
        <v>1131</v>
      </c>
      <c r="D420" t="s">
        <v>60</v>
      </c>
      <c r="E420" t="s">
        <v>61</v>
      </c>
      <c r="F420" t="s">
        <v>30</v>
      </c>
      <c r="G420" t="s">
        <v>31</v>
      </c>
      <c r="H420" t="s">
        <v>62</v>
      </c>
      <c r="I420" t="s">
        <v>63</v>
      </c>
      <c r="J420" t="s">
        <v>123</v>
      </c>
      <c r="K420" t="s">
        <v>124</v>
      </c>
      <c r="L420" t="s">
        <v>38</v>
      </c>
      <c r="M420" t="s">
        <v>38</v>
      </c>
      <c r="N420" t="s">
        <v>38</v>
      </c>
      <c r="O420" t="s">
        <v>38</v>
      </c>
      <c r="P420" t="s">
        <v>38</v>
      </c>
      <c r="Q420" t="s">
        <v>38</v>
      </c>
      <c r="R420" t="s">
        <v>190</v>
      </c>
      <c r="S420" t="s">
        <v>191</v>
      </c>
      <c r="T420" t="s">
        <v>116</v>
      </c>
      <c r="U420" t="s">
        <v>117</v>
      </c>
      <c r="V420" t="s">
        <v>118</v>
      </c>
      <c r="W420" t="s">
        <v>119</v>
      </c>
      <c r="X420" t="s">
        <v>74</v>
      </c>
      <c r="Y420" t="s">
        <v>75</v>
      </c>
      <c r="Z420">
        <v>-3574.9778225806449</v>
      </c>
      <c r="AA420" t="s">
        <v>192</v>
      </c>
      <c r="AB420" t="s">
        <v>193</v>
      </c>
      <c r="AC420" t="str">
        <f t="shared" si="6"/>
        <v>2025</v>
      </c>
    </row>
    <row r="421" spans="1:29" x14ac:dyDescent="0.25">
      <c r="A421" t="s">
        <v>27</v>
      </c>
      <c r="B421" t="s">
        <v>59</v>
      </c>
      <c r="C421" t="s">
        <v>1131</v>
      </c>
      <c r="D421" t="s">
        <v>257</v>
      </c>
      <c r="E421" t="s">
        <v>258</v>
      </c>
      <c r="F421" t="s">
        <v>30</v>
      </c>
      <c r="G421" t="s">
        <v>31</v>
      </c>
      <c r="H421" t="s">
        <v>62</v>
      </c>
      <c r="I421" t="s">
        <v>63</v>
      </c>
      <c r="J421" t="s">
        <v>237</v>
      </c>
      <c r="K421" t="s">
        <v>283</v>
      </c>
      <c r="L421" t="s">
        <v>38</v>
      </c>
      <c r="M421" t="s">
        <v>38</v>
      </c>
      <c r="N421" t="s">
        <v>38</v>
      </c>
      <c r="O421" t="s">
        <v>38</v>
      </c>
      <c r="P421" t="s">
        <v>38</v>
      </c>
      <c r="Q421" t="s">
        <v>38</v>
      </c>
      <c r="R421" t="s">
        <v>339</v>
      </c>
      <c r="S421" t="s">
        <v>340</v>
      </c>
      <c r="T421" t="s">
        <v>129</v>
      </c>
      <c r="U421" t="s">
        <v>130</v>
      </c>
      <c r="V421" t="s">
        <v>72</v>
      </c>
      <c r="W421" t="s">
        <v>73</v>
      </c>
      <c r="X421" t="s">
        <v>74</v>
      </c>
      <c r="Y421" t="s">
        <v>75</v>
      </c>
      <c r="Z421">
        <v>-29.709655638082381</v>
      </c>
      <c r="AA421" t="s">
        <v>361</v>
      </c>
      <c r="AB421" t="s">
        <v>362</v>
      </c>
      <c r="AC421" t="str">
        <f t="shared" si="6"/>
        <v>2025</v>
      </c>
    </row>
    <row r="422" spans="1:29" x14ac:dyDescent="0.25">
      <c r="A422" t="s">
        <v>27</v>
      </c>
      <c r="B422" t="s">
        <v>59</v>
      </c>
      <c r="C422" t="s">
        <v>1131</v>
      </c>
      <c r="D422" t="s">
        <v>60</v>
      </c>
      <c r="E422" t="s">
        <v>61</v>
      </c>
      <c r="F422" t="s">
        <v>30</v>
      </c>
      <c r="G422" t="s">
        <v>31</v>
      </c>
      <c r="H422" t="s">
        <v>62</v>
      </c>
      <c r="I422" t="s">
        <v>63</v>
      </c>
      <c r="J422" t="s">
        <v>123</v>
      </c>
      <c r="K422" t="s">
        <v>124</v>
      </c>
      <c r="L422" t="s">
        <v>38</v>
      </c>
      <c r="M422" t="s">
        <v>38</v>
      </c>
      <c r="N422" t="s">
        <v>38</v>
      </c>
      <c r="O422" t="s">
        <v>38</v>
      </c>
      <c r="P422" t="s">
        <v>38</v>
      </c>
      <c r="Q422" t="s">
        <v>38</v>
      </c>
      <c r="R422" t="s">
        <v>114</v>
      </c>
      <c r="S422" t="s">
        <v>115</v>
      </c>
      <c r="T422" t="s">
        <v>116</v>
      </c>
      <c r="U422" t="s">
        <v>117</v>
      </c>
      <c r="V422" t="s">
        <v>118</v>
      </c>
      <c r="W422" t="s">
        <v>119</v>
      </c>
      <c r="X422" t="s">
        <v>74</v>
      </c>
      <c r="Y422" t="s">
        <v>75</v>
      </c>
      <c r="Z422">
        <v>-3574.9778225806449</v>
      </c>
      <c r="AA422" t="s">
        <v>120</v>
      </c>
      <c r="AB422" t="s">
        <v>121</v>
      </c>
      <c r="AC422" t="str">
        <f t="shared" si="6"/>
        <v>2025</v>
      </c>
    </row>
    <row r="423" spans="1:29" x14ac:dyDescent="0.25">
      <c r="A423" t="s">
        <v>27</v>
      </c>
      <c r="B423" t="s">
        <v>59</v>
      </c>
      <c r="C423" t="s">
        <v>1131</v>
      </c>
      <c r="D423" t="s">
        <v>60</v>
      </c>
      <c r="E423" t="s">
        <v>61</v>
      </c>
      <c r="F423" t="s">
        <v>30</v>
      </c>
      <c r="G423" t="s">
        <v>31</v>
      </c>
      <c r="H423" t="s">
        <v>62</v>
      </c>
      <c r="I423" t="s">
        <v>63</v>
      </c>
      <c r="J423" t="s">
        <v>64</v>
      </c>
      <c r="K423" t="s">
        <v>65</v>
      </c>
      <c r="L423" t="s">
        <v>38</v>
      </c>
      <c r="M423" t="s">
        <v>38</v>
      </c>
      <c r="N423" t="s">
        <v>38</v>
      </c>
      <c r="O423" t="s">
        <v>38</v>
      </c>
      <c r="P423" t="s">
        <v>175</v>
      </c>
      <c r="Q423" t="s">
        <v>176</v>
      </c>
      <c r="R423" t="s">
        <v>141</v>
      </c>
      <c r="S423" t="s">
        <v>142</v>
      </c>
      <c r="T423" t="s">
        <v>143</v>
      </c>
      <c r="U423" t="s">
        <v>144</v>
      </c>
      <c r="V423" t="s">
        <v>118</v>
      </c>
      <c r="W423" t="s">
        <v>119</v>
      </c>
      <c r="X423" t="s">
        <v>74</v>
      </c>
      <c r="Y423" t="s">
        <v>75</v>
      </c>
      <c r="Z423">
        <v>-2578.0079032258059</v>
      </c>
      <c r="AA423" t="s">
        <v>145</v>
      </c>
      <c r="AB423" t="s">
        <v>146</v>
      </c>
      <c r="AC423" t="str">
        <f t="shared" si="6"/>
        <v>2025</v>
      </c>
    </row>
    <row r="424" spans="1:29" x14ac:dyDescent="0.25">
      <c r="A424" t="s">
        <v>27</v>
      </c>
      <c r="B424" t="s">
        <v>59</v>
      </c>
      <c r="C424" t="s">
        <v>1131</v>
      </c>
      <c r="D424" t="s">
        <v>60</v>
      </c>
      <c r="E424" t="s">
        <v>61</v>
      </c>
      <c r="F424" t="s">
        <v>30</v>
      </c>
      <c r="G424" t="s">
        <v>31</v>
      </c>
      <c r="H424" t="s">
        <v>62</v>
      </c>
      <c r="I424" t="s">
        <v>63</v>
      </c>
      <c r="J424" t="s">
        <v>64</v>
      </c>
      <c r="K424" t="s">
        <v>65</v>
      </c>
      <c r="L424" t="s">
        <v>38</v>
      </c>
      <c r="M424" t="s">
        <v>38</v>
      </c>
      <c r="N424" t="s">
        <v>38</v>
      </c>
      <c r="O424" t="s">
        <v>38</v>
      </c>
      <c r="P424" t="s">
        <v>175</v>
      </c>
      <c r="Q424" t="s">
        <v>176</v>
      </c>
      <c r="R424" t="s">
        <v>368</v>
      </c>
      <c r="S424" t="s">
        <v>369</v>
      </c>
      <c r="T424" t="s">
        <v>370</v>
      </c>
      <c r="U424" t="s">
        <v>371</v>
      </c>
      <c r="V424" t="s">
        <v>253</v>
      </c>
      <c r="W424" t="s">
        <v>254</v>
      </c>
      <c r="X424" t="s">
        <v>45</v>
      </c>
      <c r="Y424" t="s">
        <v>46</v>
      </c>
      <c r="Z424">
        <v>-2578.0079032258059</v>
      </c>
      <c r="AA424" t="s">
        <v>794</v>
      </c>
      <c r="AB424" t="s">
        <v>795</v>
      </c>
      <c r="AC424" t="str">
        <f t="shared" si="6"/>
        <v>2025</v>
      </c>
    </row>
    <row r="425" spans="1:29" x14ac:dyDescent="0.25">
      <c r="A425" t="s">
        <v>27</v>
      </c>
      <c r="B425" t="s">
        <v>59</v>
      </c>
      <c r="C425" t="s">
        <v>1131</v>
      </c>
      <c r="D425" t="s">
        <v>60</v>
      </c>
      <c r="E425" t="s">
        <v>61</v>
      </c>
      <c r="F425" t="s">
        <v>30</v>
      </c>
      <c r="G425" t="s">
        <v>31</v>
      </c>
      <c r="H425" t="s">
        <v>62</v>
      </c>
      <c r="I425" t="s">
        <v>63</v>
      </c>
      <c r="J425" t="s">
        <v>123</v>
      </c>
      <c r="K425" t="s">
        <v>124</v>
      </c>
      <c r="L425" t="s">
        <v>38</v>
      </c>
      <c r="M425" t="s">
        <v>38</v>
      </c>
      <c r="N425" t="s">
        <v>38</v>
      </c>
      <c r="O425" t="s">
        <v>38</v>
      </c>
      <c r="P425" t="s">
        <v>38</v>
      </c>
      <c r="Q425" t="s">
        <v>38</v>
      </c>
      <c r="R425" t="s">
        <v>196</v>
      </c>
      <c r="S425" t="s">
        <v>197</v>
      </c>
      <c r="T425" t="s">
        <v>198</v>
      </c>
      <c r="U425" t="s">
        <v>199</v>
      </c>
      <c r="V425" t="s">
        <v>55</v>
      </c>
      <c r="W425" t="s">
        <v>56</v>
      </c>
      <c r="X425" t="s">
        <v>45</v>
      </c>
      <c r="Y425" t="s">
        <v>46</v>
      </c>
      <c r="Z425">
        <v>-7309.4213225806452</v>
      </c>
      <c r="AA425" t="s">
        <v>304</v>
      </c>
      <c r="AB425" t="s">
        <v>305</v>
      </c>
      <c r="AC425" t="str">
        <f t="shared" si="6"/>
        <v>2025</v>
      </c>
    </row>
    <row r="426" spans="1:29" x14ac:dyDescent="0.25">
      <c r="A426" t="s">
        <v>27</v>
      </c>
      <c r="B426" t="s">
        <v>59</v>
      </c>
      <c r="C426" t="s">
        <v>1131</v>
      </c>
      <c r="D426" t="s">
        <v>450</v>
      </c>
      <c r="E426" t="s">
        <v>451</v>
      </c>
      <c r="F426" t="s">
        <v>30</v>
      </c>
      <c r="G426" t="s">
        <v>31</v>
      </c>
      <c r="H426" t="s">
        <v>62</v>
      </c>
      <c r="I426" t="s">
        <v>63</v>
      </c>
      <c r="J426" t="s">
        <v>123</v>
      </c>
      <c r="K426" t="s">
        <v>124</v>
      </c>
      <c r="L426" t="s">
        <v>38</v>
      </c>
      <c r="M426" t="s">
        <v>38</v>
      </c>
      <c r="N426" t="s">
        <v>38</v>
      </c>
      <c r="O426" t="s">
        <v>38</v>
      </c>
      <c r="P426" t="s">
        <v>38</v>
      </c>
      <c r="Q426" t="s">
        <v>38</v>
      </c>
      <c r="R426" t="s">
        <v>141</v>
      </c>
      <c r="S426" t="s">
        <v>142</v>
      </c>
      <c r="T426" t="s">
        <v>143</v>
      </c>
      <c r="U426" t="s">
        <v>144</v>
      </c>
      <c r="V426" t="s">
        <v>118</v>
      </c>
      <c r="W426" t="s">
        <v>119</v>
      </c>
      <c r="X426" t="s">
        <v>74</v>
      </c>
      <c r="Y426" t="s">
        <v>75</v>
      </c>
      <c r="Z426">
        <v>-85400</v>
      </c>
      <c r="AA426" t="s">
        <v>867</v>
      </c>
      <c r="AB426" t="s">
        <v>868</v>
      </c>
      <c r="AC426" t="str">
        <f t="shared" si="6"/>
        <v>2025</v>
      </c>
    </row>
    <row r="427" spans="1:29" x14ac:dyDescent="0.25">
      <c r="A427" t="s">
        <v>27</v>
      </c>
      <c r="B427" t="s">
        <v>59</v>
      </c>
      <c r="C427" t="s">
        <v>1131</v>
      </c>
      <c r="D427" t="s">
        <v>450</v>
      </c>
      <c r="E427" t="s">
        <v>451</v>
      </c>
      <c r="F427" t="s">
        <v>30</v>
      </c>
      <c r="G427" t="s">
        <v>31</v>
      </c>
      <c r="H427" t="s">
        <v>62</v>
      </c>
      <c r="I427" t="s">
        <v>63</v>
      </c>
      <c r="J427" t="s">
        <v>123</v>
      </c>
      <c r="K427" t="s">
        <v>124</v>
      </c>
      <c r="L427" t="s">
        <v>38</v>
      </c>
      <c r="M427" t="s">
        <v>38</v>
      </c>
      <c r="N427" t="s">
        <v>38</v>
      </c>
      <c r="O427" t="s">
        <v>38</v>
      </c>
      <c r="P427" t="s">
        <v>38</v>
      </c>
      <c r="Q427" t="s">
        <v>38</v>
      </c>
      <c r="R427" t="s">
        <v>141</v>
      </c>
      <c r="S427" t="s">
        <v>142</v>
      </c>
      <c r="T427" t="s">
        <v>143</v>
      </c>
      <c r="U427" t="s">
        <v>144</v>
      </c>
      <c r="V427" t="s">
        <v>118</v>
      </c>
      <c r="W427" t="s">
        <v>119</v>
      </c>
      <c r="X427" t="s">
        <v>74</v>
      </c>
      <c r="Y427" t="s">
        <v>75</v>
      </c>
      <c r="Z427">
        <v>-85400</v>
      </c>
      <c r="AA427" t="s">
        <v>480</v>
      </c>
      <c r="AB427" t="s">
        <v>481</v>
      </c>
      <c r="AC427" t="str">
        <f t="shared" si="6"/>
        <v>2025</v>
      </c>
    </row>
    <row r="428" spans="1:29" x14ac:dyDescent="0.25">
      <c r="A428" t="s">
        <v>27</v>
      </c>
      <c r="B428" t="s">
        <v>59</v>
      </c>
      <c r="C428" t="s">
        <v>1131</v>
      </c>
      <c r="D428" t="s">
        <v>28</v>
      </c>
      <c r="E428" t="s">
        <v>29</v>
      </c>
      <c r="F428" t="s">
        <v>30</v>
      </c>
      <c r="G428" t="s">
        <v>31</v>
      </c>
      <c r="H428" t="s">
        <v>62</v>
      </c>
      <c r="I428" t="s">
        <v>63</v>
      </c>
      <c r="J428" t="s">
        <v>64</v>
      </c>
      <c r="K428" t="s">
        <v>65</v>
      </c>
      <c r="L428" t="s">
        <v>38</v>
      </c>
      <c r="M428" t="s">
        <v>38</v>
      </c>
      <c r="N428" t="s">
        <v>38</v>
      </c>
      <c r="O428" t="s">
        <v>38</v>
      </c>
      <c r="P428" t="s">
        <v>38</v>
      </c>
      <c r="Q428" t="s">
        <v>38</v>
      </c>
      <c r="R428" t="s">
        <v>196</v>
      </c>
      <c r="S428" t="s">
        <v>197</v>
      </c>
      <c r="T428" t="s">
        <v>198</v>
      </c>
      <c r="U428" t="s">
        <v>199</v>
      </c>
      <c r="V428" t="s">
        <v>55</v>
      </c>
      <c r="W428" t="s">
        <v>56</v>
      </c>
      <c r="X428" t="s">
        <v>45</v>
      </c>
      <c r="Y428" t="s">
        <v>46</v>
      </c>
      <c r="Z428">
        <v>-3459.3</v>
      </c>
      <c r="AA428" t="s">
        <v>592</v>
      </c>
      <c r="AB428" t="s">
        <v>593</v>
      </c>
      <c r="AC428" t="str">
        <f t="shared" si="6"/>
        <v>2025</v>
      </c>
    </row>
    <row r="429" spans="1:29" x14ac:dyDescent="0.25">
      <c r="A429" t="s">
        <v>27</v>
      </c>
      <c r="B429" t="s">
        <v>59</v>
      </c>
      <c r="C429" t="s">
        <v>1131</v>
      </c>
      <c r="D429" t="s">
        <v>257</v>
      </c>
      <c r="E429" t="s">
        <v>258</v>
      </c>
      <c r="F429" t="s">
        <v>30</v>
      </c>
      <c r="G429" t="s">
        <v>31</v>
      </c>
      <c r="H429" t="s">
        <v>62</v>
      </c>
      <c r="I429" t="s">
        <v>63</v>
      </c>
      <c r="J429" t="s">
        <v>64</v>
      </c>
      <c r="K429" t="s">
        <v>65</v>
      </c>
      <c r="L429" t="s">
        <v>38</v>
      </c>
      <c r="M429" t="s">
        <v>38</v>
      </c>
      <c r="N429" t="s">
        <v>38</v>
      </c>
      <c r="O429" t="s">
        <v>38</v>
      </c>
      <c r="P429" t="s">
        <v>38</v>
      </c>
      <c r="Q429" t="s">
        <v>38</v>
      </c>
      <c r="R429" t="s">
        <v>183</v>
      </c>
      <c r="S429" t="s">
        <v>184</v>
      </c>
      <c r="T429" t="s">
        <v>171</v>
      </c>
      <c r="U429" t="s">
        <v>172</v>
      </c>
      <c r="V429" t="s">
        <v>72</v>
      </c>
      <c r="W429" t="s">
        <v>73</v>
      </c>
      <c r="X429" t="s">
        <v>74</v>
      </c>
      <c r="Y429" t="s">
        <v>75</v>
      </c>
      <c r="Z429">
        <v>-43727.155266802438</v>
      </c>
      <c r="AA429" t="s">
        <v>383</v>
      </c>
      <c r="AB429" t="s">
        <v>384</v>
      </c>
      <c r="AC429" t="str">
        <f t="shared" si="6"/>
        <v>2025</v>
      </c>
    </row>
    <row r="430" spans="1:29" x14ac:dyDescent="0.25">
      <c r="A430" t="s">
        <v>27</v>
      </c>
      <c r="B430" t="s">
        <v>59</v>
      </c>
      <c r="C430" t="s">
        <v>1131</v>
      </c>
      <c r="D430" t="s">
        <v>60</v>
      </c>
      <c r="E430" t="s">
        <v>61</v>
      </c>
      <c r="F430" t="s">
        <v>30</v>
      </c>
      <c r="G430" t="s">
        <v>31</v>
      </c>
      <c r="H430" t="s">
        <v>62</v>
      </c>
      <c r="I430" t="s">
        <v>63</v>
      </c>
      <c r="J430" t="s">
        <v>123</v>
      </c>
      <c r="K430" t="s">
        <v>124</v>
      </c>
      <c r="L430" t="s">
        <v>38</v>
      </c>
      <c r="M430" t="s">
        <v>38</v>
      </c>
      <c r="N430" t="s">
        <v>38</v>
      </c>
      <c r="O430" t="s">
        <v>38</v>
      </c>
      <c r="P430" t="s">
        <v>38</v>
      </c>
      <c r="Q430" t="s">
        <v>38</v>
      </c>
      <c r="R430" t="s">
        <v>114</v>
      </c>
      <c r="S430" t="s">
        <v>115</v>
      </c>
      <c r="T430" t="s">
        <v>116</v>
      </c>
      <c r="U430" t="s">
        <v>117</v>
      </c>
      <c r="V430" t="s">
        <v>118</v>
      </c>
      <c r="W430" t="s">
        <v>119</v>
      </c>
      <c r="X430" t="s">
        <v>74</v>
      </c>
      <c r="Y430" t="s">
        <v>75</v>
      </c>
      <c r="Z430">
        <v>-12752.574222580646</v>
      </c>
      <c r="AA430" t="s">
        <v>561</v>
      </c>
      <c r="AB430" t="s">
        <v>562</v>
      </c>
      <c r="AC430" t="str">
        <f t="shared" si="6"/>
        <v>2025</v>
      </c>
    </row>
    <row r="431" spans="1:29" x14ac:dyDescent="0.25">
      <c r="A431" t="s">
        <v>27</v>
      </c>
      <c r="B431" t="s">
        <v>59</v>
      </c>
      <c r="C431" t="s">
        <v>1131</v>
      </c>
      <c r="D431" t="s">
        <v>60</v>
      </c>
      <c r="E431" t="s">
        <v>61</v>
      </c>
      <c r="F431" t="s">
        <v>30</v>
      </c>
      <c r="G431" t="s">
        <v>31</v>
      </c>
      <c r="H431" t="s">
        <v>62</v>
      </c>
      <c r="I431" t="s">
        <v>63</v>
      </c>
      <c r="J431" t="s">
        <v>64</v>
      </c>
      <c r="K431" t="s">
        <v>65</v>
      </c>
      <c r="L431" t="s">
        <v>38</v>
      </c>
      <c r="M431" t="s">
        <v>38</v>
      </c>
      <c r="N431" t="s">
        <v>38</v>
      </c>
      <c r="O431" t="s">
        <v>38</v>
      </c>
      <c r="P431" t="s">
        <v>38</v>
      </c>
      <c r="Q431" t="s">
        <v>38</v>
      </c>
      <c r="R431" t="s">
        <v>196</v>
      </c>
      <c r="S431" t="s">
        <v>197</v>
      </c>
      <c r="T431" t="s">
        <v>198</v>
      </c>
      <c r="U431" t="s">
        <v>199</v>
      </c>
      <c r="V431" t="s">
        <v>55</v>
      </c>
      <c r="W431" t="s">
        <v>56</v>
      </c>
      <c r="X431" t="s">
        <v>45</v>
      </c>
      <c r="Y431" t="s">
        <v>46</v>
      </c>
      <c r="Z431">
        <v>-3657.3485483870963</v>
      </c>
      <c r="AA431" t="s">
        <v>304</v>
      </c>
      <c r="AB431" t="s">
        <v>305</v>
      </c>
      <c r="AC431" t="str">
        <f t="shared" si="6"/>
        <v>2025</v>
      </c>
    </row>
    <row r="432" spans="1:29" x14ac:dyDescent="0.25">
      <c r="A432" t="s">
        <v>27</v>
      </c>
      <c r="B432" t="s">
        <v>59</v>
      </c>
      <c r="C432" t="s">
        <v>1131</v>
      </c>
      <c r="D432" t="s">
        <v>60</v>
      </c>
      <c r="E432" t="s">
        <v>61</v>
      </c>
      <c r="F432" t="s">
        <v>30</v>
      </c>
      <c r="G432" t="s">
        <v>31</v>
      </c>
      <c r="H432" t="s">
        <v>62</v>
      </c>
      <c r="I432" t="s">
        <v>63</v>
      </c>
      <c r="J432" t="s">
        <v>123</v>
      </c>
      <c r="K432" t="s">
        <v>124</v>
      </c>
      <c r="L432" t="s">
        <v>38</v>
      </c>
      <c r="M432" t="s">
        <v>38</v>
      </c>
      <c r="N432" t="s">
        <v>38</v>
      </c>
      <c r="O432" t="s">
        <v>38</v>
      </c>
      <c r="P432" t="s">
        <v>38</v>
      </c>
      <c r="Q432" t="s">
        <v>38</v>
      </c>
      <c r="R432" t="s">
        <v>114</v>
      </c>
      <c r="S432" t="s">
        <v>115</v>
      </c>
      <c r="T432" t="s">
        <v>116</v>
      </c>
      <c r="U432" t="s">
        <v>117</v>
      </c>
      <c r="V432" t="s">
        <v>118</v>
      </c>
      <c r="W432" t="s">
        <v>119</v>
      </c>
      <c r="X432" t="s">
        <v>74</v>
      </c>
      <c r="Y432" t="s">
        <v>75</v>
      </c>
      <c r="Z432">
        <v>-3574.9778225806449</v>
      </c>
      <c r="AA432" t="s">
        <v>408</v>
      </c>
      <c r="AB432" t="s">
        <v>409</v>
      </c>
      <c r="AC432" t="str">
        <f t="shared" si="6"/>
        <v>2025</v>
      </c>
    </row>
    <row r="433" spans="1:29" x14ac:dyDescent="0.25">
      <c r="A433" t="s">
        <v>27</v>
      </c>
      <c r="B433" t="s">
        <v>59</v>
      </c>
      <c r="C433" t="s">
        <v>1131</v>
      </c>
      <c r="D433" t="s">
        <v>60</v>
      </c>
      <c r="E433" t="s">
        <v>61</v>
      </c>
      <c r="F433" t="s">
        <v>30</v>
      </c>
      <c r="G433" t="s">
        <v>31</v>
      </c>
      <c r="H433" t="s">
        <v>62</v>
      </c>
      <c r="I433" t="s">
        <v>63</v>
      </c>
      <c r="J433" t="s">
        <v>123</v>
      </c>
      <c r="K433" t="s">
        <v>124</v>
      </c>
      <c r="L433" t="s">
        <v>38</v>
      </c>
      <c r="M433" t="s">
        <v>38</v>
      </c>
      <c r="N433" t="s">
        <v>38</v>
      </c>
      <c r="O433" t="s">
        <v>38</v>
      </c>
      <c r="P433" t="s">
        <v>38</v>
      </c>
      <c r="Q433" t="s">
        <v>38</v>
      </c>
      <c r="R433" t="s">
        <v>127</v>
      </c>
      <c r="S433" t="s">
        <v>128</v>
      </c>
      <c r="T433" t="s">
        <v>129</v>
      </c>
      <c r="U433" t="s">
        <v>130</v>
      </c>
      <c r="V433" t="s">
        <v>72</v>
      </c>
      <c r="W433" t="s">
        <v>73</v>
      </c>
      <c r="X433" t="s">
        <v>74</v>
      </c>
      <c r="Y433" t="s">
        <v>75</v>
      </c>
      <c r="Z433">
        <v>-12037.925322580644</v>
      </c>
      <c r="AA433" t="s">
        <v>608</v>
      </c>
      <c r="AB433" t="s">
        <v>609</v>
      </c>
      <c r="AC433" t="str">
        <f t="shared" si="6"/>
        <v>2025</v>
      </c>
    </row>
    <row r="434" spans="1:29" x14ac:dyDescent="0.25">
      <c r="A434" t="s">
        <v>27</v>
      </c>
      <c r="B434" t="s">
        <v>59</v>
      </c>
      <c r="C434" t="s">
        <v>1131</v>
      </c>
      <c r="D434" t="s">
        <v>450</v>
      </c>
      <c r="E434" t="s">
        <v>451</v>
      </c>
      <c r="F434" t="s">
        <v>30</v>
      </c>
      <c r="G434" t="s">
        <v>31</v>
      </c>
      <c r="H434" t="s">
        <v>62</v>
      </c>
      <c r="I434" t="s">
        <v>63</v>
      </c>
      <c r="J434" t="s">
        <v>64</v>
      </c>
      <c r="K434" t="s">
        <v>65</v>
      </c>
      <c r="L434" t="s">
        <v>38</v>
      </c>
      <c r="M434" t="s">
        <v>38</v>
      </c>
      <c r="N434" t="s">
        <v>38</v>
      </c>
      <c r="O434" t="s">
        <v>38</v>
      </c>
      <c r="P434" t="s">
        <v>38</v>
      </c>
      <c r="Q434" t="s">
        <v>38</v>
      </c>
      <c r="R434" t="s">
        <v>141</v>
      </c>
      <c r="S434" t="s">
        <v>142</v>
      </c>
      <c r="T434" t="s">
        <v>143</v>
      </c>
      <c r="U434" t="s">
        <v>144</v>
      </c>
      <c r="V434" t="s">
        <v>118</v>
      </c>
      <c r="W434" t="s">
        <v>119</v>
      </c>
      <c r="X434" t="s">
        <v>74</v>
      </c>
      <c r="Y434" t="s">
        <v>75</v>
      </c>
      <c r="Z434">
        <v>-77253</v>
      </c>
      <c r="AA434" t="s">
        <v>576</v>
      </c>
      <c r="AB434" t="s">
        <v>577</v>
      </c>
      <c r="AC434" t="str">
        <f t="shared" si="6"/>
        <v>2025</v>
      </c>
    </row>
    <row r="435" spans="1:29" x14ac:dyDescent="0.25">
      <c r="A435" t="s">
        <v>27</v>
      </c>
      <c r="B435" t="s">
        <v>59</v>
      </c>
      <c r="C435" t="s">
        <v>1131</v>
      </c>
      <c r="D435" t="s">
        <v>450</v>
      </c>
      <c r="E435" t="s">
        <v>451</v>
      </c>
      <c r="F435" t="s">
        <v>30</v>
      </c>
      <c r="G435" t="s">
        <v>31</v>
      </c>
      <c r="H435" t="s">
        <v>62</v>
      </c>
      <c r="I435" t="s">
        <v>63</v>
      </c>
      <c r="J435" t="s">
        <v>64</v>
      </c>
      <c r="K435" t="s">
        <v>65</v>
      </c>
      <c r="L435" t="s">
        <v>38</v>
      </c>
      <c r="M435" t="s">
        <v>38</v>
      </c>
      <c r="N435" t="s">
        <v>38</v>
      </c>
      <c r="O435" t="s">
        <v>38</v>
      </c>
      <c r="P435" t="s">
        <v>38</v>
      </c>
      <c r="Q435" t="s">
        <v>38</v>
      </c>
      <c r="R435" t="s">
        <v>141</v>
      </c>
      <c r="S435" t="s">
        <v>142</v>
      </c>
      <c r="T435" t="s">
        <v>143</v>
      </c>
      <c r="U435" t="s">
        <v>144</v>
      </c>
      <c r="V435" t="s">
        <v>118</v>
      </c>
      <c r="W435" t="s">
        <v>119</v>
      </c>
      <c r="X435" t="s">
        <v>74</v>
      </c>
      <c r="Y435" t="s">
        <v>75</v>
      </c>
      <c r="Z435">
        <v>-77253</v>
      </c>
      <c r="AA435" t="s">
        <v>865</v>
      </c>
      <c r="AB435" t="s">
        <v>866</v>
      </c>
      <c r="AC435" t="str">
        <f t="shared" si="6"/>
        <v>2025</v>
      </c>
    </row>
    <row r="436" spans="1:29" x14ac:dyDescent="0.25">
      <c r="A436" t="s">
        <v>27</v>
      </c>
      <c r="B436" t="s">
        <v>59</v>
      </c>
      <c r="C436" t="s">
        <v>1131</v>
      </c>
      <c r="D436" t="s">
        <v>82</v>
      </c>
      <c r="E436" t="s">
        <v>83</v>
      </c>
      <c r="F436" t="s">
        <v>30</v>
      </c>
      <c r="G436" t="s">
        <v>31</v>
      </c>
      <c r="H436" t="s">
        <v>62</v>
      </c>
      <c r="I436" t="s">
        <v>63</v>
      </c>
      <c r="J436" t="s">
        <v>64</v>
      </c>
      <c r="K436" t="s">
        <v>65</v>
      </c>
      <c r="L436" t="s">
        <v>84</v>
      </c>
      <c r="M436" t="s">
        <v>85</v>
      </c>
      <c r="N436" t="s">
        <v>38</v>
      </c>
      <c r="O436" t="s">
        <v>38</v>
      </c>
      <c r="P436" t="s">
        <v>38</v>
      </c>
      <c r="Q436" t="s">
        <v>38</v>
      </c>
      <c r="R436" t="s">
        <v>100</v>
      </c>
      <c r="S436" t="s">
        <v>101</v>
      </c>
      <c r="T436" t="s">
        <v>102</v>
      </c>
      <c r="U436" t="s">
        <v>103</v>
      </c>
      <c r="V436" t="s">
        <v>43</v>
      </c>
      <c r="W436" t="s">
        <v>44</v>
      </c>
      <c r="X436" t="s">
        <v>45</v>
      </c>
      <c r="Y436" t="s">
        <v>46</v>
      </c>
      <c r="Z436">
        <v>-2095358.2194999999</v>
      </c>
      <c r="AA436" t="s">
        <v>108</v>
      </c>
      <c r="AB436" t="s">
        <v>109</v>
      </c>
      <c r="AC436" t="str">
        <f t="shared" si="6"/>
        <v>2025</v>
      </c>
    </row>
    <row r="437" spans="1:29" x14ac:dyDescent="0.25">
      <c r="A437" t="s">
        <v>27</v>
      </c>
      <c r="B437" t="s">
        <v>59</v>
      </c>
      <c r="C437" t="s">
        <v>1131</v>
      </c>
      <c r="D437" t="s">
        <v>257</v>
      </c>
      <c r="E437" t="s">
        <v>258</v>
      </c>
      <c r="F437" t="s">
        <v>30</v>
      </c>
      <c r="G437" t="s">
        <v>31</v>
      </c>
      <c r="H437" t="s">
        <v>62</v>
      </c>
      <c r="I437" t="s">
        <v>63</v>
      </c>
      <c r="J437" t="s">
        <v>64</v>
      </c>
      <c r="K437" t="s">
        <v>65</v>
      </c>
      <c r="L437" t="s">
        <v>38</v>
      </c>
      <c r="M437" t="s">
        <v>38</v>
      </c>
      <c r="N437" t="s">
        <v>38</v>
      </c>
      <c r="O437" t="s">
        <v>38</v>
      </c>
      <c r="P437" t="s">
        <v>38</v>
      </c>
      <c r="Q437" t="s">
        <v>38</v>
      </c>
      <c r="R437" t="s">
        <v>249</v>
      </c>
      <c r="S437" t="s">
        <v>250</v>
      </c>
      <c r="T437" t="s">
        <v>251</v>
      </c>
      <c r="U437" t="s">
        <v>252</v>
      </c>
      <c r="V437" t="s">
        <v>253</v>
      </c>
      <c r="W437" t="s">
        <v>254</v>
      </c>
      <c r="X437" t="s">
        <v>45</v>
      </c>
      <c r="Y437" t="s">
        <v>46</v>
      </c>
      <c r="Z437">
        <v>-3298.7405204945703</v>
      </c>
      <c r="AA437" t="s">
        <v>832</v>
      </c>
      <c r="AB437" t="s">
        <v>833</v>
      </c>
      <c r="AC437" t="str">
        <f t="shared" si="6"/>
        <v>2025</v>
      </c>
    </row>
    <row r="438" spans="1:29" x14ac:dyDescent="0.25">
      <c r="A438" t="s">
        <v>27</v>
      </c>
      <c r="B438" t="s">
        <v>59</v>
      </c>
      <c r="C438" t="s">
        <v>1131</v>
      </c>
      <c r="D438" t="s">
        <v>60</v>
      </c>
      <c r="E438" t="s">
        <v>61</v>
      </c>
      <c r="F438" t="s">
        <v>30</v>
      </c>
      <c r="G438" t="s">
        <v>31</v>
      </c>
      <c r="H438" t="s">
        <v>62</v>
      </c>
      <c r="I438" t="s">
        <v>63</v>
      </c>
      <c r="J438" t="s">
        <v>64</v>
      </c>
      <c r="K438" t="s">
        <v>65</v>
      </c>
      <c r="L438" t="s">
        <v>38</v>
      </c>
      <c r="M438" t="s">
        <v>38</v>
      </c>
      <c r="N438" t="s">
        <v>38</v>
      </c>
      <c r="O438" t="s">
        <v>38</v>
      </c>
      <c r="P438" t="s">
        <v>38</v>
      </c>
      <c r="Q438" t="s">
        <v>38</v>
      </c>
      <c r="R438" t="s">
        <v>183</v>
      </c>
      <c r="S438" t="s">
        <v>184</v>
      </c>
      <c r="T438" t="s">
        <v>171</v>
      </c>
      <c r="U438" t="s">
        <v>172</v>
      </c>
      <c r="V438" t="s">
        <v>72</v>
      </c>
      <c r="W438" t="s">
        <v>73</v>
      </c>
      <c r="X438" t="s">
        <v>74</v>
      </c>
      <c r="Y438" t="s">
        <v>75</v>
      </c>
      <c r="Z438">
        <v>-3657.3485483870963</v>
      </c>
      <c r="AA438" t="s">
        <v>633</v>
      </c>
      <c r="AB438" t="s">
        <v>634</v>
      </c>
      <c r="AC438" t="str">
        <f t="shared" si="6"/>
        <v>2025</v>
      </c>
    </row>
    <row r="439" spans="1:29" x14ac:dyDescent="0.25">
      <c r="A439" t="s">
        <v>27</v>
      </c>
      <c r="B439" t="s">
        <v>59</v>
      </c>
      <c r="C439" t="s">
        <v>1131</v>
      </c>
      <c r="D439" t="s">
        <v>60</v>
      </c>
      <c r="E439" t="s">
        <v>61</v>
      </c>
      <c r="F439" t="s">
        <v>30</v>
      </c>
      <c r="G439" t="s">
        <v>31</v>
      </c>
      <c r="H439" t="s">
        <v>62</v>
      </c>
      <c r="I439" t="s">
        <v>63</v>
      </c>
      <c r="J439" t="s">
        <v>64</v>
      </c>
      <c r="K439" t="s">
        <v>65</v>
      </c>
      <c r="L439" t="s">
        <v>38</v>
      </c>
      <c r="M439" t="s">
        <v>38</v>
      </c>
      <c r="N439" t="s">
        <v>38</v>
      </c>
      <c r="O439" t="s">
        <v>38</v>
      </c>
      <c r="P439" t="s">
        <v>38</v>
      </c>
      <c r="Q439" t="s">
        <v>38</v>
      </c>
      <c r="R439" t="s">
        <v>169</v>
      </c>
      <c r="S439" t="s">
        <v>170</v>
      </c>
      <c r="T439" t="s">
        <v>171</v>
      </c>
      <c r="U439" t="s">
        <v>172</v>
      </c>
      <c r="V439" t="s">
        <v>72</v>
      </c>
      <c r="W439" t="s">
        <v>73</v>
      </c>
      <c r="X439" t="s">
        <v>74</v>
      </c>
      <c r="Y439" t="s">
        <v>75</v>
      </c>
      <c r="Z439">
        <v>-3657.3485483870963</v>
      </c>
      <c r="AA439" t="s">
        <v>722</v>
      </c>
      <c r="AB439" t="s">
        <v>723</v>
      </c>
      <c r="AC439" t="str">
        <f t="shared" si="6"/>
        <v>2025</v>
      </c>
    </row>
    <row r="440" spans="1:29" x14ac:dyDescent="0.25">
      <c r="A440" t="s">
        <v>27</v>
      </c>
      <c r="B440" t="s">
        <v>59</v>
      </c>
      <c r="C440" t="s">
        <v>1131</v>
      </c>
      <c r="D440" t="s">
        <v>60</v>
      </c>
      <c r="E440" t="s">
        <v>61</v>
      </c>
      <c r="F440" t="s">
        <v>30</v>
      </c>
      <c r="G440" t="s">
        <v>31</v>
      </c>
      <c r="H440" t="s">
        <v>62</v>
      </c>
      <c r="I440" t="s">
        <v>63</v>
      </c>
      <c r="J440" t="s">
        <v>123</v>
      </c>
      <c r="K440" t="s">
        <v>124</v>
      </c>
      <c r="L440" t="s">
        <v>38</v>
      </c>
      <c r="M440" t="s">
        <v>38</v>
      </c>
      <c r="N440" t="s">
        <v>38</v>
      </c>
      <c r="O440" t="s">
        <v>38</v>
      </c>
      <c r="P440" t="s">
        <v>38</v>
      </c>
      <c r="Q440" t="s">
        <v>38</v>
      </c>
      <c r="R440" t="s">
        <v>163</v>
      </c>
      <c r="S440" t="s">
        <v>164</v>
      </c>
      <c r="T440" t="s">
        <v>165</v>
      </c>
      <c r="U440" t="s">
        <v>166</v>
      </c>
      <c r="V440" t="s">
        <v>43</v>
      </c>
      <c r="W440" t="s">
        <v>44</v>
      </c>
      <c r="X440" t="s">
        <v>45</v>
      </c>
      <c r="Y440" t="s">
        <v>46</v>
      </c>
      <c r="Z440">
        <v>-17226.997894009219</v>
      </c>
      <c r="AA440" t="s">
        <v>188</v>
      </c>
      <c r="AB440" t="s">
        <v>189</v>
      </c>
      <c r="AC440" t="str">
        <f t="shared" si="6"/>
        <v>2025</v>
      </c>
    </row>
    <row r="441" spans="1:29" x14ac:dyDescent="0.25">
      <c r="A441" t="s">
        <v>27</v>
      </c>
      <c r="B441" t="s">
        <v>59</v>
      </c>
      <c r="C441" t="s">
        <v>1131</v>
      </c>
      <c r="D441" t="s">
        <v>60</v>
      </c>
      <c r="E441" t="s">
        <v>61</v>
      </c>
      <c r="F441" t="s">
        <v>30</v>
      </c>
      <c r="G441" t="s">
        <v>31</v>
      </c>
      <c r="H441" t="s">
        <v>62</v>
      </c>
      <c r="I441" t="s">
        <v>63</v>
      </c>
      <c r="J441" t="s">
        <v>64</v>
      </c>
      <c r="K441" t="s">
        <v>65</v>
      </c>
      <c r="L441" t="s">
        <v>38</v>
      </c>
      <c r="M441" t="s">
        <v>38</v>
      </c>
      <c r="N441" t="s">
        <v>38</v>
      </c>
      <c r="O441" t="s">
        <v>38</v>
      </c>
      <c r="P441" t="s">
        <v>175</v>
      </c>
      <c r="Q441" t="s">
        <v>176</v>
      </c>
      <c r="R441" t="s">
        <v>224</v>
      </c>
      <c r="S441" t="s">
        <v>225</v>
      </c>
      <c r="T441" t="s">
        <v>226</v>
      </c>
      <c r="U441" t="s">
        <v>225</v>
      </c>
      <c r="V441" t="s">
        <v>118</v>
      </c>
      <c r="W441" t="s">
        <v>119</v>
      </c>
      <c r="X441" t="s">
        <v>74</v>
      </c>
      <c r="Y441" t="s">
        <v>75</v>
      </c>
      <c r="Z441">
        <v>-2578.0079032258059</v>
      </c>
      <c r="AA441" t="s">
        <v>227</v>
      </c>
      <c r="AB441" t="s">
        <v>228</v>
      </c>
      <c r="AC441" t="str">
        <f t="shared" si="6"/>
        <v>2025</v>
      </c>
    </row>
    <row r="442" spans="1:29" x14ac:dyDescent="0.25">
      <c r="A442" t="s">
        <v>27</v>
      </c>
      <c r="B442" t="s">
        <v>59</v>
      </c>
      <c r="C442" t="s">
        <v>1131</v>
      </c>
      <c r="D442" t="s">
        <v>257</v>
      </c>
      <c r="E442" t="s">
        <v>258</v>
      </c>
      <c r="F442" t="s">
        <v>30</v>
      </c>
      <c r="G442" t="s">
        <v>31</v>
      </c>
      <c r="H442" t="s">
        <v>62</v>
      </c>
      <c r="I442" t="s">
        <v>63</v>
      </c>
      <c r="J442" t="s">
        <v>237</v>
      </c>
      <c r="K442" t="s">
        <v>283</v>
      </c>
      <c r="L442" t="s">
        <v>38</v>
      </c>
      <c r="M442" t="s">
        <v>38</v>
      </c>
      <c r="N442" t="s">
        <v>38</v>
      </c>
      <c r="O442" t="s">
        <v>38</v>
      </c>
      <c r="P442" t="s">
        <v>38</v>
      </c>
      <c r="Q442" t="s">
        <v>38</v>
      </c>
      <c r="R442" t="s">
        <v>169</v>
      </c>
      <c r="S442" t="s">
        <v>170</v>
      </c>
      <c r="T442" t="s">
        <v>171</v>
      </c>
      <c r="U442" t="s">
        <v>172</v>
      </c>
      <c r="V442" t="s">
        <v>72</v>
      </c>
      <c r="W442" t="s">
        <v>73</v>
      </c>
      <c r="X442" t="s">
        <v>74</v>
      </c>
      <c r="Y442" t="s">
        <v>75</v>
      </c>
      <c r="Z442">
        <v>-880.48615800135053</v>
      </c>
      <c r="AA442" t="s">
        <v>514</v>
      </c>
      <c r="AB442" t="s">
        <v>515</v>
      </c>
      <c r="AC442" t="str">
        <f t="shared" si="6"/>
        <v>2025</v>
      </c>
    </row>
    <row r="443" spans="1:29" x14ac:dyDescent="0.25">
      <c r="A443" t="s">
        <v>27</v>
      </c>
      <c r="B443" t="s">
        <v>59</v>
      </c>
      <c r="C443" t="s">
        <v>1131</v>
      </c>
      <c r="D443" t="s">
        <v>60</v>
      </c>
      <c r="E443" t="s">
        <v>61</v>
      </c>
      <c r="F443" t="s">
        <v>30</v>
      </c>
      <c r="G443" t="s">
        <v>31</v>
      </c>
      <c r="H443" t="s">
        <v>62</v>
      </c>
      <c r="I443" t="s">
        <v>63</v>
      </c>
      <c r="J443" t="s">
        <v>64</v>
      </c>
      <c r="K443" t="s">
        <v>65</v>
      </c>
      <c r="L443" t="s">
        <v>38</v>
      </c>
      <c r="M443" t="s">
        <v>38</v>
      </c>
      <c r="N443" t="s">
        <v>38</v>
      </c>
      <c r="O443" t="s">
        <v>38</v>
      </c>
      <c r="P443" t="s">
        <v>38</v>
      </c>
      <c r="Q443" t="s">
        <v>38</v>
      </c>
      <c r="R443" t="s">
        <v>190</v>
      </c>
      <c r="S443" t="s">
        <v>191</v>
      </c>
      <c r="T443" t="s">
        <v>116</v>
      </c>
      <c r="U443" t="s">
        <v>117</v>
      </c>
      <c r="V443" t="s">
        <v>118</v>
      </c>
      <c r="W443" t="s">
        <v>119</v>
      </c>
      <c r="X443" t="s">
        <v>74</v>
      </c>
      <c r="Y443" t="s">
        <v>75</v>
      </c>
      <c r="Z443">
        <v>-3657.3485483870963</v>
      </c>
      <c r="AA443" t="s">
        <v>702</v>
      </c>
      <c r="AB443" t="s">
        <v>703</v>
      </c>
      <c r="AC443" t="str">
        <f t="shared" si="6"/>
        <v>2025</v>
      </c>
    </row>
    <row r="444" spans="1:29" x14ac:dyDescent="0.25">
      <c r="A444" t="s">
        <v>27</v>
      </c>
      <c r="B444" t="s">
        <v>59</v>
      </c>
      <c r="C444" t="s">
        <v>1131</v>
      </c>
      <c r="D444" t="s">
        <v>60</v>
      </c>
      <c r="E444" t="s">
        <v>61</v>
      </c>
      <c r="F444" t="s">
        <v>30</v>
      </c>
      <c r="G444" t="s">
        <v>31</v>
      </c>
      <c r="H444" t="s">
        <v>62</v>
      </c>
      <c r="I444" t="s">
        <v>63</v>
      </c>
      <c r="J444" t="s">
        <v>110</v>
      </c>
      <c r="K444" t="s">
        <v>111</v>
      </c>
      <c r="L444" t="s">
        <v>38</v>
      </c>
      <c r="M444" t="s">
        <v>38</v>
      </c>
      <c r="N444" t="s">
        <v>38</v>
      </c>
      <c r="O444" t="s">
        <v>38</v>
      </c>
      <c r="P444" t="s">
        <v>175</v>
      </c>
      <c r="Q444" t="s">
        <v>176</v>
      </c>
      <c r="R444" t="s">
        <v>368</v>
      </c>
      <c r="S444" t="s">
        <v>369</v>
      </c>
      <c r="T444" t="s">
        <v>370</v>
      </c>
      <c r="U444" t="s">
        <v>371</v>
      </c>
      <c r="V444" t="s">
        <v>253</v>
      </c>
      <c r="W444" t="s">
        <v>254</v>
      </c>
      <c r="X444" t="s">
        <v>45</v>
      </c>
      <c r="Y444" t="s">
        <v>46</v>
      </c>
      <c r="Z444">
        <v>-218.758064516129</v>
      </c>
      <c r="AA444" t="s">
        <v>543</v>
      </c>
      <c r="AB444" t="s">
        <v>544</v>
      </c>
      <c r="AC444" t="str">
        <f t="shared" si="6"/>
        <v>2025</v>
      </c>
    </row>
    <row r="445" spans="1:29" x14ac:dyDescent="0.25">
      <c r="A445" t="s">
        <v>27</v>
      </c>
      <c r="B445" t="s">
        <v>59</v>
      </c>
      <c r="C445" t="s">
        <v>1131</v>
      </c>
      <c r="D445" t="s">
        <v>60</v>
      </c>
      <c r="E445" t="s">
        <v>61</v>
      </c>
      <c r="F445" t="s">
        <v>30</v>
      </c>
      <c r="G445" t="s">
        <v>31</v>
      </c>
      <c r="H445" t="s">
        <v>62</v>
      </c>
      <c r="I445" t="s">
        <v>63</v>
      </c>
      <c r="J445" t="s">
        <v>64</v>
      </c>
      <c r="K445" t="s">
        <v>65</v>
      </c>
      <c r="L445" t="s">
        <v>38</v>
      </c>
      <c r="M445" t="s">
        <v>38</v>
      </c>
      <c r="N445" t="s">
        <v>38</v>
      </c>
      <c r="O445" t="s">
        <v>38</v>
      </c>
      <c r="P445" t="s">
        <v>175</v>
      </c>
      <c r="Q445" t="s">
        <v>176</v>
      </c>
      <c r="R445" t="s">
        <v>114</v>
      </c>
      <c r="S445" t="s">
        <v>115</v>
      </c>
      <c r="T445" t="s">
        <v>116</v>
      </c>
      <c r="U445" t="s">
        <v>117</v>
      </c>
      <c r="V445" t="s">
        <v>118</v>
      </c>
      <c r="W445" t="s">
        <v>119</v>
      </c>
      <c r="X445" t="s">
        <v>74</v>
      </c>
      <c r="Y445" t="s">
        <v>75</v>
      </c>
      <c r="Z445">
        <v>-2578.0079032258059</v>
      </c>
      <c r="AA445" t="s">
        <v>120</v>
      </c>
      <c r="AB445" t="s">
        <v>121</v>
      </c>
      <c r="AC445" t="str">
        <f t="shared" si="6"/>
        <v>2025</v>
      </c>
    </row>
    <row r="446" spans="1:29" x14ac:dyDescent="0.25">
      <c r="A446" t="s">
        <v>27</v>
      </c>
      <c r="B446" t="s">
        <v>59</v>
      </c>
      <c r="C446" t="s">
        <v>1131</v>
      </c>
      <c r="D446" t="s">
        <v>60</v>
      </c>
      <c r="E446" t="s">
        <v>61</v>
      </c>
      <c r="F446" t="s">
        <v>30</v>
      </c>
      <c r="G446" t="s">
        <v>31</v>
      </c>
      <c r="H446" t="s">
        <v>62</v>
      </c>
      <c r="I446" t="s">
        <v>63</v>
      </c>
      <c r="J446" t="s">
        <v>123</v>
      </c>
      <c r="K446" t="s">
        <v>124</v>
      </c>
      <c r="L446" t="s">
        <v>38</v>
      </c>
      <c r="M446" t="s">
        <v>38</v>
      </c>
      <c r="N446" t="s">
        <v>38</v>
      </c>
      <c r="O446" t="s">
        <v>38</v>
      </c>
      <c r="P446" t="s">
        <v>38</v>
      </c>
      <c r="Q446" t="s">
        <v>38</v>
      </c>
      <c r="R446" t="s">
        <v>229</v>
      </c>
      <c r="S446" t="s">
        <v>230</v>
      </c>
      <c r="T446" t="s">
        <v>165</v>
      </c>
      <c r="U446" t="s">
        <v>166</v>
      </c>
      <c r="V446" t="s">
        <v>43</v>
      </c>
      <c r="W446" t="s">
        <v>44</v>
      </c>
      <c r="X446" t="s">
        <v>45</v>
      </c>
      <c r="Y446" t="s">
        <v>46</v>
      </c>
      <c r="Z446">
        <v>-17797.911019009218</v>
      </c>
      <c r="AA446" t="s">
        <v>563</v>
      </c>
      <c r="AB446" t="s">
        <v>564</v>
      </c>
      <c r="AC446" t="str">
        <f t="shared" si="6"/>
        <v>2025</v>
      </c>
    </row>
    <row r="447" spans="1:29" x14ac:dyDescent="0.25">
      <c r="A447" t="s">
        <v>27</v>
      </c>
      <c r="B447" t="s">
        <v>59</v>
      </c>
      <c r="C447" t="s">
        <v>1131</v>
      </c>
      <c r="D447" t="s">
        <v>257</v>
      </c>
      <c r="E447" t="s">
        <v>258</v>
      </c>
      <c r="F447" t="s">
        <v>30</v>
      </c>
      <c r="G447" t="s">
        <v>31</v>
      </c>
      <c r="H447" t="s">
        <v>62</v>
      </c>
      <c r="I447" t="s">
        <v>63</v>
      </c>
      <c r="J447" t="s">
        <v>237</v>
      </c>
      <c r="K447" t="s">
        <v>283</v>
      </c>
      <c r="L447" t="s">
        <v>38</v>
      </c>
      <c r="M447" t="s">
        <v>38</v>
      </c>
      <c r="N447" t="s">
        <v>38</v>
      </c>
      <c r="O447" t="s">
        <v>38</v>
      </c>
      <c r="P447" t="s">
        <v>38</v>
      </c>
      <c r="Q447" t="s">
        <v>38</v>
      </c>
      <c r="R447" t="s">
        <v>163</v>
      </c>
      <c r="S447" t="s">
        <v>164</v>
      </c>
      <c r="T447" t="s">
        <v>165</v>
      </c>
      <c r="U447" t="s">
        <v>166</v>
      </c>
      <c r="V447" t="s">
        <v>43</v>
      </c>
      <c r="W447" t="s">
        <v>44</v>
      </c>
      <c r="X447" t="s">
        <v>45</v>
      </c>
      <c r="Y447" t="s">
        <v>46</v>
      </c>
      <c r="Z447">
        <v>-795.13841998649571</v>
      </c>
      <c r="AA447" t="s">
        <v>673</v>
      </c>
      <c r="AB447" t="s">
        <v>674</v>
      </c>
      <c r="AC447" t="str">
        <f t="shared" si="6"/>
        <v>2025</v>
      </c>
    </row>
    <row r="448" spans="1:29" x14ac:dyDescent="0.25">
      <c r="A448" t="s">
        <v>27</v>
      </c>
      <c r="B448" t="s">
        <v>59</v>
      </c>
      <c r="C448" t="s">
        <v>1131</v>
      </c>
      <c r="D448" t="s">
        <v>60</v>
      </c>
      <c r="E448" t="s">
        <v>61</v>
      </c>
      <c r="F448" t="s">
        <v>30</v>
      </c>
      <c r="G448" t="s">
        <v>31</v>
      </c>
      <c r="H448" t="s">
        <v>62</v>
      </c>
      <c r="I448" t="s">
        <v>63</v>
      </c>
      <c r="J448" t="s">
        <v>110</v>
      </c>
      <c r="K448" t="s">
        <v>111</v>
      </c>
      <c r="L448" t="s">
        <v>38</v>
      </c>
      <c r="M448" t="s">
        <v>38</v>
      </c>
      <c r="N448" t="s">
        <v>38</v>
      </c>
      <c r="O448" t="s">
        <v>38</v>
      </c>
      <c r="P448" t="s">
        <v>175</v>
      </c>
      <c r="Q448" t="s">
        <v>176</v>
      </c>
      <c r="R448" t="s">
        <v>114</v>
      </c>
      <c r="S448" t="s">
        <v>115</v>
      </c>
      <c r="T448" t="s">
        <v>116</v>
      </c>
      <c r="U448" t="s">
        <v>117</v>
      </c>
      <c r="V448" t="s">
        <v>118</v>
      </c>
      <c r="W448" t="s">
        <v>119</v>
      </c>
      <c r="X448" t="s">
        <v>74</v>
      </c>
      <c r="Y448" t="s">
        <v>75</v>
      </c>
      <c r="Z448">
        <v>-218.758064516129</v>
      </c>
      <c r="AA448" t="s">
        <v>561</v>
      </c>
      <c r="AB448" t="s">
        <v>562</v>
      </c>
      <c r="AC448" t="str">
        <f t="shared" si="6"/>
        <v>2025</v>
      </c>
    </row>
    <row r="449" spans="1:29" x14ac:dyDescent="0.25">
      <c r="A449" t="s">
        <v>27</v>
      </c>
      <c r="B449" t="s">
        <v>59</v>
      </c>
      <c r="C449" t="s">
        <v>1131</v>
      </c>
      <c r="D449" t="s">
        <v>257</v>
      </c>
      <c r="E449" t="s">
        <v>258</v>
      </c>
      <c r="F449" t="s">
        <v>30</v>
      </c>
      <c r="G449" t="s">
        <v>31</v>
      </c>
      <c r="H449" t="s">
        <v>62</v>
      </c>
      <c r="I449" t="s">
        <v>63</v>
      </c>
      <c r="J449" t="s">
        <v>64</v>
      </c>
      <c r="K449" t="s">
        <v>65</v>
      </c>
      <c r="L449" t="s">
        <v>38</v>
      </c>
      <c r="M449" t="s">
        <v>38</v>
      </c>
      <c r="N449" t="s">
        <v>38</v>
      </c>
      <c r="O449" t="s">
        <v>38</v>
      </c>
      <c r="P449" t="s">
        <v>38</v>
      </c>
      <c r="Q449" t="s">
        <v>38</v>
      </c>
      <c r="R449" t="s">
        <v>376</v>
      </c>
      <c r="S449" t="s">
        <v>377</v>
      </c>
      <c r="T449" t="s">
        <v>378</v>
      </c>
      <c r="U449" t="s">
        <v>377</v>
      </c>
      <c r="V449" t="s">
        <v>118</v>
      </c>
      <c r="W449" t="s">
        <v>119</v>
      </c>
      <c r="X449" t="s">
        <v>74</v>
      </c>
      <c r="Y449" t="s">
        <v>75</v>
      </c>
      <c r="Z449">
        <v>-112.77745369212207</v>
      </c>
      <c r="AA449" t="s">
        <v>679</v>
      </c>
      <c r="AB449" t="s">
        <v>680</v>
      </c>
      <c r="AC449" t="str">
        <f t="shared" si="6"/>
        <v>2025</v>
      </c>
    </row>
    <row r="450" spans="1:29" x14ac:dyDescent="0.25">
      <c r="A450" t="s">
        <v>27</v>
      </c>
      <c r="B450" t="s">
        <v>59</v>
      </c>
      <c r="C450" t="s">
        <v>1131</v>
      </c>
      <c r="D450" t="s">
        <v>257</v>
      </c>
      <c r="E450" t="s">
        <v>258</v>
      </c>
      <c r="F450" t="s">
        <v>30</v>
      </c>
      <c r="G450" t="s">
        <v>31</v>
      </c>
      <c r="H450" t="s">
        <v>62</v>
      </c>
      <c r="I450" t="s">
        <v>63</v>
      </c>
      <c r="J450" t="s">
        <v>64</v>
      </c>
      <c r="K450" t="s">
        <v>65</v>
      </c>
      <c r="L450" t="s">
        <v>38</v>
      </c>
      <c r="M450" t="s">
        <v>38</v>
      </c>
      <c r="N450" t="s">
        <v>38</v>
      </c>
      <c r="O450" t="s">
        <v>38</v>
      </c>
      <c r="P450" t="s">
        <v>38</v>
      </c>
      <c r="Q450" t="s">
        <v>38</v>
      </c>
      <c r="R450" t="s">
        <v>141</v>
      </c>
      <c r="S450" t="s">
        <v>142</v>
      </c>
      <c r="T450" t="s">
        <v>143</v>
      </c>
      <c r="U450" t="s">
        <v>144</v>
      </c>
      <c r="V450" t="s">
        <v>118</v>
      </c>
      <c r="W450" t="s">
        <v>119</v>
      </c>
      <c r="X450" t="s">
        <v>74</v>
      </c>
      <c r="Y450" t="s">
        <v>75</v>
      </c>
      <c r="Z450">
        <v>-56.388726846061033</v>
      </c>
      <c r="AA450" t="s">
        <v>788</v>
      </c>
      <c r="AB450" t="s">
        <v>789</v>
      </c>
      <c r="AC450" t="str">
        <f t="shared" si="6"/>
        <v>2025</v>
      </c>
    </row>
    <row r="451" spans="1:29" x14ac:dyDescent="0.25">
      <c r="A451" t="s">
        <v>27</v>
      </c>
      <c r="B451" t="s">
        <v>59</v>
      </c>
      <c r="C451" t="s">
        <v>1131</v>
      </c>
      <c r="D451" t="s">
        <v>60</v>
      </c>
      <c r="E451" t="s">
        <v>61</v>
      </c>
      <c r="F451" t="s">
        <v>30</v>
      </c>
      <c r="G451" t="s">
        <v>31</v>
      </c>
      <c r="H451" t="s">
        <v>62</v>
      </c>
      <c r="I451" t="s">
        <v>63</v>
      </c>
      <c r="J451" t="s">
        <v>64</v>
      </c>
      <c r="K451" t="s">
        <v>65</v>
      </c>
      <c r="L451" t="s">
        <v>38</v>
      </c>
      <c r="M451" t="s">
        <v>38</v>
      </c>
      <c r="N451" t="s">
        <v>38</v>
      </c>
      <c r="O451" t="s">
        <v>38</v>
      </c>
      <c r="P451" t="s">
        <v>175</v>
      </c>
      <c r="Q451" t="s">
        <v>176</v>
      </c>
      <c r="R451" t="s">
        <v>169</v>
      </c>
      <c r="S451" t="s">
        <v>170</v>
      </c>
      <c r="T451" t="s">
        <v>171</v>
      </c>
      <c r="U451" t="s">
        <v>172</v>
      </c>
      <c r="V451" t="s">
        <v>72</v>
      </c>
      <c r="W451" t="s">
        <v>73</v>
      </c>
      <c r="X451" t="s">
        <v>74</v>
      </c>
      <c r="Y451" t="s">
        <v>75</v>
      </c>
      <c r="Z451">
        <v>-102578.00790322581</v>
      </c>
      <c r="AA451" t="s">
        <v>325</v>
      </c>
      <c r="AB451" t="s">
        <v>326</v>
      </c>
      <c r="AC451" t="str">
        <f t="shared" ref="AC451:AC514" si="7">IF(OR(B451="Eelarve_liigendus",B451="Eelarve_ule",B451="Kinnitatud eelarve",B451="Lisaeelarve"),"2025",C451)</f>
        <v>2025</v>
      </c>
    </row>
    <row r="452" spans="1:29" x14ac:dyDescent="0.25">
      <c r="A452" t="s">
        <v>27</v>
      </c>
      <c r="B452" t="s">
        <v>59</v>
      </c>
      <c r="C452" t="s">
        <v>1131</v>
      </c>
      <c r="D452" t="s">
        <v>257</v>
      </c>
      <c r="E452" t="s">
        <v>258</v>
      </c>
      <c r="F452" t="s">
        <v>30</v>
      </c>
      <c r="G452" t="s">
        <v>31</v>
      </c>
      <c r="H452" t="s">
        <v>62</v>
      </c>
      <c r="I452" t="s">
        <v>63</v>
      </c>
      <c r="J452" t="s">
        <v>64</v>
      </c>
      <c r="K452" t="s">
        <v>65</v>
      </c>
      <c r="L452" t="s">
        <v>38</v>
      </c>
      <c r="M452" t="s">
        <v>38</v>
      </c>
      <c r="N452" t="s">
        <v>38</v>
      </c>
      <c r="O452" t="s">
        <v>38</v>
      </c>
      <c r="P452" t="s">
        <v>38</v>
      </c>
      <c r="Q452" t="s">
        <v>38</v>
      </c>
      <c r="R452" t="s">
        <v>141</v>
      </c>
      <c r="S452" t="s">
        <v>142</v>
      </c>
      <c r="T452" t="s">
        <v>143</v>
      </c>
      <c r="U452" t="s">
        <v>144</v>
      </c>
      <c r="V452" t="s">
        <v>118</v>
      </c>
      <c r="W452" t="s">
        <v>119</v>
      </c>
      <c r="X452" t="s">
        <v>74</v>
      </c>
      <c r="Y452" t="s">
        <v>75</v>
      </c>
      <c r="Z452">
        <v>-4429.8932962787349</v>
      </c>
      <c r="AA452" t="s">
        <v>704</v>
      </c>
      <c r="AB452" t="s">
        <v>705</v>
      </c>
      <c r="AC452" t="str">
        <f t="shared" si="7"/>
        <v>2025</v>
      </c>
    </row>
    <row r="453" spans="1:29" x14ac:dyDescent="0.25">
      <c r="A453" t="s">
        <v>27</v>
      </c>
      <c r="B453" t="s">
        <v>59</v>
      </c>
      <c r="C453" t="s">
        <v>1131</v>
      </c>
      <c r="D453" t="s">
        <v>257</v>
      </c>
      <c r="E453" t="s">
        <v>258</v>
      </c>
      <c r="F453" t="s">
        <v>30</v>
      </c>
      <c r="G453" t="s">
        <v>31</v>
      </c>
      <c r="H453" t="s">
        <v>62</v>
      </c>
      <c r="I453" t="s">
        <v>63</v>
      </c>
      <c r="J453" t="s">
        <v>123</v>
      </c>
      <c r="K453" t="s">
        <v>124</v>
      </c>
      <c r="L453" t="s">
        <v>38</v>
      </c>
      <c r="M453" t="s">
        <v>38</v>
      </c>
      <c r="N453" t="s">
        <v>38</v>
      </c>
      <c r="O453" t="s">
        <v>38</v>
      </c>
      <c r="P453" t="s">
        <v>38</v>
      </c>
      <c r="Q453" t="s">
        <v>38</v>
      </c>
      <c r="R453" t="s">
        <v>169</v>
      </c>
      <c r="S453" t="s">
        <v>170</v>
      </c>
      <c r="T453" t="s">
        <v>171</v>
      </c>
      <c r="U453" t="s">
        <v>172</v>
      </c>
      <c r="V453" t="s">
        <v>72</v>
      </c>
      <c r="W453" t="s">
        <v>73</v>
      </c>
      <c r="X453" t="s">
        <v>74</v>
      </c>
      <c r="Y453" t="s">
        <v>75</v>
      </c>
      <c r="Z453">
        <v>-4051.4183659689397</v>
      </c>
      <c r="AA453" t="s">
        <v>490</v>
      </c>
      <c r="AB453" t="s">
        <v>491</v>
      </c>
      <c r="AC453" t="str">
        <f t="shared" si="7"/>
        <v>2025</v>
      </c>
    </row>
    <row r="454" spans="1:29" x14ac:dyDescent="0.25">
      <c r="A454" t="s">
        <v>27</v>
      </c>
      <c r="B454" t="s">
        <v>59</v>
      </c>
      <c r="C454" t="s">
        <v>1131</v>
      </c>
      <c r="D454" t="s">
        <v>60</v>
      </c>
      <c r="E454" t="s">
        <v>61</v>
      </c>
      <c r="F454" t="s">
        <v>30</v>
      </c>
      <c r="G454" t="s">
        <v>31</v>
      </c>
      <c r="H454" t="s">
        <v>62</v>
      </c>
      <c r="I454" t="s">
        <v>63</v>
      </c>
      <c r="J454" t="s">
        <v>64</v>
      </c>
      <c r="K454" t="s">
        <v>65</v>
      </c>
      <c r="L454" t="s">
        <v>38</v>
      </c>
      <c r="M454" t="s">
        <v>38</v>
      </c>
      <c r="N454" t="s">
        <v>38</v>
      </c>
      <c r="O454" t="s">
        <v>38</v>
      </c>
      <c r="P454" t="s">
        <v>38</v>
      </c>
      <c r="Q454" t="s">
        <v>38</v>
      </c>
      <c r="R454" t="s">
        <v>368</v>
      </c>
      <c r="S454" t="s">
        <v>369</v>
      </c>
      <c r="T454" t="s">
        <v>370</v>
      </c>
      <c r="U454" t="s">
        <v>371</v>
      </c>
      <c r="V454" t="s">
        <v>253</v>
      </c>
      <c r="W454" t="s">
        <v>254</v>
      </c>
      <c r="X454" t="s">
        <v>45</v>
      </c>
      <c r="Y454" t="s">
        <v>46</v>
      </c>
      <c r="Z454">
        <v>-15595.205691244235</v>
      </c>
      <c r="AA454" t="s">
        <v>516</v>
      </c>
      <c r="AB454" t="s">
        <v>517</v>
      </c>
      <c r="AC454" t="str">
        <f t="shared" si="7"/>
        <v>2025</v>
      </c>
    </row>
    <row r="455" spans="1:29" x14ac:dyDescent="0.25">
      <c r="A455" t="s">
        <v>27</v>
      </c>
      <c r="B455" t="s">
        <v>59</v>
      </c>
      <c r="C455" t="s">
        <v>1131</v>
      </c>
      <c r="D455" t="s">
        <v>60</v>
      </c>
      <c r="E455" t="s">
        <v>61</v>
      </c>
      <c r="F455" t="s">
        <v>30</v>
      </c>
      <c r="G455" t="s">
        <v>31</v>
      </c>
      <c r="H455" t="s">
        <v>62</v>
      </c>
      <c r="I455" t="s">
        <v>63</v>
      </c>
      <c r="J455" t="s">
        <v>64</v>
      </c>
      <c r="K455" t="s">
        <v>65</v>
      </c>
      <c r="L455" t="s">
        <v>38</v>
      </c>
      <c r="M455" t="s">
        <v>38</v>
      </c>
      <c r="N455" t="s">
        <v>38</v>
      </c>
      <c r="O455" t="s">
        <v>38</v>
      </c>
      <c r="P455" t="s">
        <v>38</v>
      </c>
      <c r="Q455" t="s">
        <v>38</v>
      </c>
      <c r="R455" t="s">
        <v>224</v>
      </c>
      <c r="S455" t="s">
        <v>225</v>
      </c>
      <c r="T455" t="s">
        <v>226</v>
      </c>
      <c r="U455" t="s">
        <v>225</v>
      </c>
      <c r="V455" t="s">
        <v>118</v>
      </c>
      <c r="W455" t="s">
        <v>119</v>
      </c>
      <c r="X455" t="s">
        <v>74</v>
      </c>
      <c r="Y455" t="s">
        <v>75</v>
      </c>
      <c r="Z455">
        <v>-3657.3485483870963</v>
      </c>
      <c r="AA455" t="s">
        <v>559</v>
      </c>
      <c r="AB455" t="s">
        <v>560</v>
      </c>
      <c r="AC455" t="str">
        <f t="shared" si="7"/>
        <v>2025</v>
      </c>
    </row>
    <row r="456" spans="1:29" x14ac:dyDescent="0.25">
      <c r="A456" t="s">
        <v>27</v>
      </c>
      <c r="B456" t="s">
        <v>59</v>
      </c>
      <c r="C456" t="s">
        <v>1131</v>
      </c>
      <c r="D456" t="s">
        <v>60</v>
      </c>
      <c r="E456" t="s">
        <v>61</v>
      </c>
      <c r="F456" t="s">
        <v>30</v>
      </c>
      <c r="G456" t="s">
        <v>31</v>
      </c>
      <c r="H456" t="s">
        <v>62</v>
      </c>
      <c r="I456" t="s">
        <v>63</v>
      </c>
      <c r="J456" t="s">
        <v>110</v>
      </c>
      <c r="K456" t="s">
        <v>111</v>
      </c>
      <c r="L456" t="s">
        <v>38</v>
      </c>
      <c r="M456" t="s">
        <v>38</v>
      </c>
      <c r="N456" t="s">
        <v>38</v>
      </c>
      <c r="O456" t="s">
        <v>38</v>
      </c>
      <c r="P456" t="s">
        <v>175</v>
      </c>
      <c r="Q456" t="s">
        <v>176</v>
      </c>
      <c r="R456" t="s">
        <v>190</v>
      </c>
      <c r="S456" t="s">
        <v>191</v>
      </c>
      <c r="T456" t="s">
        <v>116</v>
      </c>
      <c r="U456" t="s">
        <v>117</v>
      </c>
      <c r="V456" t="s">
        <v>118</v>
      </c>
      <c r="W456" t="s">
        <v>119</v>
      </c>
      <c r="X456" t="s">
        <v>74</v>
      </c>
      <c r="Y456" t="s">
        <v>75</v>
      </c>
      <c r="Z456">
        <v>-218.758064516129</v>
      </c>
      <c r="AA456" t="s">
        <v>964</v>
      </c>
      <c r="AB456" t="s">
        <v>965</v>
      </c>
      <c r="AC456" t="str">
        <f t="shared" si="7"/>
        <v>2025</v>
      </c>
    </row>
    <row r="457" spans="1:29" x14ac:dyDescent="0.25">
      <c r="A457" t="s">
        <v>27</v>
      </c>
      <c r="B457" t="s">
        <v>59</v>
      </c>
      <c r="C457" t="s">
        <v>1131</v>
      </c>
      <c r="D457" t="s">
        <v>179</v>
      </c>
      <c r="E457" t="s">
        <v>180</v>
      </c>
      <c r="F457" t="s">
        <v>30</v>
      </c>
      <c r="G457" t="s">
        <v>31</v>
      </c>
      <c r="H457" t="s">
        <v>62</v>
      </c>
      <c r="I457" t="s">
        <v>63</v>
      </c>
      <c r="J457" t="s">
        <v>123</v>
      </c>
      <c r="K457" t="s">
        <v>124</v>
      </c>
      <c r="L457" t="s">
        <v>38</v>
      </c>
      <c r="M457" t="s">
        <v>38</v>
      </c>
      <c r="N457" t="s">
        <v>38</v>
      </c>
      <c r="O457" t="s">
        <v>38</v>
      </c>
      <c r="P457" t="s">
        <v>716</v>
      </c>
      <c r="Q457" t="s">
        <v>717</v>
      </c>
      <c r="R457" t="s">
        <v>376</v>
      </c>
      <c r="S457" t="s">
        <v>377</v>
      </c>
      <c r="T457" t="s">
        <v>378</v>
      </c>
      <c r="U457" t="s">
        <v>377</v>
      </c>
      <c r="V457" t="s">
        <v>118</v>
      </c>
      <c r="W457" t="s">
        <v>119</v>
      </c>
      <c r="X457" t="s">
        <v>74</v>
      </c>
      <c r="Y457" t="s">
        <v>75</v>
      </c>
      <c r="Z457">
        <v>-10674.489999999998</v>
      </c>
      <c r="AA457" t="s">
        <v>553</v>
      </c>
      <c r="AB457" t="s">
        <v>554</v>
      </c>
      <c r="AC457" t="str">
        <f t="shared" si="7"/>
        <v>2025</v>
      </c>
    </row>
    <row r="458" spans="1:29" x14ac:dyDescent="0.25">
      <c r="A458" t="s">
        <v>27</v>
      </c>
      <c r="B458" t="s">
        <v>59</v>
      </c>
      <c r="C458" t="s">
        <v>1131</v>
      </c>
      <c r="D458" t="s">
        <v>60</v>
      </c>
      <c r="E458" t="s">
        <v>61</v>
      </c>
      <c r="F458" t="s">
        <v>30</v>
      </c>
      <c r="G458" t="s">
        <v>31</v>
      </c>
      <c r="H458" t="s">
        <v>62</v>
      </c>
      <c r="I458" t="s">
        <v>63</v>
      </c>
      <c r="J458" t="s">
        <v>64</v>
      </c>
      <c r="K458" t="s">
        <v>65</v>
      </c>
      <c r="L458" t="s">
        <v>38</v>
      </c>
      <c r="M458" t="s">
        <v>38</v>
      </c>
      <c r="N458" t="s">
        <v>38</v>
      </c>
      <c r="O458" t="s">
        <v>38</v>
      </c>
      <c r="P458" t="s">
        <v>38</v>
      </c>
      <c r="Q458" t="s">
        <v>38</v>
      </c>
      <c r="R458" t="s">
        <v>368</v>
      </c>
      <c r="S458" t="s">
        <v>369</v>
      </c>
      <c r="T458" t="s">
        <v>370</v>
      </c>
      <c r="U458" t="s">
        <v>371</v>
      </c>
      <c r="V458" t="s">
        <v>253</v>
      </c>
      <c r="W458" t="s">
        <v>254</v>
      </c>
      <c r="X458" t="s">
        <v>45</v>
      </c>
      <c r="Y458" t="s">
        <v>46</v>
      </c>
      <c r="Z458">
        <v>-15595.205691244237</v>
      </c>
      <c r="AA458" t="s">
        <v>543</v>
      </c>
      <c r="AB458" t="s">
        <v>544</v>
      </c>
      <c r="AC458" t="str">
        <f t="shared" si="7"/>
        <v>2025</v>
      </c>
    </row>
    <row r="459" spans="1:29" x14ac:dyDescent="0.25">
      <c r="A459" t="s">
        <v>27</v>
      </c>
      <c r="B459" t="s">
        <v>59</v>
      </c>
      <c r="C459" t="s">
        <v>1131</v>
      </c>
      <c r="D459" t="s">
        <v>82</v>
      </c>
      <c r="E459" t="s">
        <v>83</v>
      </c>
      <c r="F459" t="s">
        <v>30</v>
      </c>
      <c r="G459" t="s">
        <v>31</v>
      </c>
      <c r="H459" t="s">
        <v>32</v>
      </c>
      <c r="I459" t="s">
        <v>33</v>
      </c>
      <c r="J459" t="s">
        <v>34</v>
      </c>
      <c r="K459" t="s">
        <v>35</v>
      </c>
      <c r="L459" t="s">
        <v>1026</v>
      </c>
      <c r="M459" t="s">
        <v>1027</v>
      </c>
      <c r="N459" t="s">
        <v>38</v>
      </c>
      <c r="O459" t="s">
        <v>38</v>
      </c>
      <c r="P459" t="s">
        <v>38</v>
      </c>
      <c r="Q459" t="s">
        <v>38</v>
      </c>
      <c r="R459" t="s">
        <v>39</v>
      </c>
      <c r="S459" t="s">
        <v>40</v>
      </c>
      <c r="T459" t="s">
        <v>41</v>
      </c>
      <c r="U459" t="s">
        <v>42</v>
      </c>
      <c r="V459" t="s">
        <v>43</v>
      </c>
      <c r="W459" t="s">
        <v>44</v>
      </c>
      <c r="X459" t="s">
        <v>45</v>
      </c>
      <c r="Y459" t="s">
        <v>46</v>
      </c>
      <c r="Z459">
        <v>-2901407.21</v>
      </c>
      <c r="AA459" t="s">
        <v>47</v>
      </c>
      <c r="AB459" t="s">
        <v>48</v>
      </c>
      <c r="AC459" t="str">
        <f t="shared" si="7"/>
        <v>2025</v>
      </c>
    </row>
    <row r="460" spans="1:29" x14ac:dyDescent="0.25">
      <c r="A460" t="s">
        <v>27</v>
      </c>
      <c r="B460" t="s">
        <v>59</v>
      </c>
      <c r="C460" t="s">
        <v>1131</v>
      </c>
      <c r="D460" t="s">
        <v>60</v>
      </c>
      <c r="E460" t="s">
        <v>61</v>
      </c>
      <c r="F460" t="s">
        <v>30</v>
      </c>
      <c r="G460" t="s">
        <v>31</v>
      </c>
      <c r="H460" t="s">
        <v>62</v>
      </c>
      <c r="I460" t="s">
        <v>63</v>
      </c>
      <c r="J460" t="s">
        <v>123</v>
      </c>
      <c r="K460" t="s">
        <v>124</v>
      </c>
      <c r="L460" t="s">
        <v>38</v>
      </c>
      <c r="M460" t="s">
        <v>38</v>
      </c>
      <c r="N460" t="s">
        <v>38</v>
      </c>
      <c r="O460" t="s">
        <v>38</v>
      </c>
      <c r="P460" t="s">
        <v>38</v>
      </c>
      <c r="Q460" t="s">
        <v>38</v>
      </c>
      <c r="R460" t="s">
        <v>368</v>
      </c>
      <c r="S460" t="s">
        <v>369</v>
      </c>
      <c r="T460" t="s">
        <v>370</v>
      </c>
      <c r="U460" t="s">
        <v>371</v>
      </c>
      <c r="V460" t="s">
        <v>253</v>
      </c>
      <c r="W460" t="s">
        <v>254</v>
      </c>
      <c r="X460" t="s">
        <v>45</v>
      </c>
      <c r="Y460" t="s">
        <v>46</v>
      </c>
      <c r="Z460">
        <v>-7033.8468830202055</v>
      </c>
      <c r="AA460" t="s">
        <v>372</v>
      </c>
      <c r="AB460" t="s">
        <v>373</v>
      </c>
      <c r="AC460" t="str">
        <f t="shared" si="7"/>
        <v>2025</v>
      </c>
    </row>
    <row r="461" spans="1:29" x14ac:dyDescent="0.25">
      <c r="A461" t="s">
        <v>27</v>
      </c>
      <c r="B461" t="s">
        <v>59</v>
      </c>
      <c r="C461" t="s">
        <v>1131</v>
      </c>
      <c r="D461" t="s">
        <v>60</v>
      </c>
      <c r="E461" t="s">
        <v>61</v>
      </c>
      <c r="F461" t="s">
        <v>30</v>
      </c>
      <c r="G461" t="s">
        <v>31</v>
      </c>
      <c r="H461" t="s">
        <v>62</v>
      </c>
      <c r="I461" t="s">
        <v>63</v>
      </c>
      <c r="J461" t="s">
        <v>64</v>
      </c>
      <c r="K461" t="s">
        <v>65</v>
      </c>
      <c r="L461" t="s">
        <v>38</v>
      </c>
      <c r="M461" t="s">
        <v>38</v>
      </c>
      <c r="N461" t="s">
        <v>38</v>
      </c>
      <c r="O461" t="s">
        <v>38</v>
      </c>
      <c r="P461" t="s">
        <v>175</v>
      </c>
      <c r="Q461" t="s">
        <v>176</v>
      </c>
      <c r="R461" t="s">
        <v>163</v>
      </c>
      <c r="S461" t="s">
        <v>164</v>
      </c>
      <c r="T461" t="s">
        <v>165</v>
      </c>
      <c r="U461" t="s">
        <v>166</v>
      </c>
      <c r="V461" t="s">
        <v>43</v>
      </c>
      <c r="W461" t="s">
        <v>44</v>
      </c>
      <c r="X461" t="s">
        <v>45</v>
      </c>
      <c r="Y461" t="s">
        <v>46</v>
      </c>
      <c r="Z461">
        <v>-2578.0079032258059</v>
      </c>
      <c r="AA461" t="s">
        <v>167</v>
      </c>
      <c r="AB461" t="s">
        <v>168</v>
      </c>
      <c r="AC461" t="str">
        <f t="shared" si="7"/>
        <v>2025</v>
      </c>
    </row>
    <row r="462" spans="1:29" x14ac:dyDescent="0.25">
      <c r="A462" t="s">
        <v>27</v>
      </c>
      <c r="B462" t="s">
        <v>59</v>
      </c>
      <c r="C462" t="s">
        <v>1131</v>
      </c>
      <c r="D462" t="s">
        <v>60</v>
      </c>
      <c r="E462" t="s">
        <v>61</v>
      </c>
      <c r="F462" t="s">
        <v>30</v>
      </c>
      <c r="G462" t="s">
        <v>31</v>
      </c>
      <c r="H462" t="s">
        <v>62</v>
      </c>
      <c r="I462" t="s">
        <v>63</v>
      </c>
      <c r="J462" t="s">
        <v>64</v>
      </c>
      <c r="K462" t="s">
        <v>65</v>
      </c>
      <c r="L462" t="s">
        <v>38</v>
      </c>
      <c r="M462" t="s">
        <v>38</v>
      </c>
      <c r="N462" t="s">
        <v>38</v>
      </c>
      <c r="O462" t="s">
        <v>38</v>
      </c>
      <c r="P462" t="s">
        <v>38</v>
      </c>
      <c r="Q462" t="s">
        <v>38</v>
      </c>
      <c r="R462" t="s">
        <v>308</v>
      </c>
      <c r="S462" t="s">
        <v>309</v>
      </c>
      <c r="T462" t="s">
        <v>198</v>
      </c>
      <c r="U462" t="s">
        <v>199</v>
      </c>
      <c r="V462" t="s">
        <v>55</v>
      </c>
      <c r="W462" t="s">
        <v>56</v>
      </c>
      <c r="X462" t="s">
        <v>45</v>
      </c>
      <c r="Y462" t="s">
        <v>46</v>
      </c>
      <c r="Z462">
        <v>-3657.3485483870968</v>
      </c>
      <c r="AA462" t="s">
        <v>462</v>
      </c>
      <c r="AB462" t="s">
        <v>463</v>
      </c>
      <c r="AC462" t="str">
        <f t="shared" si="7"/>
        <v>2025</v>
      </c>
    </row>
    <row r="463" spans="1:29" x14ac:dyDescent="0.25">
      <c r="A463" t="s">
        <v>27</v>
      </c>
      <c r="B463" t="s">
        <v>59</v>
      </c>
      <c r="C463" t="s">
        <v>1131</v>
      </c>
      <c r="D463" t="s">
        <v>60</v>
      </c>
      <c r="E463" t="s">
        <v>61</v>
      </c>
      <c r="F463" t="s">
        <v>30</v>
      </c>
      <c r="G463" t="s">
        <v>31</v>
      </c>
      <c r="H463" t="s">
        <v>62</v>
      </c>
      <c r="I463" t="s">
        <v>63</v>
      </c>
      <c r="J463" t="s">
        <v>110</v>
      </c>
      <c r="K463" t="s">
        <v>111</v>
      </c>
      <c r="L463" t="s">
        <v>38</v>
      </c>
      <c r="M463" t="s">
        <v>38</v>
      </c>
      <c r="N463" t="s">
        <v>38</v>
      </c>
      <c r="O463" t="s">
        <v>38</v>
      </c>
      <c r="P463" t="s">
        <v>175</v>
      </c>
      <c r="Q463" t="s">
        <v>176</v>
      </c>
      <c r="R463" t="s">
        <v>224</v>
      </c>
      <c r="S463" t="s">
        <v>225</v>
      </c>
      <c r="T463" t="s">
        <v>226</v>
      </c>
      <c r="U463" t="s">
        <v>225</v>
      </c>
      <c r="V463" t="s">
        <v>118</v>
      </c>
      <c r="W463" t="s">
        <v>119</v>
      </c>
      <c r="X463" t="s">
        <v>74</v>
      </c>
      <c r="Y463" t="s">
        <v>75</v>
      </c>
      <c r="Z463">
        <v>-218.758064516129</v>
      </c>
      <c r="AA463" t="s">
        <v>675</v>
      </c>
      <c r="AB463" t="s">
        <v>676</v>
      </c>
      <c r="AC463" t="str">
        <f t="shared" si="7"/>
        <v>2025</v>
      </c>
    </row>
    <row r="464" spans="1:29" x14ac:dyDescent="0.25">
      <c r="A464" t="s">
        <v>27</v>
      </c>
      <c r="B464" t="s">
        <v>59</v>
      </c>
      <c r="C464" t="s">
        <v>1131</v>
      </c>
      <c r="D464" t="s">
        <v>60</v>
      </c>
      <c r="E464" t="s">
        <v>61</v>
      </c>
      <c r="F464" t="s">
        <v>30</v>
      </c>
      <c r="G464" t="s">
        <v>31</v>
      </c>
      <c r="H464" t="s">
        <v>62</v>
      </c>
      <c r="I464" t="s">
        <v>63</v>
      </c>
      <c r="J464" t="s">
        <v>110</v>
      </c>
      <c r="K464" t="s">
        <v>111</v>
      </c>
      <c r="L464" t="s">
        <v>38</v>
      </c>
      <c r="M464" t="s">
        <v>38</v>
      </c>
      <c r="N464" t="s">
        <v>38</v>
      </c>
      <c r="O464" t="s">
        <v>38</v>
      </c>
      <c r="P464" t="s">
        <v>175</v>
      </c>
      <c r="Q464" t="s">
        <v>176</v>
      </c>
      <c r="R464" t="s">
        <v>127</v>
      </c>
      <c r="S464" t="s">
        <v>128</v>
      </c>
      <c r="T464" t="s">
        <v>129</v>
      </c>
      <c r="U464" t="s">
        <v>130</v>
      </c>
      <c r="V464" t="s">
        <v>72</v>
      </c>
      <c r="W464" t="s">
        <v>73</v>
      </c>
      <c r="X464" t="s">
        <v>74</v>
      </c>
      <c r="Y464" t="s">
        <v>75</v>
      </c>
      <c r="Z464">
        <v>-218.758064516129</v>
      </c>
      <c r="AA464" t="s">
        <v>629</v>
      </c>
      <c r="AB464" t="s">
        <v>630</v>
      </c>
      <c r="AC464" t="str">
        <f t="shared" si="7"/>
        <v>2025</v>
      </c>
    </row>
    <row r="465" spans="1:29" x14ac:dyDescent="0.25">
      <c r="A465" t="s">
        <v>27</v>
      </c>
      <c r="B465" t="s">
        <v>59</v>
      </c>
      <c r="C465" t="s">
        <v>1131</v>
      </c>
      <c r="D465" t="s">
        <v>60</v>
      </c>
      <c r="E465" t="s">
        <v>61</v>
      </c>
      <c r="F465" t="s">
        <v>30</v>
      </c>
      <c r="G465" t="s">
        <v>31</v>
      </c>
      <c r="H465" t="s">
        <v>62</v>
      </c>
      <c r="I465" t="s">
        <v>63</v>
      </c>
      <c r="J465" t="s">
        <v>123</v>
      </c>
      <c r="K465" t="s">
        <v>124</v>
      </c>
      <c r="L465" t="s">
        <v>38</v>
      </c>
      <c r="M465" t="s">
        <v>38</v>
      </c>
      <c r="N465" t="s">
        <v>38</v>
      </c>
      <c r="O465" t="s">
        <v>38</v>
      </c>
      <c r="P465" t="s">
        <v>38</v>
      </c>
      <c r="Q465" t="s">
        <v>38</v>
      </c>
      <c r="R465" t="s">
        <v>368</v>
      </c>
      <c r="S465" t="s">
        <v>369</v>
      </c>
      <c r="T465" t="s">
        <v>370</v>
      </c>
      <c r="U465" t="s">
        <v>371</v>
      </c>
      <c r="V465" t="s">
        <v>253</v>
      </c>
      <c r="W465" t="s">
        <v>254</v>
      </c>
      <c r="X465" t="s">
        <v>45</v>
      </c>
      <c r="Y465" t="s">
        <v>46</v>
      </c>
      <c r="Z465">
        <v>-7033.8468830202055</v>
      </c>
      <c r="AA465" t="s">
        <v>543</v>
      </c>
      <c r="AB465" t="s">
        <v>544</v>
      </c>
      <c r="AC465" t="str">
        <f t="shared" si="7"/>
        <v>2025</v>
      </c>
    </row>
    <row r="466" spans="1:29" x14ac:dyDescent="0.25">
      <c r="A466" t="s">
        <v>27</v>
      </c>
      <c r="B466" t="s">
        <v>59</v>
      </c>
      <c r="C466" t="s">
        <v>1131</v>
      </c>
      <c r="D466" t="s">
        <v>60</v>
      </c>
      <c r="E466" t="s">
        <v>61</v>
      </c>
      <c r="F466" t="s">
        <v>30</v>
      </c>
      <c r="G466" t="s">
        <v>31</v>
      </c>
      <c r="H466" t="s">
        <v>62</v>
      </c>
      <c r="I466" t="s">
        <v>63</v>
      </c>
      <c r="J466" t="s">
        <v>110</v>
      </c>
      <c r="K466" t="s">
        <v>111</v>
      </c>
      <c r="L466" t="s">
        <v>38</v>
      </c>
      <c r="M466" t="s">
        <v>38</v>
      </c>
      <c r="N466" t="s">
        <v>38</v>
      </c>
      <c r="O466" t="s">
        <v>38</v>
      </c>
      <c r="P466" t="s">
        <v>175</v>
      </c>
      <c r="Q466" t="s">
        <v>176</v>
      </c>
      <c r="R466" t="s">
        <v>224</v>
      </c>
      <c r="S466" t="s">
        <v>225</v>
      </c>
      <c r="T466" t="s">
        <v>226</v>
      </c>
      <c r="U466" t="s">
        <v>225</v>
      </c>
      <c r="V466" t="s">
        <v>118</v>
      </c>
      <c r="W466" t="s">
        <v>119</v>
      </c>
      <c r="X466" t="s">
        <v>74</v>
      </c>
      <c r="Y466" t="s">
        <v>75</v>
      </c>
      <c r="Z466">
        <v>-218.758064516129</v>
      </c>
      <c r="AA466" t="s">
        <v>559</v>
      </c>
      <c r="AB466" t="s">
        <v>560</v>
      </c>
      <c r="AC466" t="str">
        <f t="shared" si="7"/>
        <v>2025</v>
      </c>
    </row>
    <row r="467" spans="1:29" x14ac:dyDescent="0.25">
      <c r="A467" t="s">
        <v>27</v>
      </c>
      <c r="B467" t="s">
        <v>59</v>
      </c>
      <c r="C467" t="s">
        <v>1131</v>
      </c>
      <c r="D467" t="s">
        <v>257</v>
      </c>
      <c r="E467" t="s">
        <v>258</v>
      </c>
      <c r="F467" t="s">
        <v>30</v>
      </c>
      <c r="G467" t="s">
        <v>31</v>
      </c>
      <c r="H467" t="s">
        <v>62</v>
      </c>
      <c r="I467" t="s">
        <v>63</v>
      </c>
      <c r="J467" t="s">
        <v>64</v>
      </c>
      <c r="K467" t="s">
        <v>65</v>
      </c>
      <c r="L467" t="s">
        <v>38</v>
      </c>
      <c r="M467" t="s">
        <v>38</v>
      </c>
      <c r="N467" t="s">
        <v>38</v>
      </c>
      <c r="O467" t="s">
        <v>38</v>
      </c>
      <c r="P467" t="s">
        <v>38</v>
      </c>
      <c r="Q467" t="s">
        <v>38</v>
      </c>
      <c r="R467" t="s">
        <v>183</v>
      </c>
      <c r="S467" t="s">
        <v>184</v>
      </c>
      <c r="T467" t="s">
        <v>171</v>
      </c>
      <c r="U467" t="s">
        <v>172</v>
      </c>
      <c r="V467" t="s">
        <v>72</v>
      </c>
      <c r="W467" t="s">
        <v>73</v>
      </c>
      <c r="X467" t="s">
        <v>74</v>
      </c>
      <c r="Y467" t="s">
        <v>75</v>
      </c>
      <c r="Z467">
        <v>-400</v>
      </c>
      <c r="AA467" t="s">
        <v>363</v>
      </c>
      <c r="AB467" t="s">
        <v>364</v>
      </c>
      <c r="AC467" t="str">
        <f t="shared" si="7"/>
        <v>2025</v>
      </c>
    </row>
    <row r="468" spans="1:29" x14ac:dyDescent="0.25">
      <c r="A468" t="s">
        <v>27</v>
      </c>
      <c r="B468" t="s">
        <v>59</v>
      </c>
      <c r="C468" t="s">
        <v>1133</v>
      </c>
      <c r="D468" t="s">
        <v>82</v>
      </c>
      <c r="E468" t="s">
        <v>83</v>
      </c>
      <c r="F468" t="s">
        <v>30</v>
      </c>
      <c r="G468" t="s">
        <v>31</v>
      </c>
      <c r="H468" t="s">
        <v>62</v>
      </c>
      <c r="I468" t="s">
        <v>63</v>
      </c>
      <c r="J468" t="s">
        <v>64</v>
      </c>
      <c r="K468" t="s">
        <v>65</v>
      </c>
      <c r="L468" t="s">
        <v>98</v>
      </c>
      <c r="M468" t="s">
        <v>99</v>
      </c>
      <c r="N468" t="s">
        <v>38</v>
      </c>
      <c r="O468" t="s">
        <v>38</v>
      </c>
      <c r="P468" t="s">
        <v>38</v>
      </c>
      <c r="Q468" t="s">
        <v>38</v>
      </c>
      <c r="R468" t="s">
        <v>100</v>
      </c>
      <c r="S468" t="s">
        <v>101</v>
      </c>
      <c r="T468" t="s">
        <v>102</v>
      </c>
      <c r="U468" t="s">
        <v>103</v>
      </c>
      <c r="V468" t="s">
        <v>43</v>
      </c>
      <c r="W468" t="s">
        <v>44</v>
      </c>
      <c r="X468" t="s">
        <v>45</v>
      </c>
      <c r="Y468" t="s">
        <v>46</v>
      </c>
      <c r="Z468">
        <v>-71961.161999999997</v>
      </c>
      <c r="AA468" t="s">
        <v>104</v>
      </c>
      <c r="AB468" t="s">
        <v>105</v>
      </c>
      <c r="AC468" t="str">
        <f t="shared" si="7"/>
        <v>2025</v>
      </c>
    </row>
    <row r="469" spans="1:29" x14ac:dyDescent="0.25">
      <c r="A469" t="s">
        <v>27</v>
      </c>
      <c r="B469" t="s">
        <v>59</v>
      </c>
      <c r="C469" t="s">
        <v>1131</v>
      </c>
      <c r="D469" t="s">
        <v>60</v>
      </c>
      <c r="E469" t="s">
        <v>61</v>
      </c>
      <c r="F469" t="s">
        <v>30</v>
      </c>
      <c r="G469" t="s">
        <v>31</v>
      </c>
      <c r="H469" t="s">
        <v>62</v>
      </c>
      <c r="I469" t="s">
        <v>63</v>
      </c>
      <c r="J469" t="s">
        <v>110</v>
      </c>
      <c r="K469" t="s">
        <v>111</v>
      </c>
      <c r="L469" t="s">
        <v>38</v>
      </c>
      <c r="M469" t="s">
        <v>38</v>
      </c>
      <c r="N469" t="s">
        <v>38</v>
      </c>
      <c r="O469" t="s">
        <v>38</v>
      </c>
      <c r="P469" t="s">
        <v>175</v>
      </c>
      <c r="Q469" t="s">
        <v>176</v>
      </c>
      <c r="R469" t="s">
        <v>229</v>
      </c>
      <c r="S469" t="s">
        <v>230</v>
      </c>
      <c r="T469" t="s">
        <v>165</v>
      </c>
      <c r="U469" t="s">
        <v>166</v>
      </c>
      <c r="V469" t="s">
        <v>43</v>
      </c>
      <c r="W469" t="s">
        <v>44</v>
      </c>
      <c r="X469" t="s">
        <v>45</v>
      </c>
      <c r="Y469" t="s">
        <v>46</v>
      </c>
      <c r="Z469">
        <v>-218.758064516129</v>
      </c>
      <c r="AA469" t="s">
        <v>686</v>
      </c>
      <c r="AB469" t="s">
        <v>687</v>
      </c>
      <c r="AC469" t="str">
        <f t="shared" si="7"/>
        <v>2025</v>
      </c>
    </row>
    <row r="470" spans="1:29" x14ac:dyDescent="0.25">
      <c r="A470" t="s">
        <v>27</v>
      </c>
      <c r="B470" t="s">
        <v>59</v>
      </c>
      <c r="C470" t="s">
        <v>1131</v>
      </c>
      <c r="D470" t="s">
        <v>257</v>
      </c>
      <c r="E470" t="s">
        <v>258</v>
      </c>
      <c r="F470" t="s">
        <v>30</v>
      </c>
      <c r="G470" t="s">
        <v>31</v>
      </c>
      <c r="H470" t="s">
        <v>62</v>
      </c>
      <c r="I470" t="s">
        <v>63</v>
      </c>
      <c r="J470" t="s">
        <v>64</v>
      </c>
      <c r="K470" t="s">
        <v>65</v>
      </c>
      <c r="L470" t="s">
        <v>38</v>
      </c>
      <c r="M470" t="s">
        <v>38</v>
      </c>
      <c r="N470" t="s">
        <v>38</v>
      </c>
      <c r="O470" t="s">
        <v>38</v>
      </c>
      <c r="P470" t="s">
        <v>38</v>
      </c>
      <c r="Q470" t="s">
        <v>38</v>
      </c>
      <c r="R470" t="s">
        <v>183</v>
      </c>
      <c r="S470" t="s">
        <v>184</v>
      </c>
      <c r="T470" t="s">
        <v>171</v>
      </c>
      <c r="U470" t="s">
        <v>172</v>
      </c>
      <c r="V470" t="s">
        <v>72</v>
      </c>
      <c r="W470" t="s">
        <v>73</v>
      </c>
      <c r="X470" t="s">
        <v>74</v>
      </c>
      <c r="Y470" t="s">
        <v>75</v>
      </c>
      <c r="Z470">
        <v>-986.80271980606813</v>
      </c>
      <c r="AA470" t="s">
        <v>508</v>
      </c>
      <c r="AB470" t="s">
        <v>509</v>
      </c>
      <c r="AC470" t="str">
        <f t="shared" si="7"/>
        <v>2025</v>
      </c>
    </row>
    <row r="471" spans="1:29" x14ac:dyDescent="0.25">
      <c r="A471" t="s">
        <v>27</v>
      </c>
      <c r="B471" t="s">
        <v>59</v>
      </c>
      <c r="C471" t="s">
        <v>1131</v>
      </c>
      <c r="D471" t="s">
        <v>257</v>
      </c>
      <c r="E471" t="s">
        <v>258</v>
      </c>
      <c r="F471" t="s">
        <v>30</v>
      </c>
      <c r="G471" t="s">
        <v>31</v>
      </c>
      <c r="H471" t="s">
        <v>62</v>
      </c>
      <c r="I471" t="s">
        <v>63</v>
      </c>
      <c r="J471" t="s">
        <v>123</v>
      </c>
      <c r="K471" t="s">
        <v>124</v>
      </c>
      <c r="L471" t="s">
        <v>38</v>
      </c>
      <c r="M471" t="s">
        <v>38</v>
      </c>
      <c r="N471" t="s">
        <v>38</v>
      </c>
      <c r="O471" t="s">
        <v>38</v>
      </c>
      <c r="P471" t="s">
        <v>38</v>
      </c>
      <c r="Q471" t="s">
        <v>38</v>
      </c>
      <c r="R471" t="s">
        <v>249</v>
      </c>
      <c r="S471" t="s">
        <v>250</v>
      </c>
      <c r="T471" t="s">
        <v>251</v>
      </c>
      <c r="U471" t="s">
        <v>252</v>
      </c>
      <c r="V471" t="s">
        <v>253</v>
      </c>
      <c r="W471" t="s">
        <v>254</v>
      </c>
      <c r="X471" t="s">
        <v>45</v>
      </c>
      <c r="Y471" t="s">
        <v>46</v>
      </c>
      <c r="Z471">
        <v>-8316.0692775151911</v>
      </c>
      <c r="AA471" t="s">
        <v>832</v>
      </c>
      <c r="AB471" t="s">
        <v>833</v>
      </c>
      <c r="AC471" t="str">
        <f t="shared" si="7"/>
        <v>2025</v>
      </c>
    </row>
    <row r="472" spans="1:29" x14ac:dyDescent="0.25">
      <c r="A472" t="s">
        <v>27</v>
      </c>
      <c r="B472" t="s">
        <v>59</v>
      </c>
      <c r="C472" t="s">
        <v>1131</v>
      </c>
      <c r="D472" t="s">
        <v>60</v>
      </c>
      <c r="E472" t="s">
        <v>61</v>
      </c>
      <c r="F472" t="s">
        <v>30</v>
      </c>
      <c r="G472" t="s">
        <v>31</v>
      </c>
      <c r="H472" t="s">
        <v>62</v>
      </c>
      <c r="I472" t="s">
        <v>63</v>
      </c>
      <c r="J472" t="s">
        <v>64</v>
      </c>
      <c r="K472" t="s">
        <v>65</v>
      </c>
      <c r="L472" t="s">
        <v>38</v>
      </c>
      <c r="M472" t="s">
        <v>38</v>
      </c>
      <c r="N472" t="s">
        <v>38</v>
      </c>
      <c r="O472" t="s">
        <v>38</v>
      </c>
      <c r="P472" t="s">
        <v>175</v>
      </c>
      <c r="Q472" t="s">
        <v>176</v>
      </c>
      <c r="R472" t="s">
        <v>368</v>
      </c>
      <c r="S472" t="s">
        <v>369</v>
      </c>
      <c r="T472" t="s">
        <v>370</v>
      </c>
      <c r="U472" t="s">
        <v>371</v>
      </c>
      <c r="V472" t="s">
        <v>253</v>
      </c>
      <c r="W472" t="s">
        <v>254</v>
      </c>
      <c r="X472" t="s">
        <v>45</v>
      </c>
      <c r="Y472" t="s">
        <v>46</v>
      </c>
      <c r="Z472">
        <v>-2578.0079032258059</v>
      </c>
      <c r="AA472" t="s">
        <v>543</v>
      </c>
      <c r="AB472" t="s">
        <v>544</v>
      </c>
      <c r="AC472" t="str">
        <f t="shared" si="7"/>
        <v>2025</v>
      </c>
    </row>
    <row r="473" spans="1:29" x14ac:dyDescent="0.25">
      <c r="A473" t="s">
        <v>27</v>
      </c>
      <c r="B473" t="s">
        <v>59</v>
      </c>
      <c r="C473" t="s">
        <v>1131</v>
      </c>
      <c r="D473" t="s">
        <v>60</v>
      </c>
      <c r="E473" t="s">
        <v>61</v>
      </c>
      <c r="F473" t="s">
        <v>30</v>
      </c>
      <c r="G473" t="s">
        <v>31</v>
      </c>
      <c r="H473" t="s">
        <v>62</v>
      </c>
      <c r="I473" t="s">
        <v>63</v>
      </c>
      <c r="J473" t="s">
        <v>123</v>
      </c>
      <c r="K473" t="s">
        <v>124</v>
      </c>
      <c r="L473" t="s">
        <v>38</v>
      </c>
      <c r="M473" t="s">
        <v>38</v>
      </c>
      <c r="N473" t="s">
        <v>635</v>
      </c>
      <c r="O473" t="s">
        <v>636</v>
      </c>
      <c r="P473" t="s">
        <v>38</v>
      </c>
      <c r="Q473" t="s">
        <v>38</v>
      </c>
      <c r="R473" t="s">
        <v>277</v>
      </c>
      <c r="S473" t="s">
        <v>278</v>
      </c>
      <c r="T473" t="s">
        <v>243</v>
      </c>
      <c r="U473" t="s">
        <v>244</v>
      </c>
      <c r="V473" t="s">
        <v>245</v>
      </c>
      <c r="W473" t="s">
        <v>246</v>
      </c>
      <c r="X473" t="s">
        <v>74</v>
      </c>
      <c r="Y473" t="s">
        <v>75</v>
      </c>
      <c r="Z473">
        <v>-115</v>
      </c>
      <c r="AA473" t="s">
        <v>279</v>
      </c>
      <c r="AB473" t="s">
        <v>280</v>
      </c>
      <c r="AC473" t="str">
        <f t="shared" si="7"/>
        <v>2025</v>
      </c>
    </row>
    <row r="474" spans="1:29" x14ac:dyDescent="0.25">
      <c r="A474" t="s">
        <v>27</v>
      </c>
      <c r="B474" t="s">
        <v>59</v>
      </c>
      <c r="C474" t="s">
        <v>1131</v>
      </c>
      <c r="D474" t="s">
        <v>257</v>
      </c>
      <c r="E474" t="s">
        <v>258</v>
      </c>
      <c r="F474" t="s">
        <v>30</v>
      </c>
      <c r="G474" t="s">
        <v>31</v>
      </c>
      <c r="H474" t="s">
        <v>62</v>
      </c>
      <c r="I474" t="s">
        <v>63</v>
      </c>
      <c r="J474" t="s">
        <v>64</v>
      </c>
      <c r="K474" t="s">
        <v>65</v>
      </c>
      <c r="L474" t="s">
        <v>38</v>
      </c>
      <c r="M474" t="s">
        <v>38</v>
      </c>
      <c r="N474" t="s">
        <v>38</v>
      </c>
      <c r="O474" t="s">
        <v>38</v>
      </c>
      <c r="P474" t="s">
        <v>38</v>
      </c>
      <c r="Q474" t="s">
        <v>38</v>
      </c>
      <c r="R474" t="s">
        <v>249</v>
      </c>
      <c r="S474" t="s">
        <v>250</v>
      </c>
      <c r="T474" t="s">
        <v>251</v>
      </c>
      <c r="U474" t="s">
        <v>252</v>
      </c>
      <c r="V474" t="s">
        <v>253</v>
      </c>
      <c r="W474" t="s">
        <v>254</v>
      </c>
      <c r="X474" t="s">
        <v>45</v>
      </c>
      <c r="Y474" t="s">
        <v>46</v>
      </c>
      <c r="Z474">
        <v>-56.388726846061026</v>
      </c>
      <c r="AA474" t="s">
        <v>510</v>
      </c>
      <c r="AB474" t="s">
        <v>511</v>
      </c>
      <c r="AC474" t="str">
        <f t="shared" si="7"/>
        <v>2025</v>
      </c>
    </row>
    <row r="475" spans="1:29" x14ac:dyDescent="0.25">
      <c r="A475" t="s">
        <v>27</v>
      </c>
      <c r="B475" t="s">
        <v>59</v>
      </c>
      <c r="C475" t="s">
        <v>1131</v>
      </c>
      <c r="D475" t="s">
        <v>257</v>
      </c>
      <c r="E475" t="s">
        <v>258</v>
      </c>
      <c r="F475" t="s">
        <v>30</v>
      </c>
      <c r="G475" t="s">
        <v>31</v>
      </c>
      <c r="H475" t="s">
        <v>62</v>
      </c>
      <c r="I475" t="s">
        <v>63</v>
      </c>
      <c r="J475" t="s">
        <v>64</v>
      </c>
      <c r="K475" t="s">
        <v>65</v>
      </c>
      <c r="L475" t="s">
        <v>38</v>
      </c>
      <c r="M475" t="s">
        <v>38</v>
      </c>
      <c r="N475" t="s">
        <v>38</v>
      </c>
      <c r="O475" t="s">
        <v>38</v>
      </c>
      <c r="P475" t="s">
        <v>38</v>
      </c>
      <c r="Q475" t="s">
        <v>38</v>
      </c>
      <c r="R475" t="s">
        <v>249</v>
      </c>
      <c r="S475" t="s">
        <v>250</v>
      </c>
      <c r="T475" t="s">
        <v>251</v>
      </c>
      <c r="U475" t="s">
        <v>252</v>
      </c>
      <c r="V475" t="s">
        <v>253</v>
      </c>
      <c r="W475" t="s">
        <v>254</v>
      </c>
      <c r="X475" t="s">
        <v>45</v>
      </c>
      <c r="Y475" t="s">
        <v>46</v>
      </c>
      <c r="Z475">
        <v>-761.24781242182394</v>
      </c>
      <c r="AA475" t="s">
        <v>677</v>
      </c>
      <c r="AB475" t="s">
        <v>678</v>
      </c>
      <c r="AC475" t="str">
        <f t="shared" si="7"/>
        <v>2025</v>
      </c>
    </row>
    <row r="476" spans="1:29" x14ac:dyDescent="0.25">
      <c r="A476" t="s">
        <v>27</v>
      </c>
      <c r="B476" t="s">
        <v>59</v>
      </c>
      <c r="C476" t="s">
        <v>1131</v>
      </c>
      <c r="D476" t="s">
        <v>257</v>
      </c>
      <c r="E476" t="s">
        <v>258</v>
      </c>
      <c r="F476" t="s">
        <v>30</v>
      </c>
      <c r="G476" t="s">
        <v>31</v>
      </c>
      <c r="H476" t="s">
        <v>62</v>
      </c>
      <c r="I476" t="s">
        <v>63</v>
      </c>
      <c r="J476" t="s">
        <v>123</v>
      </c>
      <c r="K476" t="s">
        <v>124</v>
      </c>
      <c r="L476" t="s">
        <v>38</v>
      </c>
      <c r="M476" t="s">
        <v>38</v>
      </c>
      <c r="N476" t="s">
        <v>38</v>
      </c>
      <c r="O476" t="s">
        <v>38</v>
      </c>
      <c r="P476" t="s">
        <v>38</v>
      </c>
      <c r="Q476" t="s">
        <v>38</v>
      </c>
      <c r="R476" t="s">
        <v>163</v>
      </c>
      <c r="S476" t="s">
        <v>164</v>
      </c>
      <c r="T476" t="s">
        <v>165</v>
      </c>
      <c r="U476" t="s">
        <v>166</v>
      </c>
      <c r="V476" t="s">
        <v>43</v>
      </c>
      <c r="W476" t="s">
        <v>44</v>
      </c>
      <c r="X476" t="s">
        <v>45</v>
      </c>
      <c r="Y476" t="s">
        <v>46</v>
      </c>
      <c r="Z476">
        <v>-6922.9499797434146</v>
      </c>
      <c r="AA476" t="s">
        <v>631</v>
      </c>
      <c r="AB476" t="s">
        <v>632</v>
      </c>
      <c r="AC476" t="str">
        <f t="shared" si="7"/>
        <v>2025</v>
      </c>
    </row>
    <row r="477" spans="1:29" x14ac:dyDescent="0.25">
      <c r="A477" t="s">
        <v>27</v>
      </c>
      <c r="B477" t="s">
        <v>59</v>
      </c>
      <c r="C477" t="s">
        <v>1131</v>
      </c>
      <c r="D477" t="s">
        <v>60</v>
      </c>
      <c r="E477" t="s">
        <v>61</v>
      </c>
      <c r="F477" t="s">
        <v>30</v>
      </c>
      <c r="G477" t="s">
        <v>31</v>
      </c>
      <c r="H477" t="s">
        <v>62</v>
      </c>
      <c r="I477" t="s">
        <v>63</v>
      </c>
      <c r="J477" t="s">
        <v>64</v>
      </c>
      <c r="K477" t="s">
        <v>65</v>
      </c>
      <c r="L477" t="s">
        <v>38</v>
      </c>
      <c r="M477" t="s">
        <v>38</v>
      </c>
      <c r="N477" t="s">
        <v>38</v>
      </c>
      <c r="O477" t="s">
        <v>38</v>
      </c>
      <c r="P477" t="s">
        <v>187</v>
      </c>
      <c r="Q477" t="s">
        <v>182</v>
      </c>
      <c r="R477" t="s">
        <v>229</v>
      </c>
      <c r="S477" t="s">
        <v>230</v>
      </c>
      <c r="T477" t="s">
        <v>165</v>
      </c>
      <c r="U477" t="s">
        <v>166</v>
      </c>
      <c r="V477" t="s">
        <v>43</v>
      </c>
      <c r="W477" t="s">
        <v>44</v>
      </c>
      <c r="X477" t="s">
        <v>45</v>
      </c>
      <c r="Y477" t="s">
        <v>46</v>
      </c>
      <c r="Z477">
        <v>-2032.0813000000001</v>
      </c>
      <c r="AA477" t="s">
        <v>563</v>
      </c>
      <c r="AB477" t="s">
        <v>564</v>
      </c>
      <c r="AC477" t="str">
        <f t="shared" si="7"/>
        <v>2025</v>
      </c>
    </row>
    <row r="478" spans="1:29" x14ac:dyDescent="0.25">
      <c r="A478" t="s">
        <v>27</v>
      </c>
      <c r="B478" t="s">
        <v>59</v>
      </c>
      <c r="C478" t="s">
        <v>1131</v>
      </c>
      <c r="D478" t="s">
        <v>60</v>
      </c>
      <c r="E478" t="s">
        <v>61</v>
      </c>
      <c r="F478" t="s">
        <v>30</v>
      </c>
      <c r="G478" t="s">
        <v>31</v>
      </c>
      <c r="H478" t="s">
        <v>62</v>
      </c>
      <c r="I478" t="s">
        <v>63</v>
      </c>
      <c r="J478" t="s">
        <v>64</v>
      </c>
      <c r="K478" t="s">
        <v>65</v>
      </c>
      <c r="L478" t="s">
        <v>38</v>
      </c>
      <c r="M478" t="s">
        <v>38</v>
      </c>
      <c r="N478" t="s">
        <v>38</v>
      </c>
      <c r="O478" t="s">
        <v>38</v>
      </c>
      <c r="P478" t="s">
        <v>1082</v>
      </c>
      <c r="Q478" t="s">
        <v>1083</v>
      </c>
      <c r="R478" t="s">
        <v>127</v>
      </c>
      <c r="S478" t="s">
        <v>128</v>
      </c>
      <c r="T478" t="s">
        <v>129</v>
      </c>
      <c r="U478" t="s">
        <v>130</v>
      </c>
      <c r="V478" t="s">
        <v>72</v>
      </c>
      <c r="W478" t="s">
        <v>73</v>
      </c>
      <c r="X478" t="s">
        <v>74</v>
      </c>
      <c r="Y478" t="s">
        <v>75</v>
      </c>
      <c r="Z478">
        <v>-4880</v>
      </c>
      <c r="AA478" t="s">
        <v>629</v>
      </c>
      <c r="AB478" t="s">
        <v>630</v>
      </c>
      <c r="AC478" t="str">
        <f t="shared" si="7"/>
        <v>2025</v>
      </c>
    </row>
    <row r="479" spans="1:29" x14ac:dyDescent="0.25">
      <c r="A479" t="s">
        <v>27</v>
      </c>
      <c r="B479" t="s">
        <v>59</v>
      </c>
      <c r="C479" t="s">
        <v>1131</v>
      </c>
      <c r="D479" t="s">
        <v>257</v>
      </c>
      <c r="E479" t="s">
        <v>258</v>
      </c>
      <c r="F479" t="s">
        <v>30</v>
      </c>
      <c r="G479" t="s">
        <v>31</v>
      </c>
      <c r="H479" t="s">
        <v>62</v>
      </c>
      <c r="I479" t="s">
        <v>63</v>
      </c>
      <c r="J479" t="s">
        <v>123</v>
      </c>
      <c r="K479" t="s">
        <v>124</v>
      </c>
      <c r="L479" t="s">
        <v>38</v>
      </c>
      <c r="M479" t="s">
        <v>38</v>
      </c>
      <c r="N479" t="s">
        <v>38</v>
      </c>
      <c r="O479" t="s">
        <v>38</v>
      </c>
      <c r="P479" t="s">
        <v>38</v>
      </c>
      <c r="Q479" t="s">
        <v>38</v>
      </c>
      <c r="R479" t="s">
        <v>376</v>
      </c>
      <c r="S479" t="s">
        <v>377</v>
      </c>
      <c r="T479" t="s">
        <v>378</v>
      </c>
      <c r="U479" t="s">
        <v>377</v>
      </c>
      <c r="V479" t="s">
        <v>118</v>
      </c>
      <c r="W479" t="s">
        <v>119</v>
      </c>
      <c r="X479" t="s">
        <v>74</v>
      </c>
      <c r="Y479" t="s">
        <v>75</v>
      </c>
      <c r="Z479">
        <v>-11017.014854827816</v>
      </c>
      <c r="AA479" t="s">
        <v>502</v>
      </c>
      <c r="AB479" t="s">
        <v>503</v>
      </c>
      <c r="AC479" t="str">
        <f t="shared" si="7"/>
        <v>2025</v>
      </c>
    </row>
    <row r="480" spans="1:29" x14ac:dyDescent="0.25">
      <c r="A480" t="s">
        <v>27</v>
      </c>
      <c r="B480" t="s">
        <v>59</v>
      </c>
      <c r="C480" t="s">
        <v>1131</v>
      </c>
      <c r="D480" t="s">
        <v>60</v>
      </c>
      <c r="E480" t="s">
        <v>61</v>
      </c>
      <c r="F480" t="s">
        <v>30</v>
      </c>
      <c r="G480" t="s">
        <v>31</v>
      </c>
      <c r="H480" t="s">
        <v>62</v>
      </c>
      <c r="I480" t="s">
        <v>63</v>
      </c>
      <c r="J480" t="s">
        <v>110</v>
      </c>
      <c r="K480" t="s">
        <v>111</v>
      </c>
      <c r="L480" t="s">
        <v>38</v>
      </c>
      <c r="M480" t="s">
        <v>38</v>
      </c>
      <c r="N480" t="s">
        <v>38</v>
      </c>
      <c r="O480" t="s">
        <v>38</v>
      </c>
      <c r="P480" t="s">
        <v>175</v>
      </c>
      <c r="Q480" t="s">
        <v>176</v>
      </c>
      <c r="R480" t="s">
        <v>114</v>
      </c>
      <c r="S480" t="s">
        <v>115</v>
      </c>
      <c r="T480" t="s">
        <v>116</v>
      </c>
      <c r="U480" t="s">
        <v>117</v>
      </c>
      <c r="V480" t="s">
        <v>118</v>
      </c>
      <c r="W480" t="s">
        <v>119</v>
      </c>
      <c r="X480" t="s">
        <v>74</v>
      </c>
      <c r="Y480" t="s">
        <v>75</v>
      </c>
      <c r="Z480">
        <v>-218.758064516129</v>
      </c>
      <c r="AA480" t="s">
        <v>408</v>
      </c>
      <c r="AB480" t="s">
        <v>409</v>
      </c>
      <c r="AC480" t="str">
        <f t="shared" si="7"/>
        <v>2025</v>
      </c>
    </row>
    <row r="481" spans="1:29" x14ac:dyDescent="0.25">
      <c r="A481" t="s">
        <v>27</v>
      </c>
      <c r="B481" t="s">
        <v>59</v>
      </c>
      <c r="C481" t="s">
        <v>1131</v>
      </c>
      <c r="D481" t="s">
        <v>60</v>
      </c>
      <c r="E481" t="s">
        <v>61</v>
      </c>
      <c r="F481" t="s">
        <v>30</v>
      </c>
      <c r="G481" t="s">
        <v>31</v>
      </c>
      <c r="H481" t="s">
        <v>62</v>
      </c>
      <c r="I481" t="s">
        <v>63</v>
      </c>
      <c r="J481" t="s">
        <v>64</v>
      </c>
      <c r="K481" t="s">
        <v>65</v>
      </c>
      <c r="L481" t="s">
        <v>38</v>
      </c>
      <c r="M481" t="s">
        <v>38</v>
      </c>
      <c r="N481" t="s">
        <v>38</v>
      </c>
      <c r="O481" t="s">
        <v>38</v>
      </c>
      <c r="P481" t="s">
        <v>187</v>
      </c>
      <c r="Q481" t="s">
        <v>182</v>
      </c>
      <c r="R481" t="s">
        <v>183</v>
      </c>
      <c r="S481" t="s">
        <v>184</v>
      </c>
      <c r="T481" t="s">
        <v>171</v>
      </c>
      <c r="U481" t="s">
        <v>172</v>
      </c>
      <c r="V481" t="s">
        <v>72</v>
      </c>
      <c r="W481" t="s">
        <v>73</v>
      </c>
      <c r="X481" t="s">
        <v>74</v>
      </c>
      <c r="Y481" t="s">
        <v>75</v>
      </c>
      <c r="Z481">
        <v>-1996.2737</v>
      </c>
      <c r="AA481" t="s">
        <v>633</v>
      </c>
      <c r="AB481" t="s">
        <v>634</v>
      </c>
      <c r="AC481" t="str">
        <f t="shared" si="7"/>
        <v>2025</v>
      </c>
    </row>
    <row r="482" spans="1:29" x14ac:dyDescent="0.25">
      <c r="A482" t="s">
        <v>27</v>
      </c>
      <c r="B482" t="s">
        <v>59</v>
      </c>
      <c r="C482" t="s">
        <v>1131</v>
      </c>
      <c r="D482" t="s">
        <v>257</v>
      </c>
      <c r="E482" t="s">
        <v>258</v>
      </c>
      <c r="F482" t="s">
        <v>30</v>
      </c>
      <c r="G482" t="s">
        <v>31</v>
      </c>
      <c r="H482" t="s">
        <v>62</v>
      </c>
      <c r="I482" t="s">
        <v>63</v>
      </c>
      <c r="J482" t="s">
        <v>123</v>
      </c>
      <c r="K482" t="s">
        <v>124</v>
      </c>
      <c r="L482" t="s">
        <v>38</v>
      </c>
      <c r="M482" t="s">
        <v>38</v>
      </c>
      <c r="N482" t="s">
        <v>38</v>
      </c>
      <c r="O482" t="s">
        <v>38</v>
      </c>
      <c r="P482" t="s">
        <v>38</v>
      </c>
      <c r="Q482" t="s">
        <v>38</v>
      </c>
      <c r="R482" t="s">
        <v>183</v>
      </c>
      <c r="S482" t="s">
        <v>184</v>
      </c>
      <c r="T482" t="s">
        <v>171</v>
      </c>
      <c r="U482" t="s">
        <v>172</v>
      </c>
      <c r="V482" t="s">
        <v>72</v>
      </c>
      <c r="W482" t="s">
        <v>73</v>
      </c>
      <c r="X482" t="s">
        <v>74</v>
      </c>
      <c r="Y482" t="s">
        <v>75</v>
      </c>
      <c r="Z482">
        <v>-4477.883457123562</v>
      </c>
      <c r="AA482" t="s">
        <v>669</v>
      </c>
      <c r="AB482" t="s">
        <v>670</v>
      </c>
      <c r="AC482" t="str">
        <f t="shared" si="7"/>
        <v>2025</v>
      </c>
    </row>
    <row r="483" spans="1:29" x14ac:dyDescent="0.25">
      <c r="A483" t="s">
        <v>27</v>
      </c>
      <c r="B483" t="s">
        <v>59</v>
      </c>
      <c r="C483" t="s">
        <v>1131</v>
      </c>
      <c r="D483" t="s">
        <v>257</v>
      </c>
      <c r="E483" t="s">
        <v>258</v>
      </c>
      <c r="F483" t="s">
        <v>30</v>
      </c>
      <c r="G483" t="s">
        <v>31</v>
      </c>
      <c r="H483" t="s">
        <v>62</v>
      </c>
      <c r="I483" t="s">
        <v>63</v>
      </c>
      <c r="J483" t="s">
        <v>123</v>
      </c>
      <c r="K483" t="s">
        <v>124</v>
      </c>
      <c r="L483" t="s">
        <v>38</v>
      </c>
      <c r="M483" t="s">
        <v>38</v>
      </c>
      <c r="N483" t="s">
        <v>38</v>
      </c>
      <c r="O483" t="s">
        <v>38</v>
      </c>
      <c r="P483" t="s">
        <v>38</v>
      </c>
      <c r="Q483" t="s">
        <v>38</v>
      </c>
      <c r="R483" t="s">
        <v>339</v>
      </c>
      <c r="S483" t="s">
        <v>340</v>
      </c>
      <c r="T483" t="s">
        <v>129</v>
      </c>
      <c r="U483" t="s">
        <v>130</v>
      </c>
      <c r="V483" t="s">
        <v>72</v>
      </c>
      <c r="W483" t="s">
        <v>73</v>
      </c>
      <c r="X483" t="s">
        <v>74</v>
      </c>
      <c r="Y483" t="s">
        <v>75</v>
      </c>
      <c r="Z483">
        <v>-568.62012153950025</v>
      </c>
      <c r="AA483" t="s">
        <v>492</v>
      </c>
      <c r="AB483" t="s">
        <v>493</v>
      </c>
      <c r="AC483" t="str">
        <f t="shared" si="7"/>
        <v>2025</v>
      </c>
    </row>
    <row r="484" spans="1:29" x14ac:dyDescent="0.25">
      <c r="A484" t="s">
        <v>27</v>
      </c>
      <c r="B484" t="s">
        <v>59</v>
      </c>
      <c r="C484" t="s">
        <v>1131</v>
      </c>
      <c r="D484" t="s">
        <v>60</v>
      </c>
      <c r="E484" t="s">
        <v>61</v>
      </c>
      <c r="F484" t="s">
        <v>30</v>
      </c>
      <c r="G484" t="s">
        <v>31</v>
      </c>
      <c r="H484" t="s">
        <v>62</v>
      </c>
      <c r="I484" t="s">
        <v>63</v>
      </c>
      <c r="J484" t="s">
        <v>64</v>
      </c>
      <c r="K484" t="s">
        <v>65</v>
      </c>
      <c r="L484" t="s">
        <v>38</v>
      </c>
      <c r="M484" t="s">
        <v>38</v>
      </c>
      <c r="N484" t="s">
        <v>38</v>
      </c>
      <c r="O484" t="s">
        <v>38</v>
      </c>
      <c r="P484" t="s">
        <v>187</v>
      </c>
      <c r="Q484" t="s">
        <v>182</v>
      </c>
      <c r="R484" t="s">
        <v>376</v>
      </c>
      <c r="S484" t="s">
        <v>377</v>
      </c>
      <c r="T484" t="s">
        <v>378</v>
      </c>
      <c r="U484" t="s">
        <v>377</v>
      </c>
      <c r="V484" t="s">
        <v>118</v>
      </c>
      <c r="W484" t="s">
        <v>119</v>
      </c>
      <c r="X484" t="s">
        <v>74</v>
      </c>
      <c r="Y484" t="s">
        <v>75</v>
      </c>
      <c r="Z484">
        <v>-7080.9529000000002</v>
      </c>
      <c r="AA484" t="s">
        <v>402</v>
      </c>
      <c r="AB484" t="s">
        <v>403</v>
      </c>
      <c r="AC484" t="str">
        <f t="shared" si="7"/>
        <v>2025</v>
      </c>
    </row>
    <row r="485" spans="1:29" x14ac:dyDescent="0.25">
      <c r="A485" t="s">
        <v>27</v>
      </c>
      <c r="B485" t="s">
        <v>59</v>
      </c>
      <c r="C485" t="s">
        <v>1131</v>
      </c>
      <c r="D485" t="s">
        <v>60</v>
      </c>
      <c r="E485" t="s">
        <v>61</v>
      </c>
      <c r="F485" t="s">
        <v>30</v>
      </c>
      <c r="G485" t="s">
        <v>31</v>
      </c>
      <c r="H485" t="s">
        <v>62</v>
      </c>
      <c r="I485" t="s">
        <v>63</v>
      </c>
      <c r="J485" t="s">
        <v>110</v>
      </c>
      <c r="K485" t="s">
        <v>111</v>
      </c>
      <c r="L485" t="s">
        <v>38</v>
      </c>
      <c r="M485" t="s">
        <v>38</v>
      </c>
      <c r="N485" t="s">
        <v>38</v>
      </c>
      <c r="O485" t="s">
        <v>38</v>
      </c>
      <c r="P485" t="s">
        <v>175</v>
      </c>
      <c r="Q485" t="s">
        <v>176</v>
      </c>
      <c r="R485" t="s">
        <v>114</v>
      </c>
      <c r="S485" t="s">
        <v>115</v>
      </c>
      <c r="T485" t="s">
        <v>116</v>
      </c>
      <c r="U485" t="s">
        <v>117</v>
      </c>
      <c r="V485" t="s">
        <v>118</v>
      </c>
      <c r="W485" t="s">
        <v>119</v>
      </c>
      <c r="X485" t="s">
        <v>74</v>
      </c>
      <c r="Y485" t="s">
        <v>75</v>
      </c>
      <c r="Z485">
        <v>-218.758064516129</v>
      </c>
      <c r="AA485" t="s">
        <v>780</v>
      </c>
      <c r="AB485" t="s">
        <v>781</v>
      </c>
      <c r="AC485" t="str">
        <f t="shared" si="7"/>
        <v>2025</v>
      </c>
    </row>
    <row r="486" spans="1:29" x14ac:dyDescent="0.25">
      <c r="A486" t="s">
        <v>27</v>
      </c>
      <c r="B486" t="s">
        <v>59</v>
      </c>
      <c r="C486" t="s">
        <v>1131</v>
      </c>
      <c r="D486" t="s">
        <v>60</v>
      </c>
      <c r="E486" t="s">
        <v>61</v>
      </c>
      <c r="F486" t="s">
        <v>30</v>
      </c>
      <c r="G486" t="s">
        <v>31</v>
      </c>
      <c r="H486" t="s">
        <v>62</v>
      </c>
      <c r="I486" t="s">
        <v>63</v>
      </c>
      <c r="J486" t="s">
        <v>123</v>
      </c>
      <c r="K486" t="s">
        <v>124</v>
      </c>
      <c r="L486" t="s">
        <v>38</v>
      </c>
      <c r="M486" t="s">
        <v>38</v>
      </c>
      <c r="N486" t="s">
        <v>1071</v>
      </c>
      <c r="O486" t="s">
        <v>1072</v>
      </c>
      <c r="P486" t="s">
        <v>38</v>
      </c>
      <c r="Q486" t="s">
        <v>38</v>
      </c>
      <c r="R486" t="s">
        <v>114</v>
      </c>
      <c r="S486" t="s">
        <v>115</v>
      </c>
      <c r="T486" t="s">
        <v>116</v>
      </c>
      <c r="U486" t="s">
        <v>117</v>
      </c>
      <c r="V486" t="s">
        <v>118</v>
      </c>
      <c r="W486" t="s">
        <v>119</v>
      </c>
      <c r="X486" t="s">
        <v>74</v>
      </c>
      <c r="Y486" t="s">
        <v>75</v>
      </c>
      <c r="Z486">
        <v>-690.32</v>
      </c>
      <c r="AA486" t="s">
        <v>327</v>
      </c>
      <c r="AB486" t="s">
        <v>328</v>
      </c>
      <c r="AC486" t="str">
        <f t="shared" si="7"/>
        <v>2025</v>
      </c>
    </row>
    <row r="487" spans="1:29" x14ac:dyDescent="0.25">
      <c r="A487" t="s">
        <v>27</v>
      </c>
      <c r="B487" t="s">
        <v>59</v>
      </c>
      <c r="C487" t="s">
        <v>1131</v>
      </c>
      <c r="D487" t="s">
        <v>257</v>
      </c>
      <c r="E487" t="s">
        <v>258</v>
      </c>
      <c r="F487" t="s">
        <v>30</v>
      </c>
      <c r="G487" t="s">
        <v>31</v>
      </c>
      <c r="H487" t="s">
        <v>62</v>
      </c>
      <c r="I487" t="s">
        <v>63</v>
      </c>
      <c r="J487" t="s">
        <v>237</v>
      </c>
      <c r="K487" t="s">
        <v>283</v>
      </c>
      <c r="L487" t="s">
        <v>38</v>
      </c>
      <c r="M487" t="s">
        <v>38</v>
      </c>
      <c r="N487" t="s">
        <v>38</v>
      </c>
      <c r="O487" t="s">
        <v>38</v>
      </c>
      <c r="P487" t="s">
        <v>38</v>
      </c>
      <c r="Q487" t="s">
        <v>38</v>
      </c>
      <c r="R487" t="s">
        <v>169</v>
      </c>
      <c r="S487" t="s">
        <v>170</v>
      </c>
      <c r="T487" t="s">
        <v>171</v>
      </c>
      <c r="U487" t="s">
        <v>172</v>
      </c>
      <c r="V487" t="s">
        <v>72</v>
      </c>
      <c r="W487" t="s">
        <v>73</v>
      </c>
      <c r="X487" t="s">
        <v>74</v>
      </c>
      <c r="Y487" t="s">
        <v>75</v>
      </c>
      <c r="Z487">
        <v>-43.214044564483451</v>
      </c>
      <c r="AA487" t="s">
        <v>800</v>
      </c>
      <c r="AB487" t="s">
        <v>801</v>
      </c>
      <c r="AC487" t="str">
        <f t="shared" si="7"/>
        <v>2025</v>
      </c>
    </row>
    <row r="488" spans="1:29" x14ac:dyDescent="0.25">
      <c r="A488" t="s">
        <v>27</v>
      </c>
      <c r="B488" t="s">
        <v>59</v>
      </c>
      <c r="C488" t="s">
        <v>1131</v>
      </c>
      <c r="D488" t="s">
        <v>60</v>
      </c>
      <c r="E488" t="s">
        <v>61</v>
      </c>
      <c r="F488" t="s">
        <v>30</v>
      </c>
      <c r="G488" t="s">
        <v>31</v>
      </c>
      <c r="H488" t="s">
        <v>62</v>
      </c>
      <c r="I488" t="s">
        <v>63</v>
      </c>
      <c r="J488" t="s">
        <v>110</v>
      </c>
      <c r="K488" t="s">
        <v>111</v>
      </c>
      <c r="L488" t="s">
        <v>38</v>
      </c>
      <c r="M488" t="s">
        <v>38</v>
      </c>
      <c r="N488" t="s">
        <v>38</v>
      </c>
      <c r="O488" t="s">
        <v>38</v>
      </c>
      <c r="P488" t="s">
        <v>175</v>
      </c>
      <c r="Q488" t="s">
        <v>176</v>
      </c>
      <c r="R488" t="s">
        <v>127</v>
      </c>
      <c r="S488" t="s">
        <v>128</v>
      </c>
      <c r="T488" t="s">
        <v>129</v>
      </c>
      <c r="U488" t="s">
        <v>130</v>
      </c>
      <c r="V488" t="s">
        <v>72</v>
      </c>
      <c r="W488" t="s">
        <v>73</v>
      </c>
      <c r="X488" t="s">
        <v>74</v>
      </c>
      <c r="Y488" t="s">
        <v>75</v>
      </c>
      <c r="Z488">
        <v>-218.758064516129</v>
      </c>
      <c r="AA488" t="s">
        <v>160</v>
      </c>
      <c r="AB488" t="s">
        <v>161</v>
      </c>
      <c r="AC488" t="str">
        <f t="shared" si="7"/>
        <v>2025</v>
      </c>
    </row>
    <row r="489" spans="1:29" x14ac:dyDescent="0.25">
      <c r="A489" t="s">
        <v>27</v>
      </c>
      <c r="B489" t="s">
        <v>59</v>
      </c>
      <c r="C489" t="s">
        <v>1131</v>
      </c>
      <c r="D489" t="s">
        <v>60</v>
      </c>
      <c r="E489" t="s">
        <v>61</v>
      </c>
      <c r="F489" t="s">
        <v>30</v>
      </c>
      <c r="G489" t="s">
        <v>31</v>
      </c>
      <c r="H489" t="s">
        <v>62</v>
      </c>
      <c r="I489" t="s">
        <v>63</v>
      </c>
      <c r="J489" t="s">
        <v>110</v>
      </c>
      <c r="K489" t="s">
        <v>111</v>
      </c>
      <c r="L489" t="s">
        <v>38</v>
      </c>
      <c r="M489" t="s">
        <v>38</v>
      </c>
      <c r="N489" t="s">
        <v>38</v>
      </c>
      <c r="O489" t="s">
        <v>38</v>
      </c>
      <c r="P489" t="s">
        <v>175</v>
      </c>
      <c r="Q489" t="s">
        <v>176</v>
      </c>
      <c r="R489" t="s">
        <v>339</v>
      </c>
      <c r="S489" t="s">
        <v>340</v>
      </c>
      <c r="T489" t="s">
        <v>129</v>
      </c>
      <c r="U489" t="s">
        <v>130</v>
      </c>
      <c r="V489" t="s">
        <v>72</v>
      </c>
      <c r="W489" t="s">
        <v>73</v>
      </c>
      <c r="X489" t="s">
        <v>74</v>
      </c>
      <c r="Y489" t="s">
        <v>75</v>
      </c>
      <c r="Z489">
        <v>-22961.758064516129</v>
      </c>
      <c r="AA489" t="s">
        <v>476</v>
      </c>
      <c r="AB489" t="s">
        <v>477</v>
      </c>
      <c r="AC489" t="str">
        <f t="shared" si="7"/>
        <v>2025</v>
      </c>
    </row>
    <row r="490" spans="1:29" x14ac:dyDescent="0.25">
      <c r="A490" t="s">
        <v>27</v>
      </c>
      <c r="B490" t="s">
        <v>59</v>
      </c>
      <c r="C490" t="s">
        <v>1131</v>
      </c>
      <c r="D490" t="s">
        <v>60</v>
      </c>
      <c r="E490" t="s">
        <v>61</v>
      </c>
      <c r="F490" t="s">
        <v>30</v>
      </c>
      <c r="G490" t="s">
        <v>31</v>
      </c>
      <c r="H490" t="s">
        <v>62</v>
      </c>
      <c r="I490" t="s">
        <v>63</v>
      </c>
      <c r="J490" t="s">
        <v>110</v>
      </c>
      <c r="K490" t="s">
        <v>111</v>
      </c>
      <c r="L490" t="s">
        <v>38</v>
      </c>
      <c r="M490" t="s">
        <v>38</v>
      </c>
      <c r="N490" t="s">
        <v>1084</v>
      </c>
      <c r="O490" t="s">
        <v>744</v>
      </c>
      <c r="P490" t="s">
        <v>38</v>
      </c>
      <c r="Q490" t="s">
        <v>38</v>
      </c>
      <c r="R490" t="s">
        <v>292</v>
      </c>
      <c r="S490" t="s">
        <v>293</v>
      </c>
      <c r="T490" t="s">
        <v>294</v>
      </c>
      <c r="U490" t="s">
        <v>295</v>
      </c>
      <c r="V490" t="s">
        <v>253</v>
      </c>
      <c r="W490" t="s">
        <v>254</v>
      </c>
      <c r="X490" t="s">
        <v>45</v>
      </c>
      <c r="Y490" t="s">
        <v>46</v>
      </c>
      <c r="Z490">
        <v>-515799.1</v>
      </c>
      <c r="AA490" t="s">
        <v>714</v>
      </c>
      <c r="AB490" t="s">
        <v>715</v>
      </c>
      <c r="AC490" t="str">
        <f t="shared" si="7"/>
        <v>2025</v>
      </c>
    </row>
    <row r="491" spans="1:29" x14ac:dyDescent="0.25">
      <c r="A491" t="s">
        <v>27</v>
      </c>
      <c r="B491" t="s">
        <v>59</v>
      </c>
      <c r="C491" t="s">
        <v>1131</v>
      </c>
      <c r="D491" t="s">
        <v>179</v>
      </c>
      <c r="E491" t="s">
        <v>180</v>
      </c>
      <c r="F491" t="s">
        <v>30</v>
      </c>
      <c r="G491" t="s">
        <v>31</v>
      </c>
      <c r="H491" t="s">
        <v>62</v>
      </c>
      <c r="I491" t="s">
        <v>63</v>
      </c>
      <c r="J491" t="s">
        <v>123</v>
      </c>
      <c r="K491" t="s">
        <v>124</v>
      </c>
      <c r="L491" t="s">
        <v>38</v>
      </c>
      <c r="M491" t="s">
        <v>38</v>
      </c>
      <c r="N491" t="s">
        <v>38</v>
      </c>
      <c r="O491" t="s">
        <v>38</v>
      </c>
      <c r="P491" t="s">
        <v>38</v>
      </c>
      <c r="Q491" t="s">
        <v>38</v>
      </c>
      <c r="R491" t="s">
        <v>249</v>
      </c>
      <c r="S491" t="s">
        <v>250</v>
      </c>
      <c r="T491" t="s">
        <v>251</v>
      </c>
      <c r="U491" t="s">
        <v>252</v>
      </c>
      <c r="V491" t="s">
        <v>253</v>
      </c>
      <c r="W491" t="s">
        <v>254</v>
      </c>
      <c r="X491" t="s">
        <v>45</v>
      </c>
      <c r="Y491" t="s">
        <v>46</v>
      </c>
      <c r="Z491">
        <v>-8085.58</v>
      </c>
      <c r="AA491" t="s">
        <v>557</v>
      </c>
      <c r="AB491" t="s">
        <v>558</v>
      </c>
      <c r="AC491" t="str">
        <f t="shared" si="7"/>
        <v>2025</v>
      </c>
    </row>
    <row r="492" spans="1:29" x14ac:dyDescent="0.25">
      <c r="A492" t="s">
        <v>27</v>
      </c>
      <c r="B492" t="s">
        <v>59</v>
      </c>
      <c r="C492" t="s">
        <v>1131</v>
      </c>
      <c r="D492" t="s">
        <v>60</v>
      </c>
      <c r="E492" t="s">
        <v>61</v>
      </c>
      <c r="F492" t="s">
        <v>30</v>
      </c>
      <c r="G492" t="s">
        <v>31</v>
      </c>
      <c r="H492" t="s">
        <v>62</v>
      </c>
      <c r="I492" t="s">
        <v>63</v>
      </c>
      <c r="J492" t="s">
        <v>64</v>
      </c>
      <c r="K492" t="s">
        <v>65</v>
      </c>
      <c r="L492" t="s">
        <v>38</v>
      </c>
      <c r="M492" t="s">
        <v>38</v>
      </c>
      <c r="N492" t="s">
        <v>38</v>
      </c>
      <c r="O492" t="s">
        <v>38</v>
      </c>
      <c r="P492" t="s">
        <v>1076</v>
      </c>
      <c r="Q492" t="s">
        <v>1077</v>
      </c>
      <c r="R492" t="s">
        <v>277</v>
      </c>
      <c r="S492" t="s">
        <v>278</v>
      </c>
      <c r="T492" t="s">
        <v>243</v>
      </c>
      <c r="U492" t="s">
        <v>244</v>
      </c>
      <c r="V492" t="s">
        <v>245</v>
      </c>
      <c r="W492" t="s">
        <v>246</v>
      </c>
      <c r="X492" t="s">
        <v>74</v>
      </c>
      <c r="Y492" t="s">
        <v>75</v>
      </c>
      <c r="Z492">
        <v>-5300</v>
      </c>
      <c r="AA492" t="s">
        <v>279</v>
      </c>
      <c r="AB492" t="s">
        <v>280</v>
      </c>
      <c r="AC492" t="str">
        <f t="shared" si="7"/>
        <v>2025</v>
      </c>
    </row>
    <row r="493" spans="1:29" x14ac:dyDescent="0.25">
      <c r="A493" t="s">
        <v>27</v>
      </c>
      <c r="B493" t="s">
        <v>59</v>
      </c>
      <c r="C493" t="s">
        <v>1131</v>
      </c>
      <c r="D493" t="s">
        <v>60</v>
      </c>
      <c r="E493" t="s">
        <v>61</v>
      </c>
      <c r="F493" t="s">
        <v>30</v>
      </c>
      <c r="G493" t="s">
        <v>31</v>
      </c>
      <c r="H493" t="s">
        <v>62</v>
      </c>
      <c r="I493" t="s">
        <v>63</v>
      </c>
      <c r="J493" t="s">
        <v>64</v>
      </c>
      <c r="K493" t="s">
        <v>65</v>
      </c>
      <c r="L493" t="s">
        <v>38</v>
      </c>
      <c r="M493" t="s">
        <v>38</v>
      </c>
      <c r="N493" t="s">
        <v>38</v>
      </c>
      <c r="O493" t="s">
        <v>38</v>
      </c>
      <c r="P493" t="s">
        <v>187</v>
      </c>
      <c r="Q493" t="s">
        <v>182</v>
      </c>
      <c r="R493" t="s">
        <v>241</v>
      </c>
      <c r="S493" t="s">
        <v>242</v>
      </c>
      <c r="T493" t="s">
        <v>243</v>
      </c>
      <c r="U493" t="s">
        <v>244</v>
      </c>
      <c r="V493" t="s">
        <v>245</v>
      </c>
      <c r="W493" t="s">
        <v>246</v>
      </c>
      <c r="X493" t="s">
        <v>74</v>
      </c>
      <c r="Y493" t="s">
        <v>75</v>
      </c>
      <c r="Z493">
        <v>-1978.3698999999999</v>
      </c>
      <c r="AA493" t="s">
        <v>298</v>
      </c>
      <c r="AB493" t="s">
        <v>299</v>
      </c>
      <c r="AC493" t="str">
        <f t="shared" si="7"/>
        <v>2025</v>
      </c>
    </row>
    <row r="494" spans="1:29" x14ac:dyDescent="0.25">
      <c r="A494" t="s">
        <v>27</v>
      </c>
      <c r="B494" t="s">
        <v>59</v>
      </c>
      <c r="C494" t="s">
        <v>1131</v>
      </c>
      <c r="D494" t="s">
        <v>60</v>
      </c>
      <c r="E494" t="s">
        <v>61</v>
      </c>
      <c r="F494" t="s">
        <v>30</v>
      </c>
      <c r="G494" t="s">
        <v>31</v>
      </c>
      <c r="H494" t="s">
        <v>62</v>
      </c>
      <c r="I494" t="s">
        <v>63</v>
      </c>
      <c r="J494" t="s">
        <v>64</v>
      </c>
      <c r="K494" t="s">
        <v>65</v>
      </c>
      <c r="L494" t="s">
        <v>38</v>
      </c>
      <c r="M494" t="s">
        <v>38</v>
      </c>
      <c r="N494" t="s">
        <v>38</v>
      </c>
      <c r="O494" t="s">
        <v>38</v>
      </c>
      <c r="P494" t="s">
        <v>718</v>
      </c>
      <c r="Q494" t="s">
        <v>719</v>
      </c>
      <c r="R494" t="s">
        <v>224</v>
      </c>
      <c r="S494" t="s">
        <v>225</v>
      </c>
      <c r="T494" t="s">
        <v>226</v>
      </c>
      <c r="U494" t="s">
        <v>225</v>
      </c>
      <c r="V494" t="s">
        <v>118</v>
      </c>
      <c r="W494" t="s">
        <v>119</v>
      </c>
      <c r="X494" t="s">
        <v>74</v>
      </c>
      <c r="Y494" t="s">
        <v>75</v>
      </c>
      <c r="Z494">
        <v>-54400.000000000007</v>
      </c>
      <c r="AA494" t="s">
        <v>227</v>
      </c>
      <c r="AB494" t="s">
        <v>228</v>
      </c>
      <c r="AC494" t="str">
        <f t="shared" si="7"/>
        <v>2025</v>
      </c>
    </row>
    <row r="495" spans="1:29" x14ac:dyDescent="0.25">
      <c r="A495" t="s">
        <v>27</v>
      </c>
      <c r="B495" t="s">
        <v>59</v>
      </c>
      <c r="C495" t="s">
        <v>1131</v>
      </c>
      <c r="D495" t="s">
        <v>60</v>
      </c>
      <c r="E495" t="s">
        <v>61</v>
      </c>
      <c r="F495" t="s">
        <v>30</v>
      </c>
      <c r="G495" t="s">
        <v>31</v>
      </c>
      <c r="H495" t="s">
        <v>62</v>
      </c>
      <c r="I495" t="s">
        <v>63</v>
      </c>
      <c r="J495" t="s">
        <v>123</v>
      </c>
      <c r="K495" t="s">
        <v>124</v>
      </c>
      <c r="L495" t="s">
        <v>38</v>
      </c>
      <c r="M495" t="s">
        <v>38</v>
      </c>
      <c r="N495" t="s">
        <v>752</v>
      </c>
      <c r="O495" t="s">
        <v>753</v>
      </c>
      <c r="P495" t="s">
        <v>175</v>
      </c>
      <c r="Q495" t="s">
        <v>176</v>
      </c>
      <c r="R495" t="s">
        <v>339</v>
      </c>
      <c r="S495" t="s">
        <v>340</v>
      </c>
      <c r="T495" t="s">
        <v>129</v>
      </c>
      <c r="U495" t="s">
        <v>130</v>
      </c>
      <c r="V495" t="s">
        <v>72</v>
      </c>
      <c r="W495" t="s">
        <v>73</v>
      </c>
      <c r="X495" t="s">
        <v>74</v>
      </c>
      <c r="Y495" t="s">
        <v>75</v>
      </c>
      <c r="Z495">
        <v>-1435</v>
      </c>
      <c r="AA495" t="s">
        <v>476</v>
      </c>
      <c r="AB495" t="s">
        <v>477</v>
      </c>
      <c r="AC495" t="str">
        <f t="shared" si="7"/>
        <v>2025</v>
      </c>
    </row>
    <row r="496" spans="1:29" x14ac:dyDescent="0.25">
      <c r="A496" t="s">
        <v>27</v>
      </c>
      <c r="B496" t="s">
        <v>59</v>
      </c>
      <c r="C496" t="s">
        <v>1131</v>
      </c>
      <c r="D496" t="s">
        <v>60</v>
      </c>
      <c r="E496" t="s">
        <v>61</v>
      </c>
      <c r="F496" t="s">
        <v>30</v>
      </c>
      <c r="G496" t="s">
        <v>31</v>
      </c>
      <c r="H496" t="s">
        <v>62</v>
      </c>
      <c r="I496" t="s">
        <v>63</v>
      </c>
      <c r="J496" t="s">
        <v>123</v>
      </c>
      <c r="K496" t="s">
        <v>124</v>
      </c>
      <c r="L496" t="s">
        <v>38</v>
      </c>
      <c r="M496" t="s">
        <v>38</v>
      </c>
      <c r="N496" t="s">
        <v>1071</v>
      </c>
      <c r="O496" t="s">
        <v>1072</v>
      </c>
      <c r="P496" t="s">
        <v>38</v>
      </c>
      <c r="Q496" t="s">
        <v>38</v>
      </c>
      <c r="R496" t="s">
        <v>114</v>
      </c>
      <c r="S496" t="s">
        <v>115</v>
      </c>
      <c r="T496" t="s">
        <v>116</v>
      </c>
      <c r="U496" t="s">
        <v>117</v>
      </c>
      <c r="V496" t="s">
        <v>118</v>
      </c>
      <c r="W496" t="s">
        <v>119</v>
      </c>
      <c r="X496" t="s">
        <v>74</v>
      </c>
      <c r="Y496" t="s">
        <v>75</v>
      </c>
      <c r="Z496">
        <v>-1035.48</v>
      </c>
      <c r="AA496" t="s">
        <v>780</v>
      </c>
      <c r="AB496" t="s">
        <v>781</v>
      </c>
      <c r="AC496" t="str">
        <f t="shared" si="7"/>
        <v>2025</v>
      </c>
    </row>
    <row r="497" spans="1:29" x14ac:dyDescent="0.25">
      <c r="A497" t="s">
        <v>27</v>
      </c>
      <c r="B497" t="s">
        <v>59</v>
      </c>
      <c r="C497" t="s">
        <v>1131</v>
      </c>
      <c r="D497" t="s">
        <v>257</v>
      </c>
      <c r="E497" t="s">
        <v>258</v>
      </c>
      <c r="F497" t="s">
        <v>30</v>
      </c>
      <c r="G497" t="s">
        <v>31</v>
      </c>
      <c r="H497" t="s">
        <v>62</v>
      </c>
      <c r="I497" t="s">
        <v>63</v>
      </c>
      <c r="J497" t="s">
        <v>123</v>
      </c>
      <c r="K497" t="s">
        <v>124</v>
      </c>
      <c r="L497" t="s">
        <v>38</v>
      </c>
      <c r="M497" t="s">
        <v>38</v>
      </c>
      <c r="N497" t="s">
        <v>38</v>
      </c>
      <c r="O497" t="s">
        <v>38</v>
      </c>
      <c r="P497" t="s">
        <v>38</v>
      </c>
      <c r="Q497" t="s">
        <v>38</v>
      </c>
      <c r="R497" t="s">
        <v>339</v>
      </c>
      <c r="S497" t="s">
        <v>340</v>
      </c>
      <c r="T497" t="s">
        <v>129</v>
      </c>
      <c r="U497" t="s">
        <v>130</v>
      </c>
      <c r="V497" t="s">
        <v>72</v>
      </c>
      <c r="W497" t="s">
        <v>73</v>
      </c>
      <c r="X497" t="s">
        <v>74</v>
      </c>
      <c r="Y497" t="s">
        <v>75</v>
      </c>
      <c r="Z497">
        <v>-995.08521269412529</v>
      </c>
      <c r="AA497" t="s">
        <v>683</v>
      </c>
      <c r="AB497" t="s">
        <v>684</v>
      </c>
      <c r="AC497" t="str">
        <f t="shared" si="7"/>
        <v>2025</v>
      </c>
    </row>
    <row r="498" spans="1:29" x14ac:dyDescent="0.25">
      <c r="A498" t="s">
        <v>27</v>
      </c>
      <c r="B498" t="s">
        <v>59</v>
      </c>
      <c r="C498" t="s">
        <v>1131</v>
      </c>
      <c r="D498" t="s">
        <v>60</v>
      </c>
      <c r="E498" t="s">
        <v>61</v>
      </c>
      <c r="F498" t="s">
        <v>30</v>
      </c>
      <c r="G498" t="s">
        <v>31</v>
      </c>
      <c r="H498" t="s">
        <v>62</v>
      </c>
      <c r="I498" t="s">
        <v>63</v>
      </c>
      <c r="J498" t="s">
        <v>64</v>
      </c>
      <c r="K498" t="s">
        <v>65</v>
      </c>
      <c r="L498" t="s">
        <v>38</v>
      </c>
      <c r="M498" t="s">
        <v>38</v>
      </c>
      <c r="N498" t="s">
        <v>38</v>
      </c>
      <c r="O498" t="s">
        <v>38</v>
      </c>
      <c r="P498" t="s">
        <v>860</v>
      </c>
      <c r="Q498" t="s">
        <v>861</v>
      </c>
      <c r="R498" t="s">
        <v>249</v>
      </c>
      <c r="S498" t="s">
        <v>250</v>
      </c>
      <c r="T498" t="s">
        <v>251</v>
      </c>
      <c r="U498" t="s">
        <v>252</v>
      </c>
      <c r="V498" t="s">
        <v>253</v>
      </c>
      <c r="W498" t="s">
        <v>254</v>
      </c>
      <c r="X498" t="s">
        <v>45</v>
      </c>
      <c r="Y498" t="s">
        <v>46</v>
      </c>
      <c r="Z498">
        <v>-197232.6</v>
      </c>
      <c r="AA498" t="s">
        <v>574</v>
      </c>
      <c r="AB498" t="s">
        <v>575</v>
      </c>
      <c r="AC498" t="str">
        <f t="shared" si="7"/>
        <v>2025</v>
      </c>
    </row>
    <row r="499" spans="1:29" x14ac:dyDescent="0.25">
      <c r="A499" t="s">
        <v>27</v>
      </c>
      <c r="B499" t="s">
        <v>59</v>
      </c>
      <c r="C499" t="s">
        <v>1133</v>
      </c>
      <c r="D499" t="s">
        <v>82</v>
      </c>
      <c r="E499" t="s">
        <v>83</v>
      </c>
      <c r="F499" t="s">
        <v>30</v>
      </c>
      <c r="G499" t="s">
        <v>31</v>
      </c>
      <c r="H499" t="s">
        <v>62</v>
      </c>
      <c r="I499" t="s">
        <v>63</v>
      </c>
      <c r="J499" t="s">
        <v>64</v>
      </c>
      <c r="K499" t="s">
        <v>65</v>
      </c>
      <c r="L499" t="s">
        <v>98</v>
      </c>
      <c r="M499" t="s">
        <v>99</v>
      </c>
      <c r="N499" t="s">
        <v>38</v>
      </c>
      <c r="O499" t="s">
        <v>38</v>
      </c>
      <c r="P499" t="s">
        <v>38</v>
      </c>
      <c r="Q499" t="s">
        <v>38</v>
      </c>
      <c r="R499" t="s">
        <v>100</v>
      </c>
      <c r="S499" t="s">
        <v>101</v>
      </c>
      <c r="T499" t="s">
        <v>102</v>
      </c>
      <c r="U499" t="s">
        <v>103</v>
      </c>
      <c r="V499" t="s">
        <v>43</v>
      </c>
      <c r="W499" t="s">
        <v>44</v>
      </c>
      <c r="X499" t="s">
        <v>45</v>
      </c>
      <c r="Y499" t="s">
        <v>46</v>
      </c>
      <c r="Z499">
        <v>-133642.158</v>
      </c>
      <c r="AA499" t="s">
        <v>108</v>
      </c>
      <c r="AB499" t="s">
        <v>109</v>
      </c>
      <c r="AC499" t="str">
        <f t="shared" si="7"/>
        <v>2025</v>
      </c>
    </row>
    <row r="500" spans="1:29" x14ac:dyDescent="0.25">
      <c r="A500" t="s">
        <v>27</v>
      </c>
      <c r="B500" t="s">
        <v>59</v>
      </c>
      <c r="C500" t="s">
        <v>1131</v>
      </c>
      <c r="D500" t="s">
        <v>257</v>
      </c>
      <c r="E500" t="s">
        <v>258</v>
      </c>
      <c r="F500" t="s">
        <v>30</v>
      </c>
      <c r="G500" t="s">
        <v>31</v>
      </c>
      <c r="H500" t="s">
        <v>62</v>
      </c>
      <c r="I500" t="s">
        <v>63</v>
      </c>
      <c r="J500" t="s">
        <v>123</v>
      </c>
      <c r="K500" t="s">
        <v>124</v>
      </c>
      <c r="L500" t="s">
        <v>38</v>
      </c>
      <c r="M500" t="s">
        <v>38</v>
      </c>
      <c r="N500" t="s">
        <v>38</v>
      </c>
      <c r="O500" t="s">
        <v>38</v>
      </c>
      <c r="P500" t="s">
        <v>38</v>
      </c>
      <c r="Q500" t="s">
        <v>38</v>
      </c>
      <c r="R500" t="s">
        <v>141</v>
      </c>
      <c r="S500" t="s">
        <v>142</v>
      </c>
      <c r="T500" t="s">
        <v>143</v>
      </c>
      <c r="U500" t="s">
        <v>144</v>
      </c>
      <c r="V500" t="s">
        <v>118</v>
      </c>
      <c r="W500" t="s">
        <v>119</v>
      </c>
      <c r="X500" t="s">
        <v>74</v>
      </c>
      <c r="Y500" t="s">
        <v>75</v>
      </c>
      <c r="Z500">
        <v>-142.15503038487515</v>
      </c>
      <c r="AA500" t="s">
        <v>788</v>
      </c>
      <c r="AB500" t="s">
        <v>789</v>
      </c>
      <c r="AC500" t="str">
        <f t="shared" si="7"/>
        <v>2025</v>
      </c>
    </row>
    <row r="501" spans="1:29" x14ac:dyDescent="0.25">
      <c r="A501" t="s">
        <v>27</v>
      </c>
      <c r="B501" t="s">
        <v>59</v>
      </c>
      <c r="C501" t="s">
        <v>1131</v>
      </c>
      <c r="D501" t="s">
        <v>257</v>
      </c>
      <c r="E501" t="s">
        <v>258</v>
      </c>
      <c r="F501" t="s">
        <v>30</v>
      </c>
      <c r="G501" t="s">
        <v>31</v>
      </c>
      <c r="H501" t="s">
        <v>62</v>
      </c>
      <c r="I501" t="s">
        <v>63</v>
      </c>
      <c r="J501" t="s">
        <v>123</v>
      </c>
      <c r="K501" t="s">
        <v>124</v>
      </c>
      <c r="L501" t="s">
        <v>38</v>
      </c>
      <c r="M501" t="s">
        <v>38</v>
      </c>
      <c r="N501" t="s">
        <v>38</v>
      </c>
      <c r="O501" t="s">
        <v>38</v>
      </c>
      <c r="P501" t="s">
        <v>38</v>
      </c>
      <c r="Q501" t="s">
        <v>38</v>
      </c>
      <c r="R501" t="s">
        <v>183</v>
      </c>
      <c r="S501" t="s">
        <v>184</v>
      </c>
      <c r="T501" t="s">
        <v>171</v>
      </c>
      <c r="U501" t="s">
        <v>172</v>
      </c>
      <c r="V501" t="s">
        <v>72</v>
      </c>
      <c r="W501" t="s">
        <v>73</v>
      </c>
      <c r="X501" t="s">
        <v>74</v>
      </c>
      <c r="Y501" t="s">
        <v>75</v>
      </c>
      <c r="Z501">
        <v>-1421.55030384875</v>
      </c>
      <c r="AA501" t="s">
        <v>806</v>
      </c>
      <c r="AB501" t="s">
        <v>807</v>
      </c>
      <c r="AC501" t="str">
        <f t="shared" si="7"/>
        <v>2025</v>
      </c>
    </row>
    <row r="502" spans="1:29" x14ac:dyDescent="0.25">
      <c r="A502" t="s">
        <v>27</v>
      </c>
      <c r="B502" t="s">
        <v>59</v>
      </c>
      <c r="C502" t="s">
        <v>1131</v>
      </c>
      <c r="D502" t="s">
        <v>60</v>
      </c>
      <c r="E502" t="s">
        <v>61</v>
      </c>
      <c r="F502" t="s">
        <v>30</v>
      </c>
      <c r="G502" t="s">
        <v>31</v>
      </c>
      <c r="H502" t="s">
        <v>62</v>
      </c>
      <c r="I502" t="s">
        <v>63</v>
      </c>
      <c r="J502" t="s">
        <v>110</v>
      </c>
      <c r="K502" t="s">
        <v>111</v>
      </c>
      <c r="L502" t="s">
        <v>616</v>
      </c>
      <c r="M502" t="s">
        <v>617</v>
      </c>
      <c r="N502" t="s">
        <v>38</v>
      </c>
      <c r="O502" t="s">
        <v>38</v>
      </c>
      <c r="P502" t="s">
        <v>38</v>
      </c>
      <c r="Q502" t="s">
        <v>38</v>
      </c>
      <c r="R502" t="s">
        <v>196</v>
      </c>
      <c r="S502" t="s">
        <v>197</v>
      </c>
      <c r="T502" t="s">
        <v>198</v>
      </c>
      <c r="U502" t="s">
        <v>199</v>
      </c>
      <c r="V502" t="s">
        <v>55</v>
      </c>
      <c r="W502" t="s">
        <v>56</v>
      </c>
      <c r="X502" t="s">
        <v>45</v>
      </c>
      <c r="Y502" t="s">
        <v>46</v>
      </c>
      <c r="Z502">
        <v>-99948.26</v>
      </c>
      <c r="AA502" t="s">
        <v>760</v>
      </c>
      <c r="AB502" t="s">
        <v>761</v>
      </c>
      <c r="AC502" t="str">
        <f t="shared" si="7"/>
        <v>2025</v>
      </c>
    </row>
    <row r="503" spans="1:29" x14ac:dyDescent="0.25">
      <c r="A503" t="s">
        <v>27</v>
      </c>
      <c r="B503" t="s">
        <v>59</v>
      </c>
      <c r="C503" t="s">
        <v>1131</v>
      </c>
      <c r="D503" t="s">
        <v>257</v>
      </c>
      <c r="E503" t="s">
        <v>258</v>
      </c>
      <c r="F503" t="s">
        <v>30</v>
      </c>
      <c r="G503" t="s">
        <v>31</v>
      </c>
      <c r="H503" t="s">
        <v>62</v>
      </c>
      <c r="I503" t="s">
        <v>63</v>
      </c>
      <c r="J503" t="s">
        <v>123</v>
      </c>
      <c r="K503" t="s">
        <v>124</v>
      </c>
      <c r="L503" t="s">
        <v>38</v>
      </c>
      <c r="M503" t="s">
        <v>38</v>
      </c>
      <c r="N503" t="s">
        <v>38</v>
      </c>
      <c r="O503" t="s">
        <v>38</v>
      </c>
      <c r="P503" t="s">
        <v>38</v>
      </c>
      <c r="Q503" t="s">
        <v>38</v>
      </c>
      <c r="R503" t="s">
        <v>183</v>
      </c>
      <c r="S503" t="s">
        <v>184</v>
      </c>
      <c r="T503" t="s">
        <v>171</v>
      </c>
      <c r="U503" t="s">
        <v>172</v>
      </c>
      <c r="V503" t="s">
        <v>72</v>
      </c>
      <c r="W503" t="s">
        <v>73</v>
      </c>
      <c r="X503" t="s">
        <v>74</v>
      </c>
      <c r="Y503" t="s">
        <v>75</v>
      </c>
      <c r="Z503">
        <v>-9453.3095205941918</v>
      </c>
      <c r="AA503" t="s">
        <v>488</v>
      </c>
      <c r="AB503" t="s">
        <v>489</v>
      </c>
      <c r="AC503" t="str">
        <f t="shared" si="7"/>
        <v>2025</v>
      </c>
    </row>
    <row r="504" spans="1:29" x14ac:dyDescent="0.25">
      <c r="A504" t="s">
        <v>27</v>
      </c>
      <c r="B504" t="s">
        <v>59</v>
      </c>
      <c r="C504" t="s">
        <v>1131</v>
      </c>
      <c r="D504" t="s">
        <v>257</v>
      </c>
      <c r="E504" t="s">
        <v>258</v>
      </c>
      <c r="F504" t="s">
        <v>30</v>
      </c>
      <c r="G504" t="s">
        <v>31</v>
      </c>
      <c r="H504" t="s">
        <v>62</v>
      </c>
      <c r="I504" t="s">
        <v>63</v>
      </c>
      <c r="J504" t="s">
        <v>123</v>
      </c>
      <c r="K504" t="s">
        <v>124</v>
      </c>
      <c r="L504" t="s">
        <v>38</v>
      </c>
      <c r="M504" t="s">
        <v>38</v>
      </c>
      <c r="N504" t="s">
        <v>38</v>
      </c>
      <c r="O504" t="s">
        <v>38</v>
      </c>
      <c r="P504" t="s">
        <v>38</v>
      </c>
      <c r="Q504" t="s">
        <v>38</v>
      </c>
      <c r="R504" t="s">
        <v>163</v>
      </c>
      <c r="S504" t="s">
        <v>164</v>
      </c>
      <c r="T504" t="s">
        <v>165</v>
      </c>
      <c r="U504" t="s">
        <v>166</v>
      </c>
      <c r="V504" t="s">
        <v>43</v>
      </c>
      <c r="W504" t="s">
        <v>44</v>
      </c>
      <c r="X504" t="s">
        <v>45</v>
      </c>
      <c r="Y504" t="s">
        <v>46</v>
      </c>
      <c r="Z504">
        <v>-3823.9703173531384</v>
      </c>
      <c r="AA504" t="s">
        <v>518</v>
      </c>
      <c r="AB504" t="s">
        <v>519</v>
      </c>
      <c r="AC504" t="str">
        <f t="shared" si="7"/>
        <v>2025</v>
      </c>
    </row>
    <row r="505" spans="1:29" x14ac:dyDescent="0.25">
      <c r="A505" t="s">
        <v>27</v>
      </c>
      <c r="B505" t="s">
        <v>59</v>
      </c>
      <c r="C505" t="s">
        <v>1131</v>
      </c>
      <c r="D505" t="s">
        <v>60</v>
      </c>
      <c r="E505" t="s">
        <v>61</v>
      </c>
      <c r="F505" t="s">
        <v>30</v>
      </c>
      <c r="G505" t="s">
        <v>31</v>
      </c>
      <c r="H505" t="s">
        <v>62</v>
      </c>
      <c r="I505" t="s">
        <v>63</v>
      </c>
      <c r="J505" t="s">
        <v>64</v>
      </c>
      <c r="K505" t="s">
        <v>65</v>
      </c>
      <c r="L505" t="s">
        <v>38</v>
      </c>
      <c r="M505" t="s">
        <v>38</v>
      </c>
      <c r="N505" t="s">
        <v>38</v>
      </c>
      <c r="O505" t="s">
        <v>38</v>
      </c>
      <c r="P505" t="s">
        <v>175</v>
      </c>
      <c r="Q505" t="s">
        <v>176</v>
      </c>
      <c r="R505" t="s">
        <v>368</v>
      </c>
      <c r="S505" t="s">
        <v>369</v>
      </c>
      <c r="T505" t="s">
        <v>370</v>
      </c>
      <c r="U505" t="s">
        <v>371</v>
      </c>
      <c r="V505" t="s">
        <v>253</v>
      </c>
      <c r="W505" t="s">
        <v>254</v>
      </c>
      <c r="X505" t="s">
        <v>45</v>
      </c>
      <c r="Y505" t="s">
        <v>46</v>
      </c>
      <c r="Z505">
        <v>-2578.0079032258059</v>
      </c>
      <c r="AA505" t="s">
        <v>400</v>
      </c>
      <c r="AB505" t="s">
        <v>401</v>
      </c>
      <c r="AC505" t="str">
        <f t="shared" si="7"/>
        <v>2025</v>
      </c>
    </row>
    <row r="506" spans="1:29" x14ac:dyDescent="0.25">
      <c r="A506" t="s">
        <v>27</v>
      </c>
      <c r="B506" t="s">
        <v>59</v>
      </c>
      <c r="C506" t="s">
        <v>1131</v>
      </c>
      <c r="D506" t="s">
        <v>60</v>
      </c>
      <c r="E506" t="s">
        <v>61</v>
      </c>
      <c r="F506" t="s">
        <v>30</v>
      </c>
      <c r="G506" t="s">
        <v>31</v>
      </c>
      <c r="H506" t="s">
        <v>62</v>
      </c>
      <c r="I506" t="s">
        <v>63</v>
      </c>
      <c r="J506" t="s">
        <v>64</v>
      </c>
      <c r="K506" t="s">
        <v>65</v>
      </c>
      <c r="L506" t="s">
        <v>38</v>
      </c>
      <c r="M506" t="s">
        <v>38</v>
      </c>
      <c r="N506" t="s">
        <v>38</v>
      </c>
      <c r="O506" t="s">
        <v>38</v>
      </c>
      <c r="P506" t="s">
        <v>187</v>
      </c>
      <c r="Q506" t="s">
        <v>182</v>
      </c>
      <c r="R506" t="s">
        <v>249</v>
      </c>
      <c r="S506" t="s">
        <v>250</v>
      </c>
      <c r="T506" t="s">
        <v>251</v>
      </c>
      <c r="U506" t="s">
        <v>252</v>
      </c>
      <c r="V506" t="s">
        <v>253</v>
      </c>
      <c r="W506" t="s">
        <v>254</v>
      </c>
      <c r="X506" t="s">
        <v>45</v>
      </c>
      <c r="Y506" t="s">
        <v>46</v>
      </c>
      <c r="Z506">
        <v>-7474.8365000000003</v>
      </c>
      <c r="AA506" t="s">
        <v>574</v>
      </c>
      <c r="AB506" t="s">
        <v>575</v>
      </c>
      <c r="AC506" t="str">
        <f t="shared" si="7"/>
        <v>2025</v>
      </c>
    </row>
    <row r="507" spans="1:29" x14ac:dyDescent="0.25">
      <c r="A507" t="s">
        <v>27</v>
      </c>
      <c r="B507" t="s">
        <v>59</v>
      </c>
      <c r="C507" t="s">
        <v>1131</v>
      </c>
      <c r="D507" t="s">
        <v>60</v>
      </c>
      <c r="E507" t="s">
        <v>61</v>
      </c>
      <c r="F507" t="s">
        <v>30</v>
      </c>
      <c r="G507" t="s">
        <v>31</v>
      </c>
      <c r="H507" t="s">
        <v>62</v>
      </c>
      <c r="I507" t="s">
        <v>63</v>
      </c>
      <c r="J507" t="s">
        <v>64</v>
      </c>
      <c r="K507" t="s">
        <v>65</v>
      </c>
      <c r="L507" t="s">
        <v>38</v>
      </c>
      <c r="M507" t="s">
        <v>38</v>
      </c>
      <c r="N507" t="s">
        <v>38</v>
      </c>
      <c r="O507" t="s">
        <v>38</v>
      </c>
      <c r="P507" t="s">
        <v>187</v>
      </c>
      <c r="Q507" t="s">
        <v>182</v>
      </c>
      <c r="R507" t="s">
        <v>249</v>
      </c>
      <c r="S507" t="s">
        <v>250</v>
      </c>
      <c r="T507" t="s">
        <v>251</v>
      </c>
      <c r="U507" t="s">
        <v>252</v>
      </c>
      <c r="V507" t="s">
        <v>253</v>
      </c>
      <c r="W507" t="s">
        <v>254</v>
      </c>
      <c r="X507" t="s">
        <v>45</v>
      </c>
      <c r="Y507" t="s">
        <v>46</v>
      </c>
      <c r="Z507">
        <v>-5881.3983000000007</v>
      </c>
      <c r="AA507" t="s">
        <v>551</v>
      </c>
      <c r="AB507" t="s">
        <v>552</v>
      </c>
      <c r="AC507" t="str">
        <f t="shared" si="7"/>
        <v>2025</v>
      </c>
    </row>
    <row r="508" spans="1:29" x14ac:dyDescent="0.25">
      <c r="A508" t="s">
        <v>27</v>
      </c>
      <c r="B508" t="s">
        <v>59</v>
      </c>
      <c r="C508" t="s">
        <v>1131</v>
      </c>
      <c r="D508" t="s">
        <v>60</v>
      </c>
      <c r="E508" t="s">
        <v>61</v>
      </c>
      <c r="F508" t="s">
        <v>30</v>
      </c>
      <c r="G508" t="s">
        <v>31</v>
      </c>
      <c r="H508" t="s">
        <v>62</v>
      </c>
      <c r="I508" t="s">
        <v>63</v>
      </c>
      <c r="J508" t="s">
        <v>64</v>
      </c>
      <c r="K508" t="s">
        <v>65</v>
      </c>
      <c r="L508" t="s">
        <v>38</v>
      </c>
      <c r="M508" t="s">
        <v>38</v>
      </c>
      <c r="N508" t="s">
        <v>38</v>
      </c>
      <c r="O508" t="s">
        <v>38</v>
      </c>
      <c r="P508" t="s">
        <v>175</v>
      </c>
      <c r="Q508" t="s">
        <v>176</v>
      </c>
      <c r="R508" t="s">
        <v>249</v>
      </c>
      <c r="S508" t="s">
        <v>250</v>
      </c>
      <c r="T508" t="s">
        <v>251</v>
      </c>
      <c r="U508" t="s">
        <v>252</v>
      </c>
      <c r="V508" t="s">
        <v>253</v>
      </c>
      <c r="W508" t="s">
        <v>254</v>
      </c>
      <c r="X508" t="s">
        <v>45</v>
      </c>
      <c r="Y508" t="s">
        <v>46</v>
      </c>
      <c r="Z508">
        <v>-2578.0079032258059</v>
      </c>
      <c r="AA508" t="s">
        <v>541</v>
      </c>
      <c r="AB508" t="s">
        <v>542</v>
      </c>
      <c r="AC508" t="str">
        <f t="shared" si="7"/>
        <v>2025</v>
      </c>
    </row>
    <row r="509" spans="1:29" x14ac:dyDescent="0.25">
      <c r="A509" t="s">
        <v>27</v>
      </c>
      <c r="B509" t="s">
        <v>59</v>
      </c>
      <c r="C509" t="s">
        <v>1131</v>
      </c>
      <c r="D509" t="s">
        <v>257</v>
      </c>
      <c r="E509" t="s">
        <v>258</v>
      </c>
      <c r="F509" t="s">
        <v>30</v>
      </c>
      <c r="G509" t="s">
        <v>31</v>
      </c>
      <c r="H509" t="s">
        <v>62</v>
      </c>
      <c r="I509" t="s">
        <v>63</v>
      </c>
      <c r="J509" t="s">
        <v>110</v>
      </c>
      <c r="K509" t="s">
        <v>111</v>
      </c>
      <c r="L509" t="s">
        <v>38</v>
      </c>
      <c r="M509" t="s">
        <v>38</v>
      </c>
      <c r="N509" t="s">
        <v>38</v>
      </c>
      <c r="O509" t="s">
        <v>38</v>
      </c>
      <c r="P509" t="s">
        <v>1089</v>
      </c>
      <c r="Q509" t="s">
        <v>1090</v>
      </c>
      <c r="R509" t="s">
        <v>183</v>
      </c>
      <c r="S509" t="s">
        <v>184</v>
      </c>
      <c r="T509" t="s">
        <v>171</v>
      </c>
      <c r="U509" t="s">
        <v>172</v>
      </c>
      <c r="V509" t="s">
        <v>72</v>
      </c>
      <c r="W509" t="s">
        <v>73</v>
      </c>
      <c r="X509" t="s">
        <v>74</v>
      </c>
      <c r="Y509" t="s">
        <v>75</v>
      </c>
      <c r="Z509">
        <v>-93308</v>
      </c>
      <c r="AA509" t="s">
        <v>412</v>
      </c>
      <c r="AB509" t="s">
        <v>413</v>
      </c>
      <c r="AC509" t="str">
        <f t="shared" si="7"/>
        <v>2025</v>
      </c>
    </row>
    <row r="510" spans="1:29" x14ac:dyDescent="0.25">
      <c r="A510" t="s">
        <v>27</v>
      </c>
      <c r="B510" t="s">
        <v>59</v>
      </c>
      <c r="C510" t="s">
        <v>1131</v>
      </c>
      <c r="D510" t="s">
        <v>60</v>
      </c>
      <c r="E510" t="s">
        <v>61</v>
      </c>
      <c r="F510" t="s">
        <v>30</v>
      </c>
      <c r="G510" t="s">
        <v>31</v>
      </c>
      <c r="H510" t="s">
        <v>62</v>
      </c>
      <c r="I510" t="s">
        <v>63</v>
      </c>
      <c r="J510" t="s">
        <v>110</v>
      </c>
      <c r="K510" t="s">
        <v>111</v>
      </c>
      <c r="L510" t="s">
        <v>38</v>
      </c>
      <c r="M510" t="s">
        <v>38</v>
      </c>
      <c r="N510" t="s">
        <v>38</v>
      </c>
      <c r="O510" t="s">
        <v>38</v>
      </c>
      <c r="P510" t="s">
        <v>38</v>
      </c>
      <c r="Q510" t="s">
        <v>38</v>
      </c>
      <c r="R510" t="s">
        <v>183</v>
      </c>
      <c r="S510" t="s">
        <v>184</v>
      </c>
      <c r="T510" t="s">
        <v>171</v>
      </c>
      <c r="U510" t="s">
        <v>172</v>
      </c>
      <c r="V510" t="s">
        <v>72</v>
      </c>
      <c r="W510" t="s">
        <v>73</v>
      </c>
      <c r="X510" t="s">
        <v>74</v>
      </c>
      <c r="Y510" t="s">
        <v>75</v>
      </c>
      <c r="Z510">
        <v>-873462.34030000004</v>
      </c>
      <c r="AA510" t="s">
        <v>212</v>
      </c>
      <c r="AB510" t="s">
        <v>213</v>
      </c>
      <c r="AC510" t="str">
        <f t="shared" si="7"/>
        <v>2025</v>
      </c>
    </row>
    <row r="511" spans="1:29" x14ac:dyDescent="0.25">
      <c r="A511" t="s">
        <v>27</v>
      </c>
      <c r="B511" t="s">
        <v>59</v>
      </c>
      <c r="C511" t="s">
        <v>1131</v>
      </c>
      <c r="D511" t="s">
        <v>179</v>
      </c>
      <c r="E511" t="s">
        <v>180</v>
      </c>
      <c r="F511" t="s">
        <v>30</v>
      </c>
      <c r="G511" t="s">
        <v>31</v>
      </c>
      <c r="H511" t="s">
        <v>62</v>
      </c>
      <c r="I511" t="s">
        <v>63</v>
      </c>
      <c r="J511" t="s">
        <v>64</v>
      </c>
      <c r="K511" t="s">
        <v>65</v>
      </c>
      <c r="L511" t="s">
        <v>38</v>
      </c>
      <c r="M511" t="s">
        <v>38</v>
      </c>
      <c r="N511" t="s">
        <v>38</v>
      </c>
      <c r="O511" t="s">
        <v>38</v>
      </c>
      <c r="P511" t="s">
        <v>38</v>
      </c>
      <c r="Q511" t="s">
        <v>38</v>
      </c>
      <c r="R511" t="s">
        <v>169</v>
      </c>
      <c r="S511" t="s">
        <v>170</v>
      </c>
      <c r="T511" t="s">
        <v>171</v>
      </c>
      <c r="U511" t="s">
        <v>172</v>
      </c>
      <c r="V511" t="s">
        <v>72</v>
      </c>
      <c r="W511" t="s">
        <v>73</v>
      </c>
      <c r="X511" t="s">
        <v>74</v>
      </c>
      <c r="Y511" t="s">
        <v>75</v>
      </c>
      <c r="Z511">
        <v>-28000</v>
      </c>
      <c r="AA511" t="s">
        <v>424</v>
      </c>
      <c r="AB511" t="s">
        <v>425</v>
      </c>
      <c r="AC511" t="str">
        <f t="shared" si="7"/>
        <v>2025</v>
      </c>
    </row>
    <row r="512" spans="1:29" x14ac:dyDescent="0.25">
      <c r="A512" t="s">
        <v>27</v>
      </c>
      <c r="B512" t="s">
        <v>59</v>
      </c>
      <c r="C512" t="s">
        <v>1131</v>
      </c>
      <c r="D512" t="s">
        <v>60</v>
      </c>
      <c r="E512" t="s">
        <v>61</v>
      </c>
      <c r="F512" t="s">
        <v>30</v>
      </c>
      <c r="G512" t="s">
        <v>31</v>
      </c>
      <c r="H512" t="s">
        <v>62</v>
      </c>
      <c r="I512" t="s">
        <v>63</v>
      </c>
      <c r="J512" t="s">
        <v>64</v>
      </c>
      <c r="K512" t="s">
        <v>65</v>
      </c>
      <c r="L512" t="s">
        <v>38</v>
      </c>
      <c r="M512" t="s">
        <v>38</v>
      </c>
      <c r="N512" t="s">
        <v>38</v>
      </c>
      <c r="O512" t="s">
        <v>38</v>
      </c>
      <c r="P512" t="s">
        <v>38</v>
      </c>
      <c r="Q512" t="s">
        <v>38</v>
      </c>
      <c r="R512" t="s">
        <v>114</v>
      </c>
      <c r="S512" t="s">
        <v>115</v>
      </c>
      <c r="T512" t="s">
        <v>116</v>
      </c>
      <c r="U512" t="s">
        <v>117</v>
      </c>
      <c r="V512" t="s">
        <v>118</v>
      </c>
      <c r="W512" t="s">
        <v>119</v>
      </c>
      <c r="X512" t="s">
        <v>74</v>
      </c>
      <c r="Y512" t="s">
        <v>75</v>
      </c>
      <c r="Z512">
        <v>-3657.3485483870963</v>
      </c>
      <c r="AA512" t="s">
        <v>561</v>
      </c>
      <c r="AB512" t="s">
        <v>562</v>
      </c>
      <c r="AC512" t="str">
        <f t="shared" si="7"/>
        <v>2025</v>
      </c>
    </row>
    <row r="513" spans="1:29" x14ac:dyDescent="0.25">
      <c r="A513" t="s">
        <v>27</v>
      </c>
      <c r="B513" t="s">
        <v>59</v>
      </c>
      <c r="C513" t="s">
        <v>1131</v>
      </c>
      <c r="D513" t="s">
        <v>257</v>
      </c>
      <c r="E513" t="s">
        <v>258</v>
      </c>
      <c r="F513" t="s">
        <v>30</v>
      </c>
      <c r="G513" t="s">
        <v>31</v>
      </c>
      <c r="H513" t="s">
        <v>62</v>
      </c>
      <c r="I513" t="s">
        <v>63</v>
      </c>
      <c r="J513" t="s">
        <v>237</v>
      </c>
      <c r="K513" t="s">
        <v>283</v>
      </c>
      <c r="L513" t="s">
        <v>38</v>
      </c>
      <c r="M513" t="s">
        <v>38</v>
      </c>
      <c r="N513" t="s">
        <v>38</v>
      </c>
      <c r="O513" t="s">
        <v>38</v>
      </c>
      <c r="P513" t="s">
        <v>38</v>
      </c>
      <c r="Q513" t="s">
        <v>38</v>
      </c>
      <c r="R513" t="s">
        <v>127</v>
      </c>
      <c r="S513" t="s">
        <v>128</v>
      </c>
      <c r="T513" t="s">
        <v>129</v>
      </c>
      <c r="U513" t="s">
        <v>130</v>
      </c>
      <c r="V513" t="s">
        <v>72</v>
      </c>
      <c r="W513" t="s">
        <v>73</v>
      </c>
      <c r="X513" t="s">
        <v>74</v>
      </c>
      <c r="Y513" t="s">
        <v>75</v>
      </c>
      <c r="Z513">
        <v>-432.14044564483402</v>
      </c>
      <c r="AA513" t="s">
        <v>406</v>
      </c>
      <c r="AB513" t="s">
        <v>407</v>
      </c>
      <c r="AC513" t="str">
        <f t="shared" si="7"/>
        <v>2025</v>
      </c>
    </row>
    <row r="514" spans="1:29" x14ac:dyDescent="0.25">
      <c r="A514" t="s">
        <v>27</v>
      </c>
      <c r="B514" t="s">
        <v>59</v>
      </c>
      <c r="C514" t="s">
        <v>1131</v>
      </c>
      <c r="D514" t="s">
        <v>60</v>
      </c>
      <c r="E514" t="s">
        <v>61</v>
      </c>
      <c r="F514" t="s">
        <v>30</v>
      </c>
      <c r="G514" t="s">
        <v>31</v>
      </c>
      <c r="H514" t="s">
        <v>62</v>
      </c>
      <c r="I514" t="s">
        <v>63</v>
      </c>
      <c r="J514" t="s">
        <v>123</v>
      </c>
      <c r="K514" t="s">
        <v>124</v>
      </c>
      <c r="L514" t="s">
        <v>38</v>
      </c>
      <c r="M514" t="s">
        <v>38</v>
      </c>
      <c r="N514" t="s">
        <v>38</v>
      </c>
      <c r="O514" t="s">
        <v>38</v>
      </c>
      <c r="P514" t="s">
        <v>38</v>
      </c>
      <c r="Q514" t="s">
        <v>38</v>
      </c>
      <c r="R514" t="s">
        <v>190</v>
      </c>
      <c r="S514" t="s">
        <v>191</v>
      </c>
      <c r="T514" t="s">
        <v>116</v>
      </c>
      <c r="U514" t="s">
        <v>117</v>
      </c>
      <c r="V514" t="s">
        <v>118</v>
      </c>
      <c r="W514" t="s">
        <v>119</v>
      </c>
      <c r="X514" t="s">
        <v>74</v>
      </c>
      <c r="Y514" t="s">
        <v>75</v>
      </c>
      <c r="Z514">
        <v>-3574.9778225806449</v>
      </c>
      <c r="AA514" t="s">
        <v>322</v>
      </c>
      <c r="AB514" t="s">
        <v>323</v>
      </c>
      <c r="AC514" t="str">
        <f t="shared" si="7"/>
        <v>2025</v>
      </c>
    </row>
    <row r="515" spans="1:29" x14ac:dyDescent="0.25">
      <c r="A515" t="s">
        <v>27</v>
      </c>
      <c r="B515" t="s">
        <v>59</v>
      </c>
      <c r="C515" t="s">
        <v>1131</v>
      </c>
      <c r="D515" t="s">
        <v>60</v>
      </c>
      <c r="E515" t="s">
        <v>61</v>
      </c>
      <c r="F515" t="s">
        <v>30</v>
      </c>
      <c r="G515" t="s">
        <v>31</v>
      </c>
      <c r="H515" t="s">
        <v>62</v>
      </c>
      <c r="I515" t="s">
        <v>63</v>
      </c>
      <c r="J515" t="s">
        <v>110</v>
      </c>
      <c r="K515" t="s">
        <v>111</v>
      </c>
      <c r="L515" t="s">
        <v>38</v>
      </c>
      <c r="M515" t="s">
        <v>38</v>
      </c>
      <c r="N515" t="s">
        <v>38</v>
      </c>
      <c r="O515" t="s">
        <v>38</v>
      </c>
      <c r="P515" t="s">
        <v>175</v>
      </c>
      <c r="Q515" t="s">
        <v>176</v>
      </c>
      <c r="R515" t="s">
        <v>249</v>
      </c>
      <c r="S515" t="s">
        <v>250</v>
      </c>
      <c r="T515" t="s">
        <v>251</v>
      </c>
      <c r="U515" t="s">
        <v>252</v>
      </c>
      <c r="V515" t="s">
        <v>253</v>
      </c>
      <c r="W515" t="s">
        <v>254</v>
      </c>
      <c r="X515" t="s">
        <v>45</v>
      </c>
      <c r="Y515" t="s">
        <v>46</v>
      </c>
      <c r="Z515">
        <v>-218.758064516129</v>
      </c>
      <c r="AA515" t="s">
        <v>255</v>
      </c>
      <c r="AB515" t="s">
        <v>256</v>
      </c>
      <c r="AC515" t="str">
        <f t="shared" ref="AC515:AC578" si="8">IF(OR(B515="Eelarve_liigendus",B515="Eelarve_ule",B515="Kinnitatud eelarve",B515="Lisaeelarve"),"2025",C515)</f>
        <v>2025</v>
      </c>
    </row>
    <row r="516" spans="1:29" x14ac:dyDescent="0.25">
      <c r="A516" t="s">
        <v>27</v>
      </c>
      <c r="B516" t="s">
        <v>59</v>
      </c>
      <c r="C516" t="s">
        <v>1131</v>
      </c>
      <c r="D516" t="s">
        <v>257</v>
      </c>
      <c r="E516" t="s">
        <v>258</v>
      </c>
      <c r="F516" t="s">
        <v>30</v>
      </c>
      <c r="G516" t="s">
        <v>31</v>
      </c>
      <c r="H516" t="s">
        <v>62</v>
      </c>
      <c r="I516" t="s">
        <v>63</v>
      </c>
      <c r="J516" t="s">
        <v>237</v>
      </c>
      <c r="K516" t="s">
        <v>283</v>
      </c>
      <c r="L516" t="s">
        <v>38</v>
      </c>
      <c r="M516" t="s">
        <v>38</v>
      </c>
      <c r="N516" t="s">
        <v>38</v>
      </c>
      <c r="O516" t="s">
        <v>38</v>
      </c>
      <c r="P516" t="s">
        <v>38</v>
      </c>
      <c r="Q516" t="s">
        <v>38</v>
      </c>
      <c r="R516" t="s">
        <v>339</v>
      </c>
      <c r="S516" t="s">
        <v>340</v>
      </c>
      <c r="T516" t="s">
        <v>129</v>
      </c>
      <c r="U516" t="s">
        <v>130</v>
      </c>
      <c r="V516" t="s">
        <v>72</v>
      </c>
      <c r="W516" t="s">
        <v>73</v>
      </c>
      <c r="X516" t="s">
        <v>74</v>
      </c>
      <c r="Y516" t="s">
        <v>75</v>
      </c>
      <c r="Z516">
        <v>-83.727211343686704</v>
      </c>
      <c r="AA516" t="s">
        <v>651</v>
      </c>
      <c r="AB516" t="s">
        <v>652</v>
      </c>
      <c r="AC516" t="str">
        <f t="shared" si="8"/>
        <v>2025</v>
      </c>
    </row>
    <row r="517" spans="1:29" x14ac:dyDescent="0.25">
      <c r="A517" t="s">
        <v>27</v>
      </c>
      <c r="B517" t="s">
        <v>59</v>
      </c>
      <c r="C517" t="s">
        <v>1131</v>
      </c>
      <c r="D517" t="s">
        <v>60</v>
      </c>
      <c r="E517" t="s">
        <v>61</v>
      </c>
      <c r="F517" t="s">
        <v>30</v>
      </c>
      <c r="G517" t="s">
        <v>31</v>
      </c>
      <c r="H517" t="s">
        <v>62</v>
      </c>
      <c r="I517" t="s">
        <v>63</v>
      </c>
      <c r="J517" t="s">
        <v>110</v>
      </c>
      <c r="K517" t="s">
        <v>111</v>
      </c>
      <c r="L517" t="s">
        <v>38</v>
      </c>
      <c r="M517" t="s">
        <v>38</v>
      </c>
      <c r="N517" t="s">
        <v>981</v>
      </c>
      <c r="O517" t="s">
        <v>982</v>
      </c>
      <c r="P517" t="s">
        <v>38</v>
      </c>
      <c r="Q517" t="s">
        <v>38</v>
      </c>
      <c r="R517" t="s">
        <v>368</v>
      </c>
      <c r="S517" t="s">
        <v>369</v>
      </c>
      <c r="T517" t="s">
        <v>370</v>
      </c>
      <c r="U517" t="s">
        <v>371</v>
      </c>
      <c r="V517" t="s">
        <v>253</v>
      </c>
      <c r="W517" t="s">
        <v>254</v>
      </c>
      <c r="X517" t="s">
        <v>45</v>
      </c>
      <c r="Y517" t="s">
        <v>46</v>
      </c>
      <c r="Z517">
        <v>-166348.41</v>
      </c>
      <c r="AA517" t="s">
        <v>372</v>
      </c>
      <c r="AB517" t="s">
        <v>373</v>
      </c>
      <c r="AC517" t="str">
        <f t="shared" si="8"/>
        <v>2025</v>
      </c>
    </row>
    <row r="518" spans="1:29" x14ac:dyDescent="0.25">
      <c r="A518" t="s">
        <v>27</v>
      </c>
      <c r="B518" t="s">
        <v>59</v>
      </c>
      <c r="C518" t="s">
        <v>1131</v>
      </c>
      <c r="D518" t="s">
        <v>60</v>
      </c>
      <c r="E518" t="s">
        <v>61</v>
      </c>
      <c r="F518" t="s">
        <v>30</v>
      </c>
      <c r="G518" t="s">
        <v>31</v>
      </c>
      <c r="H518" t="s">
        <v>62</v>
      </c>
      <c r="I518" t="s">
        <v>63</v>
      </c>
      <c r="J518" t="s">
        <v>110</v>
      </c>
      <c r="K518" t="s">
        <v>111</v>
      </c>
      <c r="L518" t="s">
        <v>38</v>
      </c>
      <c r="M518" t="s">
        <v>38</v>
      </c>
      <c r="N518" t="s">
        <v>38</v>
      </c>
      <c r="O518" t="s">
        <v>38</v>
      </c>
      <c r="P518" t="s">
        <v>175</v>
      </c>
      <c r="Q518" t="s">
        <v>176</v>
      </c>
      <c r="R518" t="s">
        <v>190</v>
      </c>
      <c r="S518" t="s">
        <v>191</v>
      </c>
      <c r="T518" t="s">
        <v>116</v>
      </c>
      <c r="U518" t="s">
        <v>117</v>
      </c>
      <c r="V518" t="s">
        <v>118</v>
      </c>
      <c r="W518" t="s">
        <v>119</v>
      </c>
      <c r="X518" t="s">
        <v>74</v>
      </c>
      <c r="Y518" t="s">
        <v>75</v>
      </c>
      <c r="Z518">
        <v>-218.758064516129</v>
      </c>
      <c r="AA518" t="s">
        <v>192</v>
      </c>
      <c r="AB518" t="s">
        <v>193</v>
      </c>
      <c r="AC518" t="str">
        <f t="shared" si="8"/>
        <v>2025</v>
      </c>
    </row>
    <row r="519" spans="1:29" x14ac:dyDescent="0.25">
      <c r="A519" t="s">
        <v>27</v>
      </c>
      <c r="B519" t="s">
        <v>59</v>
      </c>
      <c r="C519" t="s">
        <v>1131</v>
      </c>
      <c r="D519" t="s">
        <v>60</v>
      </c>
      <c r="E519" t="s">
        <v>61</v>
      </c>
      <c r="F519" t="s">
        <v>30</v>
      </c>
      <c r="G519" t="s">
        <v>31</v>
      </c>
      <c r="H519" t="s">
        <v>62</v>
      </c>
      <c r="I519" t="s">
        <v>63</v>
      </c>
      <c r="J519" t="s">
        <v>64</v>
      </c>
      <c r="K519" t="s">
        <v>65</v>
      </c>
      <c r="L519" t="s">
        <v>38</v>
      </c>
      <c r="M519" t="s">
        <v>38</v>
      </c>
      <c r="N519" t="s">
        <v>38</v>
      </c>
      <c r="O519" t="s">
        <v>38</v>
      </c>
      <c r="P519" t="s">
        <v>175</v>
      </c>
      <c r="Q519" t="s">
        <v>176</v>
      </c>
      <c r="R519" t="s">
        <v>224</v>
      </c>
      <c r="S519" t="s">
        <v>225</v>
      </c>
      <c r="T519" t="s">
        <v>226</v>
      </c>
      <c r="U519" t="s">
        <v>225</v>
      </c>
      <c r="V519" t="s">
        <v>118</v>
      </c>
      <c r="W519" t="s">
        <v>119</v>
      </c>
      <c r="X519" t="s">
        <v>74</v>
      </c>
      <c r="Y519" t="s">
        <v>75</v>
      </c>
      <c r="Z519">
        <v>-2578.0079032258059</v>
      </c>
      <c r="AA519" t="s">
        <v>765</v>
      </c>
      <c r="AB519" t="s">
        <v>766</v>
      </c>
      <c r="AC519" t="str">
        <f t="shared" si="8"/>
        <v>2025</v>
      </c>
    </row>
    <row r="520" spans="1:29" x14ac:dyDescent="0.25">
      <c r="A520" t="s">
        <v>27</v>
      </c>
      <c r="B520" t="s">
        <v>59</v>
      </c>
      <c r="C520" t="s">
        <v>1131</v>
      </c>
      <c r="D520" t="s">
        <v>60</v>
      </c>
      <c r="E520" t="s">
        <v>61</v>
      </c>
      <c r="F520" t="s">
        <v>30</v>
      </c>
      <c r="G520" t="s">
        <v>31</v>
      </c>
      <c r="H520" t="s">
        <v>62</v>
      </c>
      <c r="I520" t="s">
        <v>63</v>
      </c>
      <c r="J520" t="s">
        <v>123</v>
      </c>
      <c r="K520" t="s">
        <v>124</v>
      </c>
      <c r="L520" t="s">
        <v>38</v>
      </c>
      <c r="M520" t="s">
        <v>38</v>
      </c>
      <c r="N520" t="s">
        <v>38</v>
      </c>
      <c r="O520" t="s">
        <v>38</v>
      </c>
      <c r="P520" t="s">
        <v>38</v>
      </c>
      <c r="Q520" t="s">
        <v>38</v>
      </c>
      <c r="R520" t="s">
        <v>114</v>
      </c>
      <c r="S520" t="s">
        <v>115</v>
      </c>
      <c r="T520" t="s">
        <v>116</v>
      </c>
      <c r="U520" t="s">
        <v>117</v>
      </c>
      <c r="V520" t="s">
        <v>118</v>
      </c>
      <c r="W520" t="s">
        <v>119</v>
      </c>
      <c r="X520" t="s">
        <v>74</v>
      </c>
      <c r="Y520" t="s">
        <v>75</v>
      </c>
      <c r="Z520">
        <v>-12752.574222580643</v>
      </c>
      <c r="AA520" t="s">
        <v>780</v>
      </c>
      <c r="AB520" t="s">
        <v>781</v>
      </c>
      <c r="AC520" t="str">
        <f t="shared" si="8"/>
        <v>2025</v>
      </c>
    </row>
    <row r="521" spans="1:29" x14ac:dyDescent="0.25">
      <c r="A521" t="s">
        <v>27</v>
      </c>
      <c r="B521" t="s">
        <v>59</v>
      </c>
      <c r="C521" t="s">
        <v>1131</v>
      </c>
      <c r="D521" t="s">
        <v>60</v>
      </c>
      <c r="E521" t="s">
        <v>61</v>
      </c>
      <c r="F521" t="s">
        <v>30</v>
      </c>
      <c r="G521" t="s">
        <v>31</v>
      </c>
      <c r="H521" t="s">
        <v>62</v>
      </c>
      <c r="I521" t="s">
        <v>63</v>
      </c>
      <c r="J521" t="s">
        <v>123</v>
      </c>
      <c r="K521" t="s">
        <v>124</v>
      </c>
      <c r="L521" t="s">
        <v>38</v>
      </c>
      <c r="M521" t="s">
        <v>38</v>
      </c>
      <c r="N521" t="s">
        <v>38</v>
      </c>
      <c r="O521" t="s">
        <v>38</v>
      </c>
      <c r="P521" t="s">
        <v>38</v>
      </c>
      <c r="Q521" t="s">
        <v>38</v>
      </c>
      <c r="R521" t="s">
        <v>196</v>
      </c>
      <c r="S521" t="s">
        <v>197</v>
      </c>
      <c r="T521" t="s">
        <v>198</v>
      </c>
      <c r="U521" t="s">
        <v>199</v>
      </c>
      <c r="V521" t="s">
        <v>55</v>
      </c>
      <c r="W521" t="s">
        <v>56</v>
      </c>
      <c r="X521" t="s">
        <v>45</v>
      </c>
      <c r="Y521" t="s">
        <v>46</v>
      </c>
      <c r="Z521">
        <v>-7309.4213225806452</v>
      </c>
      <c r="AA521" t="s">
        <v>760</v>
      </c>
      <c r="AB521" t="s">
        <v>761</v>
      </c>
      <c r="AC521" t="str">
        <f t="shared" si="8"/>
        <v>2025</v>
      </c>
    </row>
    <row r="522" spans="1:29" x14ac:dyDescent="0.25">
      <c r="A522" t="s">
        <v>27</v>
      </c>
      <c r="B522" t="s">
        <v>59</v>
      </c>
      <c r="C522" t="s">
        <v>1131</v>
      </c>
      <c r="D522" t="s">
        <v>82</v>
      </c>
      <c r="E522" t="s">
        <v>83</v>
      </c>
      <c r="F522" t="s">
        <v>30</v>
      </c>
      <c r="G522" t="s">
        <v>31</v>
      </c>
      <c r="H522" t="s">
        <v>32</v>
      </c>
      <c r="I522" t="s">
        <v>33</v>
      </c>
      <c r="J522" t="s">
        <v>34</v>
      </c>
      <c r="K522" t="s">
        <v>35</v>
      </c>
      <c r="L522" t="s">
        <v>1028</v>
      </c>
      <c r="M522" t="s">
        <v>1029</v>
      </c>
      <c r="N522" t="s">
        <v>38</v>
      </c>
      <c r="O522" t="s">
        <v>38</v>
      </c>
      <c r="P522" t="s">
        <v>38</v>
      </c>
      <c r="Q522" t="s">
        <v>38</v>
      </c>
      <c r="R522" t="s">
        <v>39</v>
      </c>
      <c r="S522" t="s">
        <v>40</v>
      </c>
      <c r="T522" t="s">
        <v>41</v>
      </c>
      <c r="U522" t="s">
        <v>42</v>
      </c>
      <c r="V522" t="s">
        <v>43</v>
      </c>
      <c r="W522" t="s">
        <v>44</v>
      </c>
      <c r="X522" t="s">
        <v>45</v>
      </c>
      <c r="Y522" t="s">
        <v>46</v>
      </c>
      <c r="Z522">
        <v>-470833</v>
      </c>
      <c r="AA522" t="s">
        <v>47</v>
      </c>
      <c r="AB522" t="s">
        <v>48</v>
      </c>
      <c r="AC522" t="str">
        <f t="shared" si="8"/>
        <v>2025</v>
      </c>
    </row>
    <row r="523" spans="1:29" x14ac:dyDescent="0.25">
      <c r="A523" t="s">
        <v>27</v>
      </c>
      <c r="B523" t="s">
        <v>59</v>
      </c>
      <c r="C523" t="s">
        <v>1131</v>
      </c>
      <c r="D523" t="s">
        <v>60</v>
      </c>
      <c r="E523" t="s">
        <v>61</v>
      </c>
      <c r="F523" t="s">
        <v>30</v>
      </c>
      <c r="G523" t="s">
        <v>31</v>
      </c>
      <c r="H523" t="s">
        <v>62</v>
      </c>
      <c r="I523" t="s">
        <v>63</v>
      </c>
      <c r="J523" t="s">
        <v>64</v>
      </c>
      <c r="K523" t="s">
        <v>65</v>
      </c>
      <c r="L523" t="s">
        <v>38</v>
      </c>
      <c r="M523" t="s">
        <v>38</v>
      </c>
      <c r="N523" t="s">
        <v>38</v>
      </c>
      <c r="O523" t="s">
        <v>38</v>
      </c>
      <c r="P523" t="s">
        <v>175</v>
      </c>
      <c r="Q523" t="s">
        <v>176</v>
      </c>
      <c r="R523" t="s">
        <v>241</v>
      </c>
      <c r="S523" t="s">
        <v>242</v>
      </c>
      <c r="T523" t="s">
        <v>243</v>
      </c>
      <c r="U523" t="s">
        <v>244</v>
      </c>
      <c r="V523" t="s">
        <v>245</v>
      </c>
      <c r="W523" t="s">
        <v>246</v>
      </c>
      <c r="X523" t="s">
        <v>74</v>
      </c>
      <c r="Y523" t="s">
        <v>75</v>
      </c>
      <c r="Z523">
        <v>-2578.0079032258059</v>
      </c>
      <c r="AA523" t="s">
        <v>614</v>
      </c>
      <c r="AB523" t="s">
        <v>615</v>
      </c>
      <c r="AC523" t="str">
        <f t="shared" si="8"/>
        <v>2025</v>
      </c>
    </row>
    <row r="524" spans="1:29" x14ac:dyDescent="0.25">
      <c r="A524" t="s">
        <v>27</v>
      </c>
      <c r="B524" t="s">
        <v>59</v>
      </c>
      <c r="C524" t="s">
        <v>1131</v>
      </c>
      <c r="D524" t="s">
        <v>60</v>
      </c>
      <c r="E524" t="s">
        <v>61</v>
      </c>
      <c r="F524" t="s">
        <v>30</v>
      </c>
      <c r="G524" t="s">
        <v>31</v>
      </c>
      <c r="H524" t="s">
        <v>62</v>
      </c>
      <c r="I524" t="s">
        <v>63</v>
      </c>
      <c r="J524" t="s">
        <v>64</v>
      </c>
      <c r="K524" t="s">
        <v>65</v>
      </c>
      <c r="L524" t="s">
        <v>38</v>
      </c>
      <c r="M524" t="s">
        <v>38</v>
      </c>
      <c r="N524" t="s">
        <v>38</v>
      </c>
      <c r="O524" t="s">
        <v>38</v>
      </c>
      <c r="P524" t="s">
        <v>38</v>
      </c>
      <c r="Q524" t="s">
        <v>38</v>
      </c>
      <c r="R524" t="s">
        <v>163</v>
      </c>
      <c r="S524" t="s">
        <v>164</v>
      </c>
      <c r="T524" t="s">
        <v>165</v>
      </c>
      <c r="U524" t="s">
        <v>166</v>
      </c>
      <c r="V524" t="s">
        <v>43</v>
      </c>
      <c r="W524" t="s">
        <v>44</v>
      </c>
      <c r="X524" t="s">
        <v>45</v>
      </c>
      <c r="Y524" t="s">
        <v>46</v>
      </c>
      <c r="Z524">
        <v>-28657.348548387094</v>
      </c>
      <c r="AA524" t="s">
        <v>269</v>
      </c>
      <c r="AB524" t="s">
        <v>270</v>
      </c>
      <c r="AC524" t="str">
        <f t="shared" si="8"/>
        <v>2025</v>
      </c>
    </row>
    <row r="525" spans="1:29" x14ac:dyDescent="0.25">
      <c r="A525" t="s">
        <v>27</v>
      </c>
      <c r="B525" t="s">
        <v>59</v>
      </c>
      <c r="C525" t="s">
        <v>1131</v>
      </c>
      <c r="D525" t="s">
        <v>78</v>
      </c>
      <c r="E525" t="s">
        <v>79</v>
      </c>
      <c r="F525" t="s">
        <v>30</v>
      </c>
      <c r="G525" t="s">
        <v>31</v>
      </c>
      <c r="H525" t="s">
        <v>62</v>
      </c>
      <c r="I525" t="s">
        <v>63</v>
      </c>
      <c r="J525" t="s">
        <v>64</v>
      </c>
      <c r="K525" t="s">
        <v>65</v>
      </c>
      <c r="L525" t="s">
        <v>38</v>
      </c>
      <c r="M525" t="s">
        <v>38</v>
      </c>
      <c r="N525" t="s">
        <v>38</v>
      </c>
      <c r="O525" t="s">
        <v>38</v>
      </c>
      <c r="P525" t="s">
        <v>38</v>
      </c>
      <c r="Q525" t="s">
        <v>38</v>
      </c>
      <c r="R525" t="s">
        <v>68</v>
      </c>
      <c r="S525" t="s">
        <v>69</v>
      </c>
      <c r="T525" t="s">
        <v>70</v>
      </c>
      <c r="U525" t="s">
        <v>71</v>
      </c>
      <c r="V525" t="s">
        <v>72</v>
      </c>
      <c r="W525" t="s">
        <v>73</v>
      </c>
      <c r="X525" t="s">
        <v>74</v>
      </c>
      <c r="Y525" t="s">
        <v>75</v>
      </c>
      <c r="Z525">
        <v>-383684.00000000006</v>
      </c>
      <c r="AA525" t="s">
        <v>76</v>
      </c>
      <c r="AB525" t="s">
        <v>77</v>
      </c>
      <c r="AC525" t="str">
        <f t="shared" si="8"/>
        <v>2025</v>
      </c>
    </row>
    <row r="526" spans="1:29" x14ac:dyDescent="0.25">
      <c r="A526" t="s">
        <v>27</v>
      </c>
      <c r="B526" t="s">
        <v>59</v>
      </c>
      <c r="C526" t="s">
        <v>1131</v>
      </c>
      <c r="D526" t="s">
        <v>78</v>
      </c>
      <c r="E526" t="s">
        <v>79</v>
      </c>
      <c r="F526" t="s">
        <v>30</v>
      </c>
      <c r="G526" t="s">
        <v>31</v>
      </c>
      <c r="H526" t="s">
        <v>62</v>
      </c>
      <c r="I526" t="s">
        <v>63</v>
      </c>
      <c r="J526" t="s">
        <v>64</v>
      </c>
      <c r="K526" t="s">
        <v>65</v>
      </c>
      <c r="L526" t="s">
        <v>66</v>
      </c>
      <c r="M526" t="s">
        <v>67</v>
      </c>
      <c r="N526" t="s">
        <v>38</v>
      </c>
      <c r="O526" t="s">
        <v>38</v>
      </c>
      <c r="P526" t="s">
        <v>38</v>
      </c>
      <c r="Q526" t="s">
        <v>38</v>
      </c>
      <c r="R526" t="s">
        <v>68</v>
      </c>
      <c r="S526" t="s">
        <v>69</v>
      </c>
      <c r="T526" t="s">
        <v>70</v>
      </c>
      <c r="U526" t="s">
        <v>71</v>
      </c>
      <c r="V526" t="s">
        <v>72</v>
      </c>
      <c r="W526" t="s">
        <v>73</v>
      </c>
      <c r="X526" t="s">
        <v>74</v>
      </c>
      <c r="Y526" t="s">
        <v>75</v>
      </c>
      <c r="Z526">
        <v>-33720</v>
      </c>
      <c r="AA526" t="s">
        <v>76</v>
      </c>
      <c r="AB526" t="s">
        <v>77</v>
      </c>
      <c r="AC526" t="str">
        <f t="shared" si="8"/>
        <v>2025</v>
      </c>
    </row>
    <row r="527" spans="1:29" x14ac:dyDescent="0.25">
      <c r="A527" t="s">
        <v>27</v>
      </c>
      <c r="B527" t="s">
        <v>59</v>
      </c>
      <c r="C527" t="s">
        <v>1131</v>
      </c>
      <c r="D527" t="s">
        <v>28</v>
      </c>
      <c r="E527" t="s">
        <v>29</v>
      </c>
      <c r="F527" t="s">
        <v>30</v>
      </c>
      <c r="G527" t="s">
        <v>31</v>
      </c>
      <c r="H527" t="s">
        <v>62</v>
      </c>
      <c r="I527" t="s">
        <v>63</v>
      </c>
      <c r="J527" t="s">
        <v>64</v>
      </c>
      <c r="K527" t="s">
        <v>65</v>
      </c>
      <c r="L527" t="s">
        <v>38</v>
      </c>
      <c r="M527" t="s">
        <v>38</v>
      </c>
      <c r="N527" t="s">
        <v>38</v>
      </c>
      <c r="O527" t="s">
        <v>38</v>
      </c>
      <c r="P527" t="s">
        <v>38</v>
      </c>
      <c r="Q527" t="s">
        <v>38</v>
      </c>
      <c r="R527" t="s">
        <v>308</v>
      </c>
      <c r="S527" t="s">
        <v>309</v>
      </c>
      <c r="T527" t="s">
        <v>198</v>
      </c>
      <c r="U527" t="s">
        <v>199</v>
      </c>
      <c r="V527" t="s">
        <v>55</v>
      </c>
      <c r="W527" t="s">
        <v>56</v>
      </c>
      <c r="X527" t="s">
        <v>45</v>
      </c>
      <c r="Y527" t="s">
        <v>46</v>
      </c>
      <c r="Z527">
        <v>-86482.5</v>
      </c>
      <c r="AA527" t="s">
        <v>310</v>
      </c>
      <c r="AB527" t="s">
        <v>311</v>
      </c>
      <c r="AC527" t="str">
        <f t="shared" si="8"/>
        <v>2025</v>
      </c>
    </row>
    <row r="528" spans="1:29" x14ac:dyDescent="0.25">
      <c r="A528" t="s">
        <v>27</v>
      </c>
      <c r="B528" t="s">
        <v>59</v>
      </c>
      <c r="C528" t="s">
        <v>1131</v>
      </c>
      <c r="D528" t="s">
        <v>60</v>
      </c>
      <c r="E528" t="s">
        <v>61</v>
      </c>
      <c r="F528" t="s">
        <v>30</v>
      </c>
      <c r="G528" t="s">
        <v>31</v>
      </c>
      <c r="H528" t="s">
        <v>62</v>
      </c>
      <c r="I528" t="s">
        <v>63</v>
      </c>
      <c r="J528" t="s">
        <v>110</v>
      </c>
      <c r="K528" t="s">
        <v>111</v>
      </c>
      <c r="L528" t="s">
        <v>38</v>
      </c>
      <c r="M528" t="s">
        <v>38</v>
      </c>
      <c r="N528" t="s">
        <v>38</v>
      </c>
      <c r="O528" t="s">
        <v>38</v>
      </c>
      <c r="P528" t="s">
        <v>175</v>
      </c>
      <c r="Q528" t="s">
        <v>176</v>
      </c>
      <c r="R528" t="s">
        <v>224</v>
      </c>
      <c r="S528" t="s">
        <v>225</v>
      </c>
      <c r="T528" t="s">
        <v>226</v>
      </c>
      <c r="U528" t="s">
        <v>225</v>
      </c>
      <c r="V528" t="s">
        <v>118</v>
      </c>
      <c r="W528" t="s">
        <v>119</v>
      </c>
      <c r="X528" t="s">
        <v>74</v>
      </c>
      <c r="Y528" t="s">
        <v>75</v>
      </c>
      <c r="Z528">
        <v>-55309.758064516129</v>
      </c>
      <c r="AA528" t="s">
        <v>227</v>
      </c>
      <c r="AB528" t="s">
        <v>228</v>
      </c>
      <c r="AC528" t="str">
        <f t="shared" si="8"/>
        <v>2025</v>
      </c>
    </row>
    <row r="529" spans="1:29" x14ac:dyDescent="0.25">
      <c r="A529" t="s">
        <v>27</v>
      </c>
      <c r="B529" t="s">
        <v>59</v>
      </c>
      <c r="C529" t="s">
        <v>1131</v>
      </c>
      <c r="D529" t="s">
        <v>28</v>
      </c>
      <c r="E529" t="s">
        <v>29</v>
      </c>
      <c r="F529" t="s">
        <v>30</v>
      </c>
      <c r="G529" t="s">
        <v>31</v>
      </c>
      <c r="H529" t="s">
        <v>62</v>
      </c>
      <c r="I529" t="s">
        <v>63</v>
      </c>
      <c r="J529" t="s">
        <v>64</v>
      </c>
      <c r="K529" t="s">
        <v>65</v>
      </c>
      <c r="L529" t="s">
        <v>38</v>
      </c>
      <c r="M529" t="s">
        <v>38</v>
      </c>
      <c r="N529" t="s">
        <v>38</v>
      </c>
      <c r="O529" t="s">
        <v>38</v>
      </c>
      <c r="P529" t="s">
        <v>38</v>
      </c>
      <c r="Q529" t="s">
        <v>38</v>
      </c>
      <c r="R529" t="s">
        <v>308</v>
      </c>
      <c r="S529" t="s">
        <v>309</v>
      </c>
      <c r="T529" t="s">
        <v>198</v>
      </c>
      <c r="U529" t="s">
        <v>199</v>
      </c>
      <c r="V529" t="s">
        <v>55</v>
      </c>
      <c r="W529" t="s">
        <v>56</v>
      </c>
      <c r="X529" t="s">
        <v>45</v>
      </c>
      <c r="Y529" t="s">
        <v>46</v>
      </c>
      <c r="Z529">
        <v>-11531</v>
      </c>
      <c r="AA529" t="s">
        <v>594</v>
      </c>
      <c r="AB529" t="s">
        <v>595</v>
      </c>
      <c r="AC529" t="str">
        <f t="shared" si="8"/>
        <v>2025</v>
      </c>
    </row>
    <row r="530" spans="1:29" x14ac:dyDescent="0.25">
      <c r="A530" t="s">
        <v>27</v>
      </c>
      <c r="B530" t="s">
        <v>59</v>
      </c>
      <c r="C530" t="s">
        <v>1131</v>
      </c>
      <c r="D530" t="s">
        <v>28</v>
      </c>
      <c r="E530" t="s">
        <v>29</v>
      </c>
      <c r="F530" t="s">
        <v>30</v>
      </c>
      <c r="G530" t="s">
        <v>31</v>
      </c>
      <c r="H530" t="s">
        <v>62</v>
      </c>
      <c r="I530" t="s">
        <v>63</v>
      </c>
      <c r="J530" t="s">
        <v>123</v>
      </c>
      <c r="K530" t="s">
        <v>124</v>
      </c>
      <c r="L530" t="s">
        <v>38</v>
      </c>
      <c r="M530" t="s">
        <v>38</v>
      </c>
      <c r="N530" t="s">
        <v>38</v>
      </c>
      <c r="O530" t="s">
        <v>38</v>
      </c>
      <c r="P530" t="s">
        <v>38</v>
      </c>
      <c r="Q530" t="s">
        <v>38</v>
      </c>
      <c r="R530" t="s">
        <v>196</v>
      </c>
      <c r="S530" t="s">
        <v>197</v>
      </c>
      <c r="T530" t="s">
        <v>198</v>
      </c>
      <c r="U530" t="s">
        <v>199</v>
      </c>
      <c r="V530" t="s">
        <v>55</v>
      </c>
      <c r="W530" t="s">
        <v>56</v>
      </c>
      <c r="X530" t="s">
        <v>45</v>
      </c>
      <c r="Y530" t="s">
        <v>46</v>
      </c>
      <c r="Z530">
        <v>-22605.86</v>
      </c>
      <c r="AA530" t="s">
        <v>434</v>
      </c>
      <c r="AB530" t="s">
        <v>435</v>
      </c>
      <c r="AC530" t="str">
        <f t="shared" si="8"/>
        <v>2025</v>
      </c>
    </row>
    <row r="531" spans="1:29" x14ac:dyDescent="0.25">
      <c r="A531" t="s">
        <v>27</v>
      </c>
      <c r="B531" t="s">
        <v>59</v>
      </c>
      <c r="C531" t="s">
        <v>1131</v>
      </c>
      <c r="D531" t="s">
        <v>28</v>
      </c>
      <c r="E531" t="s">
        <v>29</v>
      </c>
      <c r="F531" t="s">
        <v>30</v>
      </c>
      <c r="G531" t="s">
        <v>31</v>
      </c>
      <c r="H531" t="s">
        <v>62</v>
      </c>
      <c r="I531" t="s">
        <v>63</v>
      </c>
      <c r="J531" t="s">
        <v>123</v>
      </c>
      <c r="K531" t="s">
        <v>124</v>
      </c>
      <c r="L531" t="s">
        <v>38</v>
      </c>
      <c r="M531" t="s">
        <v>38</v>
      </c>
      <c r="N531" t="s">
        <v>38</v>
      </c>
      <c r="O531" t="s">
        <v>38</v>
      </c>
      <c r="P531" t="s">
        <v>38</v>
      </c>
      <c r="Q531" t="s">
        <v>38</v>
      </c>
      <c r="R531" t="s">
        <v>196</v>
      </c>
      <c r="S531" t="s">
        <v>197</v>
      </c>
      <c r="T531" t="s">
        <v>198</v>
      </c>
      <c r="U531" t="s">
        <v>199</v>
      </c>
      <c r="V531" t="s">
        <v>55</v>
      </c>
      <c r="W531" t="s">
        <v>56</v>
      </c>
      <c r="X531" t="s">
        <v>45</v>
      </c>
      <c r="Y531" t="s">
        <v>46</v>
      </c>
      <c r="Z531">
        <v>-67817.58</v>
      </c>
      <c r="AA531" t="s">
        <v>592</v>
      </c>
      <c r="AB531" t="s">
        <v>593</v>
      </c>
      <c r="AC531" t="str">
        <f t="shared" si="8"/>
        <v>2025</v>
      </c>
    </row>
    <row r="532" spans="1:29" x14ac:dyDescent="0.25">
      <c r="A532" t="s">
        <v>27</v>
      </c>
      <c r="B532" t="s">
        <v>59</v>
      </c>
      <c r="C532" t="s">
        <v>1131</v>
      </c>
      <c r="D532" t="s">
        <v>60</v>
      </c>
      <c r="E532" t="s">
        <v>61</v>
      </c>
      <c r="F532" t="s">
        <v>30</v>
      </c>
      <c r="G532" t="s">
        <v>31</v>
      </c>
      <c r="H532" t="s">
        <v>62</v>
      </c>
      <c r="I532" t="s">
        <v>63</v>
      </c>
      <c r="J532" t="s">
        <v>110</v>
      </c>
      <c r="K532" t="s">
        <v>111</v>
      </c>
      <c r="L532" t="s">
        <v>38</v>
      </c>
      <c r="M532" t="s">
        <v>38</v>
      </c>
      <c r="N532" t="s">
        <v>1080</v>
      </c>
      <c r="O532" t="s">
        <v>1081</v>
      </c>
      <c r="P532" t="s">
        <v>38</v>
      </c>
      <c r="Q532" t="s">
        <v>38</v>
      </c>
      <c r="R532" t="s">
        <v>292</v>
      </c>
      <c r="S532" t="s">
        <v>293</v>
      </c>
      <c r="T532" t="s">
        <v>294</v>
      </c>
      <c r="U532" t="s">
        <v>295</v>
      </c>
      <c r="V532" t="s">
        <v>253</v>
      </c>
      <c r="W532" t="s">
        <v>254</v>
      </c>
      <c r="X532" t="s">
        <v>45</v>
      </c>
      <c r="Y532" t="s">
        <v>46</v>
      </c>
      <c r="Z532">
        <v>-621700.28</v>
      </c>
      <c r="AA532" t="s">
        <v>296</v>
      </c>
      <c r="AB532" t="s">
        <v>297</v>
      </c>
      <c r="AC532" t="str">
        <f t="shared" si="8"/>
        <v>2025</v>
      </c>
    </row>
    <row r="533" spans="1:29" x14ac:dyDescent="0.25">
      <c r="A533" t="s">
        <v>27</v>
      </c>
      <c r="B533" t="s">
        <v>59</v>
      </c>
      <c r="C533" t="s">
        <v>1131</v>
      </c>
      <c r="D533" t="s">
        <v>28</v>
      </c>
      <c r="E533" t="s">
        <v>29</v>
      </c>
      <c r="F533" t="s">
        <v>30</v>
      </c>
      <c r="G533" t="s">
        <v>31</v>
      </c>
      <c r="H533" t="s">
        <v>32</v>
      </c>
      <c r="I533" t="s">
        <v>33</v>
      </c>
      <c r="J533" t="s">
        <v>34</v>
      </c>
      <c r="K533" t="s">
        <v>35</v>
      </c>
      <c r="L533" t="s">
        <v>49</v>
      </c>
      <c r="M533" t="s">
        <v>50</v>
      </c>
      <c r="N533" t="s">
        <v>38</v>
      </c>
      <c r="O533" t="s">
        <v>38</v>
      </c>
      <c r="P533" t="s">
        <v>38</v>
      </c>
      <c r="Q533" t="s">
        <v>38</v>
      </c>
      <c r="R533" t="s">
        <v>51</v>
      </c>
      <c r="S533" t="s">
        <v>52</v>
      </c>
      <c r="T533" t="s">
        <v>53</v>
      </c>
      <c r="U533" t="s">
        <v>54</v>
      </c>
      <c r="V533" t="s">
        <v>55</v>
      </c>
      <c r="W533" t="s">
        <v>56</v>
      </c>
      <c r="X533" t="s">
        <v>45</v>
      </c>
      <c r="Y533" t="s">
        <v>46</v>
      </c>
      <c r="Z533">
        <v>-432245</v>
      </c>
      <c r="AA533" t="s">
        <v>57</v>
      </c>
      <c r="AB533" t="s">
        <v>58</v>
      </c>
      <c r="AC533" t="str">
        <f t="shared" si="8"/>
        <v>2025</v>
      </c>
    </row>
    <row r="534" spans="1:29" x14ac:dyDescent="0.25">
      <c r="A534" t="s">
        <v>27</v>
      </c>
      <c r="B534" t="s">
        <v>59</v>
      </c>
      <c r="C534" t="s">
        <v>1131</v>
      </c>
      <c r="D534" t="s">
        <v>60</v>
      </c>
      <c r="E534" t="s">
        <v>61</v>
      </c>
      <c r="F534" t="s">
        <v>30</v>
      </c>
      <c r="G534" t="s">
        <v>31</v>
      </c>
      <c r="H534" t="s">
        <v>62</v>
      </c>
      <c r="I534" t="s">
        <v>63</v>
      </c>
      <c r="J534" t="s">
        <v>110</v>
      </c>
      <c r="K534" t="s">
        <v>111</v>
      </c>
      <c r="L534" t="s">
        <v>38</v>
      </c>
      <c r="M534" t="s">
        <v>38</v>
      </c>
      <c r="N534" t="s">
        <v>38</v>
      </c>
      <c r="O534" t="s">
        <v>38</v>
      </c>
      <c r="P534" t="s">
        <v>175</v>
      </c>
      <c r="Q534" t="s">
        <v>176</v>
      </c>
      <c r="R534" t="s">
        <v>224</v>
      </c>
      <c r="S534" t="s">
        <v>225</v>
      </c>
      <c r="T534" t="s">
        <v>226</v>
      </c>
      <c r="U534" t="s">
        <v>225</v>
      </c>
      <c r="V534" t="s">
        <v>118</v>
      </c>
      <c r="W534" t="s">
        <v>119</v>
      </c>
      <c r="X534" t="s">
        <v>74</v>
      </c>
      <c r="Y534" t="s">
        <v>75</v>
      </c>
      <c r="Z534">
        <v>-218.758064516129</v>
      </c>
      <c r="AA534" t="s">
        <v>700</v>
      </c>
      <c r="AB534" t="s">
        <v>701</v>
      </c>
      <c r="AC534" t="str">
        <f t="shared" si="8"/>
        <v>2025</v>
      </c>
    </row>
    <row r="535" spans="1:29" x14ac:dyDescent="0.25">
      <c r="A535" t="s">
        <v>27</v>
      </c>
      <c r="B535" t="s">
        <v>59</v>
      </c>
      <c r="C535" t="s">
        <v>1131</v>
      </c>
      <c r="D535" t="s">
        <v>28</v>
      </c>
      <c r="E535" t="s">
        <v>29</v>
      </c>
      <c r="F535" t="s">
        <v>30</v>
      </c>
      <c r="G535" t="s">
        <v>31</v>
      </c>
      <c r="H535" t="s">
        <v>62</v>
      </c>
      <c r="I535" t="s">
        <v>63</v>
      </c>
      <c r="J535" t="s">
        <v>123</v>
      </c>
      <c r="K535" t="s">
        <v>124</v>
      </c>
      <c r="L535" t="s">
        <v>38</v>
      </c>
      <c r="M535" t="s">
        <v>38</v>
      </c>
      <c r="N535" t="s">
        <v>38</v>
      </c>
      <c r="O535" t="s">
        <v>38</v>
      </c>
      <c r="P535" t="s">
        <v>38</v>
      </c>
      <c r="Q535" t="s">
        <v>38</v>
      </c>
      <c r="R535" t="s">
        <v>308</v>
      </c>
      <c r="S535" t="s">
        <v>309</v>
      </c>
      <c r="T535" t="s">
        <v>198</v>
      </c>
      <c r="U535" t="s">
        <v>199</v>
      </c>
      <c r="V535" t="s">
        <v>55</v>
      </c>
      <c r="W535" t="s">
        <v>56</v>
      </c>
      <c r="X535" t="s">
        <v>45</v>
      </c>
      <c r="Y535" t="s">
        <v>46</v>
      </c>
      <c r="Z535">
        <v>-226058.6</v>
      </c>
      <c r="AA535" t="s">
        <v>594</v>
      </c>
      <c r="AB535" t="s">
        <v>595</v>
      </c>
      <c r="AC535" t="str">
        <f t="shared" si="8"/>
        <v>2025</v>
      </c>
    </row>
    <row r="536" spans="1:29" x14ac:dyDescent="0.25">
      <c r="A536" t="s">
        <v>27</v>
      </c>
      <c r="B536" t="s">
        <v>59</v>
      </c>
      <c r="C536" t="s">
        <v>1131</v>
      </c>
      <c r="D536" t="s">
        <v>60</v>
      </c>
      <c r="E536" t="s">
        <v>61</v>
      </c>
      <c r="F536" t="s">
        <v>30</v>
      </c>
      <c r="G536" t="s">
        <v>31</v>
      </c>
      <c r="H536" t="s">
        <v>62</v>
      </c>
      <c r="I536" t="s">
        <v>63</v>
      </c>
      <c r="J536" t="s">
        <v>123</v>
      </c>
      <c r="K536" t="s">
        <v>124</v>
      </c>
      <c r="L536" t="s">
        <v>38</v>
      </c>
      <c r="M536" t="s">
        <v>38</v>
      </c>
      <c r="N536" t="s">
        <v>38</v>
      </c>
      <c r="O536" t="s">
        <v>38</v>
      </c>
      <c r="P536" t="s">
        <v>38</v>
      </c>
      <c r="Q536" t="s">
        <v>38</v>
      </c>
      <c r="R536" t="s">
        <v>169</v>
      </c>
      <c r="S536" t="s">
        <v>170</v>
      </c>
      <c r="T536" t="s">
        <v>171</v>
      </c>
      <c r="U536" t="s">
        <v>172</v>
      </c>
      <c r="V536" t="s">
        <v>72</v>
      </c>
      <c r="W536" t="s">
        <v>73</v>
      </c>
      <c r="X536" t="s">
        <v>74</v>
      </c>
      <c r="Y536" t="s">
        <v>75</v>
      </c>
      <c r="Z536">
        <v>-16379.551722580642</v>
      </c>
      <c r="AA536" t="s">
        <v>325</v>
      </c>
      <c r="AB536" t="s">
        <v>326</v>
      </c>
      <c r="AC536" t="str">
        <f t="shared" si="8"/>
        <v>2025</v>
      </c>
    </row>
    <row r="537" spans="1:29" x14ac:dyDescent="0.25">
      <c r="A537" t="s">
        <v>27</v>
      </c>
      <c r="B537" t="s">
        <v>59</v>
      </c>
      <c r="C537" t="s">
        <v>1131</v>
      </c>
      <c r="D537" t="s">
        <v>60</v>
      </c>
      <c r="E537" t="s">
        <v>61</v>
      </c>
      <c r="F537" t="s">
        <v>30</v>
      </c>
      <c r="G537" t="s">
        <v>31</v>
      </c>
      <c r="H537" t="s">
        <v>62</v>
      </c>
      <c r="I537" t="s">
        <v>63</v>
      </c>
      <c r="J537" t="s">
        <v>64</v>
      </c>
      <c r="K537" t="s">
        <v>65</v>
      </c>
      <c r="L537" t="s">
        <v>38</v>
      </c>
      <c r="M537" t="s">
        <v>38</v>
      </c>
      <c r="N537" t="s">
        <v>38</v>
      </c>
      <c r="O537" t="s">
        <v>38</v>
      </c>
      <c r="P537" t="s">
        <v>38</v>
      </c>
      <c r="Q537" t="s">
        <v>38</v>
      </c>
      <c r="R537" t="s">
        <v>229</v>
      </c>
      <c r="S537" t="s">
        <v>230</v>
      </c>
      <c r="T537" t="s">
        <v>165</v>
      </c>
      <c r="U537" t="s">
        <v>166</v>
      </c>
      <c r="V537" t="s">
        <v>43</v>
      </c>
      <c r="W537" t="s">
        <v>44</v>
      </c>
      <c r="X537" t="s">
        <v>45</v>
      </c>
      <c r="Y537" t="s">
        <v>46</v>
      </c>
      <c r="Z537">
        <v>-3657.3485483870968</v>
      </c>
      <c r="AA537" t="s">
        <v>563</v>
      </c>
      <c r="AB537" t="s">
        <v>564</v>
      </c>
      <c r="AC537" t="str">
        <f t="shared" si="8"/>
        <v>2025</v>
      </c>
    </row>
    <row r="538" spans="1:29" x14ac:dyDescent="0.25">
      <c r="A538" t="s">
        <v>27</v>
      </c>
      <c r="B538" t="s">
        <v>59</v>
      </c>
      <c r="C538" t="s">
        <v>1131</v>
      </c>
      <c r="D538" t="s">
        <v>60</v>
      </c>
      <c r="E538" t="s">
        <v>61</v>
      </c>
      <c r="F538" t="s">
        <v>30</v>
      </c>
      <c r="G538" t="s">
        <v>31</v>
      </c>
      <c r="H538" t="s">
        <v>62</v>
      </c>
      <c r="I538" t="s">
        <v>63</v>
      </c>
      <c r="J538" t="s">
        <v>64</v>
      </c>
      <c r="K538" t="s">
        <v>65</v>
      </c>
      <c r="L538" t="s">
        <v>38</v>
      </c>
      <c r="M538" t="s">
        <v>38</v>
      </c>
      <c r="N538" t="s">
        <v>38</v>
      </c>
      <c r="O538" t="s">
        <v>38</v>
      </c>
      <c r="P538" t="s">
        <v>38</v>
      </c>
      <c r="Q538" t="s">
        <v>38</v>
      </c>
      <c r="R538" t="s">
        <v>368</v>
      </c>
      <c r="S538" t="s">
        <v>369</v>
      </c>
      <c r="T538" t="s">
        <v>370</v>
      </c>
      <c r="U538" t="s">
        <v>371</v>
      </c>
      <c r="V538" t="s">
        <v>253</v>
      </c>
      <c r="W538" t="s">
        <v>254</v>
      </c>
      <c r="X538" t="s">
        <v>45</v>
      </c>
      <c r="Y538" t="s">
        <v>46</v>
      </c>
      <c r="Z538">
        <v>-15595.205691244235</v>
      </c>
      <c r="AA538" t="s">
        <v>794</v>
      </c>
      <c r="AB538" t="s">
        <v>795</v>
      </c>
      <c r="AC538" t="str">
        <f t="shared" si="8"/>
        <v>2025</v>
      </c>
    </row>
    <row r="539" spans="1:29" x14ac:dyDescent="0.25">
      <c r="A539" t="s">
        <v>27</v>
      </c>
      <c r="B539" t="s">
        <v>59</v>
      </c>
      <c r="C539" t="s">
        <v>1131</v>
      </c>
      <c r="D539" t="s">
        <v>60</v>
      </c>
      <c r="E539" t="s">
        <v>61</v>
      </c>
      <c r="F539" t="s">
        <v>30</v>
      </c>
      <c r="G539" t="s">
        <v>31</v>
      </c>
      <c r="H539" t="s">
        <v>62</v>
      </c>
      <c r="I539" t="s">
        <v>63</v>
      </c>
      <c r="J539" t="s">
        <v>123</v>
      </c>
      <c r="K539" t="s">
        <v>124</v>
      </c>
      <c r="L539" t="s">
        <v>38</v>
      </c>
      <c r="M539" t="s">
        <v>38</v>
      </c>
      <c r="N539" t="s">
        <v>38</v>
      </c>
      <c r="O539" t="s">
        <v>38</v>
      </c>
      <c r="P539" t="s">
        <v>38</v>
      </c>
      <c r="Q539" t="s">
        <v>38</v>
      </c>
      <c r="R539" t="s">
        <v>127</v>
      </c>
      <c r="S539" t="s">
        <v>128</v>
      </c>
      <c r="T539" t="s">
        <v>129</v>
      </c>
      <c r="U539" t="s">
        <v>130</v>
      </c>
      <c r="V539" t="s">
        <v>72</v>
      </c>
      <c r="W539" t="s">
        <v>73</v>
      </c>
      <c r="X539" t="s">
        <v>74</v>
      </c>
      <c r="Y539" t="s">
        <v>75</v>
      </c>
      <c r="Z539">
        <v>-12037.925322580644</v>
      </c>
      <c r="AA539" t="s">
        <v>160</v>
      </c>
      <c r="AB539" t="s">
        <v>161</v>
      </c>
      <c r="AC539" t="str">
        <f t="shared" si="8"/>
        <v>2025</v>
      </c>
    </row>
    <row r="540" spans="1:29" x14ac:dyDescent="0.25">
      <c r="A540" t="s">
        <v>27</v>
      </c>
      <c r="B540" t="s">
        <v>59</v>
      </c>
      <c r="C540" t="s">
        <v>1131</v>
      </c>
      <c r="D540" t="s">
        <v>60</v>
      </c>
      <c r="E540" t="s">
        <v>61</v>
      </c>
      <c r="F540" t="s">
        <v>30</v>
      </c>
      <c r="G540" t="s">
        <v>31</v>
      </c>
      <c r="H540" t="s">
        <v>62</v>
      </c>
      <c r="I540" t="s">
        <v>63</v>
      </c>
      <c r="J540" t="s">
        <v>64</v>
      </c>
      <c r="K540" t="s">
        <v>65</v>
      </c>
      <c r="L540" t="s">
        <v>38</v>
      </c>
      <c r="M540" t="s">
        <v>38</v>
      </c>
      <c r="N540" t="s">
        <v>38</v>
      </c>
      <c r="O540" t="s">
        <v>38</v>
      </c>
      <c r="P540" t="s">
        <v>175</v>
      </c>
      <c r="Q540" t="s">
        <v>176</v>
      </c>
      <c r="R540" t="s">
        <v>241</v>
      </c>
      <c r="S540" t="s">
        <v>242</v>
      </c>
      <c r="T540" t="s">
        <v>243</v>
      </c>
      <c r="U540" t="s">
        <v>244</v>
      </c>
      <c r="V540" t="s">
        <v>245</v>
      </c>
      <c r="W540" t="s">
        <v>246</v>
      </c>
      <c r="X540" t="s">
        <v>74</v>
      </c>
      <c r="Y540" t="s">
        <v>75</v>
      </c>
      <c r="Z540">
        <v>-2578.0079032258059</v>
      </c>
      <c r="AA540" t="s">
        <v>298</v>
      </c>
      <c r="AB540" t="s">
        <v>299</v>
      </c>
      <c r="AC540" t="str">
        <f t="shared" si="8"/>
        <v>2025</v>
      </c>
    </row>
    <row r="541" spans="1:29" x14ac:dyDescent="0.25">
      <c r="A541" t="s">
        <v>27</v>
      </c>
      <c r="B541" t="s">
        <v>59</v>
      </c>
      <c r="C541" t="s">
        <v>1131</v>
      </c>
      <c r="D541" t="s">
        <v>78</v>
      </c>
      <c r="E541" t="s">
        <v>79</v>
      </c>
      <c r="F541" t="s">
        <v>30</v>
      </c>
      <c r="G541" t="s">
        <v>31</v>
      </c>
      <c r="H541" t="s">
        <v>62</v>
      </c>
      <c r="I541" t="s">
        <v>63</v>
      </c>
      <c r="J541" t="s">
        <v>64</v>
      </c>
      <c r="K541" t="s">
        <v>65</v>
      </c>
      <c r="L541" t="s">
        <v>38</v>
      </c>
      <c r="M541" t="s">
        <v>38</v>
      </c>
      <c r="N541" t="s">
        <v>38</v>
      </c>
      <c r="O541" t="s">
        <v>38</v>
      </c>
      <c r="P541" t="s">
        <v>1070</v>
      </c>
      <c r="Q541" t="s">
        <v>38</v>
      </c>
      <c r="R541" t="s">
        <v>68</v>
      </c>
      <c r="S541" t="s">
        <v>69</v>
      </c>
      <c r="T541" t="s">
        <v>70</v>
      </c>
      <c r="U541" t="s">
        <v>71</v>
      </c>
      <c r="V541" t="s">
        <v>72</v>
      </c>
      <c r="W541" t="s">
        <v>73</v>
      </c>
      <c r="X541" t="s">
        <v>74</v>
      </c>
      <c r="Y541" t="s">
        <v>75</v>
      </c>
      <c r="Z541">
        <v>-2007</v>
      </c>
      <c r="AA541" t="s">
        <v>76</v>
      </c>
      <c r="AB541" t="s">
        <v>77</v>
      </c>
      <c r="AC541" t="str">
        <f t="shared" si="8"/>
        <v>2025</v>
      </c>
    </row>
    <row r="542" spans="1:29" x14ac:dyDescent="0.25">
      <c r="A542" t="s">
        <v>27</v>
      </c>
      <c r="B542" t="s">
        <v>59</v>
      </c>
      <c r="C542" t="s">
        <v>1131</v>
      </c>
      <c r="D542" t="s">
        <v>60</v>
      </c>
      <c r="E542" t="s">
        <v>61</v>
      </c>
      <c r="F542" t="s">
        <v>30</v>
      </c>
      <c r="G542" t="s">
        <v>31</v>
      </c>
      <c r="H542" t="s">
        <v>62</v>
      </c>
      <c r="I542" t="s">
        <v>63</v>
      </c>
      <c r="J542" t="s">
        <v>123</v>
      </c>
      <c r="K542" t="s">
        <v>124</v>
      </c>
      <c r="L542" t="s">
        <v>38</v>
      </c>
      <c r="M542" t="s">
        <v>38</v>
      </c>
      <c r="N542" t="s">
        <v>38</v>
      </c>
      <c r="O542" t="s">
        <v>38</v>
      </c>
      <c r="P542" t="s">
        <v>38</v>
      </c>
      <c r="Q542" t="s">
        <v>38</v>
      </c>
      <c r="R542" t="s">
        <v>339</v>
      </c>
      <c r="S542" t="s">
        <v>340</v>
      </c>
      <c r="T542" t="s">
        <v>129</v>
      </c>
      <c r="U542" t="s">
        <v>130</v>
      </c>
      <c r="V542" t="s">
        <v>72</v>
      </c>
      <c r="W542" t="s">
        <v>73</v>
      </c>
      <c r="X542" t="s">
        <v>74</v>
      </c>
      <c r="Y542" t="s">
        <v>75</v>
      </c>
      <c r="Z542">
        <v>-12037.925322580642</v>
      </c>
      <c r="AA542" t="s">
        <v>476</v>
      </c>
      <c r="AB542" t="s">
        <v>477</v>
      </c>
      <c r="AC542" t="str">
        <f t="shared" si="8"/>
        <v>2025</v>
      </c>
    </row>
    <row r="543" spans="1:29" x14ac:dyDescent="0.25">
      <c r="A543" t="s">
        <v>27</v>
      </c>
      <c r="B543" t="s">
        <v>59</v>
      </c>
      <c r="C543" t="s">
        <v>1131</v>
      </c>
      <c r="D543" t="s">
        <v>60</v>
      </c>
      <c r="E543" t="s">
        <v>61</v>
      </c>
      <c r="F543" t="s">
        <v>30</v>
      </c>
      <c r="G543" t="s">
        <v>31</v>
      </c>
      <c r="H543" t="s">
        <v>62</v>
      </c>
      <c r="I543" t="s">
        <v>63</v>
      </c>
      <c r="J543" t="s">
        <v>64</v>
      </c>
      <c r="K543" t="s">
        <v>65</v>
      </c>
      <c r="L543" t="s">
        <v>38</v>
      </c>
      <c r="M543" t="s">
        <v>38</v>
      </c>
      <c r="N543" t="s">
        <v>38</v>
      </c>
      <c r="O543" t="s">
        <v>38</v>
      </c>
      <c r="P543" t="s">
        <v>175</v>
      </c>
      <c r="Q543" t="s">
        <v>176</v>
      </c>
      <c r="R543" t="s">
        <v>277</v>
      </c>
      <c r="S543" t="s">
        <v>278</v>
      </c>
      <c r="T543" t="s">
        <v>243</v>
      </c>
      <c r="U543" t="s">
        <v>244</v>
      </c>
      <c r="V543" t="s">
        <v>245</v>
      </c>
      <c r="W543" t="s">
        <v>246</v>
      </c>
      <c r="X543" t="s">
        <v>74</v>
      </c>
      <c r="Y543" t="s">
        <v>75</v>
      </c>
      <c r="Z543">
        <v>-2578.0079032258059</v>
      </c>
      <c r="AA543" t="s">
        <v>279</v>
      </c>
      <c r="AB543" t="s">
        <v>280</v>
      </c>
      <c r="AC543" t="str">
        <f t="shared" si="8"/>
        <v>2025</v>
      </c>
    </row>
    <row r="544" spans="1:29" x14ac:dyDescent="0.25">
      <c r="A544" t="s">
        <v>27</v>
      </c>
      <c r="B544" t="s">
        <v>59</v>
      </c>
      <c r="C544" t="s">
        <v>1131</v>
      </c>
      <c r="D544" t="s">
        <v>82</v>
      </c>
      <c r="E544" t="s">
        <v>83</v>
      </c>
      <c r="F544" t="s">
        <v>30</v>
      </c>
      <c r="G544" t="s">
        <v>31</v>
      </c>
      <c r="H544" t="s">
        <v>62</v>
      </c>
      <c r="I544" t="s">
        <v>63</v>
      </c>
      <c r="J544" t="s">
        <v>64</v>
      </c>
      <c r="K544" t="s">
        <v>65</v>
      </c>
      <c r="L544" t="s">
        <v>38</v>
      </c>
      <c r="M544" t="s">
        <v>38</v>
      </c>
      <c r="N544" t="s">
        <v>38</v>
      </c>
      <c r="O544" t="s">
        <v>38</v>
      </c>
      <c r="P544" t="s">
        <v>38</v>
      </c>
      <c r="Q544" t="s">
        <v>38</v>
      </c>
      <c r="R544" t="s">
        <v>100</v>
      </c>
      <c r="S544" t="s">
        <v>101</v>
      </c>
      <c r="T544" t="s">
        <v>102</v>
      </c>
      <c r="U544" t="s">
        <v>103</v>
      </c>
      <c r="V544" t="s">
        <v>43</v>
      </c>
      <c r="W544" t="s">
        <v>44</v>
      </c>
      <c r="X544" t="s">
        <v>45</v>
      </c>
      <c r="Y544" t="s">
        <v>46</v>
      </c>
      <c r="Z544">
        <v>-790931.53650000016</v>
      </c>
      <c r="AA544" t="s">
        <v>104</v>
      </c>
      <c r="AB544" t="s">
        <v>105</v>
      </c>
      <c r="AC544" t="str">
        <f t="shared" si="8"/>
        <v>2025</v>
      </c>
    </row>
    <row r="545" spans="1:29" x14ac:dyDescent="0.25">
      <c r="A545" t="s">
        <v>27</v>
      </c>
      <c r="B545" t="s">
        <v>59</v>
      </c>
      <c r="C545" t="s">
        <v>1131</v>
      </c>
      <c r="D545" t="s">
        <v>257</v>
      </c>
      <c r="E545" t="s">
        <v>258</v>
      </c>
      <c r="F545" t="s">
        <v>30</v>
      </c>
      <c r="G545" t="s">
        <v>31</v>
      </c>
      <c r="H545" t="s">
        <v>62</v>
      </c>
      <c r="I545" t="s">
        <v>63</v>
      </c>
      <c r="J545" t="s">
        <v>237</v>
      </c>
      <c r="K545" t="s">
        <v>283</v>
      </c>
      <c r="L545" t="s">
        <v>38</v>
      </c>
      <c r="M545" t="s">
        <v>38</v>
      </c>
      <c r="N545" t="s">
        <v>38</v>
      </c>
      <c r="O545" t="s">
        <v>38</v>
      </c>
      <c r="P545" t="s">
        <v>38</v>
      </c>
      <c r="Q545" t="s">
        <v>38</v>
      </c>
      <c r="R545" t="s">
        <v>376</v>
      </c>
      <c r="S545" t="s">
        <v>377</v>
      </c>
      <c r="T545" t="s">
        <v>378</v>
      </c>
      <c r="U545" t="s">
        <v>377</v>
      </c>
      <c r="V545" t="s">
        <v>118</v>
      </c>
      <c r="W545" t="s">
        <v>119</v>
      </c>
      <c r="X545" t="s">
        <v>74</v>
      </c>
      <c r="Y545" t="s">
        <v>75</v>
      </c>
      <c r="Z545">
        <v>-62.120189061444968</v>
      </c>
      <c r="AA545" t="s">
        <v>647</v>
      </c>
      <c r="AB545" t="s">
        <v>648</v>
      </c>
      <c r="AC545" t="str">
        <f t="shared" si="8"/>
        <v>2025</v>
      </c>
    </row>
    <row r="546" spans="1:29" x14ac:dyDescent="0.25">
      <c r="A546" t="s">
        <v>27</v>
      </c>
      <c r="B546" t="s">
        <v>59</v>
      </c>
      <c r="C546" t="s">
        <v>1131</v>
      </c>
      <c r="D546" t="s">
        <v>60</v>
      </c>
      <c r="E546" t="s">
        <v>61</v>
      </c>
      <c r="F546" t="s">
        <v>30</v>
      </c>
      <c r="G546" t="s">
        <v>31</v>
      </c>
      <c r="H546" t="s">
        <v>62</v>
      </c>
      <c r="I546" t="s">
        <v>63</v>
      </c>
      <c r="J546" t="s">
        <v>64</v>
      </c>
      <c r="K546" t="s">
        <v>65</v>
      </c>
      <c r="L546" t="s">
        <v>38</v>
      </c>
      <c r="M546" t="s">
        <v>38</v>
      </c>
      <c r="N546" t="s">
        <v>38</v>
      </c>
      <c r="O546" t="s">
        <v>38</v>
      </c>
      <c r="P546" t="s">
        <v>38</v>
      </c>
      <c r="Q546" t="s">
        <v>38</v>
      </c>
      <c r="R546" t="s">
        <v>196</v>
      </c>
      <c r="S546" t="s">
        <v>197</v>
      </c>
      <c r="T546" t="s">
        <v>198</v>
      </c>
      <c r="U546" t="s">
        <v>199</v>
      </c>
      <c r="V546" t="s">
        <v>55</v>
      </c>
      <c r="W546" t="s">
        <v>56</v>
      </c>
      <c r="X546" t="s">
        <v>45</v>
      </c>
      <c r="Y546" t="s">
        <v>46</v>
      </c>
      <c r="Z546">
        <v>-3657.3485483870963</v>
      </c>
      <c r="AA546" t="s">
        <v>760</v>
      </c>
      <c r="AB546" t="s">
        <v>761</v>
      </c>
      <c r="AC546" t="str">
        <f t="shared" si="8"/>
        <v>2025</v>
      </c>
    </row>
    <row r="547" spans="1:29" x14ac:dyDescent="0.25">
      <c r="A547" t="s">
        <v>27</v>
      </c>
      <c r="B547" t="s">
        <v>59</v>
      </c>
      <c r="C547" t="s">
        <v>1131</v>
      </c>
      <c r="D547" t="s">
        <v>257</v>
      </c>
      <c r="E547" t="s">
        <v>258</v>
      </c>
      <c r="F547" t="s">
        <v>30</v>
      </c>
      <c r="G547" t="s">
        <v>31</v>
      </c>
      <c r="H547" t="s">
        <v>62</v>
      </c>
      <c r="I547" t="s">
        <v>63</v>
      </c>
      <c r="J547" t="s">
        <v>237</v>
      </c>
      <c r="K547" t="s">
        <v>283</v>
      </c>
      <c r="L547" t="s">
        <v>38</v>
      </c>
      <c r="M547" t="s">
        <v>38</v>
      </c>
      <c r="N547" t="s">
        <v>38</v>
      </c>
      <c r="O547" t="s">
        <v>38</v>
      </c>
      <c r="P547" t="s">
        <v>38</v>
      </c>
      <c r="Q547" t="s">
        <v>38</v>
      </c>
      <c r="R547" t="s">
        <v>339</v>
      </c>
      <c r="S547" t="s">
        <v>340</v>
      </c>
      <c r="T547" t="s">
        <v>129</v>
      </c>
      <c r="U547" t="s">
        <v>130</v>
      </c>
      <c r="V547" t="s">
        <v>72</v>
      </c>
      <c r="W547" t="s">
        <v>73</v>
      </c>
      <c r="X547" t="s">
        <v>74</v>
      </c>
      <c r="Y547" t="s">
        <v>75</v>
      </c>
      <c r="Z547">
        <v>-164.75354490209321</v>
      </c>
      <c r="AA547" t="s">
        <v>657</v>
      </c>
      <c r="AB547" t="s">
        <v>658</v>
      </c>
      <c r="AC547" t="str">
        <f t="shared" si="8"/>
        <v>2025</v>
      </c>
    </row>
    <row r="548" spans="1:29" x14ac:dyDescent="0.25">
      <c r="A548" t="s">
        <v>27</v>
      </c>
      <c r="B548" t="s">
        <v>59</v>
      </c>
      <c r="C548" t="s">
        <v>1131</v>
      </c>
      <c r="D548" t="s">
        <v>60</v>
      </c>
      <c r="E548" t="s">
        <v>61</v>
      </c>
      <c r="F548" t="s">
        <v>30</v>
      </c>
      <c r="G548" t="s">
        <v>31</v>
      </c>
      <c r="H548" t="s">
        <v>62</v>
      </c>
      <c r="I548" t="s">
        <v>63</v>
      </c>
      <c r="J548" t="s">
        <v>123</v>
      </c>
      <c r="K548" t="s">
        <v>124</v>
      </c>
      <c r="L548" t="s">
        <v>38</v>
      </c>
      <c r="M548" t="s">
        <v>38</v>
      </c>
      <c r="N548" t="s">
        <v>38</v>
      </c>
      <c r="O548" t="s">
        <v>38</v>
      </c>
      <c r="P548" t="s">
        <v>38</v>
      </c>
      <c r="Q548" t="s">
        <v>38</v>
      </c>
      <c r="R548" t="s">
        <v>458</v>
      </c>
      <c r="S548" t="s">
        <v>459</v>
      </c>
      <c r="T548" t="s">
        <v>198</v>
      </c>
      <c r="U548" t="s">
        <v>199</v>
      </c>
      <c r="V548" t="s">
        <v>55</v>
      </c>
      <c r="W548" t="s">
        <v>56</v>
      </c>
      <c r="X548" t="s">
        <v>45</v>
      </c>
      <c r="Y548" t="s">
        <v>46</v>
      </c>
      <c r="Z548">
        <v>-20554.605822580645</v>
      </c>
      <c r="AA548" t="s">
        <v>460</v>
      </c>
      <c r="AB548" t="s">
        <v>461</v>
      </c>
      <c r="AC548" t="str">
        <f t="shared" si="8"/>
        <v>2025</v>
      </c>
    </row>
    <row r="549" spans="1:29" x14ac:dyDescent="0.25">
      <c r="A549" t="s">
        <v>27</v>
      </c>
      <c r="B549" t="s">
        <v>59</v>
      </c>
      <c r="C549" t="s">
        <v>1131</v>
      </c>
      <c r="D549" t="s">
        <v>60</v>
      </c>
      <c r="E549" t="s">
        <v>61</v>
      </c>
      <c r="F549" t="s">
        <v>30</v>
      </c>
      <c r="G549" t="s">
        <v>31</v>
      </c>
      <c r="H549" t="s">
        <v>62</v>
      </c>
      <c r="I549" t="s">
        <v>63</v>
      </c>
      <c r="J549" t="s">
        <v>64</v>
      </c>
      <c r="K549" t="s">
        <v>65</v>
      </c>
      <c r="L549" t="s">
        <v>38</v>
      </c>
      <c r="M549" t="s">
        <v>38</v>
      </c>
      <c r="N549" t="s">
        <v>38</v>
      </c>
      <c r="O549" t="s">
        <v>38</v>
      </c>
      <c r="P549" t="s">
        <v>175</v>
      </c>
      <c r="Q549" t="s">
        <v>176</v>
      </c>
      <c r="R549" t="s">
        <v>224</v>
      </c>
      <c r="S549" t="s">
        <v>225</v>
      </c>
      <c r="T549" t="s">
        <v>226</v>
      </c>
      <c r="U549" t="s">
        <v>225</v>
      </c>
      <c r="V549" t="s">
        <v>118</v>
      </c>
      <c r="W549" t="s">
        <v>119</v>
      </c>
      <c r="X549" t="s">
        <v>74</v>
      </c>
      <c r="Y549" t="s">
        <v>75</v>
      </c>
      <c r="Z549">
        <v>-2578.0079032258059</v>
      </c>
      <c r="AA549" t="s">
        <v>675</v>
      </c>
      <c r="AB549" t="s">
        <v>676</v>
      </c>
      <c r="AC549" t="str">
        <f t="shared" si="8"/>
        <v>2025</v>
      </c>
    </row>
    <row r="550" spans="1:29" x14ac:dyDescent="0.25">
      <c r="A550" t="s">
        <v>27</v>
      </c>
      <c r="B550" t="s">
        <v>59</v>
      </c>
      <c r="C550" t="s">
        <v>1131</v>
      </c>
      <c r="D550" t="s">
        <v>60</v>
      </c>
      <c r="E550" t="s">
        <v>61</v>
      </c>
      <c r="F550" t="s">
        <v>30</v>
      </c>
      <c r="G550" t="s">
        <v>31</v>
      </c>
      <c r="H550" t="s">
        <v>62</v>
      </c>
      <c r="I550" t="s">
        <v>63</v>
      </c>
      <c r="J550" t="s">
        <v>110</v>
      </c>
      <c r="K550" t="s">
        <v>111</v>
      </c>
      <c r="L550" t="s">
        <v>38</v>
      </c>
      <c r="M550" t="s">
        <v>38</v>
      </c>
      <c r="N550" t="s">
        <v>38</v>
      </c>
      <c r="O550" t="s">
        <v>38</v>
      </c>
      <c r="P550" t="s">
        <v>175</v>
      </c>
      <c r="Q550" t="s">
        <v>176</v>
      </c>
      <c r="R550" t="s">
        <v>190</v>
      </c>
      <c r="S550" t="s">
        <v>191</v>
      </c>
      <c r="T550" t="s">
        <v>116</v>
      </c>
      <c r="U550" t="s">
        <v>117</v>
      </c>
      <c r="V550" t="s">
        <v>118</v>
      </c>
      <c r="W550" t="s">
        <v>119</v>
      </c>
      <c r="X550" t="s">
        <v>74</v>
      </c>
      <c r="Y550" t="s">
        <v>75</v>
      </c>
      <c r="Z550">
        <v>-218.758064516129</v>
      </c>
      <c r="AA550" t="s">
        <v>702</v>
      </c>
      <c r="AB550" t="s">
        <v>703</v>
      </c>
      <c r="AC550" t="str">
        <f t="shared" si="8"/>
        <v>2025</v>
      </c>
    </row>
    <row r="551" spans="1:29" x14ac:dyDescent="0.25">
      <c r="A551" t="s">
        <v>27</v>
      </c>
      <c r="B551" t="s">
        <v>59</v>
      </c>
      <c r="C551" t="s">
        <v>1131</v>
      </c>
      <c r="D551" t="s">
        <v>257</v>
      </c>
      <c r="E551" t="s">
        <v>258</v>
      </c>
      <c r="F551" t="s">
        <v>30</v>
      </c>
      <c r="G551" t="s">
        <v>31</v>
      </c>
      <c r="H551" t="s">
        <v>62</v>
      </c>
      <c r="I551" t="s">
        <v>63</v>
      </c>
      <c r="J551" t="s">
        <v>237</v>
      </c>
      <c r="K551" t="s">
        <v>283</v>
      </c>
      <c r="L551" t="s">
        <v>38</v>
      </c>
      <c r="M551" t="s">
        <v>38</v>
      </c>
      <c r="N551" t="s">
        <v>38</v>
      </c>
      <c r="O551" t="s">
        <v>38</v>
      </c>
      <c r="P551" t="s">
        <v>38</v>
      </c>
      <c r="Q551" t="s">
        <v>38</v>
      </c>
      <c r="R551" t="s">
        <v>127</v>
      </c>
      <c r="S551" t="s">
        <v>128</v>
      </c>
      <c r="T551" t="s">
        <v>129</v>
      </c>
      <c r="U551" t="s">
        <v>130</v>
      </c>
      <c r="V551" t="s">
        <v>72</v>
      </c>
      <c r="W551" t="s">
        <v>73</v>
      </c>
      <c r="X551" t="s">
        <v>74</v>
      </c>
      <c r="Y551" t="s">
        <v>75</v>
      </c>
      <c r="Z551">
        <v>-420.25658338960159</v>
      </c>
      <c r="AA551" t="s">
        <v>349</v>
      </c>
      <c r="AB551" t="s">
        <v>350</v>
      </c>
      <c r="AC551" t="str">
        <f t="shared" si="8"/>
        <v>2025</v>
      </c>
    </row>
    <row r="552" spans="1:29" x14ac:dyDescent="0.25">
      <c r="A552" t="s">
        <v>27</v>
      </c>
      <c r="B552" t="s">
        <v>59</v>
      </c>
      <c r="C552" t="s">
        <v>1131</v>
      </c>
      <c r="D552" t="s">
        <v>60</v>
      </c>
      <c r="E552" t="s">
        <v>61</v>
      </c>
      <c r="F552" t="s">
        <v>30</v>
      </c>
      <c r="G552" t="s">
        <v>31</v>
      </c>
      <c r="H552" t="s">
        <v>62</v>
      </c>
      <c r="I552" t="s">
        <v>63</v>
      </c>
      <c r="J552" t="s">
        <v>64</v>
      </c>
      <c r="K552" t="s">
        <v>65</v>
      </c>
      <c r="L552" t="s">
        <v>38</v>
      </c>
      <c r="M552" t="s">
        <v>38</v>
      </c>
      <c r="N552" t="s">
        <v>38</v>
      </c>
      <c r="O552" t="s">
        <v>38</v>
      </c>
      <c r="P552" t="s">
        <v>38</v>
      </c>
      <c r="Q552" t="s">
        <v>38</v>
      </c>
      <c r="R552" t="s">
        <v>127</v>
      </c>
      <c r="S552" t="s">
        <v>128</v>
      </c>
      <c r="T552" t="s">
        <v>129</v>
      </c>
      <c r="U552" t="s">
        <v>130</v>
      </c>
      <c r="V552" t="s">
        <v>72</v>
      </c>
      <c r="W552" t="s">
        <v>73</v>
      </c>
      <c r="X552" t="s">
        <v>74</v>
      </c>
      <c r="Y552" t="s">
        <v>75</v>
      </c>
      <c r="Z552">
        <v>-3657.3485483870963</v>
      </c>
      <c r="AA552" t="s">
        <v>608</v>
      </c>
      <c r="AB552" t="s">
        <v>609</v>
      </c>
      <c r="AC552" t="str">
        <f t="shared" si="8"/>
        <v>2025</v>
      </c>
    </row>
    <row r="553" spans="1:29" x14ac:dyDescent="0.25">
      <c r="A553" t="s">
        <v>27</v>
      </c>
      <c r="B553" t="s">
        <v>59</v>
      </c>
      <c r="C553" t="s">
        <v>1131</v>
      </c>
      <c r="D553" t="s">
        <v>60</v>
      </c>
      <c r="E553" t="s">
        <v>61</v>
      </c>
      <c r="F553" t="s">
        <v>30</v>
      </c>
      <c r="G553" t="s">
        <v>31</v>
      </c>
      <c r="H553" t="s">
        <v>62</v>
      </c>
      <c r="I553" t="s">
        <v>63</v>
      </c>
      <c r="J553" t="s">
        <v>64</v>
      </c>
      <c r="K553" t="s">
        <v>65</v>
      </c>
      <c r="L553" t="s">
        <v>38</v>
      </c>
      <c r="M553" t="s">
        <v>38</v>
      </c>
      <c r="N553" t="s">
        <v>38</v>
      </c>
      <c r="O553" t="s">
        <v>38</v>
      </c>
      <c r="P553" t="s">
        <v>38</v>
      </c>
      <c r="Q553" t="s">
        <v>38</v>
      </c>
      <c r="R553" t="s">
        <v>339</v>
      </c>
      <c r="S553" t="s">
        <v>340</v>
      </c>
      <c r="T553" t="s">
        <v>129</v>
      </c>
      <c r="U553" t="s">
        <v>130</v>
      </c>
      <c r="V553" t="s">
        <v>72</v>
      </c>
      <c r="W553" t="s">
        <v>73</v>
      </c>
      <c r="X553" t="s">
        <v>74</v>
      </c>
      <c r="Y553" t="s">
        <v>75</v>
      </c>
      <c r="Z553">
        <v>-103157.34854838709</v>
      </c>
      <c r="AA553" t="s">
        <v>476</v>
      </c>
      <c r="AB553" t="s">
        <v>477</v>
      </c>
      <c r="AC553" t="str">
        <f t="shared" si="8"/>
        <v>2025</v>
      </c>
    </row>
    <row r="554" spans="1:29" x14ac:dyDescent="0.25">
      <c r="A554" t="s">
        <v>27</v>
      </c>
      <c r="B554" t="s">
        <v>59</v>
      </c>
      <c r="C554" t="s">
        <v>1131</v>
      </c>
      <c r="D554" t="s">
        <v>60</v>
      </c>
      <c r="E554" t="s">
        <v>61</v>
      </c>
      <c r="F554" t="s">
        <v>30</v>
      </c>
      <c r="G554" t="s">
        <v>31</v>
      </c>
      <c r="H554" t="s">
        <v>62</v>
      </c>
      <c r="I554" t="s">
        <v>63</v>
      </c>
      <c r="J554" t="s">
        <v>64</v>
      </c>
      <c r="K554" t="s">
        <v>65</v>
      </c>
      <c r="L554" t="s">
        <v>38</v>
      </c>
      <c r="M554" t="s">
        <v>38</v>
      </c>
      <c r="N554" t="s">
        <v>38</v>
      </c>
      <c r="O554" t="s">
        <v>38</v>
      </c>
      <c r="P554" t="s">
        <v>38</v>
      </c>
      <c r="Q554" t="s">
        <v>38</v>
      </c>
      <c r="R554" t="s">
        <v>114</v>
      </c>
      <c r="S554" t="s">
        <v>115</v>
      </c>
      <c r="T554" t="s">
        <v>116</v>
      </c>
      <c r="U554" t="s">
        <v>117</v>
      </c>
      <c r="V554" t="s">
        <v>118</v>
      </c>
      <c r="W554" t="s">
        <v>119</v>
      </c>
      <c r="X554" t="s">
        <v>74</v>
      </c>
      <c r="Y554" t="s">
        <v>75</v>
      </c>
      <c r="Z554">
        <v>-3657.3485483870963</v>
      </c>
      <c r="AA554" t="s">
        <v>408</v>
      </c>
      <c r="AB554" t="s">
        <v>409</v>
      </c>
      <c r="AC554" t="str">
        <f t="shared" si="8"/>
        <v>2025</v>
      </c>
    </row>
    <row r="555" spans="1:29" x14ac:dyDescent="0.25">
      <c r="A555" t="s">
        <v>27</v>
      </c>
      <c r="B555" t="s">
        <v>59</v>
      </c>
      <c r="C555" t="s">
        <v>1131</v>
      </c>
      <c r="D555" t="s">
        <v>257</v>
      </c>
      <c r="E555" t="s">
        <v>258</v>
      </c>
      <c r="F555" t="s">
        <v>30</v>
      </c>
      <c r="G555" t="s">
        <v>31</v>
      </c>
      <c r="H555" t="s">
        <v>62</v>
      </c>
      <c r="I555" t="s">
        <v>63</v>
      </c>
      <c r="J555" t="s">
        <v>237</v>
      </c>
      <c r="K555" t="s">
        <v>283</v>
      </c>
      <c r="L555" t="s">
        <v>38</v>
      </c>
      <c r="M555" t="s">
        <v>38</v>
      </c>
      <c r="N555" t="s">
        <v>38</v>
      </c>
      <c r="O555" t="s">
        <v>38</v>
      </c>
      <c r="P555" t="s">
        <v>38</v>
      </c>
      <c r="Q555" t="s">
        <v>38</v>
      </c>
      <c r="R555" t="s">
        <v>169</v>
      </c>
      <c r="S555" t="s">
        <v>170</v>
      </c>
      <c r="T555" t="s">
        <v>171</v>
      </c>
      <c r="U555" t="s">
        <v>172</v>
      </c>
      <c r="V555" t="s">
        <v>72</v>
      </c>
      <c r="W555" t="s">
        <v>73</v>
      </c>
      <c r="X555" t="s">
        <v>74</v>
      </c>
      <c r="Y555" t="s">
        <v>75</v>
      </c>
      <c r="Z555">
        <v>-118.8386225523295</v>
      </c>
      <c r="AA555" t="s">
        <v>822</v>
      </c>
      <c r="AB555" t="s">
        <v>823</v>
      </c>
      <c r="AC555" t="str">
        <f t="shared" si="8"/>
        <v>2025</v>
      </c>
    </row>
    <row r="556" spans="1:29" x14ac:dyDescent="0.25">
      <c r="A556" t="s">
        <v>27</v>
      </c>
      <c r="B556" t="s">
        <v>59</v>
      </c>
      <c r="C556" t="s">
        <v>1131</v>
      </c>
      <c r="D556" t="s">
        <v>60</v>
      </c>
      <c r="E556" t="s">
        <v>61</v>
      </c>
      <c r="F556" t="s">
        <v>30</v>
      </c>
      <c r="G556" t="s">
        <v>31</v>
      </c>
      <c r="H556" t="s">
        <v>62</v>
      </c>
      <c r="I556" t="s">
        <v>63</v>
      </c>
      <c r="J556" t="s">
        <v>64</v>
      </c>
      <c r="K556" t="s">
        <v>65</v>
      </c>
      <c r="L556" t="s">
        <v>38</v>
      </c>
      <c r="M556" t="s">
        <v>38</v>
      </c>
      <c r="N556" t="s">
        <v>38</v>
      </c>
      <c r="O556" t="s">
        <v>38</v>
      </c>
      <c r="P556" t="s">
        <v>175</v>
      </c>
      <c r="Q556" t="s">
        <v>176</v>
      </c>
      <c r="R556" t="s">
        <v>190</v>
      </c>
      <c r="S556" t="s">
        <v>191</v>
      </c>
      <c r="T556" t="s">
        <v>116</v>
      </c>
      <c r="U556" t="s">
        <v>117</v>
      </c>
      <c r="V556" t="s">
        <v>118</v>
      </c>
      <c r="W556" t="s">
        <v>119</v>
      </c>
      <c r="X556" t="s">
        <v>74</v>
      </c>
      <c r="Y556" t="s">
        <v>75</v>
      </c>
      <c r="Z556">
        <v>-2578.0079032258059</v>
      </c>
      <c r="AA556" t="s">
        <v>192</v>
      </c>
      <c r="AB556" t="s">
        <v>193</v>
      </c>
      <c r="AC556" t="str">
        <f t="shared" si="8"/>
        <v>2025</v>
      </c>
    </row>
    <row r="557" spans="1:29" x14ac:dyDescent="0.25">
      <c r="A557" t="s">
        <v>27</v>
      </c>
      <c r="B557" t="s">
        <v>59</v>
      </c>
      <c r="C557" t="s">
        <v>1131</v>
      </c>
      <c r="D557" t="s">
        <v>60</v>
      </c>
      <c r="E557" t="s">
        <v>61</v>
      </c>
      <c r="F557" t="s">
        <v>30</v>
      </c>
      <c r="G557" t="s">
        <v>31</v>
      </c>
      <c r="H557" t="s">
        <v>62</v>
      </c>
      <c r="I557" t="s">
        <v>63</v>
      </c>
      <c r="J557" t="s">
        <v>64</v>
      </c>
      <c r="K557" t="s">
        <v>65</v>
      </c>
      <c r="L557" t="s">
        <v>38</v>
      </c>
      <c r="M557" t="s">
        <v>38</v>
      </c>
      <c r="N557" t="s">
        <v>38</v>
      </c>
      <c r="O557" t="s">
        <v>38</v>
      </c>
      <c r="P557" t="s">
        <v>38</v>
      </c>
      <c r="Q557" t="s">
        <v>38</v>
      </c>
      <c r="R557" t="s">
        <v>190</v>
      </c>
      <c r="S557" t="s">
        <v>191</v>
      </c>
      <c r="T557" t="s">
        <v>116</v>
      </c>
      <c r="U557" t="s">
        <v>117</v>
      </c>
      <c r="V557" t="s">
        <v>118</v>
      </c>
      <c r="W557" t="s">
        <v>119</v>
      </c>
      <c r="X557" t="s">
        <v>74</v>
      </c>
      <c r="Y557" t="s">
        <v>75</v>
      </c>
      <c r="Z557">
        <v>-3657.3485483870968</v>
      </c>
      <c r="AA557" t="s">
        <v>322</v>
      </c>
      <c r="AB557" t="s">
        <v>323</v>
      </c>
      <c r="AC557" t="str">
        <f t="shared" si="8"/>
        <v>2025</v>
      </c>
    </row>
    <row r="558" spans="1:29" x14ac:dyDescent="0.25">
      <c r="A558" t="s">
        <v>27</v>
      </c>
      <c r="B558" t="s">
        <v>59</v>
      </c>
      <c r="C558" t="s">
        <v>1131</v>
      </c>
      <c r="D558" t="s">
        <v>60</v>
      </c>
      <c r="E558" t="s">
        <v>61</v>
      </c>
      <c r="F558" t="s">
        <v>30</v>
      </c>
      <c r="G558" t="s">
        <v>31</v>
      </c>
      <c r="H558" t="s">
        <v>62</v>
      </c>
      <c r="I558" t="s">
        <v>63</v>
      </c>
      <c r="J558" t="s">
        <v>64</v>
      </c>
      <c r="K558" t="s">
        <v>65</v>
      </c>
      <c r="L558" t="s">
        <v>38</v>
      </c>
      <c r="M558" t="s">
        <v>38</v>
      </c>
      <c r="N558" t="s">
        <v>38</v>
      </c>
      <c r="O558" t="s">
        <v>38</v>
      </c>
      <c r="P558" t="s">
        <v>175</v>
      </c>
      <c r="Q558" t="s">
        <v>176</v>
      </c>
      <c r="R558" t="s">
        <v>190</v>
      </c>
      <c r="S558" t="s">
        <v>191</v>
      </c>
      <c r="T558" t="s">
        <v>116</v>
      </c>
      <c r="U558" t="s">
        <v>117</v>
      </c>
      <c r="V558" t="s">
        <v>118</v>
      </c>
      <c r="W558" t="s">
        <v>119</v>
      </c>
      <c r="X558" t="s">
        <v>74</v>
      </c>
      <c r="Y558" t="s">
        <v>75</v>
      </c>
      <c r="Z558">
        <v>-2578.0079032258059</v>
      </c>
      <c r="AA558" t="s">
        <v>702</v>
      </c>
      <c r="AB558" t="s">
        <v>703</v>
      </c>
      <c r="AC558" t="str">
        <f t="shared" si="8"/>
        <v>2025</v>
      </c>
    </row>
    <row r="559" spans="1:29" x14ac:dyDescent="0.25">
      <c r="A559" t="s">
        <v>27</v>
      </c>
      <c r="B559" t="s">
        <v>59</v>
      </c>
      <c r="C559" t="s">
        <v>1131</v>
      </c>
      <c r="D559" t="s">
        <v>257</v>
      </c>
      <c r="E559" t="s">
        <v>258</v>
      </c>
      <c r="F559" t="s">
        <v>30</v>
      </c>
      <c r="G559" t="s">
        <v>31</v>
      </c>
      <c r="H559" t="s">
        <v>62</v>
      </c>
      <c r="I559" t="s">
        <v>63</v>
      </c>
      <c r="J559" t="s">
        <v>237</v>
      </c>
      <c r="K559" t="s">
        <v>283</v>
      </c>
      <c r="L559" t="s">
        <v>38</v>
      </c>
      <c r="M559" t="s">
        <v>38</v>
      </c>
      <c r="N559" t="s">
        <v>38</v>
      </c>
      <c r="O559" t="s">
        <v>38</v>
      </c>
      <c r="P559" t="s">
        <v>38</v>
      </c>
      <c r="Q559" t="s">
        <v>38</v>
      </c>
      <c r="R559" t="s">
        <v>183</v>
      </c>
      <c r="S559" t="s">
        <v>184</v>
      </c>
      <c r="T559" t="s">
        <v>171</v>
      </c>
      <c r="U559" t="s">
        <v>172</v>
      </c>
      <c r="V559" t="s">
        <v>72</v>
      </c>
      <c r="W559" t="s">
        <v>73</v>
      </c>
      <c r="X559" t="s">
        <v>74</v>
      </c>
      <c r="Y559" t="s">
        <v>75</v>
      </c>
      <c r="Z559">
        <v>-59.419311276164763</v>
      </c>
      <c r="AA559" t="s">
        <v>804</v>
      </c>
      <c r="AB559" t="s">
        <v>805</v>
      </c>
      <c r="AC559" t="str">
        <f t="shared" si="8"/>
        <v>2025</v>
      </c>
    </row>
    <row r="560" spans="1:29" x14ac:dyDescent="0.25">
      <c r="A560" t="s">
        <v>27</v>
      </c>
      <c r="B560" t="s">
        <v>59</v>
      </c>
      <c r="C560" t="s">
        <v>1131</v>
      </c>
      <c r="D560" t="s">
        <v>60</v>
      </c>
      <c r="E560" t="s">
        <v>61</v>
      </c>
      <c r="F560" t="s">
        <v>30</v>
      </c>
      <c r="G560" t="s">
        <v>31</v>
      </c>
      <c r="H560" t="s">
        <v>62</v>
      </c>
      <c r="I560" t="s">
        <v>63</v>
      </c>
      <c r="J560" t="s">
        <v>110</v>
      </c>
      <c r="K560" t="s">
        <v>111</v>
      </c>
      <c r="L560" t="s">
        <v>38</v>
      </c>
      <c r="M560" t="s">
        <v>38</v>
      </c>
      <c r="N560" t="s">
        <v>38</v>
      </c>
      <c r="O560" t="s">
        <v>38</v>
      </c>
      <c r="P560" t="s">
        <v>175</v>
      </c>
      <c r="Q560" t="s">
        <v>176</v>
      </c>
      <c r="R560" t="s">
        <v>114</v>
      </c>
      <c r="S560" t="s">
        <v>115</v>
      </c>
      <c r="T560" t="s">
        <v>116</v>
      </c>
      <c r="U560" t="s">
        <v>117</v>
      </c>
      <c r="V560" t="s">
        <v>118</v>
      </c>
      <c r="W560" t="s">
        <v>119</v>
      </c>
      <c r="X560" t="s">
        <v>74</v>
      </c>
      <c r="Y560" t="s">
        <v>75</v>
      </c>
      <c r="Z560">
        <v>-218.758064516129</v>
      </c>
      <c r="AA560" t="s">
        <v>327</v>
      </c>
      <c r="AB560" t="s">
        <v>328</v>
      </c>
      <c r="AC560" t="str">
        <f t="shared" si="8"/>
        <v>2025</v>
      </c>
    </row>
    <row r="561" spans="1:29" x14ac:dyDescent="0.25">
      <c r="A561" t="s">
        <v>27</v>
      </c>
      <c r="B561" t="s">
        <v>59</v>
      </c>
      <c r="C561" t="s">
        <v>1131</v>
      </c>
      <c r="D561" t="s">
        <v>257</v>
      </c>
      <c r="E561" t="s">
        <v>258</v>
      </c>
      <c r="F561" t="s">
        <v>30</v>
      </c>
      <c r="G561" t="s">
        <v>31</v>
      </c>
      <c r="H561" t="s">
        <v>62</v>
      </c>
      <c r="I561" t="s">
        <v>63</v>
      </c>
      <c r="J561" t="s">
        <v>237</v>
      </c>
      <c r="K561" t="s">
        <v>283</v>
      </c>
      <c r="L561" t="s">
        <v>38</v>
      </c>
      <c r="M561" t="s">
        <v>38</v>
      </c>
      <c r="N561" t="s">
        <v>38</v>
      </c>
      <c r="O561" t="s">
        <v>38</v>
      </c>
      <c r="P561" t="s">
        <v>38</v>
      </c>
      <c r="Q561" t="s">
        <v>38</v>
      </c>
      <c r="R561" t="s">
        <v>163</v>
      </c>
      <c r="S561" t="s">
        <v>164</v>
      </c>
      <c r="T561" t="s">
        <v>165</v>
      </c>
      <c r="U561" t="s">
        <v>166</v>
      </c>
      <c r="V561" t="s">
        <v>43</v>
      </c>
      <c r="W561" t="s">
        <v>44</v>
      </c>
      <c r="X561" t="s">
        <v>45</v>
      </c>
      <c r="Y561" t="s">
        <v>46</v>
      </c>
      <c r="Z561">
        <v>-263.06549628629313</v>
      </c>
      <c r="AA561" t="s">
        <v>631</v>
      </c>
      <c r="AB561" t="s">
        <v>632</v>
      </c>
      <c r="AC561" t="str">
        <f t="shared" si="8"/>
        <v>2025</v>
      </c>
    </row>
    <row r="562" spans="1:29" x14ac:dyDescent="0.25">
      <c r="A562" t="s">
        <v>27</v>
      </c>
      <c r="B562" t="s">
        <v>59</v>
      </c>
      <c r="C562" t="s">
        <v>1131</v>
      </c>
      <c r="D562" t="s">
        <v>60</v>
      </c>
      <c r="E562" t="s">
        <v>61</v>
      </c>
      <c r="F562" t="s">
        <v>30</v>
      </c>
      <c r="G562" t="s">
        <v>31</v>
      </c>
      <c r="H562" t="s">
        <v>62</v>
      </c>
      <c r="I562" t="s">
        <v>63</v>
      </c>
      <c r="J562" t="s">
        <v>64</v>
      </c>
      <c r="K562" t="s">
        <v>65</v>
      </c>
      <c r="L562" t="s">
        <v>38</v>
      </c>
      <c r="M562" t="s">
        <v>38</v>
      </c>
      <c r="N562" t="s">
        <v>38</v>
      </c>
      <c r="O562" t="s">
        <v>38</v>
      </c>
      <c r="P562" t="s">
        <v>175</v>
      </c>
      <c r="Q562" t="s">
        <v>176</v>
      </c>
      <c r="R562" t="s">
        <v>114</v>
      </c>
      <c r="S562" t="s">
        <v>115</v>
      </c>
      <c r="T562" t="s">
        <v>116</v>
      </c>
      <c r="U562" t="s">
        <v>117</v>
      </c>
      <c r="V562" t="s">
        <v>118</v>
      </c>
      <c r="W562" t="s">
        <v>119</v>
      </c>
      <c r="X562" t="s">
        <v>74</v>
      </c>
      <c r="Y562" t="s">
        <v>75</v>
      </c>
      <c r="Z562">
        <v>-2578.0079032258059</v>
      </c>
      <c r="AA562" t="s">
        <v>561</v>
      </c>
      <c r="AB562" t="s">
        <v>562</v>
      </c>
      <c r="AC562" t="str">
        <f t="shared" si="8"/>
        <v>2025</v>
      </c>
    </row>
    <row r="563" spans="1:29" x14ac:dyDescent="0.25">
      <c r="A563" t="s">
        <v>27</v>
      </c>
      <c r="B563" t="s">
        <v>59</v>
      </c>
      <c r="C563" t="s">
        <v>1131</v>
      </c>
      <c r="D563" t="s">
        <v>257</v>
      </c>
      <c r="E563" t="s">
        <v>258</v>
      </c>
      <c r="F563" t="s">
        <v>30</v>
      </c>
      <c r="G563" t="s">
        <v>31</v>
      </c>
      <c r="H563" t="s">
        <v>62</v>
      </c>
      <c r="I563" t="s">
        <v>63</v>
      </c>
      <c r="J563" t="s">
        <v>237</v>
      </c>
      <c r="K563" t="s">
        <v>283</v>
      </c>
      <c r="L563" t="s">
        <v>38</v>
      </c>
      <c r="M563" t="s">
        <v>38</v>
      </c>
      <c r="N563" t="s">
        <v>38</v>
      </c>
      <c r="O563" t="s">
        <v>38</v>
      </c>
      <c r="P563" t="s">
        <v>38</v>
      </c>
      <c r="Q563" t="s">
        <v>38</v>
      </c>
      <c r="R563" t="s">
        <v>183</v>
      </c>
      <c r="S563" t="s">
        <v>184</v>
      </c>
      <c r="T563" t="s">
        <v>171</v>
      </c>
      <c r="U563" t="s">
        <v>172</v>
      </c>
      <c r="V563" t="s">
        <v>72</v>
      </c>
      <c r="W563" t="s">
        <v>73</v>
      </c>
      <c r="X563" t="s">
        <v>74</v>
      </c>
      <c r="Y563" t="s">
        <v>75</v>
      </c>
      <c r="Z563">
        <v>-359.2167454422688</v>
      </c>
      <c r="AA563" t="s">
        <v>488</v>
      </c>
      <c r="AB563" t="s">
        <v>489</v>
      </c>
      <c r="AC563" t="str">
        <f t="shared" si="8"/>
        <v>2025</v>
      </c>
    </row>
    <row r="564" spans="1:29" x14ac:dyDescent="0.25">
      <c r="A564" t="s">
        <v>27</v>
      </c>
      <c r="B564" t="s">
        <v>59</v>
      </c>
      <c r="C564" t="s">
        <v>1131</v>
      </c>
      <c r="D564" t="s">
        <v>257</v>
      </c>
      <c r="E564" t="s">
        <v>258</v>
      </c>
      <c r="F564" t="s">
        <v>30</v>
      </c>
      <c r="G564" t="s">
        <v>31</v>
      </c>
      <c r="H564" t="s">
        <v>62</v>
      </c>
      <c r="I564" t="s">
        <v>63</v>
      </c>
      <c r="J564" t="s">
        <v>237</v>
      </c>
      <c r="K564" t="s">
        <v>283</v>
      </c>
      <c r="L564" t="s">
        <v>38</v>
      </c>
      <c r="M564" t="s">
        <v>38</v>
      </c>
      <c r="N564" t="s">
        <v>38</v>
      </c>
      <c r="O564" t="s">
        <v>38</v>
      </c>
      <c r="P564" t="s">
        <v>38</v>
      </c>
      <c r="Q564" t="s">
        <v>38</v>
      </c>
      <c r="R564" t="s">
        <v>183</v>
      </c>
      <c r="S564" t="s">
        <v>184</v>
      </c>
      <c r="T564" t="s">
        <v>171</v>
      </c>
      <c r="U564" t="s">
        <v>172</v>
      </c>
      <c r="V564" t="s">
        <v>72</v>
      </c>
      <c r="W564" t="s">
        <v>73</v>
      </c>
      <c r="X564" t="s">
        <v>74</v>
      </c>
      <c r="Y564" t="s">
        <v>75</v>
      </c>
      <c r="Z564">
        <v>-54.017555705604323</v>
      </c>
      <c r="AA564" t="s">
        <v>806</v>
      </c>
      <c r="AB564" t="s">
        <v>807</v>
      </c>
      <c r="AC564" t="str">
        <f t="shared" si="8"/>
        <v>2025</v>
      </c>
    </row>
    <row r="565" spans="1:29" x14ac:dyDescent="0.25">
      <c r="A565" t="s">
        <v>27</v>
      </c>
      <c r="B565" t="s">
        <v>59</v>
      </c>
      <c r="C565" t="s">
        <v>1131</v>
      </c>
      <c r="D565" t="s">
        <v>257</v>
      </c>
      <c r="E565" t="s">
        <v>258</v>
      </c>
      <c r="F565" t="s">
        <v>30</v>
      </c>
      <c r="G565" t="s">
        <v>31</v>
      </c>
      <c r="H565" t="s">
        <v>62</v>
      </c>
      <c r="I565" t="s">
        <v>63</v>
      </c>
      <c r="J565" t="s">
        <v>237</v>
      </c>
      <c r="K565" t="s">
        <v>283</v>
      </c>
      <c r="L565" t="s">
        <v>38</v>
      </c>
      <c r="M565" t="s">
        <v>38</v>
      </c>
      <c r="N565" t="s">
        <v>38</v>
      </c>
      <c r="O565" t="s">
        <v>38</v>
      </c>
      <c r="P565" t="s">
        <v>38</v>
      </c>
      <c r="Q565" t="s">
        <v>38</v>
      </c>
      <c r="R565" t="s">
        <v>163</v>
      </c>
      <c r="S565" t="s">
        <v>164</v>
      </c>
      <c r="T565" t="s">
        <v>165</v>
      </c>
      <c r="U565" t="s">
        <v>166</v>
      </c>
      <c r="V565" t="s">
        <v>43</v>
      </c>
      <c r="W565" t="s">
        <v>44</v>
      </c>
      <c r="X565" t="s">
        <v>45</v>
      </c>
      <c r="Y565" t="s">
        <v>46</v>
      </c>
      <c r="Z565">
        <v>-145.30722484807561</v>
      </c>
      <c r="AA565" t="s">
        <v>518</v>
      </c>
      <c r="AB565" t="s">
        <v>519</v>
      </c>
      <c r="AC565" t="str">
        <f t="shared" si="8"/>
        <v>2025</v>
      </c>
    </row>
    <row r="566" spans="1:29" x14ac:dyDescent="0.25">
      <c r="A566" t="s">
        <v>27</v>
      </c>
      <c r="B566" t="s">
        <v>59</v>
      </c>
      <c r="C566" t="s">
        <v>1131</v>
      </c>
      <c r="D566" t="s">
        <v>60</v>
      </c>
      <c r="E566" t="s">
        <v>61</v>
      </c>
      <c r="F566" t="s">
        <v>30</v>
      </c>
      <c r="G566" t="s">
        <v>31</v>
      </c>
      <c r="H566" t="s">
        <v>62</v>
      </c>
      <c r="I566" t="s">
        <v>63</v>
      </c>
      <c r="J566" t="s">
        <v>64</v>
      </c>
      <c r="K566" t="s">
        <v>65</v>
      </c>
      <c r="L566" t="s">
        <v>38</v>
      </c>
      <c r="M566" t="s">
        <v>38</v>
      </c>
      <c r="N566" t="s">
        <v>38</v>
      </c>
      <c r="O566" t="s">
        <v>38</v>
      </c>
      <c r="P566" t="s">
        <v>175</v>
      </c>
      <c r="Q566" t="s">
        <v>176</v>
      </c>
      <c r="R566" t="s">
        <v>127</v>
      </c>
      <c r="S566" t="s">
        <v>128</v>
      </c>
      <c r="T566" t="s">
        <v>129</v>
      </c>
      <c r="U566" t="s">
        <v>130</v>
      </c>
      <c r="V566" t="s">
        <v>72</v>
      </c>
      <c r="W566" t="s">
        <v>73</v>
      </c>
      <c r="X566" t="s">
        <v>74</v>
      </c>
      <c r="Y566" t="s">
        <v>75</v>
      </c>
      <c r="Z566">
        <v>-2578.0079032258059</v>
      </c>
      <c r="AA566" t="s">
        <v>629</v>
      </c>
      <c r="AB566" t="s">
        <v>630</v>
      </c>
      <c r="AC566" t="str">
        <f t="shared" si="8"/>
        <v>2025</v>
      </c>
    </row>
    <row r="567" spans="1:29" x14ac:dyDescent="0.25">
      <c r="A567" t="s">
        <v>27</v>
      </c>
      <c r="B567" t="s">
        <v>59</v>
      </c>
      <c r="C567" t="s">
        <v>1131</v>
      </c>
      <c r="D567" t="s">
        <v>60</v>
      </c>
      <c r="E567" t="s">
        <v>61</v>
      </c>
      <c r="F567" t="s">
        <v>30</v>
      </c>
      <c r="G567" t="s">
        <v>31</v>
      </c>
      <c r="H567" t="s">
        <v>62</v>
      </c>
      <c r="I567" t="s">
        <v>63</v>
      </c>
      <c r="J567" t="s">
        <v>123</v>
      </c>
      <c r="K567" t="s">
        <v>124</v>
      </c>
      <c r="L567" t="s">
        <v>38</v>
      </c>
      <c r="M567" t="s">
        <v>38</v>
      </c>
      <c r="N567" t="s">
        <v>38</v>
      </c>
      <c r="O567" t="s">
        <v>38</v>
      </c>
      <c r="P567" t="s">
        <v>38</v>
      </c>
      <c r="Q567" t="s">
        <v>38</v>
      </c>
      <c r="R567" t="s">
        <v>229</v>
      </c>
      <c r="S567" t="s">
        <v>230</v>
      </c>
      <c r="T567" t="s">
        <v>165</v>
      </c>
      <c r="U567" t="s">
        <v>166</v>
      </c>
      <c r="V567" t="s">
        <v>43</v>
      </c>
      <c r="W567" t="s">
        <v>44</v>
      </c>
      <c r="X567" t="s">
        <v>45</v>
      </c>
      <c r="Y567" t="s">
        <v>46</v>
      </c>
      <c r="Z567">
        <v>-17797.911019009218</v>
      </c>
      <c r="AA567" t="s">
        <v>686</v>
      </c>
      <c r="AB567" t="s">
        <v>687</v>
      </c>
      <c r="AC567" t="str">
        <f t="shared" si="8"/>
        <v>2025</v>
      </c>
    </row>
    <row r="568" spans="1:29" x14ac:dyDescent="0.25">
      <c r="A568" t="s">
        <v>27</v>
      </c>
      <c r="B568" t="s">
        <v>59</v>
      </c>
      <c r="C568" t="s">
        <v>1131</v>
      </c>
      <c r="D568" t="s">
        <v>257</v>
      </c>
      <c r="E568" t="s">
        <v>258</v>
      </c>
      <c r="F568" t="s">
        <v>30</v>
      </c>
      <c r="G568" t="s">
        <v>31</v>
      </c>
      <c r="H568" t="s">
        <v>62</v>
      </c>
      <c r="I568" t="s">
        <v>63</v>
      </c>
      <c r="J568" t="s">
        <v>237</v>
      </c>
      <c r="K568" t="s">
        <v>283</v>
      </c>
      <c r="L568" t="s">
        <v>38</v>
      </c>
      <c r="M568" t="s">
        <v>38</v>
      </c>
      <c r="N568" t="s">
        <v>38</v>
      </c>
      <c r="O568" t="s">
        <v>38</v>
      </c>
      <c r="P568" t="s">
        <v>38</v>
      </c>
      <c r="Q568" t="s">
        <v>38</v>
      </c>
      <c r="R568" t="s">
        <v>249</v>
      </c>
      <c r="S568" t="s">
        <v>250</v>
      </c>
      <c r="T568" t="s">
        <v>251</v>
      </c>
      <c r="U568" t="s">
        <v>252</v>
      </c>
      <c r="V568" t="s">
        <v>253</v>
      </c>
      <c r="W568" t="s">
        <v>254</v>
      </c>
      <c r="X568" t="s">
        <v>45</v>
      </c>
      <c r="Y568" t="s">
        <v>46</v>
      </c>
      <c r="Z568">
        <v>-316.00270087778529</v>
      </c>
      <c r="AA568" t="s">
        <v>832</v>
      </c>
      <c r="AB568" t="s">
        <v>833</v>
      </c>
      <c r="AC568" t="str">
        <f t="shared" si="8"/>
        <v>2025</v>
      </c>
    </row>
    <row r="569" spans="1:29" x14ac:dyDescent="0.25">
      <c r="A569" t="s">
        <v>27</v>
      </c>
      <c r="B569" t="s">
        <v>59</v>
      </c>
      <c r="C569" t="s">
        <v>1131</v>
      </c>
      <c r="D569" t="s">
        <v>60</v>
      </c>
      <c r="E569" t="s">
        <v>61</v>
      </c>
      <c r="F569" t="s">
        <v>30</v>
      </c>
      <c r="G569" t="s">
        <v>31</v>
      </c>
      <c r="H569" t="s">
        <v>62</v>
      </c>
      <c r="I569" t="s">
        <v>63</v>
      </c>
      <c r="J569" t="s">
        <v>123</v>
      </c>
      <c r="K569" t="s">
        <v>124</v>
      </c>
      <c r="L569" t="s">
        <v>38</v>
      </c>
      <c r="M569" t="s">
        <v>38</v>
      </c>
      <c r="N569" t="s">
        <v>38</v>
      </c>
      <c r="O569" t="s">
        <v>38</v>
      </c>
      <c r="P569" t="s">
        <v>38</v>
      </c>
      <c r="Q569" t="s">
        <v>38</v>
      </c>
      <c r="R569" t="s">
        <v>249</v>
      </c>
      <c r="S569" t="s">
        <v>250</v>
      </c>
      <c r="T569" t="s">
        <v>251</v>
      </c>
      <c r="U569" t="s">
        <v>252</v>
      </c>
      <c r="V569" t="s">
        <v>253</v>
      </c>
      <c r="W569" t="s">
        <v>254</v>
      </c>
      <c r="X569" t="s">
        <v>45</v>
      </c>
      <c r="Y569" t="s">
        <v>46</v>
      </c>
      <c r="Z569">
        <v>-11189.563918734491</v>
      </c>
      <c r="AA569" t="s">
        <v>574</v>
      </c>
      <c r="AB569" t="s">
        <v>575</v>
      </c>
      <c r="AC569" t="str">
        <f t="shared" si="8"/>
        <v>2025</v>
      </c>
    </row>
    <row r="570" spans="1:29" x14ac:dyDescent="0.25">
      <c r="A570" t="s">
        <v>27</v>
      </c>
      <c r="B570" t="s">
        <v>59</v>
      </c>
      <c r="C570" t="s">
        <v>1131</v>
      </c>
      <c r="D570" t="s">
        <v>60</v>
      </c>
      <c r="E570" t="s">
        <v>61</v>
      </c>
      <c r="F570" t="s">
        <v>30</v>
      </c>
      <c r="G570" t="s">
        <v>31</v>
      </c>
      <c r="H570" t="s">
        <v>62</v>
      </c>
      <c r="I570" t="s">
        <v>63</v>
      </c>
      <c r="J570" t="s">
        <v>64</v>
      </c>
      <c r="K570" t="s">
        <v>65</v>
      </c>
      <c r="L570" t="s">
        <v>38</v>
      </c>
      <c r="M570" t="s">
        <v>38</v>
      </c>
      <c r="N570" t="s">
        <v>38</v>
      </c>
      <c r="O570" t="s">
        <v>38</v>
      </c>
      <c r="P570" t="s">
        <v>175</v>
      </c>
      <c r="Q570" t="s">
        <v>176</v>
      </c>
      <c r="R570" t="s">
        <v>127</v>
      </c>
      <c r="S570" t="s">
        <v>128</v>
      </c>
      <c r="T570" t="s">
        <v>129</v>
      </c>
      <c r="U570" t="s">
        <v>130</v>
      </c>
      <c r="V570" t="s">
        <v>72</v>
      </c>
      <c r="W570" t="s">
        <v>73</v>
      </c>
      <c r="X570" t="s">
        <v>74</v>
      </c>
      <c r="Y570" t="s">
        <v>75</v>
      </c>
      <c r="Z570">
        <v>-2578.0079032258059</v>
      </c>
      <c r="AA570" t="s">
        <v>131</v>
      </c>
      <c r="AB570" t="s">
        <v>1038</v>
      </c>
      <c r="AC570" t="str">
        <f t="shared" si="8"/>
        <v>2025</v>
      </c>
    </row>
    <row r="571" spans="1:29" x14ac:dyDescent="0.25">
      <c r="A571" t="s">
        <v>27</v>
      </c>
      <c r="B571" t="s">
        <v>59</v>
      </c>
      <c r="C571" t="s">
        <v>1131</v>
      </c>
      <c r="D571" t="s">
        <v>257</v>
      </c>
      <c r="E571" t="s">
        <v>258</v>
      </c>
      <c r="F571" t="s">
        <v>30</v>
      </c>
      <c r="G571" t="s">
        <v>31</v>
      </c>
      <c r="H571" t="s">
        <v>62</v>
      </c>
      <c r="I571" t="s">
        <v>63</v>
      </c>
      <c r="J571" t="s">
        <v>64</v>
      </c>
      <c r="K571" t="s">
        <v>65</v>
      </c>
      <c r="L571" t="s">
        <v>38</v>
      </c>
      <c r="M571" t="s">
        <v>38</v>
      </c>
      <c r="N571" t="s">
        <v>38</v>
      </c>
      <c r="O571" t="s">
        <v>38</v>
      </c>
      <c r="P571" t="s">
        <v>38</v>
      </c>
      <c r="Q571" t="s">
        <v>38</v>
      </c>
      <c r="R571" t="s">
        <v>376</v>
      </c>
      <c r="S571" t="s">
        <v>377</v>
      </c>
      <c r="T571" t="s">
        <v>378</v>
      </c>
      <c r="U571" t="s">
        <v>377</v>
      </c>
      <c r="V571" t="s">
        <v>118</v>
      </c>
      <c r="W571" t="s">
        <v>119</v>
      </c>
      <c r="X571" t="s">
        <v>74</v>
      </c>
      <c r="Y571" t="s">
        <v>75</v>
      </c>
      <c r="Z571">
        <v>-494.39557695841313</v>
      </c>
      <c r="AA571" t="s">
        <v>818</v>
      </c>
      <c r="AB571" t="s">
        <v>819</v>
      </c>
      <c r="AC571" t="str">
        <f t="shared" si="8"/>
        <v>2025</v>
      </c>
    </row>
    <row r="572" spans="1:29" x14ac:dyDescent="0.25">
      <c r="A572" t="s">
        <v>27</v>
      </c>
      <c r="B572" t="s">
        <v>59</v>
      </c>
      <c r="C572" t="s">
        <v>1131</v>
      </c>
      <c r="D572" t="s">
        <v>60</v>
      </c>
      <c r="E572" t="s">
        <v>61</v>
      </c>
      <c r="F572" t="s">
        <v>30</v>
      </c>
      <c r="G572" t="s">
        <v>31</v>
      </c>
      <c r="H572" t="s">
        <v>62</v>
      </c>
      <c r="I572" t="s">
        <v>63</v>
      </c>
      <c r="J572" t="s">
        <v>64</v>
      </c>
      <c r="K572" t="s">
        <v>65</v>
      </c>
      <c r="L572" t="s">
        <v>38</v>
      </c>
      <c r="M572" t="s">
        <v>38</v>
      </c>
      <c r="N572" t="s">
        <v>38</v>
      </c>
      <c r="O572" t="s">
        <v>38</v>
      </c>
      <c r="P572" t="s">
        <v>38</v>
      </c>
      <c r="Q572" t="s">
        <v>38</v>
      </c>
      <c r="R572" t="s">
        <v>141</v>
      </c>
      <c r="S572" t="s">
        <v>142</v>
      </c>
      <c r="T572" t="s">
        <v>143</v>
      </c>
      <c r="U572" t="s">
        <v>144</v>
      </c>
      <c r="V572" t="s">
        <v>118</v>
      </c>
      <c r="W572" t="s">
        <v>119</v>
      </c>
      <c r="X572" t="s">
        <v>74</v>
      </c>
      <c r="Y572" t="s">
        <v>75</v>
      </c>
      <c r="Z572">
        <v>-3657.3485483870968</v>
      </c>
      <c r="AA572" t="s">
        <v>145</v>
      </c>
      <c r="AB572" t="s">
        <v>146</v>
      </c>
      <c r="AC572" t="str">
        <f t="shared" si="8"/>
        <v>2025</v>
      </c>
    </row>
    <row r="573" spans="1:29" x14ac:dyDescent="0.25">
      <c r="A573" t="s">
        <v>27</v>
      </c>
      <c r="B573" t="s">
        <v>59</v>
      </c>
      <c r="C573" t="s">
        <v>1131</v>
      </c>
      <c r="D573" t="s">
        <v>257</v>
      </c>
      <c r="E573" t="s">
        <v>258</v>
      </c>
      <c r="F573" t="s">
        <v>30</v>
      </c>
      <c r="G573" t="s">
        <v>31</v>
      </c>
      <c r="H573" t="s">
        <v>62</v>
      </c>
      <c r="I573" t="s">
        <v>63</v>
      </c>
      <c r="J573" t="s">
        <v>64</v>
      </c>
      <c r="K573" t="s">
        <v>65</v>
      </c>
      <c r="L573" t="s">
        <v>38</v>
      </c>
      <c r="M573" t="s">
        <v>38</v>
      </c>
      <c r="N573" t="s">
        <v>38</v>
      </c>
      <c r="O573" t="s">
        <v>38</v>
      </c>
      <c r="P573" t="s">
        <v>38</v>
      </c>
      <c r="Q573" t="s">
        <v>38</v>
      </c>
      <c r="R573" t="s">
        <v>339</v>
      </c>
      <c r="S573" t="s">
        <v>340</v>
      </c>
      <c r="T573" t="s">
        <v>129</v>
      </c>
      <c r="U573" t="s">
        <v>130</v>
      </c>
      <c r="V573" t="s">
        <v>72</v>
      </c>
      <c r="W573" t="s">
        <v>73</v>
      </c>
      <c r="X573" t="s">
        <v>74</v>
      </c>
      <c r="Y573" t="s">
        <v>75</v>
      </c>
      <c r="Z573">
        <v>-2310.0201032310906</v>
      </c>
      <c r="AA573" t="s">
        <v>657</v>
      </c>
      <c r="AB573" t="s">
        <v>658</v>
      </c>
      <c r="AC573" t="str">
        <f t="shared" si="8"/>
        <v>2025</v>
      </c>
    </row>
    <row r="574" spans="1:29" x14ac:dyDescent="0.25">
      <c r="A574" t="s">
        <v>27</v>
      </c>
      <c r="B574" t="s">
        <v>59</v>
      </c>
      <c r="C574" t="s">
        <v>1131</v>
      </c>
      <c r="D574" t="s">
        <v>60</v>
      </c>
      <c r="E574" t="s">
        <v>61</v>
      </c>
      <c r="F574" t="s">
        <v>30</v>
      </c>
      <c r="G574" t="s">
        <v>31</v>
      </c>
      <c r="H574" t="s">
        <v>62</v>
      </c>
      <c r="I574" t="s">
        <v>63</v>
      </c>
      <c r="J574" t="s">
        <v>123</v>
      </c>
      <c r="K574" t="s">
        <v>124</v>
      </c>
      <c r="L574" t="s">
        <v>38</v>
      </c>
      <c r="M574" t="s">
        <v>38</v>
      </c>
      <c r="N574" t="s">
        <v>38</v>
      </c>
      <c r="O574" t="s">
        <v>38</v>
      </c>
      <c r="P574" t="s">
        <v>38</v>
      </c>
      <c r="Q574" t="s">
        <v>38</v>
      </c>
      <c r="R574" t="s">
        <v>249</v>
      </c>
      <c r="S574" t="s">
        <v>250</v>
      </c>
      <c r="T574" t="s">
        <v>251</v>
      </c>
      <c r="U574" t="s">
        <v>252</v>
      </c>
      <c r="V574" t="s">
        <v>253</v>
      </c>
      <c r="W574" t="s">
        <v>254</v>
      </c>
      <c r="X574" t="s">
        <v>45</v>
      </c>
      <c r="Y574" t="s">
        <v>46</v>
      </c>
      <c r="Z574">
        <v>-11189.563918734493</v>
      </c>
      <c r="AA574" t="s">
        <v>255</v>
      </c>
      <c r="AB574" t="s">
        <v>256</v>
      </c>
      <c r="AC574" t="str">
        <f t="shared" si="8"/>
        <v>2025</v>
      </c>
    </row>
    <row r="575" spans="1:29" x14ac:dyDescent="0.25">
      <c r="A575" t="s">
        <v>27</v>
      </c>
      <c r="B575" t="s">
        <v>59</v>
      </c>
      <c r="C575" t="s">
        <v>1131</v>
      </c>
      <c r="D575" t="s">
        <v>60</v>
      </c>
      <c r="E575" t="s">
        <v>61</v>
      </c>
      <c r="F575" t="s">
        <v>30</v>
      </c>
      <c r="G575" t="s">
        <v>31</v>
      </c>
      <c r="H575" t="s">
        <v>62</v>
      </c>
      <c r="I575" t="s">
        <v>63</v>
      </c>
      <c r="J575" t="s">
        <v>123</v>
      </c>
      <c r="K575" t="s">
        <v>124</v>
      </c>
      <c r="L575" t="s">
        <v>38</v>
      </c>
      <c r="M575" t="s">
        <v>38</v>
      </c>
      <c r="N575" t="s">
        <v>38</v>
      </c>
      <c r="O575" t="s">
        <v>38</v>
      </c>
      <c r="P575" t="s">
        <v>38</v>
      </c>
      <c r="Q575" t="s">
        <v>38</v>
      </c>
      <c r="R575" t="s">
        <v>141</v>
      </c>
      <c r="S575" t="s">
        <v>142</v>
      </c>
      <c r="T575" t="s">
        <v>143</v>
      </c>
      <c r="U575" t="s">
        <v>144</v>
      </c>
      <c r="V575" t="s">
        <v>118</v>
      </c>
      <c r="W575" t="s">
        <v>119</v>
      </c>
      <c r="X575" t="s">
        <v>74</v>
      </c>
      <c r="Y575" t="s">
        <v>75</v>
      </c>
      <c r="Z575">
        <v>-17937.808722580645</v>
      </c>
      <c r="AA575" t="s">
        <v>145</v>
      </c>
      <c r="AB575" t="s">
        <v>146</v>
      </c>
      <c r="AC575" t="str">
        <f t="shared" si="8"/>
        <v>2025</v>
      </c>
    </row>
    <row r="576" spans="1:29" x14ac:dyDescent="0.25">
      <c r="A576" t="s">
        <v>27</v>
      </c>
      <c r="B576" t="s">
        <v>59</v>
      </c>
      <c r="C576" t="s">
        <v>1131</v>
      </c>
      <c r="D576" t="s">
        <v>60</v>
      </c>
      <c r="E576" t="s">
        <v>61</v>
      </c>
      <c r="F576" t="s">
        <v>30</v>
      </c>
      <c r="G576" t="s">
        <v>31</v>
      </c>
      <c r="H576" t="s">
        <v>62</v>
      </c>
      <c r="I576" t="s">
        <v>63</v>
      </c>
      <c r="J576" t="s">
        <v>110</v>
      </c>
      <c r="K576" t="s">
        <v>111</v>
      </c>
      <c r="L576" t="s">
        <v>38</v>
      </c>
      <c r="M576" t="s">
        <v>38</v>
      </c>
      <c r="N576" t="s">
        <v>38</v>
      </c>
      <c r="O576" t="s">
        <v>38</v>
      </c>
      <c r="P576" t="s">
        <v>175</v>
      </c>
      <c r="Q576" t="s">
        <v>176</v>
      </c>
      <c r="R576" t="s">
        <v>241</v>
      </c>
      <c r="S576" t="s">
        <v>242</v>
      </c>
      <c r="T576" t="s">
        <v>243</v>
      </c>
      <c r="U576" t="s">
        <v>244</v>
      </c>
      <c r="V576" t="s">
        <v>245</v>
      </c>
      <c r="W576" t="s">
        <v>246</v>
      </c>
      <c r="X576" t="s">
        <v>74</v>
      </c>
      <c r="Y576" t="s">
        <v>75</v>
      </c>
      <c r="Z576">
        <v>-218.758064516129</v>
      </c>
      <c r="AA576" t="s">
        <v>614</v>
      </c>
      <c r="AB576" t="s">
        <v>615</v>
      </c>
      <c r="AC576" t="str">
        <f t="shared" si="8"/>
        <v>2025</v>
      </c>
    </row>
    <row r="577" spans="1:29" x14ac:dyDescent="0.25">
      <c r="A577" t="s">
        <v>27</v>
      </c>
      <c r="B577" t="s">
        <v>59</v>
      </c>
      <c r="C577" t="s">
        <v>1131</v>
      </c>
      <c r="D577" t="s">
        <v>60</v>
      </c>
      <c r="E577" t="s">
        <v>61</v>
      </c>
      <c r="F577" t="s">
        <v>30</v>
      </c>
      <c r="G577" t="s">
        <v>31</v>
      </c>
      <c r="H577" t="s">
        <v>62</v>
      </c>
      <c r="I577" t="s">
        <v>63</v>
      </c>
      <c r="J577" t="s">
        <v>110</v>
      </c>
      <c r="K577" t="s">
        <v>111</v>
      </c>
      <c r="L577" t="s">
        <v>38</v>
      </c>
      <c r="M577" t="s">
        <v>38</v>
      </c>
      <c r="N577" t="s">
        <v>38</v>
      </c>
      <c r="O577" t="s">
        <v>38</v>
      </c>
      <c r="P577" t="s">
        <v>175</v>
      </c>
      <c r="Q577" t="s">
        <v>176</v>
      </c>
      <c r="R577" t="s">
        <v>229</v>
      </c>
      <c r="S577" t="s">
        <v>230</v>
      </c>
      <c r="T577" t="s">
        <v>165</v>
      </c>
      <c r="U577" t="s">
        <v>166</v>
      </c>
      <c r="V577" t="s">
        <v>43</v>
      </c>
      <c r="W577" t="s">
        <v>44</v>
      </c>
      <c r="X577" t="s">
        <v>45</v>
      </c>
      <c r="Y577" t="s">
        <v>46</v>
      </c>
      <c r="Z577">
        <v>-218.758064516129</v>
      </c>
      <c r="AA577" t="s">
        <v>563</v>
      </c>
      <c r="AB577" t="s">
        <v>564</v>
      </c>
      <c r="AC577" t="str">
        <f t="shared" si="8"/>
        <v>2025</v>
      </c>
    </row>
    <row r="578" spans="1:29" x14ac:dyDescent="0.25">
      <c r="A578" t="s">
        <v>27</v>
      </c>
      <c r="B578" t="s">
        <v>59</v>
      </c>
      <c r="C578" t="s">
        <v>1131</v>
      </c>
      <c r="D578" t="s">
        <v>60</v>
      </c>
      <c r="E578" t="s">
        <v>61</v>
      </c>
      <c r="F578" t="s">
        <v>30</v>
      </c>
      <c r="G578" t="s">
        <v>31</v>
      </c>
      <c r="H578" t="s">
        <v>62</v>
      </c>
      <c r="I578" t="s">
        <v>63</v>
      </c>
      <c r="J578" t="s">
        <v>64</v>
      </c>
      <c r="K578" t="s">
        <v>65</v>
      </c>
      <c r="L578" t="s">
        <v>38</v>
      </c>
      <c r="M578" t="s">
        <v>38</v>
      </c>
      <c r="N578" t="s">
        <v>38</v>
      </c>
      <c r="O578" t="s">
        <v>38</v>
      </c>
      <c r="P578" t="s">
        <v>38</v>
      </c>
      <c r="Q578" t="s">
        <v>38</v>
      </c>
      <c r="R578" t="s">
        <v>224</v>
      </c>
      <c r="S578" t="s">
        <v>225</v>
      </c>
      <c r="T578" t="s">
        <v>226</v>
      </c>
      <c r="U578" t="s">
        <v>225</v>
      </c>
      <c r="V578" t="s">
        <v>118</v>
      </c>
      <c r="W578" t="s">
        <v>119</v>
      </c>
      <c r="X578" t="s">
        <v>74</v>
      </c>
      <c r="Y578" t="s">
        <v>75</v>
      </c>
      <c r="Z578">
        <v>-3657.3485483870968</v>
      </c>
      <c r="AA578" t="s">
        <v>765</v>
      </c>
      <c r="AB578" t="s">
        <v>766</v>
      </c>
      <c r="AC578" t="str">
        <f t="shared" si="8"/>
        <v>2025</v>
      </c>
    </row>
    <row r="579" spans="1:29" x14ac:dyDescent="0.25">
      <c r="A579" t="s">
        <v>27</v>
      </c>
      <c r="B579" t="s">
        <v>59</v>
      </c>
      <c r="C579" t="s">
        <v>1131</v>
      </c>
      <c r="D579" t="s">
        <v>60</v>
      </c>
      <c r="E579" t="s">
        <v>61</v>
      </c>
      <c r="F579" t="s">
        <v>30</v>
      </c>
      <c r="G579" t="s">
        <v>31</v>
      </c>
      <c r="H579" t="s">
        <v>62</v>
      </c>
      <c r="I579" t="s">
        <v>63</v>
      </c>
      <c r="J579" t="s">
        <v>123</v>
      </c>
      <c r="K579" t="s">
        <v>124</v>
      </c>
      <c r="L579" t="s">
        <v>38</v>
      </c>
      <c r="M579" t="s">
        <v>38</v>
      </c>
      <c r="N579" t="s">
        <v>38</v>
      </c>
      <c r="O579" t="s">
        <v>38</v>
      </c>
      <c r="P579" t="s">
        <v>38</v>
      </c>
      <c r="Q579" t="s">
        <v>38</v>
      </c>
      <c r="R579" t="s">
        <v>249</v>
      </c>
      <c r="S579" t="s">
        <v>250</v>
      </c>
      <c r="T579" t="s">
        <v>251</v>
      </c>
      <c r="U579" t="s">
        <v>252</v>
      </c>
      <c r="V579" t="s">
        <v>253</v>
      </c>
      <c r="W579" t="s">
        <v>254</v>
      </c>
      <c r="X579" t="s">
        <v>45</v>
      </c>
      <c r="Y579" t="s">
        <v>46</v>
      </c>
      <c r="Z579">
        <v>-11189.56391873449</v>
      </c>
      <c r="AA579" t="s">
        <v>551</v>
      </c>
      <c r="AB579" t="s">
        <v>552</v>
      </c>
      <c r="AC579" t="str">
        <f t="shared" ref="AC579:AC642" si="9">IF(OR(B579="Eelarve_liigendus",B579="Eelarve_ule",B579="Kinnitatud eelarve",B579="Lisaeelarve"),"2025",C579)</f>
        <v>2025</v>
      </c>
    </row>
    <row r="580" spans="1:29" x14ac:dyDescent="0.25">
      <c r="A580" t="s">
        <v>27</v>
      </c>
      <c r="B580" t="s">
        <v>59</v>
      </c>
      <c r="C580" t="s">
        <v>1131</v>
      </c>
      <c r="D580" t="s">
        <v>60</v>
      </c>
      <c r="E580" t="s">
        <v>61</v>
      </c>
      <c r="F580" t="s">
        <v>30</v>
      </c>
      <c r="G580" t="s">
        <v>31</v>
      </c>
      <c r="H580" t="s">
        <v>62</v>
      </c>
      <c r="I580" t="s">
        <v>63</v>
      </c>
      <c r="J580" t="s">
        <v>110</v>
      </c>
      <c r="K580" t="s">
        <v>111</v>
      </c>
      <c r="L580" t="s">
        <v>38</v>
      </c>
      <c r="M580" t="s">
        <v>38</v>
      </c>
      <c r="N580" t="s">
        <v>38</v>
      </c>
      <c r="O580" t="s">
        <v>38</v>
      </c>
      <c r="P580" t="s">
        <v>175</v>
      </c>
      <c r="Q580" t="s">
        <v>176</v>
      </c>
      <c r="R580" t="s">
        <v>163</v>
      </c>
      <c r="S580" t="s">
        <v>164</v>
      </c>
      <c r="T580" t="s">
        <v>165</v>
      </c>
      <c r="U580" t="s">
        <v>166</v>
      </c>
      <c r="V580" t="s">
        <v>43</v>
      </c>
      <c r="W580" t="s">
        <v>44</v>
      </c>
      <c r="X580" t="s">
        <v>45</v>
      </c>
      <c r="Y580" t="s">
        <v>46</v>
      </c>
      <c r="Z580">
        <v>-218.758064516129</v>
      </c>
      <c r="AA580" t="s">
        <v>269</v>
      </c>
      <c r="AB580" t="s">
        <v>270</v>
      </c>
      <c r="AC580" t="str">
        <f t="shared" si="9"/>
        <v>2025</v>
      </c>
    </row>
    <row r="581" spans="1:29" x14ac:dyDescent="0.25">
      <c r="A581" t="s">
        <v>27</v>
      </c>
      <c r="B581" t="s">
        <v>59</v>
      </c>
      <c r="C581" t="s">
        <v>1131</v>
      </c>
      <c r="D581" t="s">
        <v>60</v>
      </c>
      <c r="E581" t="s">
        <v>61</v>
      </c>
      <c r="F581" t="s">
        <v>30</v>
      </c>
      <c r="G581" t="s">
        <v>31</v>
      </c>
      <c r="H581" t="s">
        <v>62</v>
      </c>
      <c r="I581" t="s">
        <v>63</v>
      </c>
      <c r="J581" t="s">
        <v>64</v>
      </c>
      <c r="K581" t="s">
        <v>65</v>
      </c>
      <c r="L581" t="s">
        <v>38</v>
      </c>
      <c r="M581" t="s">
        <v>38</v>
      </c>
      <c r="N581" t="s">
        <v>38</v>
      </c>
      <c r="O581" t="s">
        <v>38</v>
      </c>
      <c r="P581" t="s">
        <v>38</v>
      </c>
      <c r="Q581" t="s">
        <v>38</v>
      </c>
      <c r="R581" t="s">
        <v>224</v>
      </c>
      <c r="S581" t="s">
        <v>225</v>
      </c>
      <c r="T581" t="s">
        <v>226</v>
      </c>
      <c r="U581" t="s">
        <v>225</v>
      </c>
      <c r="V581" t="s">
        <v>118</v>
      </c>
      <c r="W581" t="s">
        <v>119</v>
      </c>
      <c r="X581" t="s">
        <v>74</v>
      </c>
      <c r="Y581" t="s">
        <v>75</v>
      </c>
      <c r="Z581">
        <v>-3657.3485483870963</v>
      </c>
      <c r="AA581" t="s">
        <v>675</v>
      </c>
      <c r="AB581" t="s">
        <v>676</v>
      </c>
      <c r="AC581" t="str">
        <f t="shared" si="9"/>
        <v>2025</v>
      </c>
    </row>
    <row r="582" spans="1:29" x14ac:dyDescent="0.25">
      <c r="A582" t="s">
        <v>27</v>
      </c>
      <c r="B582" t="s">
        <v>59</v>
      </c>
      <c r="C582" t="s">
        <v>1131</v>
      </c>
      <c r="D582" t="s">
        <v>60</v>
      </c>
      <c r="E582" t="s">
        <v>61</v>
      </c>
      <c r="F582" t="s">
        <v>30</v>
      </c>
      <c r="G582" t="s">
        <v>31</v>
      </c>
      <c r="H582" t="s">
        <v>62</v>
      </c>
      <c r="I582" t="s">
        <v>63</v>
      </c>
      <c r="J582" t="s">
        <v>123</v>
      </c>
      <c r="K582" t="s">
        <v>124</v>
      </c>
      <c r="L582" t="s">
        <v>38</v>
      </c>
      <c r="M582" t="s">
        <v>38</v>
      </c>
      <c r="N582" t="s">
        <v>38</v>
      </c>
      <c r="O582" t="s">
        <v>38</v>
      </c>
      <c r="P582" t="s">
        <v>38</v>
      </c>
      <c r="Q582" t="s">
        <v>38</v>
      </c>
      <c r="R582" t="s">
        <v>241</v>
      </c>
      <c r="S582" t="s">
        <v>242</v>
      </c>
      <c r="T582" t="s">
        <v>243</v>
      </c>
      <c r="U582" t="s">
        <v>244</v>
      </c>
      <c r="V582" t="s">
        <v>245</v>
      </c>
      <c r="W582" t="s">
        <v>246</v>
      </c>
      <c r="X582" t="s">
        <v>74</v>
      </c>
      <c r="Y582" t="s">
        <v>75</v>
      </c>
      <c r="Z582">
        <v>-17236.593072580647</v>
      </c>
      <c r="AA582" t="s">
        <v>614</v>
      </c>
      <c r="AB582" t="s">
        <v>615</v>
      </c>
      <c r="AC582" t="str">
        <f t="shared" si="9"/>
        <v>2025</v>
      </c>
    </row>
    <row r="583" spans="1:29" x14ac:dyDescent="0.25">
      <c r="A583" t="s">
        <v>27</v>
      </c>
      <c r="B583" t="s">
        <v>59</v>
      </c>
      <c r="C583" t="s">
        <v>1131</v>
      </c>
      <c r="D583" t="s">
        <v>60</v>
      </c>
      <c r="E583" t="s">
        <v>61</v>
      </c>
      <c r="F583" t="s">
        <v>30</v>
      </c>
      <c r="G583" t="s">
        <v>31</v>
      </c>
      <c r="H583" t="s">
        <v>62</v>
      </c>
      <c r="I583" t="s">
        <v>63</v>
      </c>
      <c r="J583" t="s">
        <v>64</v>
      </c>
      <c r="K583" t="s">
        <v>65</v>
      </c>
      <c r="L583" t="s">
        <v>38</v>
      </c>
      <c r="M583" t="s">
        <v>38</v>
      </c>
      <c r="N583" t="s">
        <v>38</v>
      </c>
      <c r="O583" t="s">
        <v>38</v>
      </c>
      <c r="P583" t="s">
        <v>38</v>
      </c>
      <c r="Q583" t="s">
        <v>38</v>
      </c>
      <c r="R583" t="s">
        <v>224</v>
      </c>
      <c r="S583" t="s">
        <v>225</v>
      </c>
      <c r="T583" t="s">
        <v>226</v>
      </c>
      <c r="U583" t="s">
        <v>225</v>
      </c>
      <c r="V583" t="s">
        <v>118</v>
      </c>
      <c r="W583" t="s">
        <v>119</v>
      </c>
      <c r="X583" t="s">
        <v>74</v>
      </c>
      <c r="Y583" t="s">
        <v>75</v>
      </c>
      <c r="Z583">
        <v>-3657.3485483870968</v>
      </c>
      <c r="AA583" t="s">
        <v>555</v>
      </c>
      <c r="AB583" t="s">
        <v>556</v>
      </c>
      <c r="AC583" t="str">
        <f t="shared" si="9"/>
        <v>2025</v>
      </c>
    </row>
    <row r="584" spans="1:29" x14ac:dyDescent="0.25">
      <c r="A584" t="s">
        <v>27</v>
      </c>
      <c r="B584" t="s">
        <v>59</v>
      </c>
      <c r="C584" t="s">
        <v>1131</v>
      </c>
      <c r="D584" t="s">
        <v>60</v>
      </c>
      <c r="E584" t="s">
        <v>61</v>
      </c>
      <c r="F584" t="s">
        <v>30</v>
      </c>
      <c r="G584" t="s">
        <v>31</v>
      </c>
      <c r="H584" t="s">
        <v>62</v>
      </c>
      <c r="I584" t="s">
        <v>63</v>
      </c>
      <c r="J584" t="s">
        <v>123</v>
      </c>
      <c r="K584" t="s">
        <v>124</v>
      </c>
      <c r="L584" t="s">
        <v>38</v>
      </c>
      <c r="M584" t="s">
        <v>38</v>
      </c>
      <c r="N584" t="s">
        <v>38</v>
      </c>
      <c r="O584" t="s">
        <v>38</v>
      </c>
      <c r="P584" t="s">
        <v>38</v>
      </c>
      <c r="Q584" t="s">
        <v>38</v>
      </c>
      <c r="R584" t="s">
        <v>292</v>
      </c>
      <c r="S584" t="s">
        <v>293</v>
      </c>
      <c r="T584" t="s">
        <v>294</v>
      </c>
      <c r="U584" t="s">
        <v>295</v>
      </c>
      <c r="V584" t="s">
        <v>253</v>
      </c>
      <c r="W584" t="s">
        <v>254</v>
      </c>
      <c r="X584" t="s">
        <v>45</v>
      </c>
      <c r="Y584" t="s">
        <v>46</v>
      </c>
      <c r="Z584">
        <v>-7033.8468830202055</v>
      </c>
      <c r="AA584" t="s">
        <v>296</v>
      </c>
      <c r="AB584" t="s">
        <v>297</v>
      </c>
      <c r="AC584" t="str">
        <f t="shared" si="9"/>
        <v>2025</v>
      </c>
    </row>
    <row r="585" spans="1:29" x14ac:dyDescent="0.25">
      <c r="A585" t="s">
        <v>27</v>
      </c>
      <c r="B585" t="s">
        <v>59</v>
      </c>
      <c r="C585" t="s">
        <v>1131</v>
      </c>
      <c r="D585" t="s">
        <v>60</v>
      </c>
      <c r="E585" t="s">
        <v>61</v>
      </c>
      <c r="F585" t="s">
        <v>30</v>
      </c>
      <c r="G585" t="s">
        <v>31</v>
      </c>
      <c r="H585" t="s">
        <v>62</v>
      </c>
      <c r="I585" t="s">
        <v>63</v>
      </c>
      <c r="J585" t="s">
        <v>110</v>
      </c>
      <c r="K585" t="s">
        <v>111</v>
      </c>
      <c r="L585" t="s">
        <v>38</v>
      </c>
      <c r="M585" t="s">
        <v>38</v>
      </c>
      <c r="N585" t="s">
        <v>38</v>
      </c>
      <c r="O585" t="s">
        <v>38</v>
      </c>
      <c r="P585" t="s">
        <v>175</v>
      </c>
      <c r="Q585" t="s">
        <v>176</v>
      </c>
      <c r="R585" t="s">
        <v>241</v>
      </c>
      <c r="S585" t="s">
        <v>242</v>
      </c>
      <c r="T585" t="s">
        <v>243</v>
      </c>
      <c r="U585" t="s">
        <v>244</v>
      </c>
      <c r="V585" t="s">
        <v>245</v>
      </c>
      <c r="W585" t="s">
        <v>246</v>
      </c>
      <c r="X585" t="s">
        <v>74</v>
      </c>
      <c r="Y585" t="s">
        <v>75</v>
      </c>
      <c r="Z585">
        <v>-218.758064516129</v>
      </c>
      <c r="AA585" t="s">
        <v>298</v>
      </c>
      <c r="AB585" t="s">
        <v>299</v>
      </c>
      <c r="AC585" t="str">
        <f t="shared" si="9"/>
        <v>2025</v>
      </c>
    </row>
    <row r="586" spans="1:29" x14ac:dyDescent="0.25">
      <c r="A586" t="s">
        <v>27</v>
      </c>
      <c r="B586" t="s">
        <v>59</v>
      </c>
      <c r="C586" t="s">
        <v>1131</v>
      </c>
      <c r="D586" t="s">
        <v>60</v>
      </c>
      <c r="E586" t="s">
        <v>61</v>
      </c>
      <c r="F586" t="s">
        <v>30</v>
      </c>
      <c r="G586" t="s">
        <v>31</v>
      </c>
      <c r="H586" t="s">
        <v>62</v>
      </c>
      <c r="I586" t="s">
        <v>63</v>
      </c>
      <c r="J586" t="s">
        <v>64</v>
      </c>
      <c r="K586" t="s">
        <v>65</v>
      </c>
      <c r="L586" t="s">
        <v>38</v>
      </c>
      <c r="M586" t="s">
        <v>38</v>
      </c>
      <c r="N586" t="s">
        <v>38</v>
      </c>
      <c r="O586" t="s">
        <v>38</v>
      </c>
      <c r="P586" t="s">
        <v>38</v>
      </c>
      <c r="Q586" t="s">
        <v>38</v>
      </c>
      <c r="R586" t="s">
        <v>224</v>
      </c>
      <c r="S586" t="s">
        <v>225</v>
      </c>
      <c r="T586" t="s">
        <v>226</v>
      </c>
      <c r="U586" t="s">
        <v>225</v>
      </c>
      <c r="V586" t="s">
        <v>118</v>
      </c>
      <c r="W586" t="s">
        <v>119</v>
      </c>
      <c r="X586" t="s">
        <v>74</v>
      </c>
      <c r="Y586" t="s">
        <v>75</v>
      </c>
      <c r="Z586">
        <v>-3657.3485483870963</v>
      </c>
      <c r="AA586" t="s">
        <v>306</v>
      </c>
      <c r="AB586" t="s">
        <v>307</v>
      </c>
      <c r="AC586" t="str">
        <f t="shared" si="9"/>
        <v>2025</v>
      </c>
    </row>
    <row r="587" spans="1:29" x14ac:dyDescent="0.25">
      <c r="A587" t="s">
        <v>27</v>
      </c>
      <c r="B587" t="s">
        <v>59</v>
      </c>
      <c r="C587" t="s">
        <v>1131</v>
      </c>
      <c r="D587" t="s">
        <v>60</v>
      </c>
      <c r="E587" t="s">
        <v>61</v>
      </c>
      <c r="F587" t="s">
        <v>30</v>
      </c>
      <c r="G587" t="s">
        <v>31</v>
      </c>
      <c r="H587" t="s">
        <v>62</v>
      </c>
      <c r="I587" t="s">
        <v>63</v>
      </c>
      <c r="J587" t="s">
        <v>64</v>
      </c>
      <c r="K587" t="s">
        <v>65</v>
      </c>
      <c r="L587" t="s">
        <v>38</v>
      </c>
      <c r="M587" t="s">
        <v>38</v>
      </c>
      <c r="N587" t="s">
        <v>38</v>
      </c>
      <c r="O587" t="s">
        <v>38</v>
      </c>
      <c r="P587" t="s">
        <v>38</v>
      </c>
      <c r="Q587" t="s">
        <v>38</v>
      </c>
      <c r="R587" t="s">
        <v>224</v>
      </c>
      <c r="S587" t="s">
        <v>225</v>
      </c>
      <c r="T587" t="s">
        <v>226</v>
      </c>
      <c r="U587" t="s">
        <v>225</v>
      </c>
      <c r="V587" t="s">
        <v>118</v>
      </c>
      <c r="W587" t="s">
        <v>119</v>
      </c>
      <c r="X587" t="s">
        <v>74</v>
      </c>
      <c r="Y587" t="s">
        <v>75</v>
      </c>
      <c r="Z587">
        <v>-3657.3485483870968</v>
      </c>
      <c r="AA587" t="s">
        <v>700</v>
      </c>
      <c r="AB587" t="s">
        <v>701</v>
      </c>
      <c r="AC587" t="str">
        <f t="shared" si="9"/>
        <v>2025</v>
      </c>
    </row>
    <row r="588" spans="1:29" x14ac:dyDescent="0.25">
      <c r="A588" t="s">
        <v>27</v>
      </c>
      <c r="B588" t="s">
        <v>59</v>
      </c>
      <c r="C588" t="s">
        <v>1131</v>
      </c>
      <c r="D588" t="s">
        <v>60</v>
      </c>
      <c r="E588" t="s">
        <v>61</v>
      </c>
      <c r="F588" t="s">
        <v>30</v>
      </c>
      <c r="G588" t="s">
        <v>31</v>
      </c>
      <c r="H588" t="s">
        <v>62</v>
      </c>
      <c r="I588" t="s">
        <v>63</v>
      </c>
      <c r="J588" t="s">
        <v>64</v>
      </c>
      <c r="K588" t="s">
        <v>65</v>
      </c>
      <c r="L588" t="s">
        <v>38</v>
      </c>
      <c r="M588" t="s">
        <v>38</v>
      </c>
      <c r="N588" t="s">
        <v>38</v>
      </c>
      <c r="O588" t="s">
        <v>38</v>
      </c>
      <c r="P588" t="s">
        <v>38</v>
      </c>
      <c r="Q588" t="s">
        <v>38</v>
      </c>
      <c r="R588" t="s">
        <v>163</v>
      </c>
      <c r="S588" t="s">
        <v>164</v>
      </c>
      <c r="T588" t="s">
        <v>165</v>
      </c>
      <c r="U588" t="s">
        <v>166</v>
      </c>
      <c r="V588" t="s">
        <v>43</v>
      </c>
      <c r="W588" t="s">
        <v>44</v>
      </c>
      <c r="X588" t="s">
        <v>45</v>
      </c>
      <c r="Y588" t="s">
        <v>46</v>
      </c>
      <c r="Z588">
        <v>-28657.348548387094</v>
      </c>
      <c r="AA588" t="s">
        <v>188</v>
      </c>
      <c r="AB588" t="s">
        <v>189</v>
      </c>
      <c r="AC588" t="str">
        <f t="shared" si="9"/>
        <v>2025</v>
      </c>
    </row>
    <row r="589" spans="1:29" x14ac:dyDescent="0.25">
      <c r="A589" t="s">
        <v>27</v>
      </c>
      <c r="B589" t="s">
        <v>59</v>
      </c>
      <c r="C589" t="s">
        <v>1131</v>
      </c>
      <c r="D589" t="s">
        <v>60</v>
      </c>
      <c r="E589" t="s">
        <v>61</v>
      </c>
      <c r="F589" t="s">
        <v>30</v>
      </c>
      <c r="G589" t="s">
        <v>31</v>
      </c>
      <c r="H589" t="s">
        <v>62</v>
      </c>
      <c r="I589" t="s">
        <v>63</v>
      </c>
      <c r="J589" t="s">
        <v>123</v>
      </c>
      <c r="K589" t="s">
        <v>124</v>
      </c>
      <c r="L589" t="s">
        <v>38</v>
      </c>
      <c r="M589" t="s">
        <v>38</v>
      </c>
      <c r="N589" t="s">
        <v>38</v>
      </c>
      <c r="O589" t="s">
        <v>38</v>
      </c>
      <c r="P589" t="s">
        <v>38</v>
      </c>
      <c r="Q589" t="s">
        <v>38</v>
      </c>
      <c r="R589" t="s">
        <v>241</v>
      </c>
      <c r="S589" t="s">
        <v>242</v>
      </c>
      <c r="T589" t="s">
        <v>243</v>
      </c>
      <c r="U589" t="s">
        <v>244</v>
      </c>
      <c r="V589" t="s">
        <v>245</v>
      </c>
      <c r="W589" t="s">
        <v>246</v>
      </c>
      <c r="X589" t="s">
        <v>74</v>
      </c>
      <c r="Y589" t="s">
        <v>75</v>
      </c>
      <c r="Z589">
        <v>-53183.970072580647</v>
      </c>
      <c r="AA589" t="s">
        <v>298</v>
      </c>
      <c r="AB589" t="s">
        <v>299</v>
      </c>
      <c r="AC589" t="str">
        <f t="shared" si="9"/>
        <v>2025</v>
      </c>
    </row>
    <row r="590" spans="1:29" x14ac:dyDescent="0.25">
      <c r="A590" t="s">
        <v>27</v>
      </c>
      <c r="B590" t="s">
        <v>59</v>
      </c>
      <c r="C590" t="s">
        <v>1131</v>
      </c>
      <c r="D590" t="s">
        <v>60</v>
      </c>
      <c r="E590" t="s">
        <v>61</v>
      </c>
      <c r="F590" t="s">
        <v>30</v>
      </c>
      <c r="G590" t="s">
        <v>31</v>
      </c>
      <c r="H590" t="s">
        <v>62</v>
      </c>
      <c r="I590" t="s">
        <v>63</v>
      </c>
      <c r="J590" t="s">
        <v>64</v>
      </c>
      <c r="K590" t="s">
        <v>65</v>
      </c>
      <c r="L590" t="s">
        <v>38</v>
      </c>
      <c r="M590" t="s">
        <v>38</v>
      </c>
      <c r="N590" t="s">
        <v>38</v>
      </c>
      <c r="O590" t="s">
        <v>38</v>
      </c>
      <c r="P590" t="s">
        <v>38</v>
      </c>
      <c r="Q590" t="s">
        <v>38</v>
      </c>
      <c r="R590" t="s">
        <v>190</v>
      </c>
      <c r="S590" t="s">
        <v>191</v>
      </c>
      <c r="T590" t="s">
        <v>116</v>
      </c>
      <c r="U590" t="s">
        <v>117</v>
      </c>
      <c r="V590" t="s">
        <v>118</v>
      </c>
      <c r="W590" t="s">
        <v>119</v>
      </c>
      <c r="X590" t="s">
        <v>74</v>
      </c>
      <c r="Y590" t="s">
        <v>75</v>
      </c>
      <c r="Z590">
        <v>-3657.3485483870963</v>
      </c>
      <c r="AA590" t="s">
        <v>964</v>
      </c>
      <c r="AB590" t="s">
        <v>965</v>
      </c>
      <c r="AC590" t="str">
        <f t="shared" si="9"/>
        <v>2025</v>
      </c>
    </row>
    <row r="591" spans="1:29" x14ac:dyDescent="0.25">
      <c r="A591" t="s">
        <v>27</v>
      </c>
      <c r="B591" t="s">
        <v>59</v>
      </c>
      <c r="C591" t="s">
        <v>1131</v>
      </c>
      <c r="D591" t="s">
        <v>60</v>
      </c>
      <c r="E591" t="s">
        <v>61</v>
      </c>
      <c r="F591" t="s">
        <v>30</v>
      </c>
      <c r="G591" t="s">
        <v>31</v>
      </c>
      <c r="H591" t="s">
        <v>62</v>
      </c>
      <c r="I591" t="s">
        <v>63</v>
      </c>
      <c r="J591" t="s">
        <v>64</v>
      </c>
      <c r="K591" t="s">
        <v>65</v>
      </c>
      <c r="L591" t="s">
        <v>38</v>
      </c>
      <c r="M591" t="s">
        <v>38</v>
      </c>
      <c r="N591" t="s">
        <v>1071</v>
      </c>
      <c r="O591" t="s">
        <v>1072</v>
      </c>
      <c r="P591" t="s">
        <v>38</v>
      </c>
      <c r="Q591" t="s">
        <v>38</v>
      </c>
      <c r="R591" t="s">
        <v>353</v>
      </c>
      <c r="S591" t="s">
        <v>354</v>
      </c>
      <c r="T591" t="s">
        <v>251</v>
      </c>
      <c r="U591" t="s">
        <v>252</v>
      </c>
      <c r="V591" t="s">
        <v>253</v>
      </c>
      <c r="W591" t="s">
        <v>254</v>
      </c>
      <c r="X591" t="s">
        <v>45</v>
      </c>
      <c r="Y591" t="s">
        <v>46</v>
      </c>
      <c r="Z591">
        <v>-714.13999999999987</v>
      </c>
      <c r="AA591" t="s">
        <v>355</v>
      </c>
      <c r="AB591" t="s">
        <v>1039</v>
      </c>
      <c r="AC591" t="str">
        <f t="shared" si="9"/>
        <v>2025</v>
      </c>
    </row>
    <row r="592" spans="1:29" x14ac:dyDescent="0.25">
      <c r="A592" t="s">
        <v>27</v>
      </c>
      <c r="B592" t="s">
        <v>59</v>
      </c>
      <c r="C592" t="s">
        <v>1131</v>
      </c>
      <c r="D592" t="s">
        <v>257</v>
      </c>
      <c r="E592" t="s">
        <v>258</v>
      </c>
      <c r="F592" t="s">
        <v>30</v>
      </c>
      <c r="G592" t="s">
        <v>31</v>
      </c>
      <c r="H592" t="s">
        <v>62</v>
      </c>
      <c r="I592" t="s">
        <v>63</v>
      </c>
      <c r="J592" t="s">
        <v>64</v>
      </c>
      <c r="K592" t="s">
        <v>65</v>
      </c>
      <c r="L592" t="s">
        <v>38</v>
      </c>
      <c r="M592" t="s">
        <v>38</v>
      </c>
      <c r="N592" t="s">
        <v>38</v>
      </c>
      <c r="O592" t="s">
        <v>38</v>
      </c>
      <c r="P592" t="s">
        <v>38</v>
      </c>
      <c r="Q592" t="s">
        <v>38</v>
      </c>
      <c r="R592" t="s">
        <v>127</v>
      </c>
      <c r="S592" t="s">
        <v>128</v>
      </c>
      <c r="T592" t="s">
        <v>129</v>
      </c>
      <c r="U592" t="s">
        <v>130</v>
      </c>
      <c r="V592" t="s">
        <v>72</v>
      </c>
      <c r="W592" t="s">
        <v>73</v>
      </c>
      <c r="X592" t="s">
        <v>74</v>
      </c>
      <c r="Y592" t="s">
        <v>75</v>
      </c>
      <c r="Z592">
        <v>-7899.7864231452131</v>
      </c>
      <c r="AA592" t="s">
        <v>820</v>
      </c>
      <c r="AB592" t="s">
        <v>821</v>
      </c>
      <c r="AC592" t="str">
        <f t="shared" si="9"/>
        <v>2025</v>
      </c>
    </row>
    <row r="593" spans="1:29" x14ac:dyDescent="0.25">
      <c r="A593" t="s">
        <v>27</v>
      </c>
      <c r="B593" t="s">
        <v>59</v>
      </c>
      <c r="C593" t="s">
        <v>1131</v>
      </c>
      <c r="D593" t="s">
        <v>60</v>
      </c>
      <c r="E593" t="s">
        <v>61</v>
      </c>
      <c r="F593" t="s">
        <v>30</v>
      </c>
      <c r="G593" t="s">
        <v>31</v>
      </c>
      <c r="H593" t="s">
        <v>62</v>
      </c>
      <c r="I593" t="s">
        <v>63</v>
      </c>
      <c r="J593" t="s">
        <v>110</v>
      </c>
      <c r="K593" t="s">
        <v>111</v>
      </c>
      <c r="L593" t="s">
        <v>38</v>
      </c>
      <c r="M593" t="s">
        <v>38</v>
      </c>
      <c r="N593" t="s">
        <v>38</v>
      </c>
      <c r="O593" t="s">
        <v>38</v>
      </c>
      <c r="P593" t="s">
        <v>175</v>
      </c>
      <c r="Q593" t="s">
        <v>176</v>
      </c>
      <c r="R593" t="s">
        <v>368</v>
      </c>
      <c r="S593" t="s">
        <v>369</v>
      </c>
      <c r="T593" t="s">
        <v>370</v>
      </c>
      <c r="U593" t="s">
        <v>371</v>
      </c>
      <c r="V593" t="s">
        <v>253</v>
      </c>
      <c r="W593" t="s">
        <v>254</v>
      </c>
      <c r="X593" t="s">
        <v>45</v>
      </c>
      <c r="Y593" t="s">
        <v>46</v>
      </c>
      <c r="Z593">
        <v>-50218.758064516129</v>
      </c>
      <c r="AA593" t="s">
        <v>372</v>
      </c>
      <c r="AB593" t="s">
        <v>373</v>
      </c>
      <c r="AC593" t="str">
        <f t="shared" si="9"/>
        <v>2025</v>
      </c>
    </row>
    <row r="594" spans="1:29" x14ac:dyDescent="0.25">
      <c r="A594" t="s">
        <v>27</v>
      </c>
      <c r="B594" t="s">
        <v>59</v>
      </c>
      <c r="C594" t="s">
        <v>1131</v>
      </c>
      <c r="D594" t="s">
        <v>257</v>
      </c>
      <c r="E594" t="s">
        <v>258</v>
      </c>
      <c r="F594" t="s">
        <v>30</v>
      </c>
      <c r="G594" t="s">
        <v>31</v>
      </c>
      <c r="H594" t="s">
        <v>62</v>
      </c>
      <c r="I594" t="s">
        <v>63</v>
      </c>
      <c r="J594" t="s">
        <v>64</v>
      </c>
      <c r="K594" t="s">
        <v>65</v>
      </c>
      <c r="L594" t="s">
        <v>38</v>
      </c>
      <c r="M594" t="s">
        <v>38</v>
      </c>
      <c r="N594" t="s">
        <v>38</v>
      </c>
      <c r="O594" t="s">
        <v>38</v>
      </c>
      <c r="P594" t="s">
        <v>38</v>
      </c>
      <c r="Q594" t="s">
        <v>38</v>
      </c>
      <c r="R594" t="s">
        <v>127</v>
      </c>
      <c r="S594" t="s">
        <v>128</v>
      </c>
      <c r="T594" t="s">
        <v>129</v>
      </c>
      <c r="U594" t="s">
        <v>130</v>
      </c>
      <c r="V594" t="s">
        <v>72</v>
      </c>
      <c r="W594" t="s">
        <v>73</v>
      </c>
      <c r="X594" t="s">
        <v>74</v>
      </c>
      <c r="Y594" t="s">
        <v>75</v>
      </c>
      <c r="Z594">
        <v>-7903.4478744608332</v>
      </c>
      <c r="AA594" t="s">
        <v>406</v>
      </c>
      <c r="AB594" t="s">
        <v>407</v>
      </c>
      <c r="AC594" t="str">
        <f t="shared" si="9"/>
        <v>2025</v>
      </c>
    </row>
    <row r="595" spans="1:29" x14ac:dyDescent="0.25">
      <c r="A595" t="s">
        <v>27</v>
      </c>
      <c r="B595" t="s">
        <v>59</v>
      </c>
      <c r="C595" t="s">
        <v>1133</v>
      </c>
      <c r="D595" t="s">
        <v>28</v>
      </c>
      <c r="E595" t="s">
        <v>29</v>
      </c>
      <c r="F595" t="s">
        <v>30</v>
      </c>
      <c r="G595" t="s">
        <v>31</v>
      </c>
      <c r="H595" t="s">
        <v>32</v>
      </c>
      <c r="I595" t="s">
        <v>33</v>
      </c>
      <c r="J595" t="s">
        <v>34</v>
      </c>
      <c r="K595" t="s">
        <v>35</v>
      </c>
      <c r="L595" t="s">
        <v>66</v>
      </c>
      <c r="M595" t="s">
        <v>67</v>
      </c>
      <c r="N595" t="s">
        <v>38</v>
      </c>
      <c r="O595" t="s">
        <v>38</v>
      </c>
      <c r="P595" t="s">
        <v>38</v>
      </c>
      <c r="Q595" t="s">
        <v>38</v>
      </c>
      <c r="R595" t="s">
        <v>51</v>
      </c>
      <c r="S595" t="s">
        <v>52</v>
      </c>
      <c r="T595" t="s">
        <v>53</v>
      </c>
      <c r="U595" t="s">
        <v>54</v>
      </c>
      <c r="V595" t="s">
        <v>55</v>
      </c>
      <c r="W595" t="s">
        <v>56</v>
      </c>
      <c r="X595" t="s">
        <v>45</v>
      </c>
      <c r="Y595" t="s">
        <v>46</v>
      </c>
      <c r="Z595">
        <v>-5088</v>
      </c>
      <c r="AA595" t="s">
        <v>57</v>
      </c>
      <c r="AB595" t="s">
        <v>58</v>
      </c>
      <c r="AC595" t="str">
        <f t="shared" si="9"/>
        <v>2025</v>
      </c>
    </row>
    <row r="596" spans="1:29" x14ac:dyDescent="0.25">
      <c r="A596" t="s">
        <v>27</v>
      </c>
      <c r="B596" t="s">
        <v>59</v>
      </c>
      <c r="C596" t="s">
        <v>1131</v>
      </c>
      <c r="D596" t="s">
        <v>257</v>
      </c>
      <c r="E596" t="s">
        <v>258</v>
      </c>
      <c r="F596" t="s">
        <v>30</v>
      </c>
      <c r="G596" t="s">
        <v>31</v>
      </c>
      <c r="H596" t="s">
        <v>62</v>
      </c>
      <c r="I596" t="s">
        <v>63</v>
      </c>
      <c r="J596" t="s">
        <v>64</v>
      </c>
      <c r="K596" t="s">
        <v>65</v>
      </c>
      <c r="L596" t="s">
        <v>38</v>
      </c>
      <c r="M596" t="s">
        <v>38</v>
      </c>
      <c r="N596" t="s">
        <v>38</v>
      </c>
      <c r="O596" t="s">
        <v>38</v>
      </c>
      <c r="P596" t="s">
        <v>38</v>
      </c>
      <c r="Q596" t="s">
        <v>38</v>
      </c>
      <c r="R596" t="s">
        <v>127</v>
      </c>
      <c r="S596" t="s">
        <v>128</v>
      </c>
      <c r="T596" t="s">
        <v>129</v>
      </c>
      <c r="U596" t="s">
        <v>130</v>
      </c>
      <c r="V596" t="s">
        <v>72</v>
      </c>
      <c r="W596" t="s">
        <v>73</v>
      </c>
      <c r="X596" t="s">
        <v>74</v>
      </c>
      <c r="Y596" t="s">
        <v>75</v>
      </c>
      <c r="Z596">
        <v>-676.66472215273234</v>
      </c>
      <c r="AA596" t="s">
        <v>504</v>
      </c>
      <c r="AB596" t="s">
        <v>505</v>
      </c>
      <c r="AC596" t="str">
        <f t="shared" si="9"/>
        <v>2025</v>
      </c>
    </row>
    <row r="597" spans="1:29" x14ac:dyDescent="0.25">
      <c r="A597" t="s">
        <v>27</v>
      </c>
      <c r="B597" t="s">
        <v>59</v>
      </c>
      <c r="C597" t="s">
        <v>1131</v>
      </c>
      <c r="D597" t="s">
        <v>257</v>
      </c>
      <c r="E597" t="s">
        <v>258</v>
      </c>
      <c r="F597" t="s">
        <v>30</v>
      </c>
      <c r="G597" t="s">
        <v>31</v>
      </c>
      <c r="H597" t="s">
        <v>62</v>
      </c>
      <c r="I597" t="s">
        <v>63</v>
      </c>
      <c r="J597" t="s">
        <v>64</v>
      </c>
      <c r="K597" t="s">
        <v>65</v>
      </c>
      <c r="L597" t="s">
        <v>38</v>
      </c>
      <c r="M597" t="s">
        <v>38</v>
      </c>
      <c r="N597" t="s">
        <v>38</v>
      </c>
      <c r="O597" t="s">
        <v>38</v>
      </c>
      <c r="P597" t="s">
        <v>38</v>
      </c>
      <c r="Q597" t="s">
        <v>38</v>
      </c>
      <c r="R597" t="s">
        <v>169</v>
      </c>
      <c r="S597" t="s">
        <v>170</v>
      </c>
      <c r="T597" t="s">
        <v>171</v>
      </c>
      <c r="U597" t="s">
        <v>172</v>
      </c>
      <c r="V597" t="s">
        <v>72</v>
      </c>
      <c r="W597" t="s">
        <v>73</v>
      </c>
      <c r="X597" t="s">
        <v>74</v>
      </c>
      <c r="Y597" t="s">
        <v>75</v>
      </c>
      <c r="Z597">
        <v>-451.10981476848826</v>
      </c>
      <c r="AA597" t="s">
        <v>800</v>
      </c>
      <c r="AB597" t="s">
        <v>801</v>
      </c>
      <c r="AC597" t="str">
        <f t="shared" si="9"/>
        <v>2025</v>
      </c>
    </row>
    <row r="598" spans="1:29" x14ac:dyDescent="0.25">
      <c r="A598" t="s">
        <v>27</v>
      </c>
      <c r="B598" t="s">
        <v>59</v>
      </c>
      <c r="C598" t="s">
        <v>1131</v>
      </c>
      <c r="D598" t="s">
        <v>179</v>
      </c>
      <c r="E598" t="s">
        <v>180</v>
      </c>
      <c r="F598" t="s">
        <v>30</v>
      </c>
      <c r="G598" t="s">
        <v>31</v>
      </c>
      <c r="H598" t="s">
        <v>62</v>
      </c>
      <c r="I598" t="s">
        <v>63</v>
      </c>
      <c r="J598" t="s">
        <v>64</v>
      </c>
      <c r="K598" t="s">
        <v>65</v>
      </c>
      <c r="L598" t="s">
        <v>38</v>
      </c>
      <c r="M598" t="s">
        <v>38</v>
      </c>
      <c r="N598" t="s">
        <v>855</v>
      </c>
      <c r="O598" t="s">
        <v>348</v>
      </c>
      <c r="P598" t="s">
        <v>38</v>
      </c>
      <c r="Q598" t="s">
        <v>38</v>
      </c>
      <c r="R598" t="s">
        <v>163</v>
      </c>
      <c r="S598" t="s">
        <v>164</v>
      </c>
      <c r="T598" t="s">
        <v>165</v>
      </c>
      <c r="U598" t="s">
        <v>166</v>
      </c>
      <c r="V598" t="s">
        <v>43</v>
      </c>
      <c r="W598" t="s">
        <v>44</v>
      </c>
      <c r="X598" t="s">
        <v>45</v>
      </c>
      <c r="Y598" t="s">
        <v>46</v>
      </c>
      <c r="Z598">
        <v>-145813.15</v>
      </c>
      <c r="AA598" t="s">
        <v>290</v>
      </c>
      <c r="AB598" t="s">
        <v>291</v>
      </c>
      <c r="AC598" t="str">
        <f t="shared" si="9"/>
        <v>2025</v>
      </c>
    </row>
    <row r="599" spans="1:29" x14ac:dyDescent="0.25">
      <c r="A599" t="s">
        <v>27</v>
      </c>
      <c r="B599" t="s">
        <v>59</v>
      </c>
      <c r="C599" t="s">
        <v>1131</v>
      </c>
      <c r="D599" t="s">
        <v>60</v>
      </c>
      <c r="E599" t="s">
        <v>61</v>
      </c>
      <c r="F599" t="s">
        <v>30</v>
      </c>
      <c r="G599" t="s">
        <v>31</v>
      </c>
      <c r="H599" t="s">
        <v>62</v>
      </c>
      <c r="I599" t="s">
        <v>63</v>
      </c>
      <c r="J599" t="s">
        <v>64</v>
      </c>
      <c r="K599" t="s">
        <v>65</v>
      </c>
      <c r="L599" t="s">
        <v>38</v>
      </c>
      <c r="M599" t="s">
        <v>38</v>
      </c>
      <c r="N599" t="s">
        <v>1071</v>
      </c>
      <c r="O599" t="s">
        <v>1072</v>
      </c>
      <c r="P599" t="s">
        <v>38</v>
      </c>
      <c r="Q599" t="s">
        <v>38</v>
      </c>
      <c r="R599" t="s">
        <v>190</v>
      </c>
      <c r="S599" t="s">
        <v>191</v>
      </c>
      <c r="T599" t="s">
        <v>116</v>
      </c>
      <c r="U599" t="s">
        <v>117</v>
      </c>
      <c r="V599" t="s">
        <v>118</v>
      </c>
      <c r="W599" t="s">
        <v>119</v>
      </c>
      <c r="X599" t="s">
        <v>74</v>
      </c>
      <c r="Y599" t="s">
        <v>75</v>
      </c>
      <c r="Z599">
        <v>-561.11</v>
      </c>
      <c r="AA599" t="s">
        <v>702</v>
      </c>
      <c r="AB599" t="s">
        <v>703</v>
      </c>
      <c r="AC599" t="str">
        <f t="shared" si="9"/>
        <v>2025</v>
      </c>
    </row>
    <row r="600" spans="1:29" x14ac:dyDescent="0.25">
      <c r="A600" t="s">
        <v>27</v>
      </c>
      <c r="B600" t="s">
        <v>59</v>
      </c>
      <c r="C600" t="s">
        <v>1131</v>
      </c>
      <c r="D600" t="s">
        <v>60</v>
      </c>
      <c r="E600" t="s">
        <v>61</v>
      </c>
      <c r="F600" t="s">
        <v>30</v>
      </c>
      <c r="G600" t="s">
        <v>31</v>
      </c>
      <c r="H600" t="s">
        <v>62</v>
      </c>
      <c r="I600" t="s">
        <v>63</v>
      </c>
      <c r="J600" t="s">
        <v>64</v>
      </c>
      <c r="K600" t="s">
        <v>65</v>
      </c>
      <c r="L600" t="s">
        <v>38</v>
      </c>
      <c r="M600" t="s">
        <v>38</v>
      </c>
      <c r="N600" t="s">
        <v>1071</v>
      </c>
      <c r="O600" t="s">
        <v>1072</v>
      </c>
      <c r="P600" t="s">
        <v>38</v>
      </c>
      <c r="Q600" t="s">
        <v>38</v>
      </c>
      <c r="R600" t="s">
        <v>224</v>
      </c>
      <c r="S600" t="s">
        <v>225</v>
      </c>
      <c r="T600" t="s">
        <v>226</v>
      </c>
      <c r="U600" t="s">
        <v>225</v>
      </c>
      <c r="V600" t="s">
        <v>118</v>
      </c>
      <c r="W600" t="s">
        <v>119</v>
      </c>
      <c r="X600" t="s">
        <v>74</v>
      </c>
      <c r="Y600" t="s">
        <v>75</v>
      </c>
      <c r="Z600">
        <v>-1989.39</v>
      </c>
      <c r="AA600" t="s">
        <v>227</v>
      </c>
      <c r="AB600" t="s">
        <v>228</v>
      </c>
      <c r="AC600" t="str">
        <f t="shared" si="9"/>
        <v>2025</v>
      </c>
    </row>
    <row r="601" spans="1:29" x14ac:dyDescent="0.25">
      <c r="A601" t="s">
        <v>27</v>
      </c>
      <c r="B601" t="s">
        <v>122</v>
      </c>
      <c r="C601" t="s">
        <v>27</v>
      </c>
      <c r="D601" t="s">
        <v>60</v>
      </c>
      <c r="E601" t="s">
        <v>61</v>
      </c>
      <c r="F601" t="s">
        <v>271</v>
      </c>
      <c r="G601" t="s">
        <v>272</v>
      </c>
      <c r="H601" t="s">
        <v>62</v>
      </c>
      <c r="I601" t="s">
        <v>63</v>
      </c>
      <c r="J601" t="s">
        <v>110</v>
      </c>
      <c r="K601" t="s">
        <v>111</v>
      </c>
      <c r="L601" t="s">
        <v>582</v>
      </c>
      <c r="M601" t="s">
        <v>583</v>
      </c>
      <c r="N601" t="s">
        <v>736</v>
      </c>
      <c r="O601" t="s">
        <v>737</v>
      </c>
      <c r="P601" t="s">
        <v>38</v>
      </c>
      <c r="Q601" t="s">
        <v>38</v>
      </c>
      <c r="R601" t="s">
        <v>249</v>
      </c>
      <c r="S601" t="s">
        <v>250</v>
      </c>
      <c r="T601" t="s">
        <v>251</v>
      </c>
      <c r="U601" t="s">
        <v>252</v>
      </c>
      <c r="V601" t="s">
        <v>253</v>
      </c>
      <c r="W601" t="s">
        <v>254</v>
      </c>
      <c r="X601" t="s">
        <v>45</v>
      </c>
      <c r="Y601" t="s">
        <v>46</v>
      </c>
      <c r="Z601">
        <v>-35293.999899999995</v>
      </c>
      <c r="AA601" t="s">
        <v>574</v>
      </c>
      <c r="AB601" t="s">
        <v>575</v>
      </c>
      <c r="AC601" t="str">
        <f t="shared" si="9"/>
        <v>2025</v>
      </c>
    </row>
    <row r="602" spans="1:29" x14ac:dyDescent="0.25">
      <c r="A602" t="s">
        <v>27</v>
      </c>
      <c r="B602" t="s">
        <v>122</v>
      </c>
      <c r="C602" t="s">
        <v>27</v>
      </c>
      <c r="D602" t="s">
        <v>257</v>
      </c>
      <c r="E602" t="s">
        <v>258</v>
      </c>
      <c r="F602" t="s">
        <v>30</v>
      </c>
      <c r="G602" t="s">
        <v>31</v>
      </c>
      <c r="H602" t="s">
        <v>62</v>
      </c>
      <c r="I602" t="s">
        <v>63</v>
      </c>
      <c r="J602" t="s">
        <v>64</v>
      </c>
      <c r="K602" t="s">
        <v>65</v>
      </c>
      <c r="L602" t="s">
        <v>286</v>
      </c>
      <c r="M602" t="s">
        <v>287</v>
      </c>
      <c r="N602" t="s">
        <v>38</v>
      </c>
      <c r="O602" t="s">
        <v>38</v>
      </c>
      <c r="P602" t="s">
        <v>38</v>
      </c>
      <c r="Q602" t="s">
        <v>38</v>
      </c>
      <c r="R602" t="s">
        <v>183</v>
      </c>
      <c r="S602" t="s">
        <v>184</v>
      </c>
      <c r="T602" t="s">
        <v>171</v>
      </c>
      <c r="U602" t="s">
        <v>172</v>
      </c>
      <c r="V602" t="s">
        <v>72</v>
      </c>
      <c r="W602" t="s">
        <v>73</v>
      </c>
      <c r="X602" t="s">
        <v>74</v>
      </c>
      <c r="Y602" t="s">
        <v>75</v>
      </c>
      <c r="Z602">
        <v>-3336.8671692793541</v>
      </c>
      <c r="AA602" t="s">
        <v>806</v>
      </c>
      <c r="AB602" t="s">
        <v>807</v>
      </c>
      <c r="AC602" t="str">
        <f t="shared" si="9"/>
        <v>2025</v>
      </c>
    </row>
    <row r="603" spans="1:29" x14ac:dyDescent="0.25">
      <c r="A603" t="s">
        <v>27</v>
      </c>
      <c r="B603" t="s">
        <v>122</v>
      </c>
      <c r="C603" t="s">
        <v>27</v>
      </c>
      <c r="D603" t="s">
        <v>257</v>
      </c>
      <c r="E603" t="s">
        <v>258</v>
      </c>
      <c r="F603" t="s">
        <v>30</v>
      </c>
      <c r="G603" t="s">
        <v>31</v>
      </c>
      <c r="H603" t="s">
        <v>62</v>
      </c>
      <c r="I603" t="s">
        <v>63</v>
      </c>
      <c r="J603" t="s">
        <v>64</v>
      </c>
      <c r="K603" t="s">
        <v>65</v>
      </c>
      <c r="L603" t="s">
        <v>286</v>
      </c>
      <c r="M603" t="s">
        <v>287</v>
      </c>
      <c r="N603" t="s">
        <v>38</v>
      </c>
      <c r="O603" t="s">
        <v>38</v>
      </c>
      <c r="P603" t="s">
        <v>38</v>
      </c>
      <c r="Q603" t="s">
        <v>38</v>
      </c>
      <c r="R603" t="s">
        <v>127</v>
      </c>
      <c r="S603" t="s">
        <v>128</v>
      </c>
      <c r="T603" t="s">
        <v>129</v>
      </c>
      <c r="U603" t="s">
        <v>130</v>
      </c>
      <c r="V603" t="s">
        <v>72</v>
      </c>
      <c r="W603" t="s">
        <v>73</v>
      </c>
      <c r="X603" t="s">
        <v>74</v>
      </c>
      <c r="Y603" t="s">
        <v>75</v>
      </c>
      <c r="Z603">
        <v>-23750.642793105992</v>
      </c>
      <c r="AA603" t="s">
        <v>259</v>
      </c>
      <c r="AB603" t="s">
        <v>260</v>
      </c>
      <c r="AC603" t="str">
        <f t="shared" si="9"/>
        <v>2025</v>
      </c>
    </row>
    <row r="604" spans="1:29" x14ac:dyDescent="0.25">
      <c r="A604" t="s">
        <v>27</v>
      </c>
      <c r="B604" t="s">
        <v>122</v>
      </c>
      <c r="C604" t="s">
        <v>27</v>
      </c>
      <c r="D604" t="s">
        <v>257</v>
      </c>
      <c r="E604" t="s">
        <v>258</v>
      </c>
      <c r="F604" t="s">
        <v>30</v>
      </c>
      <c r="G604" t="s">
        <v>31</v>
      </c>
      <c r="H604" t="s">
        <v>62</v>
      </c>
      <c r="I604" t="s">
        <v>63</v>
      </c>
      <c r="J604" t="s">
        <v>64</v>
      </c>
      <c r="K604" t="s">
        <v>65</v>
      </c>
      <c r="L604" t="s">
        <v>286</v>
      </c>
      <c r="M604" t="s">
        <v>287</v>
      </c>
      <c r="N604" t="s">
        <v>38</v>
      </c>
      <c r="O604" t="s">
        <v>38</v>
      </c>
      <c r="P604" t="s">
        <v>38</v>
      </c>
      <c r="Q604" t="s">
        <v>38</v>
      </c>
      <c r="R604" t="s">
        <v>183</v>
      </c>
      <c r="S604" t="s">
        <v>184</v>
      </c>
      <c r="T604" t="s">
        <v>171</v>
      </c>
      <c r="U604" t="s">
        <v>172</v>
      </c>
      <c r="V604" t="s">
        <v>72</v>
      </c>
      <c r="W604" t="s">
        <v>73</v>
      </c>
      <c r="X604" t="s">
        <v>74</v>
      </c>
      <c r="Y604" t="s">
        <v>75</v>
      </c>
      <c r="Z604">
        <v>-40238.692335427528</v>
      </c>
      <c r="AA604" t="s">
        <v>488</v>
      </c>
      <c r="AB604" t="s">
        <v>489</v>
      </c>
      <c r="AC604" t="str">
        <f t="shared" si="9"/>
        <v>2025</v>
      </c>
    </row>
    <row r="605" spans="1:29" x14ac:dyDescent="0.25">
      <c r="A605" t="s">
        <v>27</v>
      </c>
      <c r="B605" t="s">
        <v>122</v>
      </c>
      <c r="C605" t="s">
        <v>27</v>
      </c>
      <c r="D605" t="s">
        <v>257</v>
      </c>
      <c r="E605" t="s">
        <v>258</v>
      </c>
      <c r="F605" t="s">
        <v>30</v>
      </c>
      <c r="G605" t="s">
        <v>31</v>
      </c>
      <c r="H605" t="s">
        <v>62</v>
      </c>
      <c r="I605" t="s">
        <v>63</v>
      </c>
      <c r="J605" t="s">
        <v>64</v>
      </c>
      <c r="K605" t="s">
        <v>65</v>
      </c>
      <c r="L605" t="s">
        <v>286</v>
      </c>
      <c r="M605" t="s">
        <v>287</v>
      </c>
      <c r="N605" t="s">
        <v>38</v>
      </c>
      <c r="O605" t="s">
        <v>38</v>
      </c>
      <c r="P605" t="s">
        <v>38</v>
      </c>
      <c r="Q605" t="s">
        <v>38</v>
      </c>
      <c r="R605" t="s">
        <v>163</v>
      </c>
      <c r="S605" t="s">
        <v>164</v>
      </c>
      <c r="T605" t="s">
        <v>165</v>
      </c>
      <c r="U605" t="s">
        <v>166</v>
      </c>
      <c r="V605" t="s">
        <v>43</v>
      </c>
      <c r="W605" t="s">
        <v>44</v>
      </c>
      <c r="X605" t="s">
        <v>45</v>
      </c>
      <c r="Y605" t="s">
        <v>46</v>
      </c>
      <c r="Z605">
        <v>-14525.186501568956</v>
      </c>
      <c r="AA605" t="s">
        <v>518</v>
      </c>
      <c r="AB605" t="s">
        <v>519</v>
      </c>
      <c r="AC605" t="str">
        <f t="shared" si="9"/>
        <v>2025</v>
      </c>
    </row>
    <row r="606" spans="1:29" x14ac:dyDescent="0.25">
      <c r="A606" t="s">
        <v>27</v>
      </c>
      <c r="B606" t="s">
        <v>122</v>
      </c>
      <c r="C606" t="s">
        <v>27</v>
      </c>
      <c r="D606" t="s">
        <v>60</v>
      </c>
      <c r="E606" t="s">
        <v>61</v>
      </c>
      <c r="F606" t="s">
        <v>30</v>
      </c>
      <c r="G606" t="s">
        <v>31</v>
      </c>
      <c r="H606" t="s">
        <v>62</v>
      </c>
      <c r="I606" t="s">
        <v>63</v>
      </c>
      <c r="J606" t="s">
        <v>123</v>
      </c>
      <c r="K606" t="s">
        <v>124</v>
      </c>
      <c r="L606" t="s">
        <v>38</v>
      </c>
      <c r="M606" t="s">
        <v>38</v>
      </c>
      <c r="N606" t="s">
        <v>38</v>
      </c>
      <c r="O606" t="s">
        <v>38</v>
      </c>
      <c r="P606" t="s">
        <v>38</v>
      </c>
      <c r="Q606" t="s">
        <v>38</v>
      </c>
      <c r="R606" t="s">
        <v>241</v>
      </c>
      <c r="S606" t="s">
        <v>242</v>
      </c>
      <c r="T606" t="s">
        <v>243</v>
      </c>
      <c r="U606" t="s">
        <v>244</v>
      </c>
      <c r="V606" t="s">
        <v>245</v>
      </c>
      <c r="W606" t="s">
        <v>246</v>
      </c>
      <c r="X606" t="s">
        <v>74</v>
      </c>
      <c r="Y606" t="s">
        <v>75</v>
      </c>
      <c r="Z606">
        <v>-217133.3457009978</v>
      </c>
      <c r="AA606" t="s">
        <v>539</v>
      </c>
      <c r="AB606" t="s">
        <v>540</v>
      </c>
      <c r="AC606" t="str">
        <f t="shared" si="9"/>
        <v>2025</v>
      </c>
    </row>
    <row r="607" spans="1:29" x14ac:dyDescent="0.25">
      <c r="A607" t="s">
        <v>27</v>
      </c>
      <c r="B607" t="s">
        <v>122</v>
      </c>
      <c r="C607" t="s">
        <v>27</v>
      </c>
      <c r="D607" t="s">
        <v>257</v>
      </c>
      <c r="E607" t="s">
        <v>258</v>
      </c>
      <c r="F607" t="s">
        <v>30</v>
      </c>
      <c r="G607" t="s">
        <v>31</v>
      </c>
      <c r="H607" t="s">
        <v>62</v>
      </c>
      <c r="I607" t="s">
        <v>63</v>
      </c>
      <c r="J607" t="s">
        <v>64</v>
      </c>
      <c r="K607" t="s">
        <v>65</v>
      </c>
      <c r="L607" t="s">
        <v>286</v>
      </c>
      <c r="M607" t="s">
        <v>287</v>
      </c>
      <c r="N607" t="s">
        <v>38</v>
      </c>
      <c r="O607" t="s">
        <v>38</v>
      </c>
      <c r="P607" t="s">
        <v>38</v>
      </c>
      <c r="Q607" t="s">
        <v>38</v>
      </c>
      <c r="R607" t="s">
        <v>141</v>
      </c>
      <c r="S607" t="s">
        <v>142</v>
      </c>
      <c r="T607" t="s">
        <v>143</v>
      </c>
      <c r="U607" t="s">
        <v>144</v>
      </c>
      <c r="V607" t="s">
        <v>118</v>
      </c>
      <c r="W607" t="s">
        <v>119</v>
      </c>
      <c r="X607" t="s">
        <v>74</v>
      </c>
      <c r="Y607" t="s">
        <v>75</v>
      </c>
      <c r="Z607">
        <v>-15506.618021945233</v>
      </c>
      <c r="AA607" t="s">
        <v>522</v>
      </c>
      <c r="AB607" t="s">
        <v>523</v>
      </c>
      <c r="AC607" t="str">
        <f t="shared" si="9"/>
        <v>2025</v>
      </c>
    </row>
    <row r="608" spans="1:29" x14ac:dyDescent="0.25">
      <c r="A608" t="s">
        <v>27</v>
      </c>
      <c r="B608" t="s">
        <v>122</v>
      </c>
      <c r="C608" t="s">
        <v>27</v>
      </c>
      <c r="D608" t="s">
        <v>60</v>
      </c>
      <c r="E608" t="s">
        <v>61</v>
      </c>
      <c r="F608" t="s">
        <v>30</v>
      </c>
      <c r="G608" t="s">
        <v>31</v>
      </c>
      <c r="H608" t="s">
        <v>62</v>
      </c>
      <c r="I608" t="s">
        <v>63</v>
      </c>
      <c r="J608" t="s">
        <v>123</v>
      </c>
      <c r="K608" t="s">
        <v>124</v>
      </c>
      <c r="L608" t="s">
        <v>38</v>
      </c>
      <c r="M608" t="s">
        <v>38</v>
      </c>
      <c r="N608" t="s">
        <v>38</v>
      </c>
      <c r="O608" t="s">
        <v>38</v>
      </c>
      <c r="P608" t="s">
        <v>38</v>
      </c>
      <c r="Q608" t="s">
        <v>38</v>
      </c>
      <c r="R608" t="s">
        <v>224</v>
      </c>
      <c r="S608" t="s">
        <v>225</v>
      </c>
      <c r="T608" t="s">
        <v>226</v>
      </c>
      <c r="U608" t="s">
        <v>225</v>
      </c>
      <c r="V608" t="s">
        <v>118</v>
      </c>
      <c r="W608" t="s">
        <v>119</v>
      </c>
      <c r="X608" t="s">
        <v>74</v>
      </c>
      <c r="Y608" t="s">
        <v>75</v>
      </c>
      <c r="Z608">
        <v>-44466.373807777774</v>
      </c>
      <c r="AA608" t="s">
        <v>765</v>
      </c>
      <c r="AB608" t="s">
        <v>766</v>
      </c>
      <c r="AC608" t="str">
        <f t="shared" si="9"/>
        <v>2025</v>
      </c>
    </row>
    <row r="609" spans="1:29" x14ac:dyDescent="0.25">
      <c r="A609" t="s">
        <v>27</v>
      </c>
      <c r="B609" t="s">
        <v>122</v>
      </c>
      <c r="C609" t="s">
        <v>27</v>
      </c>
      <c r="D609" t="s">
        <v>60</v>
      </c>
      <c r="E609" t="s">
        <v>61</v>
      </c>
      <c r="F609" t="s">
        <v>30</v>
      </c>
      <c r="G609" t="s">
        <v>31</v>
      </c>
      <c r="H609" t="s">
        <v>62</v>
      </c>
      <c r="I609" t="s">
        <v>63</v>
      </c>
      <c r="J609" t="s">
        <v>123</v>
      </c>
      <c r="K609" t="s">
        <v>124</v>
      </c>
      <c r="L609" t="s">
        <v>38</v>
      </c>
      <c r="M609" t="s">
        <v>38</v>
      </c>
      <c r="N609" t="s">
        <v>38</v>
      </c>
      <c r="O609" t="s">
        <v>38</v>
      </c>
      <c r="P609" t="s">
        <v>38</v>
      </c>
      <c r="Q609" t="s">
        <v>38</v>
      </c>
      <c r="R609" t="s">
        <v>224</v>
      </c>
      <c r="S609" t="s">
        <v>225</v>
      </c>
      <c r="T609" t="s">
        <v>226</v>
      </c>
      <c r="U609" t="s">
        <v>225</v>
      </c>
      <c r="V609" t="s">
        <v>118</v>
      </c>
      <c r="W609" t="s">
        <v>119</v>
      </c>
      <c r="X609" t="s">
        <v>74</v>
      </c>
      <c r="Y609" t="s">
        <v>75</v>
      </c>
      <c r="Z609">
        <v>-44466.373807777782</v>
      </c>
      <c r="AA609" t="s">
        <v>675</v>
      </c>
      <c r="AB609" t="s">
        <v>676</v>
      </c>
      <c r="AC609" t="str">
        <f t="shared" si="9"/>
        <v>2025</v>
      </c>
    </row>
    <row r="610" spans="1:29" x14ac:dyDescent="0.25">
      <c r="A610" t="s">
        <v>27</v>
      </c>
      <c r="B610" t="s">
        <v>122</v>
      </c>
      <c r="C610" t="s">
        <v>27</v>
      </c>
      <c r="D610" t="s">
        <v>257</v>
      </c>
      <c r="E610" t="s">
        <v>258</v>
      </c>
      <c r="F610" t="s">
        <v>30</v>
      </c>
      <c r="G610" t="s">
        <v>31</v>
      </c>
      <c r="H610" t="s">
        <v>62</v>
      </c>
      <c r="I610" t="s">
        <v>63</v>
      </c>
      <c r="J610" t="s">
        <v>64</v>
      </c>
      <c r="K610" t="s">
        <v>65</v>
      </c>
      <c r="L610" t="s">
        <v>286</v>
      </c>
      <c r="M610" t="s">
        <v>287</v>
      </c>
      <c r="N610" t="s">
        <v>38</v>
      </c>
      <c r="O610" t="s">
        <v>38</v>
      </c>
      <c r="P610" t="s">
        <v>38</v>
      </c>
      <c r="Q610" t="s">
        <v>38</v>
      </c>
      <c r="R610" t="s">
        <v>183</v>
      </c>
      <c r="S610" t="s">
        <v>184</v>
      </c>
      <c r="T610" t="s">
        <v>171</v>
      </c>
      <c r="U610" t="s">
        <v>172</v>
      </c>
      <c r="V610" t="s">
        <v>72</v>
      </c>
      <c r="W610" t="s">
        <v>73</v>
      </c>
      <c r="X610" t="s">
        <v>74</v>
      </c>
      <c r="Y610" t="s">
        <v>75</v>
      </c>
      <c r="Z610">
        <v>-9570.3070555480535</v>
      </c>
      <c r="AA610" t="s">
        <v>506</v>
      </c>
      <c r="AB610" t="s">
        <v>507</v>
      </c>
      <c r="AC610" t="str">
        <f t="shared" si="9"/>
        <v>2025</v>
      </c>
    </row>
    <row r="611" spans="1:29" x14ac:dyDescent="0.25">
      <c r="A611" t="s">
        <v>27</v>
      </c>
      <c r="B611" t="s">
        <v>122</v>
      </c>
      <c r="C611" t="s">
        <v>27</v>
      </c>
      <c r="D611" t="s">
        <v>257</v>
      </c>
      <c r="E611" t="s">
        <v>258</v>
      </c>
      <c r="F611" t="s">
        <v>30</v>
      </c>
      <c r="G611" t="s">
        <v>31</v>
      </c>
      <c r="H611" t="s">
        <v>62</v>
      </c>
      <c r="I611" t="s">
        <v>63</v>
      </c>
      <c r="J611" t="s">
        <v>64</v>
      </c>
      <c r="K611" t="s">
        <v>65</v>
      </c>
      <c r="L611" t="s">
        <v>286</v>
      </c>
      <c r="M611" t="s">
        <v>287</v>
      </c>
      <c r="N611" t="s">
        <v>38</v>
      </c>
      <c r="O611" t="s">
        <v>38</v>
      </c>
      <c r="P611" t="s">
        <v>38</v>
      </c>
      <c r="Q611" t="s">
        <v>38</v>
      </c>
      <c r="R611" t="s">
        <v>249</v>
      </c>
      <c r="S611" t="s">
        <v>250</v>
      </c>
      <c r="T611" t="s">
        <v>251</v>
      </c>
      <c r="U611" t="s">
        <v>252</v>
      </c>
      <c r="V611" t="s">
        <v>253</v>
      </c>
      <c r="W611" t="s">
        <v>254</v>
      </c>
      <c r="X611" t="s">
        <v>45</v>
      </c>
      <c r="Y611" t="s">
        <v>46</v>
      </c>
      <c r="Z611">
        <v>-785.14521630102456</v>
      </c>
      <c r="AA611" t="s">
        <v>510</v>
      </c>
      <c r="AB611" t="s">
        <v>511</v>
      </c>
      <c r="AC611" t="str">
        <f t="shared" si="9"/>
        <v>2025</v>
      </c>
    </row>
    <row r="612" spans="1:29" x14ac:dyDescent="0.25">
      <c r="A612" t="s">
        <v>27</v>
      </c>
      <c r="B612" t="s">
        <v>122</v>
      </c>
      <c r="C612" t="s">
        <v>27</v>
      </c>
      <c r="D612" t="s">
        <v>60</v>
      </c>
      <c r="E612" t="s">
        <v>61</v>
      </c>
      <c r="F612" t="s">
        <v>30</v>
      </c>
      <c r="G612" t="s">
        <v>31</v>
      </c>
      <c r="H612" t="s">
        <v>62</v>
      </c>
      <c r="I612" t="s">
        <v>63</v>
      </c>
      <c r="J612" t="s">
        <v>123</v>
      </c>
      <c r="K612" t="s">
        <v>124</v>
      </c>
      <c r="L612" t="s">
        <v>38</v>
      </c>
      <c r="M612" t="s">
        <v>38</v>
      </c>
      <c r="N612" t="s">
        <v>38</v>
      </c>
      <c r="O612" t="s">
        <v>38</v>
      </c>
      <c r="P612" t="s">
        <v>38</v>
      </c>
      <c r="Q612" t="s">
        <v>38</v>
      </c>
      <c r="R612" t="s">
        <v>190</v>
      </c>
      <c r="S612" t="s">
        <v>191</v>
      </c>
      <c r="T612" t="s">
        <v>116</v>
      </c>
      <c r="U612" t="s">
        <v>117</v>
      </c>
      <c r="V612" t="s">
        <v>118</v>
      </c>
      <c r="W612" t="s">
        <v>119</v>
      </c>
      <c r="X612" t="s">
        <v>74</v>
      </c>
      <c r="Y612" t="s">
        <v>75</v>
      </c>
      <c r="Z612">
        <v>-160460.54804322307</v>
      </c>
      <c r="AA612" t="s">
        <v>702</v>
      </c>
      <c r="AB612" t="s">
        <v>703</v>
      </c>
      <c r="AC612" t="str">
        <f t="shared" si="9"/>
        <v>2025</v>
      </c>
    </row>
    <row r="613" spans="1:29" x14ac:dyDescent="0.25">
      <c r="A613" t="s">
        <v>27</v>
      </c>
      <c r="B613" t="s">
        <v>122</v>
      </c>
      <c r="C613" t="s">
        <v>27</v>
      </c>
      <c r="D613" t="s">
        <v>257</v>
      </c>
      <c r="E613" t="s">
        <v>258</v>
      </c>
      <c r="F613" t="s">
        <v>30</v>
      </c>
      <c r="G613" t="s">
        <v>31</v>
      </c>
      <c r="H613" t="s">
        <v>62</v>
      </c>
      <c r="I613" t="s">
        <v>63</v>
      </c>
      <c r="J613" t="s">
        <v>64</v>
      </c>
      <c r="K613" t="s">
        <v>65</v>
      </c>
      <c r="L613" t="s">
        <v>38</v>
      </c>
      <c r="M613" t="s">
        <v>38</v>
      </c>
      <c r="N613" t="s">
        <v>38</v>
      </c>
      <c r="O613" t="s">
        <v>38</v>
      </c>
      <c r="P613" t="s">
        <v>38</v>
      </c>
      <c r="Q613" t="s">
        <v>38</v>
      </c>
      <c r="R613" t="s">
        <v>376</v>
      </c>
      <c r="S613" t="s">
        <v>377</v>
      </c>
      <c r="T613" t="s">
        <v>378</v>
      </c>
      <c r="U613" t="s">
        <v>377</v>
      </c>
      <c r="V613" t="s">
        <v>118</v>
      </c>
      <c r="W613" t="s">
        <v>119</v>
      </c>
      <c r="X613" t="s">
        <v>74</v>
      </c>
      <c r="Y613" t="s">
        <v>75</v>
      </c>
      <c r="Z613">
        <v>-5792.9273413900046</v>
      </c>
      <c r="AA613" t="s">
        <v>818</v>
      </c>
      <c r="AB613" t="s">
        <v>819</v>
      </c>
      <c r="AC613" t="str">
        <f t="shared" si="9"/>
        <v>2025</v>
      </c>
    </row>
    <row r="614" spans="1:29" x14ac:dyDescent="0.25">
      <c r="A614" t="s">
        <v>27</v>
      </c>
      <c r="B614" t="s">
        <v>122</v>
      </c>
      <c r="C614" t="s">
        <v>27</v>
      </c>
      <c r="D614" t="s">
        <v>60</v>
      </c>
      <c r="E614" t="s">
        <v>61</v>
      </c>
      <c r="F614" t="s">
        <v>30</v>
      </c>
      <c r="G614" t="s">
        <v>31</v>
      </c>
      <c r="H614" t="s">
        <v>62</v>
      </c>
      <c r="I614" t="s">
        <v>63</v>
      </c>
      <c r="J614" t="s">
        <v>123</v>
      </c>
      <c r="K614" t="s">
        <v>124</v>
      </c>
      <c r="L614" t="s">
        <v>38</v>
      </c>
      <c r="M614" t="s">
        <v>38</v>
      </c>
      <c r="N614" t="s">
        <v>38</v>
      </c>
      <c r="O614" t="s">
        <v>38</v>
      </c>
      <c r="P614" t="s">
        <v>38</v>
      </c>
      <c r="Q614" t="s">
        <v>38</v>
      </c>
      <c r="R614" t="s">
        <v>114</v>
      </c>
      <c r="S614" t="s">
        <v>115</v>
      </c>
      <c r="T614" t="s">
        <v>116</v>
      </c>
      <c r="U614" t="s">
        <v>117</v>
      </c>
      <c r="V614" t="s">
        <v>118</v>
      </c>
      <c r="W614" t="s">
        <v>119</v>
      </c>
      <c r="X614" t="s">
        <v>74</v>
      </c>
      <c r="Y614" t="s">
        <v>75</v>
      </c>
      <c r="Z614">
        <v>-160460.54804322307</v>
      </c>
      <c r="AA614" t="s">
        <v>327</v>
      </c>
      <c r="AB614" t="s">
        <v>328</v>
      </c>
      <c r="AC614" t="str">
        <f t="shared" si="9"/>
        <v>2025</v>
      </c>
    </row>
    <row r="615" spans="1:29" x14ac:dyDescent="0.25">
      <c r="A615" t="s">
        <v>27</v>
      </c>
      <c r="B615" t="s">
        <v>122</v>
      </c>
      <c r="C615" t="s">
        <v>27</v>
      </c>
      <c r="D615" t="s">
        <v>257</v>
      </c>
      <c r="E615" t="s">
        <v>258</v>
      </c>
      <c r="F615" t="s">
        <v>30</v>
      </c>
      <c r="G615" t="s">
        <v>31</v>
      </c>
      <c r="H615" t="s">
        <v>62</v>
      </c>
      <c r="I615" t="s">
        <v>63</v>
      </c>
      <c r="J615" t="s">
        <v>64</v>
      </c>
      <c r="K615" t="s">
        <v>65</v>
      </c>
      <c r="L615" t="s">
        <v>38</v>
      </c>
      <c r="M615" t="s">
        <v>38</v>
      </c>
      <c r="N615" t="s">
        <v>38</v>
      </c>
      <c r="O615" t="s">
        <v>38</v>
      </c>
      <c r="P615" t="s">
        <v>38</v>
      </c>
      <c r="Q615" t="s">
        <v>38</v>
      </c>
      <c r="R615" t="s">
        <v>376</v>
      </c>
      <c r="S615" t="s">
        <v>377</v>
      </c>
      <c r="T615" t="s">
        <v>378</v>
      </c>
      <c r="U615" t="s">
        <v>377</v>
      </c>
      <c r="V615" t="s">
        <v>118</v>
      </c>
      <c r="W615" t="s">
        <v>119</v>
      </c>
      <c r="X615" t="s">
        <v>74</v>
      </c>
      <c r="Y615" t="s">
        <v>75</v>
      </c>
      <c r="Z615">
        <v>-25598.565740568229</v>
      </c>
      <c r="AA615" t="s">
        <v>665</v>
      </c>
      <c r="AB615" t="s">
        <v>666</v>
      </c>
      <c r="AC615" t="str">
        <f t="shared" si="9"/>
        <v>2025</v>
      </c>
    </row>
    <row r="616" spans="1:29" x14ac:dyDescent="0.25">
      <c r="A616" t="s">
        <v>27</v>
      </c>
      <c r="B616" t="s">
        <v>122</v>
      </c>
      <c r="C616" t="s">
        <v>27</v>
      </c>
      <c r="D616" t="s">
        <v>257</v>
      </c>
      <c r="E616" t="s">
        <v>258</v>
      </c>
      <c r="F616" t="s">
        <v>30</v>
      </c>
      <c r="G616" t="s">
        <v>31</v>
      </c>
      <c r="H616" t="s">
        <v>62</v>
      </c>
      <c r="I616" t="s">
        <v>63</v>
      </c>
      <c r="J616" t="s">
        <v>64</v>
      </c>
      <c r="K616" t="s">
        <v>65</v>
      </c>
      <c r="L616" t="s">
        <v>38</v>
      </c>
      <c r="M616" t="s">
        <v>38</v>
      </c>
      <c r="N616" t="s">
        <v>38</v>
      </c>
      <c r="O616" t="s">
        <v>38</v>
      </c>
      <c r="P616" t="s">
        <v>38</v>
      </c>
      <c r="Q616" t="s">
        <v>38</v>
      </c>
      <c r="R616" t="s">
        <v>376</v>
      </c>
      <c r="S616" t="s">
        <v>377</v>
      </c>
      <c r="T616" t="s">
        <v>378</v>
      </c>
      <c r="U616" t="s">
        <v>377</v>
      </c>
      <c r="V616" t="s">
        <v>118</v>
      </c>
      <c r="W616" t="s">
        <v>119</v>
      </c>
      <c r="X616" t="s">
        <v>74</v>
      </c>
      <c r="Y616" t="s">
        <v>75</v>
      </c>
      <c r="Z616">
        <v>-170.35901653438901</v>
      </c>
      <c r="AA616" t="s">
        <v>533</v>
      </c>
      <c r="AB616" t="s">
        <v>534</v>
      </c>
      <c r="AC616" t="str">
        <f t="shared" si="9"/>
        <v>2025</v>
      </c>
    </row>
    <row r="617" spans="1:29" x14ac:dyDescent="0.25">
      <c r="A617" t="s">
        <v>27</v>
      </c>
      <c r="B617" t="s">
        <v>122</v>
      </c>
      <c r="C617" t="s">
        <v>27</v>
      </c>
      <c r="D617" t="s">
        <v>60</v>
      </c>
      <c r="E617" t="s">
        <v>61</v>
      </c>
      <c r="F617" t="s">
        <v>202</v>
      </c>
      <c r="G617" t="s">
        <v>203</v>
      </c>
      <c r="H617" t="s">
        <v>62</v>
      </c>
      <c r="I617" t="s">
        <v>63</v>
      </c>
      <c r="J617" t="s">
        <v>64</v>
      </c>
      <c r="K617" t="s">
        <v>65</v>
      </c>
      <c r="L617" t="s">
        <v>38</v>
      </c>
      <c r="M617" t="s">
        <v>38</v>
      </c>
      <c r="N617" t="s">
        <v>367</v>
      </c>
      <c r="O617" t="s">
        <v>38</v>
      </c>
      <c r="P617" t="s">
        <v>38</v>
      </c>
      <c r="Q617" t="s">
        <v>38</v>
      </c>
      <c r="R617" t="s">
        <v>368</v>
      </c>
      <c r="S617" t="s">
        <v>369</v>
      </c>
      <c r="T617" t="s">
        <v>370</v>
      </c>
      <c r="U617" t="s">
        <v>371</v>
      </c>
      <c r="V617" t="s">
        <v>253</v>
      </c>
      <c r="W617" t="s">
        <v>254</v>
      </c>
      <c r="X617" t="s">
        <v>45</v>
      </c>
      <c r="Y617" t="s">
        <v>46</v>
      </c>
      <c r="Z617">
        <v>-32230.999899999908</v>
      </c>
      <c r="AA617" t="s">
        <v>372</v>
      </c>
      <c r="AB617" t="s">
        <v>373</v>
      </c>
      <c r="AC617" t="str">
        <f t="shared" si="9"/>
        <v>2025</v>
      </c>
    </row>
    <row r="618" spans="1:29" x14ac:dyDescent="0.25">
      <c r="A618" t="s">
        <v>27</v>
      </c>
      <c r="B618" t="s">
        <v>122</v>
      </c>
      <c r="C618" t="s">
        <v>27</v>
      </c>
      <c r="D618" t="s">
        <v>60</v>
      </c>
      <c r="E618" t="s">
        <v>61</v>
      </c>
      <c r="F618" t="s">
        <v>30</v>
      </c>
      <c r="G618" t="s">
        <v>31</v>
      </c>
      <c r="H618" t="s">
        <v>62</v>
      </c>
      <c r="I618" t="s">
        <v>63</v>
      </c>
      <c r="J618" t="s">
        <v>123</v>
      </c>
      <c r="K618" t="s">
        <v>124</v>
      </c>
      <c r="L618" t="s">
        <v>38</v>
      </c>
      <c r="M618" t="s">
        <v>38</v>
      </c>
      <c r="N618" t="s">
        <v>38</v>
      </c>
      <c r="O618" t="s">
        <v>38</v>
      </c>
      <c r="P618" t="s">
        <v>38</v>
      </c>
      <c r="Q618" t="s">
        <v>38</v>
      </c>
      <c r="R618" t="s">
        <v>339</v>
      </c>
      <c r="S618" t="s">
        <v>340</v>
      </c>
      <c r="T618" t="s">
        <v>129</v>
      </c>
      <c r="U618" t="s">
        <v>130</v>
      </c>
      <c r="V618" t="s">
        <v>72</v>
      </c>
      <c r="W618" t="s">
        <v>73</v>
      </c>
      <c r="X618" t="s">
        <v>74</v>
      </c>
      <c r="Y618" t="s">
        <v>75</v>
      </c>
      <c r="Z618">
        <v>-151428.21480357778</v>
      </c>
      <c r="AA618" t="s">
        <v>476</v>
      </c>
      <c r="AB618" t="s">
        <v>477</v>
      </c>
      <c r="AC618" t="str">
        <f t="shared" si="9"/>
        <v>2025</v>
      </c>
    </row>
    <row r="619" spans="1:29" x14ac:dyDescent="0.25">
      <c r="A619" t="s">
        <v>27</v>
      </c>
      <c r="B619" t="s">
        <v>122</v>
      </c>
      <c r="C619" t="s">
        <v>27</v>
      </c>
      <c r="D619" t="s">
        <v>257</v>
      </c>
      <c r="E619" t="s">
        <v>258</v>
      </c>
      <c r="F619" t="s">
        <v>30</v>
      </c>
      <c r="G619" t="s">
        <v>31</v>
      </c>
      <c r="H619" t="s">
        <v>62</v>
      </c>
      <c r="I619" t="s">
        <v>63</v>
      </c>
      <c r="J619" t="s">
        <v>64</v>
      </c>
      <c r="K619" t="s">
        <v>65</v>
      </c>
      <c r="L619" t="s">
        <v>38</v>
      </c>
      <c r="M619" t="s">
        <v>38</v>
      </c>
      <c r="N619" t="s">
        <v>38</v>
      </c>
      <c r="O619" t="s">
        <v>38</v>
      </c>
      <c r="P619" t="s">
        <v>38</v>
      </c>
      <c r="Q619" t="s">
        <v>38</v>
      </c>
      <c r="R619" t="s">
        <v>339</v>
      </c>
      <c r="S619" t="s">
        <v>340</v>
      </c>
      <c r="T619" t="s">
        <v>129</v>
      </c>
      <c r="U619" t="s">
        <v>130</v>
      </c>
      <c r="V619" t="s">
        <v>72</v>
      </c>
      <c r="W619" t="s">
        <v>73</v>
      </c>
      <c r="X619" t="s">
        <v>74</v>
      </c>
      <c r="Y619" t="s">
        <v>75</v>
      </c>
      <c r="Z619">
        <v>-9336.0326449012682</v>
      </c>
      <c r="AA619" t="s">
        <v>651</v>
      </c>
      <c r="AB619" t="s">
        <v>652</v>
      </c>
      <c r="AC619" t="str">
        <f t="shared" si="9"/>
        <v>2025</v>
      </c>
    </row>
    <row r="620" spans="1:29" x14ac:dyDescent="0.25">
      <c r="A620" t="s">
        <v>27</v>
      </c>
      <c r="B620" t="s">
        <v>122</v>
      </c>
      <c r="C620" t="s">
        <v>27</v>
      </c>
      <c r="D620" t="s">
        <v>257</v>
      </c>
      <c r="E620" t="s">
        <v>258</v>
      </c>
      <c r="F620" t="s">
        <v>30</v>
      </c>
      <c r="G620" t="s">
        <v>31</v>
      </c>
      <c r="H620" t="s">
        <v>62</v>
      </c>
      <c r="I620" t="s">
        <v>63</v>
      </c>
      <c r="J620" t="s">
        <v>64</v>
      </c>
      <c r="K620" t="s">
        <v>65</v>
      </c>
      <c r="L620" t="s">
        <v>38</v>
      </c>
      <c r="M620" t="s">
        <v>38</v>
      </c>
      <c r="N620" t="s">
        <v>38</v>
      </c>
      <c r="O620" t="s">
        <v>38</v>
      </c>
      <c r="P620" t="s">
        <v>38</v>
      </c>
      <c r="Q620" t="s">
        <v>38</v>
      </c>
      <c r="R620" t="s">
        <v>127</v>
      </c>
      <c r="S620" t="s">
        <v>128</v>
      </c>
      <c r="T620" t="s">
        <v>129</v>
      </c>
      <c r="U620" t="s">
        <v>130</v>
      </c>
      <c r="V620" t="s">
        <v>72</v>
      </c>
      <c r="W620" t="s">
        <v>73</v>
      </c>
      <c r="X620" t="s">
        <v>74</v>
      </c>
      <c r="Y620" t="s">
        <v>75</v>
      </c>
      <c r="Z620">
        <v>-37836.295080807649</v>
      </c>
      <c r="AA620" t="s">
        <v>815</v>
      </c>
      <c r="AB620" t="s">
        <v>816</v>
      </c>
      <c r="AC620" t="str">
        <f t="shared" si="9"/>
        <v>2025</v>
      </c>
    </row>
    <row r="621" spans="1:29" x14ac:dyDescent="0.25">
      <c r="A621" t="s">
        <v>27</v>
      </c>
      <c r="B621" t="s">
        <v>122</v>
      </c>
      <c r="C621" t="s">
        <v>27</v>
      </c>
      <c r="D621" t="s">
        <v>257</v>
      </c>
      <c r="E621" t="s">
        <v>258</v>
      </c>
      <c r="F621" t="s">
        <v>30</v>
      </c>
      <c r="G621" t="s">
        <v>31</v>
      </c>
      <c r="H621" t="s">
        <v>62</v>
      </c>
      <c r="I621" t="s">
        <v>63</v>
      </c>
      <c r="J621" t="s">
        <v>64</v>
      </c>
      <c r="K621" t="s">
        <v>65</v>
      </c>
      <c r="L621" t="s">
        <v>38</v>
      </c>
      <c r="M621" t="s">
        <v>38</v>
      </c>
      <c r="N621" t="s">
        <v>38</v>
      </c>
      <c r="O621" t="s">
        <v>38</v>
      </c>
      <c r="P621" t="s">
        <v>38</v>
      </c>
      <c r="Q621" t="s">
        <v>38</v>
      </c>
      <c r="R621" t="s">
        <v>127</v>
      </c>
      <c r="S621" t="s">
        <v>128</v>
      </c>
      <c r="T621" t="s">
        <v>129</v>
      </c>
      <c r="U621" t="s">
        <v>130</v>
      </c>
      <c r="V621" t="s">
        <v>72</v>
      </c>
      <c r="W621" t="s">
        <v>73</v>
      </c>
      <c r="X621" t="s">
        <v>74</v>
      </c>
      <c r="Y621" t="s">
        <v>75</v>
      </c>
      <c r="Z621">
        <v>-20477.077364297427</v>
      </c>
      <c r="AA621" t="s">
        <v>259</v>
      </c>
      <c r="AB621" t="s">
        <v>260</v>
      </c>
      <c r="AC621" t="str">
        <f t="shared" si="9"/>
        <v>2025</v>
      </c>
    </row>
    <row r="622" spans="1:29" x14ac:dyDescent="0.25">
      <c r="A622" t="s">
        <v>27</v>
      </c>
      <c r="B622" t="s">
        <v>122</v>
      </c>
      <c r="C622" t="s">
        <v>27</v>
      </c>
      <c r="D622" t="s">
        <v>257</v>
      </c>
      <c r="E622" t="s">
        <v>258</v>
      </c>
      <c r="F622" t="s">
        <v>30</v>
      </c>
      <c r="G622" t="s">
        <v>31</v>
      </c>
      <c r="H622" t="s">
        <v>62</v>
      </c>
      <c r="I622" t="s">
        <v>63</v>
      </c>
      <c r="J622" t="s">
        <v>64</v>
      </c>
      <c r="K622" t="s">
        <v>65</v>
      </c>
      <c r="L622" t="s">
        <v>38</v>
      </c>
      <c r="M622" t="s">
        <v>38</v>
      </c>
      <c r="N622" t="s">
        <v>38</v>
      </c>
      <c r="O622" t="s">
        <v>38</v>
      </c>
      <c r="P622" t="s">
        <v>38</v>
      </c>
      <c r="Q622" t="s">
        <v>38</v>
      </c>
      <c r="R622" t="s">
        <v>339</v>
      </c>
      <c r="S622" t="s">
        <v>340</v>
      </c>
      <c r="T622" t="s">
        <v>129</v>
      </c>
      <c r="U622" t="s">
        <v>130</v>
      </c>
      <c r="V622" t="s">
        <v>72</v>
      </c>
      <c r="W622" t="s">
        <v>73</v>
      </c>
      <c r="X622" t="s">
        <v>74</v>
      </c>
      <c r="Y622" t="s">
        <v>75</v>
      </c>
      <c r="Z622">
        <v>-24744.908570628311</v>
      </c>
      <c r="AA622" t="s">
        <v>341</v>
      </c>
      <c r="AB622" t="s">
        <v>342</v>
      </c>
      <c r="AC622" t="str">
        <f t="shared" si="9"/>
        <v>2025</v>
      </c>
    </row>
    <row r="623" spans="1:29" x14ac:dyDescent="0.25">
      <c r="A623" t="s">
        <v>27</v>
      </c>
      <c r="B623" t="s">
        <v>122</v>
      </c>
      <c r="C623" t="s">
        <v>27</v>
      </c>
      <c r="D623" t="s">
        <v>60</v>
      </c>
      <c r="E623" t="s">
        <v>61</v>
      </c>
      <c r="F623" t="s">
        <v>202</v>
      </c>
      <c r="G623" t="s">
        <v>203</v>
      </c>
      <c r="H623" t="s">
        <v>62</v>
      </c>
      <c r="I623" t="s">
        <v>63</v>
      </c>
      <c r="J623" t="s">
        <v>64</v>
      </c>
      <c r="K623" t="s">
        <v>65</v>
      </c>
      <c r="L623" t="s">
        <v>38</v>
      </c>
      <c r="M623" t="s">
        <v>38</v>
      </c>
      <c r="N623" t="s">
        <v>637</v>
      </c>
      <c r="O623" t="s">
        <v>638</v>
      </c>
      <c r="P623" t="s">
        <v>38</v>
      </c>
      <c r="Q623" t="s">
        <v>38</v>
      </c>
      <c r="R623" t="s">
        <v>224</v>
      </c>
      <c r="S623" t="s">
        <v>225</v>
      </c>
      <c r="T623" t="s">
        <v>226</v>
      </c>
      <c r="U623" t="s">
        <v>225</v>
      </c>
      <c r="V623" t="s">
        <v>118</v>
      </c>
      <c r="W623" t="s">
        <v>119</v>
      </c>
      <c r="X623" t="s">
        <v>74</v>
      </c>
      <c r="Y623" t="s">
        <v>75</v>
      </c>
      <c r="Z623">
        <v>3.9000000015221303E-5</v>
      </c>
      <c r="AA623" t="s">
        <v>227</v>
      </c>
      <c r="AB623" t="s">
        <v>228</v>
      </c>
      <c r="AC623" t="str">
        <f t="shared" si="9"/>
        <v>2025</v>
      </c>
    </row>
    <row r="624" spans="1:29" x14ac:dyDescent="0.25">
      <c r="A624" t="s">
        <v>27</v>
      </c>
      <c r="B624" t="s">
        <v>122</v>
      </c>
      <c r="C624" t="s">
        <v>27</v>
      </c>
      <c r="D624" t="s">
        <v>257</v>
      </c>
      <c r="E624" t="s">
        <v>258</v>
      </c>
      <c r="F624" t="s">
        <v>30</v>
      </c>
      <c r="G624" t="s">
        <v>31</v>
      </c>
      <c r="H624" t="s">
        <v>62</v>
      </c>
      <c r="I624" t="s">
        <v>63</v>
      </c>
      <c r="J624" t="s">
        <v>64</v>
      </c>
      <c r="K624" t="s">
        <v>65</v>
      </c>
      <c r="L624" t="s">
        <v>38</v>
      </c>
      <c r="M624" t="s">
        <v>38</v>
      </c>
      <c r="N624" t="s">
        <v>38</v>
      </c>
      <c r="O624" t="s">
        <v>38</v>
      </c>
      <c r="P624" t="s">
        <v>38</v>
      </c>
      <c r="Q624" t="s">
        <v>38</v>
      </c>
      <c r="R624" t="s">
        <v>183</v>
      </c>
      <c r="S624" t="s">
        <v>184</v>
      </c>
      <c r="T624" t="s">
        <v>171</v>
      </c>
      <c r="U624" t="s">
        <v>172</v>
      </c>
      <c r="V624" t="s">
        <v>72</v>
      </c>
      <c r="W624" t="s">
        <v>73</v>
      </c>
      <c r="X624" t="s">
        <v>74</v>
      </c>
      <c r="Y624" t="s">
        <v>75</v>
      </c>
      <c r="Z624">
        <v>-55864.291576850846</v>
      </c>
      <c r="AA624" t="s">
        <v>363</v>
      </c>
      <c r="AB624" t="s">
        <v>364</v>
      </c>
      <c r="AC624" t="str">
        <f t="shared" si="9"/>
        <v>2025</v>
      </c>
    </row>
    <row r="625" spans="1:29" x14ac:dyDescent="0.25">
      <c r="A625" t="s">
        <v>27</v>
      </c>
      <c r="B625" t="s">
        <v>122</v>
      </c>
      <c r="C625" t="s">
        <v>27</v>
      </c>
      <c r="D625" t="s">
        <v>257</v>
      </c>
      <c r="E625" t="s">
        <v>258</v>
      </c>
      <c r="F625" t="s">
        <v>30</v>
      </c>
      <c r="G625" t="s">
        <v>31</v>
      </c>
      <c r="H625" t="s">
        <v>62</v>
      </c>
      <c r="I625" t="s">
        <v>63</v>
      </c>
      <c r="J625" t="s">
        <v>64</v>
      </c>
      <c r="K625" t="s">
        <v>65</v>
      </c>
      <c r="L625" t="s">
        <v>38</v>
      </c>
      <c r="M625" t="s">
        <v>38</v>
      </c>
      <c r="N625" t="s">
        <v>38</v>
      </c>
      <c r="O625" t="s">
        <v>38</v>
      </c>
      <c r="P625" t="s">
        <v>38</v>
      </c>
      <c r="Q625" t="s">
        <v>38</v>
      </c>
      <c r="R625" t="s">
        <v>169</v>
      </c>
      <c r="S625" t="s">
        <v>170</v>
      </c>
      <c r="T625" t="s">
        <v>171</v>
      </c>
      <c r="U625" t="s">
        <v>172</v>
      </c>
      <c r="V625" t="s">
        <v>72</v>
      </c>
      <c r="W625" t="s">
        <v>73</v>
      </c>
      <c r="X625" t="s">
        <v>74</v>
      </c>
      <c r="Y625" t="s">
        <v>75</v>
      </c>
      <c r="Z625">
        <v>-8525.8201449012668</v>
      </c>
      <c r="AA625" t="s">
        <v>802</v>
      </c>
      <c r="AB625" t="s">
        <v>803</v>
      </c>
      <c r="AC625" t="str">
        <f t="shared" si="9"/>
        <v>2025</v>
      </c>
    </row>
    <row r="626" spans="1:29" x14ac:dyDescent="0.25">
      <c r="A626" t="s">
        <v>27</v>
      </c>
      <c r="B626" t="s">
        <v>122</v>
      </c>
      <c r="C626" t="s">
        <v>27</v>
      </c>
      <c r="D626" t="s">
        <v>60</v>
      </c>
      <c r="E626" t="s">
        <v>61</v>
      </c>
      <c r="F626" t="s">
        <v>202</v>
      </c>
      <c r="G626" t="s">
        <v>203</v>
      </c>
      <c r="H626" t="s">
        <v>62</v>
      </c>
      <c r="I626" t="s">
        <v>63</v>
      </c>
      <c r="J626" t="s">
        <v>64</v>
      </c>
      <c r="K626" t="s">
        <v>65</v>
      </c>
      <c r="L626" t="s">
        <v>38</v>
      </c>
      <c r="M626" t="s">
        <v>38</v>
      </c>
      <c r="N626" t="s">
        <v>347</v>
      </c>
      <c r="O626" t="s">
        <v>348</v>
      </c>
      <c r="P626" t="s">
        <v>38</v>
      </c>
      <c r="Q626" t="s">
        <v>38</v>
      </c>
      <c r="R626" t="s">
        <v>163</v>
      </c>
      <c r="S626" t="s">
        <v>164</v>
      </c>
      <c r="T626" t="s">
        <v>165</v>
      </c>
      <c r="U626" t="s">
        <v>166</v>
      </c>
      <c r="V626" t="s">
        <v>43</v>
      </c>
      <c r="W626" t="s">
        <v>44</v>
      </c>
      <c r="X626" t="s">
        <v>45</v>
      </c>
      <c r="Y626" t="s">
        <v>46</v>
      </c>
      <c r="Z626">
        <v>-125954.9999</v>
      </c>
      <c r="AA626" t="s">
        <v>269</v>
      </c>
      <c r="AB626" t="s">
        <v>270</v>
      </c>
      <c r="AC626" t="str">
        <f t="shared" si="9"/>
        <v>2025</v>
      </c>
    </row>
    <row r="627" spans="1:29" x14ac:dyDescent="0.25">
      <c r="A627" t="s">
        <v>27</v>
      </c>
      <c r="B627" t="s">
        <v>122</v>
      </c>
      <c r="C627" t="s">
        <v>27</v>
      </c>
      <c r="D627" t="s">
        <v>257</v>
      </c>
      <c r="E627" t="s">
        <v>258</v>
      </c>
      <c r="F627" t="s">
        <v>30</v>
      </c>
      <c r="G627" t="s">
        <v>31</v>
      </c>
      <c r="H627" t="s">
        <v>62</v>
      </c>
      <c r="I627" t="s">
        <v>63</v>
      </c>
      <c r="J627" t="s">
        <v>64</v>
      </c>
      <c r="K627" t="s">
        <v>65</v>
      </c>
      <c r="L627" t="s">
        <v>38</v>
      </c>
      <c r="M627" t="s">
        <v>38</v>
      </c>
      <c r="N627" t="s">
        <v>38</v>
      </c>
      <c r="O627" t="s">
        <v>38</v>
      </c>
      <c r="P627" t="s">
        <v>38</v>
      </c>
      <c r="Q627" t="s">
        <v>38</v>
      </c>
      <c r="R627" t="s">
        <v>183</v>
      </c>
      <c r="S627" t="s">
        <v>184</v>
      </c>
      <c r="T627" t="s">
        <v>171</v>
      </c>
      <c r="U627" t="s">
        <v>172</v>
      </c>
      <c r="V627" t="s">
        <v>72</v>
      </c>
      <c r="W627" t="s">
        <v>73</v>
      </c>
      <c r="X627" t="s">
        <v>74</v>
      </c>
      <c r="Y627" t="s">
        <v>75</v>
      </c>
      <c r="Z627">
        <v>-15346.712740533872</v>
      </c>
      <c r="AA627" t="s">
        <v>506</v>
      </c>
      <c r="AB627" t="s">
        <v>507</v>
      </c>
      <c r="AC627" t="str">
        <f t="shared" si="9"/>
        <v>2025</v>
      </c>
    </row>
    <row r="628" spans="1:29" x14ac:dyDescent="0.25">
      <c r="A628" t="s">
        <v>27</v>
      </c>
      <c r="B628" t="s">
        <v>122</v>
      </c>
      <c r="C628" t="s">
        <v>27</v>
      </c>
      <c r="D628" t="s">
        <v>60</v>
      </c>
      <c r="E628" t="s">
        <v>61</v>
      </c>
      <c r="F628" t="s">
        <v>30</v>
      </c>
      <c r="G628" t="s">
        <v>31</v>
      </c>
      <c r="H628" t="s">
        <v>62</v>
      </c>
      <c r="I628" t="s">
        <v>63</v>
      </c>
      <c r="J628" t="s">
        <v>147</v>
      </c>
      <c r="K628" t="s">
        <v>159</v>
      </c>
      <c r="L628" t="s">
        <v>38</v>
      </c>
      <c r="M628" t="s">
        <v>38</v>
      </c>
      <c r="N628" t="s">
        <v>38</v>
      </c>
      <c r="O628" t="s">
        <v>38</v>
      </c>
      <c r="P628" t="s">
        <v>38</v>
      </c>
      <c r="Q628" t="s">
        <v>38</v>
      </c>
      <c r="R628" t="s">
        <v>292</v>
      </c>
      <c r="S628" t="s">
        <v>293</v>
      </c>
      <c r="T628" t="s">
        <v>294</v>
      </c>
      <c r="U628" t="s">
        <v>295</v>
      </c>
      <c r="V628" t="s">
        <v>253</v>
      </c>
      <c r="W628" t="s">
        <v>254</v>
      </c>
      <c r="X628" t="s">
        <v>45</v>
      </c>
      <c r="Y628" t="s">
        <v>46</v>
      </c>
      <c r="Z628">
        <v>-75.396823809523809</v>
      </c>
      <c r="AA628" t="s">
        <v>714</v>
      </c>
      <c r="AB628" t="s">
        <v>715</v>
      </c>
      <c r="AC628" t="str">
        <f t="shared" si="9"/>
        <v>2025</v>
      </c>
    </row>
    <row r="629" spans="1:29" x14ac:dyDescent="0.25">
      <c r="A629" t="s">
        <v>27</v>
      </c>
      <c r="B629" t="s">
        <v>122</v>
      </c>
      <c r="C629" t="s">
        <v>27</v>
      </c>
      <c r="D629" t="s">
        <v>257</v>
      </c>
      <c r="E629" t="s">
        <v>258</v>
      </c>
      <c r="F629" t="s">
        <v>30</v>
      </c>
      <c r="G629" t="s">
        <v>31</v>
      </c>
      <c r="H629" t="s">
        <v>62</v>
      </c>
      <c r="I629" t="s">
        <v>63</v>
      </c>
      <c r="J629" t="s">
        <v>64</v>
      </c>
      <c r="K629" t="s">
        <v>65</v>
      </c>
      <c r="L629" t="s">
        <v>38</v>
      </c>
      <c r="M629" t="s">
        <v>38</v>
      </c>
      <c r="N629" t="s">
        <v>38</v>
      </c>
      <c r="O629" t="s">
        <v>38</v>
      </c>
      <c r="P629" t="s">
        <v>38</v>
      </c>
      <c r="Q629" t="s">
        <v>38</v>
      </c>
      <c r="R629" t="s">
        <v>183</v>
      </c>
      <c r="S629" t="s">
        <v>184</v>
      </c>
      <c r="T629" t="s">
        <v>171</v>
      </c>
      <c r="U629" t="s">
        <v>172</v>
      </c>
      <c r="V629" t="s">
        <v>72</v>
      </c>
      <c r="W629" t="s">
        <v>73</v>
      </c>
      <c r="X629" t="s">
        <v>74</v>
      </c>
      <c r="Y629" t="s">
        <v>75</v>
      </c>
      <c r="Z629">
        <v>-84730.30685942636</v>
      </c>
      <c r="AA629" t="s">
        <v>671</v>
      </c>
      <c r="AB629" t="s">
        <v>672</v>
      </c>
      <c r="AC629" t="str">
        <f t="shared" si="9"/>
        <v>2025</v>
      </c>
    </row>
    <row r="630" spans="1:29" x14ac:dyDescent="0.25">
      <c r="A630" t="s">
        <v>27</v>
      </c>
      <c r="B630" t="s">
        <v>122</v>
      </c>
      <c r="C630" t="s">
        <v>27</v>
      </c>
      <c r="D630" t="s">
        <v>60</v>
      </c>
      <c r="E630" t="s">
        <v>61</v>
      </c>
      <c r="F630" t="s">
        <v>30</v>
      </c>
      <c r="G630" t="s">
        <v>31</v>
      </c>
      <c r="H630" t="s">
        <v>62</v>
      </c>
      <c r="I630" t="s">
        <v>63</v>
      </c>
      <c r="J630" t="s">
        <v>123</v>
      </c>
      <c r="K630" t="s">
        <v>124</v>
      </c>
      <c r="L630" t="s">
        <v>38</v>
      </c>
      <c r="M630" t="s">
        <v>38</v>
      </c>
      <c r="N630" t="s">
        <v>38</v>
      </c>
      <c r="O630" t="s">
        <v>38</v>
      </c>
      <c r="P630" t="s">
        <v>38</v>
      </c>
      <c r="Q630" t="s">
        <v>38</v>
      </c>
      <c r="R630" t="s">
        <v>183</v>
      </c>
      <c r="S630" t="s">
        <v>184</v>
      </c>
      <c r="T630" t="s">
        <v>171</v>
      </c>
      <c r="U630" t="s">
        <v>172</v>
      </c>
      <c r="V630" t="s">
        <v>72</v>
      </c>
      <c r="W630" t="s">
        <v>73</v>
      </c>
      <c r="X630" t="s">
        <v>74</v>
      </c>
      <c r="Y630" t="s">
        <v>75</v>
      </c>
      <c r="Z630">
        <v>-405284.31743360974</v>
      </c>
      <c r="AA630" t="s">
        <v>633</v>
      </c>
      <c r="AB630" t="s">
        <v>634</v>
      </c>
      <c r="AC630" t="str">
        <f t="shared" si="9"/>
        <v>2025</v>
      </c>
    </row>
    <row r="631" spans="1:29" x14ac:dyDescent="0.25">
      <c r="A631" t="s">
        <v>27</v>
      </c>
      <c r="B631" t="s">
        <v>122</v>
      </c>
      <c r="C631" t="s">
        <v>27</v>
      </c>
      <c r="D631" t="s">
        <v>257</v>
      </c>
      <c r="E631" t="s">
        <v>258</v>
      </c>
      <c r="F631" t="s">
        <v>30</v>
      </c>
      <c r="G631" t="s">
        <v>31</v>
      </c>
      <c r="H631" t="s">
        <v>62</v>
      </c>
      <c r="I631" t="s">
        <v>63</v>
      </c>
      <c r="J631" t="s">
        <v>64</v>
      </c>
      <c r="K631" t="s">
        <v>65</v>
      </c>
      <c r="L631" t="s">
        <v>286</v>
      </c>
      <c r="M631" t="s">
        <v>287</v>
      </c>
      <c r="N631" t="s">
        <v>38</v>
      </c>
      <c r="O631" t="s">
        <v>38</v>
      </c>
      <c r="P631" t="s">
        <v>38</v>
      </c>
      <c r="Q631" t="s">
        <v>38</v>
      </c>
      <c r="R631" t="s">
        <v>141</v>
      </c>
      <c r="S631" t="s">
        <v>142</v>
      </c>
      <c r="T631" t="s">
        <v>143</v>
      </c>
      <c r="U631" t="s">
        <v>144</v>
      </c>
      <c r="V631" t="s">
        <v>118</v>
      </c>
      <c r="W631" t="s">
        <v>119</v>
      </c>
      <c r="X631" t="s">
        <v>74</v>
      </c>
      <c r="Y631" t="s">
        <v>75</v>
      </c>
      <c r="Z631">
        <v>-588.85891222576834</v>
      </c>
      <c r="AA631" t="s">
        <v>788</v>
      </c>
      <c r="AB631" t="s">
        <v>789</v>
      </c>
      <c r="AC631" t="str">
        <f t="shared" si="9"/>
        <v>2025</v>
      </c>
    </row>
    <row r="632" spans="1:29" x14ac:dyDescent="0.25">
      <c r="A632" t="s">
        <v>27</v>
      </c>
      <c r="B632" t="s">
        <v>122</v>
      </c>
      <c r="C632" t="s">
        <v>27</v>
      </c>
      <c r="D632" t="s">
        <v>60</v>
      </c>
      <c r="E632" t="s">
        <v>61</v>
      </c>
      <c r="F632" t="s">
        <v>30</v>
      </c>
      <c r="G632" t="s">
        <v>31</v>
      </c>
      <c r="H632" t="s">
        <v>62</v>
      </c>
      <c r="I632" t="s">
        <v>63</v>
      </c>
      <c r="J632" t="s">
        <v>123</v>
      </c>
      <c r="K632" t="s">
        <v>124</v>
      </c>
      <c r="L632" t="s">
        <v>38</v>
      </c>
      <c r="M632" t="s">
        <v>38</v>
      </c>
      <c r="N632" t="s">
        <v>38</v>
      </c>
      <c r="O632" t="s">
        <v>38</v>
      </c>
      <c r="P632" t="s">
        <v>38</v>
      </c>
      <c r="Q632" t="s">
        <v>38</v>
      </c>
      <c r="R632" t="s">
        <v>229</v>
      </c>
      <c r="S632" t="s">
        <v>230</v>
      </c>
      <c r="T632" t="s">
        <v>165</v>
      </c>
      <c r="U632" t="s">
        <v>166</v>
      </c>
      <c r="V632" t="s">
        <v>43</v>
      </c>
      <c r="W632" t="s">
        <v>44</v>
      </c>
      <c r="X632" t="s">
        <v>45</v>
      </c>
      <c r="Y632" t="s">
        <v>46</v>
      </c>
      <c r="Z632">
        <v>-224227.75352214777</v>
      </c>
      <c r="AA632" t="s">
        <v>686</v>
      </c>
      <c r="AB632" t="s">
        <v>687</v>
      </c>
      <c r="AC632" t="str">
        <f t="shared" si="9"/>
        <v>2025</v>
      </c>
    </row>
    <row r="633" spans="1:29" x14ac:dyDescent="0.25">
      <c r="A633" t="s">
        <v>27</v>
      </c>
      <c r="B633" t="s">
        <v>122</v>
      </c>
      <c r="C633" t="s">
        <v>27</v>
      </c>
      <c r="D633" t="s">
        <v>60</v>
      </c>
      <c r="E633" t="s">
        <v>61</v>
      </c>
      <c r="F633" t="s">
        <v>30</v>
      </c>
      <c r="G633" t="s">
        <v>31</v>
      </c>
      <c r="H633" t="s">
        <v>62</v>
      </c>
      <c r="I633" t="s">
        <v>63</v>
      </c>
      <c r="J633" t="s">
        <v>123</v>
      </c>
      <c r="K633" t="s">
        <v>124</v>
      </c>
      <c r="L633" t="s">
        <v>38</v>
      </c>
      <c r="M633" t="s">
        <v>38</v>
      </c>
      <c r="N633" t="s">
        <v>38</v>
      </c>
      <c r="O633" t="s">
        <v>38</v>
      </c>
      <c r="P633" t="s">
        <v>38</v>
      </c>
      <c r="Q633" t="s">
        <v>38</v>
      </c>
      <c r="R633" t="s">
        <v>353</v>
      </c>
      <c r="S633" t="s">
        <v>354</v>
      </c>
      <c r="T633" t="s">
        <v>251</v>
      </c>
      <c r="U633" t="s">
        <v>252</v>
      </c>
      <c r="V633" t="s">
        <v>253</v>
      </c>
      <c r="W633" t="s">
        <v>254</v>
      </c>
      <c r="X633" t="s">
        <v>45</v>
      </c>
      <c r="Y633" t="s">
        <v>46</v>
      </c>
      <c r="Z633">
        <v>-140246.94298973109</v>
      </c>
      <c r="AA633" t="s">
        <v>355</v>
      </c>
      <c r="AB633" t="s">
        <v>356</v>
      </c>
      <c r="AC633" t="str">
        <f t="shared" si="9"/>
        <v>2025</v>
      </c>
    </row>
    <row r="634" spans="1:29" x14ac:dyDescent="0.25">
      <c r="A634" t="s">
        <v>27</v>
      </c>
      <c r="B634" t="s">
        <v>122</v>
      </c>
      <c r="C634" t="s">
        <v>27</v>
      </c>
      <c r="D634" t="s">
        <v>257</v>
      </c>
      <c r="E634" t="s">
        <v>258</v>
      </c>
      <c r="F634" t="s">
        <v>30</v>
      </c>
      <c r="G634" t="s">
        <v>31</v>
      </c>
      <c r="H634" t="s">
        <v>62</v>
      </c>
      <c r="I634" t="s">
        <v>63</v>
      </c>
      <c r="J634" t="s">
        <v>64</v>
      </c>
      <c r="K634" t="s">
        <v>65</v>
      </c>
      <c r="L634" t="s">
        <v>38</v>
      </c>
      <c r="M634" t="s">
        <v>38</v>
      </c>
      <c r="N634" t="s">
        <v>38</v>
      </c>
      <c r="O634" t="s">
        <v>38</v>
      </c>
      <c r="P634" t="s">
        <v>38</v>
      </c>
      <c r="Q634" t="s">
        <v>38</v>
      </c>
      <c r="R634" t="s">
        <v>249</v>
      </c>
      <c r="S634" t="s">
        <v>250</v>
      </c>
      <c r="T634" t="s">
        <v>251</v>
      </c>
      <c r="U634" t="s">
        <v>252</v>
      </c>
      <c r="V634" t="s">
        <v>253</v>
      </c>
      <c r="W634" t="s">
        <v>254</v>
      </c>
      <c r="X634" t="s">
        <v>45</v>
      </c>
      <c r="Y634" t="s">
        <v>46</v>
      </c>
      <c r="Z634">
        <v>-3408.7712397786891</v>
      </c>
      <c r="AA634" t="s">
        <v>385</v>
      </c>
      <c r="AB634" t="s">
        <v>386</v>
      </c>
      <c r="AC634" t="str">
        <f t="shared" si="9"/>
        <v>2025</v>
      </c>
    </row>
    <row r="635" spans="1:29" x14ac:dyDescent="0.25">
      <c r="A635" t="s">
        <v>27</v>
      </c>
      <c r="B635" t="s">
        <v>122</v>
      </c>
      <c r="C635" t="s">
        <v>27</v>
      </c>
      <c r="D635" t="s">
        <v>257</v>
      </c>
      <c r="E635" t="s">
        <v>258</v>
      </c>
      <c r="F635" t="s">
        <v>30</v>
      </c>
      <c r="G635" t="s">
        <v>31</v>
      </c>
      <c r="H635" t="s">
        <v>62</v>
      </c>
      <c r="I635" t="s">
        <v>63</v>
      </c>
      <c r="J635" t="s">
        <v>64</v>
      </c>
      <c r="K635" t="s">
        <v>65</v>
      </c>
      <c r="L635" t="s">
        <v>38</v>
      </c>
      <c r="M635" t="s">
        <v>38</v>
      </c>
      <c r="N635" t="s">
        <v>38</v>
      </c>
      <c r="O635" t="s">
        <v>38</v>
      </c>
      <c r="P635" t="s">
        <v>38</v>
      </c>
      <c r="Q635" t="s">
        <v>38</v>
      </c>
      <c r="R635" t="s">
        <v>163</v>
      </c>
      <c r="S635" t="s">
        <v>164</v>
      </c>
      <c r="T635" t="s">
        <v>165</v>
      </c>
      <c r="U635" t="s">
        <v>166</v>
      </c>
      <c r="V635" t="s">
        <v>43</v>
      </c>
      <c r="W635" t="s">
        <v>44</v>
      </c>
      <c r="X635" t="s">
        <v>45</v>
      </c>
      <c r="Y635" t="s">
        <v>46</v>
      </c>
      <c r="Z635">
        <v>-13985.701551406719</v>
      </c>
      <c r="AA635" t="s">
        <v>631</v>
      </c>
      <c r="AB635" t="s">
        <v>632</v>
      </c>
      <c r="AC635" t="str">
        <f t="shared" si="9"/>
        <v>2025</v>
      </c>
    </row>
    <row r="636" spans="1:29" x14ac:dyDescent="0.25">
      <c r="A636" t="s">
        <v>27</v>
      </c>
      <c r="B636" t="s">
        <v>122</v>
      </c>
      <c r="C636" t="s">
        <v>27</v>
      </c>
      <c r="D636" t="s">
        <v>257</v>
      </c>
      <c r="E636" t="s">
        <v>258</v>
      </c>
      <c r="F636" t="s">
        <v>30</v>
      </c>
      <c r="G636" t="s">
        <v>31</v>
      </c>
      <c r="H636" t="s">
        <v>62</v>
      </c>
      <c r="I636" t="s">
        <v>63</v>
      </c>
      <c r="J636" t="s">
        <v>123</v>
      </c>
      <c r="K636" t="s">
        <v>124</v>
      </c>
      <c r="L636" t="s">
        <v>38</v>
      </c>
      <c r="M636" t="s">
        <v>38</v>
      </c>
      <c r="N636" t="s">
        <v>38</v>
      </c>
      <c r="O636" t="s">
        <v>38</v>
      </c>
      <c r="P636" t="s">
        <v>38</v>
      </c>
      <c r="Q636" t="s">
        <v>38</v>
      </c>
      <c r="R636" t="s">
        <v>376</v>
      </c>
      <c r="S636" t="s">
        <v>377</v>
      </c>
      <c r="T636" t="s">
        <v>378</v>
      </c>
      <c r="U636" t="s">
        <v>377</v>
      </c>
      <c r="V636" t="s">
        <v>118</v>
      </c>
      <c r="W636" t="s">
        <v>119</v>
      </c>
      <c r="X636" t="s">
        <v>74</v>
      </c>
      <c r="Y636" t="s">
        <v>75</v>
      </c>
      <c r="Z636">
        <v>-63029.217879359414</v>
      </c>
      <c r="AA636" t="s">
        <v>818</v>
      </c>
      <c r="AB636" t="s">
        <v>819</v>
      </c>
      <c r="AC636" t="str">
        <f t="shared" si="9"/>
        <v>2025</v>
      </c>
    </row>
    <row r="637" spans="1:29" x14ac:dyDescent="0.25">
      <c r="A637" t="s">
        <v>27</v>
      </c>
      <c r="B637" t="s">
        <v>122</v>
      </c>
      <c r="C637" t="s">
        <v>27</v>
      </c>
      <c r="D637" t="s">
        <v>257</v>
      </c>
      <c r="E637" t="s">
        <v>258</v>
      </c>
      <c r="F637" t="s">
        <v>30</v>
      </c>
      <c r="G637" t="s">
        <v>31</v>
      </c>
      <c r="H637" t="s">
        <v>62</v>
      </c>
      <c r="I637" t="s">
        <v>63</v>
      </c>
      <c r="J637" t="s">
        <v>123</v>
      </c>
      <c r="K637" t="s">
        <v>124</v>
      </c>
      <c r="L637" t="s">
        <v>38</v>
      </c>
      <c r="M637" t="s">
        <v>38</v>
      </c>
      <c r="N637" t="s">
        <v>38</v>
      </c>
      <c r="O637" t="s">
        <v>38</v>
      </c>
      <c r="P637" t="s">
        <v>38</v>
      </c>
      <c r="Q637" t="s">
        <v>38</v>
      </c>
      <c r="R637" t="s">
        <v>277</v>
      </c>
      <c r="S637" t="s">
        <v>278</v>
      </c>
      <c r="T637" t="s">
        <v>243</v>
      </c>
      <c r="U637" t="s">
        <v>244</v>
      </c>
      <c r="V637" t="s">
        <v>245</v>
      </c>
      <c r="W637" t="s">
        <v>246</v>
      </c>
      <c r="X637" t="s">
        <v>74</v>
      </c>
      <c r="Y637" t="s">
        <v>75</v>
      </c>
      <c r="Z637">
        <v>-85274.824189721563</v>
      </c>
      <c r="AA637" t="s">
        <v>486</v>
      </c>
      <c r="AB637" t="s">
        <v>487</v>
      </c>
      <c r="AC637" t="str">
        <f t="shared" si="9"/>
        <v>2025</v>
      </c>
    </row>
    <row r="638" spans="1:29" x14ac:dyDescent="0.25">
      <c r="A638" t="s">
        <v>27</v>
      </c>
      <c r="B638" t="s">
        <v>122</v>
      </c>
      <c r="C638" t="s">
        <v>27</v>
      </c>
      <c r="D638" t="s">
        <v>257</v>
      </c>
      <c r="E638" t="s">
        <v>258</v>
      </c>
      <c r="F638" t="s">
        <v>30</v>
      </c>
      <c r="G638" t="s">
        <v>31</v>
      </c>
      <c r="H638" t="s">
        <v>62</v>
      </c>
      <c r="I638" t="s">
        <v>63</v>
      </c>
      <c r="J638" t="s">
        <v>64</v>
      </c>
      <c r="K638" t="s">
        <v>65</v>
      </c>
      <c r="L638" t="s">
        <v>38</v>
      </c>
      <c r="M638" t="s">
        <v>38</v>
      </c>
      <c r="N638" t="s">
        <v>38</v>
      </c>
      <c r="O638" t="s">
        <v>38</v>
      </c>
      <c r="P638" t="s">
        <v>387</v>
      </c>
      <c r="Q638" t="s">
        <v>38</v>
      </c>
      <c r="R638" t="s">
        <v>249</v>
      </c>
      <c r="S638" t="s">
        <v>250</v>
      </c>
      <c r="T638" t="s">
        <v>251</v>
      </c>
      <c r="U638" t="s">
        <v>252</v>
      </c>
      <c r="V638" t="s">
        <v>253</v>
      </c>
      <c r="W638" t="s">
        <v>254</v>
      </c>
      <c r="X638" t="s">
        <v>45</v>
      </c>
      <c r="Y638" t="s">
        <v>46</v>
      </c>
      <c r="Z638">
        <v>-500</v>
      </c>
      <c r="AA638" t="s">
        <v>677</v>
      </c>
      <c r="AB638" t="s">
        <v>678</v>
      </c>
      <c r="AC638" t="str">
        <f t="shared" si="9"/>
        <v>2025</v>
      </c>
    </row>
    <row r="639" spans="1:29" x14ac:dyDescent="0.25">
      <c r="A639" t="s">
        <v>27</v>
      </c>
      <c r="B639" t="s">
        <v>122</v>
      </c>
      <c r="C639" t="s">
        <v>27</v>
      </c>
      <c r="D639" t="s">
        <v>60</v>
      </c>
      <c r="E639" t="s">
        <v>61</v>
      </c>
      <c r="F639" t="s">
        <v>202</v>
      </c>
      <c r="G639" t="s">
        <v>203</v>
      </c>
      <c r="H639" t="s">
        <v>62</v>
      </c>
      <c r="I639" t="s">
        <v>63</v>
      </c>
      <c r="J639" t="s">
        <v>64</v>
      </c>
      <c r="K639" t="s">
        <v>65</v>
      </c>
      <c r="L639" t="s">
        <v>38</v>
      </c>
      <c r="M639" t="s">
        <v>38</v>
      </c>
      <c r="N639" t="s">
        <v>343</v>
      </c>
      <c r="O639" t="s">
        <v>344</v>
      </c>
      <c r="P639" t="s">
        <v>38</v>
      </c>
      <c r="Q639" t="s">
        <v>38</v>
      </c>
      <c r="R639" t="s">
        <v>229</v>
      </c>
      <c r="S639" t="s">
        <v>230</v>
      </c>
      <c r="T639" t="s">
        <v>165</v>
      </c>
      <c r="U639" t="s">
        <v>166</v>
      </c>
      <c r="V639" t="s">
        <v>43</v>
      </c>
      <c r="W639" t="s">
        <v>44</v>
      </c>
      <c r="X639" t="s">
        <v>45</v>
      </c>
      <c r="Y639" t="s">
        <v>46</v>
      </c>
      <c r="Z639">
        <v>-12231.004485699999</v>
      </c>
      <c r="AA639" t="s">
        <v>496</v>
      </c>
      <c r="AB639" t="s">
        <v>497</v>
      </c>
      <c r="AC639" t="str">
        <f t="shared" si="9"/>
        <v>2025</v>
      </c>
    </row>
    <row r="640" spans="1:29" x14ac:dyDescent="0.25">
      <c r="A640" t="s">
        <v>27</v>
      </c>
      <c r="B640" t="s">
        <v>122</v>
      </c>
      <c r="C640" t="s">
        <v>27</v>
      </c>
      <c r="D640" t="s">
        <v>257</v>
      </c>
      <c r="E640" t="s">
        <v>258</v>
      </c>
      <c r="F640" t="s">
        <v>30</v>
      </c>
      <c r="G640" t="s">
        <v>31</v>
      </c>
      <c r="H640" t="s">
        <v>62</v>
      </c>
      <c r="I640" t="s">
        <v>63</v>
      </c>
      <c r="J640" t="s">
        <v>123</v>
      </c>
      <c r="K640" t="s">
        <v>124</v>
      </c>
      <c r="L640" t="s">
        <v>38</v>
      </c>
      <c r="M640" t="s">
        <v>38</v>
      </c>
      <c r="N640" t="s">
        <v>38</v>
      </c>
      <c r="O640" t="s">
        <v>38</v>
      </c>
      <c r="P640" t="s">
        <v>38</v>
      </c>
      <c r="Q640" t="s">
        <v>38</v>
      </c>
      <c r="R640" t="s">
        <v>339</v>
      </c>
      <c r="S640" t="s">
        <v>340</v>
      </c>
      <c r="T640" t="s">
        <v>129</v>
      </c>
      <c r="U640" t="s">
        <v>130</v>
      </c>
      <c r="V640" t="s">
        <v>72</v>
      </c>
      <c r="W640" t="s">
        <v>73</v>
      </c>
      <c r="X640" t="s">
        <v>74</v>
      </c>
      <c r="Y640" t="s">
        <v>75</v>
      </c>
      <c r="Z640">
        <v>-98251.427870766114</v>
      </c>
      <c r="AA640" t="s">
        <v>341</v>
      </c>
      <c r="AB640" t="s">
        <v>342</v>
      </c>
      <c r="AC640" t="str">
        <f t="shared" si="9"/>
        <v>2025</v>
      </c>
    </row>
    <row r="641" spans="1:29" x14ac:dyDescent="0.25">
      <c r="A641" t="s">
        <v>27</v>
      </c>
      <c r="B641" t="s">
        <v>122</v>
      </c>
      <c r="C641" t="s">
        <v>27</v>
      </c>
      <c r="D641" t="s">
        <v>257</v>
      </c>
      <c r="E641" t="s">
        <v>258</v>
      </c>
      <c r="F641" t="s">
        <v>30</v>
      </c>
      <c r="G641" t="s">
        <v>31</v>
      </c>
      <c r="H641" t="s">
        <v>62</v>
      </c>
      <c r="I641" t="s">
        <v>63</v>
      </c>
      <c r="J641" t="s">
        <v>123</v>
      </c>
      <c r="K641" t="s">
        <v>124</v>
      </c>
      <c r="L641" t="s">
        <v>38</v>
      </c>
      <c r="M641" t="s">
        <v>38</v>
      </c>
      <c r="N641" t="s">
        <v>38</v>
      </c>
      <c r="O641" t="s">
        <v>38</v>
      </c>
      <c r="P641" t="s">
        <v>38</v>
      </c>
      <c r="Q641" t="s">
        <v>38</v>
      </c>
      <c r="R641" t="s">
        <v>141</v>
      </c>
      <c r="S641" t="s">
        <v>142</v>
      </c>
      <c r="T641" t="s">
        <v>143</v>
      </c>
      <c r="U641" t="s">
        <v>144</v>
      </c>
      <c r="V641" t="s">
        <v>118</v>
      </c>
      <c r="W641" t="s">
        <v>119</v>
      </c>
      <c r="X641" t="s">
        <v>74</v>
      </c>
      <c r="Y641" t="s">
        <v>75</v>
      </c>
      <c r="Z641">
        <v>-146450.24154321739</v>
      </c>
      <c r="AA641" t="s">
        <v>522</v>
      </c>
      <c r="AB641" t="s">
        <v>523</v>
      </c>
      <c r="AC641" t="str">
        <f t="shared" si="9"/>
        <v>2025</v>
      </c>
    </row>
    <row r="642" spans="1:29" x14ac:dyDescent="0.25">
      <c r="A642" t="s">
        <v>27</v>
      </c>
      <c r="B642" t="s">
        <v>122</v>
      </c>
      <c r="C642" t="s">
        <v>27</v>
      </c>
      <c r="D642" t="s">
        <v>60</v>
      </c>
      <c r="E642" t="s">
        <v>61</v>
      </c>
      <c r="F642" t="s">
        <v>30</v>
      </c>
      <c r="G642" t="s">
        <v>31</v>
      </c>
      <c r="H642" t="s">
        <v>62</v>
      </c>
      <c r="I642" t="s">
        <v>63</v>
      </c>
      <c r="J642" t="s">
        <v>123</v>
      </c>
      <c r="K642" t="s">
        <v>124</v>
      </c>
      <c r="L642" t="s">
        <v>38</v>
      </c>
      <c r="M642" t="s">
        <v>38</v>
      </c>
      <c r="N642" t="s">
        <v>38</v>
      </c>
      <c r="O642" t="s">
        <v>38</v>
      </c>
      <c r="P642" t="s">
        <v>175</v>
      </c>
      <c r="Q642" t="s">
        <v>176</v>
      </c>
      <c r="R642" t="s">
        <v>241</v>
      </c>
      <c r="S642" t="s">
        <v>242</v>
      </c>
      <c r="T642" t="s">
        <v>243</v>
      </c>
      <c r="U642" t="s">
        <v>244</v>
      </c>
      <c r="V642" t="s">
        <v>245</v>
      </c>
      <c r="W642" t="s">
        <v>246</v>
      </c>
      <c r="X642" t="s">
        <v>74</v>
      </c>
      <c r="Y642" t="s">
        <v>75</v>
      </c>
      <c r="Z642">
        <v>-2153.539682539682</v>
      </c>
      <c r="AA642" t="s">
        <v>614</v>
      </c>
      <c r="AB642" t="s">
        <v>615</v>
      </c>
      <c r="AC642" t="str">
        <f t="shared" si="9"/>
        <v>2025</v>
      </c>
    </row>
    <row r="643" spans="1:29" x14ac:dyDescent="0.25">
      <c r="A643" t="s">
        <v>27</v>
      </c>
      <c r="B643" t="s">
        <v>122</v>
      </c>
      <c r="C643" t="s">
        <v>27</v>
      </c>
      <c r="D643" t="s">
        <v>257</v>
      </c>
      <c r="E643" t="s">
        <v>258</v>
      </c>
      <c r="F643" t="s">
        <v>30</v>
      </c>
      <c r="G643" t="s">
        <v>31</v>
      </c>
      <c r="H643" t="s">
        <v>62</v>
      </c>
      <c r="I643" t="s">
        <v>63</v>
      </c>
      <c r="J643" t="s">
        <v>64</v>
      </c>
      <c r="K643" t="s">
        <v>65</v>
      </c>
      <c r="L643" t="s">
        <v>38</v>
      </c>
      <c r="M643" t="s">
        <v>38</v>
      </c>
      <c r="N643" t="s">
        <v>817</v>
      </c>
      <c r="O643" t="s">
        <v>348</v>
      </c>
      <c r="P643" t="s">
        <v>38</v>
      </c>
      <c r="Q643" t="s">
        <v>38</v>
      </c>
      <c r="R643" t="s">
        <v>163</v>
      </c>
      <c r="S643" t="s">
        <v>164</v>
      </c>
      <c r="T643" t="s">
        <v>165</v>
      </c>
      <c r="U643" t="s">
        <v>166</v>
      </c>
      <c r="V643" t="s">
        <v>43</v>
      </c>
      <c r="W643" t="s">
        <v>44</v>
      </c>
      <c r="X643" t="s">
        <v>45</v>
      </c>
      <c r="Y643" t="s">
        <v>46</v>
      </c>
      <c r="Z643">
        <v>-7120</v>
      </c>
      <c r="AA643" t="s">
        <v>655</v>
      </c>
      <c r="AB643" t="s">
        <v>656</v>
      </c>
      <c r="AC643" t="str">
        <f t="shared" ref="AC643:AC706" si="10">IF(OR(B643="Eelarve_liigendus",B643="Eelarve_ule",B643="Kinnitatud eelarve",B643="Lisaeelarve"),"2025",C643)</f>
        <v>2025</v>
      </c>
    </row>
    <row r="644" spans="1:29" x14ac:dyDescent="0.25">
      <c r="A644" t="s">
        <v>27</v>
      </c>
      <c r="B644" t="s">
        <v>122</v>
      </c>
      <c r="C644" t="s">
        <v>27</v>
      </c>
      <c r="D644" t="s">
        <v>60</v>
      </c>
      <c r="E644" t="s">
        <v>61</v>
      </c>
      <c r="F644" t="s">
        <v>30</v>
      </c>
      <c r="G644" t="s">
        <v>31</v>
      </c>
      <c r="H644" t="s">
        <v>62</v>
      </c>
      <c r="I644" t="s">
        <v>63</v>
      </c>
      <c r="J644" t="s">
        <v>123</v>
      </c>
      <c r="K644" t="s">
        <v>124</v>
      </c>
      <c r="L644" t="s">
        <v>38</v>
      </c>
      <c r="M644" t="s">
        <v>38</v>
      </c>
      <c r="N644" t="s">
        <v>38</v>
      </c>
      <c r="O644" t="s">
        <v>38</v>
      </c>
      <c r="P644" t="s">
        <v>38</v>
      </c>
      <c r="Q644" t="s">
        <v>38</v>
      </c>
      <c r="R644" t="s">
        <v>249</v>
      </c>
      <c r="S644" t="s">
        <v>250</v>
      </c>
      <c r="T644" t="s">
        <v>251</v>
      </c>
      <c r="U644" t="s">
        <v>252</v>
      </c>
      <c r="V644" t="s">
        <v>253</v>
      </c>
      <c r="W644" t="s">
        <v>254</v>
      </c>
      <c r="X644" t="s">
        <v>45</v>
      </c>
      <c r="Y644" t="s">
        <v>46</v>
      </c>
      <c r="Z644">
        <v>-140246.94298973106</v>
      </c>
      <c r="AA644" t="s">
        <v>255</v>
      </c>
      <c r="AB644" t="s">
        <v>256</v>
      </c>
      <c r="AC644" t="str">
        <f t="shared" si="10"/>
        <v>2025</v>
      </c>
    </row>
    <row r="645" spans="1:29" x14ac:dyDescent="0.25">
      <c r="A645" t="s">
        <v>27</v>
      </c>
      <c r="B645" t="s">
        <v>122</v>
      </c>
      <c r="C645" t="s">
        <v>27</v>
      </c>
      <c r="D645" t="s">
        <v>257</v>
      </c>
      <c r="E645" t="s">
        <v>258</v>
      </c>
      <c r="F645" t="s">
        <v>30</v>
      </c>
      <c r="G645" t="s">
        <v>31</v>
      </c>
      <c r="H645" t="s">
        <v>62</v>
      </c>
      <c r="I645" t="s">
        <v>63</v>
      </c>
      <c r="J645" t="s">
        <v>123</v>
      </c>
      <c r="K645" t="s">
        <v>124</v>
      </c>
      <c r="L645" t="s">
        <v>38</v>
      </c>
      <c r="M645" t="s">
        <v>38</v>
      </c>
      <c r="N645" t="s">
        <v>38</v>
      </c>
      <c r="O645" t="s">
        <v>38</v>
      </c>
      <c r="P645" t="s">
        <v>38</v>
      </c>
      <c r="Q645" t="s">
        <v>38</v>
      </c>
      <c r="R645" t="s">
        <v>241</v>
      </c>
      <c r="S645" t="s">
        <v>242</v>
      </c>
      <c r="T645" t="s">
        <v>243</v>
      </c>
      <c r="U645" t="s">
        <v>244</v>
      </c>
      <c r="V645" t="s">
        <v>245</v>
      </c>
      <c r="W645" t="s">
        <v>246</v>
      </c>
      <c r="X645" t="s">
        <v>74</v>
      </c>
      <c r="Y645" t="s">
        <v>75</v>
      </c>
      <c r="Z645">
        <v>-305877.08676747937</v>
      </c>
      <c r="AA645" t="s">
        <v>500</v>
      </c>
      <c r="AB645" t="s">
        <v>501</v>
      </c>
      <c r="AC645" t="str">
        <f t="shared" si="10"/>
        <v>2025</v>
      </c>
    </row>
    <row r="646" spans="1:29" x14ac:dyDescent="0.25">
      <c r="A646" t="s">
        <v>27</v>
      </c>
      <c r="B646" t="s">
        <v>122</v>
      </c>
      <c r="C646" t="s">
        <v>27</v>
      </c>
      <c r="D646" t="s">
        <v>60</v>
      </c>
      <c r="E646" t="s">
        <v>61</v>
      </c>
      <c r="F646" t="s">
        <v>202</v>
      </c>
      <c r="G646" t="s">
        <v>203</v>
      </c>
      <c r="H646" t="s">
        <v>62</v>
      </c>
      <c r="I646" t="s">
        <v>63</v>
      </c>
      <c r="J646" t="s">
        <v>123</v>
      </c>
      <c r="K646" t="s">
        <v>124</v>
      </c>
      <c r="L646" t="s">
        <v>38</v>
      </c>
      <c r="M646" t="s">
        <v>38</v>
      </c>
      <c r="N646" t="s">
        <v>444</v>
      </c>
      <c r="O646" t="s">
        <v>445</v>
      </c>
      <c r="P646" t="s">
        <v>38</v>
      </c>
      <c r="Q646" t="s">
        <v>38</v>
      </c>
      <c r="R646" t="s">
        <v>292</v>
      </c>
      <c r="S646" t="s">
        <v>293</v>
      </c>
      <c r="T646" t="s">
        <v>294</v>
      </c>
      <c r="U646" t="s">
        <v>295</v>
      </c>
      <c r="V646" t="s">
        <v>253</v>
      </c>
      <c r="W646" t="s">
        <v>254</v>
      </c>
      <c r="X646" t="s">
        <v>45</v>
      </c>
      <c r="Y646" t="s">
        <v>46</v>
      </c>
      <c r="Z646">
        <v>1.0000000474974513E-4</v>
      </c>
      <c r="AA646" t="s">
        <v>296</v>
      </c>
      <c r="AB646" t="s">
        <v>297</v>
      </c>
      <c r="AC646" t="str">
        <f t="shared" si="10"/>
        <v>2025</v>
      </c>
    </row>
    <row r="647" spans="1:29" x14ac:dyDescent="0.25">
      <c r="A647" t="s">
        <v>27</v>
      </c>
      <c r="B647" t="s">
        <v>122</v>
      </c>
      <c r="C647" t="s">
        <v>27</v>
      </c>
      <c r="D647" t="s">
        <v>257</v>
      </c>
      <c r="E647" t="s">
        <v>258</v>
      </c>
      <c r="F647" t="s">
        <v>30</v>
      </c>
      <c r="G647" t="s">
        <v>31</v>
      </c>
      <c r="H647" t="s">
        <v>62</v>
      </c>
      <c r="I647" t="s">
        <v>63</v>
      </c>
      <c r="J647" t="s">
        <v>123</v>
      </c>
      <c r="K647" t="s">
        <v>124</v>
      </c>
      <c r="L647" t="s">
        <v>38</v>
      </c>
      <c r="M647" t="s">
        <v>38</v>
      </c>
      <c r="N647" t="s">
        <v>38</v>
      </c>
      <c r="O647" t="s">
        <v>38</v>
      </c>
      <c r="P647" t="s">
        <v>38</v>
      </c>
      <c r="Q647" t="s">
        <v>38</v>
      </c>
      <c r="R647" t="s">
        <v>169</v>
      </c>
      <c r="S647" t="s">
        <v>170</v>
      </c>
      <c r="T647" t="s">
        <v>171</v>
      </c>
      <c r="U647" t="s">
        <v>172</v>
      </c>
      <c r="V647" t="s">
        <v>72</v>
      </c>
      <c r="W647" t="s">
        <v>73</v>
      </c>
      <c r="X647" t="s">
        <v>74</v>
      </c>
      <c r="Y647" t="s">
        <v>75</v>
      </c>
      <c r="Z647">
        <v>-661806.7877332737</v>
      </c>
      <c r="AA647" t="s">
        <v>514</v>
      </c>
      <c r="AB647" t="s">
        <v>515</v>
      </c>
      <c r="AC647" t="str">
        <f t="shared" si="10"/>
        <v>2025</v>
      </c>
    </row>
    <row r="648" spans="1:29" x14ac:dyDescent="0.25">
      <c r="A648" t="s">
        <v>27</v>
      </c>
      <c r="B648" t="s">
        <v>122</v>
      </c>
      <c r="C648" t="s">
        <v>27</v>
      </c>
      <c r="D648" t="s">
        <v>257</v>
      </c>
      <c r="E648" t="s">
        <v>258</v>
      </c>
      <c r="F648" t="s">
        <v>30</v>
      </c>
      <c r="G648" t="s">
        <v>31</v>
      </c>
      <c r="H648" t="s">
        <v>62</v>
      </c>
      <c r="I648" t="s">
        <v>63</v>
      </c>
      <c r="J648" t="s">
        <v>123</v>
      </c>
      <c r="K648" t="s">
        <v>124</v>
      </c>
      <c r="L648" t="s">
        <v>38</v>
      </c>
      <c r="M648" t="s">
        <v>38</v>
      </c>
      <c r="N648" t="s">
        <v>38</v>
      </c>
      <c r="O648" t="s">
        <v>38</v>
      </c>
      <c r="P648" t="s">
        <v>38</v>
      </c>
      <c r="Q648" t="s">
        <v>38</v>
      </c>
      <c r="R648" t="s">
        <v>376</v>
      </c>
      <c r="S648" t="s">
        <v>377</v>
      </c>
      <c r="T648" t="s">
        <v>378</v>
      </c>
      <c r="U648" t="s">
        <v>377</v>
      </c>
      <c r="V648" t="s">
        <v>118</v>
      </c>
      <c r="W648" t="s">
        <v>119</v>
      </c>
      <c r="X648" t="s">
        <v>74</v>
      </c>
      <c r="Y648" t="s">
        <v>75</v>
      </c>
      <c r="Z648">
        <v>-7415.2021034540467</v>
      </c>
      <c r="AA648" t="s">
        <v>679</v>
      </c>
      <c r="AB648" t="s">
        <v>680</v>
      </c>
      <c r="AC648" t="str">
        <f t="shared" si="10"/>
        <v>2025</v>
      </c>
    </row>
    <row r="649" spans="1:29" x14ac:dyDescent="0.25">
      <c r="A649" t="s">
        <v>27</v>
      </c>
      <c r="B649" t="s">
        <v>122</v>
      </c>
      <c r="C649" t="s">
        <v>27</v>
      </c>
      <c r="D649" t="s">
        <v>60</v>
      </c>
      <c r="E649" t="s">
        <v>61</v>
      </c>
      <c r="F649" t="s">
        <v>202</v>
      </c>
      <c r="G649" t="s">
        <v>203</v>
      </c>
      <c r="H649" t="s">
        <v>62</v>
      </c>
      <c r="I649" t="s">
        <v>63</v>
      </c>
      <c r="J649" t="s">
        <v>123</v>
      </c>
      <c r="K649" t="s">
        <v>124</v>
      </c>
      <c r="L649" t="s">
        <v>38</v>
      </c>
      <c r="M649" t="s">
        <v>38</v>
      </c>
      <c r="N649" t="s">
        <v>637</v>
      </c>
      <c r="O649" t="s">
        <v>638</v>
      </c>
      <c r="P649" t="s">
        <v>38</v>
      </c>
      <c r="Q649" t="s">
        <v>38</v>
      </c>
      <c r="R649" t="s">
        <v>224</v>
      </c>
      <c r="S649" t="s">
        <v>225</v>
      </c>
      <c r="T649" t="s">
        <v>226</v>
      </c>
      <c r="U649" t="s">
        <v>225</v>
      </c>
      <c r="V649" t="s">
        <v>118</v>
      </c>
      <c r="W649" t="s">
        <v>119</v>
      </c>
      <c r="X649" t="s">
        <v>74</v>
      </c>
      <c r="Y649" t="s">
        <v>75</v>
      </c>
      <c r="Z649">
        <v>3.8999999787847628E-5</v>
      </c>
      <c r="AA649" t="s">
        <v>227</v>
      </c>
      <c r="AB649" t="s">
        <v>228</v>
      </c>
      <c r="AC649" t="str">
        <f t="shared" si="10"/>
        <v>2025</v>
      </c>
    </row>
    <row r="650" spans="1:29" x14ac:dyDescent="0.25">
      <c r="A650" t="s">
        <v>27</v>
      </c>
      <c r="B650" t="s">
        <v>122</v>
      </c>
      <c r="C650" t="s">
        <v>27</v>
      </c>
      <c r="D650" t="s">
        <v>257</v>
      </c>
      <c r="E650" t="s">
        <v>258</v>
      </c>
      <c r="F650" t="s">
        <v>30</v>
      </c>
      <c r="G650" t="s">
        <v>31</v>
      </c>
      <c r="H650" t="s">
        <v>62</v>
      </c>
      <c r="I650" t="s">
        <v>63</v>
      </c>
      <c r="J650" t="s">
        <v>123</v>
      </c>
      <c r="K650" t="s">
        <v>124</v>
      </c>
      <c r="L650" t="s">
        <v>38</v>
      </c>
      <c r="M650" t="s">
        <v>38</v>
      </c>
      <c r="N650" t="s">
        <v>38</v>
      </c>
      <c r="O650" t="s">
        <v>38</v>
      </c>
      <c r="P650" t="s">
        <v>38</v>
      </c>
      <c r="Q650" t="s">
        <v>38</v>
      </c>
      <c r="R650" t="s">
        <v>141</v>
      </c>
      <c r="S650" t="s">
        <v>142</v>
      </c>
      <c r="T650" t="s">
        <v>143</v>
      </c>
      <c r="U650" t="s">
        <v>144</v>
      </c>
      <c r="V650" t="s">
        <v>118</v>
      </c>
      <c r="W650" t="s">
        <v>119</v>
      </c>
      <c r="X650" t="s">
        <v>74</v>
      </c>
      <c r="Y650" t="s">
        <v>75</v>
      </c>
      <c r="Z650">
        <v>-200210.45679325928</v>
      </c>
      <c r="AA650" t="s">
        <v>704</v>
      </c>
      <c r="AB650" t="s">
        <v>705</v>
      </c>
      <c r="AC650" t="str">
        <f t="shared" si="10"/>
        <v>2025</v>
      </c>
    </row>
    <row r="651" spans="1:29" x14ac:dyDescent="0.25">
      <c r="A651" t="s">
        <v>27</v>
      </c>
      <c r="B651" t="s">
        <v>122</v>
      </c>
      <c r="C651" t="s">
        <v>27</v>
      </c>
      <c r="D651" t="s">
        <v>60</v>
      </c>
      <c r="E651" t="s">
        <v>61</v>
      </c>
      <c r="F651" t="s">
        <v>202</v>
      </c>
      <c r="G651" t="s">
        <v>203</v>
      </c>
      <c r="H651" t="s">
        <v>62</v>
      </c>
      <c r="I651" t="s">
        <v>63</v>
      </c>
      <c r="J651" t="s">
        <v>123</v>
      </c>
      <c r="K651" t="s">
        <v>124</v>
      </c>
      <c r="L651" t="s">
        <v>38</v>
      </c>
      <c r="M651" t="s">
        <v>38</v>
      </c>
      <c r="N651" t="s">
        <v>347</v>
      </c>
      <c r="O651" t="s">
        <v>348</v>
      </c>
      <c r="P651" t="s">
        <v>38</v>
      </c>
      <c r="Q651" t="s">
        <v>38</v>
      </c>
      <c r="R651" t="s">
        <v>163</v>
      </c>
      <c r="S651" t="s">
        <v>164</v>
      </c>
      <c r="T651" t="s">
        <v>165</v>
      </c>
      <c r="U651" t="s">
        <v>166</v>
      </c>
      <c r="V651" t="s">
        <v>43</v>
      </c>
      <c r="W651" t="s">
        <v>44</v>
      </c>
      <c r="X651" t="s">
        <v>45</v>
      </c>
      <c r="Y651" t="s">
        <v>46</v>
      </c>
      <c r="Z651">
        <v>-130545.9999</v>
      </c>
      <c r="AA651" t="s">
        <v>269</v>
      </c>
      <c r="AB651" t="s">
        <v>270</v>
      </c>
      <c r="AC651" t="str">
        <f t="shared" si="10"/>
        <v>2025</v>
      </c>
    </row>
    <row r="652" spans="1:29" x14ac:dyDescent="0.25">
      <c r="A652" t="s">
        <v>27</v>
      </c>
      <c r="B652" t="s">
        <v>122</v>
      </c>
      <c r="C652" t="s">
        <v>27</v>
      </c>
      <c r="D652" t="s">
        <v>60</v>
      </c>
      <c r="E652" t="s">
        <v>61</v>
      </c>
      <c r="F652" t="s">
        <v>202</v>
      </c>
      <c r="G652" t="s">
        <v>203</v>
      </c>
      <c r="H652" t="s">
        <v>62</v>
      </c>
      <c r="I652" t="s">
        <v>63</v>
      </c>
      <c r="J652" t="s">
        <v>123</v>
      </c>
      <c r="K652" t="s">
        <v>124</v>
      </c>
      <c r="L652" t="s">
        <v>38</v>
      </c>
      <c r="M652" t="s">
        <v>38</v>
      </c>
      <c r="N652" t="s">
        <v>972</v>
      </c>
      <c r="O652" t="s">
        <v>973</v>
      </c>
      <c r="P652" t="s">
        <v>38</v>
      </c>
      <c r="Q652" t="s">
        <v>38</v>
      </c>
      <c r="R652" t="s">
        <v>547</v>
      </c>
      <c r="S652" t="s">
        <v>548</v>
      </c>
      <c r="T652" t="s">
        <v>370</v>
      </c>
      <c r="U652" t="s">
        <v>371</v>
      </c>
      <c r="V652" t="s">
        <v>253</v>
      </c>
      <c r="W652" t="s">
        <v>254</v>
      </c>
      <c r="X652" t="s">
        <v>45</v>
      </c>
      <c r="Y652" t="s">
        <v>46</v>
      </c>
      <c r="Z652">
        <v>9.9999998383282218E-5</v>
      </c>
      <c r="AA652" t="s">
        <v>549</v>
      </c>
      <c r="AB652" t="s">
        <v>550</v>
      </c>
      <c r="AC652" t="str">
        <f t="shared" si="10"/>
        <v>2025</v>
      </c>
    </row>
    <row r="653" spans="1:29" x14ac:dyDescent="0.25">
      <c r="A653" t="s">
        <v>27</v>
      </c>
      <c r="B653" t="s">
        <v>122</v>
      </c>
      <c r="C653" t="s">
        <v>27</v>
      </c>
      <c r="D653" t="s">
        <v>60</v>
      </c>
      <c r="E653" t="s">
        <v>61</v>
      </c>
      <c r="F653" t="s">
        <v>30</v>
      </c>
      <c r="G653" t="s">
        <v>31</v>
      </c>
      <c r="H653" t="s">
        <v>62</v>
      </c>
      <c r="I653" t="s">
        <v>63</v>
      </c>
      <c r="J653" t="s">
        <v>147</v>
      </c>
      <c r="K653" t="s">
        <v>159</v>
      </c>
      <c r="L653" t="s">
        <v>38</v>
      </c>
      <c r="M653" t="s">
        <v>38</v>
      </c>
      <c r="N653" t="s">
        <v>38</v>
      </c>
      <c r="O653" t="s">
        <v>38</v>
      </c>
      <c r="P653" t="s">
        <v>175</v>
      </c>
      <c r="Q653" t="s">
        <v>176</v>
      </c>
      <c r="R653" t="s">
        <v>224</v>
      </c>
      <c r="S653" t="s">
        <v>225</v>
      </c>
      <c r="T653" t="s">
        <v>226</v>
      </c>
      <c r="U653" t="s">
        <v>225</v>
      </c>
      <c r="V653" t="s">
        <v>118</v>
      </c>
      <c r="W653" t="s">
        <v>119</v>
      </c>
      <c r="X653" t="s">
        <v>74</v>
      </c>
      <c r="Y653" t="s">
        <v>75</v>
      </c>
      <c r="Z653">
        <v>-198.4126984126984</v>
      </c>
      <c r="AA653" t="s">
        <v>404</v>
      </c>
      <c r="AB653" t="s">
        <v>405</v>
      </c>
      <c r="AC653" t="str">
        <f t="shared" si="10"/>
        <v>2025</v>
      </c>
    </row>
    <row r="654" spans="1:29" x14ac:dyDescent="0.25">
      <c r="A654" t="s">
        <v>27</v>
      </c>
      <c r="B654" t="s">
        <v>122</v>
      </c>
      <c r="C654" t="s">
        <v>27</v>
      </c>
      <c r="D654" t="s">
        <v>257</v>
      </c>
      <c r="E654" t="s">
        <v>258</v>
      </c>
      <c r="F654" t="s">
        <v>30</v>
      </c>
      <c r="G654" t="s">
        <v>31</v>
      </c>
      <c r="H654" t="s">
        <v>62</v>
      </c>
      <c r="I654" t="s">
        <v>63</v>
      </c>
      <c r="J654" t="s">
        <v>123</v>
      </c>
      <c r="K654" t="s">
        <v>124</v>
      </c>
      <c r="L654" t="s">
        <v>38</v>
      </c>
      <c r="M654" t="s">
        <v>38</v>
      </c>
      <c r="N654" t="s">
        <v>38</v>
      </c>
      <c r="O654" t="s">
        <v>38</v>
      </c>
      <c r="P654" t="s">
        <v>38</v>
      </c>
      <c r="Q654" t="s">
        <v>38</v>
      </c>
      <c r="R654" t="s">
        <v>339</v>
      </c>
      <c r="S654" t="s">
        <v>340</v>
      </c>
      <c r="T654" t="s">
        <v>129</v>
      </c>
      <c r="U654" t="s">
        <v>130</v>
      </c>
      <c r="V654" t="s">
        <v>72</v>
      </c>
      <c r="W654" t="s">
        <v>73</v>
      </c>
      <c r="X654" t="s">
        <v>74</v>
      </c>
      <c r="Y654" t="s">
        <v>75</v>
      </c>
      <c r="Z654">
        <v>-11122.803155181069</v>
      </c>
      <c r="AA654" t="s">
        <v>361</v>
      </c>
      <c r="AB654" t="s">
        <v>362</v>
      </c>
      <c r="AC654" t="str">
        <f t="shared" si="10"/>
        <v>2025</v>
      </c>
    </row>
    <row r="655" spans="1:29" x14ac:dyDescent="0.25">
      <c r="A655" t="s">
        <v>27</v>
      </c>
      <c r="B655" t="s">
        <v>122</v>
      </c>
      <c r="C655" t="s">
        <v>27</v>
      </c>
      <c r="D655" t="s">
        <v>257</v>
      </c>
      <c r="E655" t="s">
        <v>258</v>
      </c>
      <c r="F655" t="s">
        <v>30</v>
      </c>
      <c r="G655" t="s">
        <v>31</v>
      </c>
      <c r="H655" t="s">
        <v>62</v>
      </c>
      <c r="I655" t="s">
        <v>63</v>
      </c>
      <c r="J655" t="s">
        <v>123</v>
      </c>
      <c r="K655" t="s">
        <v>124</v>
      </c>
      <c r="L655" t="s">
        <v>38</v>
      </c>
      <c r="M655" t="s">
        <v>38</v>
      </c>
      <c r="N655" t="s">
        <v>38</v>
      </c>
      <c r="O655" t="s">
        <v>38</v>
      </c>
      <c r="P655" t="s">
        <v>38</v>
      </c>
      <c r="Q655" t="s">
        <v>38</v>
      </c>
      <c r="R655" t="s">
        <v>127</v>
      </c>
      <c r="S655" t="s">
        <v>128</v>
      </c>
      <c r="T655" t="s">
        <v>129</v>
      </c>
      <c r="U655" t="s">
        <v>130</v>
      </c>
      <c r="V655" t="s">
        <v>72</v>
      </c>
      <c r="W655" t="s">
        <v>73</v>
      </c>
      <c r="X655" t="s">
        <v>74</v>
      </c>
      <c r="Y655" t="s">
        <v>75</v>
      </c>
      <c r="Z655">
        <v>-224309.8636294849</v>
      </c>
      <c r="AA655" t="s">
        <v>259</v>
      </c>
      <c r="AB655" t="s">
        <v>260</v>
      </c>
      <c r="AC655" t="str">
        <f t="shared" si="10"/>
        <v>2025</v>
      </c>
    </row>
    <row r="656" spans="1:29" x14ac:dyDescent="0.25">
      <c r="A656" t="s">
        <v>27</v>
      </c>
      <c r="B656" t="s">
        <v>122</v>
      </c>
      <c r="C656" t="s">
        <v>27</v>
      </c>
      <c r="D656" t="s">
        <v>60</v>
      </c>
      <c r="E656" t="s">
        <v>61</v>
      </c>
      <c r="F656" t="s">
        <v>202</v>
      </c>
      <c r="G656" t="s">
        <v>203</v>
      </c>
      <c r="H656" t="s">
        <v>62</v>
      </c>
      <c r="I656" t="s">
        <v>63</v>
      </c>
      <c r="J656" t="s">
        <v>64</v>
      </c>
      <c r="K656" t="s">
        <v>65</v>
      </c>
      <c r="L656" t="s">
        <v>38</v>
      </c>
      <c r="M656" t="s">
        <v>38</v>
      </c>
      <c r="N656" t="s">
        <v>786</v>
      </c>
      <c r="O656" t="s">
        <v>787</v>
      </c>
      <c r="P656" t="s">
        <v>38</v>
      </c>
      <c r="Q656" t="s">
        <v>38</v>
      </c>
      <c r="R656" t="s">
        <v>249</v>
      </c>
      <c r="S656" t="s">
        <v>250</v>
      </c>
      <c r="T656" t="s">
        <v>251</v>
      </c>
      <c r="U656" t="s">
        <v>252</v>
      </c>
      <c r="V656" t="s">
        <v>253</v>
      </c>
      <c r="W656" t="s">
        <v>254</v>
      </c>
      <c r="X656" t="s">
        <v>45</v>
      </c>
      <c r="Y656" t="s">
        <v>46</v>
      </c>
      <c r="Z656">
        <v>-419526</v>
      </c>
      <c r="AA656" t="s">
        <v>574</v>
      </c>
      <c r="AB656" t="s">
        <v>575</v>
      </c>
      <c r="AC656" t="str">
        <f t="shared" si="10"/>
        <v>2025</v>
      </c>
    </row>
    <row r="657" spans="1:29" x14ac:dyDescent="0.25">
      <c r="A657" t="s">
        <v>27</v>
      </c>
      <c r="B657" t="s">
        <v>122</v>
      </c>
      <c r="C657" t="s">
        <v>27</v>
      </c>
      <c r="D657" t="s">
        <v>60</v>
      </c>
      <c r="E657" t="s">
        <v>61</v>
      </c>
      <c r="F657" t="s">
        <v>202</v>
      </c>
      <c r="G657" t="s">
        <v>203</v>
      </c>
      <c r="H657" t="s">
        <v>62</v>
      </c>
      <c r="I657" t="s">
        <v>63</v>
      </c>
      <c r="J657" t="s">
        <v>123</v>
      </c>
      <c r="K657" t="s">
        <v>124</v>
      </c>
      <c r="L657" t="s">
        <v>38</v>
      </c>
      <c r="M657" t="s">
        <v>38</v>
      </c>
      <c r="N657" t="s">
        <v>343</v>
      </c>
      <c r="O657" t="s">
        <v>344</v>
      </c>
      <c r="P657" t="s">
        <v>38</v>
      </c>
      <c r="Q657" t="s">
        <v>38</v>
      </c>
      <c r="R657" t="s">
        <v>376</v>
      </c>
      <c r="S657" t="s">
        <v>377</v>
      </c>
      <c r="T657" t="s">
        <v>378</v>
      </c>
      <c r="U657" t="s">
        <v>377</v>
      </c>
      <c r="V657" t="s">
        <v>118</v>
      </c>
      <c r="W657" t="s">
        <v>119</v>
      </c>
      <c r="X657" t="s">
        <v>74</v>
      </c>
      <c r="Y657" t="s">
        <v>75</v>
      </c>
      <c r="Z657">
        <v>-18990.147596399991</v>
      </c>
      <c r="AA657" t="s">
        <v>612</v>
      </c>
      <c r="AB657" t="s">
        <v>613</v>
      </c>
      <c r="AC657" t="str">
        <f t="shared" si="10"/>
        <v>2025</v>
      </c>
    </row>
    <row r="658" spans="1:29" x14ac:dyDescent="0.25">
      <c r="A658" t="s">
        <v>27</v>
      </c>
      <c r="B658" t="s">
        <v>122</v>
      </c>
      <c r="C658" t="s">
        <v>27</v>
      </c>
      <c r="D658" t="s">
        <v>257</v>
      </c>
      <c r="E658" t="s">
        <v>258</v>
      </c>
      <c r="F658" t="s">
        <v>30</v>
      </c>
      <c r="G658" t="s">
        <v>31</v>
      </c>
      <c r="H658" t="s">
        <v>62</v>
      </c>
      <c r="I658" t="s">
        <v>63</v>
      </c>
      <c r="J658" t="s">
        <v>123</v>
      </c>
      <c r="K658" t="s">
        <v>124</v>
      </c>
      <c r="L658" t="s">
        <v>38</v>
      </c>
      <c r="M658" t="s">
        <v>38</v>
      </c>
      <c r="N658" t="s">
        <v>38</v>
      </c>
      <c r="O658" t="s">
        <v>38</v>
      </c>
      <c r="P658" t="s">
        <v>38</v>
      </c>
      <c r="Q658" t="s">
        <v>38</v>
      </c>
      <c r="R658" t="s">
        <v>169</v>
      </c>
      <c r="S658" t="s">
        <v>170</v>
      </c>
      <c r="T658" t="s">
        <v>171</v>
      </c>
      <c r="U658" t="s">
        <v>172</v>
      </c>
      <c r="V658" t="s">
        <v>72</v>
      </c>
      <c r="W658" t="s">
        <v>73</v>
      </c>
      <c r="X658" t="s">
        <v>74</v>
      </c>
      <c r="Y658" t="s">
        <v>75</v>
      </c>
      <c r="Z658">
        <v>-42637.412094860752</v>
      </c>
      <c r="AA658" t="s">
        <v>800</v>
      </c>
      <c r="AB658" t="s">
        <v>801</v>
      </c>
      <c r="AC658" t="str">
        <f t="shared" si="10"/>
        <v>2025</v>
      </c>
    </row>
    <row r="659" spans="1:29" x14ac:dyDescent="0.25">
      <c r="A659" t="s">
        <v>27</v>
      </c>
      <c r="B659" t="s">
        <v>122</v>
      </c>
      <c r="C659" t="s">
        <v>27</v>
      </c>
      <c r="D659" t="s">
        <v>60</v>
      </c>
      <c r="E659" t="s">
        <v>61</v>
      </c>
      <c r="F659" t="s">
        <v>30</v>
      </c>
      <c r="G659" t="s">
        <v>31</v>
      </c>
      <c r="H659" t="s">
        <v>62</v>
      </c>
      <c r="I659" t="s">
        <v>63</v>
      </c>
      <c r="J659" t="s">
        <v>123</v>
      </c>
      <c r="K659" t="s">
        <v>124</v>
      </c>
      <c r="L659" t="s">
        <v>38</v>
      </c>
      <c r="M659" t="s">
        <v>38</v>
      </c>
      <c r="N659" t="s">
        <v>38</v>
      </c>
      <c r="O659" t="s">
        <v>38</v>
      </c>
      <c r="P659" t="s">
        <v>175</v>
      </c>
      <c r="Q659" t="s">
        <v>176</v>
      </c>
      <c r="R659" t="s">
        <v>376</v>
      </c>
      <c r="S659" t="s">
        <v>377</v>
      </c>
      <c r="T659" t="s">
        <v>378</v>
      </c>
      <c r="U659" t="s">
        <v>377</v>
      </c>
      <c r="V659" t="s">
        <v>118</v>
      </c>
      <c r="W659" t="s">
        <v>119</v>
      </c>
      <c r="X659" t="s">
        <v>74</v>
      </c>
      <c r="Y659" t="s">
        <v>75</v>
      </c>
      <c r="Z659">
        <v>-2153.539682539682</v>
      </c>
      <c r="AA659" t="s">
        <v>402</v>
      </c>
      <c r="AB659" t="s">
        <v>403</v>
      </c>
      <c r="AC659" t="str">
        <f t="shared" si="10"/>
        <v>2025</v>
      </c>
    </row>
    <row r="660" spans="1:29" x14ac:dyDescent="0.25">
      <c r="A660" t="s">
        <v>27</v>
      </c>
      <c r="B660" t="s">
        <v>122</v>
      </c>
      <c r="C660" t="s">
        <v>27</v>
      </c>
      <c r="D660" t="s">
        <v>257</v>
      </c>
      <c r="E660" t="s">
        <v>258</v>
      </c>
      <c r="F660" t="s">
        <v>30</v>
      </c>
      <c r="G660" t="s">
        <v>31</v>
      </c>
      <c r="H660" t="s">
        <v>62</v>
      </c>
      <c r="I660" t="s">
        <v>63</v>
      </c>
      <c r="J660" t="s">
        <v>123</v>
      </c>
      <c r="K660" t="s">
        <v>124</v>
      </c>
      <c r="L660" t="s">
        <v>38</v>
      </c>
      <c r="M660" t="s">
        <v>38</v>
      </c>
      <c r="N660" t="s">
        <v>38</v>
      </c>
      <c r="O660" t="s">
        <v>38</v>
      </c>
      <c r="P660" t="s">
        <v>38</v>
      </c>
      <c r="Q660" t="s">
        <v>38</v>
      </c>
      <c r="R660" t="s">
        <v>169</v>
      </c>
      <c r="S660" t="s">
        <v>170</v>
      </c>
      <c r="T660" t="s">
        <v>171</v>
      </c>
      <c r="U660" t="s">
        <v>172</v>
      </c>
      <c r="V660" t="s">
        <v>72</v>
      </c>
      <c r="W660" t="s">
        <v>73</v>
      </c>
      <c r="X660" t="s">
        <v>74</v>
      </c>
      <c r="Y660" t="s">
        <v>75</v>
      </c>
      <c r="Z660">
        <v>-393005.7114830644</v>
      </c>
      <c r="AA660" t="s">
        <v>667</v>
      </c>
      <c r="AB660" t="s">
        <v>668</v>
      </c>
      <c r="AC660" t="str">
        <f t="shared" si="10"/>
        <v>2025</v>
      </c>
    </row>
    <row r="661" spans="1:29" x14ac:dyDescent="0.25">
      <c r="A661" t="s">
        <v>27</v>
      </c>
      <c r="B661" t="s">
        <v>122</v>
      </c>
      <c r="C661" t="s">
        <v>27</v>
      </c>
      <c r="D661" t="s">
        <v>60</v>
      </c>
      <c r="E661" t="s">
        <v>61</v>
      </c>
      <c r="F661" t="s">
        <v>30</v>
      </c>
      <c r="G661" t="s">
        <v>31</v>
      </c>
      <c r="H661" t="s">
        <v>62</v>
      </c>
      <c r="I661" t="s">
        <v>63</v>
      </c>
      <c r="J661" t="s">
        <v>147</v>
      </c>
      <c r="K661" t="s">
        <v>159</v>
      </c>
      <c r="L661" t="s">
        <v>38</v>
      </c>
      <c r="M661" t="s">
        <v>38</v>
      </c>
      <c r="N661" t="s">
        <v>38</v>
      </c>
      <c r="O661" t="s">
        <v>38</v>
      </c>
      <c r="P661" t="s">
        <v>175</v>
      </c>
      <c r="Q661" t="s">
        <v>176</v>
      </c>
      <c r="R661" t="s">
        <v>224</v>
      </c>
      <c r="S661" t="s">
        <v>225</v>
      </c>
      <c r="T661" t="s">
        <v>226</v>
      </c>
      <c r="U661" t="s">
        <v>225</v>
      </c>
      <c r="V661" t="s">
        <v>118</v>
      </c>
      <c r="W661" t="s">
        <v>119</v>
      </c>
      <c r="X661" t="s">
        <v>74</v>
      </c>
      <c r="Y661" t="s">
        <v>75</v>
      </c>
      <c r="Z661">
        <v>-198.4126984126984</v>
      </c>
      <c r="AA661" t="s">
        <v>700</v>
      </c>
      <c r="AB661" t="s">
        <v>701</v>
      </c>
      <c r="AC661" t="str">
        <f t="shared" si="10"/>
        <v>2025</v>
      </c>
    </row>
    <row r="662" spans="1:29" x14ac:dyDescent="0.25">
      <c r="A662" t="s">
        <v>27</v>
      </c>
      <c r="B662" t="s">
        <v>122</v>
      </c>
      <c r="C662" t="s">
        <v>27</v>
      </c>
      <c r="D662" t="s">
        <v>60</v>
      </c>
      <c r="E662" t="s">
        <v>61</v>
      </c>
      <c r="F662" t="s">
        <v>30</v>
      </c>
      <c r="G662" t="s">
        <v>31</v>
      </c>
      <c r="H662" t="s">
        <v>62</v>
      </c>
      <c r="I662" t="s">
        <v>63</v>
      </c>
      <c r="J662" t="s">
        <v>123</v>
      </c>
      <c r="K662" t="s">
        <v>124</v>
      </c>
      <c r="L662" t="s">
        <v>38</v>
      </c>
      <c r="M662" t="s">
        <v>38</v>
      </c>
      <c r="N662" t="s">
        <v>38</v>
      </c>
      <c r="O662" t="s">
        <v>38</v>
      </c>
      <c r="P662" t="s">
        <v>38</v>
      </c>
      <c r="Q662" t="s">
        <v>38</v>
      </c>
      <c r="R662" t="s">
        <v>163</v>
      </c>
      <c r="S662" t="s">
        <v>164</v>
      </c>
      <c r="T662" t="s">
        <v>165</v>
      </c>
      <c r="U662" t="s">
        <v>166</v>
      </c>
      <c r="V662" t="s">
        <v>43</v>
      </c>
      <c r="W662" t="s">
        <v>44</v>
      </c>
      <c r="X662" t="s">
        <v>45</v>
      </c>
      <c r="Y662" t="s">
        <v>46</v>
      </c>
      <c r="Z662">
        <v>-217012.07377243106</v>
      </c>
      <c r="AA662" t="s">
        <v>269</v>
      </c>
      <c r="AB662" t="s">
        <v>270</v>
      </c>
      <c r="AC662" t="str">
        <f t="shared" si="10"/>
        <v>2025</v>
      </c>
    </row>
    <row r="663" spans="1:29" x14ac:dyDescent="0.25">
      <c r="A663" t="s">
        <v>27</v>
      </c>
      <c r="B663" t="s">
        <v>122</v>
      </c>
      <c r="C663" t="s">
        <v>27</v>
      </c>
      <c r="D663" t="s">
        <v>60</v>
      </c>
      <c r="E663" t="s">
        <v>61</v>
      </c>
      <c r="F663" t="s">
        <v>30</v>
      </c>
      <c r="G663" t="s">
        <v>31</v>
      </c>
      <c r="H663" t="s">
        <v>62</v>
      </c>
      <c r="I663" t="s">
        <v>63</v>
      </c>
      <c r="J663" t="s">
        <v>147</v>
      </c>
      <c r="K663" t="s">
        <v>159</v>
      </c>
      <c r="L663" t="s">
        <v>38</v>
      </c>
      <c r="M663" t="s">
        <v>38</v>
      </c>
      <c r="N663" t="s">
        <v>38</v>
      </c>
      <c r="O663" t="s">
        <v>38</v>
      </c>
      <c r="P663" t="s">
        <v>175</v>
      </c>
      <c r="Q663" t="s">
        <v>176</v>
      </c>
      <c r="R663" t="s">
        <v>249</v>
      </c>
      <c r="S663" t="s">
        <v>250</v>
      </c>
      <c r="T663" t="s">
        <v>251</v>
      </c>
      <c r="U663" t="s">
        <v>252</v>
      </c>
      <c r="V663" t="s">
        <v>253</v>
      </c>
      <c r="W663" t="s">
        <v>254</v>
      </c>
      <c r="X663" t="s">
        <v>45</v>
      </c>
      <c r="Y663" t="s">
        <v>46</v>
      </c>
      <c r="Z663">
        <v>-198.4126984126984</v>
      </c>
      <c r="AA663" t="s">
        <v>574</v>
      </c>
      <c r="AB663" t="s">
        <v>575</v>
      </c>
      <c r="AC663" t="str">
        <f t="shared" si="10"/>
        <v>2025</v>
      </c>
    </row>
    <row r="664" spans="1:29" x14ac:dyDescent="0.25">
      <c r="A664" t="s">
        <v>27</v>
      </c>
      <c r="B664" t="s">
        <v>122</v>
      </c>
      <c r="C664" t="s">
        <v>27</v>
      </c>
      <c r="D664" t="s">
        <v>257</v>
      </c>
      <c r="E664" t="s">
        <v>258</v>
      </c>
      <c r="F664" t="s">
        <v>30</v>
      </c>
      <c r="G664" t="s">
        <v>31</v>
      </c>
      <c r="H664" t="s">
        <v>62</v>
      </c>
      <c r="I664" t="s">
        <v>63</v>
      </c>
      <c r="J664" t="s">
        <v>123</v>
      </c>
      <c r="K664" t="s">
        <v>124</v>
      </c>
      <c r="L664" t="s">
        <v>38</v>
      </c>
      <c r="M664" t="s">
        <v>38</v>
      </c>
      <c r="N664" t="s">
        <v>38</v>
      </c>
      <c r="O664" t="s">
        <v>38</v>
      </c>
      <c r="P664" t="s">
        <v>38</v>
      </c>
      <c r="Q664" t="s">
        <v>38</v>
      </c>
      <c r="R664" t="s">
        <v>169</v>
      </c>
      <c r="S664" t="s">
        <v>170</v>
      </c>
      <c r="T664" t="s">
        <v>171</v>
      </c>
      <c r="U664" t="s">
        <v>172</v>
      </c>
      <c r="V664" t="s">
        <v>72</v>
      </c>
      <c r="W664" t="s">
        <v>73</v>
      </c>
      <c r="X664" t="s">
        <v>74</v>
      </c>
      <c r="Y664" t="s">
        <v>75</v>
      </c>
      <c r="Z664">
        <v>-92690.026293175571</v>
      </c>
      <c r="AA664" t="s">
        <v>802</v>
      </c>
      <c r="AB664" t="s">
        <v>803</v>
      </c>
      <c r="AC664" t="str">
        <f t="shared" si="10"/>
        <v>2025</v>
      </c>
    </row>
    <row r="665" spans="1:29" x14ac:dyDescent="0.25">
      <c r="A665" t="s">
        <v>27</v>
      </c>
      <c r="B665" t="s">
        <v>122</v>
      </c>
      <c r="C665" t="s">
        <v>27</v>
      </c>
      <c r="D665" t="s">
        <v>60</v>
      </c>
      <c r="E665" t="s">
        <v>61</v>
      </c>
      <c r="F665" t="s">
        <v>202</v>
      </c>
      <c r="G665" t="s">
        <v>203</v>
      </c>
      <c r="H665" t="s">
        <v>62</v>
      </c>
      <c r="I665" t="s">
        <v>63</v>
      </c>
      <c r="J665" t="s">
        <v>123</v>
      </c>
      <c r="K665" t="s">
        <v>124</v>
      </c>
      <c r="L665" t="s">
        <v>38</v>
      </c>
      <c r="M665" t="s">
        <v>38</v>
      </c>
      <c r="N665" t="s">
        <v>343</v>
      </c>
      <c r="O665" t="s">
        <v>344</v>
      </c>
      <c r="P665" t="s">
        <v>38</v>
      </c>
      <c r="Q665" t="s">
        <v>38</v>
      </c>
      <c r="R665" t="s">
        <v>169</v>
      </c>
      <c r="S665" t="s">
        <v>170</v>
      </c>
      <c r="T665" t="s">
        <v>171</v>
      </c>
      <c r="U665" t="s">
        <v>172</v>
      </c>
      <c r="V665" t="s">
        <v>72</v>
      </c>
      <c r="W665" t="s">
        <v>73</v>
      </c>
      <c r="X665" t="s">
        <v>74</v>
      </c>
      <c r="Y665" t="s">
        <v>75</v>
      </c>
      <c r="Z665">
        <v>-26586.206634959992</v>
      </c>
      <c r="AA665" t="s">
        <v>173</v>
      </c>
      <c r="AB665" t="s">
        <v>174</v>
      </c>
      <c r="AC665" t="str">
        <f t="shared" si="10"/>
        <v>2025</v>
      </c>
    </row>
    <row r="666" spans="1:29" x14ac:dyDescent="0.25">
      <c r="A666" t="s">
        <v>27</v>
      </c>
      <c r="B666" t="s">
        <v>122</v>
      </c>
      <c r="C666" t="s">
        <v>27</v>
      </c>
      <c r="D666" t="s">
        <v>60</v>
      </c>
      <c r="E666" t="s">
        <v>61</v>
      </c>
      <c r="F666" t="s">
        <v>202</v>
      </c>
      <c r="G666" t="s">
        <v>203</v>
      </c>
      <c r="H666" t="s">
        <v>62</v>
      </c>
      <c r="I666" t="s">
        <v>63</v>
      </c>
      <c r="J666" t="s">
        <v>123</v>
      </c>
      <c r="K666" t="s">
        <v>124</v>
      </c>
      <c r="L666" t="s">
        <v>38</v>
      </c>
      <c r="M666" t="s">
        <v>38</v>
      </c>
      <c r="N666" t="s">
        <v>343</v>
      </c>
      <c r="O666" t="s">
        <v>344</v>
      </c>
      <c r="P666" t="s">
        <v>38</v>
      </c>
      <c r="Q666" t="s">
        <v>38</v>
      </c>
      <c r="R666" t="s">
        <v>339</v>
      </c>
      <c r="S666" t="s">
        <v>340</v>
      </c>
      <c r="T666" t="s">
        <v>129</v>
      </c>
      <c r="U666" t="s">
        <v>130</v>
      </c>
      <c r="V666" t="s">
        <v>72</v>
      </c>
      <c r="W666" t="s">
        <v>73</v>
      </c>
      <c r="X666" t="s">
        <v>74</v>
      </c>
      <c r="Y666" t="s">
        <v>75</v>
      </c>
      <c r="Z666">
        <v>-35448.275513279987</v>
      </c>
      <c r="AA666" t="s">
        <v>476</v>
      </c>
      <c r="AB666" t="s">
        <v>477</v>
      </c>
      <c r="AC666" t="str">
        <f t="shared" si="10"/>
        <v>2025</v>
      </c>
    </row>
    <row r="667" spans="1:29" x14ac:dyDescent="0.25">
      <c r="A667" t="s">
        <v>27</v>
      </c>
      <c r="B667" t="s">
        <v>122</v>
      </c>
      <c r="C667" t="s">
        <v>27</v>
      </c>
      <c r="D667" t="s">
        <v>60</v>
      </c>
      <c r="E667" t="s">
        <v>61</v>
      </c>
      <c r="F667" t="s">
        <v>202</v>
      </c>
      <c r="G667" t="s">
        <v>203</v>
      </c>
      <c r="H667" t="s">
        <v>62</v>
      </c>
      <c r="I667" t="s">
        <v>63</v>
      </c>
      <c r="J667" t="s">
        <v>64</v>
      </c>
      <c r="K667" t="s">
        <v>65</v>
      </c>
      <c r="L667" t="s">
        <v>38</v>
      </c>
      <c r="M667" t="s">
        <v>38</v>
      </c>
      <c r="N667" t="s">
        <v>343</v>
      </c>
      <c r="O667" t="s">
        <v>344</v>
      </c>
      <c r="P667" t="s">
        <v>38</v>
      </c>
      <c r="Q667" t="s">
        <v>38</v>
      </c>
      <c r="R667" t="s">
        <v>376</v>
      </c>
      <c r="S667" t="s">
        <v>377</v>
      </c>
      <c r="T667" t="s">
        <v>378</v>
      </c>
      <c r="U667" t="s">
        <v>377</v>
      </c>
      <c r="V667" t="s">
        <v>118</v>
      </c>
      <c r="W667" t="s">
        <v>119</v>
      </c>
      <c r="X667" t="s">
        <v>74</v>
      </c>
      <c r="Y667" t="s">
        <v>75</v>
      </c>
      <c r="Z667">
        <v>-3079.1339963999981</v>
      </c>
      <c r="AA667" t="s">
        <v>612</v>
      </c>
      <c r="AB667" t="s">
        <v>613</v>
      </c>
      <c r="AC667" t="str">
        <f t="shared" si="10"/>
        <v>2025</v>
      </c>
    </row>
    <row r="668" spans="1:29" x14ac:dyDescent="0.25">
      <c r="A668" t="s">
        <v>27</v>
      </c>
      <c r="B668" t="s">
        <v>122</v>
      </c>
      <c r="C668" t="s">
        <v>27</v>
      </c>
      <c r="D668" t="s">
        <v>257</v>
      </c>
      <c r="E668" t="s">
        <v>258</v>
      </c>
      <c r="F668" t="s">
        <v>30</v>
      </c>
      <c r="G668" t="s">
        <v>31</v>
      </c>
      <c r="H668" t="s">
        <v>62</v>
      </c>
      <c r="I668" t="s">
        <v>63</v>
      </c>
      <c r="J668" t="s">
        <v>123</v>
      </c>
      <c r="K668" t="s">
        <v>124</v>
      </c>
      <c r="L668" t="s">
        <v>38</v>
      </c>
      <c r="M668" t="s">
        <v>38</v>
      </c>
      <c r="N668" t="s">
        <v>38</v>
      </c>
      <c r="O668" t="s">
        <v>38</v>
      </c>
      <c r="P668" t="s">
        <v>38</v>
      </c>
      <c r="Q668" t="s">
        <v>38</v>
      </c>
      <c r="R668" t="s">
        <v>183</v>
      </c>
      <c r="S668" t="s">
        <v>184</v>
      </c>
      <c r="T668" t="s">
        <v>171</v>
      </c>
      <c r="U668" t="s">
        <v>172</v>
      </c>
      <c r="V668" t="s">
        <v>72</v>
      </c>
      <c r="W668" t="s">
        <v>73</v>
      </c>
      <c r="X668" t="s">
        <v>74</v>
      </c>
      <c r="Y668" t="s">
        <v>75</v>
      </c>
      <c r="Z668">
        <v>-38929.811043133748</v>
      </c>
      <c r="AA668" t="s">
        <v>826</v>
      </c>
      <c r="AB668" t="s">
        <v>827</v>
      </c>
      <c r="AC668" t="str">
        <f t="shared" si="10"/>
        <v>2025</v>
      </c>
    </row>
    <row r="669" spans="1:29" x14ac:dyDescent="0.25">
      <c r="A669" t="s">
        <v>27</v>
      </c>
      <c r="B669" t="s">
        <v>122</v>
      </c>
      <c r="C669" t="s">
        <v>27</v>
      </c>
      <c r="D669" t="s">
        <v>60</v>
      </c>
      <c r="E669" t="s">
        <v>61</v>
      </c>
      <c r="F669" t="s">
        <v>202</v>
      </c>
      <c r="G669" t="s">
        <v>203</v>
      </c>
      <c r="H669" t="s">
        <v>62</v>
      </c>
      <c r="I669" t="s">
        <v>63</v>
      </c>
      <c r="J669" t="s">
        <v>123</v>
      </c>
      <c r="K669" t="s">
        <v>124</v>
      </c>
      <c r="L669" t="s">
        <v>38</v>
      </c>
      <c r="M669" t="s">
        <v>38</v>
      </c>
      <c r="N669" t="s">
        <v>343</v>
      </c>
      <c r="O669" t="s">
        <v>344</v>
      </c>
      <c r="P669" t="s">
        <v>38</v>
      </c>
      <c r="Q669" t="s">
        <v>38</v>
      </c>
      <c r="R669" t="s">
        <v>163</v>
      </c>
      <c r="S669" t="s">
        <v>164</v>
      </c>
      <c r="T669" t="s">
        <v>165</v>
      </c>
      <c r="U669" t="s">
        <v>166</v>
      </c>
      <c r="V669" t="s">
        <v>43</v>
      </c>
      <c r="W669" t="s">
        <v>44</v>
      </c>
      <c r="X669" t="s">
        <v>45</v>
      </c>
      <c r="Y669" t="s">
        <v>46</v>
      </c>
      <c r="Z669">
        <v>-24792.692695300004</v>
      </c>
      <c r="AA669" t="s">
        <v>188</v>
      </c>
      <c r="AB669" t="s">
        <v>189</v>
      </c>
      <c r="AC669" t="str">
        <f t="shared" si="10"/>
        <v>2025</v>
      </c>
    </row>
    <row r="670" spans="1:29" x14ac:dyDescent="0.25">
      <c r="A670" t="s">
        <v>27</v>
      </c>
      <c r="B670" t="s">
        <v>122</v>
      </c>
      <c r="C670" t="s">
        <v>27</v>
      </c>
      <c r="D670" t="s">
        <v>60</v>
      </c>
      <c r="E670" t="s">
        <v>61</v>
      </c>
      <c r="F670" t="s">
        <v>202</v>
      </c>
      <c r="G670" t="s">
        <v>203</v>
      </c>
      <c r="H670" t="s">
        <v>62</v>
      </c>
      <c r="I670" t="s">
        <v>63</v>
      </c>
      <c r="J670" t="s">
        <v>123</v>
      </c>
      <c r="K670" t="s">
        <v>124</v>
      </c>
      <c r="L670" t="s">
        <v>38</v>
      </c>
      <c r="M670" t="s">
        <v>38</v>
      </c>
      <c r="N670" t="s">
        <v>343</v>
      </c>
      <c r="O670" t="s">
        <v>344</v>
      </c>
      <c r="P670" t="s">
        <v>38</v>
      </c>
      <c r="Q670" t="s">
        <v>38</v>
      </c>
      <c r="R670" t="s">
        <v>183</v>
      </c>
      <c r="S670" t="s">
        <v>184</v>
      </c>
      <c r="T670" t="s">
        <v>171</v>
      </c>
      <c r="U670" t="s">
        <v>172</v>
      </c>
      <c r="V670" t="s">
        <v>72</v>
      </c>
      <c r="W670" t="s">
        <v>73</v>
      </c>
      <c r="X670" t="s">
        <v>74</v>
      </c>
      <c r="Y670" t="s">
        <v>75</v>
      </c>
      <c r="Z670">
        <v>-18779.145956439999</v>
      </c>
      <c r="AA670" t="s">
        <v>633</v>
      </c>
      <c r="AB670" t="s">
        <v>634</v>
      </c>
      <c r="AC670" t="str">
        <f t="shared" si="10"/>
        <v>2025</v>
      </c>
    </row>
    <row r="671" spans="1:29" x14ac:dyDescent="0.25">
      <c r="A671" t="s">
        <v>27</v>
      </c>
      <c r="B671" t="s">
        <v>122</v>
      </c>
      <c r="C671" t="s">
        <v>27</v>
      </c>
      <c r="D671" t="s">
        <v>60</v>
      </c>
      <c r="E671" t="s">
        <v>61</v>
      </c>
      <c r="F671" t="s">
        <v>202</v>
      </c>
      <c r="G671" t="s">
        <v>203</v>
      </c>
      <c r="H671" t="s">
        <v>62</v>
      </c>
      <c r="I671" t="s">
        <v>63</v>
      </c>
      <c r="J671" t="s">
        <v>123</v>
      </c>
      <c r="K671" t="s">
        <v>124</v>
      </c>
      <c r="L671" t="s">
        <v>38</v>
      </c>
      <c r="M671" t="s">
        <v>38</v>
      </c>
      <c r="N671" t="s">
        <v>343</v>
      </c>
      <c r="O671" t="s">
        <v>344</v>
      </c>
      <c r="P671" t="s">
        <v>38</v>
      </c>
      <c r="Q671" t="s">
        <v>38</v>
      </c>
      <c r="R671" t="s">
        <v>229</v>
      </c>
      <c r="S671" t="s">
        <v>230</v>
      </c>
      <c r="T671" t="s">
        <v>165</v>
      </c>
      <c r="U671" t="s">
        <v>166</v>
      </c>
      <c r="V671" t="s">
        <v>43</v>
      </c>
      <c r="W671" t="s">
        <v>44</v>
      </c>
      <c r="X671" t="s">
        <v>45</v>
      </c>
      <c r="Y671" t="s">
        <v>46</v>
      </c>
      <c r="Z671">
        <v>-18568.14431648</v>
      </c>
      <c r="AA671" t="s">
        <v>563</v>
      </c>
      <c r="AB671" t="s">
        <v>564</v>
      </c>
      <c r="AC671" t="str">
        <f t="shared" si="10"/>
        <v>2025</v>
      </c>
    </row>
    <row r="672" spans="1:29" x14ac:dyDescent="0.25">
      <c r="A672" t="s">
        <v>27</v>
      </c>
      <c r="B672" t="s">
        <v>122</v>
      </c>
      <c r="C672" t="s">
        <v>27</v>
      </c>
      <c r="D672" t="s">
        <v>257</v>
      </c>
      <c r="E672" t="s">
        <v>258</v>
      </c>
      <c r="F672" t="s">
        <v>30</v>
      </c>
      <c r="G672" t="s">
        <v>31</v>
      </c>
      <c r="H672" t="s">
        <v>62</v>
      </c>
      <c r="I672" t="s">
        <v>63</v>
      </c>
      <c r="J672" t="s">
        <v>123</v>
      </c>
      <c r="K672" t="s">
        <v>124</v>
      </c>
      <c r="L672" t="s">
        <v>38</v>
      </c>
      <c r="M672" t="s">
        <v>38</v>
      </c>
      <c r="N672" t="s">
        <v>38</v>
      </c>
      <c r="O672" t="s">
        <v>38</v>
      </c>
      <c r="P672" t="s">
        <v>38</v>
      </c>
      <c r="Q672" t="s">
        <v>38</v>
      </c>
      <c r="R672" t="s">
        <v>229</v>
      </c>
      <c r="S672" t="s">
        <v>230</v>
      </c>
      <c r="T672" t="s">
        <v>165</v>
      </c>
      <c r="U672" t="s">
        <v>166</v>
      </c>
      <c r="V672" t="s">
        <v>43</v>
      </c>
      <c r="W672" t="s">
        <v>44</v>
      </c>
      <c r="X672" t="s">
        <v>45</v>
      </c>
      <c r="Y672" t="s">
        <v>46</v>
      </c>
      <c r="Z672">
        <v>-14830.40420690809</v>
      </c>
      <c r="AA672" t="s">
        <v>808</v>
      </c>
      <c r="AB672" t="s">
        <v>809</v>
      </c>
      <c r="AC672" t="str">
        <f t="shared" si="10"/>
        <v>2025</v>
      </c>
    </row>
    <row r="673" spans="1:29" x14ac:dyDescent="0.25">
      <c r="A673" t="s">
        <v>27</v>
      </c>
      <c r="B673" t="s">
        <v>122</v>
      </c>
      <c r="C673" t="s">
        <v>27</v>
      </c>
      <c r="D673" t="s">
        <v>257</v>
      </c>
      <c r="E673" t="s">
        <v>258</v>
      </c>
      <c r="F673" t="s">
        <v>30</v>
      </c>
      <c r="G673" t="s">
        <v>31</v>
      </c>
      <c r="H673" t="s">
        <v>62</v>
      </c>
      <c r="I673" t="s">
        <v>63</v>
      </c>
      <c r="J673" t="s">
        <v>123</v>
      </c>
      <c r="K673" t="s">
        <v>124</v>
      </c>
      <c r="L673" t="s">
        <v>38</v>
      </c>
      <c r="M673" t="s">
        <v>38</v>
      </c>
      <c r="N673" t="s">
        <v>38</v>
      </c>
      <c r="O673" t="s">
        <v>38</v>
      </c>
      <c r="P673" t="s">
        <v>38</v>
      </c>
      <c r="Q673" t="s">
        <v>38</v>
      </c>
      <c r="R673" t="s">
        <v>249</v>
      </c>
      <c r="S673" t="s">
        <v>250</v>
      </c>
      <c r="T673" t="s">
        <v>251</v>
      </c>
      <c r="U673" t="s">
        <v>252</v>
      </c>
      <c r="V673" t="s">
        <v>253</v>
      </c>
      <c r="W673" t="s">
        <v>254</v>
      </c>
      <c r="X673" t="s">
        <v>45</v>
      </c>
      <c r="Y673" t="s">
        <v>46</v>
      </c>
      <c r="Z673">
        <v>-37076.010517270232</v>
      </c>
      <c r="AA673" t="s">
        <v>385</v>
      </c>
      <c r="AB673" t="s">
        <v>386</v>
      </c>
      <c r="AC673" t="str">
        <f t="shared" si="10"/>
        <v>2025</v>
      </c>
    </row>
    <row r="674" spans="1:29" x14ac:dyDescent="0.25">
      <c r="A674" t="s">
        <v>27</v>
      </c>
      <c r="B674" t="s">
        <v>122</v>
      </c>
      <c r="C674" t="s">
        <v>27</v>
      </c>
      <c r="D674" t="s">
        <v>257</v>
      </c>
      <c r="E674" t="s">
        <v>258</v>
      </c>
      <c r="F674" t="s">
        <v>30</v>
      </c>
      <c r="G674" t="s">
        <v>31</v>
      </c>
      <c r="H674" t="s">
        <v>62</v>
      </c>
      <c r="I674" t="s">
        <v>63</v>
      </c>
      <c r="J674" t="s">
        <v>123</v>
      </c>
      <c r="K674" t="s">
        <v>124</v>
      </c>
      <c r="L674" t="s">
        <v>38</v>
      </c>
      <c r="M674" t="s">
        <v>38</v>
      </c>
      <c r="N674" t="s">
        <v>38</v>
      </c>
      <c r="O674" t="s">
        <v>38</v>
      </c>
      <c r="P674" t="s">
        <v>38</v>
      </c>
      <c r="Q674" t="s">
        <v>38</v>
      </c>
      <c r="R674" t="s">
        <v>249</v>
      </c>
      <c r="S674" t="s">
        <v>250</v>
      </c>
      <c r="T674" t="s">
        <v>251</v>
      </c>
      <c r="U674" t="s">
        <v>252</v>
      </c>
      <c r="V674" t="s">
        <v>253</v>
      </c>
      <c r="W674" t="s">
        <v>254</v>
      </c>
      <c r="X674" t="s">
        <v>45</v>
      </c>
      <c r="Y674" t="s">
        <v>46</v>
      </c>
      <c r="Z674">
        <v>-83421.023663858039</v>
      </c>
      <c r="AA674" t="s">
        <v>677</v>
      </c>
      <c r="AB674" t="s">
        <v>678</v>
      </c>
      <c r="AC674" t="str">
        <f t="shared" si="10"/>
        <v>2025</v>
      </c>
    </row>
    <row r="675" spans="1:29" x14ac:dyDescent="0.25">
      <c r="A675" t="s">
        <v>27</v>
      </c>
      <c r="B675" t="s">
        <v>122</v>
      </c>
      <c r="C675" t="s">
        <v>27</v>
      </c>
      <c r="D675" t="s">
        <v>60</v>
      </c>
      <c r="E675" t="s">
        <v>61</v>
      </c>
      <c r="F675" t="s">
        <v>30</v>
      </c>
      <c r="G675" t="s">
        <v>31</v>
      </c>
      <c r="H675" t="s">
        <v>62</v>
      </c>
      <c r="I675" t="s">
        <v>63</v>
      </c>
      <c r="J675" t="s">
        <v>123</v>
      </c>
      <c r="K675" t="s">
        <v>124</v>
      </c>
      <c r="L675" t="s">
        <v>38</v>
      </c>
      <c r="M675" t="s">
        <v>38</v>
      </c>
      <c r="N675" t="s">
        <v>38</v>
      </c>
      <c r="O675" t="s">
        <v>38</v>
      </c>
      <c r="P675" t="s">
        <v>175</v>
      </c>
      <c r="Q675" t="s">
        <v>176</v>
      </c>
      <c r="R675" t="s">
        <v>114</v>
      </c>
      <c r="S675" t="s">
        <v>115</v>
      </c>
      <c r="T675" t="s">
        <v>116</v>
      </c>
      <c r="U675" t="s">
        <v>117</v>
      </c>
      <c r="V675" t="s">
        <v>118</v>
      </c>
      <c r="W675" t="s">
        <v>119</v>
      </c>
      <c r="X675" t="s">
        <v>74</v>
      </c>
      <c r="Y675" t="s">
        <v>75</v>
      </c>
      <c r="Z675">
        <v>-2153.539682539682</v>
      </c>
      <c r="AA675" t="s">
        <v>408</v>
      </c>
      <c r="AB675" t="s">
        <v>409</v>
      </c>
      <c r="AC675" t="str">
        <f t="shared" si="10"/>
        <v>2025</v>
      </c>
    </row>
    <row r="676" spans="1:29" x14ac:dyDescent="0.25">
      <c r="A676" t="s">
        <v>27</v>
      </c>
      <c r="B676" t="s">
        <v>122</v>
      </c>
      <c r="C676" t="s">
        <v>27</v>
      </c>
      <c r="D676" t="s">
        <v>257</v>
      </c>
      <c r="E676" t="s">
        <v>258</v>
      </c>
      <c r="F676" t="s">
        <v>30</v>
      </c>
      <c r="G676" t="s">
        <v>31</v>
      </c>
      <c r="H676" t="s">
        <v>62</v>
      </c>
      <c r="I676" t="s">
        <v>63</v>
      </c>
      <c r="J676" t="s">
        <v>123</v>
      </c>
      <c r="K676" t="s">
        <v>124</v>
      </c>
      <c r="L676" t="s">
        <v>38</v>
      </c>
      <c r="M676" t="s">
        <v>38</v>
      </c>
      <c r="N676" t="s">
        <v>38</v>
      </c>
      <c r="O676" t="s">
        <v>38</v>
      </c>
      <c r="P676" t="s">
        <v>842</v>
      </c>
      <c r="Q676" t="s">
        <v>843</v>
      </c>
      <c r="R676" t="s">
        <v>169</v>
      </c>
      <c r="S676" t="s">
        <v>170</v>
      </c>
      <c r="T676" t="s">
        <v>171</v>
      </c>
      <c r="U676" t="s">
        <v>172</v>
      </c>
      <c r="V676" t="s">
        <v>72</v>
      </c>
      <c r="W676" t="s">
        <v>73</v>
      </c>
      <c r="X676" t="s">
        <v>74</v>
      </c>
      <c r="Y676" t="s">
        <v>75</v>
      </c>
      <c r="Z676">
        <v>-16000</v>
      </c>
      <c r="AA676" t="s">
        <v>653</v>
      </c>
      <c r="AB676" t="s">
        <v>654</v>
      </c>
      <c r="AC676" t="str">
        <f t="shared" si="10"/>
        <v>2025</v>
      </c>
    </row>
    <row r="677" spans="1:29" x14ac:dyDescent="0.25">
      <c r="A677" t="s">
        <v>27</v>
      </c>
      <c r="B677" t="s">
        <v>122</v>
      </c>
      <c r="C677" t="s">
        <v>27</v>
      </c>
      <c r="D677" t="s">
        <v>60</v>
      </c>
      <c r="E677" t="s">
        <v>61</v>
      </c>
      <c r="F677" t="s">
        <v>202</v>
      </c>
      <c r="G677" t="s">
        <v>203</v>
      </c>
      <c r="H677" t="s">
        <v>62</v>
      </c>
      <c r="I677" t="s">
        <v>63</v>
      </c>
      <c r="J677" t="s">
        <v>64</v>
      </c>
      <c r="K677" t="s">
        <v>65</v>
      </c>
      <c r="L677" t="s">
        <v>38</v>
      </c>
      <c r="M677" t="s">
        <v>38</v>
      </c>
      <c r="N677" t="s">
        <v>637</v>
      </c>
      <c r="O677" t="s">
        <v>638</v>
      </c>
      <c r="P677" t="s">
        <v>38</v>
      </c>
      <c r="Q677" t="s">
        <v>38</v>
      </c>
      <c r="R677" t="s">
        <v>114</v>
      </c>
      <c r="S677" t="s">
        <v>115</v>
      </c>
      <c r="T677" t="s">
        <v>116</v>
      </c>
      <c r="U677" t="s">
        <v>117</v>
      </c>
      <c r="V677" t="s">
        <v>118</v>
      </c>
      <c r="W677" t="s">
        <v>119</v>
      </c>
      <c r="X677" t="s">
        <v>74</v>
      </c>
      <c r="Y677" t="s">
        <v>75</v>
      </c>
      <c r="Z677">
        <v>2.7000000045518391E-5</v>
      </c>
      <c r="AA677" t="s">
        <v>561</v>
      </c>
      <c r="AB677" t="s">
        <v>562</v>
      </c>
      <c r="AC677" t="str">
        <f t="shared" si="10"/>
        <v>2025</v>
      </c>
    </row>
    <row r="678" spans="1:29" x14ac:dyDescent="0.25">
      <c r="A678" t="s">
        <v>27</v>
      </c>
      <c r="B678" t="s">
        <v>122</v>
      </c>
      <c r="C678" t="s">
        <v>27</v>
      </c>
      <c r="D678" t="s">
        <v>60</v>
      </c>
      <c r="E678" t="s">
        <v>61</v>
      </c>
      <c r="F678" t="s">
        <v>30</v>
      </c>
      <c r="G678" t="s">
        <v>31</v>
      </c>
      <c r="H678" t="s">
        <v>62</v>
      </c>
      <c r="I678" t="s">
        <v>63</v>
      </c>
      <c r="J678" t="s">
        <v>147</v>
      </c>
      <c r="K678" t="s">
        <v>159</v>
      </c>
      <c r="L678" t="s">
        <v>38</v>
      </c>
      <c r="M678" t="s">
        <v>38</v>
      </c>
      <c r="N678" t="s">
        <v>38</v>
      </c>
      <c r="O678" t="s">
        <v>38</v>
      </c>
      <c r="P678" t="s">
        <v>38</v>
      </c>
      <c r="Q678" t="s">
        <v>38</v>
      </c>
      <c r="R678" t="s">
        <v>292</v>
      </c>
      <c r="S678" t="s">
        <v>293</v>
      </c>
      <c r="T678" t="s">
        <v>294</v>
      </c>
      <c r="U678" t="s">
        <v>295</v>
      </c>
      <c r="V678" t="s">
        <v>253</v>
      </c>
      <c r="W678" t="s">
        <v>254</v>
      </c>
      <c r="X678" t="s">
        <v>45</v>
      </c>
      <c r="Y678" t="s">
        <v>46</v>
      </c>
      <c r="Z678">
        <v>-75.396823809523809</v>
      </c>
      <c r="AA678" t="s">
        <v>296</v>
      </c>
      <c r="AB678" t="s">
        <v>297</v>
      </c>
      <c r="AC678" t="str">
        <f t="shared" si="10"/>
        <v>2025</v>
      </c>
    </row>
    <row r="679" spans="1:29" x14ac:dyDescent="0.25">
      <c r="A679" t="s">
        <v>27</v>
      </c>
      <c r="B679" t="s">
        <v>122</v>
      </c>
      <c r="C679" t="s">
        <v>27</v>
      </c>
      <c r="D679" t="s">
        <v>257</v>
      </c>
      <c r="E679" t="s">
        <v>258</v>
      </c>
      <c r="F679" t="s">
        <v>30</v>
      </c>
      <c r="G679" t="s">
        <v>31</v>
      </c>
      <c r="H679" t="s">
        <v>62</v>
      </c>
      <c r="I679" t="s">
        <v>63</v>
      </c>
      <c r="J679" t="s">
        <v>123</v>
      </c>
      <c r="K679" t="s">
        <v>124</v>
      </c>
      <c r="L679" t="s">
        <v>38</v>
      </c>
      <c r="M679" t="s">
        <v>38</v>
      </c>
      <c r="N679" t="s">
        <v>38</v>
      </c>
      <c r="O679" t="s">
        <v>38</v>
      </c>
      <c r="P679" t="s">
        <v>532</v>
      </c>
      <c r="Q679" t="s">
        <v>38</v>
      </c>
      <c r="R679" t="s">
        <v>376</v>
      </c>
      <c r="S679" t="s">
        <v>377</v>
      </c>
      <c r="T679" t="s">
        <v>378</v>
      </c>
      <c r="U679" t="s">
        <v>377</v>
      </c>
      <c r="V679" t="s">
        <v>118</v>
      </c>
      <c r="W679" t="s">
        <v>119</v>
      </c>
      <c r="X679" t="s">
        <v>74</v>
      </c>
      <c r="Y679" t="s">
        <v>75</v>
      </c>
      <c r="Z679">
        <v>-2444.4444444444439</v>
      </c>
      <c r="AA679" t="s">
        <v>818</v>
      </c>
      <c r="AB679" t="s">
        <v>819</v>
      </c>
      <c r="AC679" t="str">
        <f t="shared" si="10"/>
        <v>2025</v>
      </c>
    </row>
    <row r="680" spans="1:29" x14ac:dyDescent="0.25">
      <c r="A680" t="s">
        <v>27</v>
      </c>
      <c r="B680" t="s">
        <v>122</v>
      </c>
      <c r="C680" t="s">
        <v>27</v>
      </c>
      <c r="D680" t="s">
        <v>60</v>
      </c>
      <c r="E680" t="s">
        <v>61</v>
      </c>
      <c r="F680" t="s">
        <v>202</v>
      </c>
      <c r="G680" t="s">
        <v>203</v>
      </c>
      <c r="H680" t="s">
        <v>62</v>
      </c>
      <c r="I680" t="s">
        <v>63</v>
      </c>
      <c r="J680" t="s">
        <v>110</v>
      </c>
      <c r="K680" t="s">
        <v>111</v>
      </c>
      <c r="L680" t="s">
        <v>38</v>
      </c>
      <c r="M680" t="s">
        <v>38</v>
      </c>
      <c r="N680" t="s">
        <v>281</v>
      </c>
      <c r="O680" t="s">
        <v>282</v>
      </c>
      <c r="P680" t="s">
        <v>38</v>
      </c>
      <c r="Q680" t="s">
        <v>38</v>
      </c>
      <c r="R680" t="s">
        <v>218</v>
      </c>
      <c r="S680" t="s">
        <v>219</v>
      </c>
      <c r="T680" t="s">
        <v>198</v>
      </c>
      <c r="U680" t="s">
        <v>199</v>
      </c>
      <c r="V680" t="s">
        <v>55</v>
      </c>
      <c r="W680" t="s">
        <v>56</v>
      </c>
      <c r="X680" t="s">
        <v>45</v>
      </c>
      <c r="Y680" t="s">
        <v>46</v>
      </c>
      <c r="Z680">
        <v>-3740553.6899000001</v>
      </c>
      <c r="AA680" t="s">
        <v>220</v>
      </c>
      <c r="AB680" t="s">
        <v>221</v>
      </c>
      <c r="AC680" t="str">
        <f t="shared" si="10"/>
        <v>2025</v>
      </c>
    </row>
    <row r="681" spans="1:29" x14ac:dyDescent="0.25">
      <c r="A681" t="s">
        <v>27</v>
      </c>
      <c r="B681" t="s">
        <v>122</v>
      </c>
      <c r="C681" t="s">
        <v>27</v>
      </c>
      <c r="D681" t="s">
        <v>60</v>
      </c>
      <c r="E681" t="s">
        <v>61</v>
      </c>
      <c r="F681" t="s">
        <v>202</v>
      </c>
      <c r="G681" t="s">
        <v>203</v>
      </c>
      <c r="H681" t="s">
        <v>62</v>
      </c>
      <c r="I681" t="s">
        <v>63</v>
      </c>
      <c r="J681" t="s">
        <v>110</v>
      </c>
      <c r="K681" t="s">
        <v>111</v>
      </c>
      <c r="L681" t="s">
        <v>38</v>
      </c>
      <c r="M681" t="s">
        <v>38</v>
      </c>
      <c r="N681" t="s">
        <v>829</v>
      </c>
      <c r="O681" t="s">
        <v>627</v>
      </c>
      <c r="P681" t="s">
        <v>38</v>
      </c>
      <c r="Q681" t="s">
        <v>38</v>
      </c>
      <c r="R681" t="s">
        <v>249</v>
      </c>
      <c r="S681" t="s">
        <v>250</v>
      </c>
      <c r="T681" t="s">
        <v>251</v>
      </c>
      <c r="U681" t="s">
        <v>252</v>
      </c>
      <c r="V681" t="s">
        <v>253</v>
      </c>
      <c r="W681" t="s">
        <v>254</v>
      </c>
      <c r="X681" t="s">
        <v>45</v>
      </c>
      <c r="Y681" t="s">
        <v>46</v>
      </c>
      <c r="Z681">
        <v>-25256.999900000003</v>
      </c>
      <c r="AA681" t="s">
        <v>574</v>
      </c>
      <c r="AB681" t="s">
        <v>575</v>
      </c>
      <c r="AC681" t="str">
        <f t="shared" si="10"/>
        <v>2025</v>
      </c>
    </row>
    <row r="682" spans="1:29" x14ac:dyDescent="0.25">
      <c r="A682" t="s">
        <v>27</v>
      </c>
      <c r="B682" t="s">
        <v>122</v>
      </c>
      <c r="C682" t="s">
        <v>27</v>
      </c>
      <c r="D682" t="s">
        <v>60</v>
      </c>
      <c r="E682" t="s">
        <v>61</v>
      </c>
      <c r="F682" t="s">
        <v>202</v>
      </c>
      <c r="G682" t="s">
        <v>203</v>
      </c>
      <c r="H682" t="s">
        <v>62</v>
      </c>
      <c r="I682" t="s">
        <v>63</v>
      </c>
      <c r="J682" t="s">
        <v>64</v>
      </c>
      <c r="K682" t="s">
        <v>65</v>
      </c>
      <c r="L682" t="s">
        <v>38</v>
      </c>
      <c r="M682" t="s">
        <v>38</v>
      </c>
      <c r="N682" t="s">
        <v>208</v>
      </c>
      <c r="O682" t="s">
        <v>209</v>
      </c>
      <c r="P682" t="s">
        <v>38</v>
      </c>
      <c r="Q682" t="s">
        <v>38</v>
      </c>
      <c r="R682" t="s">
        <v>218</v>
      </c>
      <c r="S682" t="s">
        <v>219</v>
      </c>
      <c r="T682" t="s">
        <v>198</v>
      </c>
      <c r="U682" t="s">
        <v>199</v>
      </c>
      <c r="V682" t="s">
        <v>55</v>
      </c>
      <c r="W682" t="s">
        <v>56</v>
      </c>
      <c r="X682" t="s">
        <v>45</v>
      </c>
      <c r="Y682" t="s">
        <v>46</v>
      </c>
      <c r="Z682">
        <v>-63749.999799999998</v>
      </c>
      <c r="AA682" t="s">
        <v>220</v>
      </c>
      <c r="AB682" t="s">
        <v>221</v>
      </c>
      <c r="AC682" t="str">
        <f t="shared" si="10"/>
        <v>2025</v>
      </c>
    </row>
    <row r="683" spans="1:29" x14ac:dyDescent="0.25">
      <c r="A683" t="s">
        <v>27</v>
      </c>
      <c r="B683" t="s">
        <v>122</v>
      </c>
      <c r="C683" t="s">
        <v>27</v>
      </c>
      <c r="D683" t="s">
        <v>257</v>
      </c>
      <c r="E683" t="s">
        <v>258</v>
      </c>
      <c r="F683" t="s">
        <v>30</v>
      </c>
      <c r="G683" t="s">
        <v>31</v>
      </c>
      <c r="H683" t="s">
        <v>62</v>
      </c>
      <c r="I683" t="s">
        <v>63</v>
      </c>
      <c r="J683" t="s">
        <v>110</v>
      </c>
      <c r="K683" t="s">
        <v>111</v>
      </c>
      <c r="L683" t="s">
        <v>38</v>
      </c>
      <c r="M683" t="s">
        <v>38</v>
      </c>
      <c r="N683" t="s">
        <v>38</v>
      </c>
      <c r="O683" t="s">
        <v>38</v>
      </c>
      <c r="P683" t="s">
        <v>38</v>
      </c>
      <c r="Q683" t="s">
        <v>38</v>
      </c>
      <c r="R683" t="s">
        <v>183</v>
      </c>
      <c r="S683" t="s">
        <v>184</v>
      </c>
      <c r="T683" t="s">
        <v>171</v>
      </c>
      <c r="U683" t="s">
        <v>172</v>
      </c>
      <c r="V683" t="s">
        <v>72</v>
      </c>
      <c r="W683" t="s">
        <v>73</v>
      </c>
      <c r="X683" t="s">
        <v>74</v>
      </c>
      <c r="Y683" t="s">
        <v>75</v>
      </c>
      <c r="Z683">
        <v>-426572</v>
      </c>
      <c r="AA683" t="s">
        <v>508</v>
      </c>
      <c r="AB683" t="s">
        <v>509</v>
      </c>
      <c r="AC683" t="str">
        <f t="shared" si="10"/>
        <v>2025</v>
      </c>
    </row>
    <row r="684" spans="1:29" x14ac:dyDescent="0.25">
      <c r="A684" t="s">
        <v>27</v>
      </c>
      <c r="B684" t="s">
        <v>122</v>
      </c>
      <c r="C684" t="s">
        <v>27</v>
      </c>
      <c r="D684" t="s">
        <v>60</v>
      </c>
      <c r="E684" t="s">
        <v>61</v>
      </c>
      <c r="F684" t="s">
        <v>202</v>
      </c>
      <c r="G684" t="s">
        <v>203</v>
      </c>
      <c r="H684" t="s">
        <v>62</v>
      </c>
      <c r="I684" t="s">
        <v>63</v>
      </c>
      <c r="J684" t="s">
        <v>64</v>
      </c>
      <c r="K684" t="s">
        <v>65</v>
      </c>
      <c r="L684" t="s">
        <v>38</v>
      </c>
      <c r="M684" t="s">
        <v>38</v>
      </c>
      <c r="N684" t="s">
        <v>600</v>
      </c>
      <c r="O684" t="s">
        <v>601</v>
      </c>
      <c r="P684" t="s">
        <v>38</v>
      </c>
      <c r="Q684" t="s">
        <v>38</v>
      </c>
      <c r="R684" t="s">
        <v>547</v>
      </c>
      <c r="S684" t="s">
        <v>548</v>
      </c>
      <c r="T684" t="s">
        <v>370</v>
      </c>
      <c r="U684" t="s">
        <v>371</v>
      </c>
      <c r="V684" t="s">
        <v>253</v>
      </c>
      <c r="W684" t="s">
        <v>254</v>
      </c>
      <c r="X684" t="s">
        <v>45</v>
      </c>
      <c r="Y684" t="s">
        <v>46</v>
      </c>
      <c r="Z684">
        <v>-209999.9999</v>
      </c>
      <c r="AA684" t="s">
        <v>549</v>
      </c>
      <c r="AB684" t="s">
        <v>550</v>
      </c>
      <c r="AC684" t="str">
        <f t="shared" si="10"/>
        <v>2025</v>
      </c>
    </row>
    <row r="685" spans="1:29" x14ac:dyDescent="0.25">
      <c r="A685" t="s">
        <v>27</v>
      </c>
      <c r="B685" t="s">
        <v>122</v>
      </c>
      <c r="C685" t="s">
        <v>27</v>
      </c>
      <c r="D685" t="s">
        <v>257</v>
      </c>
      <c r="E685" t="s">
        <v>258</v>
      </c>
      <c r="F685" t="s">
        <v>30</v>
      </c>
      <c r="G685" t="s">
        <v>31</v>
      </c>
      <c r="H685" t="s">
        <v>62</v>
      </c>
      <c r="I685" t="s">
        <v>63</v>
      </c>
      <c r="J685" t="s">
        <v>123</v>
      </c>
      <c r="K685" t="s">
        <v>124</v>
      </c>
      <c r="L685" t="s">
        <v>38</v>
      </c>
      <c r="M685" t="s">
        <v>38</v>
      </c>
      <c r="N685" t="s">
        <v>38</v>
      </c>
      <c r="O685" t="s">
        <v>38</v>
      </c>
      <c r="P685" t="s">
        <v>532</v>
      </c>
      <c r="Q685" t="s">
        <v>38</v>
      </c>
      <c r="R685" t="s">
        <v>376</v>
      </c>
      <c r="S685" t="s">
        <v>377</v>
      </c>
      <c r="T685" t="s">
        <v>378</v>
      </c>
      <c r="U685" t="s">
        <v>377</v>
      </c>
      <c r="V685" t="s">
        <v>118</v>
      </c>
      <c r="W685" t="s">
        <v>119</v>
      </c>
      <c r="X685" t="s">
        <v>74</v>
      </c>
      <c r="Y685" t="s">
        <v>75</v>
      </c>
      <c r="Z685">
        <v>-1222.2222222222219</v>
      </c>
      <c r="AA685" t="s">
        <v>665</v>
      </c>
      <c r="AB685" t="s">
        <v>666</v>
      </c>
      <c r="AC685" t="str">
        <f t="shared" si="10"/>
        <v>2025</v>
      </c>
    </row>
    <row r="686" spans="1:29" x14ac:dyDescent="0.25">
      <c r="A686" t="s">
        <v>27</v>
      </c>
      <c r="B686" t="s">
        <v>122</v>
      </c>
      <c r="C686" t="s">
        <v>27</v>
      </c>
      <c r="D686" t="s">
        <v>257</v>
      </c>
      <c r="E686" t="s">
        <v>258</v>
      </c>
      <c r="F686" t="s">
        <v>155</v>
      </c>
      <c r="G686" t="s">
        <v>156</v>
      </c>
      <c r="H686" t="s">
        <v>149</v>
      </c>
      <c r="I686" t="s">
        <v>150</v>
      </c>
      <c r="J686" t="s">
        <v>720</v>
      </c>
      <c r="K686" t="s">
        <v>721</v>
      </c>
      <c r="L686" t="s">
        <v>38</v>
      </c>
      <c r="M686" t="s">
        <v>38</v>
      </c>
      <c r="N686" t="s">
        <v>38</v>
      </c>
      <c r="O686" t="s">
        <v>38</v>
      </c>
      <c r="P686" t="s">
        <v>38</v>
      </c>
      <c r="Q686" t="s">
        <v>38</v>
      </c>
      <c r="R686" t="s">
        <v>88</v>
      </c>
      <c r="S686" t="s">
        <v>89</v>
      </c>
      <c r="T686" t="s">
        <v>90</v>
      </c>
      <c r="U686" t="s">
        <v>91</v>
      </c>
      <c r="V686" t="s">
        <v>92</v>
      </c>
      <c r="W686" t="s">
        <v>93</v>
      </c>
      <c r="X686" t="s">
        <v>94</v>
      </c>
      <c r="Y686" t="s">
        <v>95</v>
      </c>
      <c r="Z686">
        <v>2987711.0011</v>
      </c>
      <c r="AA686" t="s">
        <v>96</v>
      </c>
      <c r="AB686" t="s">
        <v>97</v>
      </c>
      <c r="AC686" t="str">
        <f t="shared" si="10"/>
        <v>2025</v>
      </c>
    </row>
    <row r="687" spans="1:29" x14ac:dyDescent="0.25">
      <c r="A687" t="s">
        <v>27</v>
      </c>
      <c r="B687" t="s">
        <v>122</v>
      </c>
      <c r="C687" t="s">
        <v>27</v>
      </c>
      <c r="D687" t="s">
        <v>60</v>
      </c>
      <c r="E687" t="s">
        <v>61</v>
      </c>
      <c r="F687" t="s">
        <v>202</v>
      </c>
      <c r="G687" t="s">
        <v>203</v>
      </c>
      <c r="H687" t="s">
        <v>204</v>
      </c>
      <c r="I687" t="s">
        <v>205</v>
      </c>
      <c r="J687" t="s">
        <v>206</v>
      </c>
      <c r="K687" t="s">
        <v>207</v>
      </c>
      <c r="L687" t="s">
        <v>38</v>
      </c>
      <c r="M687" t="s">
        <v>38</v>
      </c>
      <c r="N687" t="s">
        <v>793</v>
      </c>
      <c r="O687" t="s">
        <v>411</v>
      </c>
      <c r="P687" t="s">
        <v>38</v>
      </c>
      <c r="Q687" t="s">
        <v>38</v>
      </c>
      <c r="R687" t="s">
        <v>88</v>
      </c>
      <c r="S687" t="s">
        <v>89</v>
      </c>
      <c r="T687" t="s">
        <v>90</v>
      </c>
      <c r="U687" t="s">
        <v>91</v>
      </c>
      <c r="V687" t="s">
        <v>92</v>
      </c>
      <c r="W687" t="s">
        <v>93</v>
      </c>
      <c r="X687" t="s">
        <v>94</v>
      </c>
      <c r="Y687" t="s">
        <v>95</v>
      </c>
      <c r="Z687">
        <v>-2671.9998999999998</v>
      </c>
      <c r="AA687" t="s">
        <v>96</v>
      </c>
      <c r="AB687" t="s">
        <v>97</v>
      </c>
      <c r="AC687" t="str">
        <f t="shared" si="10"/>
        <v>2025</v>
      </c>
    </row>
    <row r="688" spans="1:29" x14ac:dyDescent="0.25">
      <c r="A688" t="s">
        <v>27</v>
      </c>
      <c r="B688" t="s">
        <v>122</v>
      </c>
      <c r="C688" t="s">
        <v>27</v>
      </c>
      <c r="D688" t="s">
        <v>235</v>
      </c>
      <c r="E688" t="s">
        <v>236</v>
      </c>
      <c r="F688" t="s">
        <v>237</v>
      </c>
      <c r="G688" t="s">
        <v>238</v>
      </c>
      <c r="H688" t="s">
        <v>62</v>
      </c>
      <c r="I688" t="s">
        <v>63</v>
      </c>
      <c r="J688" t="s">
        <v>239</v>
      </c>
      <c r="K688" t="s">
        <v>240</v>
      </c>
      <c r="L688" t="s">
        <v>38</v>
      </c>
      <c r="M688" t="s">
        <v>38</v>
      </c>
      <c r="N688" t="s">
        <v>38</v>
      </c>
      <c r="O688" t="s">
        <v>38</v>
      </c>
      <c r="P688" t="s">
        <v>38</v>
      </c>
      <c r="Q688" t="s">
        <v>38</v>
      </c>
      <c r="R688" t="s">
        <v>241</v>
      </c>
      <c r="S688" t="s">
        <v>242</v>
      </c>
      <c r="T688" t="s">
        <v>243</v>
      </c>
      <c r="U688" t="s">
        <v>244</v>
      </c>
      <c r="V688" t="s">
        <v>245</v>
      </c>
      <c r="W688" t="s">
        <v>246</v>
      </c>
      <c r="X688" t="s">
        <v>74</v>
      </c>
      <c r="Y688" t="s">
        <v>75</v>
      </c>
      <c r="Z688">
        <v>-4921.2299999999996</v>
      </c>
      <c r="AA688" t="s">
        <v>247</v>
      </c>
      <c r="AB688" t="s">
        <v>248</v>
      </c>
      <c r="AC688" t="str">
        <f t="shared" si="10"/>
        <v>2025</v>
      </c>
    </row>
    <row r="689" spans="1:29" x14ac:dyDescent="0.25">
      <c r="A689" t="s">
        <v>27</v>
      </c>
      <c r="B689" t="s">
        <v>122</v>
      </c>
      <c r="C689" t="s">
        <v>27</v>
      </c>
      <c r="D689" t="s">
        <v>257</v>
      </c>
      <c r="E689" t="s">
        <v>258</v>
      </c>
      <c r="F689" t="s">
        <v>155</v>
      </c>
      <c r="G689" t="s">
        <v>156</v>
      </c>
      <c r="H689" t="s">
        <v>204</v>
      </c>
      <c r="I689" t="s">
        <v>205</v>
      </c>
      <c r="J689" t="s">
        <v>206</v>
      </c>
      <c r="K689" t="s">
        <v>207</v>
      </c>
      <c r="L689" t="s">
        <v>38</v>
      </c>
      <c r="M689" t="s">
        <v>38</v>
      </c>
      <c r="N689" t="s">
        <v>390</v>
      </c>
      <c r="O689" t="s">
        <v>391</v>
      </c>
      <c r="P689" t="s">
        <v>38</v>
      </c>
      <c r="Q689" t="s">
        <v>38</v>
      </c>
      <c r="R689" t="s">
        <v>88</v>
      </c>
      <c r="S689" t="s">
        <v>89</v>
      </c>
      <c r="T689" t="s">
        <v>90</v>
      </c>
      <c r="U689" t="s">
        <v>91</v>
      </c>
      <c r="V689" t="s">
        <v>92</v>
      </c>
      <c r="W689" t="s">
        <v>93</v>
      </c>
      <c r="X689" t="s">
        <v>94</v>
      </c>
      <c r="Y689" t="s">
        <v>95</v>
      </c>
      <c r="Z689">
        <v>-278</v>
      </c>
      <c r="AA689" t="s">
        <v>96</v>
      </c>
      <c r="AB689" t="s">
        <v>97</v>
      </c>
      <c r="AC689" t="str">
        <f t="shared" si="10"/>
        <v>2025</v>
      </c>
    </row>
    <row r="690" spans="1:29" x14ac:dyDescent="0.25">
      <c r="A690" t="s">
        <v>27</v>
      </c>
      <c r="B690" t="s">
        <v>122</v>
      </c>
      <c r="C690" t="s">
        <v>27</v>
      </c>
      <c r="D690" t="s">
        <v>60</v>
      </c>
      <c r="E690" t="s">
        <v>61</v>
      </c>
      <c r="F690" t="s">
        <v>30</v>
      </c>
      <c r="G690" t="s">
        <v>31</v>
      </c>
      <c r="H690" t="s">
        <v>62</v>
      </c>
      <c r="I690" t="s">
        <v>63</v>
      </c>
      <c r="J690" t="s">
        <v>123</v>
      </c>
      <c r="K690" t="s">
        <v>124</v>
      </c>
      <c r="L690" t="s">
        <v>38</v>
      </c>
      <c r="M690" t="s">
        <v>38</v>
      </c>
      <c r="N690" t="s">
        <v>38</v>
      </c>
      <c r="O690" t="s">
        <v>38</v>
      </c>
      <c r="P690" t="s">
        <v>175</v>
      </c>
      <c r="Q690" t="s">
        <v>176</v>
      </c>
      <c r="R690" t="s">
        <v>196</v>
      </c>
      <c r="S690" t="s">
        <v>197</v>
      </c>
      <c r="T690" t="s">
        <v>198</v>
      </c>
      <c r="U690" t="s">
        <v>199</v>
      </c>
      <c r="V690" t="s">
        <v>55</v>
      </c>
      <c r="W690" t="s">
        <v>56</v>
      </c>
      <c r="X690" t="s">
        <v>45</v>
      </c>
      <c r="Y690" t="s">
        <v>46</v>
      </c>
      <c r="Z690">
        <v>-2153.539682539682</v>
      </c>
      <c r="AA690" t="s">
        <v>464</v>
      </c>
      <c r="AB690" t="s">
        <v>465</v>
      </c>
      <c r="AC690" t="str">
        <f t="shared" si="10"/>
        <v>2025</v>
      </c>
    </row>
    <row r="691" spans="1:29" x14ac:dyDescent="0.25">
      <c r="A691" t="s">
        <v>27</v>
      </c>
      <c r="B691" t="s">
        <v>122</v>
      </c>
      <c r="C691" t="s">
        <v>27</v>
      </c>
      <c r="D691" t="s">
        <v>235</v>
      </c>
      <c r="E691" t="s">
        <v>236</v>
      </c>
      <c r="F691" t="s">
        <v>202</v>
      </c>
      <c r="G691" t="s">
        <v>203</v>
      </c>
      <c r="H691" t="s">
        <v>204</v>
      </c>
      <c r="I691" t="s">
        <v>205</v>
      </c>
      <c r="J691" t="s">
        <v>206</v>
      </c>
      <c r="K691" t="s">
        <v>207</v>
      </c>
      <c r="L691" t="s">
        <v>38</v>
      </c>
      <c r="M691" t="s">
        <v>38</v>
      </c>
      <c r="N691" t="s">
        <v>685</v>
      </c>
      <c r="O691" t="s">
        <v>391</v>
      </c>
      <c r="P691" t="s">
        <v>38</v>
      </c>
      <c r="Q691" t="s">
        <v>38</v>
      </c>
      <c r="R691" t="s">
        <v>88</v>
      </c>
      <c r="S691" t="s">
        <v>89</v>
      </c>
      <c r="T691" t="s">
        <v>90</v>
      </c>
      <c r="U691" t="s">
        <v>91</v>
      </c>
      <c r="V691" t="s">
        <v>92</v>
      </c>
      <c r="W691" t="s">
        <v>93</v>
      </c>
      <c r="X691" t="s">
        <v>94</v>
      </c>
      <c r="Y691" t="s">
        <v>95</v>
      </c>
      <c r="Z691">
        <v>-22470.79</v>
      </c>
      <c r="AA691" t="s">
        <v>96</v>
      </c>
      <c r="AB691" t="s">
        <v>97</v>
      </c>
      <c r="AC691" t="str">
        <f t="shared" si="10"/>
        <v>2025</v>
      </c>
    </row>
    <row r="692" spans="1:29" x14ac:dyDescent="0.25">
      <c r="A692" t="s">
        <v>27</v>
      </c>
      <c r="B692" t="s">
        <v>122</v>
      </c>
      <c r="C692" t="s">
        <v>27</v>
      </c>
      <c r="D692" t="s">
        <v>60</v>
      </c>
      <c r="E692" t="s">
        <v>61</v>
      </c>
      <c r="F692" t="s">
        <v>30</v>
      </c>
      <c r="G692" t="s">
        <v>31</v>
      </c>
      <c r="H692" t="s">
        <v>62</v>
      </c>
      <c r="I692" t="s">
        <v>63</v>
      </c>
      <c r="J692" t="s">
        <v>147</v>
      </c>
      <c r="K692" t="s">
        <v>159</v>
      </c>
      <c r="L692" t="s">
        <v>38</v>
      </c>
      <c r="M692" t="s">
        <v>38</v>
      </c>
      <c r="N692" t="s">
        <v>38</v>
      </c>
      <c r="O692" t="s">
        <v>38</v>
      </c>
      <c r="P692" t="s">
        <v>38</v>
      </c>
      <c r="Q692" t="s">
        <v>38</v>
      </c>
      <c r="R692" t="s">
        <v>196</v>
      </c>
      <c r="S692" t="s">
        <v>197</v>
      </c>
      <c r="T692" t="s">
        <v>198</v>
      </c>
      <c r="U692" t="s">
        <v>199</v>
      </c>
      <c r="V692" t="s">
        <v>55</v>
      </c>
      <c r="W692" t="s">
        <v>56</v>
      </c>
      <c r="X692" t="s">
        <v>45</v>
      </c>
      <c r="Y692" t="s">
        <v>46</v>
      </c>
      <c r="Z692">
        <v>-75.396823809523809</v>
      </c>
      <c r="AA692" t="s">
        <v>464</v>
      </c>
      <c r="AB692" t="s">
        <v>465</v>
      </c>
      <c r="AC692" t="str">
        <f t="shared" si="10"/>
        <v>2025</v>
      </c>
    </row>
    <row r="693" spans="1:29" x14ac:dyDescent="0.25">
      <c r="A693" t="s">
        <v>27</v>
      </c>
      <c r="B693" t="s">
        <v>122</v>
      </c>
      <c r="C693" t="s">
        <v>27</v>
      </c>
      <c r="D693" t="s">
        <v>60</v>
      </c>
      <c r="E693" t="s">
        <v>61</v>
      </c>
      <c r="F693" t="s">
        <v>202</v>
      </c>
      <c r="G693" t="s">
        <v>203</v>
      </c>
      <c r="H693" t="s">
        <v>204</v>
      </c>
      <c r="I693" t="s">
        <v>205</v>
      </c>
      <c r="J693" t="s">
        <v>206</v>
      </c>
      <c r="K693" t="s">
        <v>207</v>
      </c>
      <c r="L693" t="s">
        <v>38</v>
      </c>
      <c r="M693" t="s">
        <v>38</v>
      </c>
      <c r="N693" t="s">
        <v>902</v>
      </c>
      <c r="O693" t="s">
        <v>903</v>
      </c>
      <c r="P693" t="s">
        <v>38</v>
      </c>
      <c r="Q693" t="s">
        <v>38</v>
      </c>
      <c r="R693" t="s">
        <v>88</v>
      </c>
      <c r="S693" t="s">
        <v>89</v>
      </c>
      <c r="T693" t="s">
        <v>90</v>
      </c>
      <c r="U693" t="s">
        <v>91</v>
      </c>
      <c r="V693" t="s">
        <v>92</v>
      </c>
      <c r="W693" t="s">
        <v>93</v>
      </c>
      <c r="X693" t="s">
        <v>94</v>
      </c>
      <c r="Y693" t="s">
        <v>95</v>
      </c>
      <c r="Z693">
        <v>1.0000000111176632E-4</v>
      </c>
      <c r="AA693" t="s">
        <v>96</v>
      </c>
      <c r="AB693" t="s">
        <v>97</v>
      </c>
      <c r="AC693" t="str">
        <f t="shared" si="10"/>
        <v>2025</v>
      </c>
    </row>
    <row r="694" spans="1:29" x14ac:dyDescent="0.25">
      <c r="A694" t="s">
        <v>27</v>
      </c>
      <c r="B694" t="s">
        <v>122</v>
      </c>
      <c r="C694" t="s">
        <v>27</v>
      </c>
      <c r="D694" t="s">
        <v>60</v>
      </c>
      <c r="E694" t="s">
        <v>61</v>
      </c>
      <c r="F694" t="s">
        <v>30</v>
      </c>
      <c r="G694" t="s">
        <v>31</v>
      </c>
      <c r="H694" t="s">
        <v>62</v>
      </c>
      <c r="I694" t="s">
        <v>63</v>
      </c>
      <c r="J694" t="s">
        <v>147</v>
      </c>
      <c r="K694" t="s">
        <v>159</v>
      </c>
      <c r="L694" t="s">
        <v>38</v>
      </c>
      <c r="M694" t="s">
        <v>38</v>
      </c>
      <c r="N694" t="s">
        <v>38</v>
      </c>
      <c r="O694" t="s">
        <v>38</v>
      </c>
      <c r="P694" t="s">
        <v>175</v>
      </c>
      <c r="Q694" t="s">
        <v>176</v>
      </c>
      <c r="R694" t="s">
        <v>169</v>
      </c>
      <c r="S694" t="s">
        <v>170</v>
      </c>
      <c r="T694" t="s">
        <v>171</v>
      </c>
      <c r="U694" t="s">
        <v>172</v>
      </c>
      <c r="V694" t="s">
        <v>72</v>
      </c>
      <c r="W694" t="s">
        <v>73</v>
      </c>
      <c r="X694" t="s">
        <v>74</v>
      </c>
      <c r="Y694" t="s">
        <v>75</v>
      </c>
      <c r="Z694">
        <v>-198.4126984126984</v>
      </c>
      <c r="AA694" t="s">
        <v>173</v>
      </c>
      <c r="AB694" t="s">
        <v>174</v>
      </c>
      <c r="AC694" t="str">
        <f t="shared" si="10"/>
        <v>2025</v>
      </c>
    </row>
    <row r="695" spans="1:29" x14ac:dyDescent="0.25">
      <c r="A695" t="s">
        <v>27</v>
      </c>
      <c r="B695" t="s">
        <v>122</v>
      </c>
      <c r="C695" t="s">
        <v>27</v>
      </c>
      <c r="D695" t="s">
        <v>235</v>
      </c>
      <c r="E695" t="s">
        <v>236</v>
      </c>
      <c r="F695" t="s">
        <v>30</v>
      </c>
      <c r="G695" t="s">
        <v>31</v>
      </c>
      <c r="H695" t="s">
        <v>62</v>
      </c>
      <c r="I695" t="s">
        <v>63</v>
      </c>
      <c r="J695" t="s">
        <v>64</v>
      </c>
      <c r="K695" t="s">
        <v>65</v>
      </c>
      <c r="L695" t="s">
        <v>286</v>
      </c>
      <c r="M695" t="s">
        <v>287</v>
      </c>
      <c r="N695" t="s">
        <v>38</v>
      </c>
      <c r="O695" t="s">
        <v>38</v>
      </c>
      <c r="P695" t="s">
        <v>38</v>
      </c>
      <c r="Q695" t="s">
        <v>38</v>
      </c>
      <c r="R695" t="s">
        <v>241</v>
      </c>
      <c r="S695" t="s">
        <v>242</v>
      </c>
      <c r="T695" t="s">
        <v>243</v>
      </c>
      <c r="U695" t="s">
        <v>244</v>
      </c>
      <c r="V695" t="s">
        <v>245</v>
      </c>
      <c r="W695" t="s">
        <v>246</v>
      </c>
      <c r="X695" t="s">
        <v>74</v>
      </c>
      <c r="Y695" t="s">
        <v>75</v>
      </c>
      <c r="Z695">
        <v>-40815.394119240002</v>
      </c>
      <c r="AA695" t="s">
        <v>392</v>
      </c>
      <c r="AB695" t="s">
        <v>393</v>
      </c>
      <c r="AC695" t="str">
        <f t="shared" si="10"/>
        <v>2025</v>
      </c>
    </row>
    <row r="696" spans="1:29" x14ac:dyDescent="0.25">
      <c r="A696" t="s">
        <v>27</v>
      </c>
      <c r="B696" t="s">
        <v>122</v>
      </c>
      <c r="C696" t="s">
        <v>27</v>
      </c>
      <c r="D696" t="s">
        <v>235</v>
      </c>
      <c r="E696" t="s">
        <v>236</v>
      </c>
      <c r="F696" t="s">
        <v>30</v>
      </c>
      <c r="G696" t="s">
        <v>31</v>
      </c>
      <c r="H696" t="s">
        <v>62</v>
      </c>
      <c r="I696" t="s">
        <v>63</v>
      </c>
      <c r="J696" t="s">
        <v>64</v>
      </c>
      <c r="K696" t="s">
        <v>65</v>
      </c>
      <c r="L696" t="s">
        <v>38</v>
      </c>
      <c r="M696" t="s">
        <v>38</v>
      </c>
      <c r="N696" t="s">
        <v>38</v>
      </c>
      <c r="O696" t="s">
        <v>38</v>
      </c>
      <c r="P696" t="s">
        <v>38</v>
      </c>
      <c r="Q696" t="s">
        <v>38</v>
      </c>
      <c r="R696" t="s">
        <v>241</v>
      </c>
      <c r="S696" t="s">
        <v>242</v>
      </c>
      <c r="T696" t="s">
        <v>243</v>
      </c>
      <c r="U696" t="s">
        <v>244</v>
      </c>
      <c r="V696" t="s">
        <v>245</v>
      </c>
      <c r="W696" t="s">
        <v>246</v>
      </c>
      <c r="X696" t="s">
        <v>74</v>
      </c>
      <c r="Y696" t="s">
        <v>75</v>
      </c>
      <c r="Z696">
        <v>-17419.370000000003</v>
      </c>
      <c r="AA696" t="s">
        <v>392</v>
      </c>
      <c r="AB696" t="s">
        <v>393</v>
      </c>
      <c r="AC696" t="str">
        <f t="shared" si="10"/>
        <v>2025</v>
      </c>
    </row>
    <row r="697" spans="1:29" x14ac:dyDescent="0.25">
      <c r="A697" t="s">
        <v>27</v>
      </c>
      <c r="B697" t="s">
        <v>122</v>
      </c>
      <c r="C697" t="s">
        <v>27</v>
      </c>
      <c r="D697" t="s">
        <v>235</v>
      </c>
      <c r="E697" t="s">
        <v>236</v>
      </c>
      <c r="F697" t="s">
        <v>30</v>
      </c>
      <c r="G697" t="s">
        <v>31</v>
      </c>
      <c r="H697" t="s">
        <v>62</v>
      </c>
      <c r="I697" t="s">
        <v>63</v>
      </c>
      <c r="J697" t="s">
        <v>123</v>
      </c>
      <c r="K697" t="s">
        <v>124</v>
      </c>
      <c r="L697" t="s">
        <v>38</v>
      </c>
      <c r="M697" t="s">
        <v>38</v>
      </c>
      <c r="N697" t="s">
        <v>38</v>
      </c>
      <c r="O697" t="s">
        <v>38</v>
      </c>
      <c r="P697" t="s">
        <v>38</v>
      </c>
      <c r="Q697" t="s">
        <v>38</v>
      </c>
      <c r="R697" t="s">
        <v>241</v>
      </c>
      <c r="S697" t="s">
        <v>242</v>
      </c>
      <c r="T697" t="s">
        <v>243</v>
      </c>
      <c r="U697" t="s">
        <v>244</v>
      </c>
      <c r="V697" t="s">
        <v>245</v>
      </c>
      <c r="W697" t="s">
        <v>246</v>
      </c>
      <c r="X697" t="s">
        <v>74</v>
      </c>
      <c r="Y697" t="s">
        <v>75</v>
      </c>
      <c r="Z697">
        <v>-214362.71999999997</v>
      </c>
      <c r="AA697" t="s">
        <v>392</v>
      </c>
      <c r="AB697" t="s">
        <v>393</v>
      </c>
      <c r="AC697" t="str">
        <f t="shared" si="10"/>
        <v>2025</v>
      </c>
    </row>
    <row r="698" spans="1:29" x14ac:dyDescent="0.25">
      <c r="A698" t="s">
        <v>27</v>
      </c>
      <c r="B698" t="s">
        <v>122</v>
      </c>
      <c r="C698" t="s">
        <v>27</v>
      </c>
      <c r="D698" t="s">
        <v>60</v>
      </c>
      <c r="E698" t="s">
        <v>61</v>
      </c>
      <c r="F698" t="s">
        <v>30</v>
      </c>
      <c r="G698" t="s">
        <v>31</v>
      </c>
      <c r="H698" t="s">
        <v>62</v>
      </c>
      <c r="I698" t="s">
        <v>63</v>
      </c>
      <c r="J698" t="s">
        <v>147</v>
      </c>
      <c r="K698" t="s">
        <v>159</v>
      </c>
      <c r="L698" t="s">
        <v>38</v>
      </c>
      <c r="M698" t="s">
        <v>38</v>
      </c>
      <c r="N698" t="s">
        <v>38</v>
      </c>
      <c r="O698" t="s">
        <v>38</v>
      </c>
      <c r="P698" t="s">
        <v>38</v>
      </c>
      <c r="Q698" t="s">
        <v>38</v>
      </c>
      <c r="R698" t="s">
        <v>169</v>
      </c>
      <c r="S698" t="s">
        <v>170</v>
      </c>
      <c r="T698" t="s">
        <v>171</v>
      </c>
      <c r="U698" t="s">
        <v>172</v>
      </c>
      <c r="V698" t="s">
        <v>72</v>
      </c>
      <c r="W698" t="s">
        <v>73</v>
      </c>
      <c r="X698" t="s">
        <v>74</v>
      </c>
      <c r="Y698" t="s">
        <v>75</v>
      </c>
      <c r="Z698">
        <v>-75.396823809523809</v>
      </c>
      <c r="AA698" t="s">
        <v>325</v>
      </c>
      <c r="AB698" t="s">
        <v>326</v>
      </c>
      <c r="AC698" t="str">
        <f t="shared" si="10"/>
        <v>2025</v>
      </c>
    </row>
    <row r="699" spans="1:29" x14ac:dyDescent="0.25">
      <c r="A699" t="s">
        <v>27</v>
      </c>
      <c r="B699" t="s">
        <v>122</v>
      </c>
      <c r="C699" t="s">
        <v>27</v>
      </c>
      <c r="D699" t="s">
        <v>179</v>
      </c>
      <c r="E699" t="s">
        <v>180</v>
      </c>
      <c r="F699" t="s">
        <v>237</v>
      </c>
      <c r="G699" t="s">
        <v>238</v>
      </c>
      <c r="H699" t="s">
        <v>62</v>
      </c>
      <c r="I699" t="s">
        <v>63</v>
      </c>
      <c r="J699" t="s">
        <v>239</v>
      </c>
      <c r="K699" t="s">
        <v>240</v>
      </c>
      <c r="L699" t="s">
        <v>38</v>
      </c>
      <c r="M699" t="s">
        <v>38</v>
      </c>
      <c r="N699" t="s">
        <v>38</v>
      </c>
      <c r="O699" t="s">
        <v>38</v>
      </c>
      <c r="P699" t="s">
        <v>38</v>
      </c>
      <c r="Q699" t="s">
        <v>38</v>
      </c>
      <c r="R699" t="s">
        <v>163</v>
      </c>
      <c r="S699" t="s">
        <v>164</v>
      </c>
      <c r="T699" t="s">
        <v>165</v>
      </c>
      <c r="U699" t="s">
        <v>166</v>
      </c>
      <c r="V699" t="s">
        <v>43</v>
      </c>
      <c r="W699" t="s">
        <v>44</v>
      </c>
      <c r="X699" t="s">
        <v>45</v>
      </c>
      <c r="Y699" t="s">
        <v>46</v>
      </c>
      <c r="Z699">
        <v>-484.99999999999989</v>
      </c>
      <c r="AA699" t="s">
        <v>420</v>
      </c>
      <c r="AB699" t="s">
        <v>421</v>
      </c>
      <c r="AC699" t="str">
        <f t="shared" si="10"/>
        <v>2025</v>
      </c>
    </row>
    <row r="700" spans="1:29" x14ac:dyDescent="0.25">
      <c r="A700" t="s">
        <v>27</v>
      </c>
      <c r="B700" t="s">
        <v>122</v>
      </c>
      <c r="C700" t="s">
        <v>27</v>
      </c>
      <c r="D700" t="s">
        <v>60</v>
      </c>
      <c r="E700" t="s">
        <v>61</v>
      </c>
      <c r="F700" t="s">
        <v>30</v>
      </c>
      <c r="G700" t="s">
        <v>31</v>
      </c>
      <c r="H700" t="s">
        <v>62</v>
      </c>
      <c r="I700" t="s">
        <v>63</v>
      </c>
      <c r="J700" t="s">
        <v>123</v>
      </c>
      <c r="K700" t="s">
        <v>124</v>
      </c>
      <c r="L700" t="s">
        <v>38</v>
      </c>
      <c r="M700" t="s">
        <v>38</v>
      </c>
      <c r="N700" t="s">
        <v>38</v>
      </c>
      <c r="O700" t="s">
        <v>38</v>
      </c>
      <c r="P700" t="s">
        <v>175</v>
      </c>
      <c r="Q700" t="s">
        <v>176</v>
      </c>
      <c r="R700" t="s">
        <v>163</v>
      </c>
      <c r="S700" t="s">
        <v>164</v>
      </c>
      <c r="T700" t="s">
        <v>165</v>
      </c>
      <c r="U700" t="s">
        <v>166</v>
      </c>
      <c r="V700" t="s">
        <v>43</v>
      </c>
      <c r="W700" t="s">
        <v>44</v>
      </c>
      <c r="X700" t="s">
        <v>45</v>
      </c>
      <c r="Y700" t="s">
        <v>46</v>
      </c>
      <c r="Z700">
        <v>-2153.539682539682</v>
      </c>
      <c r="AA700" t="s">
        <v>269</v>
      </c>
      <c r="AB700" t="s">
        <v>270</v>
      </c>
      <c r="AC700" t="str">
        <f t="shared" si="10"/>
        <v>2025</v>
      </c>
    </row>
    <row r="701" spans="1:29" x14ac:dyDescent="0.25">
      <c r="A701" t="s">
        <v>27</v>
      </c>
      <c r="B701" t="s">
        <v>122</v>
      </c>
      <c r="C701" t="s">
        <v>27</v>
      </c>
      <c r="D701" t="s">
        <v>235</v>
      </c>
      <c r="E701" t="s">
        <v>236</v>
      </c>
      <c r="F701" t="s">
        <v>155</v>
      </c>
      <c r="G701" t="s">
        <v>156</v>
      </c>
      <c r="H701" t="s">
        <v>204</v>
      </c>
      <c r="I701" t="s">
        <v>205</v>
      </c>
      <c r="J701" t="s">
        <v>206</v>
      </c>
      <c r="K701" t="s">
        <v>207</v>
      </c>
      <c r="L701" t="s">
        <v>38</v>
      </c>
      <c r="M701" t="s">
        <v>38</v>
      </c>
      <c r="N701" t="s">
        <v>38</v>
      </c>
      <c r="O701" t="s">
        <v>38</v>
      </c>
      <c r="P701" t="s">
        <v>38</v>
      </c>
      <c r="Q701" t="s">
        <v>38</v>
      </c>
      <c r="R701" t="s">
        <v>88</v>
      </c>
      <c r="S701" t="s">
        <v>89</v>
      </c>
      <c r="T701" t="s">
        <v>90</v>
      </c>
      <c r="U701" t="s">
        <v>91</v>
      </c>
      <c r="V701" t="s">
        <v>92</v>
      </c>
      <c r="W701" t="s">
        <v>93</v>
      </c>
      <c r="X701" t="s">
        <v>94</v>
      </c>
      <c r="Y701" t="s">
        <v>95</v>
      </c>
      <c r="Z701">
        <v>-9500.5</v>
      </c>
      <c r="AA701" t="s">
        <v>96</v>
      </c>
      <c r="AB701" t="s">
        <v>97</v>
      </c>
      <c r="AC701" t="str">
        <f t="shared" si="10"/>
        <v>2025</v>
      </c>
    </row>
    <row r="702" spans="1:29" x14ac:dyDescent="0.25">
      <c r="A702" t="s">
        <v>27</v>
      </c>
      <c r="B702" t="s">
        <v>122</v>
      </c>
      <c r="C702" t="s">
        <v>27</v>
      </c>
      <c r="D702" t="s">
        <v>179</v>
      </c>
      <c r="E702" t="s">
        <v>180</v>
      </c>
      <c r="F702" t="s">
        <v>394</v>
      </c>
      <c r="G702" t="s">
        <v>395</v>
      </c>
      <c r="H702" t="s">
        <v>204</v>
      </c>
      <c r="I702" t="s">
        <v>205</v>
      </c>
      <c r="J702" t="s">
        <v>206</v>
      </c>
      <c r="K702" t="s">
        <v>207</v>
      </c>
      <c r="L702" t="s">
        <v>38</v>
      </c>
      <c r="M702" t="s">
        <v>38</v>
      </c>
      <c r="N702" t="s">
        <v>38</v>
      </c>
      <c r="O702" t="s">
        <v>38</v>
      </c>
      <c r="P702" t="s">
        <v>38</v>
      </c>
      <c r="Q702" t="s">
        <v>38</v>
      </c>
      <c r="R702" t="s">
        <v>88</v>
      </c>
      <c r="S702" t="s">
        <v>89</v>
      </c>
      <c r="T702" t="s">
        <v>90</v>
      </c>
      <c r="U702" t="s">
        <v>91</v>
      </c>
      <c r="V702" t="s">
        <v>92</v>
      </c>
      <c r="W702" t="s">
        <v>93</v>
      </c>
      <c r="X702" t="s">
        <v>94</v>
      </c>
      <c r="Y702" t="s">
        <v>95</v>
      </c>
      <c r="Z702">
        <v>-19886</v>
      </c>
      <c r="AA702" t="s">
        <v>96</v>
      </c>
      <c r="AB702" t="s">
        <v>97</v>
      </c>
      <c r="AC702" t="str">
        <f t="shared" si="10"/>
        <v>2025</v>
      </c>
    </row>
    <row r="703" spans="1:29" x14ac:dyDescent="0.25">
      <c r="A703" t="s">
        <v>27</v>
      </c>
      <c r="B703" t="s">
        <v>122</v>
      </c>
      <c r="C703" t="s">
        <v>27</v>
      </c>
      <c r="D703" t="s">
        <v>179</v>
      </c>
      <c r="E703" t="s">
        <v>180</v>
      </c>
      <c r="F703" t="s">
        <v>394</v>
      </c>
      <c r="G703" t="s">
        <v>395</v>
      </c>
      <c r="H703" t="s">
        <v>62</v>
      </c>
      <c r="I703" t="s">
        <v>63</v>
      </c>
      <c r="J703" t="s">
        <v>64</v>
      </c>
      <c r="K703" t="s">
        <v>65</v>
      </c>
      <c r="L703" t="s">
        <v>38</v>
      </c>
      <c r="M703" t="s">
        <v>38</v>
      </c>
      <c r="N703" t="s">
        <v>38</v>
      </c>
      <c r="O703" t="s">
        <v>38</v>
      </c>
      <c r="P703" t="s">
        <v>38</v>
      </c>
      <c r="Q703" t="s">
        <v>38</v>
      </c>
      <c r="R703" t="s">
        <v>416</v>
      </c>
      <c r="S703" t="s">
        <v>417</v>
      </c>
      <c r="T703" t="s">
        <v>243</v>
      </c>
      <c r="U703" t="s">
        <v>244</v>
      </c>
      <c r="V703" t="s">
        <v>245</v>
      </c>
      <c r="W703" t="s">
        <v>246</v>
      </c>
      <c r="X703" t="s">
        <v>74</v>
      </c>
      <c r="Y703" t="s">
        <v>75</v>
      </c>
      <c r="Z703">
        <v>-27444.146000000004</v>
      </c>
      <c r="AA703" t="s">
        <v>848</v>
      </c>
      <c r="AB703" t="s">
        <v>849</v>
      </c>
      <c r="AC703" t="str">
        <f t="shared" si="10"/>
        <v>2025</v>
      </c>
    </row>
    <row r="704" spans="1:29" x14ac:dyDescent="0.25">
      <c r="A704" t="s">
        <v>27</v>
      </c>
      <c r="B704" t="s">
        <v>122</v>
      </c>
      <c r="C704" t="s">
        <v>27</v>
      </c>
      <c r="D704" t="s">
        <v>60</v>
      </c>
      <c r="E704" t="s">
        <v>61</v>
      </c>
      <c r="F704" t="s">
        <v>30</v>
      </c>
      <c r="G704" t="s">
        <v>31</v>
      </c>
      <c r="H704" t="s">
        <v>62</v>
      </c>
      <c r="I704" t="s">
        <v>63</v>
      </c>
      <c r="J704" t="s">
        <v>147</v>
      </c>
      <c r="K704" t="s">
        <v>159</v>
      </c>
      <c r="L704" t="s">
        <v>38</v>
      </c>
      <c r="M704" t="s">
        <v>38</v>
      </c>
      <c r="N704" t="s">
        <v>38</v>
      </c>
      <c r="O704" t="s">
        <v>38</v>
      </c>
      <c r="P704" t="s">
        <v>38</v>
      </c>
      <c r="Q704" t="s">
        <v>38</v>
      </c>
      <c r="R704" t="s">
        <v>127</v>
      </c>
      <c r="S704" t="s">
        <v>128</v>
      </c>
      <c r="T704" t="s">
        <v>129</v>
      </c>
      <c r="U704" t="s">
        <v>130</v>
      </c>
      <c r="V704" t="s">
        <v>72</v>
      </c>
      <c r="W704" t="s">
        <v>73</v>
      </c>
      <c r="X704" t="s">
        <v>74</v>
      </c>
      <c r="Y704" t="s">
        <v>75</v>
      </c>
      <c r="Z704">
        <v>-75.396823809523809</v>
      </c>
      <c r="AA704" t="s">
        <v>131</v>
      </c>
      <c r="AB704" t="s">
        <v>132</v>
      </c>
      <c r="AC704" t="str">
        <f t="shared" si="10"/>
        <v>2025</v>
      </c>
    </row>
    <row r="705" spans="1:29" x14ac:dyDescent="0.25">
      <c r="A705" t="s">
        <v>27</v>
      </c>
      <c r="B705" t="s">
        <v>122</v>
      </c>
      <c r="C705" t="s">
        <v>27</v>
      </c>
      <c r="D705" t="s">
        <v>179</v>
      </c>
      <c r="E705" t="s">
        <v>180</v>
      </c>
      <c r="F705" t="s">
        <v>394</v>
      </c>
      <c r="G705" t="s">
        <v>395</v>
      </c>
      <c r="H705" t="s">
        <v>62</v>
      </c>
      <c r="I705" t="s">
        <v>63</v>
      </c>
      <c r="J705" t="s">
        <v>64</v>
      </c>
      <c r="K705" t="s">
        <v>65</v>
      </c>
      <c r="L705" t="s">
        <v>38</v>
      </c>
      <c r="M705" t="s">
        <v>38</v>
      </c>
      <c r="N705" t="s">
        <v>38</v>
      </c>
      <c r="O705" t="s">
        <v>38</v>
      </c>
      <c r="P705" t="s">
        <v>38</v>
      </c>
      <c r="Q705" t="s">
        <v>38</v>
      </c>
      <c r="R705" t="s">
        <v>416</v>
      </c>
      <c r="S705" t="s">
        <v>417</v>
      </c>
      <c r="T705" t="s">
        <v>243</v>
      </c>
      <c r="U705" t="s">
        <v>244</v>
      </c>
      <c r="V705" t="s">
        <v>245</v>
      </c>
      <c r="W705" t="s">
        <v>246</v>
      </c>
      <c r="X705" t="s">
        <v>74</v>
      </c>
      <c r="Y705" t="s">
        <v>75</v>
      </c>
      <c r="Z705">
        <v>-6006.4590000000007</v>
      </c>
      <c r="AA705" t="s">
        <v>537</v>
      </c>
      <c r="AB705" t="s">
        <v>538</v>
      </c>
      <c r="AC705" t="str">
        <f t="shared" si="10"/>
        <v>2025</v>
      </c>
    </row>
    <row r="706" spans="1:29" x14ac:dyDescent="0.25">
      <c r="A706" t="s">
        <v>27</v>
      </c>
      <c r="B706" t="s">
        <v>122</v>
      </c>
      <c r="C706" t="s">
        <v>27</v>
      </c>
      <c r="D706" t="s">
        <v>179</v>
      </c>
      <c r="E706" t="s">
        <v>180</v>
      </c>
      <c r="F706" t="s">
        <v>394</v>
      </c>
      <c r="G706" t="s">
        <v>395</v>
      </c>
      <c r="H706" t="s">
        <v>62</v>
      </c>
      <c r="I706" t="s">
        <v>63</v>
      </c>
      <c r="J706" t="s">
        <v>123</v>
      </c>
      <c r="K706" t="s">
        <v>124</v>
      </c>
      <c r="L706" t="s">
        <v>38</v>
      </c>
      <c r="M706" t="s">
        <v>38</v>
      </c>
      <c r="N706" t="s">
        <v>38</v>
      </c>
      <c r="O706" t="s">
        <v>38</v>
      </c>
      <c r="P706" t="s">
        <v>38</v>
      </c>
      <c r="Q706" t="s">
        <v>38</v>
      </c>
      <c r="R706" t="s">
        <v>416</v>
      </c>
      <c r="S706" t="s">
        <v>417</v>
      </c>
      <c r="T706" t="s">
        <v>243</v>
      </c>
      <c r="U706" t="s">
        <v>244</v>
      </c>
      <c r="V706" t="s">
        <v>245</v>
      </c>
      <c r="W706" t="s">
        <v>246</v>
      </c>
      <c r="X706" t="s">
        <v>74</v>
      </c>
      <c r="Y706" t="s">
        <v>75</v>
      </c>
      <c r="Z706">
        <v>-222307.24600000001</v>
      </c>
      <c r="AA706" t="s">
        <v>537</v>
      </c>
      <c r="AB706" t="s">
        <v>538</v>
      </c>
      <c r="AC706" t="str">
        <f t="shared" si="10"/>
        <v>2025</v>
      </c>
    </row>
    <row r="707" spans="1:29" x14ac:dyDescent="0.25">
      <c r="A707" t="s">
        <v>27</v>
      </c>
      <c r="B707" t="s">
        <v>122</v>
      </c>
      <c r="C707" t="s">
        <v>27</v>
      </c>
      <c r="D707" t="s">
        <v>60</v>
      </c>
      <c r="E707" t="s">
        <v>61</v>
      </c>
      <c r="F707" t="s">
        <v>30</v>
      </c>
      <c r="G707" t="s">
        <v>31</v>
      </c>
      <c r="H707" t="s">
        <v>62</v>
      </c>
      <c r="I707" t="s">
        <v>63</v>
      </c>
      <c r="J707" t="s">
        <v>123</v>
      </c>
      <c r="K707" t="s">
        <v>124</v>
      </c>
      <c r="L707" t="s">
        <v>38</v>
      </c>
      <c r="M707" t="s">
        <v>38</v>
      </c>
      <c r="N707" t="s">
        <v>38</v>
      </c>
      <c r="O707" t="s">
        <v>38</v>
      </c>
      <c r="P707" t="s">
        <v>175</v>
      </c>
      <c r="Q707" t="s">
        <v>176</v>
      </c>
      <c r="R707" t="s">
        <v>249</v>
      </c>
      <c r="S707" t="s">
        <v>250</v>
      </c>
      <c r="T707" t="s">
        <v>251</v>
      </c>
      <c r="U707" t="s">
        <v>252</v>
      </c>
      <c r="V707" t="s">
        <v>253</v>
      </c>
      <c r="W707" t="s">
        <v>254</v>
      </c>
      <c r="X707" t="s">
        <v>45</v>
      </c>
      <c r="Y707" t="s">
        <v>46</v>
      </c>
      <c r="Z707">
        <v>-2153.539682539682</v>
      </c>
      <c r="AA707" t="s">
        <v>551</v>
      </c>
      <c r="AB707" t="s">
        <v>552</v>
      </c>
      <c r="AC707" t="str">
        <f t="shared" ref="AC707:AC770" si="11">IF(OR(B707="Eelarve_liigendus",B707="Eelarve_ule",B707="Kinnitatud eelarve",B707="Lisaeelarve"),"2025",C707)</f>
        <v>2025</v>
      </c>
    </row>
    <row r="708" spans="1:29" x14ac:dyDescent="0.25">
      <c r="A708" t="s">
        <v>27</v>
      </c>
      <c r="B708" t="s">
        <v>122</v>
      </c>
      <c r="C708" t="s">
        <v>27</v>
      </c>
      <c r="D708" t="s">
        <v>179</v>
      </c>
      <c r="E708" t="s">
        <v>180</v>
      </c>
      <c r="F708" t="s">
        <v>394</v>
      </c>
      <c r="G708" t="s">
        <v>395</v>
      </c>
      <c r="H708" t="s">
        <v>62</v>
      </c>
      <c r="I708" t="s">
        <v>63</v>
      </c>
      <c r="J708" t="s">
        <v>123</v>
      </c>
      <c r="K708" t="s">
        <v>124</v>
      </c>
      <c r="L708" t="s">
        <v>38</v>
      </c>
      <c r="M708" t="s">
        <v>38</v>
      </c>
      <c r="N708" t="s">
        <v>38</v>
      </c>
      <c r="O708" t="s">
        <v>38</v>
      </c>
      <c r="P708" t="s">
        <v>38</v>
      </c>
      <c r="Q708" t="s">
        <v>38</v>
      </c>
      <c r="R708" t="s">
        <v>416</v>
      </c>
      <c r="S708" t="s">
        <v>417</v>
      </c>
      <c r="T708" t="s">
        <v>243</v>
      </c>
      <c r="U708" t="s">
        <v>244</v>
      </c>
      <c r="V708" t="s">
        <v>245</v>
      </c>
      <c r="W708" t="s">
        <v>246</v>
      </c>
      <c r="X708" t="s">
        <v>74</v>
      </c>
      <c r="Y708" t="s">
        <v>75</v>
      </c>
      <c r="Z708">
        <v>-482302.12400000007</v>
      </c>
      <c r="AA708" t="s">
        <v>848</v>
      </c>
      <c r="AB708" t="s">
        <v>849</v>
      </c>
      <c r="AC708" t="str">
        <f t="shared" si="11"/>
        <v>2025</v>
      </c>
    </row>
    <row r="709" spans="1:29" x14ac:dyDescent="0.25">
      <c r="A709" t="s">
        <v>27</v>
      </c>
      <c r="B709" t="s">
        <v>122</v>
      </c>
      <c r="C709" t="s">
        <v>27</v>
      </c>
      <c r="D709" t="s">
        <v>60</v>
      </c>
      <c r="E709" t="s">
        <v>61</v>
      </c>
      <c r="F709" t="s">
        <v>202</v>
      </c>
      <c r="G709" t="s">
        <v>203</v>
      </c>
      <c r="H709" t="s">
        <v>149</v>
      </c>
      <c r="I709" t="s">
        <v>150</v>
      </c>
      <c r="J709" t="s">
        <v>151</v>
      </c>
      <c r="K709" t="s">
        <v>152</v>
      </c>
      <c r="L709" t="s">
        <v>38</v>
      </c>
      <c r="M709" t="s">
        <v>38</v>
      </c>
      <c r="N709" t="s">
        <v>263</v>
      </c>
      <c r="O709" t="s">
        <v>264</v>
      </c>
      <c r="P709" t="s">
        <v>38</v>
      </c>
      <c r="Q709" t="s">
        <v>38</v>
      </c>
      <c r="R709" t="s">
        <v>88</v>
      </c>
      <c r="S709" t="s">
        <v>89</v>
      </c>
      <c r="T709" t="s">
        <v>90</v>
      </c>
      <c r="U709" t="s">
        <v>91</v>
      </c>
      <c r="V709" t="s">
        <v>92</v>
      </c>
      <c r="W709" t="s">
        <v>93</v>
      </c>
      <c r="X709" t="s">
        <v>94</v>
      </c>
      <c r="Y709" t="s">
        <v>95</v>
      </c>
      <c r="Z709">
        <v>38119627.004299998</v>
      </c>
      <c r="AA709" t="s">
        <v>96</v>
      </c>
      <c r="AB709" t="s">
        <v>97</v>
      </c>
      <c r="AC709" t="str">
        <f t="shared" si="11"/>
        <v>2025</v>
      </c>
    </row>
    <row r="710" spans="1:29" x14ac:dyDescent="0.25">
      <c r="A710" t="s">
        <v>27</v>
      </c>
      <c r="B710" t="s">
        <v>122</v>
      </c>
      <c r="C710" t="s">
        <v>27</v>
      </c>
      <c r="D710" t="s">
        <v>60</v>
      </c>
      <c r="E710" t="s">
        <v>61</v>
      </c>
      <c r="F710" t="s">
        <v>202</v>
      </c>
      <c r="G710" t="s">
        <v>203</v>
      </c>
      <c r="H710" t="s">
        <v>149</v>
      </c>
      <c r="I710" t="s">
        <v>150</v>
      </c>
      <c r="J710" t="s">
        <v>151</v>
      </c>
      <c r="K710" t="s">
        <v>152</v>
      </c>
      <c r="L710" t="s">
        <v>38</v>
      </c>
      <c r="M710" t="s">
        <v>38</v>
      </c>
      <c r="N710" t="s">
        <v>828</v>
      </c>
      <c r="O710" t="s">
        <v>785</v>
      </c>
      <c r="P710" t="s">
        <v>38</v>
      </c>
      <c r="Q710" t="s">
        <v>38</v>
      </c>
      <c r="R710" t="s">
        <v>88</v>
      </c>
      <c r="S710" t="s">
        <v>89</v>
      </c>
      <c r="T710" t="s">
        <v>90</v>
      </c>
      <c r="U710" t="s">
        <v>91</v>
      </c>
      <c r="V710" t="s">
        <v>92</v>
      </c>
      <c r="W710" t="s">
        <v>93</v>
      </c>
      <c r="X710" t="s">
        <v>94</v>
      </c>
      <c r="Y710" t="s">
        <v>95</v>
      </c>
      <c r="Z710">
        <v>69891.000100000005</v>
      </c>
      <c r="AA710" t="s">
        <v>96</v>
      </c>
      <c r="AB710" t="s">
        <v>97</v>
      </c>
      <c r="AC710" t="str">
        <f t="shared" si="11"/>
        <v>2025</v>
      </c>
    </row>
    <row r="711" spans="1:29" x14ac:dyDescent="0.25">
      <c r="A711" t="s">
        <v>27</v>
      </c>
      <c r="B711" t="s">
        <v>122</v>
      </c>
      <c r="C711" t="s">
        <v>27</v>
      </c>
      <c r="D711" t="s">
        <v>60</v>
      </c>
      <c r="E711" t="s">
        <v>61</v>
      </c>
      <c r="F711" t="s">
        <v>30</v>
      </c>
      <c r="G711" t="s">
        <v>31</v>
      </c>
      <c r="H711" t="s">
        <v>62</v>
      </c>
      <c r="I711" t="s">
        <v>63</v>
      </c>
      <c r="J711" t="s">
        <v>123</v>
      </c>
      <c r="K711" t="s">
        <v>124</v>
      </c>
      <c r="L711" t="s">
        <v>38</v>
      </c>
      <c r="M711" t="s">
        <v>38</v>
      </c>
      <c r="N711" t="s">
        <v>38</v>
      </c>
      <c r="O711" t="s">
        <v>38</v>
      </c>
      <c r="P711" t="s">
        <v>175</v>
      </c>
      <c r="Q711" t="s">
        <v>176</v>
      </c>
      <c r="R711" t="s">
        <v>292</v>
      </c>
      <c r="S711" t="s">
        <v>293</v>
      </c>
      <c r="T711" t="s">
        <v>294</v>
      </c>
      <c r="U711" t="s">
        <v>295</v>
      </c>
      <c r="V711" t="s">
        <v>253</v>
      </c>
      <c r="W711" t="s">
        <v>254</v>
      </c>
      <c r="X711" t="s">
        <v>45</v>
      </c>
      <c r="Y711" t="s">
        <v>46</v>
      </c>
      <c r="Z711">
        <v>-2153.539682539682</v>
      </c>
      <c r="AA711" t="s">
        <v>714</v>
      </c>
      <c r="AB711" t="s">
        <v>715</v>
      </c>
      <c r="AC711" t="str">
        <f t="shared" si="11"/>
        <v>2025</v>
      </c>
    </row>
    <row r="712" spans="1:29" x14ac:dyDescent="0.25">
      <c r="A712" t="s">
        <v>27</v>
      </c>
      <c r="B712" t="s">
        <v>122</v>
      </c>
      <c r="C712" t="s">
        <v>27</v>
      </c>
      <c r="D712" t="s">
        <v>179</v>
      </c>
      <c r="E712" t="s">
        <v>180</v>
      </c>
      <c r="F712" t="s">
        <v>202</v>
      </c>
      <c r="G712" t="s">
        <v>203</v>
      </c>
      <c r="H712" t="s">
        <v>149</v>
      </c>
      <c r="I712" t="s">
        <v>150</v>
      </c>
      <c r="J712" t="s">
        <v>151</v>
      </c>
      <c r="K712" t="s">
        <v>152</v>
      </c>
      <c r="L712" t="s">
        <v>38</v>
      </c>
      <c r="M712" t="s">
        <v>38</v>
      </c>
      <c r="N712" t="s">
        <v>690</v>
      </c>
      <c r="O712" t="s">
        <v>691</v>
      </c>
      <c r="P712" t="s">
        <v>38</v>
      </c>
      <c r="Q712" t="s">
        <v>38</v>
      </c>
      <c r="R712" t="s">
        <v>88</v>
      </c>
      <c r="S712" t="s">
        <v>89</v>
      </c>
      <c r="T712" t="s">
        <v>90</v>
      </c>
      <c r="U712" t="s">
        <v>91</v>
      </c>
      <c r="V712" t="s">
        <v>92</v>
      </c>
      <c r="W712" t="s">
        <v>93</v>
      </c>
      <c r="X712" t="s">
        <v>94</v>
      </c>
      <c r="Y712" t="s">
        <v>95</v>
      </c>
      <c r="Z712">
        <v>30112.000100000001</v>
      </c>
      <c r="AA712" t="s">
        <v>96</v>
      </c>
      <c r="AB712" t="s">
        <v>97</v>
      </c>
      <c r="AC712" t="str">
        <f t="shared" si="11"/>
        <v>2025</v>
      </c>
    </row>
    <row r="713" spans="1:29" x14ac:dyDescent="0.25">
      <c r="A713" t="s">
        <v>27</v>
      </c>
      <c r="B713" t="s">
        <v>122</v>
      </c>
      <c r="C713" t="s">
        <v>27</v>
      </c>
      <c r="D713" t="s">
        <v>60</v>
      </c>
      <c r="E713" t="s">
        <v>61</v>
      </c>
      <c r="F713" t="s">
        <v>30</v>
      </c>
      <c r="G713" t="s">
        <v>31</v>
      </c>
      <c r="H713" t="s">
        <v>62</v>
      </c>
      <c r="I713" t="s">
        <v>63</v>
      </c>
      <c r="J713" t="s">
        <v>147</v>
      </c>
      <c r="K713" t="s">
        <v>159</v>
      </c>
      <c r="L713" t="s">
        <v>38</v>
      </c>
      <c r="M713" t="s">
        <v>38</v>
      </c>
      <c r="N713" t="s">
        <v>38</v>
      </c>
      <c r="O713" t="s">
        <v>38</v>
      </c>
      <c r="P713" t="s">
        <v>38</v>
      </c>
      <c r="Q713" t="s">
        <v>38</v>
      </c>
      <c r="R713" t="s">
        <v>190</v>
      </c>
      <c r="S713" t="s">
        <v>191</v>
      </c>
      <c r="T713" t="s">
        <v>116</v>
      </c>
      <c r="U713" t="s">
        <v>117</v>
      </c>
      <c r="V713" t="s">
        <v>118</v>
      </c>
      <c r="W713" t="s">
        <v>119</v>
      </c>
      <c r="X713" t="s">
        <v>74</v>
      </c>
      <c r="Y713" t="s">
        <v>75</v>
      </c>
      <c r="Z713">
        <v>-75.396823809523809</v>
      </c>
      <c r="AA713" t="s">
        <v>702</v>
      </c>
      <c r="AB713" t="s">
        <v>703</v>
      </c>
      <c r="AC713" t="str">
        <f t="shared" si="11"/>
        <v>2025</v>
      </c>
    </row>
    <row r="714" spans="1:29" x14ac:dyDescent="0.25">
      <c r="A714" t="s">
        <v>27</v>
      </c>
      <c r="B714" t="s">
        <v>122</v>
      </c>
      <c r="C714" t="s">
        <v>27</v>
      </c>
      <c r="D714" t="s">
        <v>60</v>
      </c>
      <c r="E714" t="s">
        <v>61</v>
      </c>
      <c r="F714" t="s">
        <v>30</v>
      </c>
      <c r="G714" t="s">
        <v>31</v>
      </c>
      <c r="H714" t="s">
        <v>62</v>
      </c>
      <c r="I714" t="s">
        <v>63</v>
      </c>
      <c r="J714" t="s">
        <v>123</v>
      </c>
      <c r="K714" t="s">
        <v>124</v>
      </c>
      <c r="L714" t="s">
        <v>38</v>
      </c>
      <c r="M714" t="s">
        <v>38</v>
      </c>
      <c r="N714" t="s">
        <v>38</v>
      </c>
      <c r="O714" t="s">
        <v>38</v>
      </c>
      <c r="P714" t="s">
        <v>175</v>
      </c>
      <c r="Q714" t="s">
        <v>176</v>
      </c>
      <c r="R714" t="s">
        <v>368</v>
      </c>
      <c r="S714" t="s">
        <v>369</v>
      </c>
      <c r="T714" t="s">
        <v>370</v>
      </c>
      <c r="U714" t="s">
        <v>371</v>
      </c>
      <c r="V714" t="s">
        <v>253</v>
      </c>
      <c r="W714" t="s">
        <v>254</v>
      </c>
      <c r="X714" t="s">
        <v>45</v>
      </c>
      <c r="Y714" t="s">
        <v>46</v>
      </c>
      <c r="Z714">
        <v>-2153.539682539682</v>
      </c>
      <c r="AA714" t="s">
        <v>516</v>
      </c>
      <c r="AB714" t="s">
        <v>517</v>
      </c>
      <c r="AC714" t="str">
        <f t="shared" si="11"/>
        <v>2025</v>
      </c>
    </row>
    <row r="715" spans="1:29" x14ac:dyDescent="0.25">
      <c r="A715" t="s">
        <v>27</v>
      </c>
      <c r="B715" t="s">
        <v>122</v>
      </c>
      <c r="C715" t="s">
        <v>27</v>
      </c>
      <c r="D715" t="s">
        <v>179</v>
      </c>
      <c r="E715" t="s">
        <v>180</v>
      </c>
      <c r="F715" t="s">
        <v>202</v>
      </c>
      <c r="G715" t="s">
        <v>203</v>
      </c>
      <c r="H715" t="s">
        <v>149</v>
      </c>
      <c r="I715" t="s">
        <v>150</v>
      </c>
      <c r="J715" t="s">
        <v>151</v>
      </c>
      <c r="K715" t="s">
        <v>152</v>
      </c>
      <c r="L715" t="s">
        <v>38</v>
      </c>
      <c r="M715" t="s">
        <v>38</v>
      </c>
      <c r="N715" t="s">
        <v>398</v>
      </c>
      <c r="O715" t="s">
        <v>399</v>
      </c>
      <c r="P715" t="s">
        <v>38</v>
      </c>
      <c r="Q715" t="s">
        <v>38</v>
      </c>
      <c r="R715" t="s">
        <v>88</v>
      </c>
      <c r="S715" t="s">
        <v>89</v>
      </c>
      <c r="T715" t="s">
        <v>90</v>
      </c>
      <c r="U715" t="s">
        <v>91</v>
      </c>
      <c r="V715" t="s">
        <v>92</v>
      </c>
      <c r="W715" t="s">
        <v>93</v>
      </c>
      <c r="X715" t="s">
        <v>94</v>
      </c>
      <c r="Y715" t="s">
        <v>95</v>
      </c>
      <c r="Z715">
        <v>151963.00020000001</v>
      </c>
      <c r="AA715" t="s">
        <v>96</v>
      </c>
      <c r="AB715" t="s">
        <v>97</v>
      </c>
      <c r="AC715" t="str">
        <f t="shared" si="11"/>
        <v>2025</v>
      </c>
    </row>
    <row r="716" spans="1:29" x14ac:dyDescent="0.25">
      <c r="A716" t="s">
        <v>27</v>
      </c>
      <c r="B716" t="s">
        <v>122</v>
      </c>
      <c r="C716" t="s">
        <v>27</v>
      </c>
      <c r="D716" t="s">
        <v>60</v>
      </c>
      <c r="E716" t="s">
        <v>61</v>
      </c>
      <c r="F716" t="s">
        <v>202</v>
      </c>
      <c r="G716" t="s">
        <v>203</v>
      </c>
      <c r="H716" t="s">
        <v>149</v>
      </c>
      <c r="I716" t="s">
        <v>150</v>
      </c>
      <c r="J716" t="s">
        <v>151</v>
      </c>
      <c r="K716" t="s">
        <v>152</v>
      </c>
      <c r="L716" t="s">
        <v>345</v>
      </c>
      <c r="M716" t="s">
        <v>346</v>
      </c>
      <c r="N716" t="s">
        <v>347</v>
      </c>
      <c r="O716" t="s">
        <v>348</v>
      </c>
      <c r="P716" t="s">
        <v>38</v>
      </c>
      <c r="Q716" t="s">
        <v>38</v>
      </c>
      <c r="R716" t="s">
        <v>88</v>
      </c>
      <c r="S716" t="s">
        <v>89</v>
      </c>
      <c r="T716" t="s">
        <v>90</v>
      </c>
      <c r="U716" t="s">
        <v>91</v>
      </c>
      <c r="V716" t="s">
        <v>92</v>
      </c>
      <c r="W716" t="s">
        <v>93</v>
      </c>
      <c r="X716" t="s">
        <v>94</v>
      </c>
      <c r="Y716" t="s">
        <v>95</v>
      </c>
      <c r="Z716">
        <v>515485.00019999995</v>
      </c>
      <c r="AA716" t="s">
        <v>96</v>
      </c>
      <c r="AB716" t="s">
        <v>97</v>
      </c>
      <c r="AC716" t="str">
        <f t="shared" si="11"/>
        <v>2025</v>
      </c>
    </row>
    <row r="717" spans="1:29" x14ac:dyDescent="0.25">
      <c r="A717" t="s">
        <v>27</v>
      </c>
      <c r="B717" t="s">
        <v>122</v>
      </c>
      <c r="C717" t="s">
        <v>27</v>
      </c>
      <c r="D717" t="s">
        <v>60</v>
      </c>
      <c r="E717" t="s">
        <v>61</v>
      </c>
      <c r="F717" t="s">
        <v>147</v>
      </c>
      <c r="G717" t="s">
        <v>148</v>
      </c>
      <c r="H717" t="s">
        <v>329</v>
      </c>
      <c r="I717" t="s">
        <v>330</v>
      </c>
      <c r="J717" t="s">
        <v>331</v>
      </c>
      <c r="K717" t="s">
        <v>332</v>
      </c>
      <c r="L717" t="s">
        <v>333</v>
      </c>
      <c r="M717" t="s">
        <v>334</v>
      </c>
      <c r="N717" t="s">
        <v>898</v>
      </c>
      <c r="O717" t="s">
        <v>899</v>
      </c>
      <c r="P717" t="s">
        <v>38</v>
      </c>
      <c r="Q717" t="s">
        <v>38</v>
      </c>
      <c r="R717" t="s">
        <v>88</v>
      </c>
      <c r="S717" t="s">
        <v>89</v>
      </c>
      <c r="T717" t="s">
        <v>90</v>
      </c>
      <c r="U717" t="s">
        <v>91</v>
      </c>
      <c r="V717" t="s">
        <v>92</v>
      </c>
      <c r="W717" t="s">
        <v>93</v>
      </c>
      <c r="X717" t="s">
        <v>94</v>
      </c>
      <c r="Y717" t="s">
        <v>95</v>
      </c>
      <c r="Z717">
        <v>-4913999.9999000002</v>
      </c>
      <c r="AA717" t="s">
        <v>96</v>
      </c>
      <c r="AB717" t="s">
        <v>97</v>
      </c>
      <c r="AC717" t="str">
        <f t="shared" si="11"/>
        <v>2025</v>
      </c>
    </row>
    <row r="718" spans="1:29" x14ac:dyDescent="0.25">
      <c r="A718" t="s">
        <v>27</v>
      </c>
      <c r="B718" t="s">
        <v>122</v>
      </c>
      <c r="C718" t="s">
        <v>27</v>
      </c>
      <c r="D718" t="s">
        <v>60</v>
      </c>
      <c r="E718" t="s">
        <v>61</v>
      </c>
      <c r="F718" t="s">
        <v>30</v>
      </c>
      <c r="G718" t="s">
        <v>31</v>
      </c>
      <c r="H718" t="s">
        <v>62</v>
      </c>
      <c r="I718" t="s">
        <v>63</v>
      </c>
      <c r="J718" t="s">
        <v>147</v>
      </c>
      <c r="K718" t="s">
        <v>159</v>
      </c>
      <c r="L718" t="s">
        <v>38</v>
      </c>
      <c r="M718" t="s">
        <v>38</v>
      </c>
      <c r="N718" t="s">
        <v>38</v>
      </c>
      <c r="O718" t="s">
        <v>38</v>
      </c>
      <c r="P718" t="s">
        <v>38</v>
      </c>
      <c r="Q718" t="s">
        <v>38</v>
      </c>
      <c r="R718" t="s">
        <v>224</v>
      </c>
      <c r="S718" t="s">
        <v>225</v>
      </c>
      <c r="T718" t="s">
        <v>226</v>
      </c>
      <c r="U718" t="s">
        <v>225</v>
      </c>
      <c r="V718" t="s">
        <v>118</v>
      </c>
      <c r="W718" t="s">
        <v>119</v>
      </c>
      <c r="X718" t="s">
        <v>74</v>
      </c>
      <c r="Y718" t="s">
        <v>75</v>
      </c>
      <c r="Z718">
        <v>-75.396823809523809</v>
      </c>
      <c r="AA718" t="s">
        <v>700</v>
      </c>
      <c r="AB718" t="s">
        <v>701</v>
      </c>
      <c r="AC718" t="str">
        <f t="shared" si="11"/>
        <v>2025</v>
      </c>
    </row>
    <row r="719" spans="1:29" x14ac:dyDescent="0.25">
      <c r="A719" t="s">
        <v>27</v>
      </c>
      <c r="B719" t="s">
        <v>122</v>
      </c>
      <c r="C719" t="s">
        <v>27</v>
      </c>
      <c r="D719" t="s">
        <v>179</v>
      </c>
      <c r="E719" t="s">
        <v>180</v>
      </c>
      <c r="F719" t="s">
        <v>202</v>
      </c>
      <c r="G719" t="s">
        <v>203</v>
      </c>
      <c r="H719" t="s">
        <v>62</v>
      </c>
      <c r="I719" t="s">
        <v>63</v>
      </c>
      <c r="J719" t="s">
        <v>64</v>
      </c>
      <c r="K719" t="s">
        <v>65</v>
      </c>
      <c r="L719" t="s">
        <v>38</v>
      </c>
      <c r="M719" t="s">
        <v>38</v>
      </c>
      <c r="N719" t="s">
        <v>545</v>
      </c>
      <c r="O719" t="s">
        <v>546</v>
      </c>
      <c r="P719" t="s">
        <v>38</v>
      </c>
      <c r="Q719" t="s">
        <v>38</v>
      </c>
      <c r="R719" t="s">
        <v>163</v>
      </c>
      <c r="S719" t="s">
        <v>164</v>
      </c>
      <c r="T719" t="s">
        <v>165</v>
      </c>
      <c r="U719" t="s">
        <v>166</v>
      </c>
      <c r="V719" t="s">
        <v>43</v>
      </c>
      <c r="W719" t="s">
        <v>44</v>
      </c>
      <c r="X719" t="s">
        <v>45</v>
      </c>
      <c r="Y719" t="s">
        <v>46</v>
      </c>
      <c r="Z719">
        <v>-643443.00000000023</v>
      </c>
      <c r="AA719" t="s">
        <v>396</v>
      </c>
      <c r="AB719" t="s">
        <v>397</v>
      </c>
      <c r="AC719" t="str">
        <f t="shared" si="11"/>
        <v>2025</v>
      </c>
    </row>
    <row r="720" spans="1:29" x14ac:dyDescent="0.25">
      <c r="A720" t="s">
        <v>27</v>
      </c>
      <c r="B720" t="s">
        <v>122</v>
      </c>
      <c r="C720" t="s">
        <v>27</v>
      </c>
      <c r="D720" t="s">
        <v>179</v>
      </c>
      <c r="E720" t="s">
        <v>180</v>
      </c>
      <c r="F720" t="s">
        <v>202</v>
      </c>
      <c r="G720" t="s">
        <v>203</v>
      </c>
      <c r="H720" t="s">
        <v>62</v>
      </c>
      <c r="I720" t="s">
        <v>63</v>
      </c>
      <c r="J720" t="s">
        <v>64</v>
      </c>
      <c r="K720" t="s">
        <v>65</v>
      </c>
      <c r="L720" t="s">
        <v>38</v>
      </c>
      <c r="M720" t="s">
        <v>38</v>
      </c>
      <c r="N720" t="s">
        <v>850</v>
      </c>
      <c r="O720" t="s">
        <v>411</v>
      </c>
      <c r="P720" t="s">
        <v>38</v>
      </c>
      <c r="Q720" t="s">
        <v>38</v>
      </c>
      <c r="R720" t="s">
        <v>183</v>
      </c>
      <c r="S720" t="s">
        <v>184</v>
      </c>
      <c r="T720" t="s">
        <v>171</v>
      </c>
      <c r="U720" t="s">
        <v>172</v>
      </c>
      <c r="V720" t="s">
        <v>72</v>
      </c>
      <c r="W720" t="s">
        <v>73</v>
      </c>
      <c r="X720" t="s">
        <v>74</v>
      </c>
      <c r="Y720" t="s">
        <v>75</v>
      </c>
      <c r="Z720">
        <v>-291930</v>
      </c>
      <c r="AA720" t="s">
        <v>185</v>
      </c>
      <c r="AB720" t="s">
        <v>186</v>
      </c>
      <c r="AC720" t="str">
        <f t="shared" si="11"/>
        <v>2025</v>
      </c>
    </row>
    <row r="721" spans="1:29" x14ac:dyDescent="0.25">
      <c r="A721" t="s">
        <v>27</v>
      </c>
      <c r="B721" t="s">
        <v>122</v>
      </c>
      <c r="C721" t="s">
        <v>27</v>
      </c>
      <c r="D721" t="s">
        <v>179</v>
      </c>
      <c r="E721" t="s">
        <v>180</v>
      </c>
      <c r="F721" t="s">
        <v>202</v>
      </c>
      <c r="G721" t="s">
        <v>203</v>
      </c>
      <c r="H721" t="s">
        <v>62</v>
      </c>
      <c r="I721" t="s">
        <v>63</v>
      </c>
      <c r="J721" t="s">
        <v>123</v>
      </c>
      <c r="K721" t="s">
        <v>124</v>
      </c>
      <c r="L721" t="s">
        <v>38</v>
      </c>
      <c r="M721" t="s">
        <v>38</v>
      </c>
      <c r="N721" t="s">
        <v>398</v>
      </c>
      <c r="O721" t="s">
        <v>399</v>
      </c>
      <c r="P721" t="s">
        <v>38</v>
      </c>
      <c r="Q721" t="s">
        <v>38</v>
      </c>
      <c r="R721" t="s">
        <v>249</v>
      </c>
      <c r="S721" t="s">
        <v>250</v>
      </c>
      <c r="T721" t="s">
        <v>251</v>
      </c>
      <c r="U721" t="s">
        <v>252</v>
      </c>
      <c r="V721" t="s">
        <v>253</v>
      </c>
      <c r="W721" t="s">
        <v>254</v>
      </c>
      <c r="X721" t="s">
        <v>45</v>
      </c>
      <c r="Y721" t="s">
        <v>46</v>
      </c>
      <c r="Z721">
        <v>-110293.00000000003</v>
      </c>
      <c r="AA721" t="s">
        <v>288</v>
      </c>
      <c r="AB721" t="s">
        <v>289</v>
      </c>
      <c r="AC721" t="str">
        <f t="shared" si="11"/>
        <v>2025</v>
      </c>
    </row>
    <row r="722" spans="1:29" x14ac:dyDescent="0.25">
      <c r="A722" t="s">
        <v>27</v>
      </c>
      <c r="B722" t="s">
        <v>122</v>
      </c>
      <c r="C722" t="s">
        <v>27</v>
      </c>
      <c r="D722" t="s">
        <v>60</v>
      </c>
      <c r="E722" t="s">
        <v>61</v>
      </c>
      <c r="F722" t="s">
        <v>30</v>
      </c>
      <c r="G722" t="s">
        <v>31</v>
      </c>
      <c r="H722" t="s">
        <v>62</v>
      </c>
      <c r="I722" t="s">
        <v>63</v>
      </c>
      <c r="J722" t="s">
        <v>123</v>
      </c>
      <c r="K722" t="s">
        <v>124</v>
      </c>
      <c r="L722" t="s">
        <v>38</v>
      </c>
      <c r="M722" t="s">
        <v>38</v>
      </c>
      <c r="N722" t="s">
        <v>38</v>
      </c>
      <c r="O722" t="s">
        <v>38</v>
      </c>
      <c r="P722" t="s">
        <v>187</v>
      </c>
      <c r="Q722" t="s">
        <v>182</v>
      </c>
      <c r="R722" t="s">
        <v>376</v>
      </c>
      <c r="S722" t="s">
        <v>377</v>
      </c>
      <c r="T722" t="s">
        <v>378</v>
      </c>
      <c r="U722" t="s">
        <v>377</v>
      </c>
      <c r="V722" t="s">
        <v>118</v>
      </c>
      <c r="W722" t="s">
        <v>119</v>
      </c>
      <c r="X722" t="s">
        <v>74</v>
      </c>
      <c r="Y722" t="s">
        <v>75</v>
      </c>
      <c r="Z722">
        <v>-1156.5</v>
      </c>
      <c r="AA722" t="s">
        <v>612</v>
      </c>
      <c r="AB722" t="s">
        <v>613</v>
      </c>
      <c r="AC722" t="str">
        <f t="shared" si="11"/>
        <v>2025</v>
      </c>
    </row>
    <row r="723" spans="1:29" x14ac:dyDescent="0.25">
      <c r="A723" t="s">
        <v>27</v>
      </c>
      <c r="B723" t="s">
        <v>122</v>
      </c>
      <c r="C723" t="s">
        <v>27</v>
      </c>
      <c r="D723" t="s">
        <v>179</v>
      </c>
      <c r="E723" t="s">
        <v>180</v>
      </c>
      <c r="F723" t="s">
        <v>202</v>
      </c>
      <c r="G723" t="s">
        <v>203</v>
      </c>
      <c r="H723" t="s">
        <v>62</v>
      </c>
      <c r="I723" t="s">
        <v>63</v>
      </c>
      <c r="J723" t="s">
        <v>123</v>
      </c>
      <c r="K723" t="s">
        <v>124</v>
      </c>
      <c r="L723" t="s">
        <v>38</v>
      </c>
      <c r="M723" t="s">
        <v>38</v>
      </c>
      <c r="N723" t="s">
        <v>233</v>
      </c>
      <c r="O723" t="s">
        <v>234</v>
      </c>
      <c r="P723" t="s">
        <v>38</v>
      </c>
      <c r="Q723" t="s">
        <v>38</v>
      </c>
      <c r="R723" t="s">
        <v>416</v>
      </c>
      <c r="S723" t="s">
        <v>417</v>
      </c>
      <c r="T723" t="s">
        <v>243</v>
      </c>
      <c r="U723" t="s">
        <v>244</v>
      </c>
      <c r="V723" t="s">
        <v>245</v>
      </c>
      <c r="W723" t="s">
        <v>246</v>
      </c>
      <c r="X723" t="s">
        <v>74</v>
      </c>
      <c r="Y723" t="s">
        <v>75</v>
      </c>
      <c r="Z723">
        <v>-35836.499999999985</v>
      </c>
      <c r="AA723" t="s">
        <v>429</v>
      </c>
      <c r="AB723" t="s">
        <v>430</v>
      </c>
      <c r="AC723" t="str">
        <f t="shared" si="11"/>
        <v>2025</v>
      </c>
    </row>
    <row r="724" spans="1:29" x14ac:dyDescent="0.25">
      <c r="A724" t="s">
        <v>27</v>
      </c>
      <c r="B724" t="s">
        <v>122</v>
      </c>
      <c r="C724" t="s">
        <v>27</v>
      </c>
      <c r="D724" t="s">
        <v>60</v>
      </c>
      <c r="E724" t="s">
        <v>61</v>
      </c>
      <c r="F724" t="s">
        <v>30</v>
      </c>
      <c r="G724" t="s">
        <v>31</v>
      </c>
      <c r="H724" t="s">
        <v>62</v>
      </c>
      <c r="I724" t="s">
        <v>63</v>
      </c>
      <c r="J724" t="s">
        <v>147</v>
      </c>
      <c r="K724" t="s">
        <v>159</v>
      </c>
      <c r="L724" t="s">
        <v>38</v>
      </c>
      <c r="M724" t="s">
        <v>38</v>
      </c>
      <c r="N724" t="s">
        <v>38</v>
      </c>
      <c r="O724" t="s">
        <v>38</v>
      </c>
      <c r="P724" t="s">
        <v>38</v>
      </c>
      <c r="Q724" t="s">
        <v>38</v>
      </c>
      <c r="R724" t="s">
        <v>224</v>
      </c>
      <c r="S724" t="s">
        <v>225</v>
      </c>
      <c r="T724" t="s">
        <v>226</v>
      </c>
      <c r="U724" t="s">
        <v>225</v>
      </c>
      <c r="V724" t="s">
        <v>118</v>
      </c>
      <c r="W724" t="s">
        <v>119</v>
      </c>
      <c r="X724" t="s">
        <v>74</v>
      </c>
      <c r="Y724" t="s">
        <v>75</v>
      </c>
      <c r="Z724">
        <v>-75.396823809523809</v>
      </c>
      <c r="AA724" t="s">
        <v>555</v>
      </c>
      <c r="AB724" t="s">
        <v>556</v>
      </c>
      <c r="AC724" t="str">
        <f t="shared" si="11"/>
        <v>2025</v>
      </c>
    </row>
    <row r="725" spans="1:29" x14ac:dyDescent="0.25">
      <c r="A725" t="s">
        <v>27</v>
      </c>
      <c r="B725" t="s">
        <v>122</v>
      </c>
      <c r="C725" t="s">
        <v>27</v>
      </c>
      <c r="D725" t="s">
        <v>60</v>
      </c>
      <c r="E725" t="s">
        <v>61</v>
      </c>
      <c r="F725" t="s">
        <v>147</v>
      </c>
      <c r="G725" t="s">
        <v>148</v>
      </c>
      <c r="H725" t="s">
        <v>62</v>
      </c>
      <c r="I725" t="s">
        <v>63</v>
      </c>
      <c r="J725" t="s">
        <v>110</v>
      </c>
      <c r="K725" t="s">
        <v>111</v>
      </c>
      <c r="L725" t="s">
        <v>894</v>
      </c>
      <c r="M725" t="s">
        <v>895</v>
      </c>
      <c r="N725" t="s">
        <v>968</v>
      </c>
      <c r="O725" t="s">
        <v>969</v>
      </c>
      <c r="P725" t="s">
        <v>38</v>
      </c>
      <c r="Q725" t="s">
        <v>38</v>
      </c>
      <c r="R725" t="s">
        <v>224</v>
      </c>
      <c r="S725" t="s">
        <v>225</v>
      </c>
      <c r="T725" t="s">
        <v>226</v>
      </c>
      <c r="U725" t="s">
        <v>225</v>
      </c>
      <c r="V725" t="s">
        <v>118</v>
      </c>
      <c r="W725" t="s">
        <v>119</v>
      </c>
      <c r="X725" t="s">
        <v>74</v>
      </c>
      <c r="Y725" t="s">
        <v>75</v>
      </c>
      <c r="Z725">
        <v>-11999999.9999</v>
      </c>
      <c r="AA725" t="s">
        <v>227</v>
      </c>
      <c r="AB725" t="s">
        <v>228</v>
      </c>
      <c r="AC725" t="str">
        <f t="shared" si="11"/>
        <v>2025</v>
      </c>
    </row>
    <row r="726" spans="1:29" x14ac:dyDescent="0.25">
      <c r="A726" t="s">
        <v>27</v>
      </c>
      <c r="B726" t="s">
        <v>122</v>
      </c>
      <c r="C726" t="s">
        <v>27</v>
      </c>
      <c r="D726" t="s">
        <v>60</v>
      </c>
      <c r="E726" t="s">
        <v>61</v>
      </c>
      <c r="F726" t="s">
        <v>30</v>
      </c>
      <c r="G726" t="s">
        <v>31</v>
      </c>
      <c r="H726" t="s">
        <v>62</v>
      </c>
      <c r="I726" t="s">
        <v>63</v>
      </c>
      <c r="J726" t="s">
        <v>147</v>
      </c>
      <c r="K726" t="s">
        <v>159</v>
      </c>
      <c r="L726" t="s">
        <v>38</v>
      </c>
      <c r="M726" t="s">
        <v>38</v>
      </c>
      <c r="N726" t="s">
        <v>38</v>
      </c>
      <c r="O726" t="s">
        <v>38</v>
      </c>
      <c r="P726" t="s">
        <v>38</v>
      </c>
      <c r="Q726" t="s">
        <v>38</v>
      </c>
      <c r="R726" t="s">
        <v>114</v>
      </c>
      <c r="S726" t="s">
        <v>115</v>
      </c>
      <c r="T726" t="s">
        <v>116</v>
      </c>
      <c r="U726" t="s">
        <v>117</v>
      </c>
      <c r="V726" t="s">
        <v>118</v>
      </c>
      <c r="W726" t="s">
        <v>119</v>
      </c>
      <c r="X726" t="s">
        <v>74</v>
      </c>
      <c r="Y726" t="s">
        <v>75</v>
      </c>
      <c r="Z726">
        <v>-75.396823809523809</v>
      </c>
      <c r="AA726" t="s">
        <v>780</v>
      </c>
      <c r="AB726" t="s">
        <v>781</v>
      </c>
      <c r="AC726" t="str">
        <f t="shared" si="11"/>
        <v>2025</v>
      </c>
    </row>
    <row r="727" spans="1:29" x14ac:dyDescent="0.25">
      <c r="A727" t="s">
        <v>27</v>
      </c>
      <c r="B727" t="s">
        <v>122</v>
      </c>
      <c r="C727" t="s">
        <v>27</v>
      </c>
      <c r="D727" t="s">
        <v>60</v>
      </c>
      <c r="E727" t="s">
        <v>61</v>
      </c>
      <c r="F727" t="s">
        <v>30</v>
      </c>
      <c r="G727" t="s">
        <v>31</v>
      </c>
      <c r="H727" t="s">
        <v>62</v>
      </c>
      <c r="I727" t="s">
        <v>63</v>
      </c>
      <c r="J727" t="s">
        <v>147</v>
      </c>
      <c r="K727" t="s">
        <v>159</v>
      </c>
      <c r="L727" t="s">
        <v>38</v>
      </c>
      <c r="M727" t="s">
        <v>38</v>
      </c>
      <c r="N727" t="s">
        <v>38</v>
      </c>
      <c r="O727" t="s">
        <v>38</v>
      </c>
      <c r="P727" t="s">
        <v>175</v>
      </c>
      <c r="Q727" t="s">
        <v>176</v>
      </c>
      <c r="R727" t="s">
        <v>190</v>
      </c>
      <c r="S727" t="s">
        <v>191</v>
      </c>
      <c r="T727" t="s">
        <v>116</v>
      </c>
      <c r="U727" t="s">
        <v>117</v>
      </c>
      <c r="V727" t="s">
        <v>118</v>
      </c>
      <c r="W727" t="s">
        <v>119</v>
      </c>
      <c r="X727" t="s">
        <v>74</v>
      </c>
      <c r="Y727" t="s">
        <v>75</v>
      </c>
      <c r="Z727">
        <v>-198.4126984126984</v>
      </c>
      <c r="AA727" t="s">
        <v>702</v>
      </c>
      <c r="AB727" t="s">
        <v>703</v>
      </c>
      <c r="AC727" t="str">
        <f t="shared" si="11"/>
        <v>2025</v>
      </c>
    </row>
    <row r="728" spans="1:29" x14ac:dyDescent="0.25">
      <c r="A728" t="s">
        <v>27</v>
      </c>
      <c r="B728" t="s">
        <v>122</v>
      </c>
      <c r="C728" t="s">
        <v>27</v>
      </c>
      <c r="D728" t="s">
        <v>60</v>
      </c>
      <c r="E728" t="s">
        <v>61</v>
      </c>
      <c r="F728" t="s">
        <v>30</v>
      </c>
      <c r="G728" t="s">
        <v>31</v>
      </c>
      <c r="H728" t="s">
        <v>62</v>
      </c>
      <c r="I728" t="s">
        <v>63</v>
      </c>
      <c r="J728" t="s">
        <v>147</v>
      </c>
      <c r="K728" t="s">
        <v>159</v>
      </c>
      <c r="L728" t="s">
        <v>38</v>
      </c>
      <c r="M728" t="s">
        <v>38</v>
      </c>
      <c r="N728" t="s">
        <v>38</v>
      </c>
      <c r="O728" t="s">
        <v>38</v>
      </c>
      <c r="P728" t="s">
        <v>38</v>
      </c>
      <c r="Q728" t="s">
        <v>38</v>
      </c>
      <c r="R728" t="s">
        <v>224</v>
      </c>
      <c r="S728" t="s">
        <v>225</v>
      </c>
      <c r="T728" t="s">
        <v>226</v>
      </c>
      <c r="U728" t="s">
        <v>225</v>
      </c>
      <c r="V728" t="s">
        <v>118</v>
      </c>
      <c r="W728" t="s">
        <v>119</v>
      </c>
      <c r="X728" t="s">
        <v>74</v>
      </c>
      <c r="Y728" t="s">
        <v>75</v>
      </c>
      <c r="Z728">
        <v>-75.396823809523809</v>
      </c>
      <c r="AA728" t="s">
        <v>559</v>
      </c>
      <c r="AB728" t="s">
        <v>560</v>
      </c>
      <c r="AC728" t="str">
        <f t="shared" si="11"/>
        <v>2025</v>
      </c>
    </row>
    <row r="729" spans="1:29" x14ac:dyDescent="0.25">
      <c r="A729" t="s">
        <v>27</v>
      </c>
      <c r="B729" t="s">
        <v>122</v>
      </c>
      <c r="C729" t="s">
        <v>27</v>
      </c>
      <c r="D729" t="s">
        <v>179</v>
      </c>
      <c r="E729" t="s">
        <v>180</v>
      </c>
      <c r="F729" t="s">
        <v>30</v>
      </c>
      <c r="G729" t="s">
        <v>31</v>
      </c>
      <c r="H729" t="s">
        <v>62</v>
      </c>
      <c r="I729" t="s">
        <v>63</v>
      </c>
      <c r="J729" t="s">
        <v>64</v>
      </c>
      <c r="K729" t="s">
        <v>65</v>
      </c>
      <c r="L729" t="s">
        <v>286</v>
      </c>
      <c r="M729" t="s">
        <v>287</v>
      </c>
      <c r="N729" t="s">
        <v>38</v>
      </c>
      <c r="O729" t="s">
        <v>38</v>
      </c>
      <c r="P729" t="s">
        <v>38</v>
      </c>
      <c r="Q729" t="s">
        <v>38</v>
      </c>
      <c r="R729" t="s">
        <v>241</v>
      </c>
      <c r="S729" t="s">
        <v>242</v>
      </c>
      <c r="T729" t="s">
        <v>243</v>
      </c>
      <c r="U729" t="s">
        <v>244</v>
      </c>
      <c r="V729" t="s">
        <v>245</v>
      </c>
      <c r="W729" t="s">
        <v>246</v>
      </c>
      <c r="X729" t="s">
        <v>74</v>
      </c>
      <c r="Y729" t="s">
        <v>75</v>
      </c>
      <c r="Z729">
        <v>-2798.525471797825</v>
      </c>
      <c r="AA729" t="s">
        <v>694</v>
      </c>
      <c r="AB729" t="s">
        <v>695</v>
      </c>
      <c r="AC729" t="str">
        <f t="shared" si="11"/>
        <v>2025</v>
      </c>
    </row>
    <row r="730" spans="1:29" x14ac:dyDescent="0.25">
      <c r="A730" t="s">
        <v>27</v>
      </c>
      <c r="B730" t="s">
        <v>122</v>
      </c>
      <c r="C730" t="s">
        <v>27</v>
      </c>
      <c r="D730" t="s">
        <v>60</v>
      </c>
      <c r="E730" t="s">
        <v>61</v>
      </c>
      <c r="F730" t="s">
        <v>30</v>
      </c>
      <c r="G730" t="s">
        <v>31</v>
      </c>
      <c r="H730" t="s">
        <v>62</v>
      </c>
      <c r="I730" t="s">
        <v>63</v>
      </c>
      <c r="J730" t="s">
        <v>123</v>
      </c>
      <c r="K730" t="s">
        <v>124</v>
      </c>
      <c r="L730" t="s">
        <v>38</v>
      </c>
      <c r="M730" t="s">
        <v>38</v>
      </c>
      <c r="N730" t="s">
        <v>38</v>
      </c>
      <c r="O730" t="s">
        <v>38</v>
      </c>
      <c r="P730" t="s">
        <v>187</v>
      </c>
      <c r="Q730" t="s">
        <v>182</v>
      </c>
      <c r="R730" t="s">
        <v>339</v>
      </c>
      <c r="S730" t="s">
        <v>340</v>
      </c>
      <c r="T730" t="s">
        <v>129</v>
      </c>
      <c r="U730" t="s">
        <v>130</v>
      </c>
      <c r="V730" t="s">
        <v>72</v>
      </c>
      <c r="W730" t="s">
        <v>73</v>
      </c>
      <c r="X730" t="s">
        <v>74</v>
      </c>
      <c r="Y730" t="s">
        <v>75</v>
      </c>
      <c r="Z730">
        <v>-1548</v>
      </c>
      <c r="AA730" t="s">
        <v>476</v>
      </c>
      <c r="AB730" t="s">
        <v>477</v>
      </c>
      <c r="AC730" t="str">
        <f t="shared" si="11"/>
        <v>2025</v>
      </c>
    </row>
    <row r="731" spans="1:29" x14ac:dyDescent="0.25">
      <c r="A731" t="s">
        <v>27</v>
      </c>
      <c r="B731" t="s">
        <v>122</v>
      </c>
      <c r="C731" t="s">
        <v>27</v>
      </c>
      <c r="D731" t="s">
        <v>60</v>
      </c>
      <c r="E731" t="s">
        <v>61</v>
      </c>
      <c r="F731" t="s">
        <v>147</v>
      </c>
      <c r="G731" t="s">
        <v>148</v>
      </c>
      <c r="H731" t="s">
        <v>62</v>
      </c>
      <c r="I731" t="s">
        <v>63</v>
      </c>
      <c r="J731" t="s">
        <v>110</v>
      </c>
      <c r="K731" t="s">
        <v>111</v>
      </c>
      <c r="L731" t="s">
        <v>273</v>
      </c>
      <c r="M731" t="s">
        <v>274</v>
      </c>
      <c r="N731" t="s">
        <v>275</v>
      </c>
      <c r="O731" t="s">
        <v>276</v>
      </c>
      <c r="P731" t="s">
        <v>38</v>
      </c>
      <c r="Q731" t="s">
        <v>38</v>
      </c>
      <c r="R731" t="s">
        <v>277</v>
      </c>
      <c r="S731" t="s">
        <v>278</v>
      </c>
      <c r="T731" t="s">
        <v>243</v>
      </c>
      <c r="U731" t="s">
        <v>244</v>
      </c>
      <c r="V731" t="s">
        <v>245</v>
      </c>
      <c r="W731" t="s">
        <v>246</v>
      </c>
      <c r="X731" t="s">
        <v>74</v>
      </c>
      <c r="Y731" t="s">
        <v>75</v>
      </c>
      <c r="Z731">
        <v>1.0000000474974513E-4</v>
      </c>
      <c r="AA731" t="s">
        <v>279</v>
      </c>
      <c r="AB731" t="s">
        <v>280</v>
      </c>
      <c r="AC731" t="str">
        <f t="shared" si="11"/>
        <v>2025</v>
      </c>
    </row>
    <row r="732" spans="1:29" x14ac:dyDescent="0.25">
      <c r="A732" t="s">
        <v>27</v>
      </c>
      <c r="B732" t="s">
        <v>122</v>
      </c>
      <c r="C732" t="s">
        <v>27</v>
      </c>
      <c r="D732" t="s">
        <v>179</v>
      </c>
      <c r="E732" t="s">
        <v>180</v>
      </c>
      <c r="F732" t="s">
        <v>30</v>
      </c>
      <c r="G732" t="s">
        <v>31</v>
      </c>
      <c r="H732" t="s">
        <v>62</v>
      </c>
      <c r="I732" t="s">
        <v>63</v>
      </c>
      <c r="J732" t="s">
        <v>64</v>
      </c>
      <c r="K732" t="s">
        <v>65</v>
      </c>
      <c r="L732" t="s">
        <v>286</v>
      </c>
      <c r="M732" t="s">
        <v>287</v>
      </c>
      <c r="N732" t="s">
        <v>38</v>
      </c>
      <c r="O732" t="s">
        <v>38</v>
      </c>
      <c r="P732" t="s">
        <v>38</v>
      </c>
      <c r="Q732" t="s">
        <v>38</v>
      </c>
      <c r="R732" t="s">
        <v>416</v>
      </c>
      <c r="S732" t="s">
        <v>417</v>
      </c>
      <c r="T732" t="s">
        <v>243</v>
      </c>
      <c r="U732" t="s">
        <v>244</v>
      </c>
      <c r="V732" t="s">
        <v>245</v>
      </c>
      <c r="W732" t="s">
        <v>246</v>
      </c>
      <c r="X732" t="s">
        <v>74</v>
      </c>
      <c r="Y732" t="s">
        <v>75</v>
      </c>
      <c r="Z732">
        <v>-355726.49480238406</v>
      </c>
      <c r="AA732" t="s">
        <v>429</v>
      </c>
      <c r="AB732" t="s">
        <v>430</v>
      </c>
      <c r="AC732" t="str">
        <f t="shared" si="11"/>
        <v>2025</v>
      </c>
    </row>
    <row r="733" spans="1:29" x14ac:dyDescent="0.25">
      <c r="A733" t="s">
        <v>27</v>
      </c>
      <c r="B733" t="s">
        <v>122</v>
      </c>
      <c r="C733" t="s">
        <v>27</v>
      </c>
      <c r="D733" t="s">
        <v>179</v>
      </c>
      <c r="E733" t="s">
        <v>180</v>
      </c>
      <c r="F733" t="s">
        <v>30</v>
      </c>
      <c r="G733" t="s">
        <v>31</v>
      </c>
      <c r="H733" t="s">
        <v>62</v>
      </c>
      <c r="I733" t="s">
        <v>63</v>
      </c>
      <c r="J733" t="s">
        <v>64</v>
      </c>
      <c r="K733" t="s">
        <v>65</v>
      </c>
      <c r="L733" t="s">
        <v>286</v>
      </c>
      <c r="M733" t="s">
        <v>287</v>
      </c>
      <c r="N733" t="s">
        <v>38</v>
      </c>
      <c r="O733" t="s">
        <v>38</v>
      </c>
      <c r="P733" t="s">
        <v>38</v>
      </c>
      <c r="Q733" t="s">
        <v>38</v>
      </c>
      <c r="R733" t="s">
        <v>277</v>
      </c>
      <c r="S733" t="s">
        <v>278</v>
      </c>
      <c r="T733" t="s">
        <v>243</v>
      </c>
      <c r="U733" t="s">
        <v>244</v>
      </c>
      <c r="V733" t="s">
        <v>245</v>
      </c>
      <c r="W733" t="s">
        <v>246</v>
      </c>
      <c r="X733" t="s">
        <v>74</v>
      </c>
      <c r="Y733" t="s">
        <v>75</v>
      </c>
      <c r="Z733">
        <v>-5967.4793650580987</v>
      </c>
      <c r="AA733" t="s">
        <v>851</v>
      </c>
      <c r="AB733" t="s">
        <v>852</v>
      </c>
      <c r="AC733" t="str">
        <f t="shared" si="11"/>
        <v>2025</v>
      </c>
    </row>
    <row r="734" spans="1:29" x14ac:dyDescent="0.25">
      <c r="A734" t="s">
        <v>27</v>
      </c>
      <c r="B734" t="s">
        <v>122</v>
      </c>
      <c r="C734" t="s">
        <v>27</v>
      </c>
      <c r="D734" t="s">
        <v>60</v>
      </c>
      <c r="E734" t="s">
        <v>61</v>
      </c>
      <c r="F734" t="s">
        <v>30</v>
      </c>
      <c r="G734" t="s">
        <v>31</v>
      </c>
      <c r="H734" t="s">
        <v>62</v>
      </c>
      <c r="I734" t="s">
        <v>63</v>
      </c>
      <c r="J734" t="s">
        <v>123</v>
      </c>
      <c r="K734" t="s">
        <v>124</v>
      </c>
      <c r="L734" t="s">
        <v>38</v>
      </c>
      <c r="M734" t="s">
        <v>38</v>
      </c>
      <c r="N734" t="s">
        <v>38</v>
      </c>
      <c r="O734" t="s">
        <v>38</v>
      </c>
      <c r="P734" t="s">
        <v>187</v>
      </c>
      <c r="Q734" t="s">
        <v>182</v>
      </c>
      <c r="R734" t="s">
        <v>183</v>
      </c>
      <c r="S734" t="s">
        <v>184</v>
      </c>
      <c r="T734" t="s">
        <v>171</v>
      </c>
      <c r="U734" t="s">
        <v>172</v>
      </c>
      <c r="V734" t="s">
        <v>72</v>
      </c>
      <c r="W734" t="s">
        <v>73</v>
      </c>
      <c r="X734" t="s">
        <v>74</v>
      </c>
      <c r="Y734" t="s">
        <v>75</v>
      </c>
      <c r="Z734">
        <v>-3924</v>
      </c>
      <c r="AA734" t="s">
        <v>212</v>
      </c>
      <c r="AB734" t="s">
        <v>213</v>
      </c>
      <c r="AC734" t="str">
        <f t="shared" si="11"/>
        <v>2025</v>
      </c>
    </row>
    <row r="735" spans="1:29" x14ac:dyDescent="0.25">
      <c r="A735" t="s">
        <v>27</v>
      </c>
      <c r="B735" t="s">
        <v>122</v>
      </c>
      <c r="C735" t="s">
        <v>27</v>
      </c>
      <c r="D735" t="s">
        <v>60</v>
      </c>
      <c r="E735" t="s">
        <v>61</v>
      </c>
      <c r="F735" t="s">
        <v>30</v>
      </c>
      <c r="G735" t="s">
        <v>31</v>
      </c>
      <c r="H735" t="s">
        <v>62</v>
      </c>
      <c r="I735" t="s">
        <v>63</v>
      </c>
      <c r="J735" t="s">
        <v>147</v>
      </c>
      <c r="K735" t="s">
        <v>159</v>
      </c>
      <c r="L735" t="s">
        <v>38</v>
      </c>
      <c r="M735" t="s">
        <v>38</v>
      </c>
      <c r="N735" t="s">
        <v>38</v>
      </c>
      <c r="O735" t="s">
        <v>38</v>
      </c>
      <c r="P735" t="s">
        <v>38</v>
      </c>
      <c r="Q735" t="s">
        <v>38</v>
      </c>
      <c r="R735" t="s">
        <v>241</v>
      </c>
      <c r="S735" t="s">
        <v>242</v>
      </c>
      <c r="T735" t="s">
        <v>243</v>
      </c>
      <c r="U735" t="s">
        <v>244</v>
      </c>
      <c r="V735" t="s">
        <v>245</v>
      </c>
      <c r="W735" t="s">
        <v>246</v>
      </c>
      <c r="X735" t="s">
        <v>74</v>
      </c>
      <c r="Y735" t="s">
        <v>75</v>
      </c>
      <c r="Z735">
        <v>-75.396823809523809</v>
      </c>
      <c r="AA735" t="s">
        <v>614</v>
      </c>
      <c r="AB735" t="s">
        <v>615</v>
      </c>
      <c r="AC735" t="str">
        <f t="shared" si="11"/>
        <v>2025</v>
      </c>
    </row>
    <row r="736" spans="1:29" x14ac:dyDescent="0.25">
      <c r="A736" t="s">
        <v>27</v>
      </c>
      <c r="B736" t="s">
        <v>122</v>
      </c>
      <c r="C736" t="s">
        <v>27</v>
      </c>
      <c r="D736" t="s">
        <v>60</v>
      </c>
      <c r="E736" t="s">
        <v>61</v>
      </c>
      <c r="F736" t="s">
        <v>147</v>
      </c>
      <c r="G736" t="s">
        <v>148</v>
      </c>
      <c r="H736" t="s">
        <v>62</v>
      </c>
      <c r="I736" t="s">
        <v>63</v>
      </c>
      <c r="J736" t="s">
        <v>110</v>
      </c>
      <c r="K736" t="s">
        <v>111</v>
      </c>
      <c r="L736" t="s">
        <v>582</v>
      </c>
      <c r="M736" t="s">
        <v>583</v>
      </c>
      <c r="N736" t="s">
        <v>584</v>
      </c>
      <c r="O736" t="s">
        <v>585</v>
      </c>
      <c r="P736" t="s">
        <v>38</v>
      </c>
      <c r="Q736" t="s">
        <v>38</v>
      </c>
      <c r="R736" t="s">
        <v>249</v>
      </c>
      <c r="S736" t="s">
        <v>250</v>
      </c>
      <c r="T736" t="s">
        <v>251</v>
      </c>
      <c r="U736" t="s">
        <v>252</v>
      </c>
      <c r="V736" t="s">
        <v>253</v>
      </c>
      <c r="W736" t="s">
        <v>254</v>
      </c>
      <c r="X736" t="s">
        <v>45</v>
      </c>
      <c r="Y736" t="s">
        <v>46</v>
      </c>
      <c r="Z736">
        <v>-99999.999899999995</v>
      </c>
      <c r="AA736" t="s">
        <v>255</v>
      </c>
      <c r="AB736" t="s">
        <v>256</v>
      </c>
      <c r="AC736" t="str">
        <f t="shared" si="11"/>
        <v>2025</v>
      </c>
    </row>
    <row r="737" spans="1:29" x14ac:dyDescent="0.25">
      <c r="A737" t="s">
        <v>27</v>
      </c>
      <c r="B737" t="s">
        <v>122</v>
      </c>
      <c r="C737" t="s">
        <v>27</v>
      </c>
      <c r="D737" t="s">
        <v>179</v>
      </c>
      <c r="E737" t="s">
        <v>180</v>
      </c>
      <c r="F737" t="s">
        <v>30</v>
      </c>
      <c r="G737" t="s">
        <v>31</v>
      </c>
      <c r="H737" t="s">
        <v>62</v>
      </c>
      <c r="I737" t="s">
        <v>63</v>
      </c>
      <c r="J737" t="s">
        <v>64</v>
      </c>
      <c r="K737" t="s">
        <v>65</v>
      </c>
      <c r="L737" t="s">
        <v>286</v>
      </c>
      <c r="M737" t="s">
        <v>287</v>
      </c>
      <c r="N737" t="s">
        <v>38</v>
      </c>
      <c r="O737" t="s">
        <v>38</v>
      </c>
      <c r="P737" t="s">
        <v>38</v>
      </c>
      <c r="Q737" t="s">
        <v>38</v>
      </c>
      <c r="R737" t="s">
        <v>163</v>
      </c>
      <c r="S737" t="s">
        <v>164</v>
      </c>
      <c r="T737" t="s">
        <v>165</v>
      </c>
      <c r="U737" t="s">
        <v>166</v>
      </c>
      <c r="V737" t="s">
        <v>43</v>
      </c>
      <c r="W737" t="s">
        <v>44</v>
      </c>
      <c r="X737" t="s">
        <v>45</v>
      </c>
      <c r="Y737" t="s">
        <v>46</v>
      </c>
      <c r="Z737">
        <v>-18884.093084023076</v>
      </c>
      <c r="AA737" t="s">
        <v>290</v>
      </c>
      <c r="AB737" t="s">
        <v>291</v>
      </c>
      <c r="AC737" t="str">
        <f t="shared" si="11"/>
        <v>2025</v>
      </c>
    </row>
    <row r="738" spans="1:29" x14ac:dyDescent="0.25">
      <c r="A738" t="s">
        <v>27</v>
      </c>
      <c r="B738" t="s">
        <v>122</v>
      </c>
      <c r="C738" t="s">
        <v>27</v>
      </c>
      <c r="D738" t="s">
        <v>60</v>
      </c>
      <c r="E738" t="s">
        <v>61</v>
      </c>
      <c r="F738" t="s">
        <v>30</v>
      </c>
      <c r="G738" t="s">
        <v>31</v>
      </c>
      <c r="H738" t="s">
        <v>62</v>
      </c>
      <c r="I738" t="s">
        <v>63</v>
      </c>
      <c r="J738" t="s">
        <v>123</v>
      </c>
      <c r="K738" t="s">
        <v>124</v>
      </c>
      <c r="L738" t="s">
        <v>38</v>
      </c>
      <c r="M738" t="s">
        <v>38</v>
      </c>
      <c r="N738" t="s">
        <v>38</v>
      </c>
      <c r="O738" t="s">
        <v>38</v>
      </c>
      <c r="P738" t="s">
        <v>187</v>
      </c>
      <c r="Q738" t="s">
        <v>182</v>
      </c>
      <c r="R738" t="s">
        <v>229</v>
      </c>
      <c r="S738" t="s">
        <v>230</v>
      </c>
      <c r="T738" t="s">
        <v>165</v>
      </c>
      <c r="U738" t="s">
        <v>166</v>
      </c>
      <c r="V738" t="s">
        <v>43</v>
      </c>
      <c r="W738" t="s">
        <v>44</v>
      </c>
      <c r="X738" t="s">
        <v>45</v>
      </c>
      <c r="Y738" t="s">
        <v>46</v>
      </c>
      <c r="Z738">
        <v>-1008</v>
      </c>
      <c r="AA738" t="s">
        <v>686</v>
      </c>
      <c r="AB738" t="s">
        <v>687</v>
      </c>
      <c r="AC738" t="str">
        <f t="shared" si="11"/>
        <v>2025</v>
      </c>
    </row>
    <row r="739" spans="1:29" x14ac:dyDescent="0.25">
      <c r="A739" t="s">
        <v>27</v>
      </c>
      <c r="B739" t="s">
        <v>122</v>
      </c>
      <c r="C739" t="s">
        <v>27</v>
      </c>
      <c r="D739" t="s">
        <v>179</v>
      </c>
      <c r="E739" t="s">
        <v>180</v>
      </c>
      <c r="F739" t="s">
        <v>30</v>
      </c>
      <c r="G739" t="s">
        <v>31</v>
      </c>
      <c r="H739" t="s">
        <v>62</v>
      </c>
      <c r="I739" t="s">
        <v>63</v>
      </c>
      <c r="J739" t="s">
        <v>64</v>
      </c>
      <c r="K739" t="s">
        <v>65</v>
      </c>
      <c r="L739" t="s">
        <v>286</v>
      </c>
      <c r="M739" t="s">
        <v>287</v>
      </c>
      <c r="N739" t="s">
        <v>38</v>
      </c>
      <c r="O739" t="s">
        <v>38</v>
      </c>
      <c r="P739" t="s">
        <v>38</v>
      </c>
      <c r="Q739" t="s">
        <v>38</v>
      </c>
      <c r="R739" t="s">
        <v>249</v>
      </c>
      <c r="S739" t="s">
        <v>250</v>
      </c>
      <c r="T739" t="s">
        <v>251</v>
      </c>
      <c r="U739" t="s">
        <v>252</v>
      </c>
      <c r="V739" t="s">
        <v>253</v>
      </c>
      <c r="W739" t="s">
        <v>254</v>
      </c>
      <c r="X739" t="s">
        <v>45</v>
      </c>
      <c r="Y739" t="s">
        <v>46</v>
      </c>
      <c r="Z739">
        <v>-10462.843417696376</v>
      </c>
      <c r="AA739" t="s">
        <v>557</v>
      </c>
      <c r="AB739" t="s">
        <v>558</v>
      </c>
      <c r="AC739" t="str">
        <f t="shared" si="11"/>
        <v>2025</v>
      </c>
    </row>
    <row r="740" spans="1:29" x14ac:dyDescent="0.25">
      <c r="A740" t="s">
        <v>27</v>
      </c>
      <c r="B740" t="s">
        <v>122</v>
      </c>
      <c r="C740" t="s">
        <v>27</v>
      </c>
      <c r="D740" t="s">
        <v>60</v>
      </c>
      <c r="E740" t="s">
        <v>61</v>
      </c>
      <c r="F740" t="s">
        <v>30</v>
      </c>
      <c r="G740" t="s">
        <v>31</v>
      </c>
      <c r="H740" t="s">
        <v>62</v>
      </c>
      <c r="I740" t="s">
        <v>63</v>
      </c>
      <c r="J740" t="s">
        <v>123</v>
      </c>
      <c r="K740" t="s">
        <v>124</v>
      </c>
      <c r="L740" t="s">
        <v>38</v>
      </c>
      <c r="M740" t="s">
        <v>38</v>
      </c>
      <c r="N740" t="s">
        <v>38</v>
      </c>
      <c r="O740" t="s">
        <v>38</v>
      </c>
      <c r="P740" t="s">
        <v>187</v>
      </c>
      <c r="Q740" t="s">
        <v>182</v>
      </c>
      <c r="R740" t="s">
        <v>249</v>
      </c>
      <c r="S740" t="s">
        <v>250</v>
      </c>
      <c r="T740" t="s">
        <v>251</v>
      </c>
      <c r="U740" t="s">
        <v>252</v>
      </c>
      <c r="V740" t="s">
        <v>253</v>
      </c>
      <c r="W740" t="s">
        <v>254</v>
      </c>
      <c r="X740" t="s">
        <v>45</v>
      </c>
      <c r="Y740" t="s">
        <v>46</v>
      </c>
      <c r="Z740">
        <v>-3757.5</v>
      </c>
      <c r="AA740" t="s">
        <v>574</v>
      </c>
      <c r="AB740" t="s">
        <v>575</v>
      </c>
      <c r="AC740" t="str">
        <f t="shared" si="11"/>
        <v>2025</v>
      </c>
    </row>
    <row r="741" spans="1:29" x14ac:dyDescent="0.25">
      <c r="A741" t="s">
        <v>27</v>
      </c>
      <c r="B741" t="s">
        <v>122</v>
      </c>
      <c r="C741" t="s">
        <v>27</v>
      </c>
      <c r="D741" t="s">
        <v>179</v>
      </c>
      <c r="E741" t="s">
        <v>180</v>
      </c>
      <c r="F741" t="s">
        <v>30</v>
      </c>
      <c r="G741" t="s">
        <v>31</v>
      </c>
      <c r="H741" t="s">
        <v>62</v>
      </c>
      <c r="I741" t="s">
        <v>63</v>
      </c>
      <c r="J741" t="s">
        <v>64</v>
      </c>
      <c r="K741" t="s">
        <v>65</v>
      </c>
      <c r="L741" t="s">
        <v>286</v>
      </c>
      <c r="M741" t="s">
        <v>287</v>
      </c>
      <c r="N741" t="s">
        <v>38</v>
      </c>
      <c r="O741" t="s">
        <v>38</v>
      </c>
      <c r="P741" t="s">
        <v>38</v>
      </c>
      <c r="Q741" t="s">
        <v>38</v>
      </c>
      <c r="R741" t="s">
        <v>249</v>
      </c>
      <c r="S741" t="s">
        <v>250</v>
      </c>
      <c r="T741" t="s">
        <v>251</v>
      </c>
      <c r="U741" t="s">
        <v>252</v>
      </c>
      <c r="V741" t="s">
        <v>253</v>
      </c>
      <c r="W741" t="s">
        <v>254</v>
      </c>
      <c r="X741" t="s">
        <v>45</v>
      </c>
      <c r="Y741" t="s">
        <v>46</v>
      </c>
      <c r="Z741">
        <v>-9275.6993777122261</v>
      </c>
      <c r="AA741" t="s">
        <v>288</v>
      </c>
      <c r="AB741" t="s">
        <v>289</v>
      </c>
      <c r="AC741" t="str">
        <f t="shared" si="11"/>
        <v>2025</v>
      </c>
    </row>
    <row r="742" spans="1:29" x14ac:dyDescent="0.25">
      <c r="A742" t="s">
        <v>27</v>
      </c>
      <c r="B742" t="s">
        <v>122</v>
      </c>
      <c r="C742" t="s">
        <v>27</v>
      </c>
      <c r="D742" t="s">
        <v>60</v>
      </c>
      <c r="E742" t="s">
        <v>61</v>
      </c>
      <c r="F742" t="s">
        <v>30</v>
      </c>
      <c r="G742" t="s">
        <v>31</v>
      </c>
      <c r="H742" t="s">
        <v>62</v>
      </c>
      <c r="I742" t="s">
        <v>63</v>
      </c>
      <c r="J742" t="s">
        <v>110</v>
      </c>
      <c r="K742" t="s">
        <v>111</v>
      </c>
      <c r="L742" t="s">
        <v>265</v>
      </c>
      <c r="M742" t="s">
        <v>266</v>
      </c>
      <c r="N742" t="s">
        <v>267</v>
      </c>
      <c r="O742" t="s">
        <v>268</v>
      </c>
      <c r="P742" t="s">
        <v>38</v>
      </c>
      <c r="Q742" t="s">
        <v>38</v>
      </c>
      <c r="R742" t="s">
        <v>249</v>
      </c>
      <c r="S742" t="s">
        <v>250</v>
      </c>
      <c r="T742" t="s">
        <v>251</v>
      </c>
      <c r="U742" t="s">
        <v>252</v>
      </c>
      <c r="V742" t="s">
        <v>253</v>
      </c>
      <c r="W742" t="s">
        <v>254</v>
      </c>
      <c r="X742" t="s">
        <v>45</v>
      </c>
      <c r="Y742" t="s">
        <v>46</v>
      </c>
      <c r="Z742">
        <v>-76000</v>
      </c>
      <c r="AA742" t="s">
        <v>551</v>
      </c>
      <c r="AB742" t="s">
        <v>552</v>
      </c>
      <c r="AC742" t="str">
        <f t="shared" si="11"/>
        <v>2025</v>
      </c>
    </row>
    <row r="743" spans="1:29" x14ac:dyDescent="0.25">
      <c r="A743" t="s">
        <v>27</v>
      </c>
      <c r="B743" t="s">
        <v>122</v>
      </c>
      <c r="C743" t="s">
        <v>27</v>
      </c>
      <c r="D743" t="s">
        <v>60</v>
      </c>
      <c r="E743" t="s">
        <v>61</v>
      </c>
      <c r="F743" t="s">
        <v>30</v>
      </c>
      <c r="G743" t="s">
        <v>31</v>
      </c>
      <c r="H743" t="s">
        <v>62</v>
      </c>
      <c r="I743" t="s">
        <v>63</v>
      </c>
      <c r="J743" t="s">
        <v>123</v>
      </c>
      <c r="K743" t="s">
        <v>124</v>
      </c>
      <c r="L743" t="s">
        <v>38</v>
      </c>
      <c r="M743" t="s">
        <v>38</v>
      </c>
      <c r="N743" t="s">
        <v>367</v>
      </c>
      <c r="O743" t="s">
        <v>38</v>
      </c>
      <c r="P743" t="s">
        <v>38</v>
      </c>
      <c r="Q743" t="s">
        <v>38</v>
      </c>
      <c r="R743" t="s">
        <v>368</v>
      </c>
      <c r="S743" t="s">
        <v>369</v>
      </c>
      <c r="T743" t="s">
        <v>370</v>
      </c>
      <c r="U743" t="s">
        <v>371</v>
      </c>
      <c r="V743" t="s">
        <v>253</v>
      </c>
      <c r="W743" t="s">
        <v>254</v>
      </c>
      <c r="X743" t="s">
        <v>45</v>
      </c>
      <c r="Y743" t="s">
        <v>46</v>
      </c>
      <c r="Z743">
        <v>-100085.10855</v>
      </c>
      <c r="AA743" t="s">
        <v>372</v>
      </c>
      <c r="AB743" t="s">
        <v>373</v>
      </c>
      <c r="AC743" t="str">
        <f t="shared" si="11"/>
        <v>2025</v>
      </c>
    </row>
    <row r="744" spans="1:29" x14ac:dyDescent="0.25">
      <c r="A744" t="s">
        <v>27</v>
      </c>
      <c r="B744" t="s">
        <v>122</v>
      </c>
      <c r="C744" t="s">
        <v>27</v>
      </c>
      <c r="D744" t="s">
        <v>179</v>
      </c>
      <c r="E744" t="s">
        <v>180</v>
      </c>
      <c r="F744" t="s">
        <v>30</v>
      </c>
      <c r="G744" t="s">
        <v>31</v>
      </c>
      <c r="H744" t="s">
        <v>62</v>
      </c>
      <c r="I744" t="s">
        <v>63</v>
      </c>
      <c r="J744" t="s">
        <v>64</v>
      </c>
      <c r="K744" t="s">
        <v>65</v>
      </c>
      <c r="L744" t="s">
        <v>38</v>
      </c>
      <c r="M744" t="s">
        <v>38</v>
      </c>
      <c r="N744" t="s">
        <v>38</v>
      </c>
      <c r="O744" t="s">
        <v>38</v>
      </c>
      <c r="P744" t="s">
        <v>38</v>
      </c>
      <c r="Q744" t="s">
        <v>38</v>
      </c>
      <c r="R744" t="s">
        <v>241</v>
      </c>
      <c r="S744" t="s">
        <v>242</v>
      </c>
      <c r="T744" t="s">
        <v>243</v>
      </c>
      <c r="U744" t="s">
        <v>244</v>
      </c>
      <c r="V744" t="s">
        <v>245</v>
      </c>
      <c r="W744" t="s">
        <v>246</v>
      </c>
      <c r="X744" t="s">
        <v>74</v>
      </c>
      <c r="Y744" t="s">
        <v>75</v>
      </c>
      <c r="Z744">
        <v>-12168.199338832161</v>
      </c>
      <c r="AA744" t="s">
        <v>422</v>
      </c>
      <c r="AB744" t="s">
        <v>423</v>
      </c>
      <c r="AC744" t="str">
        <f t="shared" si="11"/>
        <v>2025</v>
      </c>
    </row>
    <row r="745" spans="1:29" x14ac:dyDescent="0.25">
      <c r="A745" t="s">
        <v>27</v>
      </c>
      <c r="B745" t="s">
        <v>122</v>
      </c>
      <c r="C745" t="s">
        <v>27</v>
      </c>
      <c r="D745" t="s">
        <v>60</v>
      </c>
      <c r="E745" t="s">
        <v>61</v>
      </c>
      <c r="F745" t="s">
        <v>147</v>
      </c>
      <c r="G745" t="s">
        <v>148</v>
      </c>
      <c r="H745" t="s">
        <v>62</v>
      </c>
      <c r="I745" t="s">
        <v>63</v>
      </c>
      <c r="J745" t="s">
        <v>110</v>
      </c>
      <c r="K745" t="s">
        <v>111</v>
      </c>
      <c r="L745" t="s">
        <v>924</v>
      </c>
      <c r="M745" t="s">
        <v>925</v>
      </c>
      <c r="N745" t="s">
        <v>928</v>
      </c>
      <c r="O745" t="s">
        <v>929</v>
      </c>
      <c r="P745" t="s">
        <v>38</v>
      </c>
      <c r="Q745" t="s">
        <v>38</v>
      </c>
      <c r="R745" t="s">
        <v>190</v>
      </c>
      <c r="S745" t="s">
        <v>191</v>
      </c>
      <c r="T745" t="s">
        <v>116</v>
      </c>
      <c r="U745" t="s">
        <v>117</v>
      </c>
      <c r="V745" t="s">
        <v>118</v>
      </c>
      <c r="W745" t="s">
        <v>119</v>
      </c>
      <c r="X745" t="s">
        <v>74</v>
      </c>
      <c r="Y745" t="s">
        <v>75</v>
      </c>
      <c r="Z745">
        <v>-12031034.7399</v>
      </c>
      <c r="AA745" t="s">
        <v>702</v>
      </c>
      <c r="AB745" t="s">
        <v>703</v>
      </c>
      <c r="AC745" t="str">
        <f t="shared" si="11"/>
        <v>2025</v>
      </c>
    </row>
    <row r="746" spans="1:29" x14ac:dyDescent="0.25">
      <c r="A746" t="s">
        <v>27</v>
      </c>
      <c r="B746" t="s">
        <v>122</v>
      </c>
      <c r="C746" t="s">
        <v>27</v>
      </c>
      <c r="D746" t="s">
        <v>179</v>
      </c>
      <c r="E746" t="s">
        <v>180</v>
      </c>
      <c r="F746" t="s">
        <v>30</v>
      </c>
      <c r="G746" t="s">
        <v>31</v>
      </c>
      <c r="H746" t="s">
        <v>62</v>
      </c>
      <c r="I746" t="s">
        <v>63</v>
      </c>
      <c r="J746" t="s">
        <v>64</v>
      </c>
      <c r="K746" t="s">
        <v>65</v>
      </c>
      <c r="L746" t="s">
        <v>38</v>
      </c>
      <c r="M746" t="s">
        <v>38</v>
      </c>
      <c r="N746" t="s">
        <v>38</v>
      </c>
      <c r="O746" t="s">
        <v>38</v>
      </c>
      <c r="P746" t="s">
        <v>38</v>
      </c>
      <c r="Q746" t="s">
        <v>38</v>
      </c>
      <c r="R746" t="s">
        <v>169</v>
      </c>
      <c r="S746" t="s">
        <v>170</v>
      </c>
      <c r="T746" t="s">
        <v>171</v>
      </c>
      <c r="U746" t="s">
        <v>172</v>
      </c>
      <c r="V746" t="s">
        <v>72</v>
      </c>
      <c r="W746" t="s">
        <v>73</v>
      </c>
      <c r="X746" t="s">
        <v>74</v>
      </c>
      <c r="Y746" t="s">
        <v>75</v>
      </c>
      <c r="Z746">
        <v>-4277.5758438446983</v>
      </c>
      <c r="AA746" t="s">
        <v>424</v>
      </c>
      <c r="AB746" t="s">
        <v>425</v>
      </c>
      <c r="AC746" t="str">
        <f t="shared" si="11"/>
        <v>2025</v>
      </c>
    </row>
    <row r="747" spans="1:29" x14ac:dyDescent="0.25">
      <c r="A747" t="s">
        <v>27</v>
      </c>
      <c r="B747" t="s">
        <v>122</v>
      </c>
      <c r="C747" t="s">
        <v>27</v>
      </c>
      <c r="D747" t="s">
        <v>60</v>
      </c>
      <c r="E747" t="s">
        <v>61</v>
      </c>
      <c r="F747" t="s">
        <v>30</v>
      </c>
      <c r="G747" t="s">
        <v>31</v>
      </c>
      <c r="H747" t="s">
        <v>62</v>
      </c>
      <c r="I747" t="s">
        <v>63</v>
      </c>
      <c r="J747" t="s">
        <v>110</v>
      </c>
      <c r="K747" t="s">
        <v>111</v>
      </c>
      <c r="L747" t="s">
        <v>265</v>
      </c>
      <c r="M747" t="s">
        <v>266</v>
      </c>
      <c r="N747" t="s">
        <v>267</v>
      </c>
      <c r="O747" t="s">
        <v>268</v>
      </c>
      <c r="P747" t="s">
        <v>38</v>
      </c>
      <c r="Q747" t="s">
        <v>38</v>
      </c>
      <c r="R747" t="s">
        <v>229</v>
      </c>
      <c r="S747" t="s">
        <v>230</v>
      </c>
      <c r="T747" t="s">
        <v>165</v>
      </c>
      <c r="U747" t="s">
        <v>166</v>
      </c>
      <c r="V747" t="s">
        <v>43</v>
      </c>
      <c r="W747" t="s">
        <v>44</v>
      </c>
      <c r="X747" t="s">
        <v>45</v>
      </c>
      <c r="Y747" t="s">
        <v>46</v>
      </c>
      <c r="Z747">
        <v>-38000.000000000007</v>
      </c>
      <c r="AA747" t="s">
        <v>686</v>
      </c>
      <c r="AB747" t="s">
        <v>687</v>
      </c>
      <c r="AC747" t="str">
        <f t="shared" si="11"/>
        <v>2025</v>
      </c>
    </row>
    <row r="748" spans="1:29" x14ac:dyDescent="0.25">
      <c r="A748" t="s">
        <v>27</v>
      </c>
      <c r="B748" t="s">
        <v>122</v>
      </c>
      <c r="C748" t="s">
        <v>27</v>
      </c>
      <c r="D748" t="s">
        <v>179</v>
      </c>
      <c r="E748" t="s">
        <v>180</v>
      </c>
      <c r="F748" t="s">
        <v>30</v>
      </c>
      <c r="G748" t="s">
        <v>31</v>
      </c>
      <c r="H748" t="s">
        <v>62</v>
      </c>
      <c r="I748" t="s">
        <v>63</v>
      </c>
      <c r="J748" t="s">
        <v>64</v>
      </c>
      <c r="K748" t="s">
        <v>65</v>
      </c>
      <c r="L748" t="s">
        <v>286</v>
      </c>
      <c r="M748" t="s">
        <v>287</v>
      </c>
      <c r="N748" t="s">
        <v>38</v>
      </c>
      <c r="O748" t="s">
        <v>38</v>
      </c>
      <c r="P748" t="s">
        <v>38</v>
      </c>
      <c r="Q748" t="s">
        <v>38</v>
      </c>
      <c r="R748" t="s">
        <v>229</v>
      </c>
      <c r="S748" t="s">
        <v>230</v>
      </c>
      <c r="T748" t="s">
        <v>165</v>
      </c>
      <c r="U748" t="s">
        <v>166</v>
      </c>
      <c r="V748" t="s">
        <v>43</v>
      </c>
      <c r="W748" t="s">
        <v>44</v>
      </c>
      <c r="X748" t="s">
        <v>45</v>
      </c>
      <c r="Y748" t="s">
        <v>46</v>
      </c>
      <c r="Z748">
        <v>-2253.2710479796251</v>
      </c>
      <c r="AA748" t="s">
        <v>853</v>
      </c>
      <c r="AB748" t="s">
        <v>854</v>
      </c>
      <c r="AC748" t="str">
        <f t="shared" si="11"/>
        <v>2025</v>
      </c>
    </row>
    <row r="749" spans="1:29" x14ac:dyDescent="0.25">
      <c r="A749" t="s">
        <v>27</v>
      </c>
      <c r="B749" t="s">
        <v>122</v>
      </c>
      <c r="C749" t="s">
        <v>27</v>
      </c>
      <c r="D749" t="s">
        <v>60</v>
      </c>
      <c r="E749" t="s">
        <v>61</v>
      </c>
      <c r="F749" t="s">
        <v>30</v>
      </c>
      <c r="G749" t="s">
        <v>31</v>
      </c>
      <c r="H749" t="s">
        <v>62</v>
      </c>
      <c r="I749" t="s">
        <v>63</v>
      </c>
      <c r="J749" t="s">
        <v>110</v>
      </c>
      <c r="K749" t="s">
        <v>111</v>
      </c>
      <c r="L749" t="s">
        <v>616</v>
      </c>
      <c r="M749" t="s">
        <v>617</v>
      </c>
      <c r="N749" t="s">
        <v>38</v>
      </c>
      <c r="O749" t="s">
        <v>38</v>
      </c>
      <c r="P749" t="s">
        <v>38</v>
      </c>
      <c r="Q749" t="s">
        <v>38</v>
      </c>
      <c r="R749" t="s">
        <v>241</v>
      </c>
      <c r="S749" t="s">
        <v>242</v>
      </c>
      <c r="T749" t="s">
        <v>243</v>
      </c>
      <c r="U749" t="s">
        <v>244</v>
      </c>
      <c r="V749" t="s">
        <v>245</v>
      </c>
      <c r="W749" t="s">
        <v>246</v>
      </c>
      <c r="X749" t="s">
        <v>74</v>
      </c>
      <c r="Y749" t="s">
        <v>75</v>
      </c>
      <c r="Z749">
        <v>6.400000000894579E-5</v>
      </c>
      <c r="AA749" t="s">
        <v>247</v>
      </c>
      <c r="AB749" t="s">
        <v>248</v>
      </c>
      <c r="AC749" t="str">
        <f t="shared" si="11"/>
        <v>2025</v>
      </c>
    </row>
    <row r="750" spans="1:29" x14ac:dyDescent="0.25">
      <c r="A750" t="s">
        <v>27</v>
      </c>
      <c r="B750" t="s">
        <v>122</v>
      </c>
      <c r="C750" t="s">
        <v>27</v>
      </c>
      <c r="D750" t="s">
        <v>60</v>
      </c>
      <c r="E750" t="s">
        <v>61</v>
      </c>
      <c r="F750" t="s">
        <v>30</v>
      </c>
      <c r="G750" t="s">
        <v>31</v>
      </c>
      <c r="H750" t="s">
        <v>62</v>
      </c>
      <c r="I750" t="s">
        <v>63</v>
      </c>
      <c r="J750" t="s">
        <v>110</v>
      </c>
      <c r="K750" t="s">
        <v>111</v>
      </c>
      <c r="L750" t="s">
        <v>840</v>
      </c>
      <c r="M750" t="s">
        <v>841</v>
      </c>
      <c r="N750" t="s">
        <v>535</v>
      </c>
      <c r="O750" t="s">
        <v>536</v>
      </c>
      <c r="P750" t="s">
        <v>38</v>
      </c>
      <c r="Q750" t="s">
        <v>38</v>
      </c>
      <c r="R750" t="s">
        <v>292</v>
      </c>
      <c r="S750" t="s">
        <v>293</v>
      </c>
      <c r="T750" t="s">
        <v>294</v>
      </c>
      <c r="U750" t="s">
        <v>295</v>
      </c>
      <c r="V750" t="s">
        <v>253</v>
      </c>
      <c r="W750" t="s">
        <v>254</v>
      </c>
      <c r="X750" t="s">
        <v>45</v>
      </c>
      <c r="Y750" t="s">
        <v>46</v>
      </c>
      <c r="Z750">
        <v>-2580000</v>
      </c>
      <c r="AA750" t="s">
        <v>296</v>
      </c>
      <c r="AB750" t="s">
        <v>297</v>
      </c>
      <c r="AC750" t="str">
        <f t="shared" si="11"/>
        <v>2025</v>
      </c>
    </row>
    <row r="751" spans="1:29" x14ac:dyDescent="0.25">
      <c r="A751" t="s">
        <v>27</v>
      </c>
      <c r="B751" t="s">
        <v>122</v>
      </c>
      <c r="C751" t="s">
        <v>27</v>
      </c>
      <c r="D751" t="s">
        <v>60</v>
      </c>
      <c r="E751" t="s">
        <v>61</v>
      </c>
      <c r="F751" t="s">
        <v>147</v>
      </c>
      <c r="G751" t="s">
        <v>148</v>
      </c>
      <c r="H751" t="s">
        <v>62</v>
      </c>
      <c r="I751" t="s">
        <v>63</v>
      </c>
      <c r="J751" t="s">
        <v>110</v>
      </c>
      <c r="K751" t="s">
        <v>111</v>
      </c>
      <c r="L751" t="s">
        <v>38</v>
      </c>
      <c r="M751" t="s">
        <v>38</v>
      </c>
      <c r="N751" t="s">
        <v>932</v>
      </c>
      <c r="O751" t="s">
        <v>933</v>
      </c>
      <c r="P751" t="s">
        <v>38</v>
      </c>
      <c r="Q751" t="s">
        <v>38</v>
      </c>
      <c r="R751" t="s">
        <v>292</v>
      </c>
      <c r="S751" t="s">
        <v>293</v>
      </c>
      <c r="T751" t="s">
        <v>294</v>
      </c>
      <c r="U751" t="s">
        <v>295</v>
      </c>
      <c r="V751" t="s">
        <v>253</v>
      </c>
      <c r="W751" t="s">
        <v>254</v>
      </c>
      <c r="X751" t="s">
        <v>45</v>
      </c>
      <c r="Y751" t="s">
        <v>46</v>
      </c>
      <c r="Z751">
        <v>-14999999.9999</v>
      </c>
      <c r="AA751" t="s">
        <v>296</v>
      </c>
      <c r="AB751" t="s">
        <v>297</v>
      </c>
      <c r="AC751" t="str">
        <f t="shared" si="11"/>
        <v>2025</v>
      </c>
    </row>
    <row r="752" spans="1:29" x14ac:dyDescent="0.25">
      <c r="A752" t="s">
        <v>27</v>
      </c>
      <c r="B752" t="s">
        <v>122</v>
      </c>
      <c r="C752" t="s">
        <v>27</v>
      </c>
      <c r="D752" t="s">
        <v>60</v>
      </c>
      <c r="E752" t="s">
        <v>61</v>
      </c>
      <c r="F752" t="s">
        <v>147</v>
      </c>
      <c r="G752" t="s">
        <v>148</v>
      </c>
      <c r="H752" t="s">
        <v>62</v>
      </c>
      <c r="I752" t="s">
        <v>63</v>
      </c>
      <c r="J752" t="s">
        <v>110</v>
      </c>
      <c r="K752" t="s">
        <v>111</v>
      </c>
      <c r="L752" t="s">
        <v>38</v>
      </c>
      <c r="M752" t="s">
        <v>38</v>
      </c>
      <c r="N752" t="s">
        <v>778</v>
      </c>
      <c r="O752" t="s">
        <v>779</v>
      </c>
      <c r="P752" t="s">
        <v>38</v>
      </c>
      <c r="Q752" t="s">
        <v>38</v>
      </c>
      <c r="R752" t="s">
        <v>224</v>
      </c>
      <c r="S752" t="s">
        <v>225</v>
      </c>
      <c r="T752" t="s">
        <v>226</v>
      </c>
      <c r="U752" t="s">
        <v>225</v>
      </c>
      <c r="V752" t="s">
        <v>118</v>
      </c>
      <c r="W752" t="s">
        <v>119</v>
      </c>
      <c r="X752" t="s">
        <v>74</v>
      </c>
      <c r="Y752" t="s">
        <v>75</v>
      </c>
      <c r="Z752">
        <v>-3999999.9999000002</v>
      </c>
      <c r="AA752" t="s">
        <v>227</v>
      </c>
      <c r="AB752" t="s">
        <v>228</v>
      </c>
      <c r="AC752" t="str">
        <f t="shared" si="11"/>
        <v>2025</v>
      </c>
    </row>
    <row r="753" spans="1:29" x14ac:dyDescent="0.25">
      <c r="A753" t="s">
        <v>27</v>
      </c>
      <c r="B753" t="s">
        <v>122</v>
      </c>
      <c r="C753" t="s">
        <v>27</v>
      </c>
      <c r="D753" t="s">
        <v>179</v>
      </c>
      <c r="E753" t="s">
        <v>180</v>
      </c>
      <c r="F753" t="s">
        <v>30</v>
      </c>
      <c r="G753" t="s">
        <v>31</v>
      </c>
      <c r="H753" t="s">
        <v>62</v>
      </c>
      <c r="I753" t="s">
        <v>63</v>
      </c>
      <c r="J753" t="s">
        <v>64</v>
      </c>
      <c r="K753" t="s">
        <v>65</v>
      </c>
      <c r="L753" t="s">
        <v>38</v>
      </c>
      <c r="M753" t="s">
        <v>38</v>
      </c>
      <c r="N753" t="s">
        <v>38</v>
      </c>
      <c r="O753" t="s">
        <v>38</v>
      </c>
      <c r="P753" t="s">
        <v>858</v>
      </c>
      <c r="Q753" t="s">
        <v>859</v>
      </c>
      <c r="R753" t="s">
        <v>249</v>
      </c>
      <c r="S753" t="s">
        <v>250</v>
      </c>
      <c r="T753" t="s">
        <v>251</v>
      </c>
      <c r="U753" t="s">
        <v>252</v>
      </c>
      <c r="V753" t="s">
        <v>253</v>
      </c>
      <c r="W753" t="s">
        <v>254</v>
      </c>
      <c r="X753" t="s">
        <v>45</v>
      </c>
      <c r="Y753" t="s">
        <v>46</v>
      </c>
      <c r="Z753">
        <v>-3900</v>
      </c>
      <c r="AA753" t="s">
        <v>288</v>
      </c>
      <c r="AB753" t="s">
        <v>289</v>
      </c>
      <c r="AC753" t="str">
        <f t="shared" si="11"/>
        <v>2025</v>
      </c>
    </row>
    <row r="754" spans="1:29" x14ac:dyDescent="0.25">
      <c r="A754" t="s">
        <v>27</v>
      </c>
      <c r="B754" t="s">
        <v>122</v>
      </c>
      <c r="C754" t="s">
        <v>27</v>
      </c>
      <c r="D754" t="s">
        <v>60</v>
      </c>
      <c r="E754" t="s">
        <v>61</v>
      </c>
      <c r="F754" t="s">
        <v>30</v>
      </c>
      <c r="G754" t="s">
        <v>31</v>
      </c>
      <c r="H754" t="s">
        <v>62</v>
      </c>
      <c r="I754" t="s">
        <v>63</v>
      </c>
      <c r="J754" t="s">
        <v>110</v>
      </c>
      <c r="K754" t="s">
        <v>111</v>
      </c>
      <c r="L754" t="s">
        <v>616</v>
      </c>
      <c r="M754" t="s">
        <v>617</v>
      </c>
      <c r="N754" t="s">
        <v>38</v>
      </c>
      <c r="O754" t="s">
        <v>38</v>
      </c>
      <c r="P754" t="s">
        <v>38</v>
      </c>
      <c r="Q754" t="s">
        <v>38</v>
      </c>
      <c r="R754" t="s">
        <v>416</v>
      </c>
      <c r="S754" t="s">
        <v>417</v>
      </c>
      <c r="T754" t="s">
        <v>243</v>
      </c>
      <c r="U754" t="s">
        <v>244</v>
      </c>
      <c r="V754" t="s">
        <v>245</v>
      </c>
      <c r="W754" t="s">
        <v>246</v>
      </c>
      <c r="X754" t="s">
        <v>74</v>
      </c>
      <c r="Y754" t="s">
        <v>75</v>
      </c>
      <c r="Z754">
        <v>-241.99999799999978</v>
      </c>
      <c r="AA754" t="s">
        <v>418</v>
      </c>
      <c r="AB754" t="s">
        <v>419</v>
      </c>
      <c r="AC754" t="str">
        <f t="shared" si="11"/>
        <v>2025</v>
      </c>
    </row>
    <row r="755" spans="1:29" x14ac:dyDescent="0.25">
      <c r="A755" t="s">
        <v>27</v>
      </c>
      <c r="B755" t="s">
        <v>122</v>
      </c>
      <c r="C755" t="s">
        <v>27</v>
      </c>
      <c r="D755" t="s">
        <v>179</v>
      </c>
      <c r="E755" t="s">
        <v>180</v>
      </c>
      <c r="F755" t="s">
        <v>30</v>
      </c>
      <c r="G755" t="s">
        <v>31</v>
      </c>
      <c r="H755" t="s">
        <v>62</v>
      </c>
      <c r="I755" t="s">
        <v>63</v>
      </c>
      <c r="J755" t="s">
        <v>64</v>
      </c>
      <c r="K755" t="s">
        <v>65</v>
      </c>
      <c r="L755" t="s">
        <v>38</v>
      </c>
      <c r="M755" t="s">
        <v>38</v>
      </c>
      <c r="N755" t="s">
        <v>38</v>
      </c>
      <c r="O755" t="s">
        <v>38</v>
      </c>
      <c r="P755" t="s">
        <v>181</v>
      </c>
      <c r="Q755" t="s">
        <v>182</v>
      </c>
      <c r="R755" t="s">
        <v>241</v>
      </c>
      <c r="S755" t="s">
        <v>242</v>
      </c>
      <c r="T755" t="s">
        <v>243</v>
      </c>
      <c r="U755" t="s">
        <v>244</v>
      </c>
      <c r="V755" t="s">
        <v>245</v>
      </c>
      <c r="W755" t="s">
        <v>246</v>
      </c>
      <c r="X755" t="s">
        <v>74</v>
      </c>
      <c r="Y755" t="s">
        <v>75</v>
      </c>
      <c r="Z755">
        <v>-49.999999500000001</v>
      </c>
      <c r="AA755" t="s">
        <v>565</v>
      </c>
      <c r="AB755" t="s">
        <v>566</v>
      </c>
      <c r="AC755" t="str">
        <f t="shared" si="11"/>
        <v>2025</v>
      </c>
    </row>
    <row r="756" spans="1:29" x14ac:dyDescent="0.25">
      <c r="A756" t="s">
        <v>27</v>
      </c>
      <c r="B756" t="s">
        <v>122</v>
      </c>
      <c r="C756" t="s">
        <v>27</v>
      </c>
      <c r="D756" t="s">
        <v>60</v>
      </c>
      <c r="E756" t="s">
        <v>61</v>
      </c>
      <c r="F756" t="s">
        <v>30</v>
      </c>
      <c r="G756" t="s">
        <v>31</v>
      </c>
      <c r="H756" t="s">
        <v>62</v>
      </c>
      <c r="I756" t="s">
        <v>63</v>
      </c>
      <c r="J756" t="s">
        <v>110</v>
      </c>
      <c r="K756" t="s">
        <v>111</v>
      </c>
      <c r="L756" t="s">
        <v>616</v>
      </c>
      <c r="M756" t="s">
        <v>617</v>
      </c>
      <c r="N756" t="s">
        <v>38</v>
      </c>
      <c r="O756" t="s">
        <v>38</v>
      </c>
      <c r="P756" t="s">
        <v>38</v>
      </c>
      <c r="Q756" t="s">
        <v>38</v>
      </c>
      <c r="R756" t="s">
        <v>277</v>
      </c>
      <c r="S756" t="s">
        <v>278</v>
      </c>
      <c r="T756" t="s">
        <v>243</v>
      </c>
      <c r="U756" t="s">
        <v>244</v>
      </c>
      <c r="V756" t="s">
        <v>245</v>
      </c>
      <c r="W756" t="s">
        <v>246</v>
      </c>
      <c r="X756" t="s">
        <v>74</v>
      </c>
      <c r="Y756" t="s">
        <v>75</v>
      </c>
      <c r="Z756">
        <v>-362.99999700000012</v>
      </c>
      <c r="AA756" t="s">
        <v>851</v>
      </c>
      <c r="AB756" t="s">
        <v>852</v>
      </c>
      <c r="AC756" t="str">
        <f t="shared" si="11"/>
        <v>2025</v>
      </c>
    </row>
    <row r="757" spans="1:29" x14ac:dyDescent="0.25">
      <c r="A757" t="s">
        <v>27</v>
      </c>
      <c r="B757" t="s">
        <v>122</v>
      </c>
      <c r="C757" t="s">
        <v>27</v>
      </c>
      <c r="D757" t="s">
        <v>179</v>
      </c>
      <c r="E757" t="s">
        <v>180</v>
      </c>
      <c r="F757" t="s">
        <v>30</v>
      </c>
      <c r="G757" t="s">
        <v>31</v>
      </c>
      <c r="H757" t="s">
        <v>62</v>
      </c>
      <c r="I757" t="s">
        <v>63</v>
      </c>
      <c r="J757" t="s">
        <v>64</v>
      </c>
      <c r="K757" t="s">
        <v>65</v>
      </c>
      <c r="L757" t="s">
        <v>38</v>
      </c>
      <c r="M757" t="s">
        <v>38</v>
      </c>
      <c r="N757" t="s">
        <v>38</v>
      </c>
      <c r="O757" t="s">
        <v>38</v>
      </c>
      <c r="P757" t="s">
        <v>181</v>
      </c>
      <c r="Q757" t="s">
        <v>182</v>
      </c>
      <c r="R757" t="s">
        <v>241</v>
      </c>
      <c r="S757" t="s">
        <v>242</v>
      </c>
      <c r="T757" t="s">
        <v>243</v>
      </c>
      <c r="U757" t="s">
        <v>244</v>
      </c>
      <c r="V757" t="s">
        <v>245</v>
      </c>
      <c r="W757" t="s">
        <v>246</v>
      </c>
      <c r="X757" t="s">
        <v>74</v>
      </c>
      <c r="Y757" t="s">
        <v>75</v>
      </c>
      <c r="Z757">
        <v>-60.999999389999999</v>
      </c>
      <c r="AA757" t="s">
        <v>694</v>
      </c>
      <c r="AB757" t="s">
        <v>695</v>
      </c>
      <c r="AC757" t="str">
        <f t="shared" si="11"/>
        <v>2025</v>
      </c>
    </row>
    <row r="758" spans="1:29" x14ac:dyDescent="0.25">
      <c r="A758" t="s">
        <v>27</v>
      </c>
      <c r="B758" t="s">
        <v>122</v>
      </c>
      <c r="C758" t="s">
        <v>27</v>
      </c>
      <c r="D758" t="s">
        <v>60</v>
      </c>
      <c r="E758" t="s">
        <v>61</v>
      </c>
      <c r="F758" t="s">
        <v>30</v>
      </c>
      <c r="G758" t="s">
        <v>31</v>
      </c>
      <c r="H758" t="s">
        <v>62</v>
      </c>
      <c r="I758" t="s">
        <v>63</v>
      </c>
      <c r="J758" t="s">
        <v>110</v>
      </c>
      <c r="K758" t="s">
        <v>111</v>
      </c>
      <c r="L758" t="s">
        <v>38</v>
      </c>
      <c r="M758" t="s">
        <v>38</v>
      </c>
      <c r="N758" t="s">
        <v>830</v>
      </c>
      <c r="O758" t="s">
        <v>831</v>
      </c>
      <c r="P758" t="s">
        <v>38</v>
      </c>
      <c r="Q758" t="s">
        <v>38</v>
      </c>
      <c r="R758" t="s">
        <v>292</v>
      </c>
      <c r="S758" t="s">
        <v>293</v>
      </c>
      <c r="T758" t="s">
        <v>294</v>
      </c>
      <c r="U758" t="s">
        <v>295</v>
      </c>
      <c r="V758" t="s">
        <v>253</v>
      </c>
      <c r="W758" t="s">
        <v>254</v>
      </c>
      <c r="X758" t="s">
        <v>45</v>
      </c>
      <c r="Y758" t="s">
        <v>46</v>
      </c>
      <c r="Z758">
        <v>1.0000000474974513E-4</v>
      </c>
      <c r="AA758" t="s">
        <v>296</v>
      </c>
      <c r="AB758" t="s">
        <v>297</v>
      </c>
      <c r="AC758" t="str">
        <f t="shared" si="11"/>
        <v>2025</v>
      </c>
    </row>
    <row r="759" spans="1:29" x14ac:dyDescent="0.25">
      <c r="A759" t="s">
        <v>27</v>
      </c>
      <c r="B759" t="s">
        <v>122</v>
      </c>
      <c r="C759" t="s">
        <v>27</v>
      </c>
      <c r="D759" t="s">
        <v>60</v>
      </c>
      <c r="E759" t="s">
        <v>61</v>
      </c>
      <c r="F759" t="s">
        <v>30</v>
      </c>
      <c r="G759" t="s">
        <v>31</v>
      </c>
      <c r="H759" t="s">
        <v>62</v>
      </c>
      <c r="I759" t="s">
        <v>63</v>
      </c>
      <c r="J759" t="s">
        <v>110</v>
      </c>
      <c r="K759" t="s">
        <v>111</v>
      </c>
      <c r="L759" t="s">
        <v>616</v>
      </c>
      <c r="M759" t="s">
        <v>617</v>
      </c>
      <c r="N759" t="s">
        <v>38</v>
      </c>
      <c r="O759" t="s">
        <v>38</v>
      </c>
      <c r="P759" t="s">
        <v>38</v>
      </c>
      <c r="Q759" t="s">
        <v>38</v>
      </c>
      <c r="R759" t="s">
        <v>376</v>
      </c>
      <c r="S759" t="s">
        <v>377</v>
      </c>
      <c r="T759" t="s">
        <v>378</v>
      </c>
      <c r="U759" t="s">
        <v>377</v>
      </c>
      <c r="V759" t="s">
        <v>118</v>
      </c>
      <c r="W759" t="s">
        <v>119</v>
      </c>
      <c r="X759" t="s">
        <v>74</v>
      </c>
      <c r="Y759" t="s">
        <v>75</v>
      </c>
      <c r="Z759">
        <v>-146.2962962962963</v>
      </c>
      <c r="AA759" t="s">
        <v>665</v>
      </c>
      <c r="AB759" t="s">
        <v>666</v>
      </c>
      <c r="AC759" t="str">
        <f t="shared" si="11"/>
        <v>2025</v>
      </c>
    </row>
    <row r="760" spans="1:29" x14ac:dyDescent="0.25">
      <c r="A760" t="s">
        <v>27</v>
      </c>
      <c r="B760" t="s">
        <v>122</v>
      </c>
      <c r="C760" t="s">
        <v>27</v>
      </c>
      <c r="D760" t="s">
        <v>179</v>
      </c>
      <c r="E760" t="s">
        <v>180</v>
      </c>
      <c r="F760" t="s">
        <v>30</v>
      </c>
      <c r="G760" t="s">
        <v>31</v>
      </c>
      <c r="H760" t="s">
        <v>62</v>
      </c>
      <c r="I760" t="s">
        <v>63</v>
      </c>
      <c r="J760" t="s">
        <v>64</v>
      </c>
      <c r="K760" t="s">
        <v>65</v>
      </c>
      <c r="L760" t="s">
        <v>38</v>
      </c>
      <c r="M760" t="s">
        <v>38</v>
      </c>
      <c r="N760" t="s">
        <v>38</v>
      </c>
      <c r="O760" t="s">
        <v>38</v>
      </c>
      <c r="P760" t="s">
        <v>181</v>
      </c>
      <c r="Q760" t="s">
        <v>182</v>
      </c>
      <c r="R760" t="s">
        <v>416</v>
      </c>
      <c r="S760" t="s">
        <v>417</v>
      </c>
      <c r="T760" t="s">
        <v>243</v>
      </c>
      <c r="U760" t="s">
        <v>244</v>
      </c>
      <c r="V760" t="s">
        <v>245</v>
      </c>
      <c r="W760" t="s">
        <v>246</v>
      </c>
      <c r="X760" t="s">
        <v>74</v>
      </c>
      <c r="Y760" t="s">
        <v>75</v>
      </c>
      <c r="Z760">
        <v>-431.99999568000032</v>
      </c>
      <c r="AA760" t="s">
        <v>537</v>
      </c>
      <c r="AB760" t="s">
        <v>538</v>
      </c>
      <c r="AC760" t="str">
        <f t="shared" si="11"/>
        <v>2025</v>
      </c>
    </row>
    <row r="761" spans="1:29" x14ac:dyDescent="0.25">
      <c r="A761" t="s">
        <v>27</v>
      </c>
      <c r="B761" t="s">
        <v>122</v>
      </c>
      <c r="C761" t="s">
        <v>27</v>
      </c>
      <c r="D761" t="s">
        <v>60</v>
      </c>
      <c r="E761" t="s">
        <v>61</v>
      </c>
      <c r="F761" t="s">
        <v>147</v>
      </c>
      <c r="G761" t="s">
        <v>148</v>
      </c>
      <c r="H761" t="s">
        <v>149</v>
      </c>
      <c r="I761" t="s">
        <v>150</v>
      </c>
      <c r="J761" t="s">
        <v>151</v>
      </c>
      <c r="K761" t="s">
        <v>152</v>
      </c>
      <c r="L761" t="s">
        <v>38</v>
      </c>
      <c r="M761" t="s">
        <v>38</v>
      </c>
      <c r="N761" t="s">
        <v>584</v>
      </c>
      <c r="O761" t="s">
        <v>585</v>
      </c>
      <c r="P761" t="s">
        <v>38</v>
      </c>
      <c r="Q761" t="s">
        <v>38</v>
      </c>
      <c r="R761" t="s">
        <v>88</v>
      </c>
      <c r="S761" t="s">
        <v>89</v>
      </c>
      <c r="T761" t="s">
        <v>90</v>
      </c>
      <c r="U761" t="s">
        <v>91</v>
      </c>
      <c r="V761" t="s">
        <v>92</v>
      </c>
      <c r="W761" t="s">
        <v>93</v>
      </c>
      <c r="X761" t="s">
        <v>94</v>
      </c>
      <c r="Y761" t="s">
        <v>95</v>
      </c>
      <c r="Z761">
        <v>100000.00020000001</v>
      </c>
      <c r="AA761" t="s">
        <v>96</v>
      </c>
      <c r="AB761" t="s">
        <v>97</v>
      </c>
      <c r="AC761" t="str">
        <f t="shared" si="11"/>
        <v>2025</v>
      </c>
    </row>
    <row r="762" spans="1:29" x14ac:dyDescent="0.25">
      <c r="A762" t="s">
        <v>27</v>
      </c>
      <c r="B762" t="s">
        <v>122</v>
      </c>
      <c r="C762" t="s">
        <v>27</v>
      </c>
      <c r="D762" t="s">
        <v>60</v>
      </c>
      <c r="E762" t="s">
        <v>61</v>
      </c>
      <c r="F762" t="s">
        <v>30</v>
      </c>
      <c r="G762" t="s">
        <v>31</v>
      </c>
      <c r="H762" t="s">
        <v>62</v>
      </c>
      <c r="I762" t="s">
        <v>63</v>
      </c>
      <c r="J762" t="s">
        <v>110</v>
      </c>
      <c r="K762" t="s">
        <v>111</v>
      </c>
      <c r="L762" t="s">
        <v>38</v>
      </c>
      <c r="M762" t="s">
        <v>38</v>
      </c>
      <c r="N762" t="s">
        <v>38</v>
      </c>
      <c r="O762" t="s">
        <v>38</v>
      </c>
      <c r="P762" t="s">
        <v>38</v>
      </c>
      <c r="Q762" t="s">
        <v>38</v>
      </c>
      <c r="R762" t="s">
        <v>368</v>
      </c>
      <c r="S762" t="s">
        <v>369</v>
      </c>
      <c r="T762" t="s">
        <v>370</v>
      </c>
      <c r="U762" t="s">
        <v>371</v>
      </c>
      <c r="V762" t="s">
        <v>253</v>
      </c>
      <c r="W762" t="s">
        <v>254</v>
      </c>
      <c r="X762" t="s">
        <v>45</v>
      </c>
      <c r="Y762" t="s">
        <v>46</v>
      </c>
      <c r="Z762">
        <v>1.5873015968281834E-6</v>
      </c>
      <c r="AA762" t="s">
        <v>543</v>
      </c>
      <c r="AB762" t="s">
        <v>544</v>
      </c>
      <c r="AC762" t="str">
        <f t="shared" si="11"/>
        <v>2025</v>
      </c>
    </row>
    <row r="763" spans="1:29" x14ac:dyDescent="0.25">
      <c r="A763" t="s">
        <v>27</v>
      </c>
      <c r="B763" t="s">
        <v>122</v>
      </c>
      <c r="C763" t="s">
        <v>27</v>
      </c>
      <c r="D763" t="s">
        <v>179</v>
      </c>
      <c r="E763" t="s">
        <v>180</v>
      </c>
      <c r="F763" t="s">
        <v>30</v>
      </c>
      <c r="G763" t="s">
        <v>31</v>
      </c>
      <c r="H763" t="s">
        <v>62</v>
      </c>
      <c r="I763" t="s">
        <v>63</v>
      </c>
      <c r="J763" t="s">
        <v>64</v>
      </c>
      <c r="K763" t="s">
        <v>65</v>
      </c>
      <c r="L763" t="s">
        <v>38</v>
      </c>
      <c r="M763" t="s">
        <v>38</v>
      </c>
      <c r="N763" t="s">
        <v>38</v>
      </c>
      <c r="O763" t="s">
        <v>38</v>
      </c>
      <c r="P763" t="s">
        <v>181</v>
      </c>
      <c r="Q763" t="s">
        <v>182</v>
      </c>
      <c r="R763" t="s">
        <v>183</v>
      </c>
      <c r="S763" t="s">
        <v>184</v>
      </c>
      <c r="T763" t="s">
        <v>171</v>
      </c>
      <c r="U763" t="s">
        <v>172</v>
      </c>
      <c r="V763" t="s">
        <v>72</v>
      </c>
      <c r="W763" t="s">
        <v>73</v>
      </c>
      <c r="X763" t="s">
        <v>74</v>
      </c>
      <c r="Y763" t="s">
        <v>75</v>
      </c>
      <c r="Z763">
        <v>-865.99999134000029</v>
      </c>
      <c r="AA763" t="s">
        <v>185</v>
      </c>
      <c r="AB763" t="s">
        <v>186</v>
      </c>
      <c r="AC763" t="str">
        <f t="shared" si="11"/>
        <v>2025</v>
      </c>
    </row>
    <row r="764" spans="1:29" x14ac:dyDescent="0.25">
      <c r="A764" t="s">
        <v>27</v>
      </c>
      <c r="B764" t="s">
        <v>122</v>
      </c>
      <c r="C764" t="s">
        <v>27</v>
      </c>
      <c r="D764" t="s">
        <v>179</v>
      </c>
      <c r="E764" t="s">
        <v>180</v>
      </c>
      <c r="F764" t="s">
        <v>30</v>
      </c>
      <c r="G764" t="s">
        <v>31</v>
      </c>
      <c r="H764" t="s">
        <v>62</v>
      </c>
      <c r="I764" t="s">
        <v>63</v>
      </c>
      <c r="J764" t="s">
        <v>64</v>
      </c>
      <c r="K764" t="s">
        <v>65</v>
      </c>
      <c r="L764" t="s">
        <v>38</v>
      </c>
      <c r="M764" t="s">
        <v>38</v>
      </c>
      <c r="N764" t="s">
        <v>38</v>
      </c>
      <c r="O764" t="s">
        <v>38</v>
      </c>
      <c r="P764" t="s">
        <v>181</v>
      </c>
      <c r="Q764" t="s">
        <v>182</v>
      </c>
      <c r="R764" t="s">
        <v>183</v>
      </c>
      <c r="S764" t="s">
        <v>184</v>
      </c>
      <c r="T764" t="s">
        <v>171</v>
      </c>
      <c r="U764" t="s">
        <v>172</v>
      </c>
      <c r="V764" t="s">
        <v>72</v>
      </c>
      <c r="W764" t="s">
        <v>73</v>
      </c>
      <c r="X764" t="s">
        <v>74</v>
      </c>
      <c r="Y764" t="s">
        <v>75</v>
      </c>
      <c r="Z764">
        <v>-89.999999100000011</v>
      </c>
      <c r="AA764" t="s">
        <v>698</v>
      </c>
      <c r="AB764" t="s">
        <v>699</v>
      </c>
      <c r="AC764" t="str">
        <f t="shared" si="11"/>
        <v>2025</v>
      </c>
    </row>
    <row r="765" spans="1:29" x14ac:dyDescent="0.25">
      <c r="A765" t="s">
        <v>27</v>
      </c>
      <c r="B765" t="s">
        <v>122</v>
      </c>
      <c r="C765" t="s">
        <v>27</v>
      </c>
      <c r="D765" t="s">
        <v>179</v>
      </c>
      <c r="E765" t="s">
        <v>180</v>
      </c>
      <c r="F765" t="s">
        <v>30</v>
      </c>
      <c r="G765" t="s">
        <v>31</v>
      </c>
      <c r="H765" t="s">
        <v>62</v>
      </c>
      <c r="I765" t="s">
        <v>63</v>
      </c>
      <c r="J765" t="s">
        <v>64</v>
      </c>
      <c r="K765" t="s">
        <v>65</v>
      </c>
      <c r="L765" t="s">
        <v>38</v>
      </c>
      <c r="M765" t="s">
        <v>38</v>
      </c>
      <c r="N765" t="s">
        <v>38</v>
      </c>
      <c r="O765" t="s">
        <v>38</v>
      </c>
      <c r="P765" t="s">
        <v>181</v>
      </c>
      <c r="Q765" t="s">
        <v>182</v>
      </c>
      <c r="R765" t="s">
        <v>163</v>
      </c>
      <c r="S765" t="s">
        <v>164</v>
      </c>
      <c r="T765" t="s">
        <v>165</v>
      </c>
      <c r="U765" t="s">
        <v>166</v>
      </c>
      <c r="V765" t="s">
        <v>43</v>
      </c>
      <c r="W765" t="s">
        <v>44</v>
      </c>
      <c r="X765" t="s">
        <v>45</v>
      </c>
      <c r="Y765" t="s">
        <v>46</v>
      </c>
      <c r="Z765">
        <v>-630.99999369</v>
      </c>
      <c r="AA765" t="s">
        <v>290</v>
      </c>
      <c r="AB765" t="s">
        <v>291</v>
      </c>
      <c r="AC765" t="str">
        <f t="shared" si="11"/>
        <v>2025</v>
      </c>
    </row>
    <row r="766" spans="1:29" x14ac:dyDescent="0.25">
      <c r="A766" t="s">
        <v>27</v>
      </c>
      <c r="B766" t="s">
        <v>122</v>
      </c>
      <c r="C766" t="s">
        <v>27</v>
      </c>
      <c r="D766" t="s">
        <v>60</v>
      </c>
      <c r="E766" t="s">
        <v>61</v>
      </c>
      <c r="F766" t="s">
        <v>30</v>
      </c>
      <c r="G766" t="s">
        <v>31</v>
      </c>
      <c r="H766" t="s">
        <v>62</v>
      </c>
      <c r="I766" t="s">
        <v>63</v>
      </c>
      <c r="J766" t="s">
        <v>110</v>
      </c>
      <c r="K766" t="s">
        <v>111</v>
      </c>
      <c r="L766" t="s">
        <v>38</v>
      </c>
      <c r="M766" t="s">
        <v>38</v>
      </c>
      <c r="N766" t="s">
        <v>38</v>
      </c>
      <c r="O766" t="s">
        <v>38</v>
      </c>
      <c r="P766" t="s">
        <v>38</v>
      </c>
      <c r="Q766" t="s">
        <v>38</v>
      </c>
      <c r="R766" t="s">
        <v>292</v>
      </c>
      <c r="S766" t="s">
        <v>293</v>
      </c>
      <c r="T766" t="s">
        <v>294</v>
      </c>
      <c r="U766" t="s">
        <v>295</v>
      </c>
      <c r="V766" t="s">
        <v>253</v>
      </c>
      <c r="W766" t="s">
        <v>254</v>
      </c>
      <c r="X766" t="s">
        <v>45</v>
      </c>
      <c r="Y766" t="s">
        <v>46</v>
      </c>
      <c r="Z766">
        <v>1.5873015968281834E-6</v>
      </c>
      <c r="AA766" t="s">
        <v>296</v>
      </c>
      <c r="AB766" t="s">
        <v>297</v>
      </c>
      <c r="AC766" t="str">
        <f t="shared" si="11"/>
        <v>2025</v>
      </c>
    </row>
    <row r="767" spans="1:29" x14ac:dyDescent="0.25">
      <c r="A767" t="s">
        <v>27</v>
      </c>
      <c r="B767" t="s">
        <v>122</v>
      </c>
      <c r="C767" t="s">
        <v>27</v>
      </c>
      <c r="D767" t="s">
        <v>60</v>
      </c>
      <c r="E767" t="s">
        <v>61</v>
      </c>
      <c r="F767" t="s">
        <v>147</v>
      </c>
      <c r="G767" t="s">
        <v>148</v>
      </c>
      <c r="H767" t="s">
        <v>149</v>
      </c>
      <c r="I767" t="s">
        <v>150</v>
      </c>
      <c r="J767" t="s">
        <v>151</v>
      </c>
      <c r="K767" t="s">
        <v>152</v>
      </c>
      <c r="L767" t="s">
        <v>38</v>
      </c>
      <c r="M767" t="s">
        <v>38</v>
      </c>
      <c r="N767" t="s">
        <v>948</v>
      </c>
      <c r="O767" t="s">
        <v>949</v>
      </c>
      <c r="P767" t="s">
        <v>38</v>
      </c>
      <c r="Q767" t="s">
        <v>38</v>
      </c>
      <c r="R767" t="s">
        <v>88</v>
      </c>
      <c r="S767" t="s">
        <v>89</v>
      </c>
      <c r="T767" t="s">
        <v>90</v>
      </c>
      <c r="U767" t="s">
        <v>91</v>
      </c>
      <c r="V767" t="s">
        <v>92</v>
      </c>
      <c r="W767" t="s">
        <v>93</v>
      </c>
      <c r="X767" t="s">
        <v>94</v>
      </c>
      <c r="Y767" t="s">
        <v>95</v>
      </c>
      <c r="Z767">
        <v>1.0000000474974513E-4</v>
      </c>
      <c r="AA767" t="s">
        <v>96</v>
      </c>
      <c r="AB767" t="s">
        <v>97</v>
      </c>
      <c r="AC767" t="str">
        <f t="shared" si="11"/>
        <v>2025</v>
      </c>
    </row>
    <row r="768" spans="1:29" x14ac:dyDescent="0.25">
      <c r="A768" t="s">
        <v>27</v>
      </c>
      <c r="B768" t="s">
        <v>122</v>
      </c>
      <c r="C768" t="s">
        <v>27</v>
      </c>
      <c r="D768" t="s">
        <v>179</v>
      </c>
      <c r="E768" t="s">
        <v>180</v>
      </c>
      <c r="F768" t="s">
        <v>30</v>
      </c>
      <c r="G768" t="s">
        <v>31</v>
      </c>
      <c r="H768" t="s">
        <v>62</v>
      </c>
      <c r="I768" t="s">
        <v>63</v>
      </c>
      <c r="J768" t="s">
        <v>123</v>
      </c>
      <c r="K768" t="s">
        <v>124</v>
      </c>
      <c r="L768" t="s">
        <v>38</v>
      </c>
      <c r="M768" t="s">
        <v>38</v>
      </c>
      <c r="N768" t="s">
        <v>38</v>
      </c>
      <c r="O768" t="s">
        <v>38</v>
      </c>
      <c r="P768" t="s">
        <v>38</v>
      </c>
      <c r="Q768" t="s">
        <v>38</v>
      </c>
      <c r="R768" t="s">
        <v>241</v>
      </c>
      <c r="S768" t="s">
        <v>242</v>
      </c>
      <c r="T768" t="s">
        <v>243</v>
      </c>
      <c r="U768" t="s">
        <v>244</v>
      </c>
      <c r="V768" t="s">
        <v>245</v>
      </c>
      <c r="W768" t="s">
        <v>246</v>
      </c>
      <c r="X768" t="s">
        <v>74</v>
      </c>
      <c r="Y768" t="s">
        <v>75</v>
      </c>
      <c r="Z768">
        <v>-273963.74119162001</v>
      </c>
      <c r="AA768" t="s">
        <v>422</v>
      </c>
      <c r="AB768" t="s">
        <v>423</v>
      </c>
      <c r="AC768" t="str">
        <f t="shared" si="11"/>
        <v>2025</v>
      </c>
    </row>
    <row r="769" spans="1:29" x14ac:dyDescent="0.25">
      <c r="A769" t="s">
        <v>27</v>
      </c>
      <c r="B769" t="s">
        <v>122</v>
      </c>
      <c r="C769" t="s">
        <v>27</v>
      </c>
      <c r="D769" t="s">
        <v>179</v>
      </c>
      <c r="E769" t="s">
        <v>180</v>
      </c>
      <c r="F769" t="s">
        <v>30</v>
      </c>
      <c r="G769" t="s">
        <v>31</v>
      </c>
      <c r="H769" t="s">
        <v>62</v>
      </c>
      <c r="I769" t="s">
        <v>63</v>
      </c>
      <c r="J769" t="s">
        <v>123</v>
      </c>
      <c r="K769" t="s">
        <v>124</v>
      </c>
      <c r="L769" t="s">
        <v>38</v>
      </c>
      <c r="M769" t="s">
        <v>38</v>
      </c>
      <c r="N769" t="s">
        <v>38</v>
      </c>
      <c r="O769" t="s">
        <v>38</v>
      </c>
      <c r="P769" t="s">
        <v>38</v>
      </c>
      <c r="Q769" t="s">
        <v>38</v>
      </c>
      <c r="R769" t="s">
        <v>416</v>
      </c>
      <c r="S769" t="s">
        <v>417</v>
      </c>
      <c r="T769" t="s">
        <v>243</v>
      </c>
      <c r="U769" t="s">
        <v>244</v>
      </c>
      <c r="V769" t="s">
        <v>245</v>
      </c>
      <c r="W769" t="s">
        <v>246</v>
      </c>
      <c r="X769" t="s">
        <v>74</v>
      </c>
      <c r="Y769" t="s">
        <v>75</v>
      </c>
      <c r="Z769">
        <v>-41685.164930160005</v>
      </c>
      <c r="AA769" t="s">
        <v>848</v>
      </c>
      <c r="AB769" t="s">
        <v>849</v>
      </c>
      <c r="AC769" t="str">
        <f t="shared" si="11"/>
        <v>2025</v>
      </c>
    </row>
    <row r="770" spans="1:29" x14ac:dyDescent="0.25">
      <c r="A770" t="s">
        <v>27</v>
      </c>
      <c r="B770" t="s">
        <v>122</v>
      </c>
      <c r="C770" t="s">
        <v>27</v>
      </c>
      <c r="D770" t="s">
        <v>60</v>
      </c>
      <c r="E770" t="s">
        <v>61</v>
      </c>
      <c r="F770" t="s">
        <v>30</v>
      </c>
      <c r="G770" t="s">
        <v>31</v>
      </c>
      <c r="H770" t="s">
        <v>62</v>
      </c>
      <c r="I770" t="s">
        <v>63</v>
      </c>
      <c r="J770" t="s">
        <v>110</v>
      </c>
      <c r="K770" t="s">
        <v>111</v>
      </c>
      <c r="L770" t="s">
        <v>616</v>
      </c>
      <c r="M770" t="s">
        <v>617</v>
      </c>
      <c r="N770" t="s">
        <v>38</v>
      </c>
      <c r="O770" t="s">
        <v>38</v>
      </c>
      <c r="P770" t="s">
        <v>38</v>
      </c>
      <c r="Q770" t="s">
        <v>38</v>
      </c>
      <c r="R770" t="s">
        <v>127</v>
      </c>
      <c r="S770" t="s">
        <v>128</v>
      </c>
      <c r="T770" t="s">
        <v>129</v>
      </c>
      <c r="U770" t="s">
        <v>130</v>
      </c>
      <c r="V770" t="s">
        <v>72</v>
      </c>
      <c r="W770" t="s">
        <v>73</v>
      </c>
      <c r="X770" t="s">
        <v>74</v>
      </c>
      <c r="Y770" t="s">
        <v>75</v>
      </c>
      <c r="Z770">
        <v>-1799.9998999999998</v>
      </c>
      <c r="AA770" t="s">
        <v>629</v>
      </c>
      <c r="AB770" t="s">
        <v>630</v>
      </c>
      <c r="AC770" t="str">
        <f t="shared" si="11"/>
        <v>2025</v>
      </c>
    </row>
    <row r="771" spans="1:29" x14ac:dyDescent="0.25">
      <c r="A771" t="s">
        <v>27</v>
      </c>
      <c r="B771" t="s">
        <v>122</v>
      </c>
      <c r="C771" t="s">
        <v>27</v>
      </c>
      <c r="D771" t="s">
        <v>179</v>
      </c>
      <c r="E771" t="s">
        <v>180</v>
      </c>
      <c r="F771" t="s">
        <v>30</v>
      </c>
      <c r="G771" t="s">
        <v>31</v>
      </c>
      <c r="H771" t="s">
        <v>62</v>
      </c>
      <c r="I771" t="s">
        <v>63</v>
      </c>
      <c r="J771" t="s">
        <v>123</v>
      </c>
      <c r="K771" t="s">
        <v>124</v>
      </c>
      <c r="L771" t="s">
        <v>38</v>
      </c>
      <c r="M771" t="s">
        <v>38</v>
      </c>
      <c r="N771" t="s">
        <v>38</v>
      </c>
      <c r="O771" t="s">
        <v>38</v>
      </c>
      <c r="P771" t="s">
        <v>38</v>
      </c>
      <c r="Q771" t="s">
        <v>38</v>
      </c>
      <c r="R771" t="s">
        <v>416</v>
      </c>
      <c r="S771" t="s">
        <v>417</v>
      </c>
      <c r="T771" t="s">
        <v>243</v>
      </c>
      <c r="U771" t="s">
        <v>244</v>
      </c>
      <c r="V771" t="s">
        <v>245</v>
      </c>
      <c r="W771" t="s">
        <v>246</v>
      </c>
      <c r="X771" t="s">
        <v>74</v>
      </c>
      <c r="Y771" t="s">
        <v>75</v>
      </c>
      <c r="Z771">
        <v>-451003.22587677994</v>
      </c>
      <c r="AA771" t="s">
        <v>692</v>
      </c>
      <c r="AB771" t="s">
        <v>693</v>
      </c>
      <c r="AC771" t="str">
        <f t="shared" ref="AC771:AC834" si="12">IF(OR(B771="Eelarve_liigendus",B771="Eelarve_ule",B771="Kinnitatud eelarve",B771="Lisaeelarve"),"2025",C771)</f>
        <v>2025</v>
      </c>
    </row>
    <row r="772" spans="1:29" x14ac:dyDescent="0.25">
      <c r="A772" t="s">
        <v>27</v>
      </c>
      <c r="B772" t="s">
        <v>122</v>
      </c>
      <c r="C772" t="s">
        <v>27</v>
      </c>
      <c r="D772" t="s">
        <v>60</v>
      </c>
      <c r="E772" t="s">
        <v>61</v>
      </c>
      <c r="F772" t="s">
        <v>30</v>
      </c>
      <c r="G772" t="s">
        <v>31</v>
      </c>
      <c r="H772" t="s">
        <v>62</v>
      </c>
      <c r="I772" t="s">
        <v>63</v>
      </c>
      <c r="J772" t="s">
        <v>110</v>
      </c>
      <c r="K772" t="s">
        <v>111</v>
      </c>
      <c r="L772" t="s">
        <v>38</v>
      </c>
      <c r="M772" t="s">
        <v>38</v>
      </c>
      <c r="N772" t="s">
        <v>38</v>
      </c>
      <c r="O772" t="s">
        <v>38</v>
      </c>
      <c r="P772" t="s">
        <v>38</v>
      </c>
      <c r="Q772" t="s">
        <v>38</v>
      </c>
      <c r="R772" t="s">
        <v>353</v>
      </c>
      <c r="S772" t="s">
        <v>354</v>
      </c>
      <c r="T772" t="s">
        <v>251</v>
      </c>
      <c r="U772" t="s">
        <v>252</v>
      </c>
      <c r="V772" t="s">
        <v>253</v>
      </c>
      <c r="W772" t="s">
        <v>254</v>
      </c>
      <c r="X772" t="s">
        <v>45</v>
      </c>
      <c r="Y772" t="s">
        <v>46</v>
      </c>
      <c r="Z772">
        <v>1.5873015968281834E-6</v>
      </c>
      <c r="AA772" t="s">
        <v>355</v>
      </c>
      <c r="AB772" t="s">
        <v>356</v>
      </c>
      <c r="AC772" t="str">
        <f t="shared" si="12"/>
        <v>2025</v>
      </c>
    </row>
    <row r="773" spans="1:29" x14ac:dyDescent="0.25">
      <c r="A773" t="s">
        <v>27</v>
      </c>
      <c r="B773" t="s">
        <v>122</v>
      </c>
      <c r="C773" t="s">
        <v>27</v>
      </c>
      <c r="D773" t="s">
        <v>179</v>
      </c>
      <c r="E773" t="s">
        <v>180</v>
      </c>
      <c r="F773" t="s">
        <v>30</v>
      </c>
      <c r="G773" t="s">
        <v>31</v>
      </c>
      <c r="H773" t="s">
        <v>62</v>
      </c>
      <c r="I773" t="s">
        <v>63</v>
      </c>
      <c r="J773" t="s">
        <v>123</v>
      </c>
      <c r="K773" t="s">
        <v>124</v>
      </c>
      <c r="L773" t="s">
        <v>38</v>
      </c>
      <c r="M773" t="s">
        <v>38</v>
      </c>
      <c r="N773" t="s">
        <v>38</v>
      </c>
      <c r="O773" t="s">
        <v>38</v>
      </c>
      <c r="P773" t="s">
        <v>38</v>
      </c>
      <c r="Q773" t="s">
        <v>38</v>
      </c>
      <c r="R773" t="s">
        <v>169</v>
      </c>
      <c r="S773" t="s">
        <v>170</v>
      </c>
      <c r="T773" t="s">
        <v>171</v>
      </c>
      <c r="U773" t="s">
        <v>172</v>
      </c>
      <c r="V773" t="s">
        <v>72</v>
      </c>
      <c r="W773" t="s">
        <v>73</v>
      </c>
      <c r="X773" t="s">
        <v>74</v>
      </c>
      <c r="Y773" t="s">
        <v>75</v>
      </c>
      <c r="Z773">
        <v>-671704.09934064001</v>
      </c>
      <c r="AA773" t="s">
        <v>696</v>
      </c>
      <c r="AB773" t="s">
        <v>697</v>
      </c>
      <c r="AC773" t="str">
        <f t="shared" si="12"/>
        <v>2025</v>
      </c>
    </row>
    <row r="774" spans="1:29" x14ac:dyDescent="0.25">
      <c r="A774" t="s">
        <v>27</v>
      </c>
      <c r="B774" t="s">
        <v>122</v>
      </c>
      <c r="C774" t="s">
        <v>27</v>
      </c>
      <c r="D774" t="s">
        <v>179</v>
      </c>
      <c r="E774" t="s">
        <v>180</v>
      </c>
      <c r="F774" t="s">
        <v>30</v>
      </c>
      <c r="G774" t="s">
        <v>31</v>
      </c>
      <c r="H774" t="s">
        <v>62</v>
      </c>
      <c r="I774" t="s">
        <v>63</v>
      </c>
      <c r="J774" t="s">
        <v>123</v>
      </c>
      <c r="K774" t="s">
        <v>124</v>
      </c>
      <c r="L774" t="s">
        <v>38</v>
      </c>
      <c r="M774" t="s">
        <v>38</v>
      </c>
      <c r="N774" t="s">
        <v>38</v>
      </c>
      <c r="O774" t="s">
        <v>38</v>
      </c>
      <c r="P774" t="s">
        <v>38</v>
      </c>
      <c r="Q774" t="s">
        <v>38</v>
      </c>
      <c r="R774" t="s">
        <v>277</v>
      </c>
      <c r="S774" t="s">
        <v>278</v>
      </c>
      <c r="T774" t="s">
        <v>243</v>
      </c>
      <c r="U774" t="s">
        <v>244</v>
      </c>
      <c r="V774" t="s">
        <v>245</v>
      </c>
      <c r="W774" t="s">
        <v>246</v>
      </c>
      <c r="X774" t="s">
        <v>74</v>
      </c>
      <c r="Y774" t="s">
        <v>75</v>
      </c>
      <c r="Z774">
        <v>-97787.905455440021</v>
      </c>
      <c r="AA774" t="s">
        <v>851</v>
      </c>
      <c r="AB774" t="s">
        <v>852</v>
      </c>
      <c r="AC774" t="str">
        <f t="shared" si="12"/>
        <v>2025</v>
      </c>
    </row>
    <row r="775" spans="1:29" x14ac:dyDescent="0.25">
      <c r="A775" t="s">
        <v>27</v>
      </c>
      <c r="B775" t="s">
        <v>122</v>
      </c>
      <c r="C775" t="s">
        <v>27</v>
      </c>
      <c r="D775" t="s">
        <v>60</v>
      </c>
      <c r="E775" t="s">
        <v>61</v>
      </c>
      <c r="F775" t="s">
        <v>147</v>
      </c>
      <c r="G775" t="s">
        <v>148</v>
      </c>
      <c r="H775" t="s">
        <v>149</v>
      </c>
      <c r="I775" t="s">
        <v>150</v>
      </c>
      <c r="J775" t="s">
        <v>151</v>
      </c>
      <c r="K775" t="s">
        <v>152</v>
      </c>
      <c r="L775" t="s">
        <v>38</v>
      </c>
      <c r="M775" t="s">
        <v>38</v>
      </c>
      <c r="N775" t="s">
        <v>784</v>
      </c>
      <c r="O775" t="s">
        <v>785</v>
      </c>
      <c r="P775" t="s">
        <v>38</v>
      </c>
      <c r="Q775" t="s">
        <v>38</v>
      </c>
      <c r="R775" t="s">
        <v>88</v>
      </c>
      <c r="S775" t="s">
        <v>89</v>
      </c>
      <c r="T775" t="s">
        <v>90</v>
      </c>
      <c r="U775" t="s">
        <v>91</v>
      </c>
      <c r="V775" t="s">
        <v>92</v>
      </c>
      <c r="W775" t="s">
        <v>93</v>
      </c>
      <c r="X775" t="s">
        <v>94</v>
      </c>
      <c r="Y775" t="s">
        <v>95</v>
      </c>
      <c r="Z775">
        <v>1.0000000474974513E-4</v>
      </c>
      <c r="AA775" t="s">
        <v>96</v>
      </c>
      <c r="AB775" t="s">
        <v>97</v>
      </c>
      <c r="AC775" t="str">
        <f t="shared" si="12"/>
        <v>2025</v>
      </c>
    </row>
    <row r="776" spans="1:29" x14ac:dyDescent="0.25">
      <c r="A776" t="s">
        <v>27</v>
      </c>
      <c r="B776" t="s">
        <v>122</v>
      </c>
      <c r="C776" t="s">
        <v>27</v>
      </c>
      <c r="D776" t="s">
        <v>179</v>
      </c>
      <c r="E776" t="s">
        <v>180</v>
      </c>
      <c r="F776" t="s">
        <v>30</v>
      </c>
      <c r="G776" t="s">
        <v>31</v>
      </c>
      <c r="H776" t="s">
        <v>62</v>
      </c>
      <c r="I776" t="s">
        <v>63</v>
      </c>
      <c r="J776" t="s">
        <v>123</v>
      </c>
      <c r="K776" t="s">
        <v>124</v>
      </c>
      <c r="L776" t="s">
        <v>38</v>
      </c>
      <c r="M776" t="s">
        <v>38</v>
      </c>
      <c r="N776" t="s">
        <v>38</v>
      </c>
      <c r="O776" t="s">
        <v>38</v>
      </c>
      <c r="P776" t="s">
        <v>38</v>
      </c>
      <c r="Q776" t="s">
        <v>38</v>
      </c>
      <c r="R776" t="s">
        <v>163</v>
      </c>
      <c r="S776" t="s">
        <v>164</v>
      </c>
      <c r="T776" t="s">
        <v>165</v>
      </c>
      <c r="U776" t="s">
        <v>166</v>
      </c>
      <c r="V776" t="s">
        <v>43</v>
      </c>
      <c r="W776" t="s">
        <v>44</v>
      </c>
      <c r="X776" t="s">
        <v>45</v>
      </c>
      <c r="Y776" t="s">
        <v>46</v>
      </c>
      <c r="Z776">
        <v>-264917.10928237997</v>
      </c>
      <c r="AA776" t="s">
        <v>290</v>
      </c>
      <c r="AB776" t="s">
        <v>291</v>
      </c>
      <c r="AC776" t="str">
        <f t="shared" si="12"/>
        <v>2025</v>
      </c>
    </row>
    <row r="777" spans="1:29" x14ac:dyDescent="0.25">
      <c r="A777" t="s">
        <v>27</v>
      </c>
      <c r="B777" t="s">
        <v>122</v>
      </c>
      <c r="C777" t="s">
        <v>27</v>
      </c>
      <c r="D777" t="s">
        <v>179</v>
      </c>
      <c r="E777" t="s">
        <v>180</v>
      </c>
      <c r="F777" t="s">
        <v>30</v>
      </c>
      <c r="G777" t="s">
        <v>31</v>
      </c>
      <c r="H777" t="s">
        <v>62</v>
      </c>
      <c r="I777" t="s">
        <v>63</v>
      </c>
      <c r="J777" t="s">
        <v>123</v>
      </c>
      <c r="K777" t="s">
        <v>124</v>
      </c>
      <c r="L777" t="s">
        <v>38</v>
      </c>
      <c r="M777" t="s">
        <v>38</v>
      </c>
      <c r="N777" t="s">
        <v>38</v>
      </c>
      <c r="O777" t="s">
        <v>38</v>
      </c>
      <c r="P777" t="s">
        <v>38</v>
      </c>
      <c r="Q777" t="s">
        <v>38</v>
      </c>
      <c r="R777" t="s">
        <v>229</v>
      </c>
      <c r="S777" t="s">
        <v>230</v>
      </c>
      <c r="T777" t="s">
        <v>165</v>
      </c>
      <c r="U777" t="s">
        <v>166</v>
      </c>
      <c r="V777" t="s">
        <v>43</v>
      </c>
      <c r="W777" t="s">
        <v>44</v>
      </c>
      <c r="X777" t="s">
        <v>45</v>
      </c>
      <c r="Y777" t="s">
        <v>46</v>
      </c>
      <c r="Z777">
        <v>-3925.38566988</v>
      </c>
      <c r="AA777" t="s">
        <v>231</v>
      </c>
      <c r="AB777" t="s">
        <v>232</v>
      </c>
      <c r="AC777" t="str">
        <f t="shared" si="12"/>
        <v>2025</v>
      </c>
    </row>
    <row r="778" spans="1:29" x14ac:dyDescent="0.25">
      <c r="A778" t="s">
        <v>27</v>
      </c>
      <c r="B778" t="s">
        <v>122</v>
      </c>
      <c r="C778" t="s">
        <v>27</v>
      </c>
      <c r="D778" t="s">
        <v>60</v>
      </c>
      <c r="E778" t="s">
        <v>61</v>
      </c>
      <c r="F778" t="s">
        <v>30</v>
      </c>
      <c r="G778" t="s">
        <v>31</v>
      </c>
      <c r="H778" t="s">
        <v>62</v>
      </c>
      <c r="I778" t="s">
        <v>63</v>
      </c>
      <c r="J778" t="s">
        <v>110</v>
      </c>
      <c r="K778" t="s">
        <v>111</v>
      </c>
      <c r="L778" t="s">
        <v>38</v>
      </c>
      <c r="M778" t="s">
        <v>38</v>
      </c>
      <c r="N778" t="s">
        <v>38</v>
      </c>
      <c r="O778" t="s">
        <v>38</v>
      </c>
      <c r="P778" t="s">
        <v>38</v>
      </c>
      <c r="Q778" t="s">
        <v>38</v>
      </c>
      <c r="R778" t="s">
        <v>229</v>
      </c>
      <c r="S778" t="s">
        <v>230</v>
      </c>
      <c r="T778" t="s">
        <v>165</v>
      </c>
      <c r="U778" t="s">
        <v>166</v>
      </c>
      <c r="V778" t="s">
        <v>43</v>
      </c>
      <c r="W778" t="s">
        <v>44</v>
      </c>
      <c r="X778" t="s">
        <v>45</v>
      </c>
      <c r="Y778" t="s">
        <v>46</v>
      </c>
      <c r="Z778">
        <v>-98916.070996412687</v>
      </c>
      <c r="AA778" t="s">
        <v>686</v>
      </c>
      <c r="AB778" t="s">
        <v>687</v>
      </c>
      <c r="AC778" t="str">
        <f t="shared" si="12"/>
        <v>2025</v>
      </c>
    </row>
    <row r="779" spans="1:29" x14ac:dyDescent="0.25">
      <c r="A779" t="s">
        <v>27</v>
      </c>
      <c r="B779" t="s">
        <v>122</v>
      </c>
      <c r="C779" t="s">
        <v>27</v>
      </c>
      <c r="D779" t="s">
        <v>60</v>
      </c>
      <c r="E779" t="s">
        <v>61</v>
      </c>
      <c r="F779" t="s">
        <v>30</v>
      </c>
      <c r="G779" t="s">
        <v>31</v>
      </c>
      <c r="H779" t="s">
        <v>62</v>
      </c>
      <c r="I779" t="s">
        <v>63</v>
      </c>
      <c r="J779" t="s">
        <v>110</v>
      </c>
      <c r="K779" t="s">
        <v>111</v>
      </c>
      <c r="L779" t="s">
        <v>616</v>
      </c>
      <c r="M779" t="s">
        <v>617</v>
      </c>
      <c r="N779" t="s">
        <v>38</v>
      </c>
      <c r="O779" t="s">
        <v>38</v>
      </c>
      <c r="P779" t="s">
        <v>38</v>
      </c>
      <c r="Q779" t="s">
        <v>38</v>
      </c>
      <c r="R779" t="s">
        <v>183</v>
      </c>
      <c r="S779" t="s">
        <v>184</v>
      </c>
      <c r="T779" t="s">
        <v>171</v>
      </c>
      <c r="U779" t="s">
        <v>172</v>
      </c>
      <c r="V779" t="s">
        <v>72</v>
      </c>
      <c r="W779" t="s">
        <v>73</v>
      </c>
      <c r="X779" t="s">
        <v>74</v>
      </c>
      <c r="Y779" t="s">
        <v>75</v>
      </c>
      <c r="Z779">
        <v>-672.22222222222206</v>
      </c>
      <c r="AA779" t="s">
        <v>970</v>
      </c>
      <c r="AB779" t="s">
        <v>971</v>
      </c>
      <c r="AC779" t="str">
        <f t="shared" si="12"/>
        <v>2025</v>
      </c>
    </row>
    <row r="780" spans="1:29" x14ac:dyDescent="0.25">
      <c r="A780" t="s">
        <v>27</v>
      </c>
      <c r="B780" t="s">
        <v>122</v>
      </c>
      <c r="C780" t="s">
        <v>27</v>
      </c>
      <c r="D780" t="s">
        <v>179</v>
      </c>
      <c r="E780" t="s">
        <v>180</v>
      </c>
      <c r="F780" t="s">
        <v>30</v>
      </c>
      <c r="G780" t="s">
        <v>31</v>
      </c>
      <c r="H780" t="s">
        <v>62</v>
      </c>
      <c r="I780" t="s">
        <v>63</v>
      </c>
      <c r="J780" t="s">
        <v>123</v>
      </c>
      <c r="K780" t="s">
        <v>124</v>
      </c>
      <c r="L780" t="s">
        <v>38</v>
      </c>
      <c r="M780" t="s">
        <v>38</v>
      </c>
      <c r="N780" t="s">
        <v>38</v>
      </c>
      <c r="O780" t="s">
        <v>38</v>
      </c>
      <c r="P780" t="s">
        <v>858</v>
      </c>
      <c r="Q780" t="s">
        <v>859</v>
      </c>
      <c r="R780" t="s">
        <v>249</v>
      </c>
      <c r="S780" t="s">
        <v>250</v>
      </c>
      <c r="T780" t="s">
        <v>251</v>
      </c>
      <c r="U780" t="s">
        <v>252</v>
      </c>
      <c r="V780" t="s">
        <v>253</v>
      </c>
      <c r="W780" t="s">
        <v>254</v>
      </c>
      <c r="X780" t="s">
        <v>45</v>
      </c>
      <c r="Y780" t="s">
        <v>46</v>
      </c>
      <c r="Z780">
        <v>-75000</v>
      </c>
      <c r="AA780" t="s">
        <v>288</v>
      </c>
      <c r="AB780" t="s">
        <v>289</v>
      </c>
      <c r="AC780" t="str">
        <f t="shared" si="12"/>
        <v>2025</v>
      </c>
    </row>
    <row r="781" spans="1:29" x14ac:dyDescent="0.25">
      <c r="A781" t="s">
        <v>27</v>
      </c>
      <c r="B781" t="s">
        <v>122</v>
      </c>
      <c r="C781" t="s">
        <v>27</v>
      </c>
      <c r="D781" t="s">
        <v>60</v>
      </c>
      <c r="E781" t="s">
        <v>61</v>
      </c>
      <c r="F781" t="s">
        <v>30</v>
      </c>
      <c r="G781" t="s">
        <v>31</v>
      </c>
      <c r="H781" t="s">
        <v>62</v>
      </c>
      <c r="I781" t="s">
        <v>63</v>
      </c>
      <c r="J781" t="s">
        <v>110</v>
      </c>
      <c r="K781" t="s">
        <v>111</v>
      </c>
      <c r="L781" t="s">
        <v>38</v>
      </c>
      <c r="M781" t="s">
        <v>38</v>
      </c>
      <c r="N781" t="s">
        <v>38</v>
      </c>
      <c r="O781" t="s">
        <v>38</v>
      </c>
      <c r="P781" t="s">
        <v>38</v>
      </c>
      <c r="Q781" t="s">
        <v>38</v>
      </c>
      <c r="R781" t="s">
        <v>218</v>
      </c>
      <c r="S781" t="s">
        <v>219</v>
      </c>
      <c r="T781" t="s">
        <v>198</v>
      </c>
      <c r="U781" t="s">
        <v>199</v>
      </c>
      <c r="V781" t="s">
        <v>55</v>
      </c>
      <c r="W781" t="s">
        <v>56</v>
      </c>
      <c r="X781" t="s">
        <v>45</v>
      </c>
      <c r="Y781" t="s">
        <v>46</v>
      </c>
      <c r="Z781">
        <v>-299999.99999841268</v>
      </c>
      <c r="AA781" t="s">
        <v>220</v>
      </c>
      <c r="AB781" t="s">
        <v>221</v>
      </c>
      <c r="AC781" t="str">
        <f t="shared" si="12"/>
        <v>2025</v>
      </c>
    </row>
    <row r="782" spans="1:29" x14ac:dyDescent="0.25">
      <c r="A782" t="s">
        <v>27</v>
      </c>
      <c r="B782" t="s">
        <v>122</v>
      </c>
      <c r="C782" t="s">
        <v>27</v>
      </c>
      <c r="D782" t="s">
        <v>179</v>
      </c>
      <c r="E782" t="s">
        <v>180</v>
      </c>
      <c r="F782" t="s">
        <v>30</v>
      </c>
      <c r="G782" t="s">
        <v>31</v>
      </c>
      <c r="H782" t="s">
        <v>62</v>
      </c>
      <c r="I782" t="s">
        <v>63</v>
      </c>
      <c r="J782" t="s">
        <v>123</v>
      </c>
      <c r="K782" t="s">
        <v>124</v>
      </c>
      <c r="L782" t="s">
        <v>38</v>
      </c>
      <c r="M782" t="s">
        <v>38</v>
      </c>
      <c r="N782" t="s">
        <v>38</v>
      </c>
      <c r="O782" t="s">
        <v>38</v>
      </c>
      <c r="P782" t="s">
        <v>181</v>
      </c>
      <c r="Q782" t="s">
        <v>182</v>
      </c>
      <c r="R782" t="s">
        <v>241</v>
      </c>
      <c r="S782" t="s">
        <v>242</v>
      </c>
      <c r="T782" t="s">
        <v>243</v>
      </c>
      <c r="U782" t="s">
        <v>244</v>
      </c>
      <c r="V782" t="s">
        <v>245</v>
      </c>
      <c r="W782" t="s">
        <v>246</v>
      </c>
      <c r="X782" t="s">
        <v>74</v>
      </c>
      <c r="Y782" t="s">
        <v>75</v>
      </c>
      <c r="Z782">
        <v>-17625</v>
      </c>
      <c r="AA782" t="s">
        <v>710</v>
      </c>
      <c r="AB782" t="s">
        <v>711</v>
      </c>
      <c r="AC782" t="str">
        <f t="shared" si="12"/>
        <v>2025</v>
      </c>
    </row>
    <row r="783" spans="1:29" x14ac:dyDescent="0.25">
      <c r="A783" t="s">
        <v>27</v>
      </c>
      <c r="B783" t="s">
        <v>122</v>
      </c>
      <c r="C783" t="s">
        <v>27</v>
      </c>
      <c r="D783" t="s">
        <v>179</v>
      </c>
      <c r="E783" t="s">
        <v>180</v>
      </c>
      <c r="F783" t="s">
        <v>30</v>
      </c>
      <c r="G783" t="s">
        <v>31</v>
      </c>
      <c r="H783" t="s">
        <v>62</v>
      </c>
      <c r="I783" t="s">
        <v>63</v>
      </c>
      <c r="J783" t="s">
        <v>123</v>
      </c>
      <c r="K783" t="s">
        <v>124</v>
      </c>
      <c r="L783" t="s">
        <v>38</v>
      </c>
      <c r="M783" t="s">
        <v>38</v>
      </c>
      <c r="N783" t="s">
        <v>38</v>
      </c>
      <c r="O783" t="s">
        <v>38</v>
      </c>
      <c r="P783" t="s">
        <v>181</v>
      </c>
      <c r="Q783" t="s">
        <v>182</v>
      </c>
      <c r="R783" t="s">
        <v>416</v>
      </c>
      <c r="S783" t="s">
        <v>417</v>
      </c>
      <c r="T783" t="s">
        <v>243</v>
      </c>
      <c r="U783" t="s">
        <v>244</v>
      </c>
      <c r="V783" t="s">
        <v>245</v>
      </c>
      <c r="W783" t="s">
        <v>246</v>
      </c>
      <c r="X783" t="s">
        <v>74</v>
      </c>
      <c r="Y783" t="s">
        <v>75</v>
      </c>
      <c r="Z783">
        <v>-12300</v>
      </c>
      <c r="AA783" t="s">
        <v>848</v>
      </c>
      <c r="AB783" t="s">
        <v>849</v>
      </c>
      <c r="AC783" t="str">
        <f t="shared" si="12"/>
        <v>2025</v>
      </c>
    </row>
    <row r="784" spans="1:29" x14ac:dyDescent="0.25">
      <c r="A784" t="s">
        <v>27</v>
      </c>
      <c r="B784" t="s">
        <v>122</v>
      </c>
      <c r="C784" t="s">
        <v>27</v>
      </c>
      <c r="D784" t="s">
        <v>60</v>
      </c>
      <c r="E784" t="s">
        <v>61</v>
      </c>
      <c r="F784" t="s">
        <v>30</v>
      </c>
      <c r="G784" t="s">
        <v>31</v>
      </c>
      <c r="H784" t="s">
        <v>62</v>
      </c>
      <c r="I784" t="s">
        <v>63</v>
      </c>
      <c r="J784" t="s">
        <v>110</v>
      </c>
      <c r="K784" t="s">
        <v>111</v>
      </c>
      <c r="L784" t="s">
        <v>616</v>
      </c>
      <c r="M784" t="s">
        <v>617</v>
      </c>
      <c r="N784" t="s">
        <v>38</v>
      </c>
      <c r="O784" t="s">
        <v>38</v>
      </c>
      <c r="P784" t="s">
        <v>38</v>
      </c>
      <c r="Q784" t="s">
        <v>38</v>
      </c>
      <c r="R784" t="s">
        <v>308</v>
      </c>
      <c r="S784" t="s">
        <v>309</v>
      </c>
      <c r="T784" t="s">
        <v>198</v>
      </c>
      <c r="U784" t="s">
        <v>199</v>
      </c>
      <c r="V784" t="s">
        <v>55</v>
      </c>
      <c r="W784" t="s">
        <v>56</v>
      </c>
      <c r="X784" t="s">
        <v>45</v>
      </c>
      <c r="Y784" t="s">
        <v>46</v>
      </c>
      <c r="Z784">
        <v>-119933</v>
      </c>
      <c r="AA784" t="s">
        <v>462</v>
      </c>
      <c r="AB784" t="s">
        <v>463</v>
      </c>
      <c r="AC784" t="str">
        <f t="shared" si="12"/>
        <v>2025</v>
      </c>
    </row>
    <row r="785" spans="1:29" x14ac:dyDescent="0.25">
      <c r="A785" t="s">
        <v>27</v>
      </c>
      <c r="B785" t="s">
        <v>122</v>
      </c>
      <c r="C785" t="s">
        <v>27</v>
      </c>
      <c r="D785" t="s">
        <v>179</v>
      </c>
      <c r="E785" t="s">
        <v>180</v>
      </c>
      <c r="F785" t="s">
        <v>30</v>
      </c>
      <c r="G785" t="s">
        <v>31</v>
      </c>
      <c r="H785" t="s">
        <v>62</v>
      </c>
      <c r="I785" t="s">
        <v>63</v>
      </c>
      <c r="J785" t="s">
        <v>123</v>
      </c>
      <c r="K785" t="s">
        <v>124</v>
      </c>
      <c r="L785" t="s">
        <v>38</v>
      </c>
      <c r="M785" t="s">
        <v>38</v>
      </c>
      <c r="N785" t="s">
        <v>38</v>
      </c>
      <c r="O785" t="s">
        <v>38</v>
      </c>
      <c r="P785" t="s">
        <v>181</v>
      </c>
      <c r="Q785" t="s">
        <v>182</v>
      </c>
      <c r="R785" t="s">
        <v>416</v>
      </c>
      <c r="S785" t="s">
        <v>417</v>
      </c>
      <c r="T785" t="s">
        <v>243</v>
      </c>
      <c r="U785" t="s">
        <v>244</v>
      </c>
      <c r="V785" t="s">
        <v>245</v>
      </c>
      <c r="W785" t="s">
        <v>246</v>
      </c>
      <c r="X785" t="s">
        <v>74</v>
      </c>
      <c r="Y785" t="s">
        <v>75</v>
      </c>
      <c r="Z785">
        <v>-22775</v>
      </c>
      <c r="AA785" t="s">
        <v>692</v>
      </c>
      <c r="AB785" t="s">
        <v>693</v>
      </c>
      <c r="AC785" t="str">
        <f t="shared" si="12"/>
        <v>2025</v>
      </c>
    </row>
    <row r="786" spans="1:29" x14ac:dyDescent="0.25">
      <c r="A786" t="s">
        <v>27</v>
      </c>
      <c r="B786" t="s">
        <v>122</v>
      </c>
      <c r="C786" t="s">
        <v>27</v>
      </c>
      <c r="D786" t="s">
        <v>60</v>
      </c>
      <c r="E786" t="s">
        <v>61</v>
      </c>
      <c r="F786" t="s">
        <v>30</v>
      </c>
      <c r="G786" t="s">
        <v>31</v>
      </c>
      <c r="H786" t="s">
        <v>62</v>
      </c>
      <c r="I786" t="s">
        <v>63</v>
      </c>
      <c r="J786" t="s">
        <v>110</v>
      </c>
      <c r="K786" t="s">
        <v>111</v>
      </c>
      <c r="L786" t="s">
        <v>616</v>
      </c>
      <c r="M786" t="s">
        <v>617</v>
      </c>
      <c r="N786" t="s">
        <v>38</v>
      </c>
      <c r="O786" t="s">
        <v>38</v>
      </c>
      <c r="P786" t="s">
        <v>38</v>
      </c>
      <c r="Q786" t="s">
        <v>38</v>
      </c>
      <c r="R786" t="s">
        <v>218</v>
      </c>
      <c r="S786" t="s">
        <v>219</v>
      </c>
      <c r="T786" t="s">
        <v>198</v>
      </c>
      <c r="U786" t="s">
        <v>199</v>
      </c>
      <c r="V786" t="s">
        <v>55</v>
      </c>
      <c r="W786" t="s">
        <v>56</v>
      </c>
      <c r="X786" t="s">
        <v>45</v>
      </c>
      <c r="Y786" t="s">
        <v>46</v>
      </c>
      <c r="Z786">
        <v>-129000</v>
      </c>
      <c r="AA786" t="s">
        <v>220</v>
      </c>
      <c r="AB786" t="s">
        <v>221</v>
      </c>
      <c r="AC786" t="str">
        <f t="shared" si="12"/>
        <v>2025</v>
      </c>
    </row>
    <row r="787" spans="1:29" x14ac:dyDescent="0.25">
      <c r="A787" t="s">
        <v>27</v>
      </c>
      <c r="B787" t="s">
        <v>122</v>
      </c>
      <c r="C787" t="s">
        <v>27</v>
      </c>
      <c r="D787" t="s">
        <v>179</v>
      </c>
      <c r="E787" t="s">
        <v>180</v>
      </c>
      <c r="F787" t="s">
        <v>30</v>
      </c>
      <c r="G787" t="s">
        <v>31</v>
      </c>
      <c r="H787" t="s">
        <v>62</v>
      </c>
      <c r="I787" t="s">
        <v>63</v>
      </c>
      <c r="J787" t="s">
        <v>123</v>
      </c>
      <c r="K787" t="s">
        <v>124</v>
      </c>
      <c r="L787" t="s">
        <v>38</v>
      </c>
      <c r="M787" t="s">
        <v>38</v>
      </c>
      <c r="N787" t="s">
        <v>38</v>
      </c>
      <c r="O787" t="s">
        <v>38</v>
      </c>
      <c r="P787" t="s">
        <v>181</v>
      </c>
      <c r="Q787" t="s">
        <v>182</v>
      </c>
      <c r="R787" t="s">
        <v>416</v>
      </c>
      <c r="S787" t="s">
        <v>417</v>
      </c>
      <c r="T787" t="s">
        <v>243</v>
      </c>
      <c r="U787" t="s">
        <v>244</v>
      </c>
      <c r="V787" t="s">
        <v>245</v>
      </c>
      <c r="W787" t="s">
        <v>246</v>
      </c>
      <c r="X787" t="s">
        <v>74</v>
      </c>
      <c r="Y787" t="s">
        <v>75</v>
      </c>
      <c r="Z787">
        <v>-3725</v>
      </c>
      <c r="AA787" t="s">
        <v>418</v>
      </c>
      <c r="AB787" t="s">
        <v>419</v>
      </c>
      <c r="AC787" t="str">
        <f t="shared" si="12"/>
        <v>2025</v>
      </c>
    </row>
    <row r="788" spans="1:29" x14ac:dyDescent="0.25">
      <c r="A788" t="s">
        <v>27</v>
      </c>
      <c r="B788" t="s">
        <v>122</v>
      </c>
      <c r="C788" t="s">
        <v>27</v>
      </c>
      <c r="D788" t="s">
        <v>179</v>
      </c>
      <c r="E788" t="s">
        <v>180</v>
      </c>
      <c r="F788" t="s">
        <v>30</v>
      </c>
      <c r="G788" t="s">
        <v>31</v>
      </c>
      <c r="H788" t="s">
        <v>62</v>
      </c>
      <c r="I788" t="s">
        <v>63</v>
      </c>
      <c r="J788" t="s">
        <v>123</v>
      </c>
      <c r="K788" t="s">
        <v>124</v>
      </c>
      <c r="L788" t="s">
        <v>38</v>
      </c>
      <c r="M788" t="s">
        <v>38</v>
      </c>
      <c r="N788" t="s">
        <v>38</v>
      </c>
      <c r="O788" t="s">
        <v>38</v>
      </c>
      <c r="P788" t="s">
        <v>181</v>
      </c>
      <c r="Q788" t="s">
        <v>182</v>
      </c>
      <c r="R788" t="s">
        <v>376</v>
      </c>
      <c r="S788" t="s">
        <v>377</v>
      </c>
      <c r="T788" t="s">
        <v>378</v>
      </c>
      <c r="U788" t="s">
        <v>377</v>
      </c>
      <c r="V788" t="s">
        <v>118</v>
      </c>
      <c r="W788" t="s">
        <v>119</v>
      </c>
      <c r="X788" t="s">
        <v>74</v>
      </c>
      <c r="Y788" t="s">
        <v>75</v>
      </c>
      <c r="Z788">
        <v>-5599.9999999999991</v>
      </c>
      <c r="AA788" t="s">
        <v>553</v>
      </c>
      <c r="AB788" t="s">
        <v>554</v>
      </c>
      <c r="AC788" t="str">
        <f t="shared" si="12"/>
        <v>2025</v>
      </c>
    </row>
    <row r="789" spans="1:29" x14ac:dyDescent="0.25">
      <c r="A789" t="s">
        <v>27</v>
      </c>
      <c r="B789" t="s">
        <v>122</v>
      </c>
      <c r="C789" t="s">
        <v>27</v>
      </c>
      <c r="D789" t="s">
        <v>179</v>
      </c>
      <c r="E789" t="s">
        <v>180</v>
      </c>
      <c r="F789" t="s">
        <v>30</v>
      </c>
      <c r="G789" t="s">
        <v>31</v>
      </c>
      <c r="H789" t="s">
        <v>62</v>
      </c>
      <c r="I789" t="s">
        <v>63</v>
      </c>
      <c r="J789" t="s">
        <v>123</v>
      </c>
      <c r="K789" t="s">
        <v>124</v>
      </c>
      <c r="L789" t="s">
        <v>38</v>
      </c>
      <c r="M789" t="s">
        <v>38</v>
      </c>
      <c r="N789" t="s">
        <v>38</v>
      </c>
      <c r="O789" t="s">
        <v>38</v>
      </c>
      <c r="P789" t="s">
        <v>181</v>
      </c>
      <c r="Q789" t="s">
        <v>182</v>
      </c>
      <c r="R789" t="s">
        <v>169</v>
      </c>
      <c r="S789" t="s">
        <v>170</v>
      </c>
      <c r="T789" t="s">
        <v>171</v>
      </c>
      <c r="U789" t="s">
        <v>172</v>
      </c>
      <c r="V789" t="s">
        <v>72</v>
      </c>
      <c r="W789" t="s">
        <v>73</v>
      </c>
      <c r="X789" t="s">
        <v>74</v>
      </c>
      <c r="Y789" t="s">
        <v>75</v>
      </c>
      <c r="Z789">
        <v>-6050.0000000000018</v>
      </c>
      <c r="AA789" t="s">
        <v>424</v>
      </c>
      <c r="AB789" t="s">
        <v>425</v>
      </c>
      <c r="AC789" t="str">
        <f t="shared" si="12"/>
        <v>2025</v>
      </c>
    </row>
    <row r="790" spans="1:29" x14ac:dyDescent="0.25">
      <c r="A790" t="s">
        <v>27</v>
      </c>
      <c r="B790" t="s">
        <v>122</v>
      </c>
      <c r="C790" t="s">
        <v>27</v>
      </c>
      <c r="D790" t="s">
        <v>60</v>
      </c>
      <c r="E790" t="s">
        <v>61</v>
      </c>
      <c r="F790" t="s">
        <v>30</v>
      </c>
      <c r="G790" t="s">
        <v>31</v>
      </c>
      <c r="H790" t="s">
        <v>62</v>
      </c>
      <c r="I790" t="s">
        <v>63</v>
      </c>
      <c r="J790" t="s">
        <v>110</v>
      </c>
      <c r="K790" t="s">
        <v>111</v>
      </c>
      <c r="L790" t="s">
        <v>38</v>
      </c>
      <c r="M790" t="s">
        <v>38</v>
      </c>
      <c r="N790" t="s">
        <v>38</v>
      </c>
      <c r="O790" t="s">
        <v>38</v>
      </c>
      <c r="P790" t="s">
        <v>38</v>
      </c>
      <c r="Q790" t="s">
        <v>38</v>
      </c>
      <c r="R790" t="s">
        <v>196</v>
      </c>
      <c r="S790" t="s">
        <v>197</v>
      </c>
      <c r="T790" t="s">
        <v>198</v>
      </c>
      <c r="U790" t="s">
        <v>199</v>
      </c>
      <c r="V790" t="s">
        <v>55</v>
      </c>
      <c r="W790" t="s">
        <v>56</v>
      </c>
      <c r="X790" t="s">
        <v>45</v>
      </c>
      <c r="Y790" t="s">
        <v>46</v>
      </c>
      <c r="Z790">
        <v>1.5873015968281834E-6</v>
      </c>
      <c r="AA790" t="s">
        <v>760</v>
      </c>
      <c r="AB790" t="s">
        <v>761</v>
      </c>
      <c r="AC790" t="str">
        <f t="shared" si="12"/>
        <v>2025</v>
      </c>
    </row>
    <row r="791" spans="1:29" x14ac:dyDescent="0.25">
      <c r="A791" t="s">
        <v>27</v>
      </c>
      <c r="B791" t="s">
        <v>122</v>
      </c>
      <c r="C791" t="s">
        <v>27</v>
      </c>
      <c r="D791" t="s">
        <v>179</v>
      </c>
      <c r="E791" t="s">
        <v>180</v>
      </c>
      <c r="F791" t="s">
        <v>30</v>
      </c>
      <c r="G791" t="s">
        <v>31</v>
      </c>
      <c r="H791" t="s">
        <v>62</v>
      </c>
      <c r="I791" t="s">
        <v>63</v>
      </c>
      <c r="J791" t="s">
        <v>123</v>
      </c>
      <c r="K791" t="s">
        <v>124</v>
      </c>
      <c r="L791" t="s">
        <v>38</v>
      </c>
      <c r="M791" t="s">
        <v>38</v>
      </c>
      <c r="N791" t="s">
        <v>38</v>
      </c>
      <c r="O791" t="s">
        <v>38</v>
      </c>
      <c r="P791" t="s">
        <v>181</v>
      </c>
      <c r="Q791" t="s">
        <v>182</v>
      </c>
      <c r="R791" t="s">
        <v>169</v>
      </c>
      <c r="S791" t="s">
        <v>170</v>
      </c>
      <c r="T791" t="s">
        <v>171</v>
      </c>
      <c r="U791" t="s">
        <v>172</v>
      </c>
      <c r="V791" t="s">
        <v>72</v>
      </c>
      <c r="W791" t="s">
        <v>73</v>
      </c>
      <c r="X791" t="s">
        <v>74</v>
      </c>
      <c r="Y791" t="s">
        <v>75</v>
      </c>
      <c r="Z791">
        <v>-24200</v>
      </c>
      <c r="AA791" t="s">
        <v>696</v>
      </c>
      <c r="AB791" t="s">
        <v>697</v>
      </c>
      <c r="AC791" t="str">
        <f t="shared" si="12"/>
        <v>2025</v>
      </c>
    </row>
    <row r="792" spans="1:29" x14ac:dyDescent="0.25">
      <c r="A792" t="s">
        <v>27</v>
      </c>
      <c r="B792" t="s">
        <v>122</v>
      </c>
      <c r="C792" t="s">
        <v>27</v>
      </c>
      <c r="D792" t="s">
        <v>179</v>
      </c>
      <c r="E792" t="s">
        <v>180</v>
      </c>
      <c r="F792" t="s">
        <v>30</v>
      </c>
      <c r="G792" t="s">
        <v>31</v>
      </c>
      <c r="H792" t="s">
        <v>62</v>
      </c>
      <c r="I792" t="s">
        <v>63</v>
      </c>
      <c r="J792" t="s">
        <v>123</v>
      </c>
      <c r="K792" t="s">
        <v>124</v>
      </c>
      <c r="L792" t="s">
        <v>38</v>
      </c>
      <c r="M792" t="s">
        <v>38</v>
      </c>
      <c r="N792" t="s">
        <v>38</v>
      </c>
      <c r="O792" t="s">
        <v>38</v>
      </c>
      <c r="P792" t="s">
        <v>181</v>
      </c>
      <c r="Q792" t="s">
        <v>182</v>
      </c>
      <c r="R792" t="s">
        <v>229</v>
      </c>
      <c r="S792" t="s">
        <v>230</v>
      </c>
      <c r="T792" t="s">
        <v>165</v>
      </c>
      <c r="U792" t="s">
        <v>166</v>
      </c>
      <c r="V792" t="s">
        <v>43</v>
      </c>
      <c r="W792" t="s">
        <v>44</v>
      </c>
      <c r="X792" t="s">
        <v>45</v>
      </c>
      <c r="Y792" t="s">
        <v>46</v>
      </c>
      <c r="Z792">
        <v>-1125</v>
      </c>
      <c r="AA792" t="s">
        <v>853</v>
      </c>
      <c r="AB792" t="s">
        <v>854</v>
      </c>
      <c r="AC792" t="str">
        <f t="shared" si="12"/>
        <v>2025</v>
      </c>
    </row>
    <row r="793" spans="1:29" x14ac:dyDescent="0.25">
      <c r="A793" t="s">
        <v>27</v>
      </c>
      <c r="B793" t="s">
        <v>122</v>
      </c>
      <c r="C793" t="s">
        <v>27</v>
      </c>
      <c r="D793" t="s">
        <v>60</v>
      </c>
      <c r="E793" t="s">
        <v>61</v>
      </c>
      <c r="F793" t="s">
        <v>30</v>
      </c>
      <c r="G793" t="s">
        <v>31</v>
      </c>
      <c r="H793" t="s">
        <v>62</v>
      </c>
      <c r="I793" t="s">
        <v>63</v>
      </c>
      <c r="J793" t="s">
        <v>110</v>
      </c>
      <c r="K793" t="s">
        <v>111</v>
      </c>
      <c r="L793" t="s">
        <v>38</v>
      </c>
      <c r="M793" t="s">
        <v>38</v>
      </c>
      <c r="N793" t="s">
        <v>38</v>
      </c>
      <c r="O793" t="s">
        <v>38</v>
      </c>
      <c r="P793" t="s">
        <v>38</v>
      </c>
      <c r="Q793" t="s">
        <v>38</v>
      </c>
      <c r="R793" t="s">
        <v>169</v>
      </c>
      <c r="S793" t="s">
        <v>170</v>
      </c>
      <c r="T793" t="s">
        <v>171</v>
      </c>
      <c r="U793" t="s">
        <v>172</v>
      </c>
      <c r="V793" t="s">
        <v>72</v>
      </c>
      <c r="W793" t="s">
        <v>73</v>
      </c>
      <c r="X793" t="s">
        <v>74</v>
      </c>
      <c r="Y793" t="s">
        <v>75</v>
      </c>
      <c r="Z793">
        <v>-99999.999998412692</v>
      </c>
      <c r="AA793" t="s">
        <v>173</v>
      </c>
      <c r="AB793" t="s">
        <v>174</v>
      </c>
      <c r="AC793" t="str">
        <f t="shared" si="12"/>
        <v>2025</v>
      </c>
    </row>
    <row r="794" spans="1:29" x14ac:dyDescent="0.25">
      <c r="A794" t="s">
        <v>27</v>
      </c>
      <c r="B794" t="s">
        <v>122</v>
      </c>
      <c r="C794" t="s">
        <v>27</v>
      </c>
      <c r="D794" t="s">
        <v>60</v>
      </c>
      <c r="E794" t="s">
        <v>61</v>
      </c>
      <c r="F794" t="s">
        <v>133</v>
      </c>
      <c r="G794" t="s">
        <v>134</v>
      </c>
      <c r="H794" t="s">
        <v>62</v>
      </c>
      <c r="I794" t="s">
        <v>63</v>
      </c>
      <c r="J794" t="s">
        <v>110</v>
      </c>
      <c r="K794" t="s">
        <v>111</v>
      </c>
      <c r="L794" t="s">
        <v>214</v>
      </c>
      <c r="M794" t="s">
        <v>215</v>
      </c>
      <c r="N794" t="s">
        <v>137</v>
      </c>
      <c r="O794" t="s">
        <v>138</v>
      </c>
      <c r="P794" t="s">
        <v>426</v>
      </c>
      <c r="Q794" t="s">
        <v>38</v>
      </c>
      <c r="R794" t="s">
        <v>277</v>
      </c>
      <c r="S794" t="s">
        <v>278</v>
      </c>
      <c r="T794" t="s">
        <v>243</v>
      </c>
      <c r="U794" t="s">
        <v>244</v>
      </c>
      <c r="V794" t="s">
        <v>245</v>
      </c>
      <c r="W794" t="s">
        <v>246</v>
      </c>
      <c r="X794" t="s">
        <v>74</v>
      </c>
      <c r="Y794" t="s">
        <v>75</v>
      </c>
      <c r="Z794">
        <v>1.5000198036432264E-3</v>
      </c>
      <c r="AA794" t="s">
        <v>279</v>
      </c>
      <c r="AB794" t="s">
        <v>280</v>
      </c>
      <c r="AC794" t="str">
        <f t="shared" si="12"/>
        <v>2025</v>
      </c>
    </row>
    <row r="795" spans="1:29" x14ac:dyDescent="0.25">
      <c r="A795" t="s">
        <v>27</v>
      </c>
      <c r="B795" t="s">
        <v>122</v>
      </c>
      <c r="C795" t="s">
        <v>27</v>
      </c>
      <c r="D795" t="s">
        <v>60</v>
      </c>
      <c r="E795" t="s">
        <v>61</v>
      </c>
      <c r="F795" t="s">
        <v>133</v>
      </c>
      <c r="G795" t="s">
        <v>134</v>
      </c>
      <c r="H795" t="s">
        <v>62</v>
      </c>
      <c r="I795" t="s">
        <v>63</v>
      </c>
      <c r="J795" t="s">
        <v>110</v>
      </c>
      <c r="K795" t="s">
        <v>111</v>
      </c>
      <c r="L795" t="s">
        <v>214</v>
      </c>
      <c r="M795" t="s">
        <v>215</v>
      </c>
      <c r="N795" t="s">
        <v>137</v>
      </c>
      <c r="O795" t="s">
        <v>138</v>
      </c>
      <c r="P795" t="s">
        <v>957</v>
      </c>
      <c r="Q795" t="s">
        <v>38</v>
      </c>
      <c r="R795" t="s">
        <v>308</v>
      </c>
      <c r="S795" t="s">
        <v>309</v>
      </c>
      <c r="T795" t="s">
        <v>198</v>
      </c>
      <c r="U795" t="s">
        <v>199</v>
      </c>
      <c r="V795" t="s">
        <v>55</v>
      </c>
      <c r="W795" t="s">
        <v>56</v>
      </c>
      <c r="X795" t="s">
        <v>45</v>
      </c>
      <c r="Y795" t="s">
        <v>46</v>
      </c>
      <c r="Z795">
        <v>1.0000000474974513E-4</v>
      </c>
      <c r="AA795" t="s">
        <v>462</v>
      </c>
      <c r="AB795" t="s">
        <v>463</v>
      </c>
      <c r="AC795" t="str">
        <f t="shared" si="12"/>
        <v>2025</v>
      </c>
    </row>
    <row r="796" spans="1:29" x14ac:dyDescent="0.25">
      <c r="A796" t="s">
        <v>27</v>
      </c>
      <c r="B796" t="s">
        <v>122</v>
      </c>
      <c r="C796" t="s">
        <v>27</v>
      </c>
      <c r="D796" t="s">
        <v>60</v>
      </c>
      <c r="E796" t="s">
        <v>61</v>
      </c>
      <c r="F796" t="s">
        <v>30</v>
      </c>
      <c r="G796" t="s">
        <v>31</v>
      </c>
      <c r="H796" t="s">
        <v>62</v>
      </c>
      <c r="I796" t="s">
        <v>63</v>
      </c>
      <c r="J796" t="s">
        <v>110</v>
      </c>
      <c r="K796" t="s">
        <v>111</v>
      </c>
      <c r="L796" t="s">
        <v>616</v>
      </c>
      <c r="M796" t="s">
        <v>617</v>
      </c>
      <c r="N796" t="s">
        <v>38</v>
      </c>
      <c r="O796" t="s">
        <v>38</v>
      </c>
      <c r="P796" t="s">
        <v>38</v>
      </c>
      <c r="Q796" t="s">
        <v>38</v>
      </c>
      <c r="R796" t="s">
        <v>249</v>
      </c>
      <c r="S796" t="s">
        <v>250</v>
      </c>
      <c r="T796" t="s">
        <v>251</v>
      </c>
      <c r="U796" t="s">
        <v>252</v>
      </c>
      <c r="V796" t="s">
        <v>253</v>
      </c>
      <c r="W796" t="s">
        <v>254</v>
      </c>
      <c r="X796" t="s">
        <v>45</v>
      </c>
      <c r="Y796" t="s">
        <v>46</v>
      </c>
      <c r="Z796">
        <v>1.0000000020227162E-4</v>
      </c>
      <c r="AA796" t="s">
        <v>574</v>
      </c>
      <c r="AB796" t="s">
        <v>575</v>
      </c>
      <c r="AC796" t="str">
        <f t="shared" si="12"/>
        <v>2025</v>
      </c>
    </row>
    <row r="797" spans="1:29" x14ac:dyDescent="0.25">
      <c r="A797" t="s">
        <v>27</v>
      </c>
      <c r="B797" t="s">
        <v>122</v>
      </c>
      <c r="C797" t="s">
        <v>27</v>
      </c>
      <c r="D797" t="s">
        <v>60</v>
      </c>
      <c r="E797" t="s">
        <v>61</v>
      </c>
      <c r="F797" t="s">
        <v>237</v>
      </c>
      <c r="G797" t="s">
        <v>238</v>
      </c>
      <c r="H797" t="s">
        <v>62</v>
      </c>
      <c r="I797" t="s">
        <v>63</v>
      </c>
      <c r="J797" t="s">
        <v>239</v>
      </c>
      <c r="K797" t="s">
        <v>240</v>
      </c>
      <c r="L797" t="s">
        <v>38</v>
      </c>
      <c r="M797" t="s">
        <v>38</v>
      </c>
      <c r="N797" t="s">
        <v>38</v>
      </c>
      <c r="O797" t="s">
        <v>38</v>
      </c>
      <c r="P797" t="s">
        <v>38</v>
      </c>
      <c r="Q797" t="s">
        <v>38</v>
      </c>
      <c r="R797" t="s">
        <v>339</v>
      </c>
      <c r="S797" t="s">
        <v>340</v>
      </c>
      <c r="T797" t="s">
        <v>129</v>
      </c>
      <c r="U797" t="s">
        <v>130</v>
      </c>
      <c r="V797" t="s">
        <v>72</v>
      </c>
      <c r="W797" t="s">
        <v>73</v>
      </c>
      <c r="X797" t="s">
        <v>74</v>
      </c>
      <c r="Y797" t="s">
        <v>75</v>
      </c>
      <c r="Z797">
        <v>-16359</v>
      </c>
      <c r="AA797" t="s">
        <v>476</v>
      </c>
      <c r="AB797" t="s">
        <v>477</v>
      </c>
      <c r="AC797" t="str">
        <f t="shared" si="12"/>
        <v>2025</v>
      </c>
    </row>
    <row r="798" spans="1:29" x14ac:dyDescent="0.25">
      <c r="A798" t="s">
        <v>27</v>
      </c>
      <c r="B798" t="s">
        <v>122</v>
      </c>
      <c r="C798" t="s">
        <v>27</v>
      </c>
      <c r="D798" t="s">
        <v>60</v>
      </c>
      <c r="E798" t="s">
        <v>61</v>
      </c>
      <c r="F798" t="s">
        <v>30</v>
      </c>
      <c r="G798" t="s">
        <v>31</v>
      </c>
      <c r="H798" t="s">
        <v>62</v>
      </c>
      <c r="I798" t="s">
        <v>63</v>
      </c>
      <c r="J798" t="s">
        <v>110</v>
      </c>
      <c r="K798" t="s">
        <v>111</v>
      </c>
      <c r="L798" t="s">
        <v>38</v>
      </c>
      <c r="M798" t="s">
        <v>38</v>
      </c>
      <c r="N798" t="s">
        <v>38</v>
      </c>
      <c r="O798" t="s">
        <v>38</v>
      </c>
      <c r="P798" t="s">
        <v>38</v>
      </c>
      <c r="Q798" t="s">
        <v>38</v>
      </c>
      <c r="R798" t="s">
        <v>127</v>
      </c>
      <c r="S798" t="s">
        <v>128</v>
      </c>
      <c r="T798" t="s">
        <v>129</v>
      </c>
      <c r="U798" t="s">
        <v>130</v>
      </c>
      <c r="V798" t="s">
        <v>72</v>
      </c>
      <c r="W798" t="s">
        <v>73</v>
      </c>
      <c r="X798" t="s">
        <v>74</v>
      </c>
      <c r="Y798" t="s">
        <v>75</v>
      </c>
      <c r="Z798">
        <v>1.5873015968281834E-6</v>
      </c>
      <c r="AA798" t="s">
        <v>608</v>
      </c>
      <c r="AB798" t="s">
        <v>609</v>
      </c>
      <c r="AC798" t="str">
        <f t="shared" si="12"/>
        <v>2025</v>
      </c>
    </row>
    <row r="799" spans="1:29" x14ac:dyDescent="0.25">
      <c r="A799" t="s">
        <v>27</v>
      </c>
      <c r="B799" t="s">
        <v>122</v>
      </c>
      <c r="C799" t="s">
        <v>27</v>
      </c>
      <c r="D799" t="s">
        <v>60</v>
      </c>
      <c r="E799" t="s">
        <v>61</v>
      </c>
      <c r="F799" t="s">
        <v>133</v>
      </c>
      <c r="G799" t="s">
        <v>134</v>
      </c>
      <c r="H799" t="s">
        <v>204</v>
      </c>
      <c r="I799" t="s">
        <v>205</v>
      </c>
      <c r="J799" t="s">
        <v>206</v>
      </c>
      <c r="K799" t="s">
        <v>207</v>
      </c>
      <c r="L799" t="s">
        <v>135</v>
      </c>
      <c r="M799" t="s">
        <v>136</v>
      </c>
      <c r="N799" t="s">
        <v>747</v>
      </c>
      <c r="O799" t="s">
        <v>391</v>
      </c>
      <c r="P799" t="s">
        <v>763</v>
      </c>
      <c r="Q799" t="s">
        <v>764</v>
      </c>
      <c r="R799" t="s">
        <v>88</v>
      </c>
      <c r="S799" t="s">
        <v>89</v>
      </c>
      <c r="T799" t="s">
        <v>90</v>
      </c>
      <c r="U799" t="s">
        <v>91</v>
      </c>
      <c r="V799" t="s">
        <v>92</v>
      </c>
      <c r="W799" t="s">
        <v>93</v>
      </c>
      <c r="X799" t="s">
        <v>94</v>
      </c>
      <c r="Y799" t="s">
        <v>95</v>
      </c>
      <c r="Z799">
        <v>-500</v>
      </c>
      <c r="AA799" t="s">
        <v>96</v>
      </c>
      <c r="AB799" t="s">
        <v>97</v>
      </c>
      <c r="AC799" t="str">
        <f t="shared" si="12"/>
        <v>2025</v>
      </c>
    </row>
    <row r="800" spans="1:29" x14ac:dyDescent="0.25">
      <c r="A800" t="s">
        <v>27</v>
      </c>
      <c r="B800" t="s">
        <v>122</v>
      </c>
      <c r="C800" t="s">
        <v>27</v>
      </c>
      <c r="D800" t="s">
        <v>60</v>
      </c>
      <c r="E800" t="s">
        <v>61</v>
      </c>
      <c r="F800" t="s">
        <v>133</v>
      </c>
      <c r="G800" t="s">
        <v>134</v>
      </c>
      <c r="H800" t="s">
        <v>149</v>
      </c>
      <c r="I800" t="s">
        <v>150</v>
      </c>
      <c r="J800" t="s">
        <v>571</v>
      </c>
      <c r="K800" t="s">
        <v>572</v>
      </c>
      <c r="L800" t="s">
        <v>38</v>
      </c>
      <c r="M800" t="s">
        <v>38</v>
      </c>
      <c r="N800" t="s">
        <v>137</v>
      </c>
      <c r="O800" t="s">
        <v>138</v>
      </c>
      <c r="P800" t="s">
        <v>573</v>
      </c>
      <c r="Q800" t="s">
        <v>38</v>
      </c>
      <c r="R800" t="s">
        <v>88</v>
      </c>
      <c r="S800" t="s">
        <v>89</v>
      </c>
      <c r="T800" t="s">
        <v>90</v>
      </c>
      <c r="U800" t="s">
        <v>91</v>
      </c>
      <c r="V800" t="s">
        <v>92</v>
      </c>
      <c r="W800" t="s">
        <v>93</v>
      </c>
      <c r="X800" t="s">
        <v>94</v>
      </c>
      <c r="Y800" t="s">
        <v>95</v>
      </c>
      <c r="Z800">
        <v>719355.00009999995</v>
      </c>
      <c r="AA800" t="s">
        <v>96</v>
      </c>
      <c r="AB800" t="s">
        <v>97</v>
      </c>
      <c r="AC800" t="str">
        <f t="shared" si="12"/>
        <v>2025</v>
      </c>
    </row>
    <row r="801" spans="1:29" x14ac:dyDescent="0.25">
      <c r="A801" t="s">
        <v>27</v>
      </c>
      <c r="B801" t="s">
        <v>122</v>
      </c>
      <c r="C801" t="s">
        <v>27</v>
      </c>
      <c r="D801" t="s">
        <v>60</v>
      </c>
      <c r="E801" t="s">
        <v>61</v>
      </c>
      <c r="F801" t="s">
        <v>133</v>
      </c>
      <c r="G801" t="s">
        <v>134</v>
      </c>
      <c r="H801" t="s">
        <v>62</v>
      </c>
      <c r="I801" t="s">
        <v>63</v>
      </c>
      <c r="J801" t="s">
        <v>110</v>
      </c>
      <c r="K801" t="s">
        <v>111</v>
      </c>
      <c r="L801" t="s">
        <v>214</v>
      </c>
      <c r="M801" t="s">
        <v>215</v>
      </c>
      <c r="N801" t="s">
        <v>137</v>
      </c>
      <c r="O801" t="s">
        <v>138</v>
      </c>
      <c r="P801" t="s">
        <v>955</v>
      </c>
      <c r="Q801" t="s">
        <v>956</v>
      </c>
      <c r="R801" t="s">
        <v>218</v>
      </c>
      <c r="S801" t="s">
        <v>219</v>
      </c>
      <c r="T801" t="s">
        <v>198</v>
      </c>
      <c r="U801" t="s">
        <v>199</v>
      </c>
      <c r="V801" t="s">
        <v>55</v>
      </c>
      <c r="W801" t="s">
        <v>56</v>
      </c>
      <c r="X801" t="s">
        <v>45</v>
      </c>
      <c r="Y801" t="s">
        <v>46</v>
      </c>
      <c r="Z801">
        <v>-56174557</v>
      </c>
      <c r="AA801" t="s">
        <v>220</v>
      </c>
      <c r="AB801" t="s">
        <v>221</v>
      </c>
      <c r="AC801" t="str">
        <f t="shared" si="12"/>
        <v>2025</v>
      </c>
    </row>
    <row r="802" spans="1:29" x14ac:dyDescent="0.25">
      <c r="A802" t="s">
        <v>27</v>
      </c>
      <c r="B802" t="s">
        <v>122</v>
      </c>
      <c r="C802" t="s">
        <v>27</v>
      </c>
      <c r="D802" t="s">
        <v>60</v>
      </c>
      <c r="E802" t="s">
        <v>61</v>
      </c>
      <c r="F802" t="s">
        <v>30</v>
      </c>
      <c r="G802" t="s">
        <v>31</v>
      </c>
      <c r="H802" t="s">
        <v>62</v>
      </c>
      <c r="I802" t="s">
        <v>63</v>
      </c>
      <c r="J802" t="s">
        <v>110</v>
      </c>
      <c r="K802" t="s">
        <v>111</v>
      </c>
      <c r="L802" t="s">
        <v>616</v>
      </c>
      <c r="M802" t="s">
        <v>617</v>
      </c>
      <c r="N802" t="s">
        <v>38</v>
      </c>
      <c r="O802" t="s">
        <v>38</v>
      </c>
      <c r="P802" t="s">
        <v>38</v>
      </c>
      <c r="Q802" t="s">
        <v>38</v>
      </c>
      <c r="R802" t="s">
        <v>458</v>
      </c>
      <c r="S802" t="s">
        <v>459</v>
      </c>
      <c r="T802" t="s">
        <v>198</v>
      </c>
      <c r="U802" t="s">
        <v>199</v>
      </c>
      <c r="V802" t="s">
        <v>55</v>
      </c>
      <c r="W802" t="s">
        <v>56</v>
      </c>
      <c r="X802" t="s">
        <v>45</v>
      </c>
      <c r="Y802" t="s">
        <v>46</v>
      </c>
      <c r="Z802">
        <v>-95193</v>
      </c>
      <c r="AA802" t="s">
        <v>460</v>
      </c>
      <c r="AB802" t="s">
        <v>461</v>
      </c>
      <c r="AC802" t="str">
        <f t="shared" si="12"/>
        <v>2025</v>
      </c>
    </row>
    <row r="803" spans="1:29" x14ac:dyDescent="0.25">
      <c r="A803" t="s">
        <v>27</v>
      </c>
      <c r="B803" t="s">
        <v>122</v>
      </c>
      <c r="C803" t="s">
        <v>27</v>
      </c>
      <c r="D803" t="s">
        <v>60</v>
      </c>
      <c r="E803" t="s">
        <v>61</v>
      </c>
      <c r="F803" t="s">
        <v>133</v>
      </c>
      <c r="G803" t="s">
        <v>134</v>
      </c>
      <c r="H803" t="s">
        <v>62</v>
      </c>
      <c r="I803" t="s">
        <v>63</v>
      </c>
      <c r="J803" t="s">
        <v>110</v>
      </c>
      <c r="K803" t="s">
        <v>111</v>
      </c>
      <c r="L803" t="s">
        <v>135</v>
      </c>
      <c r="M803" t="s">
        <v>136</v>
      </c>
      <c r="N803" t="s">
        <v>263</v>
      </c>
      <c r="O803" t="s">
        <v>264</v>
      </c>
      <c r="P803" t="s">
        <v>38</v>
      </c>
      <c r="Q803" t="s">
        <v>38</v>
      </c>
      <c r="R803" t="s">
        <v>218</v>
      </c>
      <c r="S803" t="s">
        <v>219</v>
      </c>
      <c r="T803" t="s">
        <v>198</v>
      </c>
      <c r="U803" t="s">
        <v>199</v>
      </c>
      <c r="V803" t="s">
        <v>55</v>
      </c>
      <c r="W803" t="s">
        <v>56</v>
      </c>
      <c r="X803" t="s">
        <v>45</v>
      </c>
      <c r="Y803" t="s">
        <v>46</v>
      </c>
      <c r="Z803">
        <v>-119197.9999</v>
      </c>
      <c r="AA803" t="s">
        <v>220</v>
      </c>
      <c r="AB803" t="s">
        <v>221</v>
      </c>
      <c r="AC803" t="str">
        <f t="shared" si="12"/>
        <v>2025</v>
      </c>
    </row>
    <row r="804" spans="1:29" x14ac:dyDescent="0.25">
      <c r="A804" t="s">
        <v>27</v>
      </c>
      <c r="B804" t="s">
        <v>122</v>
      </c>
      <c r="C804" t="s">
        <v>27</v>
      </c>
      <c r="D804" t="s">
        <v>60</v>
      </c>
      <c r="E804" t="s">
        <v>61</v>
      </c>
      <c r="F804" t="s">
        <v>30</v>
      </c>
      <c r="G804" t="s">
        <v>31</v>
      </c>
      <c r="H804" t="s">
        <v>62</v>
      </c>
      <c r="I804" t="s">
        <v>63</v>
      </c>
      <c r="J804" t="s">
        <v>110</v>
      </c>
      <c r="K804" t="s">
        <v>111</v>
      </c>
      <c r="L804" t="s">
        <v>38</v>
      </c>
      <c r="M804" t="s">
        <v>38</v>
      </c>
      <c r="N804" t="s">
        <v>38</v>
      </c>
      <c r="O804" t="s">
        <v>38</v>
      </c>
      <c r="P804" t="s">
        <v>38</v>
      </c>
      <c r="Q804" t="s">
        <v>38</v>
      </c>
      <c r="R804" t="s">
        <v>114</v>
      </c>
      <c r="S804" t="s">
        <v>115</v>
      </c>
      <c r="T804" t="s">
        <v>116</v>
      </c>
      <c r="U804" t="s">
        <v>117</v>
      </c>
      <c r="V804" t="s">
        <v>118</v>
      </c>
      <c r="W804" t="s">
        <v>119</v>
      </c>
      <c r="X804" t="s">
        <v>74</v>
      </c>
      <c r="Y804" t="s">
        <v>75</v>
      </c>
      <c r="Z804">
        <v>1.5873015968281834E-6</v>
      </c>
      <c r="AA804" t="s">
        <v>408</v>
      </c>
      <c r="AB804" t="s">
        <v>409</v>
      </c>
      <c r="AC804" t="str">
        <f t="shared" si="12"/>
        <v>2025</v>
      </c>
    </row>
    <row r="805" spans="1:29" x14ac:dyDescent="0.25">
      <c r="A805" t="s">
        <v>27</v>
      </c>
      <c r="B805" t="s">
        <v>122</v>
      </c>
      <c r="C805" t="s">
        <v>27</v>
      </c>
      <c r="D805" t="s">
        <v>60</v>
      </c>
      <c r="E805" t="s">
        <v>61</v>
      </c>
      <c r="F805" t="s">
        <v>133</v>
      </c>
      <c r="G805" t="s">
        <v>134</v>
      </c>
      <c r="H805" t="s">
        <v>62</v>
      </c>
      <c r="I805" t="s">
        <v>63</v>
      </c>
      <c r="J805" t="s">
        <v>123</v>
      </c>
      <c r="K805" t="s">
        <v>124</v>
      </c>
      <c r="L805" t="s">
        <v>135</v>
      </c>
      <c r="M805" t="s">
        <v>136</v>
      </c>
      <c r="N805" t="s">
        <v>137</v>
      </c>
      <c r="O805" t="s">
        <v>138</v>
      </c>
      <c r="P805" t="s">
        <v>426</v>
      </c>
      <c r="Q805" t="s">
        <v>38</v>
      </c>
      <c r="R805" t="s">
        <v>277</v>
      </c>
      <c r="S805" t="s">
        <v>278</v>
      </c>
      <c r="T805" t="s">
        <v>243</v>
      </c>
      <c r="U805" t="s">
        <v>244</v>
      </c>
      <c r="V805" t="s">
        <v>245</v>
      </c>
      <c r="W805" t="s">
        <v>246</v>
      </c>
      <c r="X805" t="s">
        <v>74</v>
      </c>
      <c r="Y805" t="s">
        <v>75</v>
      </c>
      <c r="Z805">
        <v>1.000000011117663E-4</v>
      </c>
      <c r="AA805" t="s">
        <v>279</v>
      </c>
      <c r="AB805" t="s">
        <v>280</v>
      </c>
      <c r="AC805" t="str">
        <f t="shared" si="12"/>
        <v>2025</v>
      </c>
    </row>
    <row r="806" spans="1:29" x14ac:dyDescent="0.25">
      <c r="A806" t="s">
        <v>27</v>
      </c>
      <c r="B806" t="s">
        <v>122</v>
      </c>
      <c r="C806" t="s">
        <v>27</v>
      </c>
      <c r="D806" t="s">
        <v>60</v>
      </c>
      <c r="E806" t="s">
        <v>61</v>
      </c>
      <c r="F806" t="s">
        <v>133</v>
      </c>
      <c r="G806" t="s">
        <v>134</v>
      </c>
      <c r="H806" t="s">
        <v>62</v>
      </c>
      <c r="I806" t="s">
        <v>63</v>
      </c>
      <c r="J806" t="s">
        <v>110</v>
      </c>
      <c r="K806" t="s">
        <v>111</v>
      </c>
      <c r="L806" t="s">
        <v>135</v>
      </c>
      <c r="M806" t="s">
        <v>136</v>
      </c>
      <c r="N806" t="s">
        <v>137</v>
      </c>
      <c r="O806" t="s">
        <v>138</v>
      </c>
      <c r="P806" t="s">
        <v>862</v>
      </c>
      <c r="Q806" t="s">
        <v>38</v>
      </c>
      <c r="R806" t="s">
        <v>277</v>
      </c>
      <c r="S806" t="s">
        <v>278</v>
      </c>
      <c r="T806" t="s">
        <v>243</v>
      </c>
      <c r="U806" t="s">
        <v>244</v>
      </c>
      <c r="V806" t="s">
        <v>245</v>
      </c>
      <c r="W806" t="s">
        <v>246</v>
      </c>
      <c r="X806" t="s">
        <v>74</v>
      </c>
      <c r="Y806" t="s">
        <v>75</v>
      </c>
      <c r="Z806">
        <v>-1000000</v>
      </c>
      <c r="AA806" t="s">
        <v>279</v>
      </c>
      <c r="AB806" t="s">
        <v>280</v>
      </c>
      <c r="AC806" t="str">
        <f t="shared" si="12"/>
        <v>2025</v>
      </c>
    </row>
    <row r="807" spans="1:29" x14ac:dyDescent="0.25">
      <c r="A807" t="s">
        <v>27</v>
      </c>
      <c r="B807" t="s">
        <v>122</v>
      </c>
      <c r="C807" t="s">
        <v>27</v>
      </c>
      <c r="D807" t="s">
        <v>60</v>
      </c>
      <c r="E807" t="s">
        <v>61</v>
      </c>
      <c r="F807" t="s">
        <v>133</v>
      </c>
      <c r="G807" t="s">
        <v>134</v>
      </c>
      <c r="H807" t="s">
        <v>62</v>
      </c>
      <c r="I807" t="s">
        <v>63</v>
      </c>
      <c r="J807" t="s">
        <v>123</v>
      </c>
      <c r="K807" t="s">
        <v>124</v>
      </c>
      <c r="L807" t="s">
        <v>135</v>
      </c>
      <c r="M807" t="s">
        <v>136</v>
      </c>
      <c r="N807" t="s">
        <v>137</v>
      </c>
      <c r="O807" t="s">
        <v>138</v>
      </c>
      <c r="P807" t="s">
        <v>139</v>
      </c>
      <c r="Q807" t="s">
        <v>140</v>
      </c>
      <c r="R807" t="s">
        <v>141</v>
      </c>
      <c r="S807" t="s">
        <v>142</v>
      </c>
      <c r="T807" t="s">
        <v>143</v>
      </c>
      <c r="U807" t="s">
        <v>144</v>
      </c>
      <c r="V807" t="s">
        <v>118</v>
      </c>
      <c r="W807" t="s">
        <v>119</v>
      </c>
      <c r="X807" t="s">
        <v>74</v>
      </c>
      <c r="Y807" t="s">
        <v>75</v>
      </c>
      <c r="Z807">
        <v>-30000</v>
      </c>
      <c r="AA807" t="s">
        <v>145</v>
      </c>
      <c r="AB807" t="s">
        <v>146</v>
      </c>
      <c r="AC807" t="str">
        <f t="shared" si="12"/>
        <v>2025</v>
      </c>
    </row>
    <row r="808" spans="1:29" x14ac:dyDescent="0.25">
      <c r="A808" t="s">
        <v>27</v>
      </c>
      <c r="B808" t="s">
        <v>122</v>
      </c>
      <c r="C808" t="s">
        <v>27</v>
      </c>
      <c r="D808" t="s">
        <v>60</v>
      </c>
      <c r="E808" t="s">
        <v>61</v>
      </c>
      <c r="F808" t="s">
        <v>133</v>
      </c>
      <c r="G808" t="s">
        <v>134</v>
      </c>
      <c r="H808" t="s">
        <v>62</v>
      </c>
      <c r="I808" t="s">
        <v>63</v>
      </c>
      <c r="J808" t="s">
        <v>110</v>
      </c>
      <c r="K808" t="s">
        <v>111</v>
      </c>
      <c r="L808" t="s">
        <v>135</v>
      </c>
      <c r="M808" t="s">
        <v>136</v>
      </c>
      <c r="N808" t="s">
        <v>137</v>
      </c>
      <c r="O808" t="s">
        <v>138</v>
      </c>
      <c r="P808" t="s">
        <v>950</v>
      </c>
      <c r="Q808" t="s">
        <v>38</v>
      </c>
      <c r="R808" t="s">
        <v>169</v>
      </c>
      <c r="S808" t="s">
        <v>170</v>
      </c>
      <c r="T808" t="s">
        <v>171</v>
      </c>
      <c r="U808" t="s">
        <v>172</v>
      </c>
      <c r="V808" t="s">
        <v>72</v>
      </c>
      <c r="W808" t="s">
        <v>73</v>
      </c>
      <c r="X808" t="s">
        <v>74</v>
      </c>
      <c r="Y808" t="s">
        <v>75</v>
      </c>
      <c r="Z808">
        <v>-889999.99989999982</v>
      </c>
      <c r="AA808" t="s">
        <v>325</v>
      </c>
      <c r="AB808" t="s">
        <v>326</v>
      </c>
      <c r="AC808" t="str">
        <f t="shared" si="12"/>
        <v>2025</v>
      </c>
    </row>
    <row r="809" spans="1:29" x14ac:dyDescent="0.25">
      <c r="A809" t="s">
        <v>27</v>
      </c>
      <c r="B809" t="s">
        <v>122</v>
      </c>
      <c r="C809" t="s">
        <v>27</v>
      </c>
      <c r="D809" t="s">
        <v>60</v>
      </c>
      <c r="E809" t="s">
        <v>61</v>
      </c>
      <c r="F809" t="s">
        <v>133</v>
      </c>
      <c r="G809" t="s">
        <v>134</v>
      </c>
      <c r="H809" t="s">
        <v>62</v>
      </c>
      <c r="I809" t="s">
        <v>63</v>
      </c>
      <c r="J809" t="s">
        <v>110</v>
      </c>
      <c r="K809" t="s">
        <v>111</v>
      </c>
      <c r="L809" t="s">
        <v>135</v>
      </c>
      <c r="M809" t="s">
        <v>136</v>
      </c>
      <c r="N809" t="s">
        <v>137</v>
      </c>
      <c r="O809" t="s">
        <v>138</v>
      </c>
      <c r="P809" t="s">
        <v>427</v>
      </c>
      <c r="Q809" t="s">
        <v>428</v>
      </c>
      <c r="R809" t="s">
        <v>277</v>
      </c>
      <c r="S809" t="s">
        <v>278</v>
      </c>
      <c r="T809" t="s">
        <v>243</v>
      </c>
      <c r="U809" t="s">
        <v>244</v>
      </c>
      <c r="V809" t="s">
        <v>245</v>
      </c>
      <c r="W809" t="s">
        <v>246</v>
      </c>
      <c r="X809" t="s">
        <v>74</v>
      </c>
      <c r="Y809" t="s">
        <v>75</v>
      </c>
      <c r="Z809">
        <v>-875.99999999999989</v>
      </c>
      <c r="AA809" t="s">
        <v>851</v>
      </c>
      <c r="AB809" t="s">
        <v>852</v>
      </c>
      <c r="AC809" t="str">
        <f t="shared" si="12"/>
        <v>2025</v>
      </c>
    </row>
    <row r="810" spans="1:29" x14ac:dyDescent="0.25">
      <c r="A810" t="s">
        <v>27</v>
      </c>
      <c r="B810" t="s">
        <v>122</v>
      </c>
      <c r="C810" t="s">
        <v>27</v>
      </c>
      <c r="D810" t="s">
        <v>60</v>
      </c>
      <c r="E810" t="s">
        <v>61</v>
      </c>
      <c r="F810" t="s">
        <v>30</v>
      </c>
      <c r="G810" t="s">
        <v>31</v>
      </c>
      <c r="H810" t="s">
        <v>62</v>
      </c>
      <c r="I810" t="s">
        <v>63</v>
      </c>
      <c r="J810" t="s">
        <v>110</v>
      </c>
      <c r="K810" t="s">
        <v>111</v>
      </c>
      <c r="L810" t="s">
        <v>38</v>
      </c>
      <c r="M810" t="s">
        <v>38</v>
      </c>
      <c r="N810" t="s">
        <v>38</v>
      </c>
      <c r="O810" t="s">
        <v>38</v>
      </c>
      <c r="P810" t="s">
        <v>38</v>
      </c>
      <c r="Q810" t="s">
        <v>38</v>
      </c>
      <c r="R810" t="s">
        <v>190</v>
      </c>
      <c r="S810" t="s">
        <v>191</v>
      </c>
      <c r="T810" t="s">
        <v>116</v>
      </c>
      <c r="U810" t="s">
        <v>117</v>
      </c>
      <c r="V810" t="s">
        <v>118</v>
      </c>
      <c r="W810" t="s">
        <v>119</v>
      </c>
      <c r="X810" t="s">
        <v>74</v>
      </c>
      <c r="Y810" t="s">
        <v>75</v>
      </c>
      <c r="Z810">
        <v>1.5873015968281834E-6</v>
      </c>
      <c r="AA810" t="s">
        <v>322</v>
      </c>
      <c r="AB810" t="s">
        <v>323</v>
      </c>
      <c r="AC810" t="str">
        <f t="shared" si="12"/>
        <v>2025</v>
      </c>
    </row>
    <row r="811" spans="1:29" x14ac:dyDescent="0.25">
      <c r="A811" t="s">
        <v>27</v>
      </c>
      <c r="B811" t="s">
        <v>122</v>
      </c>
      <c r="C811" t="s">
        <v>27</v>
      </c>
      <c r="D811" t="s">
        <v>60</v>
      </c>
      <c r="E811" t="s">
        <v>61</v>
      </c>
      <c r="F811" t="s">
        <v>30</v>
      </c>
      <c r="G811" t="s">
        <v>31</v>
      </c>
      <c r="H811" t="s">
        <v>62</v>
      </c>
      <c r="I811" t="s">
        <v>63</v>
      </c>
      <c r="J811" t="s">
        <v>110</v>
      </c>
      <c r="K811" t="s">
        <v>111</v>
      </c>
      <c r="L811" t="s">
        <v>38</v>
      </c>
      <c r="M811" t="s">
        <v>38</v>
      </c>
      <c r="N811" t="s">
        <v>38</v>
      </c>
      <c r="O811" t="s">
        <v>38</v>
      </c>
      <c r="P811" t="s">
        <v>38</v>
      </c>
      <c r="Q811" t="s">
        <v>38</v>
      </c>
      <c r="R811" t="s">
        <v>190</v>
      </c>
      <c r="S811" t="s">
        <v>191</v>
      </c>
      <c r="T811" t="s">
        <v>116</v>
      </c>
      <c r="U811" t="s">
        <v>117</v>
      </c>
      <c r="V811" t="s">
        <v>118</v>
      </c>
      <c r="W811" t="s">
        <v>119</v>
      </c>
      <c r="X811" t="s">
        <v>74</v>
      </c>
      <c r="Y811" t="s">
        <v>75</v>
      </c>
      <c r="Z811">
        <v>1.5873015968281834E-6</v>
      </c>
      <c r="AA811" t="s">
        <v>192</v>
      </c>
      <c r="AB811" t="s">
        <v>193</v>
      </c>
      <c r="AC811" t="str">
        <f t="shared" si="12"/>
        <v>2025</v>
      </c>
    </row>
    <row r="812" spans="1:29" x14ac:dyDescent="0.25">
      <c r="A812" t="s">
        <v>27</v>
      </c>
      <c r="B812" t="s">
        <v>122</v>
      </c>
      <c r="C812" t="s">
        <v>27</v>
      </c>
      <c r="D812" t="s">
        <v>60</v>
      </c>
      <c r="E812" t="s">
        <v>61</v>
      </c>
      <c r="F812" t="s">
        <v>133</v>
      </c>
      <c r="G812" t="s">
        <v>134</v>
      </c>
      <c r="H812" t="s">
        <v>62</v>
      </c>
      <c r="I812" t="s">
        <v>63</v>
      </c>
      <c r="J812" t="s">
        <v>110</v>
      </c>
      <c r="K812" t="s">
        <v>111</v>
      </c>
      <c r="L812" t="s">
        <v>135</v>
      </c>
      <c r="M812" t="s">
        <v>136</v>
      </c>
      <c r="N812" t="s">
        <v>137</v>
      </c>
      <c r="O812" t="s">
        <v>138</v>
      </c>
      <c r="P812" t="s">
        <v>468</v>
      </c>
      <c r="Q812" t="s">
        <v>469</v>
      </c>
      <c r="R812" t="s">
        <v>376</v>
      </c>
      <c r="S812" t="s">
        <v>377</v>
      </c>
      <c r="T812" t="s">
        <v>378</v>
      </c>
      <c r="U812" t="s">
        <v>377</v>
      </c>
      <c r="V812" t="s">
        <v>118</v>
      </c>
      <c r="W812" t="s">
        <v>119</v>
      </c>
      <c r="X812" t="s">
        <v>74</v>
      </c>
      <c r="Y812" t="s">
        <v>75</v>
      </c>
      <c r="Z812">
        <v>-500000</v>
      </c>
      <c r="AA812" t="s">
        <v>402</v>
      </c>
      <c r="AB812" t="s">
        <v>403</v>
      </c>
      <c r="AC812" t="str">
        <f t="shared" si="12"/>
        <v>2025</v>
      </c>
    </row>
    <row r="813" spans="1:29" x14ac:dyDescent="0.25">
      <c r="A813" t="s">
        <v>27</v>
      </c>
      <c r="B813" t="s">
        <v>122</v>
      </c>
      <c r="C813" t="s">
        <v>27</v>
      </c>
      <c r="D813" t="s">
        <v>60</v>
      </c>
      <c r="E813" t="s">
        <v>61</v>
      </c>
      <c r="F813" t="s">
        <v>133</v>
      </c>
      <c r="G813" t="s">
        <v>134</v>
      </c>
      <c r="H813" t="s">
        <v>62</v>
      </c>
      <c r="I813" t="s">
        <v>63</v>
      </c>
      <c r="J813" t="s">
        <v>64</v>
      </c>
      <c r="K813" t="s">
        <v>65</v>
      </c>
      <c r="L813" t="s">
        <v>135</v>
      </c>
      <c r="M813" t="s">
        <v>136</v>
      </c>
      <c r="N813" t="s">
        <v>208</v>
      </c>
      <c r="O813" t="s">
        <v>209</v>
      </c>
      <c r="P813" t="s">
        <v>38</v>
      </c>
      <c r="Q813" t="s">
        <v>38</v>
      </c>
      <c r="R813" t="s">
        <v>218</v>
      </c>
      <c r="S813" t="s">
        <v>219</v>
      </c>
      <c r="T813" t="s">
        <v>198</v>
      </c>
      <c r="U813" t="s">
        <v>199</v>
      </c>
      <c r="V813" t="s">
        <v>55</v>
      </c>
      <c r="W813" t="s">
        <v>56</v>
      </c>
      <c r="X813" t="s">
        <v>45</v>
      </c>
      <c r="Y813" t="s">
        <v>46</v>
      </c>
      <c r="Z813">
        <v>-11249.999799999996</v>
      </c>
      <c r="AA813" t="s">
        <v>220</v>
      </c>
      <c r="AB813" t="s">
        <v>221</v>
      </c>
      <c r="AC813" t="str">
        <f t="shared" si="12"/>
        <v>2025</v>
      </c>
    </row>
    <row r="814" spans="1:29" x14ac:dyDescent="0.25">
      <c r="A814" t="s">
        <v>27</v>
      </c>
      <c r="B814" t="s">
        <v>122</v>
      </c>
      <c r="C814" t="s">
        <v>27</v>
      </c>
      <c r="D814" t="s">
        <v>60</v>
      </c>
      <c r="E814" t="s">
        <v>61</v>
      </c>
      <c r="F814" t="s">
        <v>133</v>
      </c>
      <c r="G814" t="s">
        <v>134</v>
      </c>
      <c r="H814" t="s">
        <v>62</v>
      </c>
      <c r="I814" t="s">
        <v>63</v>
      </c>
      <c r="J814" t="s">
        <v>64</v>
      </c>
      <c r="K814" t="s">
        <v>65</v>
      </c>
      <c r="L814" t="s">
        <v>135</v>
      </c>
      <c r="M814" t="s">
        <v>136</v>
      </c>
      <c r="N814" t="s">
        <v>137</v>
      </c>
      <c r="O814" t="s">
        <v>138</v>
      </c>
      <c r="P814" t="s">
        <v>472</v>
      </c>
      <c r="Q814" t="s">
        <v>473</v>
      </c>
      <c r="R814" t="s">
        <v>100</v>
      </c>
      <c r="S814" t="s">
        <v>101</v>
      </c>
      <c r="T814" t="s">
        <v>102</v>
      </c>
      <c r="U814" t="s">
        <v>103</v>
      </c>
      <c r="V814" t="s">
        <v>43</v>
      </c>
      <c r="W814" t="s">
        <v>44</v>
      </c>
      <c r="X814" t="s">
        <v>45</v>
      </c>
      <c r="Y814" t="s">
        <v>46</v>
      </c>
      <c r="Z814">
        <v>9.999983012676239E-5</v>
      </c>
      <c r="AA814" t="s">
        <v>177</v>
      </c>
      <c r="AB814" t="s">
        <v>178</v>
      </c>
      <c r="AC814" t="str">
        <f t="shared" si="12"/>
        <v>2025</v>
      </c>
    </row>
    <row r="815" spans="1:29" x14ac:dyDescent="0.25">
      <c r="A815" t="s">
        <v>27</v>
      </c>
      <c r="B815" t="s">
        <v>122</v>
      </c>
      <c r="C815" t="s">
        <v>27</v>
      </c>
      <c r="D815" t="s">
        <v>60</v>
      </c>
      <c r="E815" t="s">
        <v>61</v>
      </c>
      <c r="F815" t="s">
        <v>30</v>
      </c>
      <c r="G815" t="s">
        <v>31</v>
      </c>
      <c r="H815" t="s">
        <v>62</v>
      </c>
      <c r="I815" t="s">
        <v>63</v>
      </c>
      <c r="J815" t="s">
        <v>110</v>
      </c>
      <c r="K815" t="s">
        <v>111</v>
      </c>
      <c r="L815" t="s">
        <v>38</v>
      </c>
      <c r="M815" t="s">
        <v>38</v>
      </c>
      <c r="N815" t="s">
        <v>38</v>
      </c>
      <c r="O815" t="s">
        <v>38</v>
      </c>
      <c r="P815" t="s">
        <v>38</v>
      </c>
      <c r="Q815" t="s">
        <v>38</v>
      </c>
      <c r="R815" t="s">
        <v>114</v>
      </c>
      <c r="S815" t="s">
        <v>115</v>
      </c>
      <c r="T815" t="s">
        <v>116</v>
      </c>
      <c r="U815" t="s">
        <v>117</v>
      </c>
      <c r="V815" t="s">
        <v>118</v>
      </c>
      <c r="W815" t="s">
        <v>119</v>
      </c>
      <c r="X815" t="s">
        <v>74</v>
      </c>
      <c r="Y815" t="s">
        <v>75</v>
      </c>
      <c r="Z815">
        <v>1.5873015968281834E-6</v>
      </c>
      <c r="AA815" t="s">
        <v>327</v>
      </c>
      <c r="AB815" t="s">
        <v>328</v>
      </c>
      <c r="AC815" t="str">
        <f t="shared" si="12"/>
        <v>2025</v>
      </c>
    </row>
    <row r="816" spans="1:29" x14ac:dyDescent="0.25">
      <c r="A816" t="s">
        <v>27</v>
      </c>
      <c r="B816" t="s">
        <v>122</v>
      </c>
      <c r="C816" t="s">
        <v>27</v>
      </c>
      <c r="D816" t="s">
        <v>60</v>
      </c>
      <c r="E816" t="s">
        <v>61</v>
      </c>
      <c r="F816" t="s">
        <v>30</v>
      </c>
      <c r="G816" t="s">
        <v>31</v>
      </c>
      <c r="H816" t="s">
        <v>62</v>
      </c>
      <c r="I816" t="s">
        <v>63</v>
      </c>
      <c r="J816" t="s">
        <v>110</v>
      </c>
      <c r="K816" t="s">
        <v>111</v>
      </c>
      <c r="L816" t="s">
        <v>38</v>
      </c>
      <c r="M816" t="s">
        <v>38</v>
      </c>
      <c r="N816" t="s">
        <v>38</v>
      </c>
      <c r="O816" t="s">
        <v>38</v>
      </c>
      <c r="P816" t="s">
        <v>38</v>
      </c>
      <c r="Q816" t="s">
        <v>38</v>
      </c>
      <c r="R816" t="s">
        <v>376</v>
      </c>
      <c r="S816" t="s">
        <v>377</v>
      </c>
      <c r="T816" t="s">
        <v>378</v>
      </c>
      <c r="U816" t="s">
        <v>377</v>
      </c>
      <c r="V816" t="s">
        <v>118</v>
      </c>
      <c r="W816" t="s">
        <v>119</v>
      </c>
      <c r="X816" t="s">
        <v>74</v>
      </c>
      <c r="Y816" t="s">
        <v>75</v>
      </c>
      <c r="Z816">
        <v>1.5873015968281834E-6</v>
      </c>
      <c r="AA816" t="s">
        <v>528</v>
      </c>
      <c r="AB816" t="s">
        <v>529</v>
      </c>
      <c r="AC816" t="str">
        <f t="shared" si="12"/>
        <v>2025</v>
      </c>
    </row>
    <row r="817" spans="1:29" x14ac:dyDescent="0.25">
      <c r="A817" t="s">
        <v>27</v>
      </c>
      <c r="B817" t="s">
        <v>122</v>
      </c>
      <c r="C817" t="s">
        <v>27</v>
      </c>
      <c r="D817" t="s">
        <v>60</v>
      </c>
      <c r="E817" t="s">
        <v>61</v>
      </c>
      <c r="F817" t="s">
        <v>133</v>
      </c>
      <c r="G817" t="s">
        <v>134</v>
      </c>
      <c r="H817" t="s">
        <v>62</v>
      </c>
      <c r="I817" t="s">
        <v>63</v>
      </c>
      <c r="J817" t="s">
        <v>110</v>
      </c>
      <c r="K817" t="s">
        <v>111</v>
      </c>
      <c r="L817" t="s">
        <v>214</v>
      </c>
      <c r="M817" t="s">
        <v>215</v>
      </c>
      <c r="N817" t="s">
        <v>137</v>
      </c>
      <c r="O817" t="s">
        <v>138</v>
      </c>
      <c r="P817" t="s">
        <v>38</v>
      </c>
      <c r="Q817" t="s">
        <v>38</v>
      </c>
      <c r="R817" t="s">
        <v>196</v>
      </c>
      <c r="S817" t="s">
        <v>197</v>
      </c>
      <c r="T817" t="s">
        <v>198</v>
      </c>
      <c r="U817" t="s">
        <v>199</v>
      </c>
      <c r="V817" t="s">
        <v>55</v>
      </c>
      <c r="W817" t="s">
        <v>56</v>
      </c>
      <c r="X817" t="s">
        <v>45</v>
      </c>
      <c r="Y817" t="s">
        <v>46</v>
      </c>
      <c r="Z817">
        <v>9.999983012676239E-5</v>
      </c>
      <c r="AA817" t="s">
        <v>760</v>
      </c>
      <c r="AB817" t="s">
        <v>761</v>
      </c>
      <c r="AC817" t="str">
        <f t="shared" si="12"/>
        <v>2025</v>
      </c>
    </row>
    <row r="818" spans="1:29" x14ac:dyDescent="0.25">
      <c r="A818" t="s">
        <v>27</v>
      </c>
      <c r="B818" t="s">
        <v>122</v>
      </c>
      <c r="C818" t="s">
        <v>27</v>
      </c>
      <c r="D818" t="s">
        <v>60</v>
      </c>
      <c r="E818" t="s">
        <v>61</v>
      </c>
      <c r="F818" t="s">
        <v>133</v>
      </c>
      <c r="G818" t="s">
        <v>134</v>
      </c>
      <c r="H818" t="s">
        <v>204</v>
      </c>
      <c r="I818" t="s">
        <v>205</v>
      </c>
      <c r="J818" t="s">
        <v>316</v>
      </c>
      <c r="K818" t="s">
        <v>317</v>
      </c>
      <c r="L818" t="s">
        <v>214</v>
      </c>
      <c r="M818" t="s">
        <v>215</v>
      </c>
      <c r="N818" t="s">
        <v>208</v>
      </c>
      <c r="O818" t="s">
        <v>209</v>
      </c>
      <c r="P818" t="s">
        <v>38</v>
      </c>
      <c r="Q818" t="s">
        <v>38</v>
      </c>
      <c r="R818" t="s">
        <v>88</v>
      </c>
      <c r="S818" t="s">
        <v>89</v>
      </c>
      <c r="T818" t="s">
        <v>90</v>
      </c>
      <c r="U818" t="s">
        <v>91</v>
      </c>
      <c r="V818" t="s">
        <v>92</v>
      </c>
      <c r="W818" t="s">
        <v>93</v>
      </c>
      <c r="X818" t="s">
        <v>94</v>
      </c>
      <c r="Y818" t="s">
        <v>95</v>
      </c>
      <c r="Z818">
        <v>1.9999999494757503E-4</v>
      </c>
      <c r="AA818" t="s">
        <v>96</v>
      </c>
      <c r="AB818" t="s">
        <v>97</v>
      </c>
      <c r="AC818" t="str">
        <f t="shared" si="12"/>
        <v>2025</v>
      </c>
    </row>
    <row r="819" spans="1:29" x14ac:dyDescent="0.25">
      <c r="A819" t="s">
        <v>27</v>
      </c>
      <c r="B819" t="s">
        <v>122</v>
      </c>
      <c r="C819" t="s">
        <v>27</v>
      </c>
      <c r="D819" t="s">
        <v>60</v>
      </c>
      <c r="E819" t="s">
        <v>61</v>
      </c>
      <c r="F819" t="s">
        <v>133</v>
      </c>
      <c r="G819" t="s">
        <v>134</v>
      </c>
      <c r="H819" t="s">
        <v>62</v>
      </c>
      <c r="I819" t="s">
        <v>63</v>
      </c>
      <c r="J819" t="s">
        <v>110</v>
      </c>
      <c r="K819" t="s">
        <v>111</v>
      </c>
      <c r="L819" t="s">
        <v>214</v>
      </c>
      <c r="M819" t="s">
        <v>215</v>
      </c>
      <c r="N819" t="s">
        <v>137</v>
      </c>
      <c r="O819" t="s">
        <v>138</v>
      </c>
      <c r="P819" t="s">
        <v>953</v>
      </c>
      <c r="Q819" t="s">
        <v>954</v>
      </c>
      <c r="R819" t="s">
        <v>218</v>
      </c>
      <c r="S819" t="s">
        <v>219</v>
      </c>
      <c r="T819" t="s">
        <v>198</v>
      </c>
      <c r="U819" t="s">
        <v>199</v>
      </c>
      <c r="V819" t="s">
        <v>55</v>
      </c>
      <c r="W819" t="s">
        <v>56</v>
      </c>
      <c r="X819" t="s">
        <v>45</v>
      </c>
      <c r="Y819" t="s">
        <v>46</v>
      </c>
      <c r="Z819">
        <v>-13650000</v>
      </c>
      <c r="AA819" t="s">
        <v>220</v>
      </c>
      <c r="AB819" t="s">
        <v>221</v>
      </c>
      <c r="AC819" t="str">
        <f t="shared" si="12"/>
        <v>2025</v>
      </c>
    </row>
    <row r="820" spans="1:29" x14ac:dyDescent="0.25">
      <c r="A820" t="s">
        <v>27</v>
      </c>
      <c r="B820" t="s">
        <v>122</v>
      </c>
      <c r="C820" t="s">
        <v>27</v>
      </c>
      <c r="D820" t="s">
        <v>60</v>
      </c>
      <c r="E820" t="s">
        <v>61</v>
      </c>
      <c r="F820" t="s">
        <v>30</v>
      </c>
      <c r="G820" t="s">
        <v>31</v>
      </c>
      <c r="H820" t="s">
        <v>62</v>
      </c>
      <c r="I820" t="s">
        <v>63</v>
      </c>
      <c r="J820" t="s">
        <v>110</v>
      </c>
      <c r="K820" t="s">
        <v>111</v>
      </c>
      <c r="L820" t="s">
        <v>38</v>
      </c>
      <c r="M820" t="s">
        <v>38</v>
      </c>
      <c r="N820" t="s">
        <v>38</v>
      </c>
      <c r="O820" t="s">
        <v>38</v>
      </c>
      <c r="P820" t="s">
        <v>38</v>
      </c>
      <c r="Q820" t="s">
        <v>38</v>
      </c>
      <c r="R820" t="s">
        <v>190</v>
      </c>
      <c r="S820" t="s">
        <v>191</v>
      </c>
      <c r="T820" t="s">
        <v>116</v>
      </c>
      <c r="U820" t="s">
        <v>117</v>
      </c>
      <c r="V820" t="s">
        <v>118</v>
      </c>
      <c r="W820" t="s">
        <v>119</v>
      </c>
      <c r="X820" t="s">
        <v>74</v>
      </c>
      <c r="Y820" t="s">
        <v>75</v>
      </c>
      <c r="Z820">
        <v>1.5873015968281834E-6</v>
      </c>
      <c r="AA820" t="s">
        <v>964</v>
      </c>
      <c r="AB820" t="s">
        <v>965</v>
      </c>
      <c r="AC820" t="str">
        <f t="shared" si="12"/>
        <v>2025</v>
      </c>
    </row>
    <row r="821" spans="1:29" x14ac:dyDescent="0.25">
      <c r="A821" t="s">
        <v>27</v>
      </c>
      <c r="B821" t="s">
        <v>122</v>
      </c>
      <c r="C821" t="s">
        <v>27</v>
      </c>
      <c r="D821" t="s">
        <v>60</v>
      </c>
      <c r="E821" t="s">
        <v>61</v>
      </c>
      <c r="F821" t="s">
        <v>133</v>
      </c>
      <c r="G821" t="s">
        <v>134</v>
      </c>
      <c r="H821" t="s">
        <v>62</v>
      </c>
      <c r="I821" t="s">
        <v>63</v>
      </c>
      <c r="J821" t="s">
        <v>110</v>
      </c>
      <c r="K821" t="s">
        <v>111</v>
      </c>
      <c r="L821" t="s">
        <v>135</v>
      </c>
      <c r="M821" t="s">
        <v>136</v>
      </c>
      <c r="N821" t="s">
        <v>137</v>
      </c>
      <c r="O821" t="s">
        <v>138</v>
      </c>
      <c r="P821" t="s">
        <v>427</v>
      </c>
      <c r="Q821" t="s">
        <v>428</v>
      </c>
      <c r="R821" t="s">
        <v>163</v>
      </c>
      <c r="S821" t="s">
        <v>164</v>
      </c>
      <c r="T821" t="s">
        <v>165</v>
      </c>
      <c r="U821" t="s">
        <v>166</v>
      </c>
      <c r="V821" t="s">
        <v>43</v>
      </c>
      <c r="W821" t="s">
        <v>44</v>
      </c>
      <c r="X821" t="s">
        <v>45</v>
      </c>
      <c r="Y821" t="s">
        <v>46</v>
      </c>
      <c r="Z821">
        <v>-1138.8</v>
      </c>
      <c r="AA821" t="s">
        <v>396</v>
      </c>
      <c r="AB821" t="s">
        <v>397</v>
      </c>
      <c r="AC821" t="str">
        <f t="shared" si="12"/>
        <v>2025</v>
      </c>
    </row>
    <row r="822" spans="1:29" x14ac:dyDescent="0.25">
      <c r="A822" t="s">
        <v>27</v>
      </c>
      <c r="B822" t="s">
        <v>122</v>
      </c>
      <c r="C822" t="s">
        <v>27</v>
      </c>
      <c r="D822" t="s">
        <v>179</v>
      </c>
      <c r="E822" t="s">
        <v>180</v>
      </c>
      <c r="F822" t="s">
        <v>155</v>
      </c>
      <c r="G822" t="s">
        <v>156</v>
      </c>
      <c r="H822" t="s">
        <v>149</v>
      </c>
      <c r="I822" t="s">
        <v>150</v>
      </c>
      <c r="J822" t="s">
        <v>720</v>
      </c>
      <c r="K822" t="s">
        <v>721</v>
      </c>
      <c r="L822" t="s">
        <v>38</v>
      </c>
      <c r="M822" t="s">
        <v>38</v>
      </c>
      <c r="N822" t="s">
        <v>38</v>
      </c>
      <c r="O822" t="s">
        <v>38</v>
      </c>
      <c r="P822" t="s">
        <v>38</v>
      </c>
      <c r="Q822" t="s">
        <v>38</v>
      </c>
      <c r="R822" t="s">
        <v>88</v>
      </c>
      <c r="S822" t="s">
        <v>89</v>
      </c>
      <c r="T822" t="s">
        <v>90</v>
      </c>
      <c r="U822" t="s">
        <v>91</v>
      </c>
      <c r="V822" t="s">
        <v>92</v>
      </c>
      <c r="W822" t="s">
        <v>93</v>
      </c>
      <c r="X822" t="s">
        <v>94</v>
      </c>
      <c r="Y822" t="s">
        <v>95</v>
      </c>
      <c r="Z822">
        <v>1000.0001</v>
      </c>
      <c r="AA822" t="s">
        <v>96</v>
      </c>
      <c r="AB822" t="s">
        <v>97</v>
      </c>
      <c r="AC822" t="str">
        <f t="shared" si="12"/>
        <v>2025</v>
      </c>
    </row>
    <row r="823" spans="1:29" x14ac:dyDescent="0.25">
      <c r="A823" t="s">
        <v>27</v>
      </c>
      <c r="B823" t="s">
        <v>122</v>
      </c>
      <c r="C823" t="s">
        <v>27</v>
      </c>
      <c r="D823" t="s">
        <v>60</v>
      </c>
      <c r="E823" t="s">
        <v>61</v>
      </c>
      <c r="F823" t="s">
        <v>30</v>
      </c>
      <c r="G823" t="s">
        <v>31</v>
      </c>
      <c r="H823" t="s">
        <v>62</v>
      </c>
      <c r="I823" t="s">
        <v>63</v>
      </c>
      <c r="J823" t="s">
        <v>110</v>
      </c>
      <c r="K823" t="s">
        <v>111</v>
      </c>
      <c r="L823" t="s">
        <v>38</v>
      </c>
      <c r="M823" t="s">
        <v>38</v>
      </c>
      <c r="N823" t="s">
        <v>38</v>
      </c>
      <c r="O823" t="s">
        <v>38</v>
      </c>
      <c r="P823" t="s">
        <v>38</v>
      </c>
      <c r="Q823" t="s">
        <v>38</v>
      </c>
      <c r="R823" t="s">
        <v>127</v>
      </c>
      <c r="S823" t="s">
        <v>128</v>
      </c>
      <c r="T823" t="s">
        <v>129</v>
      </c>
      <c r="U823" t="s">
        <v>130</v>
      </c>
      <c r="V823" t="s">
        <v>72</v>
      </c>
      <c r="W823" t="s">
        <v>73</v>
      </c>
      <c r="X823" t="s">
        <v>74</v>
      </c>
      <c r="Y823" t="s">
        <v>75</v>
      </c>
      <c r="Z823">
        <v>1.5873015968281834E-6</v>
      </c>
      <c r="AA823" t="s">
        <v>131</v>
      </c>
      <c r="AB823" t="s">
        <v>132</v>
      </c>
      <c r="AC823" t="str">
        <f t="shared" si="12"/>
        <v>2025</v>
      </c>
    </row>
    <row r="824" spans="1:29" x14ac:dyDescent="0.25">
      <c r="A824" t="s">
        <v>27</v>
      </c>
      <c r="B824" t="s">
        <v>122</v>
      </c>
      <c r="C824" t="s">
        <v>27</v>
      </c>
      <c r="D824" t="s">
        <v>179</v>
      </c>
      <c r="E824" t="s">
        <v>180</v>
      </c>
      <c r="F824" t="s">
        <v>30</v>
      </c>
      <c r="G824" t="s">
        <v>31</v>
      </c>
      <c r="H824" t="s">
        <v>62</v>
      </c>
      <c r="I824" t="s">
        <v>63</v>
      </c>
      <c r="J824" t="s">
        <v>123</v>
      </c>
      <c r="K824" t="s">
        <v>124</v>
      </c>
      <c r="L824" t="s">
        <v>38</v>
      </c>
      <c r="M824" t="s">
        <v>38</v>
      </c>
      <c r="N824" t="s">
        <v>38</v>
      </c>
      <c r="O824" t="s">
        <v>38</v>
      </c>
      <c r="P824" t="s">
        <v>181</v>
      </c>
      <c r="Q824" t="s">
        <v>182</v>
      </c>
      <c r="R824" t="s">
        <v>229</v>
      </c>
      <c r="S824" t="s">
        <v>230</v>
      </c>
      <c r="T824" t="s">
        <v>165</v>
      </c>
      <c r="U824" t="s">
        <v>166</v>
      </c>
      <c r="V824" t="s">
        <v>43</v>
      </c>
      <c r="W824" t="s">
        <v>44</v>
      </c>
      <c r="X824" t="s">
        <v>45</v>
      </c>
      <c r="Y824" t="s">
        <v>46</v>
      </c>
      <c r="Z824">
        <v>-150</v>
      </c>
      <c r="AA824" t="s">
        <v>231</v>
      </c>
      <c r="AB824" t="s">
        <v>232</v>
      </c>
      <c r="AC824" t="str">
        <f t="shared" si="12"/>
        <v>2025</v>
      </c>
    </row>
    <row r="825" spans="1:29" x14ac:dyDescent="0.25">
      <c r="A825" t="s">
        <v>27</v>
      </c>
      <c r="B825" t="s">
        <v>122</v>
      </c>
      <c r="C825" t="s">
        <v>27</v>
      </c>
      <c r="D825" t="s">
        <v>60</v>
      </c>
      <c r="E825" t="s">
        <v>61</v>
      </c>
      <c r="F825" t="s">
        <v>133</v>
      </c>
      <c r="G825" t="s">
        <v>134</v>
      </c>
      <c r="H825" t="s">
        <v>62</v>
      </c>
      <c r="I825" t="s">
        <v>63</v>
      </c>
      <c r="J825" t="s">
        <v>110</v>
      </c>
      <c r="K825" t="s">
        <v>111</v>
      </c>
      <c r="L825" t="s">
        <v>214</v>
      </c>
      <c r="M825" t="s">
        <v>215</v>
      </c>
      <c r="N825" t="s">
        <v>137</v>
      </c>
      <c r="O825" t="s">
        <v>138</v>
      </c>
      <c r="P825" t="s">
        <v>963</v>
      </c>
      <c r="Q825" t="s">
        <v>38</v>
      </c>
      <c r="R825" t="s">
        <v>100</v>
      </c>
      <c r="S825" t="s">
        <v>101</v>
      </c>
      <c r="T825" t="s">
        <v>102</v>
      </c>
      <c r="U825" t="s">
        <v>103</v>
      </c>
      <c r="V825" t="s">
        <v>43</v>
      </c>
      <c r="W825" t="s">
        <v>44</v>
      </c>
      <c r="X825" t="s">
        <v>45</v>
      </c>
      <c r="Y825" t="s">
        <v>46</v>
      </c>
      <c r="Z825">
        <v>-2000000</v>
      </c>
      <c r="AA825" t="s">
        <v>177</v>
      </c>
      <c r="AB825" t="s">
        <v>178</v>
      </c>
      <c r="AC825" t="str">
        <f t="shared" si="12"/>
        <v>2025</v>
      </c>
    </row>
    <row r="826" spans="1:29" x14ac:dyDescent="0.25">
      <c r="A826" t="s">
        <v>27</v>
      </c>
      <c r="B826" t="s">
        <v>122</v>
      </c>
      <c r="C826" t="s">
        <v>27</v>
      </c>
      <c r="D826" t="s">
        <v>60</v>
      </c>
      <c r="E826" t="s">
        <v>61</v>
      </c>
      <c r="F826" t="s">
        <v>30</v>
      </c>
      <c r="G826" t="s">
        <v>31</v>
      </c>
      <c r="H826" t="s">
        <v>62</v>
      </c>
      <c r="I826" t="s">
        <v>63</v>
      </c>
      <c r="J826" t="s">
        <v>110</v>
      </c>
      <c r="K826" t="s">
        <v>111</v>
      </c>
      <c r="L826" t="s">
        <v>616</v>
      </c>
      <c r="M826" t="s">
        <v>617</v>
      </c>
      <c r="N826" t="s">
        <v>38</v>
      </c>
      <c r="O826" t="s">
        <v>38</v>
      </c>
      <c r="P826" t="s">
        <v>38</v>
      </c>
      <c r="Q826" t="s">
        <v>38</v>
      </c>
      <c r="R826" t="s">
        <v>163</v>
      </c>
      <c r="S826" t="s">
        <v>164</v>
      </c>
      <c r="T826" t="s">
        <v>165</v>
      </c>
      <c r="U826" t="s">
        <v>166</v>
      </c>
      <c r="V826" t="s">
        <v>43</v>
      </c>
      <c r="W826" t="s">
        <v>44</v>
      </c>
      <c r="X826" t="s">
        <v>45</v>
      </c>
      <c r="Y826" t="s">
        <v>46</v>
      </c>
      <c r="Z826">
        <v>-750</v>
      </c>
      <c r="AA826" t="s">
        <v>167</v>
      </c>
      <c r="AB826" t="s">
        <v>168</v>
      </c>
      <c r="AC826" t="str">
        <f t="shared" si="12"/>
        <v>2025</v>
      </c>
    </row>
    <row r="827" spans="1:29" x14ac:dyDescent="0.25">
      <c r="A827" t="s">
        <v>27</v>
      </c>
      <c r="B827" t="s">
        <v>122</v>
      </c>
      <c r="C827" t="s">
        <v>27</v>
      </c>
      <c r="D827" t="s">
        <v>60</v>
      </c>
      <c r="E827" t="s">
        <v>61</v>
      </c>
      <c r="F827" t="s">
        <v>133</v>
      </c>
      <c r="G827" t="s">
        <v>134</v>
      </c>
      <c r="H827" t="s">
        <v>62</v>
      </c>
      <c r="I827" t="s">
        <v>63</v>
      </c>
      <c r="J827" t="s">
        <v>110</v>
      </c>
      <c r="K827" t="s">
        <v>111</v>
      </c>
      <c r="L827" t="s">
        <v>214</v>
      </c>
      <c r="M827" t="s">
        <v>215</v>
      </c>
      <c r="N827" t="s">
        <v>137</v>
      </c>
      <c r="O827" t="s">
        <v>138</v>
      </c>
      <c r="P827" t="s">
        <v>962</v>
      </c>
      <c r="Q827" t="s">
        <v>38</v>
      </c>
      <c r="R827" t="s">
        <v>218</v>
      </c>
      <c r="S827" t="s">
        <v>219</v>
      </c>
      <c r="T827" t="s">
        <v>198</v>
      </c>
      <c r="U827" t="s">
        <v>199</v>
      </c>
      <c r="V827" t="s">
        <v>55</v>
      </c>
      <c r="W827" t="s">
        <v>56</v>
      </c>
      <c r="X827" t="s">
        <v>45</v>
      </c>
      <c r="Y827" t="s">
        <v>46</v>
      </c>
      <c r="Z827">
        <v>-600000</v>
      </c>
      <c r="AA827" t="s">
        <v>220</v>
      </c>
      <c r="AB827" t="s">
        <v>221</v>
      </c>
      <c r="AC827" t="str">
        <f t="shared" si="12"/>
        <v>2025</v>
      </c>
    </row>
    <row r="828" spans="1:29" x14ac:dyDescent="0.25">
      <c r="A828" t="s">
        <v>27</v>
      </c>
      <c r="B828" t="s">
        <v>122</v>
      </c>
      <c r="C828" t="s">
        <v>27</v>
      </c>
      <c r="D828" t="s">
        <v>60</v>
      </c>
      <c r="E828" t="s">
        <v>61</v>
      </c>
      <c r="F828" t="s">
        <v>30</v>
      </c>
      <c r="G828" t="s">
        <v>31</v>
      </c>
      <c r="H828" t="s">
        <v>62</v>
      </c>
      <c r="I828" t="s">
        <v>63</v>
      </c>
      <c r="J828" t="s">
        <v>110</v>
      </c>
      <c r="K828" t="s">
        <v>111</v>
      </c>
      <c r="L828" t="s">
        <v>38</v>
      </c>
      <c r="M828" t="s">
        <v>38</v>
      </c>
      <c r="N828" t="s">
        <v>38</v>
      </c>
      <c r="O828" t="s">
        <v>38</v>
      </c>
      <c r="P828" t="s">
        <v>38</v>
      </c>
      <c r="Q828" t="s">
        <v>38</v>
      </c>
      <c r="R828" t="s">
        <v>224</v>
      </c>
      <c r="S828" t="s">
        <v>225</v>
      </c>
      <c r="T828" t="s">
        <v>226</v>
      </c>
      <c r="U828" t="s">
        <v>225</v>
      </c>
      <c r="V828" t="s">
        <v>118</v>
      </c>
      <c r="W828" t="s">
        <v>119</v>
      </c>
      <c r="X828" t="s">
        <v>74</v>
      </c>
      <c r="Y828" t="s">
        <v>75</v>
      </c>
      <c r="Z828">
        <v>1.5873015968281834E-6</v>
      </c>
      <c r="AA828" t="s">
        <v>700</v>
      </c>
      <c r="AB828" t="s">
        <v>701</v>
      </c>
      <c r="AC828" t="str">
        <f t="shared" si="12"/>
        <v>2025</v>
      </c>
    </row>
    <row r="829" spans="1:29" x14ac:dyDescent="0.25">
      <c r="A829" t="s">
        <v>27</v>
      </c>
      <c r="B829" t="s">
        <v>122</v>
      </c>
      <c r="C829" t="s">
        <v>27</v>
      </c>
      <c r="D829" t="s">
        <v>60</v>
      </c>
      <c r="E829" t="s">
        <v>61</v>
      </c>
      <c r="F829" t="s">
        <v>30</v>
      </c>
      <c r="G829" t="s">
        <v>31</v>
      </c>
      <c r="H829" t="s">
        <v>62</v>
      </c>
      <c r="I829" t="s">
        <v>63</v>
      </c>
      <c r="J829" t="s">
        <v>110</v>
      </c>
      <c r="K829" t="s">
        <v>111</v>
      </c>
      <c r="L829" t="s">
        <v>38</v>
      </c>
      <c r="M829" t="s">
        <v>38</v>
      </c>
      <c r="N829" t="s">
        <v>38</v>
      </c>
      <c r="O829" t="s">
        <v>38</v>
      </c>
      <c r="P829" t="s">
        <v>38</v>
      </c>
      <c r="Q829" t="s">
        <v>38</v>
      </c>
      <c r="R829" t="s">
        <v>183</v>
      </c>
      <c r="S829" t="s">
        <v>184</v>
      </c>
      <c r="T829" t="s">
        <v>171</v>
      </c>
      <c r="U829" t="s">
        <v>172</v>
      </c>
      <c r="V829" t="s">
        <v>72</v>
      </c>
      <c r="W829" t="s">
        <v>73</v>
      </c>
      <c r="X829" t="s">
        <v>74</v>
      </c>
      <c r="Y829" t="s">
        <v>75</v>
      </c>
      <c r="Z829">
        <v>-2091076.7809764128</v>
      </c>
      <c r="AA829" t="s">
        <v>212</v>
      </c>
      <c r="AB829" t="s">
        <v>213</v>
      </c>
      <c r="AC829" t="str">
        <f t="shared" si="12"/>
        <v>2025</v>
      </c>
    </row>
    <row r="830" spans="1:29" x14ac:dyDescent="0.25">
      <c r="A830" t="s">
        <v>27</v>
      </c>
      <c r="B830" t="s">
        <v>122</v>
      </c>
      <c r="C830" t="s">
        <v>27</v>
      </c>
      <c r="D830" t="s">
        <v>60</v>
      </c>
      <c r="E830" t="s">
        <v>61</v>
      </c>
      <c r="F830" t="s">
        <v>30</v>
      </c>
      <c r="G830" t="s">
        <v>31</v>
      </c>
      <c r="H830" t="s">
        <v>62</v>
      </c>
      <c r="I830" t="s">
        <v>63</v>
      </c>
      <c r="J830" t="s">
        <v>110</v>
      </c>
      <c r="K830" t="s">
        <v>111</v>
      </c>
      <c r="L830" t="s">
        <v>38</v>
      </c>
      <c r="M830" t="s">
        <v>38</v>
      </c>
      <c r="N830" t="s">
        <v>38</v>
      </c>
      <c r="O830" t="s">
        <v>38</v>
      </c>
      <c r="P830" t="s">
        <v>38</v>
      </c>
      <c r="Q830" t="s">
        <v>38</v>
      </c>
      <c r="R830" t="s">
        <v>224</v>
      </c>
      <c r="S830" t="s">
        <v>225</v>
      </c>
      <c r="T830" t="s">
        <v>226</v>
      </c>
      <c r="U830" t="s">
        <v>225</v>
      </c>
      <c r="V830" t="s">
        <v>118</v>
      </c>
      <c r="W830" t="s">
        <v>119</v>
      </c>
      <c r="X830" t="s">
        <v>74</v>
      </c>
      <c r="Y830" t="s">
        <v>75</v>
      </c>
      <c r="Z830">
        <v>1.5873015968281834E-6</v>
      </c>
      <c r="AA830" t="s">
        <v>227</v>
      </c>
      <c r="AB830" t="s">
        <v>228</v>
      </c>
      <c r="AC830" t="str">
        <f t="shared" si="12"/>
        <v>2025</v>
      </c>
    </row>
    <row r="831" spans="1:29" x14ac:dyDescent="0.25">
      <c r="A831" t="s">
        <v>27</v>
      </c>
      <c r="B831" t="s">
        <v>122</v>
      </c>
      <c r="C831" t="s">
        <v>27</v>
      </c>
      <c r="D831" t="s">
        <v>60</v>
      </c>
      <c r="E831" t="s">
        <v>61</v>
      </c>
      <c r="F831" t="s">
        <v>133</v>
      </c>
      <c r="G831" t="s">
        <v>134</v>
      </c>
      <c r="H831" t="s">
        <v>62</v>
      </c>
      <c r="I831" t="s">
        <v>63</v>
      </c>
      <c r="J831" t="s">
        <v>110</v>
      </c>
      <c r="K831" t="s">
        <v>111</v>
      </c>
      <c r="L831" t="s">
        <v>135</v>
      </c>
      <c r="M831" t="s">
        <v>136</v>
      </c>
      <c r="N831" t="s">
        <v>137</v>
      </c>
      <c r="O831" t="s">
        <v>138</v>
      </c>
      <c r="P831" t="s">
        <v>320</v>
      </c>
      <c r="Q831" t="s">
        <v>321</v>
      </c>
      <c r="R831" t="s">
        <v>190</v>
      </c>
      <c r="S831" t="s">
        <v>191</v>
      </c>
      <c r="T831" t="s">
        <v>116</v>
      </c>
      <c r="U831" t="s">
        <v>117</v>
      </c>
      <c r="V831" t="s">
        <v>118</v>
      </c>
      <c r="W831" t="s">
        <v>119</v>
      </c>
      <c r="X831" t="s">
        <v>74</v>
      </c>
      <c r="Y831" t="s">
        <v>75</v>
      </c>
      <c r="Z831">
        <v>-715000</v>
      </c>
      <c r="AA831" t="s">
        <v>322</v>
      </c>
      <c r="AB831" t="s">
        <v>323</v>
      </c>
      <c r="AC831" t="str">
        <f t="shared" si="12"/>
        <v>2025</v>
      </c>
    </row>
    <row r="832" spans="1:29" x14ac:dyDescent="0.25">
      <c r="A832" t="s">
        <v>27</v>
      </c>
      <c r="B832" t="s">
        <v>122</v>
      </c>
      <c r="C832" t="s">
        <v>27</v>
      </c>
      <c r="D832" t="s">
        <v>60</v>
      </c>
      <c r="E832" t="s">
        <v>61</v>
      </c>
      <c r="F832" t="s">
        <v>133</v>
      </c>
      <c r="G832" t="s">
        <v>134</v>
      </c>
      <c r="H832" t="s">
        <v>62</v>
      </c>
      <c r="I832" t="s">
        <v>63</v>
      </c>
      <c r="J832" t="s">
        <v>110</v>
      </c>
      <c r="K832" t="s">
        <v>111</v>
      </c>
      <c r="L832" t="s">
        <v>135</v>
      </c>
      <c r="M832" t="s">
        <v>136</v>
      </c>
      <c r="N832" t="s">
        <v>137</v>
      </c>
      <c r="O832" t="s">
        <v>138</v>
      </c>
      <c r="P832" t="s">
        <v>427</v>
      </c>
      <c r="Q832" t="s">
        <v>428</v>
      </c>
      <c r="R832" t="s">
        <v>163</v>
      </c>
      <c r="S832" t="s">
        <v>164</v>
      </c>
      <c r="T832" t="s">
        <v>165</v>
      </c>
      <c r="U832" t="s">
        <v>166</v>
      </c>
      <c r="V832" t="s">
        <v>43</v>
      </c>
      <c r="W832" t="s">
        <v>44</v>
      </c>
      <c r="X832" t="s">
        <v>45</v>
      </c>
      <c r="Y832" t="s">
        <v>46</v>
      </c>
      <c r="Z832">
        <v>-12935.6</v>
      </c>
      <c r="AA832" t="s">
        <v>284</v>
      </c>
      <c r="AB832" t="s">
        <v>285</v>
      </c>
      <c r="AC832" t="str">
        <f t="shared" si="12"/>
        <v>2025</v>
      </c>
    </row>
    <row r="833" spans="1:29" x14ac:dyDescent="0.25">
      <c r="A833" t="s">
        <v>27</v>
      </c>
      <c r="B833" t="s">
        <v>122</v>
      </c>
      <c r="C833" t="s">
        <v>27</v>
      </c>
      <c r="D833" t="s">
        <v>60</v>
      </c>
      <c r="E833" t="s">
        <v>61</v>
      </c>
      <c r="F833" t="s">
        <v>133</v>
      </c>
      <c r="G833" t="s">
        <v>134</v>
      </c>
      <c r="H833" t="s">
        <v>62</v>
      </c>
      <c r="I833" t="s">
        <v>63</v>
      </c>
      <c r="J833" t="s">
        <v>110</v>
      </c>
      <c r="K833" t="s">
        <v>111</v>
      </c>
      <c r="L833" t="s">
        <v>135</v>
      </c>
      <c r="M833" t="s">
        <v>136</v>
      </c>
      <c r="N833" t="s">
        <v>137</v>
      </c>
      <c r="O833" t="s">
        <v>138</v>
      </c>
      <c r="P833" t="s">
        <v>427</v>
      </c>
      <c r="Q833" t="s">
        <v>428</v>
      </c>
      <c r="R833" t="s">
        <v>376</v>
      </c>
      <c r="S833" t="s">
        <v>377</v>
      </c>
      <c r="T833" t="s">
        <v>378</v>
      </c>
      <c r="U833" t="s">
        <v>377</v>
      </c>
      <c r="V833" t="s">
        <v>118</v>
      </c>
      <c r="W833" t="s">
        <v>119</v>
      </c>
      <c r="X833" t="s">
        <v>74</v>
      </c>
      <c r="Y833" t="s">
        <v>75</v>
      </c>
      <c r="Z833">
        <v>-120600</v>
      </c>
      <c r="AA833" t="s">
        <v>528</v>
      </c>
      <c r="AB833" t="s">
        <v>529</v>
      </c>
      <c r="AC833" t="str">
        <f t="shared" si="12"/>
        <v>2025</v>
      </c>
    </row>
    <row r="834" spans="1:29" x14ac:dyDescent="0.25">
      <c r="A834" t="s">
        <v>27</v>
      </c>
      <c r="B834" t="s">
        <v>122</v>
      </c>
      <c r="C834" t="s">
        <v>27</v>
      </c>
      <c r="D834" t="s">
        <v>60</v>
      </c>
      <c r="E834" t="s">
        <v>61</v>
      </c>
      <c r="F834" t="s">
        <v>30</v>
      </c>
      <c r="G834" t="s">
        <v>31</v>
      </c>
      <c r="H834" t="s">
        <v>62</v>
      </c>
      <c r="I834" t="s">
        <v>63</v>
      </c>
      <c r="J834" t="s">
        <v>110</v>
      </c>
      <c r="K834" t="s">
        <v>111</v>
      </c>
      <c r="L834" t="s">
        <v>38</v>
      </c>
      <c r="M834" t="s">
        <v>38</v>
      </c>
      <c r="N834" t="s">
        <v>38</v>
      </c>
      <c r="O834" t="s">
        <v>38</v>
      </c>
      <c r="P834" t="s">
        <v>38</v>
      </c>
      <c r="Q834" t="s">
        <v>38</v>
      </c>
      <c r="R834" t="s">
        <v>308</v>
      </c>
      <c r="S834" t="s">
        <v>309</v>
      </c>
      <c r="T834" t="s">
        <v>198</v>
      </c>
      <c r="U834" t="s">
        <v>199</v>
      </c>
      <c r="V834" t="s">
        <v>55</v>
      </c>
      <c r="W834" t="s">
        <v>56</v>
      </c>
      <c r="X834" t="s">
        <v>45</v>
      </c>
      <c r="Y834" t="s">
        <v>46</v>
      </c>
      <c r="Z834">
        <v>1.5873015968281834E-6</v>
      </c>
      <c r="AA834" t="s">
        <v>462</v>
      </c>
      <c r="AB834" t="s">
        <v>463</v>
      </c>
      <c r="AC834" t="str">
        <f t="shared" si="12"/>
        <v>2025</v>
      </c>
    </row>
    <row r="835" spans="1:29" x14ac:dyDescent="0.25">
      <c r="A835" t="s">
        <v>27</v>
      </c>
      <c r="B835" t="s">
        <v>122</v>
      </c>
      <c r="C835" t="s">
        <v>27</v>
      </c>
      <c r="D835" t="s">
        <v>60</v>
      </c>
      <c r="E835" t="s">
        <v>61</v>
      </c>
      <c r="F835" t="s">
        <v>30</v>
      </c>
      <c r="G835" t="s">
        <v>31</v>
      </c>
      <c r="H835" t="s">
        <v>62</v>
      </c>
      <c r="I835" t="s">
        <v>63</v>
      </c>
      <c r="J835" t="s">
        <v>110</v>
      </c>
      <c r="K835" t="s">
        <v>111</v>
      </c>
      <c r="L835" t="s">
        <v>38</v>
      </c>
      <c r="M835" t="s">
        <v>38</v>
      </c>
      <c r="N835" t="s">
        <v>38</v>
      </c>
      <c r="O835" t="s">
        <v>38</v>
      </c>
      <c r="P835" t="s">
        <v>38</v>
      </c>
      <c r="Q835" t="s">
        <v>38</v>
      </c>
      <c r="R835" t="s">
        <v>458</v>
      </c>
      <c r="S835" t="s">
        <v>459</v>
      </c>
      <c r="T835" t="s">
        <v>198</v>
      </c>
      <c r="U835" t="s">
        <v>199</v>
      </c>
      <c r="V835" t="s">
        <v>55</v>
      </c>
      <c r="W835" t="s">
        <v>56</v>
      </c>
      <c r="X835" t="s">
        <v>45</v>
      </c>
      <c r="Y835" t="s">
        <v>46</v>
      </c>
      <c r="Z835">
        <v>-9563649.9997984134</v>
      </c>
      <c r="AA835" t="s">
        <v>460</v>
      </c>
      <c r="AB835" t="s">
        <v>461</v>
      </c>
      <c r="AC835" t="str">
        <f t="shared" ref="AC835:AC898" si="13">IF(OR(B835="Eelarve_liigendus",B835="Eelarve_ule",B835="Kinnitatud eelarve",B835="Lisaeelarve"),"2025",C835)</f>
        <v>2025</v>
      </c>
    </row>
    <row r="836" spans="1:29" x14ac:dyDescent="0.25">
      <c r="A836" t="s">
        <v>27</v>
      </c>
      <c r="B836" t="s">
        <v>122</v>
      </c>
      <c r="C836" t="s">
        <v>27</v>
      </c>
      <c r="D836" t="s">
        <v>60</v>
      </c>
      <c r="E836" t="s">
        <v>61</v>
      </c>
      <c r="F836" t="s">
        <v>147</v>
      </c>
      <c r="G836" t="s">
        <v>148</v>
      </c>
      <c r="H836" t="s">
        <v>149</v>
      </c>
      <c r="I836" t="s">
        <v>150</v>
      </c>
      <c r="J836" t="s">
        <v>151</v>
      </c>
      <c r="K836" t="s">
        <v>152</v>
      </c>
      <c r="L836" t="s">
        <v>38</v>
      </c>
      <c r="M836" t="s">
        <v>38</v>
      </c>
      <c r="N836" t="s">
        <v>776</v>
      </c>
      <c r="O836" t="s">
        <v>777</v>
      </c>
      <c r="P836" t="s">
        <v>38</v>
      </c>
      <c r="Q836" t="s">
        <v>38</v>
      </c>
      <c r="R836" t="s">
        <v>88</v>
      </c>
      <c r="S836" t="s">
        <v>89</v>
      </c>
      <c r="T836" t="s">
        <v>90</v>
      </c>
      <c r="U836" t="s">
        <v>91</v>
      </c>
      <c r="V836" t="s">
        <v>92</v>
      </c>
      <c r="W836" t="s">
        <v>93</v>
      </c>
      <c r="X836" t="s">
        <v>94</v>
      </c>
      <c r="Y836" t="s">
        <v>95</v>
      </c>
      <c r="Z836">
        <v>2948081.0003</v>
      </c>
      <c r="AA836" t="s">
        <v>96</v>
      </c>
      <c r="AB836" t="s">
        <v>97</v>
      </c>
      <c r="AC836" t="str">
        <f t="shared" si="13"/>
        <v>2025</v>
      </c>
    </row>
    <row r="837" spans="1:29" x14ac:dyDescent="0.25">
      <c r="A837" t="s">
        <v>27</v>
      </c>
      <c r="B837" t="s">
        <v>122</v>
      </c>
      <c r="C837" t="s">
        <v>27</v>
      </c>
      <c r="D837" t="s">
        <v>60</v>
      </c>
      <c r="E837" t="s">
        <v>61</v>
      </c>
      <c r="F837" t="s">
        <v>147</v>
      </c>
      <c r="G837" t="s">
        <v>148</v>
      </c>
      <c r="H837" t="s">
        <v>149</v>
      </c>
      <c r="I837" t="s">
        <v>150</v>
      </c>
      <c r="J837" t="s">
        <v>151</v>
      </c>
      <c r="K837" t="s">
        <v>152</v>
      </c>
      <c r="L837" t="s">
        <v>38</v>
      </c>
      <c r="M837" t="s">
        <v>38</v>
      </c>
      <c r="N837" t="s">
        <v>778</v>
      </c>
      <c r="O837" t="s">
        <v>779</v>
      </c>
      <c r="P837" t="s">
        <v>38</v>
      </c>
      <c r="Q837" t="s">
        <v>38</v>
      </c>
      <c r="R837" t="s">
        <v>88</v>
      </c>
      <c r="S837" t="s">
        <v>89</v>
      </c>
      <c r="T837" t="s">
        <v>90</v>
      </c>
      <c r="U837" t="s">
        <v>91</v>
      </c>
      <c r="V837" t="s">
        <v>92</v>
      </c>
      <c r="W837" t="s">
        <v>93</v>
      </c>
      <c r="X837" t="s">
        <v>94</v>
      </c>
      <c r="Y837" t="s">
        <v>95</v>
      </c>
      <c r="Z837">
        <v>4000000.0001999997</v>
      </c>
      <c r="AA837" t="s">
        <v>96</v>
      </c>
      <c r="AB837" t="s">
        <v>97</v>
      </c>
      <c r="AC837" t="str">
        <f t="shared" si="13"/>
        <v>2025</v>
      </c>
    </row>
    <row r="838" spans="1:29" x14ac:dyDescent="0.25">
      <c r="A838" t="s">
        <v>27</v>
      </c>
      <c r="B838" t="s">
        <v>122</v>
      </c>
      <c r="C838" t="s">
        <v>27</v>
      </c>
      <c r="D838" t="s">
        <v>179</v>
      </c>
      <c r="E838" t="s">
        <v>180</v>
      </c>
      <c r="F838" t="s">
        <v>30</v>
      </c>
      <c r="G838" t="s">
        <v>31</v>
      </c>
      <c r="H838" t="s">
        <v>62</v>
      </c>
      <c r="I838" t="s">
        <v>63</v>
      </c>
      <c r="J838" t="s">
        <v>123</v>
      </c>
      <c r="K838" t="s">
        <v>124</v>
      </c>
      <c r="L838" t="s">
        <v>38</v>
      </c>
      <c r="M838" t="s">
        <v>38</v>
      </c>
      <c r="N838" t="s">
        <v>38</v>
      </c>
      <c r="O838" t="s">
        <v>38</v>
      </c>
      <c r="P838" t="s">
        <v>569</v>
      </c>
      <c r="Q838" t="s">
        <v>570</v>
      </c>
      <c r="R838" t="s">
        <v>163</v>
      </c>
      <c r="S838" t="s">
        <v>164</v>
      </c>
      <c r="T838" t="s">
        <v>165</v>
      </c>
      <c r="U838" t="s">
        <v>166</v>
      </c>
      <c r="V838" t="s">
        <v>43</v>
      </c>
      <c r="W838" t="s">
        <v>44</v>
      </c>
      <c r="X838" t="s">
        <v>45</v>
      </c>
      <c r="Y838" t="s">
        <v>46</v>
      </c>
      <c r="Z838">
        <v>-22000</v>
      </c>
      <c r="AA838" t="s">
        <v>420</v>
      </c>
      <c r="AB838" t="s">
        <v>421</v>
      </c>
      <c r="AC838" t="str">
        <f t="shared" si="13"/>
        <v>2025</v>
      </c>
    </row>
    <row r="839" spans="1:29" x14ac:dyDescent="0.25">
      <c r="A839" t="s">
        <v>27</v>
      </c>
      <c r="B839" t="s">
        <v>122</v>
      </c>
      <c r="C839" t="s">
        <v>27</v>
      </c>
      <c r="D839" t="s">
        <v>60</v>
      </c>
      <c r="E839" t="s">
        <v>61</v>
      </c>
      <c r="F839" t="s">
        <v>147</v>
      </c>
      <c r="G839" t="s">
        <v>148</v>
      </c>
      <c r="H839" t="s">
        <v>149</v>
      </c>
      <c r="I839" t="s">
        <v>150</v>
      </c>
      <c r="J839" t="s">
        <v>151</v>
      </c>
      <c r="K839" t="s">
        <v>152</v>
      </c>
      <c r="L839" t="s">
        <v>38</v>
      </c>
      <c r="M839" t="s">
        <v>38</v>
      </c>
      <c r="N839" t="s">
        <v>782</v>
      </c>
      <c r="O839" t="s">
        <v>783</v>
      </c>
      <c r="P839" t="s">
        <v>38</v>
      </c>
      <c r="Q839" t="s">
        <v>38</v>
      </c>
      <c r="R839" t="s">
        <v>88</v>
      </c>
      <c r="S839" t="s">
        <v>89</v>
      </c>
      <c r="T839" t="s">
        <v>90</v>
      </c>
      <c r="U839" t="s">
        <v>91</v>
      </c>
      <c r="V839" t="s">
        <v>92</v>
      </c>
      <c r="W839" t="s">
        <v>93</v>
      </c>
      <c r="X839" t="s">
        <v>94</v>
      </c>
      <c r="Y839" t="s">
        <v>95</v>
      </c>
      <c r="Z839">
        <v>109784.00020000001</v>
      </c>
      <c r="AA839" t="s">
        <v>96</v>
      </c>
      <c r="AB839" t="s">
        <v>97</v>
      </c>
      <c r="AC839" t="str">
        <f t="shared" si="13"/>
        <v>2025</v>
      </c>
    </row>
    <row r="840" spans="1:29" x14ac:dyDescent="0.25">
      <c r="A840" t="s">
        <v>27</v>
      </c>
      <c r="B840" t="s">
        <v>122</v>
      </c>
      <c r="C840" t="s">
        <v>27</v>
      </c>
      <c r="D840" t="s">
        <v>60</v>
      </c>
      <c r="E840" t="s">
        <v>61</v>
      </c>
      <c r="F840" t="s">
        <v>30</v>
      </c>
      <c r="G840" t="s">
        <v>31</v>
      </c>
      <c r="H840" t="s">
        <v>62</v>
      </c>
      <c r="I840" t="s">
        <v>63</v>
      </c>
      <c r="J840" t="s">
        <v>110</v>
      </c>
      <c r="K840" t="s">
        <v>111</v>
      </c>
      <c r="L840" t="s">
        <v>38</v>
      </c>
      <c r="M840" t="s">
        <v>38</v>
      </c>
      <c r="N840" t="s">
        <v>38</v>
      </c>
      <c r="O840" t="s">
        <v>38</v>
      </c>
      <c r="P840" t="s">
        <v>38</v>
      </c>
      <c r="Q840" t="s">
        <v>38</v>
      </c>
      <c r="R840" t="s">
        <v>224</v>
      </c>
      <c r="S840" t="s">
        <v>225</v>
      </c>
      <c r="T840" t="s">
        <v>226</v>
      </c>
      <c r="U840" t="s">
        <v>225</v>
      </c>
      <c r="V840" t="s">
        <v>118</v>
      </c>
      <c r="W840" t="s">
        <v>119</v>
      </c>
      <c r="X840" t="s">
        <v>74</v>
      </c>
      <c r="Y840" t="s">
        <v>75</v>
      </c>
      <c r="Z840">
        <v>1.5873015968281834E-6</v>
      </c>
      <c r="AA840" t="s">
        <v>555</v>
      </c>
      <c r="AB840" t="s">
        <v>556</v>
      </c>
      <c r="AC840" t="str">
        <f t="shared" si="13"/>
        <v>2025</v>
      </c>
    </row>
    <row r="841" spans="1:29" x14ac:dyDescent="0.25">
      <c r="A841" t="s">
        <v>27</v>
      </c>
      <c r="B841" t="s">
        <v>122</v>
      </c>
      <c r="C841" t="s">
        <v>27</v>
      </c>
      <c r="D841" t="s">
        <v>60</v>
      </c>
      <c r="E841" t="s">
        <v>61</v>
      </c>
      <c r="F841" t="s">
        <v>30</v>
      </c>
      <c r="G841" t="s">
        <v>31</v>
      </c>
      <c r="H841" t="s">
        <v>62</v>
      </c>
      <c r="I841" t="s">
        <v>63</v>
      </c>
      <c r="J841" t="s">
        <v>110</v>
      </c>
      <c r="K841" t="s">
        <v>111</v>
      </c>
      <c r="L841" t="s">
        <v>38</v>
      </c>
      <c r="M841" t="s">
        <v>38</v>
      </c>
      <c r="N841" t="s">
        <v>38</v>
      </c>
      <c r="O841" t="s">
        <v>38</v>
      </c>
      <c r="P841" t="s">
        <v>38</v>
      </c>
      <c r="Q841" t="s">
        <v>38</v>
      </c>
      <c r="R841" t="s">
        <v>163</v>
      </c>
      <c r="S841" t="s">
        <v>164</v>
      </c>
      <c r="T841" t="s">
        <v>165</v>
      </c>
      <c r="U841" t="s">
        <v>166</v>
      </c>
      <c r="V841" t="s">
        <v>43</v>
      </c>
      <c r="W841" t="s">
        <v>44</v>
      </c>
      <c r="X841" t="s">
        <v>45</v>
      </c>
      <c r="Y841" t="s">
        <v>46</v>
      </c>
      <c r="Z841">
        <v>-5981018.9107964123</v>
      </c>
      <c r="AA841" t="s">
        <v>269</v>
      </c>
      <c r="AB841" t="s">
        <v>270</v>
      </c>
      <c r="AC841" t="str">
        <f t="shared" si="13"/>
        <v>2025</v>
      </c>
    </row>
    <row r="842" spans="1:29" x14ac:dyDescent="0.25">
      <c r="A842" t="s">
        <v>27</v>
      </c>
      <c r="B842" t="s">
        <v>122</v>
      </c>
      <c r="C842" t="s">
        <v>27</v>
      </c>
      <c r="D842" t="s">
        <v>179</v>
      </c>
      <c r="E842" t="s">
        <v>180</v>
      </c>
      <c r="F842" t="s">
        <v>30</v>
      </c>
      <c r="G842" t="s">
        <v>31</v>
      </c>
      <c r="H842" t="s">
        <v>62</v>
      </c>
      <c r="I842" t="s">
        <v>63</v>
      </c>
      <c r="J842" t="s">
        <v>123</v>
      </c>
      <c r="K842" t="s">
        <v>124</v>
      </c>
      <c r="L842" t="s">
        <v>38</v>
      </c>
      <c r="M842" t="s">
        <v>38</v>
      </c>
      <c r="N842" t="s">
        <v>38</v>
      </c>
      <c r="O842" t="s">
        <v>38</v>
      </c>
      <c r="P842" t="s">
        <v>38</v>
      </c>
      <c r="Q842" t="s">
        <v>38</v>
      </c>
      <c r="R842" t="s">
        <v>163</v>
      </c>
      <c r="S842" t="s">
        <v>164</v>
      </c>
      <c r="T842" t="s">
        <v>165</v>
      </c>
      <c r="U842" t="s">
        <v>166</v>
      </c>
      <c r="V842" t="s">
        <v>43</v>
      </c>
      <c r="W842" t="s">
        <v>44</v>
      </c>
      <c r="X842" t="s">
        <v>45</v>
      </c>
      <c r="Y842" t="s">
        <v>46</v>
      </c>
      <c r="Z842">
        <v>-68629.628924520002</v>
      </c>
      <c r="AA842" t="s">
        <v>396</v>
      </c>
      <c r="AB842" t="s">
        <v>397</v>
      </c>
      <c r="AC842" t="str">
        <f t="shared" si="13"/>
        <v>2025</v>
      </c>
    </row>
    <row r="843" spans="1:29" x14ac:dyDescent="0.25">
      <c r="A843" t="s">
        <v>27</v>
      </c>
      <c r="B843" t="s">
        <v>122</v>
      </c>
      <c r="C843" t="s">
        <v>27</v>
      </c>
      <c r="D843" t="s">
        <v>60</v>
      </c>
      <c r="E843" t="s">
        <v>61</v>
      </c>
      <c r="F843" t="s">
        <v>30</v>
      </c>
      <c r="G843" t="s">
        <v>31</v>
      </c>
      <c r="H843" t="s">
        <v>62</v>
      </c>
      <c r="I843" t="s">
        <v>63</v>
      </c>
      <c r="J843" t="s">
        <v>110</v>
      </c>
      <c r="K843" t="s">
        <v>111</v>
      </c>
      <c r="L843" t="s">
        <v>616</v>
      </c>
      <c r="M843" t="s">
        <v>617</v>
      </c>
      <c r="N843" t="s">
        <v>38</v>
      </c>
      <c r="O843" t="s">
        <v>38</v>
      </c>
      <c r="P843" t="s">
        <v>38</v>
      </c>
      <c r="Q843" t="s">
        <v>38</v>
      </c>
      <c r="R843" t="s">
        <v>169</v>
      </c>
      <c r="S843" t="s">
        <v>170</v>
      </c>
      <c r="T843" t="s">
        <v>171</v>
      </c>
      <c r="U843" t="s">
        <v>172</v>
      </c>
      <c r="V843" t="s">
        <v>72</v>
      </c>
      <c r="W843" t="s">
        <v>73</v>
      </c>
      <c r="X843" t="s">
        <v>74</v>
      </c>
      <c r="Y843" t="s">
        <v>75</v>
      </c>
      <c r="Z843">
        <v>-6299.9997999999996</v>
      </c>
      <c r="AA843" t="s">
        <v>325</v>
      </c>
      <c r="AB843" t="s">
        <v>326</v>
      </c>
      <c r="AC843" t="str">
        <f t="shared" si="13"/>
        <v>2025</v>
      </c>
    </row>
    <row r="844" spans="1:29" x14ac:dyDescent="0.25">
      <c r="A844" t="s">
        <v>27</v>
      </c>
      <c r="B844" t="s">
        <v>122</v>
      </c>
      <c r="C844" t="s">
        <v>27</v>
      </c>
      <c r="D844" t="s">
        <v>60</v>
      </c>
      <c r="E844" t="s">
        <v>61</v>
      </c>
      <c r="F844" t="s">
        <v>147</v>
      </c>
      <c r="G844" t="s">
        <v>148</v>
      </c>
      <c r="H844" t="s">
        <v>149</v>
      </c>
      <c r="I844" t="s">
        <v>150</v>
      </c>
      <c r="J844" t="s">
        <v>151</v>
      </c>
      <c r="K844" t="s">
        <v>152</v>
      </c>
      <c r="L844" t="s">
        <v>38</v>
      </c>
      <c r="M844" t="s">
        <v>38</v>
      </c>
      <c r="N844" t="s">
        <v>440</v>
      </c>
      <c r="O844" t="s">
        <v>441</v>
      </c>
      <c r="P844" t="s">
        <v>38</v>
      </c>
      <c r="Q844" t="s">
        <v>38</v>
      </c>
      <c r="R844" t="s">
        <v>88</v>
      </c>
      <c r="S844" t="s">
        <v>89</v>
      </c>
      <c r="T844" t="s">
        <v>90</v>
      </c>
      <c r="U844" t="s">
        <v>91</v>
      </c>
      <c r="V844" t="s">
        <v>92</v>
      </c>
      <c r="W844" t="s">
        <v>93</v>
      </c>
      <c r="X844" t="s">
        <v>94</v>
      </c>
      <c r="Y844" t="s">
        <v>95</v>
      </c>
      <c r="Z844">
        <v>2664642.0001999997</v>
      </c>
      <c r="AA844" t="s">
        <v>96</v>
      </c>
      <c r="AB844" t="s">
        <v>97</v>
      </c>
      <c r="AC844" t="str">
        <f t="shared" si="13"/>
        <v>2025</v>
      </c>
    </row>
    <row r="845" spans="1:29" x14ac:dyDescent="0.25">
      <c r="A845" t="s">
        <v>27</v>
      </c>
      <c r="B845" t="s">
        <v>122</v>
      </c>
      <c r="C845" t="s">
        <v>27</v>
      </c>
      <c r="D845" t="s">
        <v>60</v>
      </c>
      <c r="E845" t="s">
        <v>61</v>
      </c>
      <c r="F845" t="s">
        <v>147</v>
      </c>
      <c r="G845" t="s">
        <v>148</v>
      </c>
      <c r="H845" t="s">
        <v>149</v>
      </c>
      <c r="I845" t="s">
        <v>150</v>
      </c>
      <c r="J845" t="s">
        <v>151</v>
      </c>
      <c r="K845" t="s">
        <v>152</v>
      </c>
      <c r="L845" t="s">
        <v>38</v>
      </c>
      <c r="M845" t="s">
        <v>38</v>
      </c>
      <c r="N845" t="s">
        <v>478</v>
      </c>
      <c r="O845" t="s">
        <v>479</v>
      </c>
      <c r="P845" t="s">
        <v>38</v>
      </c>
      <c r="Q845" t="s">
        <v>38</v>
      </c>
      <c r="R845" t="s">
        <v>88</v>
      </c>
      <c r="S845" t="s">
        <v>89</v>
      </c>
      <c r="T845" t="s">
        <v>90</v>
      </c>
      <c r="U845" t="s">
        <v>91</v>
      </c>
      <c r="V845" t="s">
        <v>92</v>
      </c>
      <c r="W845" t="s">
        <v>93</v>
      </c>
      <c r="X845" t="s">
        <v>94</v>
      </c>
      <c r="Y845" t="s">
        <v>95</v>
      </c>
      <c r="Z845">
        <v>9.999983012676239E-5</v>
      </c>
      <c r="AA845" t="s">
        <v>96</v>
      </c>
      <c r="AB845" t="s">
        <v>97</v>
      </c>
      <c r="AC845" t="str">
        <f t="shared" si="13"/>
        <v>2025</v>
      </c>
    </row>
    <row r="846" spans="1:29" x14ac:dyDescent="0.25">
      <c r="A846" t="s">
        <v>27</v>
      </c>
      <c r="B846" t="s">
        <v>122</v>
      </c>
      <c r="C846" t="s">
        <v>27</v>
      </c>
      <c r="D846" t="s">
        <v>60</v>
      </c>
      <c r="E846" t="s">
        <v>61</v>
      </c>
      <c r="F846" t="s">
        <v>30</v>
      </c>
      <c r="G846" t="s">
        <v>31</v>
      </c>
      <c r="H846" t="s">
        <v>62</v>
      </c>
      <c r="I846" t="s">
        <v>63</v>
      </c>
      <c r="J846" t="s">
        <v>110</v>
      </c>
      <c r="K846" t="s">
        <v>111</v>
      </c>
      <c r="L846" t="s">
        <v>38</v>
      </c>
      <c r="M846" t="s">
        <v>38</v>
      </c>
      <c r="N846" t="s">
        <v>38</v>
      </c>
      <c r="O846" t="s">
        <v>38</v>
      </c>
      <c r="P846" t="s">
        <v>38</v>
      </c>
      <c r="Q846" t="s">
        <v>38</v>
      </c>
      <c r="R846" t="s">
        <v>353</v>
      </c>
      <c r="S846" t="s">
        <v>354</v>
      </c>
      <c r="T846" t="s">
        <v>251</v>
      </c>
      <c r="U846" t="s">
        <v>252</v>
      </c>
      <c r="V846" t="s">
        <v>253</v>
      </c>
      <c r="W846" t="s">
        <v>254</v>
      </c>
      <c r="X846" t="s">
        <v>45</v>
      </c>
      <c r="Y846" t="s">
        <v>46</v>
      </c>
      <c r="Z846">
        <v>1.5873015968281834E-6</v>
      </c>
      <c r="AA846" t="s">
        <v>758</v>
      </c>
      <c r="AB846" t="s">
        <v>759</v>
      </c>
      <c r="AC846" t="str">
        <f t="shared" si="13"/>
        <v>2025</v>
      </c>
    </row>
    <row r="847" spans="1:29" x14ac:dyDescent="0.25">
      <c r="A847" t="s">
        <v>27</v>
      </c>
      <c r="B847" t="s">
        <v>122</v>
      </c>
      <c r="C847" t="s">
        <v>27</v>
      </c>
      <c r="D847" t="s">
        <v>60</v>
      </c>
      <c r="E847" t="s">
        <v>61</v>
      </c>
      <c r="F847" t="s">
        <v>147</v>
      </c>
      <c r="G847" t="s">
        <v>148</v>
      </c>
      <c r="H847" t="s">
        <v>149</v>
      </c>
      <c r="I847" t="s">
        <v>150</v>
      </c>
      <c r="J847" t="s">
        <v>151</v>
      </c>
      <c r="K847" t="s">
        <v>152</v>
      </c>
      <c r="L847" t="s">
        <v>38</v>
      </c>
      <c r="M847" t="s">
        <v>38</v>
      </c>
      <c r="N847" t="s">
        <v>275</v>
      </c>
      <c r="O847" t="s">
        <v>276</v>
      </c>
      <c r="P847" t="s">
        <v>38</v>
      </c>
      <c r="Q847" t="s">
        <v>38</v>
      </c>
      <c r="R847" t="s">
        <v>88</v>
      </c>
      <c r="S847" t="s">
        <v>89</v>
      </c>
      <c r="T847" t="s">
        <v>90</v>
      </c>
      <c r="U847" t="s">
        <v>91</v>
      </c>
      <c r="V847" t="s">
        <v>92</v>
      </c>
      <c r="W847" t="s">
        <v>93</v>
      </c>
      <c r="X847" t="s">
        <v>94</v>
      </c>
      <c r="Y847" t="s">
        <v>95</v>
      </c>
      <c r="Z847">
        <v>1.0000000474974513E-4</v>
      </c>
      <c r="AA847" t="s">
        <v>96</v>
      </c>
      <c r="AB847" t="s">
        <v>97</v>
      </c>
      <c r="AC847" t="str">
        <f t="shared" si="13"/>
        <v>2025</v>
      </c>
    </row>
    <row r="848" spans="1:29" x14ac:dyDescent="0.25">
      <c r="A848" t="s">
        <v>27</v>
      </c>
      <c r="B848" t="s">
        <v>122</v>
      </c>
      <c r="C848" t="s">
        <v>27</v>
      </c>
      <c r="D848" t="s">
        <v>60</v>
      </c>
      <c r="E848" t="s">
        <v>61</v>
      </c>
      <c r="F848" t="s">
        <v>133</v>
      </c>
      <c r="G848" t="s">
        <v>134</v>
      </c>
      <c r="H848" t="s">
        <v>62</v>
      </c>
      <c r="I848" t="s">
        <v>63</v>
      </c>
      <c r="J848" t="s">
        <v>110</v>
      </c>
      <c r="K848" t="s">
        <v>111</v>
      </c>
      <c r="L848" t="s">
        <v>135</v>
      </c>
      <c r="M848" t="s">
        <v>136</v>
      </c>
      <c r="N848" t="s">
        <v>137</v>
      </c>
      <c r="O848" t="s">
        <v>138</v>
      </c>
      <c r="P848" t="s">
        <v>427</v>
      </c>
      <c r="Q848" t="s">
        <v>428</v>
      </c>
      <c r="R848" t="s">
        <v>376</v>
      </c>
      <c r="S848" t="s">
        <v>377</v>
      </c>
      <c r="T848" t="s">
        <v>378</v>
      </c>
      <c r="U848" t="s">
        <v>377</v>
      </c>
      <c r="V848" t="s">
        <v>118</v>
      </c>
      <c r="W848" t="s">
        <v>119</v>
      </c>
      <c r="X848" t="s">
        <v>74</v>
      </c>
      <c r="Y848" t="s">
        <v>75</v>
      </c>
      <c r="Z848">
        <v>-1532200</v>
      </c>
      <c r="AA848" t="s">
        <v>402</v>
      </c>
      <c r="AB848" t="s">
        <v>403</v>
      </c>
      <c r="AC848" t="str">
        <f t="shared" si="13"/>
        <v>2025</v>
      </c>
    </row>
    <row r="849" spans="1:29" x14ac:dyDescent="0.25">
      <c r="A849" t="s">
        <v>27</v>
      </c>
      <c r="B849" t="s">
        <v>122</v>
      </c>
      <c r="C849" t="s">
        <v>27</v>
      </c>
      <c r="D849" t="s">
        <v>60</v>
      </c>
      <c r="E849" t="s">
        <v>61</v>
      </c>
      <c r="F849" t="s">
        <v>30</v>
      </c>
      <c r="G849" t="s">
        <v>31</v>
      </c>
      <c r="H849" t="s">
        <v>62</v>
      </c>
      <c r="I849" t="s">
        <v>63</v>
      </c>
      <c r="J849" t="s">
        <v>110</v>
      </c>
      <c r="K849" t="s">
        <v>111</v>
      </c>
      <c r="L849" t="s">
        <v>38</v>
      </c>
      <c r="M849" t="s">
        <v>38</v>
      </c>
      <c r="N849" t="s">
        <v>38</v>
      </c>
      <c r="O849" t="s">
        <v>38</v>
      </c>
      <c r="P849" t="s">
        <v>38</v>
      </c>
      <c r="Q849" t="s">
        <v>38</v>
      </c>
      <c r="R849" t="s">
        <v>224</v>
      </c>
      <c r="S849" t="s">
        <v>225</v>
      </c>
      <c r="T849" t="s">
        <v>226</v>
      </c>
      <c r="U849" t="s">
        <v>225</v>
      </c>
      <c r="V849" t="s">
        <v>118</v>
      </c>
      <c r="W849" t="s">
        <v>119</v>
      </c>
      <c r="X849" t="s">
        <v>74</v>
      </c>
      <c r="Y849" t="s">
        <v>75</v>
      </c>
      <c r="Z849">
        <v>1.5873015968281834E-6</v>
      </c>
      <c r="AA849" t="s">
        <v>675</v>
      </c>
      <c r="AB849" t="s">
        <v>676</v>
      </c>
      <c r="AC849" t="str">
        <f t="shared" si="13"/>
        <v>2025</v>
      </c>
    </row>
    <row r="850" spans="1:29" x14ac:dyDescent="0.25">
      <c r="A850" t="s">
        <v>27</v>
      </c>
      <c r="B850" t="s">
        <v>122</v>
      </c>
      <c r="C850" t="s">
        <v>27</v>
      </c>
      <c r="D850" t="s">
        <v>60</v>
      </c>
      <c r="E850" t="s">
        <v>61</v>
      </c>
      <c r="F850" t="s">
        <v>133</v>
      </c>
      <c r="G850" t="s">
        <v>134</v>
      </c>
      <c r="H850" t="s">
        <v>62</v>
      </c>
      <c r="I850" t="s">
        <v>63</v>
      </c>
      <c r="J850" t="s">
        <v>110</v>
      </c>
      <c r="K850" t="s">
        <v>111</v>
      </c>
      <c r="L850" t="s">
        <v>135</v>
      </c>
      <c r="M850" t="s">
        <v>136</v>
      </c>
      <c r="N850" t="s">
        <v>137</v>
      </c>
      <c r="O850" t="s">
        <v>138</v>
      </c>
      <c r="P850" t="s">
        <v>426</v>
      </c>
      <c r="Q850" t="s">
        <v>38</v>
      </c>
      <c r="R850" t="s">
        <v>277</v>
      </c>
      <c r="S850" t="s">
        <v>278</v>
      </c>
      <c r="T850" t="s">
        <v>243</v>
      </c>
      <c r="U850" t="s">
        <v>244</v>
      </c>
      <c r="V850" t="s">
        <v>245</v>
      </c>
      <c r="W850" t="s">
        <v>246</v>
      </c>
      <c r="X850" t="s">
        <v>74</v>
      </c>
      <c r="Y850" t="s">
        <v>75</v>
      </c>
      <c r="Z850">
        <v>1.2999974424019456E-3</v>
      </c>
      <c r="AA850" t="s">
        <v>279</v>
      </c>
      <c r="AB850" t="s">
        <v>280</v>
      </c>
      <c r="AC850" t="str">
        <f t="shared" si="13"/>
        <v>2025</v>
      </c>
    </row>
    <row r="851" spans="1:29" x14ac:dyDescent="0.25">
      <c r="A851" t="s">
        <v>27</v>
      </c>
      <c r="B851" t="s">
        <v>122</v>
      </c>
      <c r="C851" t="s">
        <v>27</v>
      </c>
      <c r="D851" t="s">
        <v>60</v>
      </c>
      <c r="E851" t="s">
        <v>61</v>
      </c>
      <c r="F851" t="s">
        <v>30</v>
      </c>
      <c r="G851" t="s">
        <v>31</v>
      </c>
      <c r="H851" t="s">
        <v>62</v>
      </c>
      <c r="I851" t="s">
        <v>63</v>
      </c>
      <c r="J851" t="s">
        <v>110</v>
      </c>
      <c r="K851" t="s">
        <v>111</v>
      </c>
      <c r="L851" t="s">
        <v>38</v>
      </c>
      <c r="M851" t="s">
        <v>38</v>
      </c>
      <c r="N851" t="s">
        <v>38</v>
      </c>
      <c r="O851" t="s">
        <v>38</v>
      </c>
      <c r="P851" t="s">
        <v>38</v>
      </c>
      <c r="Q851" t="s">
        <v>38</v>
      </c>
      <c r="R851" t="s">
        <v>249</v>
      </c>
      <c r="S851" t="s">
        <v>250</v>
      </c>
      <c r="T851" t="s">
        <v>251</v>
      </c>
      <c r="U851" t="s">
        <v>252</v>
      </c>
      <c r="V851" t="s">
        <v>253</v>
      </c>
      <c r="W851" t="s">
        <v>254</v>
      </c>
      <c r="X851" t="s">
        <v>45</v>
      </c>
      <c r="Y851" t="s">
        <v>46</v>
      </c>
      <c r="Z851">
        <v>1.5873015968281834E-6</v>
      </c>
      <c r="AA851" t="s">
        <v>255</v>
      </c>
      <c r="AB851" t="s">
        <v>256</v>
      </c>
      <c r="AC851" t="str">
        <f t="shared" si="13"/>
        <v>2025</v>
      </c>
    </row>
    <row r="852" spans="1:29" x14ac:dyDescent="0.25">
      <c r="A852" t="s">
        <v>27</v>
      </c>
      <c r="B852" t="s">
        <v>122</v>
      </c>
      <c r="C852" t="s">
        <v>27</v>
      </c>
      <c r="D852" t="s">
        <v>60</v>
      </c>
      <c r="E852" t="s">
        <v>61</v>
      </c>
      <c r="F852" t="s">
        <v>30</v>
      </c>
      <c r="G852" t="s">
        <v>31</v>
      </c>
      <c r="H852" t="s">
        <v>62</v>
      </c>
      <c r="I852" t="s">
        <v>63</v>
      </c>
      <c r="J852" t="s">
        <v>110</v>
      </c>
      <c r="K852" t="s">
        <v>111</v>
      </c>
      <c r="L852" t="s">
        <v>38</v>
      </c>
      <c r="M852" t="s">
        <v>38</v>
      </c>
      <c r="N852" t="s">
        <v>38</v>
      </c>
      <c r="O852" t="s">
        <v>38</v>
      </c>
      <c r="P852" t="s">
        <v>38</v>
      </c>
      <c r="Q852" t="s">
        <v>38</v>
      </c>
      <c r="R852" t="s">
        <v>249</v>
      </c>
      <c r="S852" t="s">
        <v>250</v>
      </c>
      <c r="T852" t="s">
        <v>251</v>
      </c>
      <c r="U852" t="s">
        <v>252</v>
      </c>
      <c r="V852" t="s">
        <v>253</v>
      </c>
      <c r="W852" t="s">
        <v>254</v>
      </c>
      <c r="X852" t="s">
        <v>45</v>
      </c>
      <c r="Y852" t="s">
        <v>46</v>
      </c>
      <c r="Z852">
        <v>-197832.1419944127</v>
      </c>
      <c r="AA852" t="s">
        <v>551</v>
      </c>
      <c r="AB852" t="s">
        <v>552</v>
      </c>
      <c r="AC852" t="str">
        <f t="shared" si="13"/>
        <v>2025</v>
      </c>
    </row>
    <row r="853" spans="1:29" x14ac:dyDescent="0.25">
      <c r="A853" t="s">
        <v>27</v>
      </c>
      <c r="B853" t="s">
        <v>122</v>
      </c>
      <c r="C853" t="s">
        <v>27</v>
      </c>
      <c r="D853" t="s">
        <v>60</v>
      </c>
      <c r="E853" t="s">
        <v>61</v>
      </c>
      <c r="F853" t="s">
        <v>147</v>
      </c>
      <c r="G853" t="s">
        <v>148</v>
      </c>
      <c r="H853" t="s">
        <v>149</v>
      </c>
      <c r="I853" t="s">
        <v>150</v>
      </c>
      <c r="J853" t="s">
        <v>151</v>
      </c>
      <c r="K853" t="s">
        <v>152</v>
      </c>
      <c r="L853" t="s">
        <v>38</v>
      </c>
      <c r="M853" t="s">
        <v>38</v>
      </c>
      <c r="N853" t="s">
        <v>926</v>
      </c>
      <c r="O853" t="s">
        <v>927</v>
      </c>
      <c r="P853" t="s">
        <v>38</v>
      </c>
      <c r="Q853" t="s">
        <v>38</v>
      </c>
      <c r="R853" t="s">
        <v>88</v>
      </c>
      <c r="S853" t="s">
        <v>89</v>
      </c>
      <c r="T853" t="s">
        <v>90</v>
      </c>
      <c r="U853" t="s">
        <v>91</v>
      </c>
      <c r="V853" t="s">
        <v>92</v>
      </c>
      <c r="W853" t="s">
        <v>93</v>
      </c>
      <c r="X853" t="s">
        <v>94</v>
      </c>
      <c r="Y853" t="s">
        <v>95</v>
      </c>
      <c r="Z853">
        <v>2500000.0001999997</v>
      </c>
      <c r="AA853" t="s">
        <v>96</v>
      </c>
      <c r="AB853" t="s">
        <v>97</v>
      </c>
      <c r="AC853" t="str">
        <f t="shared" si="13"/>
        <v>2025</v>
      </c>
    </row>
    <row r="854" spans="1:29" x14ac:dyDescent="0.25">
      <c r="A854" t="s">
        <v>27</v>
      </c>
      <c r="B854" t="s">
        <v>122</v>
      </c>
      <c r="C854" t="s">
        <v>27</v>
      </c>
      <c r="D854" t="s">
        <v>60</v>
      </c>
      <c r="E854" t="s">
        <v>61</v>
      </c>
      <c r="F854" t="s">
        <v>147</v>
      </c>
      <c r="G854" t="s">
        <v>148</v>
      </c>
      <c r="H854" t="s">
        <v>149</v>
      </c>
      <c r="I854" t="s">
        <v>150</v>
      </c>
      <c r="J854" t="s">
        <v>151</v>
      </c>
      <c r="K854" t="s">
        <v>152</v>
      </c>
      <c r="L854" t="s">
        <v>38</v>
      </c>
      <c r="M854" t="s">
        <v>38</v>
      </c>
      <c r="N854" t="s">
        <v>743</v>
      </c>
      <c r="O854" t="s">
        <v>744</v>
      </c>
      <c r="P854" t="s">
        <v>38</v>
      </c>
      <c r="Q854" t="s">
        <v>38</v>
      </c>
      <c r="R854" t="s">
        <v>88</v>
      </c>
      <c r="S854" t="s">
        <v>89</v>
      </c>
      <c r="T854" t="s">
        <v>90</v>
      </c>
      <c r="U854" t="s">
        <v>91</v>
      </c>
      <c r="V854" t="s">
        <v>92</v>
      </c>
      <c r="W854" t="s">
        <v>93</v>
      </c>
      <c r="X854" t="s">
        <v>94</v>
      </c>
      <c r="Y854" t="s">
        <v>95</v>
      </c>
      <c r="Z854">
        <v>10000000.0001</v>
      </c>
      <c r="AA854" t="s">
        <v>96</v>
      </c>
      <c r="AB854" t="s">
        <v>97</v>
      </c>
      <c r="AC854" t="str">
        <f t="shared" si="13"/>
        <v>2025</v>
      </c>
    </row>
    <row r="855" spans="1:29" x14ac:dyDescent="0.25">
      <c r="A855" t="s">
        <v>27</v>
      </c>
      <c r="B855" t="s">
        <v>122</v>
      </c>
      <c r="C855" t="s">
        <v>27</v>
      </c>
      <c r="D855" t="s">
        <v>60</v>
      </c>
      <c r="E855" t="s">
        <v>61</v>
      </c>
      <c r="F855" t="s">
        <v>147</v>
      </c>
      <c r="G855" t="s">
        <v>148</v>
      </c>
      <c r="H855" t="s">
        <v>149</v>
      </c>
      <c r="I855" t="s">
        <v>150</v>
      </c>
      <c r="J855" t="s">
        <v>151</v>
      </c>
      <c r="K855" t="s">
        <v>152</v>
      </c>
      <c r="L855" t="s">
        <v>38</v>
      </c>
      <c r="M855" t="s">
        <v>38</v>
      </c>
      <c r="N855" t="s">
        <v>663</v>
      </c>
      <c r="O855" t="s">
        <v>664</v>
      </c>
      <c r="P855" t="s">
        <v>38</v>
      </c>
      <c r="Q855" t="s">
        <v>38</v>
      </c>
      <c r="R855" t="s">
        <v>88</v>
      </c>
      <c r="S855" t="s">
        <v>89</v>
      </c>
      <c r="T855" t="s">
        <v>90</v>
      </c>
      <c r="U855" t="s">
        <v>91</v>
      </c>
      <c r="V855" t="s">
        <v>92</v>
      </c>
      <c r="W855" t="s">
        <v>93</v>
      </c>
      <c r="X855" t="s">
        <v>94</v>
      </c>
      <c r="Y855" t="s">
        <v>95</v>
      </c>
      <c r="Z855">
        <v>67360479.990500003</v>
      </c>
      <c r="AA855" t="s">
        <v>96</v>
      </c>
      <c r="AB855" t="s">
        <v>97</v>
      </c>
      <c r="AC855" t="str">
        <f t="shared" si="13"/>
        <v>2025</v>
      </c>
    </row>
    <row r="856" spans="1:29" x14ac:dyDescent="0.25">
      <c r="A856" t="s">
        <v>27</v>
      </c>
      <c r="B856" t="s">
        <v>122</v>
      </c>
      <c r="C856" t="s">
        <v>27</v>
      </c>
      <c r="D856" t="s">
        <v>60</v>
      </c>
      <c r="E856" t="s">
        <v>61</v>
      </c>
      <c r="F856" t="s">
        <v>30</v>
      </c>
      <c r="G856" t="s">
        <v>31</v>
      </c>
      <c r="H856" t="s">
        <v>62</v>
      </c>
      <c r="I856" t="s">
        <v>63</v>
      </c>
      <c r="J856" t="s">
        <v>110</v>
      </c>
      <c r="K856" t="s">
        <v>111</v>
      </c>
      <c r="L856" t="s">
        <v>38</v>
      </c>
      <c r="M856" t="s">
        <v>38</v>
      </c>
      <c r="N856" t="s">
        <v>38</v>
      </c>
      <c r="O856" t="s">
        <v>38</v>
      </c>
      <c r="P856" t="s">
        <v>38</v>
      </c>
      <c r="Q856" t="s">
        <v>38</v>
      </c>
      <c r="R856" t="s">
        <v>190</v>
      </c>
      <c r="S856" t="s">
        <v>191</v>
      </c>
      <c r="T856" t="s">
        <v>116</v>
      </c>
      <c r="U856" t="s">
        <v>117</v>
      </c>
      <c r="V856" t="s">
        <v>118</v>
      </c>
      <c r="W856" t="s">
        <v>119</v>
      </c>
      <c r="X856" t="s">
        <v>74</v>
      </c>
      <c r="Y856" t="s">
        <v>75</v>
      </c>
      <c r="Z856">
        <v>1.5873015968281834E-6</v>
      </c>
      <c r="AA856" t="s">
        <v>702</v>
      </c>
      <c r="AB856" t="s">
        <v>703</v>
      </c>
      <c r="AC856" t="str">
        <f t="shared" si="13"/>
        <v>2025</v>
      </c>
    </row>
    <row r="857" spans="1:29" x14ac:dyDescent="0.25">
      <c r="A857" t="s">
        <v>27</v>
      </c>
      <c r="B857" t="s">
        <v>122</v>
      </c>
      <c r="C857" t="s">
        <v>27</v>
      </c>
      <c r="D857" t="s">
        <v>179</v>
      </c>
      <c r="E857" t="s">
        <v>180</v>
      </c>
      <c r="F857" t="s">
        <v>30</v>
      </c>
      <c r="G857" t="s">
        <v>31</v>
      </c>
      <c r="H857" t="s">
        <v>62</v>
      </c>
      <c r="I857" t="s">
        <v>63</v>
      </c>
      <c r="J857" t="s">
        <v>64</v>
      </c>
      <c r="K857" t="s">
        <v>65</v>
      </c>
      <c r="L857" t="s">
        <v>38</v>
      </c>
      <c r="M857" t="s">
        <v>38</v>
      </c>
      <c r="N857" t="s">
        <v>38</v>
      </c>
      <c r="O857" t="s">
        <v>38</v>
      </c>
      <c r="P857" t="s">
        <v>181</v>
      </c>
      <c r="Q857" t="s">
        <v>182</v>
      </c>
      <c r="R857" t="s">
        <v>169</v>
      </c>
      <c r="S857" t="s">
        <v>170</v>
      </c>
      <c r="T857" t="s">
        <v>171</v>
      </c>
      <c r="U857" t="s">
        <v>172</v>
      </c>
      <c r="V857" t="s">
        <v>72</v>
      </c>
      <c r="W857" t="s">
        <v>73</v>
      </c>
      <c r="X857" t="s">
        <v>74</v>
      </c>
      <c r="Y857" t="s">
        <v>75</v>
      </c>
      <c r="Z857">
        <v>-967.99999032000028</v>
      </c>
      <c r="AA857" t="s">
        <v>696</v>
      </c>
      <c r="AB857" t="s">
        <v>697</v>
      </c>
      <c r="AC857" t="str">
        <f t="shared" si="13"/>
        <v>2025</v>
      </c>
    </row>
    <row r="858" spans="1:29" x14ac:dyDescent="0.25">
      <c r="A858" t="s">
        <v>27</v>
      </c>
      <c r="B858" t="s">
        <v>122</v>
      </c>
      <c r="C858" t="s">
        <v>27</v>
      </c>
      <c r="D858" t="s">
        <v>179</v>
      </c>
      <c r="E858" t="s">
        <v>180</v>
      </c>
      <c r="F858" t="s">
        <v>30</v>
      </c>
      <c r="G858" t="s">
        <v>31</v>
      </c>
      <c r="H858" t="s">
        <v>62</v>
      </c>
      <c r="I858" t="s">
        <v>63</v>
      </c>
      <c r="J858" t="s">
        <v>64</v>
      </c>
      <c r="K858" t="s">
        <v>65</v>
      </c>
      <c r="L858" t="s">
        <v>38</v>
      </c>
      <c r="M858" t="s">
        <v>38</v>
      </c>
      <c r="N858" t="s">
        <v>38</v>
      </c>
      <c r="O858" t="s">
        <v>38</v>
      </c>
      <c r="P858" t="s">
        <v>181</v>
      </c>
      <c r="Q858" t="s">
        <v>182</v>
      </c>
      <c r="R858" t="s">
        <v>169</v>
      </c>
      <c r="S858" t="s">
        <v>170</v>
      </c>
      <c r="T858" t="s">
        <v>171</v>
      </c>
      <c r="U858" t="s">
        <v>172</v>
      </c>
      <c r="V858" t="s">
        <v>72</v>
      </c>
      <c r="W858" t="s">
        <v>73</v>
      </c>
      <c r="X858" t="s">
        <v>74</v>
      </c>
      <c r="Y858" t="s">
        <v>75</v>
      </c>
      <c r="Z858">
        <v>-69.999999300000013</v>
      </c>
      <c r="AA858" t="s">
        <v>567</v>
      </c>
      <c r="AB858" t="s">
        <v>568</v>
      </c>
      <c r="AC858" t="str">
        <f t="shared" si="13"/>
        <v>2025</v>
      </c>
    </row>
    <row r="859" spans="1:29" x14ac:dyDescent="0.25">
      <c r="A859" t="s">
        <v>27</v>
      </c>
      <c r="B859" t="s">
        <v>122</v>
      </c>
      <c r="C859" t="s">
        <v>27</v>
      </c>
      <c r="D859" t="s">
        <v>60</v>
      </c>
      <c r="E859" t="s">
        <v>61</v>
      </c>
      <c r="F859" t="s">
        <v>30</v>
      </c>
      <c r="G859" t="s">
        <v>31</v>
      </c>
      <c r="H859" t="s">
        <v>62</v>
      </c>
      <c r="I859" t="s">
        <v>63</v>
      </c>
      <c r="J859" t="s">
        <v>110</v>
      </c>
      <c r="K859" t="s">
        <v>111</v>
      </c>
      <c r="L859" t="s">
        <v>38</v>
      </c>
      <c r="M859" t="s">
        <v>38</v>
      </c>
      <c r="N859" t="s">
        <v>38</v>
      </c>
      <c r="O859" t="s">
        <v>38</v>
      </c>
      <c r="P859" t="s">
        <v>38</v>
      </c>
      <c r="Q859" t="s">
        <v>38</v>
      </c>
      <c r="R859" t="s">
        <v>368</v>
      </c>
      <c r="S859" t="s">
        <v>369</v>
      </c>
      <c r="T859" t="s">
        <v>370</v>
      </c>
      <c r="U859" t="s">
        <v>371</v>
      </c>
      <c r="V859" t="s">
        <v>253</v>
      </c>
      <c r="W859" t="s">
        <v>254</v>
      </c>
      <c r="X859" t="s">
        <v>45</v>
      </c>
      <c r="Y859" t="s">
        <v>46</v>
      </c>
      <c r="Z859">
        <v>1.5873015968281834E-6</v>
      </c>
      <c r="AA859" t="s">
        <v>400</v>
      </c>
      <c r="AB859" t="s">
        <v>401</v>
      </c>
      <c r="AC859" t="str">
        <f t="shared" si="13"/>
        <v>2025</v>
      </c>
    </row>
    <row r="860" spans="1:29" x14ac:dyDescent="0.25">
      <c r="A860" t="s">
        <v>27</v>
      </c>
      <c r="B860" t="s">
        <v>122</v>
      </c>
      <c r="C860" t="s">
        <v>27</v>
      </c>
      <c r="D860" t="s">
        <v>179</v>
      </c>
      <c r="E860" t="s">
        <v>180</v>
      </c>
      <c r="F860" t="s">
        <v>30</v>
      </c>
      <c r="G860" t="s">
        <v>31</v>
      </c>
      <c r="H860" t="s">
        <v>62</v>
      </c>
      <c r="I860" t="s">
        <v>63</v>
      </c>
      <c r="J860" t="s">
        <v>64</v>
      </c>
      <c r="K860" t="s">
        <v>65</v>
      </c>
      <c r="L860" t="s">
        <v>38</v>
      </c>
      <c r="M860" t="s">
        <v>38</v>
      </c>
      <c r="N860" t="s">
        <v>38</v>
      </c>
      <c r="O860" t="s">
        <v>38</v>
      </c>
      <c r="P860" t="s">
        <v>181</v>
      </c>
      <c r="Q860" t="s">
        <v>182</v>
      </c>
      <c r="R860" t="s">
        <v>277</v>
      </c>
      <c r="S860" t="s">
        <v>278</v>
      </c>
      <c r="T860" t="s">
        <v>243</v>
      </c>
      <c r="U860" t="s">
        <v>244</v>
      </c>
      <c r="V860" t="s">
        <v>245</v>
      </c>
      <c r="W860" t="s">
        <v>246</v>
      </c>
      <c r="X860" t="s">
        <v>74</v>
      </c>
      <c r="Y860" t="s">
        <v>75</v>
      </c>
      <c r="Z860">
        <v>-227.99999772000001</v>
      </c>
      <c r="AA860" t="s">
        <v>851</v>
      </c>
      <c r="AB860" t="s">
        <v>852</v>
      </c>
      <c r="AC860" t="str">
        <f t="shared" si="13"/>
        <v>2025</v>
      </c>
    </row>
    <row r="861" spans="1:29" x14ac:dyDescent="0.25">
      <c r="A861" t="s">
        <v>27</v>
      </c>
      <c r="B861" t="s">
        <v>122</v>
      </c>
      <c r="C861" t="s">
        <v>27</v>
      </c>
      <c r="D861" t="s">
        <v>60</v>
      </c>
      <c r="E861" t="s">
        <v>61</v>
      </c>
      <c r="F861" t="s">
        <v>147</v>
      </c>
      <c r="G861" t="s">
        <v>148</v>
      </c>
      <c r="H861" t="s">
        <v>149</v>
      </c>
      <c r="I861" t="s">
        <v>150</v>
      </c>
      <c r="J861" t="s">
        <v>151</v>
      </c>
      <c r="K861" t="s">
        <v>152</v>
      </c>
      <c r="L861" t="s">
        <v>38</v>
      </c>
      <c r="M861" t="s">
        <v>38</v>
      </c>
      <c r="N861" t="s">
        <v>906</v>
      </c>
      <c r="O861" t="s">
        <v>907</v>
      </c>
      <c r="P861" t="s">
        <v>38</v>
      </c>
      <c r="Q861" t="s">
        <v>38</v>
      </c>
      <c r="R861" t="s">
        <v>88</v>
      </c>
      <c r="S861" t="s">
        <v>89</v>
      </c>
      <c r="T861" t="s">
        <v>90</v>
      </c>
      <c r="U861" t="s">
        <v>91</v>
      </c>
      <c r="V861" t="s">
        <v>92</v>
      </c>
      <c r="W861" t="s">
        <v>93</v>
      </c>
      <c r="X861" t="s">
        <v>94</v>
      </c>
      <c r="Y861" t="s">
        <v>95</v>
      </c>
      <c r="Z861">
        <v>50000.000199999995</v>
      </c>
      <c r="AA861" t="s">
        <v>96</v>
      </c>
      <c r="AB861" t="s">
        <v>97</v>
      </c>
      <c r="AC861" t="str">
        <f t="shared" si="13"/>
        <v>2025</v>
      </c>
    </row>
    <row r="862" spans="1:29" x14ac:dyDescent="0.25">
      <c r="A862" t="s">
        <v>27</v>
      </c>
      <c r="B862" t="s">
        <v>122</v>
      </c>
      <c r="C862" t="s">
        <v>27</v>
      </c>
      <c r="D862" t="s">
        <v>179</v>
      </c>
      <c r="E862" t="s">
        <v>180</v>
      </c>
      <c r="F862" t="s">
        <v>30</v>
      </c>
      <c r="G862" t="s">
        <v>31</v>
      </c>
      <c r="H862" t="s">
        <v>62</v>
      </c>
      <c r="I862" t="s">
        <v>63</v>
      </c>
      <c r="J862" t="s">
        <v>64</v>
      </c>
      <c r="K862" t="s">
        <v>65</v>
      </c>
      <c r="L862" t="s">
        <v>38</v>
      </c>
      <c r="M862" t="s">
        <v>38</v>
      </c>
      <c r="N862" t="s">
        <v>38</v>
      </c>
      <c r="O862" t="s">
        <v>38</v>
      </c>
      <c r="P862" t="s">
        <v>181</v>
      </c>
      <c r="Q862" t="s">
        <v>182</v>
      </c>
      <c r="R862" t="s">
        <v>416</v>
      </c>
      <c r="S862" t="s">
        <v>417</v>
      </c>
      <c r="T862" t="s">
        <v>243</v>
      </c>
      <c r="U862" t="s">
        <v>244</v>
      </c>
      <c r="V862" t="s">
        <v>245</v>
      </c>
      <c r="W862" t="s">
        <v>246</v>
      </c>
      <c r="X862" t="s">
        <v>74</v>
      </c>
      <c r="Y862" t="s">
        <v>75</v>
      </c>
      <c r="Z862">
        <v>-491.99999508000002</v>
      </c>
      <c r="AA862" t="s">
        <v>848</v>
      </c>
      <c r="AB862" t="s">
        <v>849</v>
      </c>
      <c r="AC862" t="str">
        <f t="shared" si="13"/>
        <v>2025</v>
      </c>
    </row>
    <row r="863" spans="1:29" x14ac:dyDescent="0.25">
      <c r="A863" t="s">
        <v>27</v>
      </c>
      <c r="B863" t="s">
        <v>122</v>
      </c>
      <c r="C863" t="s">
        <v>27</v>
      </c>
      <c r="D863" t="s">
        <v>60</v>
      </c>
      <c r="E863" t="s">
        <v>61</v>
      </c>
      <c r="F863" t="s">
        <v>147</v>
      </c>
      <c r="G863" t="s">
        <v>148</v>
      </c>
      <c r="H863" t="s">
        <v>149</v>
      </c>
      <c r="I863" t="s">
        <v>150</v>
      </c>
      <c r="J863" t="s">
        <v>151</v>
      </c>
      <c r="K863" t="s">
        <v>152</v>
      </c>
      <c r="L863" t="s">
        <v>38</v>
      </c>
      <c r="M863" t="s">
        <v>38</v>
      </c>
      <c r="N863" t="s">
        <v>942</v>
      </c>
      <c r="O863" t="s">
        <v>943</v>
      </c>
      <c r="P863" t="s">
        <v>38</v>
      </c>
      <c r="Q863" t="s">
        <v>38</v>
      </c>
      <c r="R863" t="s">
        <v>88</v>
      </c>
      <c r="S863" t="s">
        <v>89</v>
      </c>
      <c r="T863" t="s">
        <v>90</v>
      </c>
      <c r="U863" t="s">
        <v>91</v>
      </c>
      <c r="V863" t="s">
        <v>92</v>
      </c>
      <c r="W863" t="s">
        <v>93</v>
      </c>
      <c r="X863" t="s">
        <v>94</v>
      </c>
      <c r="Y863" t="s">
        <v>95</v>
      </c>
      <c r="Z863">
        <v>1080000.0002000001</v>
      </c>
      <c r="AA863" t="s">
        <v>96</v>
      </c>
      <c r="AB863" t="s">
        <v>97</v>
      </c>
      <c r="AC863" t="str">
        <f t="shared" si="13"/>
        <v>2025</v>
      </c>
    </row>
    <row r="864" spans="1:29" x14ac:dyDescent="0.25">
      <c r="A864" t="s">
        <v>27</v>
      </c>
      <c r="B864" t="s">
        <v>122</v>
      </c>
      <c r="C864" t="s">
        <v>27</v>
      </c>
      <c r="D864" t="s">
        <v>60</v>
      </c>
      <c r="E864" t="s">
        <v>61</v>
      </c>
      <c r="F864" t="s">
        <v>133</v>
      </c>
      <c r="G864" t="s">
        <v>134</v>
      </c>
      <c r="H864" t="s">
        <v>62</v>
      </c>
      <c r="I864" t="s">
        <v>63</v>
      </c>
      <c r="J864" t="s">
        <v>110</v>
      </c>
      <c r="K864" t="s">
        <v>111</v>
      </c>
      <c r="L864" t="s">
        <v>135</v>
      </c>
      <c r="M864" t="s">
        <v>136</v>
      </c>
      <c r="N864" t="s">
        <v>137</v>
      </c>
      <c r="O864" t="s">
        <v>138</v>
      </c>
      <c r="P864" t="s">
        <v>762</v>
      </c>
      <c r="Q864" t="s">
        <v>587</v>
      </c>
      <c r="R864" t="s">
        <v>277</v>
      </c>
      <c r="S864" t="s">
        <v>278</v>
      </c>
      <c r="T864" t="s">
        <v>243</v>
      </c>
      <c r="U864" t="s">
        <v>244</v>
      </c>
      <c r="V864" t="s">
        <v>245</v>
      </c>
      <c r="W864" t="s">
        <v>246</v>
      </c>
      <c r="X864" t="s">
        <v>74</v>
      </c>
      <c r="Y864" t="s">
        <v>75</v>
      </c>
      <c r="Z864">
        <v>-471000</v>
      </c>
      <c r="AA864" t="s">
        <v>279</v>
      </c>
      <c r="AB864" t="s">
        <v>280</v>
      </c>
      <c r="AC864" t="str">
        <f t="shared" si="13"/>
        <v>2025</v>
      </c>
    </row>
    <row r="865" spans="1:29" x14ac:dyDescent="0.25">
      <c r="A865" t="s">
        <v>27</v>
      </c>
      <c r="B865" t="s">
        <v>122</v>
      </c>
      <c r="C865" t="s">
        <v>27</v>
      </c>
      <c r="D865" t="s">
        <v>60</v>
      </c>
      <c r="E865" t="s">
        <v>61</v>
      </c>
      <c r="F865" t="s">
        <v>133</v>
      </c>
      <c r="G865" t="s">
        <v>134</v>
      </c>
      <c r="H865" t="s">
        <v>62</v>
      </c>
      <c r="I865" t="s">
        <v>63</v>
      </c>
      <c r="J865" t="s">
        <v>110</v>
      </c>
      <c r="K865" t="s">
        <v>111</v>
      </c>
      <c r="L865" t="s">
        <v>135</v>
      </c>
      <c r="M865" t="s">
        <v>136</v>
      </c>
      <c r="N865" t="s">
        <v>137</v>
      </c>
      <c r="O865" t="s">
        <v>138</v>
      </c>
      <c r="P865" t="s">
        <v>427</v>
      </c>
      <c r="Q865" t="s">
        <v>428</v>
      </c>
      <c r="R865" t="s">
        <v>416</v>
      </c>
      <c r="S865" t="s">
        <v>417</v>
      </c>
      <c r="T865" t="s">
        <v>243</v>
      </c>
      <c r="U865" t="s">
        <v>244</v>
      </c>
      <c r="V865" t="s">
        <v>245</v>
      </c>
      <c r="W865" t="s">
        <v>246</v>
      </c>
      <c r="X865" t="s">
        <v>74</v>
      </c>
      <c r="Y865" t="s">
        <v>75</v>
      </c>
      <c r="Z865">
        <v>-584.00000000000011</v>
      </c>
      <c r="AA865" t="s">
        <v>418</v>
      </c>
      <c r="AB865" t="s">
        <v>419</v>
      </c>
      <c r="AC865" t="str">
        <f t="shared" si="13"/>
        <v>2025</v>
      </c>
    </row>
    <row r="866" spans="1:29" x14ac:dyDescent="0.25">
      <c r="A866" t="s">
        <v>27</v>
      </c>
      <c r="B866" t="s">
        <v>122</v>
      </c>
      <c r="C866" t="s">
        <v>27</v>
      </c>
      <c r="D866" t="s">
        <v>179</v>
      </c>
      <c r="E866" t="s">
        <v>180</v>
      </c>
      <c r="F866" t="s">
        <v>30</v>
      </c>
      <c r="G866" t="s">
        <v>31</v>
      </c>
      <c r="H866" t="s">
        <v>62</v>
      </c>
      <c r="I866" t="s">
        <v>63</v>
      </c>
      <c r="J866" t="s">
        <v>64</v>
      </c>
      <c r="K866" t="s">
        <v>65</v>
      </c>
      <c r="L866" t="s">
        <v>38</v>
      </c>
      <c r="M866" t="s">
        <v>38</v>
      </c>
      <c r="N866" t="s">
        <v>38</v>
      </c>
      <c r="O866" t="s">
        <v>38</v>
      </c>
      <c r="P866" t="s">
        <v>569</v>
      </c>
      <c r="Q866" t="s">
        <v>570</v>
      </c>
      <c r="R866" t="s">
        <v>163</v>
      </c>
      <c r="S866" t="s">
        <v>164</v>
      </c>
      <c r="T866" t="s">
        <v>165</v>
      </c>
      <c r="U866" t="s">
        <v>166</v>
      </c>
      <c r="V866" t="s">
        <v>43</v>
      </c>
      <c r="W866" t="s">
        <v>44</v>
      </c>
      <c r="X866" t="s">
        <v>45</v>
      </c>
      <c r="Y866" t="s">
        <v>46</v>
      </c>
      <c r="Z866">
        <v>-3900</v>
      </c>
      <c r="AA866" t="s">
        <v>420</v>
      </c>
      <c r="AB866" t="s">
        <v>421</v>
      </c>
      <c r="AC866" t="str">
        <f t="shared" si="13"/>
        <v>2025</v>
      </c>
    </row>
    <row r="867" spans="1:29" x14ac:dyDescent="0.25">
      <c r="A867" t="s">
        <v>27</v>
      </c>
      <c r="B867" t="s">
        <v>122</v>
      </c>
      <c r="C867" t="s">
        <v>27</v>
      </c>
      <c r="D867" t="s">
        <v>60</v>
      </c>
      <c r="E867" t="s">
        <v>61</v>
      </c>
      <c r="F867" t="s">
        <v>30</v>
      </c>
      <c r="G867" t="s">
        <v>31</v>
      </c>
      <c r="H867" t="s">
        <v>62</v>
      </c>
      <c r="I867" t="s">
        <v>63</v>
      </c>
      <c r="J867" t="s">
        <v>110</v>
      </c>
      <c r="K867" t="s">
        <v>111</v>
      </c>
      <c r="L867" t="s">
        <v>38</v>
      </c>
      <c r="M867" t="s">
        <v>38</v>
      </c>
      <c r="N867" t="s">
        <v>981</v>
      </c>
      <c r="O867" t="s">
        <v>982</v>
      </c>
      <c r="P867" t="s">
        <v>38</v>
      </c>
      <c r="Q867" t="s">
        <v>38</v>
      </c>
      <c r="R867" t="s">
        <v>368</v>
      </c>
      <c r="S867" t="s">
        <v>369</v>
      </c>
      <c r="T867" t="s">
        <v>370</v>
      </c>
      <c r="U867" t="s">
        <v>371</v>
      </c>
      <c r="V867" t="s">
        <v>253</v>
      </c>
      <c r="W867" t="s">
        <v>254</v>
      </c>
      <c r="X867" t="s">
        <v>45</v>
      </c>
      <c r="Y867" t="s">
        <v>46</v>
      </c>
      <c r="Z867">
        <v>-170000</v>
      </c>
      <c r="AA867" t="s">
        <v>372</v>
      </c>
      <c r="AB867" t="s">
        <v>373</v>
      </c>
      <c r="AC867" t="str">
        <f t="shared" si="13"/>
        <v>2025</v>
      </c>
    </row>
    <row r="868" spans="1:29" x14ac:dyDescent="0.25">
      <c r="A868" t="s">
        <v>27</v>
      </c>
      <c r="B868" t="s">
        <v>122</v>
      </c>
      <c r="C868" t="s">
        <v>27</v>
      </c>
      <c r="D868" t="s">
        <v>179</v>
      </c>
      <c r="E868" t="s">
        <v>180</v>
      </c>
      <c r="F868" t="s">
        <v>30</v>
      </c>
      <c r="G868" t="s">
        <v>31</v>
      </c>
      <c r="H868" t="s">
        <v>62</v>
      </c>
      <c r="I868" t="s">
        <v>63</v>
      </c>
      <c r="J868" t="s">
        <v>64</v>
      </c>
      <c r="K868" t="s">
        <v>65</v>
      </c>
      <c r="L868" t="s">
        <v>38</v>
      </c>
      <c r="M868" t="s">
        <v>38</v>
      </c>
      <c r="N868" t="s">
        <v>38</v>
      </c>
      <c r="O868" t="s">
        <v>38</v>
      </c>
      <c r="P868" t="s">
        <v>38</v>
      </c>
      <c r="Q868" t="s">
        <v>38</v>
      </c>
      <c r="R868" t="s">
        <v>229</v>
      </c>
      <c r="S868" t="s">
        <v>230</v>
      </c>
      <c r="T868" t="s">
        <v>165</v>
      </c>
      <c r="U868" t="s">
        <v>166</v>
      </c>
      <c r="V868" t="s">
        <v>43</v>
      </c>
      <c r="W868" t="s">
        <v>44</v>
      </c>
      <c r="X868" t="s">
        <v>45</v>
      </c>
      <c r="Y868" t="s">
        <v>46</v>
      </c>
      <c r="Z868">
        <v>-578295.4168966182</v>
      </c>
      <c r="AA868" t="s">
        <v>853</v>
      </c>
      <c r="AB868" t="s">
        <v>854</v>
      </c>
      <c r="AC868" t="str">
        <f t="shared" si="13"/>
        <v>2025</v>
      </c>
    </row>
    <row r="869" spans="1:29" x14ac:dyDescent="0.25">
      <c r="A869" t="s">
        <v>27</v>
      </c>
      <c r="B869" t="s">
        <v>122</v>
      </c>
      <c r="C869" t="s">
        <v>27</v>
      </c>
      <c r="D869" t="s">
        <v>60</v>
      </c>
      <c r="E869" t="s">
        <v>61</v>
      </c>
      <c r="F869" t="s">
        <v>147</v>
      </c>
      <c r="G869" t="s">
        <v>148</v>
      </c>
      <c r="H869" t="s">
        <v>62</v>
      </c>
      <c r="I869" t="s">
        <v>63</v>
      </c>
      <c r="J869" t="s">
        <v>110</v>
      </c>
      <c r="K869" t="s">
        <v>111</v>
      </c>
      <c r="L869" t="s">
        <v>38</v>
      </c>
      <c r="M869" t="s">
        <v>38</v>
      </c>
      <c r="N869" t="s">
        <v>938</v>
      </c>
      <c r="O869" t="s">
        <v>939</v>
      </c>
      <c r="P869" t="s">
        <v>38</v>
      </c>
      <c r="Q869" t="s">
        <v>38</v>
      </c>
      <c r="R869" t="s">
        <v>224</v>
      </c>
      <c r="S869" t="s">
        <v>225</v>
      </c>
      <c r="T869" t="s">
        <v>226</v>
      </c>
      <c r="U869" t="s">
        <v>225</v>
      </c>
      <c r="V869" t="s">
        <v>118</v>
      </c>
      <c r="W869" t="s">
        <v>119</v>
      </c>
      <c r="X869" t="s">
        <v>74</v>
      </c>
      <c r="Y869" t="s">
        <v>75</v>
      </c>
      <c r="Z869">
        <v>-1999999.9998999983</v>
      </c>
      <c r="AA869" t="s">
        <v>227</v>
      </c>
      <c r="AB869" t="s">
        <v>228</v>
      </c>
      <c r="AC869" t="str">
        <f t="shared" si="13"/>
        <v>2025</v>
      </c>
    </row>
    <row r="870" spans="1:29" x14ac:dyDescent="0.25">
      <c r="A870" t="s">
        <v>27</v>
      </c>
      <c r="B870" t="s">
        <v>122</v>
      </c>
      <c r="C870" t="s">
        <v>27</v>
      </c>
      <c r="D870" t="s">
        <v>179</v>
      </c>
      <c r="E870" t="s">
        <v>180</v>
      </c>
      <c r="F870" t="s">
        <v>30</v>
      </c>
      <c r="G870" t="s">
        <v>31</v>
      </c>
      <c r="H870" t="s">
        <v>62</v>
      </c>
      <c r="I870" t="s">
        <v>63</v>
      </c>
      <c r="J870" t="s">
        <v>64</v>
      </c>
      <c r="K870" t="s">
        <v>65</v>
      </c>
      <c r="L870" t="s">
        <v>38</v>
      </c>
      <c r="M870" t="s">
        <v>38</v>
      </c>
      <c r="N870" t="s">
        <v>38</v>
      </c>
      <c r="O870" t="s">
        <v>38</v>
      </c>
      <c r="P870" t="s">
        <v>38</v>
      </c>
      <c r="Q870" t="s">
        <v>38</v>
      </c>
      <c r="R870" t="s">
        <v>163</v>
      </c>
      <c r="S870" t="s">
        <v>164</v>
      </c>
      <c r="T870" t="s">
        <v>165</v>
      </c>
      <c r="U870" t="s">
        <v>166</v>
      </c>
      <c r="V870" t="s">
        <v>43</v>
      </c>
      <c r="W870" t="s">
        <v>44</v>
      </c>
      <c r="X870" t="s">
        <v>45</v>
      </c>
      <c r="Y870" t="s">
        <v>46</v>
      </c>
      <c r="Z870">
        <v>-92687.9320499038</v>
      </c>
      <c r="AA870" t="s">
        <v>284</v>
      </c>
      <c r="AB870" t="s">
        <v>285</v>
      </c>
      <c r="AC870" t="str">
        <f t="shared" si="13"/>
        <v>2025</v>
      </c>
    </row>
    <row r="871" spans="1:29" x14ac:dyDescent="0.25">
      <c r="A871" t="s">
        <v>27</v>
      </c>
      <c r="B871" t="s">
        <v>122</v>
      </c>
      <c r="C871" t="s">
        <v>27</v>
      </c>
      <c r="D871" t="s">
        <v>60</v>
      </c>
      <c r="E871" t="s">
        <v>61</v>
      </c>
      <c r="F871" t="s">
        <v>147</v>
      </c>
      <c r="G871" t="s">
        <v>148</v>
      </c>
      <c r="H871" t="s">
        <v>62</v>
      </c>
      <c r="I871" t="s">
        <v>63</v>
      </c>
      <c r="J871" t="s">
        <v>110</v>
      </c>
      <c r="K871" t="s">
        <v>111</v>
      </c>
      <c r="L871" t="s">
        <v>38</v>
      </c>
      <c r="M871" t="s">
        <v>38</v>
      </c>
      <c r="N871" t="s">
        <v>784</v>
      </c>
      <c r="O871" t="s">
        <v>785</v>
      </c>
      <c r="P871" t="s">
        <v>38</v>
      </c>
      <c r="Q871" t="s">
        <v>38</v>
      </c>
      <c r="R871" t="s">
        <v>292</v>
      </c>
      <c r="S871" t="s">
        <v>293</v>
      </c>
      <c r="T871" t="s">
        <v>294</v>
      </c>
      <c r="U871" t="s">
        <v>295</v>
      </c>
      <c r="V871" t="s">
        <v>253</v>
      </c>
      <c r="W871" t="s">
        <v>254</v>
      </c>
      <c r="X871" t="s">
        <v>45</v>
      </c>
      <c r="Y871" t="s">
        <v>46</v>
      </c>
      <c r="Z871">
        <v>1.0000000474974513E-4</v>
      </c>
      <c r="AA871" t="s">
        <v>296</v>
      </c>
      <c r="AB871" t="s">
        <v>297</v>
      </c>
      <c r="AC871" t="str">
        <f t="shared" si="13"/>
        <v>2025</v>
      </c>
    </row>
    <row r="872" spans="1:29" x14ac:dyDescent="0.25">
      <c r="A872" t="s">
        <v>27</v>
      </c>
      <c r="B872" t="s">
        <v>122</v>
      </c>
      <c r="C872" t="s">
        <v>27</v>
      </c>
      <c r="D872" t="s">
        <v>179</v>
      </c>
      <c r="E872" t="s">
        <v>180</v>
      </c>
      <c r="F872" t="s">
        <v>30</v>
      </c>
      <c r="G872" t="s">
        <v>31</v>
      </c>
      <c r="H872" t="s">
        <v>62</v>
      </c>
      <c r="I872" t="s">
        <v>63</v>
      </c>
      <c r="J872" t="s">
        <v>64</v>
      </c>
      <c r="K872" t="s">
        <v>65</v>
      </c>
      <c r="L872" t="s">
        <v>38</v>
      </c>
      <c r="M872" t="s">
        <v>38</v>
      </c>
      <c r="N872" t="s">
        <v>38</v>
      </c>
      <c r="O872" t="s">
        <v>38</v>
      </c>
      <c r="P872" t="s">
        <v>38</v>
      </c>
      <c r="Q872" t="s">
        <v>38</v>
      </c>
      <c r="R872" t="s">
        <v>169</v>
      </c>
      <c r="S872" t="s">
        <v>170</v>
      </c>
      <c r="T872" t="s">
        <v>171</v>
      </c>
      <c r="U872" t="s">
        <v>172</v>
      </c>
      <c r="V872" t="s">
        <v>72</v>
      </c>
      <c r="W872" t="s">
        <v>73</v>
      </c>
      <c r="X872" t="s">
        <v>74</v>
      </c>
      <c r="Y872" t="s">
        <v>75</v>
      </c>
      <c r="Z872">
        <v>-195063.6367780338</v>
      </c>
      <c r="AA872" t="s">
        <v>696</v>
      </c>
      <c r="AB872" t="s">
        <v>697</v>
      </c>
      <c r="AC872" t="str">
        <f t="shared" si="13"/>
        <v>2025</v>
      </c>
    </row>
    <row r="873" spans="1:29" x14ac:dyDescent="0.25">
      <c r="A873" t="s">
        <v>27</v>
      </c>
      <c r="B873" t="s">
        <v>122</v>
      </c>
      <c r="C873" t="s">
        <v>27</v>
      </c>
      <c r="D873" t="s">
        <v>60</v>
      </c>
      <c r="E873" t="s">
        <v>61</v>
      </c>
      <c r="F873" t="s">
        <v>30</v>
      </c>
      <c r="G873" t="s">
        <v>31</v>
      </c>
      <c r="H873" t="s">
        <v>62</v>
      </c>
      <c r="I873" t="s">
        <v>63</v>
      </c>
      <c r="J873" t="s">
        <v>110</v>
      </c>
      <c r="K873" t="s">
        <v>111</v>
      </c>
      <c r="L873" t="s">
        <v>265</v>
      </c>
      <c r="M873" t="s">
        <v>266</v>
      </c>
      <c r="N873" t="s">
        <v>267</v>
      </c>
      <c r="O873" t="s">
        <v>268</v>
      </c>
      <c r="P873" t="s">
        <v>38</v>
      </c>
      <c r="Q873" t="s">
        <v>38</v>
      </c>
      <c r="R873" t="s">
        <v>183</v>
      </c>
      <c r="S873" t="s">
        <v>184</v>
      </c>
      <c r="T873" t="s">
        <v>171</v>
      </c>
      <c r="U873" t="s">
        <v>172</v>
      </c>
      <c r="V873" t="s">
        <v>72</v>
      </c>
      <c r="W873" t="s">
        <v>73</v>
      </c>
      <c r="X873" t="s">
        <v>74</v>
      </c>
      <c r="Y873" t="s">
        <v>75</v>
      </c>
      <c r="Z873">
        <v>-418000</v>
      </c>
      <c r="AA873" t="s">
        <v>212</v>
      </c>
      <c r="AB873" t="s">
        <v>213</v>
      </c>
      <c r="AC873" t="str">
        <f t="shared" si="13"/>
        <v>2025</v>
      </c>
    </row>
    <row r="874" spans="1:29" x14ac:dyDescent="0.25">
      <c r="A874" t="s">
        <v>27</v>
      </c>
      <c r="B874" t="s">
        <v>122</v>
      </c>
      <c r="C874" t="s">
        <v>27</v>
      </c>
      <c r="D874" t="s">
        <v>179</v>
      </c>
      <c r="E874" t="s">
        <v>180</v>
      </c>
      <c r="F874" t="s">
        <v>30</v>
      </c>
      <c r="G874" t="s">
        <v>31</v>
      </c>
      <c r="H874" t="s">
        <v>62</v>
      </c>
      <c r="I874" t="s">
        <v>63</v>
      </c>
      <c r="J874" t="s">
        <v>64</v>
      </c>
      <c r="K874" t="s">
        <v>65</v>
      </c>
      <c r="L874" t="s">
        <v>38</v>
      </c>
      <c r="M874" t="s">
        <v>38</v>
      </c>
      <c r="N874" t="s">
        <v>38</v>
      </c>
      <c r="O874" t="s">
        <v>38</v>
      </c>
      <c r="P874" t="s">
        <v>38</v>
      </c>
      <c r="Q874" t="s">
        <v>38</v>
      </c>
      <c r="R874" t="s">
        <v>376</v>
      </c>
      <c r="S874" t="s">
        <v>377</v>
      </c>
      <c r="T874" t="s">
        <v>378</v>
      </c>
      <c r="U874" t="s">
        <v>377</v>
      </c>
      <c r="V874" t="s">
        <v>118</v>
      </c>
      <c r="W874" t="s">
        <v>119</v>
      </c>
      <c r="X874" t="s">
        <v>74</v>
      </c>
      <c r="Y874" t="s">
        <v>75</v>
      </c>
      <c r="Z874">
        <v>-3959.409050891456</v>
      </c>
      <c r="AA874" t="s">
        <v>553</v>
      </c>
      <c r="AB874" t="s">
        <v>554</v>
      </c>
      <c r="AC874" t="str">
        <f t="shared" si="13"/>
        <v>2025</v>
      </c>
    </row>
    <row r="875" spans="1:29" x14ac:dyDescent="0.25">
      <c r="A875" t="s">
        <v>27</v>
      </c>
      <c r="B875" t="s">
        <v>122</v>
      </c>
      <c r="C875" t="s">
        <v>27</v>
      </c>
      <c r="D875" t="s">
        <v>60</v>
      </c>
      <c r="E875" t="s">
        <v>61</v>
      </c>
      <c r="F875" t="s">
        <v>30</v>
      </c>
      <c r="G875" t="s">
        <v>31</v>
      </c>
      <c r="H875" t="s">
        <v>62</v>
      </c>
      <c r="I875" t="s">
        <v>63</v>
      </c>
      <c r="J875" t="s">
        <v>123</v>
      </c>
      <c r="K875" t="s">
        <v>124</v>
      </c>
      <c r="L875" t="s">
        <v>38</v>
      </c>
      <c r="M875" t="s">
        <v>38</v>
      </c>
      <c r="N875" t="s">
        <v>347</v>
      </c>
      <c r="O875" t="s">
        <v>348</v>
      </c>
      <c r="P875" t="s">
        <v>38</v>
      </c>
      <c r="Q875" t="s">
        <v>38</v>
      </c>
      <c r="R875" t="s">
        <v>163</v>
      </c>
      <c r="S875" t="s">
        <v>164</v>
      </c>
      <c r="T875" t="s">
        <v>165</v>
      </c>
      <c r="U875" t="s">
        <v>166</v>
      </c>
      <c r="V875" t="s">
        <v>43</v>
      </c>
      <c r="W875" t="s">
        <v>44</v>
      </c>
      <c r="X875" t="s">
        <v>45</v>
      </c>
      <c r="Y875" t="s">
        <v>46</v>
      </c>
      <c r="Z875">
        <v>-87031</v>
      </c>
      <c r="AA875" t="s">
        <v>269</v>
      </c>
      <c r="AB875" t="s">
        <v>270</v>
      </c>
      <c r="AC875" t="str">
        <f t="shared" si="13"/>
        <v>2025</v>
      </c>
    </row>
    <row r="876" spans="1:29" x14ac:dyDescent="0.25">
      <c r="A876" t="s">
        <v>27</v>
      </c>
      <c r="B876" t="s">
        <v>122</v>
      </c>
      <c r="C876" t="s">
        <v>27</v>
      </c>
      <c r="D876" t="s">
        <v>179</v>
      </c>
      <c r="E876" t="s">
        <v>180</v>
      </c>
      <c r="F876" t="s">
        <v>30</v>
      </c>
      <c r="G876" t="s">
        <v>31</v>
      </c>
      <c r="H876" t="s">
        <v>62</v>
      </c>
      <c r="I876" t="s">
        <v>63</v>
      </c>
      <c r="J876" t="s">
        <v>64</v>
      </c>
      <c r="K876" t="s">
        <v>65</v>
      </c>
      <c r="L876" t="s">
        <v>38</v>
      </c>
      <c r="M876" t="s">
        <v>38</v>
      </c>
      <c r="N876" t="s">
        <v>38</v>
      </c>
      <c r="O876" t="s">
        <v>38</v>
      </c>
      <c r="P876" t="s">
        <v>38</v>
      </c>
      <c r="Q876" t="s">
        <v>38</v>
      </c>
      <c r="R876" t="s">
        <v>416</v>
      </c>
      <c r="S876" t="s">
        <v>417</v>
      </c>
      <c r="T876" t="s">
        <v>243</v>
      </c>
      <c r="U876" t="s">
        <v>244</v>
      </c>
      <c r="V876" t="s">
        <v>245</v>
      </c>
      <c r="W876" t="s">
        <v>246</v>
      </c>
      <c r="X876" t="s">
        <v>74</v>
      </c>
      <c r="Y876" t="s">
        <v>75</v>
      </c>
      <c r="Z876">
        <v>-2633.7140560862808</v>
      </c>
      <c r="AA876" t="s">
        <v>418</v>
      </c>
      <c r="AB876" t="s">
        <v>419</v>
      </c>
      <c r="AC876" t="str">
        <f t="shared" si="13"/>
        <v>2025</v>
      </c>
    </row>
    <row r="877" spans="1:29" x14ac:dyDescent="0.25">
      <c r="A877" t="s">
        <v>27</v>
      </c>
      <c r="B877" t="s">
        <v>122</v>
      </c>
      <c r="C877" t="s">
        <v>27</v>
      </c>
      <c r="D877" t="s">
        <v>60</v>
      </c>
      <c r="E877" t="s">
        <v>61</v>
      </c>
      <c r="F877" t="s">
        <v>147</v>
      </c>
      <c r="G877" t="s">
        <v>148</v>
      </c>
      <c r="H877" t="s">
        <v>62</v>
      </c>
      <c r="I877" t="s">
        <v>63</v>
      </c>
      <c r="J877" t="s">
        <v>110</v>
      </c>
      <c r="K877" t="s">
        <v>111</v>
      </c>
      <c r="L877" t="s">
        <v>756</v>
      </c>
      <c r="M877" t="s">
        <v>757</v>
      </c>
      <c r="N877" t="s">
        <v>478</v>
      </c>
      <c r="O877" t="s">
        <v>479</v>
      </c>
      <c r="P877" t="s">
        <v>38</v>
      </c>
      <c r="Q877" t="s">
        <v>38</v>
      </c>
      <c r="R877" t="s">
        <v>196</v>
      </c>
      <c r="S877" t="s">
        <v>197</v>
      </c>
      <c r="T877" t="s">
        <v>198</v>
      </c>
      <c r="U877" t="s">
        <v>199</v>
      </c>
      <c r="V877" t="s">
        <v>55</v>
      </c>
      <c r="W877" t="s">
        <v>56</v>
      </c>
      <c r="X877" t="s">
        <v>45</v>
      </c>
      <c r="Y877" t="s">
        <v>46</v>
      </c>
      <c r="Z877">
        <v>9.999983012676239E-5</v>
      </c>
      <c r="AA877" t="s">
        <v>464</v>
      </c>
      <c r="AB877" t="s">
        <v>465</v>
      </c>
      <c r="AC877" t="str">
        <f t="shared" si="13"/>
        <v>2025</v>
      </c>
    </row>
    <row r="878" spans="1:29" x14ac:dyDescent="0.25">
      <c r="A878" t="s">
        <v>27</v>
      </c>
      <c r="B878" t="s">
        <v>122</v>
      </c>
      <c r="C878" t="s">
        <v>27</v>
      </c>
      <c r="D878" t="s">
        <v>60</v>
      </c>
      <c r="E878" t="s">
        <v>61</v>
      </c>
      <c r="F878" t="s">
        <v>30</v>
      </c>
      <c r="G878" t="s">
        <v>31</v>
      </c>
      <c r="H878" t="s">
        <v>62</v>
      </c>
      <c r="I878" t="s">
        <v>63</v>
      </c>
      <c r="J878" t="s">
        <v>110</v>
      </c>
      <c r="K878" t="s">
        <v>111</v>
      </c>
      <c r="L878" t="s">
        <v>265</v>
      </c>
      <c r="M878" t="s">
        <v>266</v>
      </c>
      <c r="N878" t="s">
        <v>267</v>
      </c>
      <c r="O878" t="s">
        <v>268</v>
      </c>
      <c r="P878" t="s">
        <v>38</v>
      </c>
      <c r="Q878" t="s">
        <v>38</v>
      </c>
      <c r="R878" t="s">
        <v>249</v>
      </c>
      <c r="S878" t="s">
        <v>250</v>
      </c>
      <c r="T878" t="s">
        <v>251</v>
      </c>
      <c r="U878" t="s">
        <v>252</v>
      </c>
      <c r="V878" t="s">
        <v>253</v>
      </c>
      <c r="W878" t="s">
        <v>254</v>
      </c>
      <c r="X878" t="s">
        <v>45</v>
      </c>
      <c r="Y878" t="s">
        <v>46</v>
      </c>
      <c r="Z878">
        <v>-190000</v>
      </c>
      <c r="AA878" t="s">
        <v>574</v>
      </c>
      <c r="AB878" t="s">
        <v>575</v>
      </c>
      <c r="AC878" t="str">
        <f t="shared" si="13"/>
        <v>2025</v>
      </c>
    </row>
    <row r="879" spans="1:29" x14ac:dyDescent="0.25">
      <c r="A879" t="s">
        <v>27</v>
      </c>
      <c r="B879" t="s">
        <v>122</v>
      </c>
      <c r="C879" t="s">
        <v>27</v>
      </c>
      <c r="D879" t="s">
        <v>60</v>
      </c>
      <c r="E879" t="s">
        <v>61</v>
      </c>
      <c r="F879" t="s">
        <v>30</v>
      </c>
      <c r="G879" t="s">
        <v>31</v>
      </c>
      <c r="H879" t="s">
        <v>62</v>
      </c>
      <c r="I879" t="s">
        <v>63</v>
      </c>
      <c r="J879" t="s">
        <v>110</v>
      </c>
      <c r="K879" t="s">
        <v>111</v>
      </c>
      <c r="L879" t="s">
        <v>38</v>
      </c>
      <c r="M879" t="s">
        <v>38</v>
      </c>
      <c r="N879" t="s">
        <v>38</v>
      </c>
      <c r="O879" t="s">
        <v>38</v>
      </c>
      <c r="P879" t="s">
        <v>38</v>
      </c>
      <c r="Q879" t="s">
        <v>38</v>
      </c>
      <c r="R879" t="s">
        <v>224</v>
      </c>
      <c r="S879" t="s">
        <v>225</v>
      </c>
      <c r="T879" t="s">
        <v>226</v>
      </c>
      <c r="U879" t="s">
        <v>225</v>
      </c>
      <c r="V879" t="s">
        <v>118</v>
      </c>
      <c r="W879" t="s">
        <v>119</v>
      </c>
      <c r="X879" t="s">
        <v>74</v>
      </c>
      <c r="Y879" t="s">
        <v>75</v>
      </c>
      <c r="Z879">
        <v>1.5873015968281834E-6</v>
      </c>
      <c r="AA879" t="s">
        <v>306</v>
      </c>
      <c r="AB879" t="s">
        <v>307</v>
      </c>
      <c r="AC879" t="str">
        <f t="shared" si="13"/>
        <v>2025</v>
      </c>
    </row>
    <row r="880" spans="1:29" x14ac:dyDescent="0.25">
      <c r="A880" t="s">
        <v>27</v>
      </c>
      <c r="B880" t="s">
        <v>122</v>
      </c>
      <c r="C880" t="s">
        <v>27</v>
      </c>
      <c r="D880" t="s">
        <v>60</v>
      </c>
      <c r="E880" t="s">
        <v>61</v>
      </c>
      <c r="F880" t="s">
        <v>30</v>
      </c>
      <c r="G880" t="s">
        <v>31</v>
      </c>
      <c r="H880" t="s">
        <v>62</v>
      </c>
      <c r="I880" t="s">
        <v>63</v>
      </c>
      <c r="J880" t="s">
        <v>110</v>
      </c>
      <c r="K880" t="s">
        <v>111</v>
      </c>
      <c r="L880" t="s">
        <v>38</v>
      </c>
      <c r="M880" t="s">
        <v>38</v>
      </c>
      <c r="N880" t="s">
        <v>38</v>
      </c>
      <c r="O880" t="s">
        <v>38</v>
      </c>
      <c r="P880" t="s">
        <v>38</v>
      </c>
      <c r="Q880" t="s">
        <v>38</v>
      </c>
      <c r="R880" t="s">
        <v>277</v>
      </c>
      <c r="S880" t="s">
        <v>278</v>
      </c>
      <c r="T880" t="s">
        <v>243</v>
      </c>
      <c r="U880" t="s">
        <v>244</v>
      </c>
      <c r="V880" t="s">
        <v>245</v>
      </c>
      <c r="W880" t="s">
        <v>246</v>
      </c>
      <c r="X880" t="s">
        <v>74</v>
      </c>
      <c r="Y880" t="s">
        <v>75</v>
      </c>
      <c r="Z880">
        <v>1.5873015968281834E-6</v>
      </c>
      <c r="AA880" t="s">
        <v>279</v>
      </c>
      <c r="AB880" t="s">
        <v>280</v>
      </c>
      <c r="AC880" t="str">
        <f t="shared" si="13"/>
        <v>2025</v>
      </c>
    </row>
    <row r="881" spans="1:29" x14ac:dyDescent="0.25">
      <c r="A881" t="s">
        <v>27</v>
      </c>
      <c r="B881" t="s">
        <v>122</v>
      </c>
      <c r="C881" t="s">
        <v>27</v>
      </c>
      <c r="D881" t="s">
        <v>60</v>
      </c>
      <c r="E881" t="s">
        <v>61</v>
      </c>
      <c r="F881" t="s">
        <v>30</v>
      </c>
      <c r="G881" t="s">
        <v>31</v>
      </c>
      <c r="H881" t="s">
        <v>62</v>
      </c>
      <c r="I881" t="s">
        <v>63</v>
      </c>
      <c r="J881" t="s">
        <v>110</v>
      </c>
      <c r="K881" t="s">
        <v>111</v>
      </c>
      <c r="L881" t="s">
        <v>983</v>
      </c>
      <c r="M881" t="s">
        <v>984</v>
      </c>
      <c r="N881" t="s">
        <v>38</v>
      </c>
      <c r="O881" t="s">
        <v>38</v>
      </c>
      <c r="P881" t="s">
        <v>38</v>
      </c>
      <c r="Q881" t="s">
        <v>38</v>
      </c>
      <c r="R881" t="s">
        <v>308</v>
      </c>
      <c r="S881" t="s">
        <v>309</v>
      </c>
      <c r="T881" t="s">
        <v>198</v>
      </c>
      <c r="U881" t="s">
        <v>199</v>
      </c>
      <c r="V881" t="s">
        <v>55</v>
      </c>
      <c r="W881" t="s">
        <v>56</v>
      </c>
      <c r="X881" t="s">
        <v>45</v>
      </c>
      <c r="Y881" t="s">
        <v>46</v>
      </c>
      <c r="Z881">
        <v>-7500000</v>
      </c>
      <c r="AA881" t="s">
        <v>462</v>
      </c>
      <c r="AB881" t="s">
        <v>463</v>
      </c>
      <c r="AC881" t="str">
        <f t="shared" si="13"/>
        <v>2025</v>
      </c>
    </row>
    <row r="882" spans="1:29" x14ac:dyDescent="0.25">
      <c r="A882" t="s">
        <v>27</v>
      </c>
      <c r="B882" t="s">
        <v>122</v>
      </c>
      <c r="C882" t="s">
        <v>27</v>
      </c>
      <c r="D882" t="s">
        <v>60</v>
      </c>
      <c r="E882" t="s">
        <v>61</v>
      </c>
      <c r="F882" t="s">
        <v>133</v>
      </c>
      <c r="G882" t="s">
        <v>134</v>
      </c>
      <c r="H882" t="s">
        <v>62</v>
      </c>
      <c r="I882" t="s">
        <v>63</v>
      </c>
      <c r="J882" t="s">
        <v>110</v>
      </c>
      <c r="K882" t="s">
        <v>111</v>
      </c>
      <c r="L882" t="s">
        <v>135</v>
      </c>
      <c r="M882" t="s">
        <v>136</v>
      </c>
      <c r="N882" t="s">
        <v>216</v>
      </c>
      <c r="O882" t="s">
        <v>217</v>
      </c>
      <c r="P882" t="s">
        <v>38</v>
      </c>
      <c r="Q882" t="s">
        <v>38</v>
      </c>
      <c r="R882" t="s">
        <v>218</v>
      </c>
      <c r="S882" t="s">
        <v>219</v>
      </c>
      <c r="T882" t="s">
        <v>198</v>
      </c>
      <c r="U882" t="s">
        <v>199</v>
      </c>
      <c r="V882" t="s">
        <v>55</v>
      </c>
      <c r="W882" t="s">
        <v>56</v>
      </c>
      <c r="X882" t="s">
        <v>45</v>
      </c>
      <c r="Y882" t="s">
        <v>46</v>
      </c>
      <c r="Z882">
        <v>-234945.99979999999</v>
      </c>
      <c r="AA882" t="s">
        <v>220</v>
      </c>
      <c r="AB882" t="s">
        <v>221</v>
      </c>
      <c r="AC882" t="str">
        <f t="shared" si="13"/>
        <v>2025</v>
      </c>
    </row>
    <row r="883" spans="1:29" x14ac:dyDescent="0.25">
      <c r="A883" t="s">
        <v>27</v>
      </c>
      <c r="B883" t="s">
        <v>122</v>
      </c>
      <c r="C883" t="s">
        <v>27</v>
      </c>
      <c r="D883" t="s">
        <v>60</v>
      </c>
      <c r="E883" t="s">
        <v>61</v>
      </c>
      <c r="F883" t="s">
        <v>30</v>
      </c>
      <c r="G883" t="s">
        <v>31</v>
      </c>
      <c r="H883" t="s">
        <v>62</v>
      </c>
      <c r="I883" t="s">
        <v>63</v>
      </c>
      <c r="J883" t="s">
        <v>147</v>
      </c>
      <c r="K883" t="s">
        <v>159</v>
      </c>
      <c r="L883" t="s">
        <v>38</v>
      </c>
      <c r="M883" t="s">
        <v>38</v>
      </c>
      <c r="N883" t="s">
        <v>38</v>
      </c>
      <c r="O883" t="s">
        <v>38</v>
      </c>
      <c r="P883" t="s">
        <v>38</v>
      </c>
      <c r="Q883" t="s">
        <v>38</v>
      </c>
      <c r="R883" t="s">
        <v>241</v>
      </c>
      <c r="S883" t="s">
        <v>242</v>
      </c>
      <c r="T883" t="s">
        <v>243</v>
      </c>
      <c r="U883" t="s">
        <v>244</v>
      </c>
      <c r="V883" t="s">
        <v>245</v>
      </c>
      <c r="W883" t="s">
        <v>246</v>
      </c>
      <c r="X883" t="s">
        <v>74</v>
      </c>
      <c r="Y883" t="s">
        <v>75</v>
      </c>
      <c r="Z883">
        <v>-75.396823809523809</v>
      </c>
      <c r="AA883" t="s">
        <v>298</v>
      </c>
      <c r="AB883" t="s">
        <v>299</v>
      </c>
      <c r="AC883" t="str">
        <f t="shared" si="13"/>
        <v>2025</v>
      </c>
    </row>
    <row r="884" spans="1:29" x14ac:dyDescent="0.25">
      <c r="A884" t="s">
        <v>27</v>
      </c>
      <c r="B884" t="s">
        <v>122</v>
      </c>
      <c r="C884" t="s">
        <v>27</v>
      </c>
      <c r="D884" t="s">
        <v>179</v>
      </c>
      <c r="E884" t="s">
        <v>180</v>
      </c>
      <c r="F884" t="s">
        <v>30</v>
      </c>
      <c r="G884" t="s">
        <v>31</v>
      </c>
      <c r="H884" t="s">
        <v>62</v>
      </c>
      <c r="I884" t="s">
        <v>63</v>
      </c>
      <c r="J884" t="s">
        <v>64</v>
      </c>
      <c r="K884" t="s">
        <v>65</v>
      </c>
      <c r="L884" t="s">
        <v>286</v>
      </c>
      <c r="M884" t="s">
        <v>287</v>
      </c>
      <c r="N884" t="s">
        <v>38</v>
      </c>
      <c r="O884" t="s">
        <v>38</v>
      </c>
      <c r="P884" t="s">
        <v>38</v>
      </c>
      <c r="Q884" t="s">
        <v>38</v>
      </c>
      <c r="R884" t="s">
        <v>183</v>
      </c>
      <c r="S884" t="s">
        <v>184</v>
      </c>
      <c r="T884" t="s">
        <v>171</v>
      </c>
      <c r="U884" t="s">
        <v>172</v>
      </c>
      <c r="V884" t="s">
        <v>72</v>
      </c>
      <c r="W884" t="s">
        <v>73</v>
      </c>
      <c r="X884" t="s">
        <v>74</v>
      </c>
      <c r="Y884" t="s">
        <v>75</v>
      </c>
      <c r="Z884">
        <v>-1700.49949696925</v>
      </c>
      <c r="AA884" t="s">
        <v>698</v>
      </c>
      <c r="AB884" t="s">
        <v>699</v>
      </c>
      <c r="AC884" t="str">
        <f t="shared" si="13"/>
        <v>2025</v>
      </c>
    </row>
    <row r="885" spans="1:29" x14ac:dyDescent="0.25">
      <c r="A885" t="s">
        <v>27</v>
      </c>
      <c r="B885" t="s">
        <v>122</v>
      </c>
      <c r="C885" t="s">
        <v>27</v>
      </c>
      <c r="D885" t="s">
        <v>60</v>
      </c>
      <c r="E885" t="s">
        <v>61</v>
      </c>
      <c r="F885" t="s">
        <v>147</v>
      </c>
      <c r="G885" t="s">
        <v>148</v>
      </c>
      <c r="H885" t="s">
        <v>62</v>
      </c>
      <c r="I885" t="s">
        <v>63</v>
      </c>
      <c r="J885" t="s">
        <v>110</v>
      </c>
      <c r="K885" t="s">
        <v>111</v>
      </c>
      <c r="L885" t="s">
        <v>582</v>
      </c>
      <c r="M885" t="s">
        <v>583</v>
      </c>
      <c r="N885" t="s">
        <v>948</v>
      </c>
      <c r="O885" t="s">
        <v>949</v>
      </c>
      <c r="P885" t="s">
        <v>38</v>
      </c>
      <c r="Q885" t="s">
        <v>38</v>
      </c>
      <c r="R885" t="s">
        <v>249</v>
      </c>
      <c r="S885" t="s">
        <v>250</v>
      </c>
      <c r="T885" t="s">
        <v>251</v>
      </c>
      <c r="U885" t="s">
        <v>252</v>
      </c>
      <c r="V885" t="s">
        <v>253</v>
      </c>
      <c r="W885" t="s">
        <v>254</v>
      </c>
      <c r="X885" t="s">
        <v>45</v>
      </c>
      <c r="Y885" t="s">
        <v>46</v>
      </c>
      <c r="Z885">
        <v>1.0000000474974513E-4</v>
      </c>
      <c r="AA885" t="s">
        <v>574</v>
      </c>
      <c r="AB885" t="s">
        <v>575</v>
      </c>
      <c r="AC885" t="str">
        <f t="shared" si="13"/>
        <v>2025</v>
      </c>
    </row>
    <row r="886" spans="1:29" x14ac:dyDescent="0.25">
      <c r="A886" t="s">
        <v>27</v>
      </c>
      <c r="B886" t="s">
        <v>122</v>
      </c>
      <c r="C886" t="s">
        <v>27</v>
      </c>
      <c r="D886" t="s">
        <v>179</v>
      </c>
      <c r="E886" t="s">
        <v>180</v>
      </c>
      <c r="F886" t="s">
        <v>30</v>
      </c>
      <c r="G886" t="s">
        <v>31</v>
      </c>
      <c r="H886" t="s">
        <v>62</v>
      </c>
      <c r="I886" t="s">
        <v>63</v>
      </c>
      <c r="J886" t="s">
        <v>64</v>
      </c>
      <c r="K886" t="s">
        <v>65</v>
      </c>
      <c r="L886" t="s">
        <v>286</v>
      </c>
      <c r="M886" t="s">
        <v>287</v>
      </c>
      <c r="N886" t="s">
        <v>38</v>
      </c>
      <c r="O886" t="s">
        <v>38</v>
      </c>
      <c r="P886" t="s">
        <v>38</v>
      </c>
      <c r="Q886" t="s">
        <v>38</v>
      </c>
      <c r="R886" t="s">
        <v>169</v>
      </c>
      <c r="S886" t="s">
        <v>170</v>
      </c>
      <c r="T886" t="s">
        <v>171</v>
      </c>
      <c r="U886" t="s">
        <v>172</v>
      </c>
      <c r="V886" t="s">
        <v>72</v>
      </c>
      <c r="W886" t="s">
        <v>73</v>
      </c>
      <c r="X886" t="s">
        <v>74</v>
      </c>
      <c r="Y886" t="s">
        <v>75</v>
      </c>
      <c r="Z886">
        <v>-2474.0451416727497</v>
      </c>
      <c r="AA886" t="s">
        <v>567</v>
      </c>
      <c r="AB886" t="s">
        <v>568</v>
      </c>
      <c r="AC886" t="str">
        <f t="shared" si="13"/>
        <v>2025</v>
      </c>
    </row>
    <row r="887" spans="1:29" x14ac:dyDescent="0.25">
      <c r="A887" t="s">
        <v>27</v>
      </c>
      <c r="B887" t="s">
        <v>122</v>
      </c>
      <c r="C887" t="s">
        <v>27</v>
      </c>
      <c r="D887" t="s">
        <v>60</v>
      </c>
      <c r="E887" t="s">
        <v>61</v>
      </c>
      <c r="F887" t="s">
        <v>147</v>
      </c>
      <c r="G887" t="s">
        <v>148</v>
      </c>
      <c r="H887" t="s">
        <v>62</v>
      </c>
      <c r="I887" t="s">
        <v>63</v>
      </c>
      <c r="J887" t="s">
        <v>110</v>
      </c>
      <c r="K887" t="s">
        <v>111</v>
      </c>
      <c r="L887" t="s">
        <v>582</v>
      </c>
      <c r="M887" t="s">
        <v>583</v>
      </c>
      <c r="N887" t="s">
        <v>838</v>
      </c>
      <c r="O887" t="s">
        <v>839</v>
      </c>
      <c r="P887" t="s">
        <v>38</v>
      </c>
      <c r="Q887" t="s">
        <v>38</v>
      </c>
      <c r="R887" t="s">
        <v>249</v>
      </c>
      <c r="S887" t="s">
        <v>250</v>
      </c>
      <c r="T887" t="s">
        <v>251</v>
      </c>
      <c r="U887" t="s">
        <v>252</v>
      </c>
      <c r="V887" t="s">
        <v>253</v>
      </c>
      <c r="W887" t="s">
        <v>254</v>
      </c>
      <c r="X887" t="s">
        <v>45</v>
      </c>
      <c r="Y887" t="s">
        <v>46</v>
      </c>
      <c r="Z887">
        <v>1.0000000474974513E-4</v>
      </c>
      <c r="AA887" t="s">
        <v>551</v>
      </c>
      <c r="AB887" t="s">
        <v>552</v>
      </c>
      <c r="AC887" t="str">
        <f t="shared" si="13"/>
        <v>2025</v>
      </c>
    </row>
    <row r="888" spans="1:29" x14ac:dyDescent="0.25">
      <c r="A888" t="s">
        <v>27</v>
      </c>
      <c r="B888" t="s">
        <v>122</v>
      </c>
      <c r="C888" t="s">
        <v>27</v>
      </c>
      <c r="D888" t="s">
        <v>60</v>
      </c>
      <c r="E888" t="s">
        <v>61</v>
      </c>
      <c r="F888" t="s">
        <v>133</v>
      </c>
      <c r="G888" t="s">
        <v>134</v>
      </c>
      <c r="H888" t="s">
        <v>62</v>
      </c>
      <c r="I888" t="s">
        <v>63</v>
      </c>
      <c r="J888" t="s">
        <v>64</v>
      </c>
      <c r="K888" t="s">
        <v>65</v>
      </c>
      <c r="L888" t="s">
        <v>135</v>
      </c>
      <c r="M888" t="s">
        <v>136</v>
      </c>
      <c r="N888" t="s">
        <v>747</v>
      </c>
      <c r="O888" t="s">
        <v>391</v>
      </c>
      <c r="P888" t="s">
        <v>763</v>
      </c>
      <c r="Q888" t="s">
        <v>764</v>
      </c>
      <c r="R888" t="s">
        <v>277</v>
      </c>
      <c r="S888" t="s">
        <v>278</v>
      </c>
      <c r="T888" t="s">
        <v>243</v>
      </c>
      <c r="U888" t="s">
        <v>244</v>
      </c>
      <c r="V888" t="s">
        <v>245</v>
      </c>
      <c r="W888" t="s">
        <v>246</v>
      </c>
      <c r="X888" t="s">
        <v>74</v>
      </c>
      <c r="Y888" t="s">
        <v>75</v>
      </c>
      <c r="Z888">
        <v>-2500</v>
      </c>
      <c r="AA888" t="s">
        <v>279</v>
      </c>
      <c r="AB888" t="s">
        <v>280</v>
      </c>
      <c r="AC888" t="str">
        <f t="shared" si="13"/>
        <v>2025</v>
      </c>
    </row>
    <row r="889" spans="1:29" x14ac:dyDescent="0.25">
      <c r="A889" t="s">
        <v>27</v>
      </c>
      <c r="B889" t="s">
        <v>122</v>
      </c>
      <c r="C889" t="s">
        <v>27</v>
      </c>
      <c r="D889" t="s">
        <v>60</v>
      </c>
      <c r="E889" t="s">
        <v>61</v>
      </c>
      <c r="F889" t="s">
        <v>133</v>
      </c>
      <c r="G889" t="s">
        <v>134</v>
      </c>
      <c r="H889" t="s">
        <v>62</v>
      </c>
      <c r="I889" t="s">
        <v>63</v>
      </c>
      <c r="J889" t="s">
        <v>123</v>
      </c>
      <c r="K889" t="s">
        <v>124</v>
      </c>
      <c r="L889" t="s">
        <v>135</v>
      </c>
      <c r="M889" t="s">
        <v>136</v>
      </c>
      <c r="N889" t="s">
        <v>137</v>
      </c>
      <c r="O889" t="s">
        <v>138</v>
      </c>
      <c r="P889" t="s">
        <v>772</v>
      </c>
      <c r="Q889" t="s">
        <v>773</v>
      </c>
      <c r="R889" t="s">
        <v>277</v>
      </c>
      <c r="S889" t="s">
        <v>278</v>
      </c>
      <c r="T889" t="s">
        <v>243</v>
      </c>
      <c r="U889" t="s">
        <v>244</v>
      </c>
      <c r="V889" t="s">
        <v>245</v>
      </c>
      <c r="W889" t="s">
        <v>246</v>
      </c>
      <c r="X889" t="s">
        <v>74</v>
      </c>
      <c r="Y889" t="s">
        <v>75</v>
      </c>
      <c r="Z889">
        <v>-150000</v>
      </c>
      <c r="AA889" t="s">
        <v>279</v>
      </c>
      <c r="AB889" t="s">
        <v>280</v>
      </c>
      <c r="AC889" t="str">
        <f t="shared" si="13"/>
        <v>2025</v>
      </c>
    </row>
    <row r="890" spans="1:29" x14ac:dyDescent="0.25">
      <c r="A890" t="s">
        <v>27</v>
      </c>
      <c r="B890" t="s">
        <v>122</v>
      </c>
      <c r="C890" t="s">
        <v>27</v>
      </c>
      <c r="D890" t="s">
        <v>179</v>
      </c>
      <c r="E890" t="s">
        <v>180</v>
      </c>
      <c r="F890" t="s">
        <v>30</v>
      </c>
      <c r="G890" t="s">
        <v>31</v>
      </c>
      <c r="H890" t="s">
        <v>62</v>
      </c>
      <c r="I890" t="s">
        <v>63</v>
      </c>
      <c r="J890" t="s">
        <v>64</v>
      </c>
      <c r="K890" t="s">
        <v>65</v>
      </c>
      <c r="L890" t="s">
        <v>286</v>
      </c>
      <c r="M890" t="s">
        <v>287</v>
      </c>
      <c r="N890" t="s">
        <v>38</v>
      </c>
      <c r="O890" t="s">
        <v>38</v>
      </c>
      <c r="P890" t="s">
        <v>38</v>
      </c>
      <c r="Q890" t="s">
        <v>38</v>
      </c>
      <c r="R890" t="s">
        <v>416</v>
      </c>
      <c r="S890" t="s">
        <v>417</v>
      </c>
      <c r="T890" t="s">
        <v>243</v>
      </c>
      <c r="U890" t="s">
        <v>244</v>
      </c>
      <c r="V890" t="s">
        <v>245</v>
      </c>
      <c r="W890" t="s">
        <v>246</v>
      </c>
      <c r="X890" t="s">
        <v>74</v>
      </c>
      <c r="Y890" t="s">
        <v>75</v>
      </c>
      <c r="Z890">
        <v>-20638.773406015898</v>
      </c>
      <c r="AA890" t="s">
        <v>848</v>
      </c>
      <c r="AB890" t="s">
        <v>849</v>
      </c>
      <c r="AC890" t="str">
        <f t="shared" si="13"/>
        <v>2025</v>
      </c>
    </row>
    <row r="891" spans="1:29" x14ac:dyDescent="0.25">
      <c r="A891" t="s">
        <v>27</v>
      </c>
      <c r="B891" t="s">
        <v>122</v>
      </c>
      <c r="C891" t="s">
        <v>27</v>
      </c>
      <c r="D891" t="s">
        <v>60</v>
      </c>
      <c r="E891" t="s">
        <v>61</v>
      </c>
      <c r="F891" t="s">
        <v>30</v>
      </c>
      <c r="G891" t="s">
        <v>31</v>
      </c>
      <c r="H891" t="s">
        <v>62</v>
      </c>
      <c r="I891" t="s">
        <v>63</v>
      </c>
      <c r="J891" t="s">
        <v>123</v>
      </c>
      <c r="K891" t="s">
        <v>124</v>
      </c>
      <c r="L891" t="s">
        <v>38</v>
      </c>
      <c r="M891" t="s">
        <v>38</v>
      </c>
      <c r="N891" t="s">
        <v>38</v>
      </c>
      <c r="O891" t="s">
        <v>38</v>
      </c>
      <c r="P891" t="s">
        <v>187</v>
      </c>
      <c r="Q891" t="s">
        <v>182</v>
      </c>
      <c r="R891" t="s">
        <v>127</v>
      </c>
      <c r="S891" t="s">
        <v>128</v>
      </c>
      <c r="T891" t="s">
        <v>129</v>
      </c>
      <c r="U891" t="s">
        <v>130</v>
      </c>
      <c r="V891" t="s">
        <v>72</v>
      </c>
      <c r="W891" t="s">
        <v>73</v>
      </c>
      <c r="X891" t="s">
        <v>74</v>
      </c>
      <c r="Y891" t="s">
        <v>75</v>
      </c>
      <c r="Z891">
        <v>-2686.5</v>
      </c>
      <c r="AA891" t="s">
        <v>629</v>
      </c>
      <c r="AB891" t="s">
        <v>630</v>
      </c>
      <c r="AC891" t="str">
        <f t="shared" si="13"/>
        <v>2025</v>
      </c>
    </row>
    <row r="892" spans="1:29" x14ac:dyDescent="0.25">
      <c r="A892" t="s">
        <v>27</v>
      </c>
      <c r="B892" t="s">
        <v>122</v>
      </c>
      <c r="C892" t="s">
        <v>27</v>
      </c>
      <c r="D892" t="s">
        <v>60</v>
      </c>
      <c r="E892" t="s">
        <v>61</v>
      </c>
      <c r="F892" t="s">
        <v>30</v>
      </c>
      <c r="G892" t="s">
        <v>31</v>
      </c>
      <c r="H892" t="s">
        <v>62</v>
      </c>
      <c r="I892" t="s">
        <v>63</v>
      </c>
      <c r="J892" t="s">
        <v>110</v>
      </c>
      <c r="K892" t="s">
        <v>111</v>
      </c>
      <c r="L892" t="s">
        <v>38</v>
      </c>
      <c r="M892" t="s">
        <v>38</v>
      </c>
      <c r="N892" t="s">
        <v>38</v>
      </c>
      <c r="O892" t="s">
        <v>38</v>
      </c>
      <c r="P892" t="s">
        <v>38</v>
      </c>
      <c r="Q892" t="s">
        <v>38</v>
      </c>
      <c r="R892" t="s">
        <v>376</v>
      </c>
      <c r="S892" t="s">
        <v>377</v>
      </c>
      <c r="T892" t="s">
        <v>378</v>
      </c>
      <c r="U892" t="s">
        <v>377</v>
      </c>
      <c r="V892" t="s">
        <v>118</v>
      </c>
      <c r="W892" t="s">
        <v>119</v>
      </c>
      <c r="X892" t="s">
        <v>74</v>
      </c>
      <c r="Y892" t="s">
        <v>75</v>
      </c>
      <c r="Z892">
        <v>-2842135.3488154127</v>
      </c>
      <c r="AA892" t="s">
        <v>402</v>
      </c>
      <c r="AB892" t="s">
        <v>403</v>
      </c>
      <c r="AC892" t="str">
        <f t="shared" si="13"/>
        <v>2025</v>
      </c>
    </row>
    <row r="893" spans="1:29" x14ac:dyDescent="0.25">
      <c r="A893" t="s">
        <v>27</v>
      </c>
      <c r="B893" t="s">
        <v>122</v>
      </c>
      <c r="C893" t="s">
        <v>27</v>
      </c>
      <c r="D893" t="s">
        <v>60</v>
      </c>
      <c r="E893" t="s">
        <v>61</v>
      </c>
      <c r="F893" t="s">
        <v>147</v>
      </c>
      <c r="G893" t="s">
        <v>148</v>
      </c>
      <c r="H893" t="s">
        <v>62</v>
      </c>
      <c r="I893" t="s">
        <v>63</v>
      </c>
      <c r="J893" t="s">
        <v>110</v>
      </c>
      <c r="K893" t="s">
        <v>111</v>
      </c>
      <c r="L893" t="s">
        <v>335</v>
      </c>
      <c r="M893" t="s">
        <v>336</v>
      </c>
      <c r="N893" t="s">
        <v>875</v>
      </c>
      <c r="O893" t="s">
        <v>876</v>
      </c>
      <c r="P893" t="s">
        <v>38</v>
      </c>
      <c r="Q893" t="s">
        <v>38</v>
      </c>
      <c r="R893" t="s">
        <v>277</v>
      </c>
      <c r="S893" t="s">
        <v>278</v>
      </c>
      <c r="T893" t="s">
        <v>243</v>
      </c>
      <c r="U893" t="s">
        <v>244</v>
      </c>
      <c r="V893" t="s">
        <v>245</v>
      </c>
      <c r="W893" t="s">
        <v>246</v>
      </c>
      <c r="X893" t="s">
        <v>74</v>
      </c>
      <c r="Y893" t="s">
        <v>75</v>
      </c>
      <c r="Z893">
        <v>-399999.9999</v>
      </c>
      <c r="AA893" t="s">
        <v>279</v>
      </c>
      <c r="AB893" t="s">
        <v>280</v>
      </c>
      <c r="AC893" t="str">
        <f t="shared" si="13"/>
        <v>2025</v>
      </c>
    </row>
    <row r="894" spans="1:29" x14ac:dyDescent="0.25">
      <c r="A894" t="s">
        <v>27</v>
      </c>
      <c r="B894" t="s">
        <v>122</v>
      </c>
      <c r="C894" t="s">
        <v>27</v>
      </c>
      <c r="D894" t="s">
        <v>179</v>
      </c>
      <c r="E894" t="s">
        <v>180</v>
      </c>
      <c r="F894" t="s">
        <v>202</v>
      </c>
      <c r="G894" t="s">
        <v>203</v>
      </c>
      <c r="H894" t="s">
        <v>32</v>
      </c>
      <c r="I894" t="s">
        <v>33</v>
      </c>
      <c r="J894" t="s">
        <v>34</v>
      </c>
      <c r="K894" t="s">
        <v>35</v>
      </c>
      <c r="L894" t="s">
        <v>712</v>
      </c>
      <c r="M894" t="s">
        <v>713</v>
      </c>
      <c r="N894" t="s">
        <v>233</v>
      </c>
      <c r="O894" t="s">
        <v>234</v>
      </c>
      <c r="P894" t="s">
        <v>38</v>
      </c>
      <c r="Q894" t="s">
        <v>38</v>
      </c>
      <c r="R894" t="s">
        <v>88</v>
      </c>
      <c r="S894" t="s">
        <v>89</v>
      </c>
      <c r="T894" t="s">
        <v>90</v>
      </c>
      <c r="U894" t="s">
        <v>91</v>
      </c>
      <c r="V894" t="s">
        <v>92</v>
      </c>
      <c r="W894" t="s">
        <v>93</v>
      </c>
      <c r="X894" t="s">
        <v>94</v>
      </c>
      <c r="Y894" t="s">
        <v>95</v>
      </c>
      <c r="Z894">
        <v>-1840974</v>
      </c>
      <c r="AA894" t="s">
        <v>96</v>
      </c>
      <c r="AB894" t="s">
        <v>97</v>
      </c>
      <c r="AC894" t="str">
        <f t="shared" si="13"/>
        <v>2025</v>
      </c>
    </row>
    <row r="895" spans="1:29" x14ac:dyDescent="0.25">
      <c r="A895" t="s">
        <v>27</v>
      </c>
      <c r="B895" t="s">
        <v>122</v>
      </c>
      <c r="C895" t="s">
        <v>27</v>
      </c>
      <c r="D895" t="s">
        <v>60</v>
      </c>
      <c r="E895" t="s">
        <v>61</v>
      </c>
      <c r="F895" t="s">
        <v>147</v>
      </c>
      <c r="G895" t="s">
        <v>148</v>
      </c>
      <c r="H895" t="s">
        <v>62</v>
      </c>
      <c r="I895" t="s">
        <v>63</v>
      </c>
      <c r="J895" t="s">
        <v>110</v>
      </c>
      <c r="K895" t="s">
        <v>111</v>
      </c>
      <c r="L895" t="s">
        <v>738</v>
      </c>
      <c r="M895" t="s">
        <v>739</v>
      </c>
      <c r="N895" t="s">
        <v>740</v>
      </c>
      <c r="O895" t="s">
        <v>739</v>
      </c>
      <c r="P895" t="s">
        <v>38</v>
      </c>
      <c r="Q895" t="s">
        <v>38</v>
      </c>
      <c r="R895" t="s">
        <v>376</v>
      </c>
      <c r="S895" t="s">
        <v>377</v>
      </c>
      <c r="T895" t="s">
        <v>378</v>
      </c>
      <c r="U895" t="s">
        <v>377</v>
      </c>
      <c r="V895" t="s">
        <v>118</v>
      </c>
      <c r="W895" t="s">
        <v>119</v>
      </c>
      <c r="X895" t="s">
        <v>74</v>
      </c>
      <c r="Y895" t="s">
        <v>75</v>
      </c>
      <c r="Z895">
        <v>-1951249.9998999999</v>
      </c>
      <c r="AA895" t="s">
        <v>402</v>
      </c>
      <c r="AB895" t="s">
        <v>403</v>
      </c>
      <c r="AC895" t="str">
        <f t="shared" si="13"/>
        <v>2025</v>
      </c>
    </row>
    <row r="896" spans="1:29" x14ac:dyDescent="0.25">
      <c r="A896" t="s">
        <v>27</v>
      </c>
      <c r="B896" t="s">
        <v>122</v>
      </c>
      <c r="C896" t="s">
        <v>27</v>
      </c>
      <c r="D896" t="s">
        <v>60</v>
      </c>
      <c r="E896" t="s">
        <v>61</v>
      </c>
      <c r="F896" t="s">
        <v>133</v>
      </c>
      <c r="G896" t="s">
        <v>134</v>
      </c>
      <c r="H896" t="s">
        <v>62</v>
      </c>
      <c r="I896" t="s">
        <v>63</v>
      </c>
      <c r="J896" t="s">
        <v>110</v>
      </c>
      <c r="K896" t="s">
        <v>111</v>
      </c>
      <c r="L896" t="s">
        <v>38</v>
      </c>
      <c r="M896" t="s">
        <v>38</v>
      </c>
      <c r="N896" t="s">
        <v>137</v>
      </c>
      <c r="O896" t="s">
        <v>138</v>
      </c>
      <c r="P896" t="s">
        <v>573</v>
      </c>
      <c r="Q896" t="s">
        <v>38</v>
      </c>
      <c r="R896" t="s">
        <v>277</v>
      </c>
      <c r="S896" t="s">
        <v>278</v>
      </c>
      <c r="T896" t="s">
        <v>243</v>
      </c>
      <c r="U896" t="s">
        <v>244</v>
      </c>
      <c r="V896" t="s">
        <v>245</v>
      </c>
      <c r="W896" t="s">
        <v>246</v>
      </c>
      <c r="X896" t="s">
        <v>74</v>
      </c>
      <c r="Y896" t="s">
        <v>75</v>
      </c>
      <c r="Z896">
        <v>-560000</v>
      </c>
      <c r="AA896" t="s">
        <v>279</v>
      </c>
      <c r="AB896" t="s">
        <v>280</v>
      </c>
      <c r="AC896" t="str">
        <f t="shared" si="13"/>
        <v>2025</v>
      </c>
    </row>
    <row r="897" spans="1:29" x14ac:dyDescent="0.25">
      <c r="A897" t="s">
        <v>27</v>
      </c>
      <c r="B897" t="s">
        <v>122</v>
      </c>
      <c r="C897" t="s">
        <v>27</v>
      </c>
      <c r="D897" t="s">
        <v>179</v>
      </c>
      <c r="E897" t="s">
        <v>180</v>
      </c>
      <c r="F897" t="s">
        <v>202</v>
      </c>
      <c r="G897" t="s">
        <v>203</v>
      </c>
      <c r="H897" t="s">
        <v>62</v>
      </c>
      <c r="I897" t="s">
        <v>63</v>
      </c>
      <c r="J897" t="s">
        <v>123</v>
      </c>
      <c r="K897" t="s">
        <v>124</v>
      </c>
      <c r="L897" t="s">
        <v>38</v>
      </c>
      <c r="M897" t="s">
        <v>38</v>
      </c>
      <c r="N897" t="s">
        <v>545</v>
      </c>
      <c r="O897" t="s">
        <v>546</v>
      </c>
      <c r="P897" t="s">
        <v>38</v>
      </c>
      <c r="Q897" t="s">
        <v>38</v>
      </c>
      <c r="R897" t="s">
        <v>163</v>
      </c>
      <c r="S897" t="s">
        <v>164</v>
      </c>
      <c r="T897" t="s">
        <v>165</v>
      </c>
      <c r="U897" t="s">
        <v>166</v>
      </c>
      <c r="V897" t="s">
        <v>43</v>
      </c>
      <c r="W897" t="s">
        <v>44</v>
      </c>
      <c r="X897" t="s">
        <v>45</v>
      </c>
      <c r="Y897" t="s">
        <v>46</v>
      </c>
      <c r="Z897">
        <v>-339386.00000000012</v>
      </c>
      <c r="AA897" t="s">
        <v>396</v>
      </c>
      <c r="AB897" t="s">
        <v>397</v>
      </c>
      <c r="AC897" t="str">
        <f t="shared" si="13"/>
        <v>2025</v>
      </c>
    </row>
    <row r="898" spans="1:29" x14ac:dyDescent="0.25">
      <c r="A898" t="s">
        <v>27</v>
      </c>
      <c r="B898" t="s">
        <v>122</v>
      </c>
      <c r="C898" t="s">
        <v>27</v>
      </c>
      <c r="D898" t="s">
        <v>179</v>
      </c>
      <c r="E898" t="s">
        <v>180</v>
      </c>
      <c r="F898" t="s">
        <v>202</v>
      </c>
      <c r="G898" t="s">
        <v>203</v>
      </c>
      <c r="H898" t="s">
        <v>62</v>
      </c>
      <c r="I898" t="s">
        <v>63</v>
      </c>
      <c r="J898" t="s">
        <v>123</v>
      </c>
      <c r="K898" t="s">
        <v>124</v>
      </c>
      <c r="L898" t="s">
        <v>38</v>
      </c>
      <c r="M898" t="s">
        <v>38</v>
      </c>
      <c r="N898" t="s">
        <v>689</v>
      </c>
      <c r="O898" t="s">
        <v>391</v>
      </c>
      <c r="P898" t="s">
        <v>38</v>
      </c>
      <c r="Q898" t="s">
        <v>38</v>
      </c>
      <c r="R898" t="s">
        <v>277</v>
      </c>
      <c r="S898" t="s">
        <v>278</v>
      </c>
      <c r="T898" t="s">
        <v>243</v>
      </c>
      <c r="U898" t="s">
        <v>244</v>
      </c>
      <c r="V898" t="s">
        <v>245</v>
      </c>
      <c r="W898" t="s">
        <v>246</v>
      </c>
      <c r="X898" t="s">
        <v>74</v>
      </c>
      <c r="Y898" t="s">
        <v>75</v>
      </c>
      <c r="Z898">
        <v>-78907</v>
      </c>
      <c r="AA898" t="s">
        <v>851</v>
      </c>
      <c r="AB898" t="s">
        <v>852</v>
      </c>
      <c r="AC898" t="str">
        <f t="shared" si="13"/>
        <v>2025</v>
      </c>
    </row>
    <row r="899" spans="1:29" x14ac:dyDescent="0.25">
      <c r="A899" t="s">
        <v>27</v>
      </c>
      <c r="B899" t="s">
        <v>122</v>
      </c>
      <c r="C899" t="s">
        <v>27</v>
      </c>
      <c r="D899" t="s">
        <v>60</v>
      </c>
      <c r="E899" t="s">
        <v>61</v>
      </c>
      <c r="F899" t="s">
        <v>30</v>
      </c>
      <c r="G899" t="s">
        <v>31</v>
      </c>
      <c r="H899" t="s">
        <v>62</v>
      </c>
      <c r="I899" t="s">
        <v>63</v>
      </c>
      <c r="J899" t="s">
        <v>147</v>
      </c>
      <c r="K899" t="s">
        <v>159</v>
      </c>
      <c r="L899" t="s">
        <v>38</v>
      </c>
      <c r="M899" t="s">
        <v>38</v>
      </c>
      <c r="N899" t="s">
        <v>38</v>
      </c>
      <c r="O899" t="s">
        <v>38</v>
      </c>
      <c r="P899" t="s">
        <v>38</v>
      </c>
      <c r="Q899" t="s">
        <v>38</v>
      </c>
      <c r="R899" t="s">
        <v>224</v>
      </c>
      <c r="S899" t="s">
        <v>225</v>
      </c>
      <c r="T899" t="s">
        <v>226</v>
      </c>
      <c r="U899" t="s">
        <v>225</v>
      </c>
      <c r="V899" t="s">
        <v>118</v>
      </c>
      <c r="W899" t="s">
        <v>119</v>
      </c>
      <c r="X899" t="s">
        <v>74</v>
      </c>
      <c r="Y899" t="s">
        <v>75</v>
      </c>
      <c r="Z899">
        <v>-75.396823809523809</v>
      </c>
      <c r="AA899" t="s">
        <v>530</v>
      </c>
      <c r="AB899" t="s">
        <v>531</v>
      </c>
      <c r="AC899" t="str">
        <f t="shared" ref="AC899:AC962" si="14">IF(OR(B899="Eelarve_liigendus",B899="Eelarve_ule",B899="Kinnitatud eelarve",B899="Lisaeelarve"),"2025",C899)</f>
        <v>2025</v>
      </c>
    </row>
    <row r="900" spans="1:29" x14ac:dyDescent="0.25">
      <c r="A900" t="s">
        <v>27</v>
      </c>
      <c r="B900" t="s">
        <v>122</v>
      </c>
      <c r="C900" t="s">
        <v>27</v>
      </c>
      <c r="D900" t="s">
        <v>60</v>
      </c>
      <c r="E900" t="s">
        <v>61</v>
      </c>
      <c r="F900" t="s">
        <v>133</v>
      </c>
      <c r="G900" t="s">
        <v>134</v>
      </c>
      <c r="H900" t="s">
        <v>62</v>
      </c>
      <c r="I900" t="s">
        <v>63</v>
      </c>
      <c r="J900" t="s">
        <v>64</v>
      </c>
      <c r="K900" t="s">
        <v>65</v>
      </c>
      <c r="L900" t="s">
        <v>135</v>
      </c>
      <c r="M900" t="s">
        <v>136</v>
      </c>
      <c r="N900" t="s">
        <v>137</v>
      </c>
      <c r="O900" t="s">
        <v>138</v>
      </c>
      <c r="P900" t="s">
        <v>724</v>
      </c>
      <c r="Q900" t="s">
        <v>38</v>
      </c>
      <c r="R900" t="s">
        <v>183</v>
      </c>
      <c r="S900" t="s">
        <v>184</v>
      </c>
      <c r="T900" t="s">
        <v>171</v>
      </c>
      <c r="U900" t="s">
        <v>172</v>
      </c>
      <c r="V900" t="s">
        <v>72</v>
      </c>
      <c r="W900" t="s">
        <v>73</v>
      </c>
      <c r="X900" t="s">
        <v>74</v>
      </c>
      <c r="Y900" t="s">
        <v>75</v>
      </c>
      <c r="Z900">
        <v>-409840</v>
      </c>
      <c r="AA900" t="s">
        <v>212</v>
      </c>
      <c r="AB900" t="s">
        <v>213</v>
      </c>
      <c r="AC900" t="str">
        <f t="shared" si="14"/>
        <v>2025</v>
      </c>
    </row>
    <row r="901" spans="1:29" x14ac:dyDescent="0.25">
      <c r="A901" t="s">
        <v>27</v>
      </c>
      <c r="B901" t="s">
        <v>122</v>
      </c>
      <c r="C901" t="s">
        <v>27</v>
      </c>
      <c r="D901" t="s">
        <v>179</v>
      </c>
      <c r="E901" t="s">
        <v>180</v>
      </c>
      <c r="F901" t="s">
        <v>202</v>
      </c>
      <c r="G901" t="s">
        <v>203</v>
      </c>
      <c r="H901" t="s">
        <v>62</v>
      </c>
      <c r="I901" t="s">
        <v>63</v>
      </c>
      <c r="J901" t="s">
        <v>64</v>
      </c>
      <c r="K901" t="s">
        <v>65</v>
      </c>
      <c r="L901" t="s">
        <v>38</v>
      </c>
      <c r="M901" t="s">
        <v>38</v>
      </c>
      <c r="N901" t="s">
        <v>690</v>
      </c>
      <c r="O901" t="s">
        <v>691</v>
      </c>
      <c r="P901" t="s">
        <v>38</v>
      </c>
      <c r="Q901" t="s">
        <v>38</v>
      </c>
      <c r="R901" t="s">
        <v>416</v>
      </c>
      <c r="S901" t="s">
        <v>417</v>
      </c>
      <c r="T901" t="s">
        <v>243</v>
      </c>
      <c r="U901" t="s">
        <v>244</v>
      </c>
      <c r="V901" t="s">
        <v>245</v>
      </c>
      <c r="W901" t="s">
        <v>246</v>
      </c>
      <c r="X901" t="s">
        <v>74</v>
      </c>
      <c r="Y901" t="s">
        <v>75</v>
      </c>
      <c r="Z901">
        <v>-2489</v>
      </c>
      <c r="AA901" t="s">
        <v>692</v>
      </c>
      <c r="AB901" t="s">
        <v>693</v>
      </c>
      <c r="AC901" t="str">
        <f t="shared" si="14"/>
        <v>2025</v>
      </c>
    </row>
    <row r="902" spans="1:29" x14ac:dyDescent="0.25">
      <c r="A902" t="s">
        <v>27</v>
      </c>
      <c r="B902" t="s">
        <v>122</v>
      </c>
      <c r="C902" t="s">
        <v>27</v>
      </c>
      <c r="D902" t="s">
        <v>179</v>
      </c>
      <c r="E902" t="s">
        <v>180</v>
      </c>
      <c r="F902" t="s">
        <v>202</v>
      </c>
      <c r="G902" t="s">
        <v>203</v>
      </c>
      <c r="H902" t="s">
        <v>204</v>
      </c>
      <c r="I902" t="s">
        <v>205</v>
      </c>
      <c r="J902" t="s">
        <v>206</v>
      </c>
      <c r="K902" t="s">
        <v>207</v>
      </c>
      <c r="L902" t="s">
        <v>38</v>
      </c>
      <c r="M902" t="s">
        <v>38</v>
      </c>
      <c r="N902" t="s">
        <v>398</v>
      </c>
      <c r="O902" t="s">
        <v>399</v>
      </c>
      <c r="P902" t="s">
        <v>38</v>
      </c>
      <c r="Q902" t="s">
        <v>38</v>
      </c>
      <c r="R902" t="s">
        <v>88</v>
      </c>
      <c r="S902" t="s">
        <v>89</v>
      </c>
      <c r="T902" t="s">
        <v>90</v>
      </c>
      <c r="U902" t="s">
        <v>91</v>
      </c>
      <c r="V902" t="s">
        <v>92</v>
      </c>
      <c r="W902" t="s">
        <v>93</v>
      </c>
      <c r="X902" t="s">
        <v>94</v>
      </c>
      <c r="Y902" t="s">
        <v>95</v>
      </c>
      <c r="Z902">
        <v>-37284.000000000015</v>
      </c>
      <c r="AA902" t="s">
        <v>96</v>
      </c>
      <c r="AB902" t="s">
        <v>97</v>
      </c>
      <c r="AC902" t="str">
        <f t="shared" si="14"/>
        <v>2025</v>
      </c>
    </row>
    <row r="903" spans="1:29" x14ac:dyDescent="0.25">
      <c r="A903" t="s">
        <v>27</v>
      </c>
      <c r="B903" t="s">
        <v>122</v>
      </c>
      <c r="C903" t="s">
        <v>27</v>
      </c>
      <c r="D903" t="s">
        <v>60</v>
      </c>
      <c r="E903" t="s">
        <v>61</v>
      </c>
      <c r="F903" t="s">
        <v>30</v>
      </c>
      <c r="G903" t="s">
        <v>31</v>
      </c>
      <c r="H903" t="s">
        <v>62</v>
      </c>
      <c r="I903" t="s">
        <v>63</v>
      </c>
      <c r="J903" t="s">
        <v>147</v>
      </c>
      <c r="K903" t="s">
        <v>159</v>
      </c>
      <c r="L903" t="s">
        <v>38</v>
      </c>
      <c r="M903" t="s">
        <v>38</v>
      </c>
      <c r="N903" t="s">
        <v>38</v>
      </c>
      <c r="O903" t="s">
        <v>38</v>
      </c>
      <c r="P903" t="s">
        <v>38</v>
      </c>
      <c r="Q903" t="s">
        <v>38</v>
      </c>
      <c r="R903" t="s">
        <v>224</v>
      </c>
      <c r="S903" t="s">
        <v>225</v>
      </c>
      <c r="T903" t="s">
        <v>226</v>
      </c>
      <c r="U903" t="s">
        <v>225</v>
      </c>
      <c r="V903" t="s">
        <v>118</v>
      </c>
      <c r="W903" t="s">
        <v>119</v>
      </c>
      <c r="X903" t="s">
        <v>74</v>
      </c>
      <c r="Y903" t="s">
        <v>75</v>
      </c>
      <c r="Z903">
        <v>-75.396823809523809</v>
      </c>
      <c r="AA903" t="s">
        <v>227</v>
      </c>
      <c r="AB903" t="s">
        <v>228</v>
      </c>
      <c r="AC903" t="str">
        <f t="shared" si="14"/>
        <v>2025</v>
      </c>
    </row>
    <row r="904" spans="1:29" x14ac:dyDescent="0.25">
      <c r="A904" t="s">
        <v>27</v>
      </c>
      <c r="B904" t="s">
        <v>122</v>
      </c>
      <c r="C904" t="s">
        <v>27</v>
      </c>
      <c r="D904" t="s">
        <v>179</v>
      </c>
      <c r="E904" t="s">
        <v>180</v>
      </c>
      <c r="F904" t="s">
        <v>202</v>
      </c>
      <c r="G904" t="s">
        <v>203</v>
      </c>
      <c r="H904" t="s">
        <v>204</v>
      </c>
      <c r="I904" t="s">
        <v>205</v>
      </c>
      <c r="J904" t="s">
        <v>206</v>
      </c>
      <c r="K904" t="s">
        <v>207</v>
      </c>
      <c r="L904" t="s">
        <v>38</v>
      </c>
      <c r="M904" t="s">
        <v>38</v>
      </c>
      <c r="N904" t="s">
        <v>690</v>
      </c>
      <c r="O904" t="s">
        <v>691</v>
      </c>
      <c r="P904" t="s">
        <v>38</v>
      </c>
      <c r="Q904" t="s">
        <v>38</v>
      </c>
      <c r="R904" t="s">
        <v>88</v>
      </c>
      <c r="S904" t="s">
        <v>89</v>
      </c>
      <c r="T904" t="s">
        <v>90</v>
      </c>
      <c r="U904" t="s">
        <v>91</v>
      </c>
      <c r="V904" t="s">
        <v>92</v>
      </c>
      <c r="W904" t="s">
        <v>93</v>
      </c>
      <c r="X904" t="s">
        <v>94</v>
      </c>
      <c r="Y904" t="s">
        <v>95</v>
      </c>
      <c r="Z904">
        <v>-548</v>
      </c>
      <c r="AA904" t="s">
        <v>96</v>
      </c>
      <c r="AB904" t="s">
        <v>97</v>
      </c>
      <c r="AC904" t="str">
        <f t="shared" si="14"/>
        <v>2025</v>
      </c>
    </row>
    <row r="905" spans="1:29" x14ac:dyDescent="0.25">
      <c r="A905" t="s">
        <v>27</v>
      </c>
      <c r="B905" t="s">
        <v>122</v>
      </c>
      <c r="C905" t="s">
        <v>27</v>
      </c>
      <c r="D905" t="s">
        <v>60</v>
      </c>
      <c r="E905" t="s">
        <v>61</v>
      </c>
      <c r="F905" t="s">
        <v>202</v>
      </c>
      <c r="G905" t="s">
        <v>203</v>
      </c>
      <c r="H905" t="s">
        <v>149</v>
      </c>
      <c r="I905" t="s">
        <v>150</v>
      </c>
      <c r="J905" t="s">
        <v>151</v>
      </c>
      <c r="K905" t="s">
        <v>152</v>
      </c>
      <c r="L905" t="s">
        <v>345</v>
      </c>
      <c r="M905" t="s">
        <v>346</v>
      </c>
      <c r="N905" t="s">
        <v>210</v>
      </c>
      <c r="O905" t="s">
        <v>211</v>
      </c>
      <c r="P905" t="s">
        <v>38</v>
      </c>
      <c r="Q905" t="s">
        <v>38</v>
      </c>
      <c r="R905" t="s">
        <v>88</v>
      </c>
      <c r="S905" t="s">
        <v>89</v>
      </c>
      <c r="T905" t="s">
        <v>90</v>
      </c>
      <c r="U905" t="s">
        <v>91</v>
      </c>
      <c r="V905" t="s">
        <v>92</v>
      </c>
      <c r="W905" t="s">
        <v>93</v>
      </c>
      <c r="X905" t="s">
        <v>94</v>
      </c>
      <c r="Y905" t="s">
        <v>95</v>
      </c>
      <c r="Z905">
        <v>1430000.0002000001</v>
      </c>
      <c r="AA905" t="s">
        <v>96</v>
      </c>
      <c r="AB905" t="s">
        <v>97</v>
      </c>
      <c r="AC905" t="str">
        <f t="shared" si="14"/>
        <v>2025</v>
      </c>
    </row>
    <row r="906" spans="1:29" x14ac:dyDescent="0.25">
      <c r="A906" t="s">
        <v>27</v>
      </c>
      <c r="B906" t="s">
        <v>122</v>
      </c>
      <c r="C906" t="s">
        <v>27</v>
      </c>
      <c r="D906" t="s">
        <v>179</v>
      </c>
      <c r="E906" t="s">
        <v>180</v>
      </c>
      <c r="F906" t="s">
        <v>202</v>
      </c>
      <c r="G906" t="s">
        <v>203</v>
      </c>
      <c r="H906" t="s">
        <v>149</v>
      </c>
      <c r="I906" t="s">
        <v>150</v>
      </c>
      <c r="J906" t="s">
        <v>151</v>
      </c>
      <c r="K906" t="s">
        <v>152</v>
      </c>
      <c r="L906" t="s">
        <v>38</v>
      </c>
      <c r="M906" t="s">
        <v>38</v>
      </c>
      <c r="N906" t="s">
        <v>233</v>
      </c>
      <c r="O906" t="s">
        <v>234</v>
      </c>
      <c r="P906" t="s">
        <v>38</v>
      </c>
      <c r="Q906" t="s">
        <v>38</v>
      </c>
      <c r="R906" t="s">
        <v>88</v>
      </c>
      <c r="S906" t="s">
        <v>89</v>
      </c>
      <c r="T906" t="s">
        <v>90</v>
      </c>
      <c r="U906" t="s">
        <v>91</v>
      </c>
      <c r="V906" t="s">
        <v>92</v>
      </c>
      <c r="W906" t="s">
        <v>93</v>
      </c>
      <c r="X906" t="s">
        <v>94</v>
      </c>
      <c r="Y906" t="s">
        <v>95</v>
      </c>
      <c r="Z906">
        <v>1970012.0001000001</v>
      </c>
      <c r="AA906" t="s">
        <v>96</v>
      </c>
      <c r="AB906" t="s">
        <v>97</v>
      </c>
      <c r="AC906" t="str">
        <f t="shared" si="14"/>
        <v>2025</v>
      </c>
    </row>
    <row r="907" spans="1:29" x14ac:dyDescent="0.25">
      <c r="A907" t="s">
        <v>27</v>
      </c>
      <c r="B907" t="s">
        <v>122</v>
      </c>
      <c r="C907" t="s">
        <v>27</v>
      </c>
      <c r="D907" t="s">
        <v>60</v>
      </c>
      <c r="E907" t="s">
        <v>61</v>
      </c>
      <c r="F907" t="s">
        <v>202</v>
      </c>
      <c r="G907" t="s">
        <v>203</v>
      </c>
      <c r="H907" t="s">
        <v>149</v>
      </c>
      <c r="I907" t="s">
        <v>150</v>
      </c>
      <c r="J907" t="s">
        <v>151</v>
      </c>
      <c r="K907" t="s">
        <v>152</v>
      </c>
      <c r="L907" t="s">
        <v>345</v>
      </c>
      <c r="M907" t="s">
        <v>346</v>
      </c>
      <c r="N907" t="s">
        <v>972</v>
      </c>
      <c r="O907" t="s">
        <v>973</v>
      </c>
      <c r="P907" t="s">
        <v>38</v>
      </c>
      <c r="Q907" t="s">
        <v>38</v>
      </c>
      <c r="R907" t="s">
        <v>88</v>
      </c>
      <c r="S907" t="s">
        <v>89</v>
      </c>
      <c r="T907" t="s">
        <v>90</v>
      </c>
      <c r="U907" t="s">
        <v>91</v>
      </c>
      <c r="V907" t="s">
        <v>92</v>
      </c>
      <c r="W907" t="s">
        <v>93</v>
      </c>
      <c r="X907" t="s">
        <v>94</v>
      </c>
      <c r="Y907" t="s">
        <v>95</v>
      </c>
      <c r="Z907">
        <v>9.999999929277692E-5</v>
      </c>
      <c r="AA907" t="s">
        <v>96</v>
      </c>
      <c r="AB907" t="s">
        <v>97</v>
      </c>
      <c r="AC907" t="str">
        <f t="shared" si="14"/>
        <v>2025</v>
      </c>
    </row>
    <row r="908" spans="1:29" x14ac:dyDescent="0.25">
      <c r="A908" t="s">
        <v>27</v>
      </c>
      <c r="B908" t="s">
        <v>122</v>
      </c>
      <c r="C908" t="s">
        <v>27</v>
      </c>
      <c r="D908" t="s">
        <v>60</v>
      </c>
      <c r="E908" t="s">
        <v>61</v>
      </c>
      <c r="F908" t="s">
        <v>30</v>
      </c>
      <c r="G908" t="s">
        <v>31</v>
      </c>
      <c r="H908" t="s">
        <v>62</v>
      </c>
      <c r="I908" t="s">
        <v>63</v>
      </c>
      <c r="J908" t="s">
        <v>110</v>
      </c>
      <c r="K908" t="s">
        <v>111</v>
      </c>
      <c r="L908" t="s">
        <v>38</v>
      </c>
      <c r="M908" t="s">
        <v>38</v>
      </c>
      <c r="N908" t="s">
        <v>38</v>
      </c>
      <c r="O908" t="s">
        <v>38</v>
      </c>
      <c r="P908" t="s">
        <v>38</v>
      </c>
      <c r="Q908" t="s">
        <v>38</v>
      </c>
      <c r="R908" t="s">
        <v>224</v>
      </c>
      <c r="S908" t="s">
        <v>225</v>
      </c>
      <c r="T908" t="s">
        <v>226</v>
      </c>
      <c r="U908" t="s">
        <v>225</v>
      </c>
      <c r="V908" t="s">
        <v>118</v>
      </c>
      <c r="W908" t="s">
        <v>119</v>
      </c>
      <c r="X908" t="s">
        <v>74</v>
      </c>
      <c r="Y908" t="s">
        <v>75</v>
      </c>
      <c r="Z908">
        <v>1.5873015968281834E-6</v>
      </c>
      <c r="AA908" t="s">
        <v>404</v>
      </c>
      <c r="AB908" t="s">
        <v>405</v>
      </c>
      <c r="AC908" t="str">
        <f t="shared" si="14"/>
        <v>2025</v>
      </c>
    </row>
    <row r="909" spans="1:29" x14ac:dyDescent="0.25">
      <c r="A909" t="s">
        <v>27</v>
      </c>
      <c r="B909" t="s">
        <v>122</v>
      </c>
      <c r="C909" t="s">
        <v>27</v>
      </c>
      <c r="D909" t="s">
        <v>60</v>
      </c>
      <c r="E909" t="s">
        <v>61</v>
      </c>
      <c r="F909" t="s">
        <v>133</v>
      </c>
      <c r="G909" t="s">
        <v>134</v>
      </c>
      <c r="H909" t="s">
        <v>204</v>
      </c>
      <c r="I909" t="s">
        <v>205</v>
      </c>
      <c r="J909" t="s">
        <v>206</v>
      </c>
      <c r="K909" t="s">
        <v>207</v>
      </c>
      <c r="L909" t="s">
        <v>135</v>
      </c>
      <c r="M909" t="s">
        <v>136</v>
      </c>
      <c r="N909" t="s">
        <v>137</v>
      </c>
      <c r="O909" t="s">
        <v>138</v>
      </c>
      <c r="P909" t="s">
        <v>724</v>
      </c>
      <c r="Q909" t="s">
        <v>38</v>
      </c>
      <c r="R909" t="s">
        <v>88</v>
      </c>
      <c r="S909" t="s">
        <v>89</v>
      </c>
      <c r="T909" t="s">
        <v>90</v>
      </c>
      <c r="U909" t="s">
        <v>91</v>
      </c>
      <c r="V909" t="s">
        <v>92</v>
      </c>
      <c r="W909" t="s">
        <v>93</v>
      </c>
      <c r="X909" t="s">
        <v>94</v>
      </c>
      <c r="Y909" t="s">
        <v>95</v>
      </c>
      <c r="Z909">
        <v>-90160</v>
      </c>
      <c r="AA909" t="s">
        <v>96</v>
      </c>
      <c r="AB909" t="s">
        <v>97</v>
      </c>
      <c r="AC909" t="str">
        <f t="shared" si="14"/>
        <v>2025</v>
      </c>
    </row>
    <row r="910" spans="1:29" x14ac:dyDescent="0.25">
      <c r="A910" t="s">
        <v>27</v>
      </c>
      <c r="B910" t="s">
        <v>122</v>
      </c>
      <c r="C910" t="s">
        <v>27</v>
      </c>
      <c r="D910" t="s">
        <v>179</v>
      </c>
      <c r="E910" t="s">
        <v>180</v>
      </c>
      <c r="F910" t="s">
        <v>394</v>
      </c>
      <c r="G910" t="s">
        <v>395</v>
      </c>
      <c r="H910" t="s">
        <v>62</v>
      </c>
      <c r="I910" t="s">
        <v>63</v>
      </c>
      <c r="J910" t="s">
        <v>123</v>
      </c>
      <c r="K910" t="s">
        <v>124</v>
      </c>
      <c r="L910" t="s">
        <v>38</v>
      </c>
      <c r="M910" t="s">
        <v>38</v>
      </c>
      <c r="N910" t="s">
        <v>38</v>
      </c>
      <c r="O910" t="s">
        <v>38</v>
      </c>
      <c r="P910" t="s">
        <v>38</v>
      </c>
      <c r="Q910" t="s">
        <v>38</v>
      </c>
      <c r="R910" t="s">
        <v>169</v>
      </c>
      <c r="S910" t="s">
        <v>170</v>
      </c>
      <c r="T910" t="s">
        <v>171</v>
      </c>
      <c r="U910" t="s">
        <v>172</v>
      </c>
      <c r="V910" t="s">
        <v>72</v>
      </c>
      <c r="W910" t="s">
        <v>73</v>
      </c>
      <c r="X910" t="s">
        <v>74</v>
      </c>
      <c r="Y910" t="s">
        <v>75</v>
      </c>
      <c r="Z910">
        <v>-17238.236000000001</v>
      </c>
      <c r="AA910" t="s">
        <v>424</v>
      </c>
      <c r="AB910" t="s">
        <v>425</v>
      </c>
      <c r="AC910" t="str">
        <f t="shared" si="14"/>
        <v>2025</v>
      </c>
    </row>
    <row r="911" spans="1:29" x14ac:dyDescent="0.25">
      <c r="A911" t="s">
        <v>27</v>
      </c>
      <c r="B911" t="s">
        <v>122</v>
      </c>
      <c r="C911" t="s">
        <v>27</v>
      </c>
      <c r="D911" t="s">
        <v>60</v>
      </c>
      <c r="E911" t="s">
        <v>61</v>
      </c>
      <c r="F911" t="s">
        <v>30</v>
      </c>
      <c r="G911" t="s">
        <v>31</v>
      </c>
      <c r="H911" t="s">
        <v>62</v>
      </c>
      <c r="I911" t="s">
        <v>63</v>
      </c>
      <c r="J911" t="s">
        <v>147</v>
      </c>
      <c r="K911" t="s">
        <v>159</v>
      </c>
      <c r="L911" t="s">
        <v>38</v>
      </c>
      <c r="M911" t="s">
        <v>38</v>
      </c>
      <c r="N911" t="s">
        <v>38</v>
      </c>
      <c r="O911" t="s">
        <v>38</v>
      </c>
      <c r="P911" t="s">
        <v>38</v>
      </c>
      <c r="Q911" t="s">
        <v>38</v>
      </c>
      <c r="R911" t="s">
        <v>114</v>
      </c>
      <c r="S911" t="s">
        <v>115</v>
      </c>
      <c r="T911" t="s">
        <v>116</v>
      </c>
      <c r="U911" t="s">
        <v>117</v>
      </c>
      <c r="V911" t="s">
        <v>118</v>
      </c>
      <c r="W911" t="s">
        <v>119</v>
      </c>
      <c r="X911" t="s">
        <v>74</v>
      </c>
      <c r="Y911" t="s">
        <v>75</v>
      </c>
      <c r="Z911">
        <v>-75.396823809523809</v>
      </c>
      <c r="AA911" t="s">
        <v>327</v>
      </c>
      <c r="AB911" t="s">
        <v>328</v>
      </c>
      <c r="AC911" t="str">
        <f t="shared" si="14"/>
        <v>2025</v>
      </c>
    </row>
    <row r="912" spans="1:29" x14ac:dyDescent="0.25">
      <c r="A912" t="s">
        <v>27</v>
      </c>
      <c r="B912" t="s">
        <v>122</v>
      </c>
      <c r="C912" t="s">
        <v>27</v>
      </c>
      <c r="D912" t="s">
        <v>60</v>
      </c>
      <c r="E912" t="s">
        <v>61</v>
      </c>
      <c r="F912" t="s">
        <v>30</v>
      </c>
      <c r="G912" t="s">
        <v>31</v>
      </c>
      <c r="H912" t="s">
        <v>62</v>
      </c>
      <c r="I912" t="s">
        <v>63</v>
      </c>
      <c r="J912" t="s">
        <v>110</v>
      </c>
      <c r="K912" t="s">
        <v>111</v>
      </c>
      <c r="L912" t="s">
        <v>38</v>
      </c>
      <c r="M912" t="s">
        <v>38</v>
      </c>
      <c r="N912" t="s">
        <v>38</v>
      </c>
      <c r="O912" t="s">
        <v>38</v>
      </c>
      <c r="P912" t="s">
        <v>38</v>
      </c>
      <c r="Q912" t="s">
        <v>38</v>
      </c>
      <c r="R912" t="s">
        <v>339</v>
      </c>
      <c r="S912" t="s">
        <v>340</v>
      </c>
      <c r="T912" t="s">
        <v>129</v>
      </c>
      <c r="U912" t="s">
        <v>130</v>
      </c>
      <c r="V912" t="s">
        <v>72</v>
      </c>
      <c r="W912" t="s">
        <v>73</v>
      </c>
      <c r="X912" t="s">
        <v>74</v>
      </c>
      <c r="Y912" t="s">
        <v>75</v>
      </c>
      <c r="Z912">
        <v>-444599.99989841267</v>
      </c>
      <c r="AA912" t="s">
        <v>476</v>
      </c>
      <c r="AB912" t="s">
        <v>477</v>
      </c>
      <c r="AC912" t="str">
        <f t="shared" si="14"/>
        <v>2025</v>
      </c>
    </row>
    <row r="913" spans="1:29" x14ac:dyDescent="0.25">
      <c r="A913" t="s">
        <v>27</v>
      </c>
      <c r="B913" t="s">
        <v>122</v>
      </c>
      <c r="C913" t="s">
        <v>27</v>
      </c>
      <c r="D913" t="s">
        <v>60</v>
      </c>
      <c r="E913" t="s">
        <v>61</v>
      </c>
      <c r="F913" t="s">
        <v>202</v>
      </c>
      <c r="G913" t="s">
        <v>203</v>
      </c>
      <c r="H913" t="s">
        <v>149</v>
      </c>
      <c r="I913" t="s">
        <v>150</v>
      </c>
      <c r="J913" t="s">
        <v>151</v>
      </c>
      <c r="K913" t="s">
        <v>152</v>
      </c>
      <c r="L913" t="s">
        <v>38</v>
      </c>
      <c r="M913" t="s">
        <v>38</v>
      </c>
      <c r="N913" t="s">
        <v>216</v>
      </c>
      <c r="O913" t="s">
        <v>217</v>
      </c>
      <c r="P913" t="s">
        <v>38</v>
      </c>
      <c r="Q913" t="s">
        <v>38</v>
      </c>
      <c r="R913" t="s">
        <v>88</v>
      </c>
      <c r="S913" t="s">
        <v>89</v>
      </c>
      <c r="T913" t="s">
        <v>90</v>
      </c>
      <c r="U913" t="s">
        <v>91</v>
      </c>
      <c r="V913" t="s">
        <v>92</v>
      </c>
      <c r="W913" t="s">
        <v>93</v>
      </c>
      <c r="X913" t="s">
        <v>94</v>
      </c>
      <c r="Y913" t="s">
        <v>95</v>
      </c>
      <c r="Z913">
        <v>28130708.000300001</v>
      </c>
      <c r="AA913" t="s">
        <v>96</v>
      </c>
      <c r="AB913" t="s">
        <v>97</v>
      </c>
      <c r="AC913" t="str">
        <f t="shared" si="14"/>
        <v>2025</v>
      </c>
    </row>
    <row r="914" spans="1:29" x14ac:dyDescent="0.25">
      <c r="A914" t="s">
        <v>27</v>
      </c>
      <c r="B914" t="s">
        <v>122</v>
      </c>
      <c r="C914" t="s">
        <v>27</v>
      </c>
      <c r="D914" t="s">
        <v>60</v>
      </c>
      <c r="E914" t="s">
        <v>61</v>
      </c>
      <c r="F914" t="s">
        <v>30</v>
      </c>
      <c r="G914" t="s">
        <v>31</v>
      </c>
      <c r="H914" t="s">
        <v>62</v>
      </c>
      <c r="I914" t="s">
        <v>63</v>
      </c>
      <c r="J914" t="s">
        <v>123</v>
      </c>
      <c r="K914" t="s">
        <v>124</v>
      </c>
      <c r="L914" t="s">
        <v>38</v>
      </c>
      <c r="M914" t="s">
        <v>38</v>
      </c>
      <c r="N914" t="s">
        <v>38</v>
      </c>
      <c r="O914" t="s">
        <v>38</v>
      </c>
      <c r="P914" t="s">
        <v>175</v>
      </c>
      <c r="Q914" t="s">
        <v>176</v>
      </c>
      <c r="R914" t="s">
        <v>249</v>
      </c>
      <c r="S914" t="s">
        <v>250</v>
      </c>
      <c r="T914" t="s">
        <v>251</v>
      </c>
      <c r="U914" t="s">
        <v>252</v>
      </c>
      <c r="V914" t="s">
        <v>253</v>
      </c>
      <c r="W914" t="s">
        <v>254</v>
      </c>
      <c r="X914" t="s">
        <v>45</v>
      </c>
      <c r="Y914" t="s">
        <v>46</v>
      </c>
      <c r="Z914">
        <v>-2153.539682539682</v>
      </c>
      <c r="AA914" t="s">
        <v>574</v>
      </c>
      <c r="AB914" t="s">
        <v>575</v>
      </c>
      <c r="AC914" t="str">
        <f t="shared" si="14"/>
        <v>2025</v>
      </c>
    </row>
    <row r="915" spans="1:29" x14ac:dyDescent="0.25">
      <c r="A915" t="s">
        <v>27</v>
      </c>
      <c r="B915" t="s">
        <v>122</v>
      </c>
      <c r="C915" t="s">
        <v>27</v>
      </c>
      <c r="D915" t="s">
        <v>60</v>
      </c>
      <c r="E915" t="s">
        <v>61</v>
      </c>
      <c r="F915" t="s">
        <v>202</v>
      </c>
      <c r="G915" t="s">
        <v>203</v>
      </c>
      <c r="H915" t="s">
        <v>149</v>
      </c>
      <c r="I915" t="s">
        <v>150</v>
      </c>
      <c r="J915" t="s">
        <v>151</v>
      </c>
      <c r="K915" t="s">
        <v>152</v>
      </c>
      <c r="L915" t="s">
        <v>38</v>
      </c>
      <c r="M915" t="s">
        <v>38</v>
      </c>
      <c r="N915" t="s">
        <v>208</v>
      </c>
      <c r="O915" t="s">
        <v>209</v>
      </c>
      <c r="P915" t="s">
        <v>38</v>
      </c>
      <c r="Q915" t="s">
        <v>38</v>
      </c>
      <c r="R915" t="s">
        <v>88</v>
      </c>
      <c r="S915" t="s">
        <v>89</v>
      </c>
      <c r="T915" t="s">
        <v>90</v>
      </c>
      <c r="U915" t="s">
        <v>91</v>
      </c>
      <c r="V915" t="s">
        <v>92</v>
      </c>
      <c r="W915" t="s">
        <v>93</v>
      </c>
      <c r="X915" t="s">
        <v>94</v>
      </c>
      <c r="Y915" t="s">
        <v>95</v>
      </c>
      <c r="Z915">
        <v>45958513.002400011</v>
      </c>
      <c r="AA915" t="s">
        <v>96</v>
      </c>
      <c r="AB915" t="s">
        <v>97</v>
      </c>
      <c r="AC915" t="str">
        <f t="shared" si="14"/>
        <v>2025</v>
      </c>
    </row>
    <row r="916" spans="1:29" x14ac:dyDescent="0.25">
      <c r="A916" t="s">
        <v>27</v>
      </c>
      <c r="B916" t="s">
        <v>122</v>
      </c>
      <c r="C916" t="s">
        <v>27</v>
      </c>
      <c r="D916" t="s">
        <v>60</v>
      </c>
      <c r="E916" t="s">
        <v>61</v>
      </c>
      <c r="F916" t="s">
        <v>133</v>
      </c>
      <c r="G916" t="s">
        <v>134</v>
      </c>
      <c r="H916" t="s">
        <v>62</v>
      </c>
      <c r="I916" t="s">
        <v>63</v>
      </c>
      <c r="J916" t="s">
        <v>110</v>
      </c>
      <c r="K916" t="s">
        <v>111</v>
      </c>
      <c r="L916" t="s">
        <v>214</v>
      </c>
      <c r="M916" t="s">
        <v>215</v>
      </c>
      <c r="N916" t="s">
        <v>137</v>
      </c>
      <c r="O916" t="s">
        <v>138</v>
      </c>
      <c r="P916" t="s">
        <v>324</v>
      </c>
      <c r="Q916" t="s">
        <v>38</v>
      </c>
      <c r="R916" t="s">
        <v>196</v>
      </c>
      <c r="S916" t="s">
        <v>197</v>
      </c>
      <c r="T916" t="s">
        <v>198</v>
      </c>
      <c r="U916" t="s">
        <v>199</v>
      </c>
      <c r="V916" t="s">
        <v>55</v>
      </c>
      <c r="W916" t="s">
        <v>56</v>
      </c>
      <c r="X916" t="s">
        <v>45</v>
      </c>
      <c r="Y916" t="s">
        <v>46</v>
      </c>
      <c r="Z916">
        <v>-6700000</v>
      </c>
      <c r="AA916" t="s">
        <v>304</v>
      </c>
      <c r="AB916" t="s">
        <v>305</v>
      </c>
      <c r="AC916" t="str">
        <f t="shared" si="14"/>
        <v>2025</v>
      </c>
    </row>
    <row r="917" spans="1:29" x14ac:dyDescent="0.25">
      <c r="A917" t="s">
        <v>27</v>
      </c>
      <c r="B917" t="s">
        <v>122</v>
      </c>
      <c r="C917" t="s">
        <v>27</v>
      </c>
      <c r="D917" t="s">
        <v>60</v>
      </c>
      <c r="E917" t="s">
        <v>61</v>
      </c>
      <c r="F917" t="s">
        <v>30</v>
      </c>
      <c r="G917" t="s">
        <v>31</v>
      </c>
      <c r="H917" t="s">
        <v>62</v>
      </c>
      <c r="I917" t="s">
        <v>63</v>
      </c>
      <c r="J917" t="s">
        <v>147</v>
      </c>
      <c r="K917" t="s">
        <v>159</v>
      </c>
      <c r="L917" t="s">
        <v>38</v>
      </c>
      <c r="M917" t="s">
        <v>38</v>
      </c>
      <c r="N917" t="s">
        <v>38</v>
      </c>
      <c r="O917" t="s">
        <v>38</v>
      </c>
      <c r="P917" t="s">
        <v>38</v>
      </c>
      <c r="Q917" t="s">
        <v>38</v>
      </c>
      <c r="R917" t="s">
        <v>127</v>
      </c>
      <c r="S917" t="s">
        <v>128</v>
      </c>
      <c r="T917" t="s">
        <v>129</v>
      </c>
      <c r="U917" t="s">
        <v>130</v>
      </c>
      <c r="V917" t="s">
        <v>72</v>
      </c>
      <c r="W917" t="s">
        <v>73</v>
      </c>
      <c r="X917" t="s">
        <v>74</v>
      </c>
      <c r="Y917" t="s">
        <v>75</v>
      </c>
      <c r="Z917">
        <v>-75.396823809523809</v>
      </c>
      <c r="AA917" t="s">
        <v>160</v>
      </c>
      <c r="AB917" t="s">
        <v>161</v>
      </c>
      <c r="AC917" t="str">
        <f t="shared" si="14"/>
        <v>2025</v>
      </c>
    </row>
    <row r="918" spans="1:29" x14ac:dyDescent="0.25">
      <c r="A918" t="s">
        <v>27</v>
      </c>
      <c r="B918" t="s">
        <v>122</v>
      </c>
      <c r="C918" t="s">
        <v>27</v>
      </c>
      <c r="D918" t="s">
        <v>60</v>
      </c>
      <c r="E918" t="s">
        <v>61</v>
      </c>
      <c r="F918" t="s">
        <v>30</v>
      </c>
      <c r="G918" t="s">
        <v>31</v>
      </c>
      <c r="H918" t="s">
        <v>62</v>
      </c>
      <c r="I918" t="s">
        <v>63</v>
      </c>
      <c r="J918" t="s">
        <v>110</v>
      </c>
      <c r="K918" t="s">
        <v>111</v>
      </c>
      <c r="L918" t="s">
        <v>38</v>
      </c>
      <c r="M918" t="s">
        <v>38</v>
      </c>
      <c r="N918" t="s">
        <v>38</v>
      </c>
      <c r="O918" t="s">
        <v>38</v>
      </c>
      <c r="P918" t="s">
        <v>38</v>
      </c>
      <c r="Q918" t="s">
        <v>38</v>
      </c>
      <c r="R918" t="s">
        <v>241</v>
      </c>
      <c r="S918" t="s">
        <v>242</v>
      </c>
      <c r="T918" t="s">
        <v>243</v>
      </c>
      <c r="U918" t="s">
        <v>244</v>
      </c>
      <c r="V918" t="s">
        <v>245</v>
      </c>
      <c r="W918" t="s">
        <v>246</v>
      </c>
      <c r="X918" t="s">
        <v>74</v>
      </c>
      <c r="Y918" t="s">
        <v>75</v>
      </c>
      <c r="Z918">
        <v>-1203142.8518744127</v>
      </c>
      <c r="AA918" t="s">
        <v>539</v>
      </c>
      <c r="AB918" t="s">
        <v>540</v>
      </c>
      <c r="AC918" t="str">
        <f t="shared" si="14"/>
        <v>2025</v>
      </c>
    </row>
    <row r="919" spans="1:29" x14ac:dyDescent="0.25">
      <c r="A919" t="s">
        <v>27</v>
      </c>
      <c r="B919" t="s">
        <v>122</v>
      </c>
      <c r="C919" t="s">
        <v>27</v>
      </c>
      <c r="D919" t="s">
        <v>60</v>
      </c>
      <c r="E919" t="s">
        <v>61</v>
      </c>
      <c r="F919" t="s">
        <v>30</v>
      </c>
      <c r="G919" t="s">
        <v>31</v>
      </c>
      <c r="H919" t="s">
        <v>62</v>
      </c>
      <c r="I919" t="s">
        <v>63</v>
      </c>
      <c r="J919" t="s">
        <v>123</v>
      </c>
      <c r="K919" t="s">
        <v>124</v>
      </c>
      <c r="L919" t="s">
        <v>38</v>
      </c>
      <c r="M919" t="s">
        <v>38</v>
      </c>
      <c r="N919" t="s">
        <v>38</v>
      </c>
      <c r="O919" t="s">
        <v>38</v>
      </c>
      <c r="P919" t="s">
        <v>175</v>
      </c>
      <c r="Q919" t="s">
        <v>176</v>
      </c>
      <c r="R919" t="s">
        <v>229</v>
      </c>
      <c r="S919" t="s">
        <v>230</v>
      </c>
      <c r="T919" t="s">
        <v>165</v>
      </c>
      <c r="U919" t="s">
        <v>166</v>
      </c>
      <c r="V919" t="s">
        <v>43</v>
      </c>
      <c r="W919" t="s">
        <v>44</v>
      </c>
      <c r="X919" t="s">
        <v>45</v>
      </c>
      <c r="Y919" t="s">
        <v>46</v>
      </c>
      <c r="Z919">
        <v>-2153.539682539682</v>
      </c>
      <c r="AA919" t="s">
        <v>563</v>
      </c>
      <c r="AB919" t="s">
        <v>564</v>
      </c>
      <c r="AC919" t="str">
        <f t="shared" si="14"/>
        <v>2025</v>
      </c>
    </row>
    <row r="920" spans="1:29" x14ac:dyDescent="0.25">
      <c r="A920" t="s">
        <v>27</v>
      </c>
      <c r="B920" t="s">
        <v>122</v>
      </c>
      <c r="C920" t="s">
        <v>27</v>
      </c>
      <c r="D920" t="s">
        <v>179</v>
      </c>
      <c r="E920" t="s">
        <v>180</v>
      </c>
      <c r="F920" t="s">
        <v>237</v>
      </c>
      <c r="G920" t="s">
        <v>238</v>
      </c>
      <c r="H920" t="s">
        <v>62</v>
      </c>
      <c r="I920" t="s">
        <v>63</v>
      </c>
      <c r="J920" t="s">
        <v>239</v>
      </c>
      <c r="K920" t="s">
        <v>240</v>
      </c>
      <c r="L920" t="s">
        <v>38</v>
      </c>
      <c r="M920" t="s">
        <v>38</v>
      </c>
      <c r="N920" t="s">
        <v>38</v>
      </c>
      <c r="O920" t="s">
        <v>38</v>
      </c>
      <c r="P920" t="s">
        <v>38</v>
      </c>
      <c r="Q920" t="s">
        <v>38</v>
      </c>
      <c r="R920" t="s">
        <v>163</v>
      </c>
      <c r="S920" t="s">
        <v>164</v>
      </c>
      <c r="T920" t="s">
        <v>165</v>
      </c>
      <c r="U920" t="s">
        <v>166</v>
      </c>
      <c r="V920" t="s">
        <v>43</v>
      </c>
      <c r="W920" t="s">
        <v>44</v>
      </c>
      <c r="X920" t="s">
        <v>45</v>
      </c>
      <c r="Y920" t="s">
        <v>46</v>
      </c>
      <c r="Z920">
        <v>-200854</v>
      </c>
      <c r="AA920" t="s">
        <v>284</v>
      </c>
      <c r="AB920" t="s">
        <v>285</v>
      </c>
      <c r="AC920" t="str">
        <f t="shared" si="14"/>
        <v>2025</v>
      </c>
    </row>
    <row r="921" spans="1:29" x14ac:dyDescent="0.25">
      <c r="A921" t="s">
        <v>27</v>
      </c>
      <c r="B921" t="s">
        <v>122</v>
      </c>
      <c r="C921" t="s">
        <v>27</v>
      </c>
      <c r="D921" t="s">
        <v>60</v>
      </c>
      <c r="E921" t="s">
        <v>61</v>
      </c>
      <c r="F921" t="s">
        <v>202</v>
      </c>
      <c r="G921" t="s">
        <v>203</v>
      </c>
      <c r="H921" t="s">
        <v>149</v>
      </c>
      <c r="I921" t="s">
        <v>150</v>
      </c>
      <c r="J921" t="s">
        <v>151</v>
      </c>
      <c r="K921" t="s">
        <v>152</v>
      </c>
      <c r="L921" t="s">
        <v>38</v>
      </c>
      <c r="M921" t="s">
        <v>38</v>
      </c>
      <c r="N921" t="s">
        <v>752</v>
      </c>
      <c r="O921" t="s">
        <v>753</v>
      </c>
      <c r="P921" t="s">
        <v>38</v>
      </c>
      <c r="Q921" t="s">
        <v>38</v>
      </c>
      <c r="R921" t="s">
        <v>88</v>
      </c>
      <c r="S921" t="s">
        <v>89</v>
      </c>
      <c r="T921" t="s">
        <v>90</v>
      </c>
      <c r="U921" t="s">
        <v>91</v>
      </c>
      <c r="V921" t="s">
        <v>92</v>
      </c>
      <c r="W921" t="s">
        <v>93</v>
      </c>
      <c r="X921" t="s">
        <v>94</v>
      </c>
      <c r="Y921" t="s">
        <v>95</v>
      </c>
      <c r="Z921">
        <v>26306.570200000002</v>
      </c>
      <c r="AA921" t="s">
        <v>96</v>
      </c>
      <c r="AB921" t="s">
        <v>97</v>
      </c>
      <c r="AC921" t="str">
        <f t="shared" si="14"/>
        <v>2025</v>
      </c>
    </row>
    <row r="922" spans="1:29" x14ac:dyDescent="0.25">
      <c r="A922" t="s">
        <v>27</v>
      </c>
      <c r="B922" t="s">
        <v>122</v>
      </c>
      <c r="C922" t="s">
        <v>27</v>
      </c>
      <c r="D922" t="s">
        <v>60</v>
      </c>
      <c r="E922" t="s">
        <v>61</v>
      </c>
      <c r="F922" t="s">
        <v>30</v>
      </c>
      <c r="G922" t="s">
        <v>31</v>
      </c>
      <c r="H922" t="s">
        <v>62</v>
      </c>
      <c r="I922" t="s">
        <v>63</v>
      </c>
      <c r="J922" t="s">
        <v>147</v>
      </c>
      <c r="K922" t="s">
        <v>159</v>
      </c>
      <c r="L922" t="s">
        <v>38</v>
      </c>
      <c r="M922" t="s">
        <v>38</v>
      </c>
      <c r="N922" t="s">
        <v>38</v>
      </c>
      <c r="O922" t="s">
        <v>38</v>
      </c>
      <c r="P922" t="s">
        <v>38</v>
      </c>
      <c r="Q922" t="s">
        <v>38</v>
      </c>
      <c r="R922" t="s">
        <v>169</v>
      </c>
      <c r="S922" t="s">
        <v>170</v>
      </c>
      <c r="T922" t="s">
        <v>171</v>
      </c>
      <c r="U922" t="s">
        <v>172</v>
      </c>
      <c r="V922" t="s">
        <v>72</v>
      </c>
      <c r="W922" t="s">
        <v>73</v>
      </c>
      <c r="X922" t="s">
        <v>74</v>
      </c>
      <c r="Y922" t="s">
        <v>75</v>
      </c>
      <c r="Z922">
        <v>-75.396823809523809</v>
      </c>
      <c r="AA922" t="s">
        <v>722</v>
      </c>
      <c r="AB922" t="s">
        <v>723</v>
      </c>
      <c r="AC922" t="str">
        <f t="shared" si="14"/>
        <v>2025</v>
      </c>
    </row>
    <row r="923" spans="1:29" x14ac:dyDescent="0.25">
      <c r="A923" t="s">
        <v>27</v>
      </c>
      <c r="B923" t="s">
        <v>122</v>
      </c>
      <c r="C923" t="s">
        <v>27</v>
      </c>
      <c r="D923" t="s">
        <v>60</v>
      </c>
      <c r="E923" t="s">
        <v>61</v>
      </c>
      <c r="F923" t="s">
        <v>202</v>
      </c>
      <c r="G923" t="s">
        <v>203</v>
      </c>
      <c r="H923" t="s">
        <v>204</v>
      </c>
      <c r="I923" t="s">
        <v>205</v>
      </c>
      <c r="J923" t="s">
        <v>316</v>
      </c>
      <c r="K923" t="s">
        <v>317</v>
      </c>
      <c r="L923" t="s">
        <v>602</v>
      </c>
      <c r="M923" t="s">
        <v>603</v>
      </c>
      <c r="N923" t="s">
        <v>610</v>
      </c>
      <c r="O923" t="s">
        <v>611</v>
      </c>
      <c r="P923" t="s">
        <v>38</v>
      </c>
      <c r="Q923" t="s">
        <v>38</v>
      </c>
      <c r="R923" t="s">
        <v>88</v>
      </c>
      <c r="S923" t="s">
        <v>89</v>
      </c>
      <c r="T923" t="s">
        <v>90</v>
      </c>
      <c r="U923" t="s">
        <v>91</v>
      </c>
      <c r="V923" t="s">
        <v>92</v>
      </c>
      <c r="W923" t="s">
        <v>93</v>
      </c>
      <c r="X923" t="s">
        <v>94</v>
      </c>
      <c r="Y923" t="s">
        <v>95</v>
      </c>
      <c r="Z923">
        <v>-13413.17</v>
      </c>
      <c r="AA923" t="s">
        <v>96</v>
      </c>
      <c r="AB923" t="s">
        <v>97</v>
      </c>
      <c r="AC923" t="str">
        <f t="shared" si="14"/>
        <v>2025</v>
      </c>
    </row>
    <row r="924" spans="1:29" x14ac:dyDescent="0.25">
      <c r="A924" t="s">
        <v>27</v>
      </c>
      <c r="B924" t="s">
        <v>122</v>
      </c>
      <c r="C924" t="s">
        <v>27</v>
      </c>
      <c r="D924" t="s">
        <v>60</v>
      </c>
      <c r="E924" t="s">
        <v>61</v>
      </c>
      <c r="F924" t="s">
        <v>133</v>
      </c>
      <c r="G924" t="s">
        <v>134</v>
      </c>
      <c r="H924" t="s">
        <v>62</v>
      </c>
      <c r="I924" t="s">
        <v>63</v>
      </c>
      <c r="J924" t="s">
        <v>110</v>
      </c>
      <c r="K924" t="s">
        <v>111</v>
      </c>
      <c r="L924" t="s">
        <v>214</v>
      </c>
      <c r="M924" t="s">
        <v>215</v>
      </c>
      <c r="N924" t="s">
        <v>137</v>
      </c>
      <c r="O924" t="s">
        <v>138</v>
      </c>
      <c r="P924" t="s">
        <v>162</v>
      </c>
      <c r="Q924" t="s">
        <v>38</v>
      </c>
      <c r="R924" t="s">
        <v>163</v>
      </c>
      <c r="S924" t="s">
        <v>164</v>
      </c>
      <c r="T924" t="s">
        <v>165</v>
      </c>
      <c r="U924" t="s">
        <v>166</v>
      </c>
      <c r="V924" t="s">
        <v>43</v>
      </c>
      <c r="W924" t="s">
        <v>44</v>
      </c>
      <c r="X924" t="s">
        <v>45</v>
      </c>
      <c r="Y924" t="s">
        <v>46</v>
      </c>
      <c r="Z924">
        <v>-3550000</v>
      </c>
      <c r="AA924" t="s">
        <v>167</v>
      </c>
      <c r="AB924" t="s">
        <v>168</v>
      </c>
      <c r="AC924" t="str">
        <f t="shared" si="14"/>
        <v>2025</v>
      </c>
    </row>
    <row r="925" spans="1:29" x14ac:dyDescent="0.25">
      <c r="A925" t="s">
        <v>27</v>
      </c>
      <c r="B925" t="s">
        <v>122</v>
      </c>
      <c r="C925" t="s">
        <v>27</v>
      </c>
      <c r="D925" t="s">
        <v>60</v>
      </c>
      <c r="E925" t="s">
        <v>61</v>
      </c>
      <c r="F925" t="s">
        <v>30</v>
      </c>
      <c r="G925" t="s">
        <v>31</v>
      </c>
      <c r="H925" t="s">
        <v>62</v>
      </c>
      <c r="I925" t="s">
        <v>63</v>
      </c>
      <c r="J925" t="s">
        <v>123</v>
      </c>
      <c r="K925" t="s">
        <v>124</v>
      </c>
      <c r="L925" t="s">
        <v>38</v>
      </c>
      <c r="M925" t="s">
        <v>38</v>
      </c>
      <c r="N925" t="s">
        <v>38</v>
      </c>
      <c r="O925" t="s">
        <v>38</v>
      </c>
      <c r="P925" t="s">
        <v>175</v>
      </c>
      <c r="Q925" t="s">
        <v>176</v>
      </c>
      <c r="R925" t="s">
        <v>458</v>
      </c>
      <c r="S925" t="s">
        <v>459</v>
      </c>
      <c r="T925" t="s">
        <v>198</v>
      </c>
      <c r="U925" t="s">
        <v>199</v>
      </c>
      <c r="V925" t="s">
        <v>55</v>
      </c>
      <c r="W925" t="s">
        <v>56</v>
      </c>
      <c r="X925" t="s">
        <v>45</v>
      </c>
      <c r="Y925" t="s">
        <v>46</v>
      </c>
      <c r="Z925">
        <v>-2153.539682539682</v>
      </c>
      <c r="AA925" t="s">
        <v>460</v>
      </c>
      <c r="AB925" t="s">
        <v>461</v>
      </c>
      <c r="AC925" t="str">
        <f t="shared" si="14"/>
        <v>2025</v>
      </c>
    </row>
    <row r="926" spans="1:29" x14ac:dyDescent="0.25">
      <c r="A926" t="s">
        <v>27</v>
      </c>
      <c r="B926" t="s">
        <v>122</v>
      </c>
      <c r="C926" t="s">
        <v>27</v>
      </c>
      <c r="D926" t="s">
        <v>60</v>
      </c>
      <c r="E926" t="s">
        <v>61</v>
      </c>
      <c r="F926" t="s">
        <v>30</v>
      </c>
      <c r="G926" t="s">
        <v>31</v>
      </c>
      <c r="H926" t="s">
        <v>62</v>
      </c>
      <c r="I926" t="s">
        <v>63</v>
      </c>
      <c r="J926" t="s">
        <v>147</v>
      </c>
      <c r="K926" t="s">
        <v>159</v>
      </c>
      <c r="L926" t="s">
        <v>38</v>
      </c>
      <c r="M926" t="s">
        <v>38</v>
      </c>
      <c r="N926" t="s">
        <v>38</v>
      </c>
      <c r="O926" t="s">
        <v>38</v>
      </c>
      <c r="P926" t="s">
        <v>38</v>
      </c>
      <c r="Q926" t="s">
        <v>38</v>
      </c>
      <c r="R926" t="s">
        <v>183</v>
      </c>
      <c r="S926" t="s">
        <v>184</v>
      </c>
      <c r="T926" t="s">
        <v>171</v>
      </c>
      <c r="U926" t="s">
        <v>172</v>
      </c>
      <c r="V926" t="s">
        <v>72</v>
      </c>
      <c r="W926" t="s">
        <v>73</v>
      </c>
      <c r="X926" t="s">
        <v>74</v>
      </c>
      <c r="Y926" t="s">
        <v>75</v>
      </c>
      <c r="Z926">
        <v>-5075.396823809524</v>
      </c>
      <c r="AA926" t="s">
        <v>212</v>
      </c>
      <c r="AB926" t="s">
        <v>213</v>
      </c>
      <c r="AC926" t="str">
        <f t="shared" si="14"/>
        <v>2025</v>
      </c>
    </row>
    <row r="927" spans="1:29" x14ac:dyDescent="0.25">
      <c r="A927" t="s">
        <v>27</v>
      </c>
      <c r="B927" t="s">
        <v>122</v>
      </c>
      <c r="C927" t="s">
        <v>27</v>
      </c>
      <c r="D927" t="s">
        <v>60</v>
      </c>
      <c r="E927" t="s">
        <v>61</v>
      </c>
      <c r="F927" t="s">
        <v>30</v>
      </c>
      <c r="G927" t="s">
        <v>31</v>
      </c>
      <c r="H927" t="s">
        <v>62</v>
      </c>
      <c r="I927" t="s">
        <v>63</v>
      </c>
      <c r="J927" t="s">
        <v>147</v>
      </c>
      <c r="K927" t="s">
        <v>159</v>
      </c>
      <c r="L927" t="s">
        <v>38</v>
      </c>
      <c r="M927" t="s">
        <v>38</v>
      </c>
      <c r="N927" t="s">
        <v>38</v>
      </c>
      <c r="O927" t="s">
        <v>38</v>
      </c>
      <c r="P927" t="s">
        <v>38</v>
      </c>
      <c r="Q927" t="s">
        <v>38</v>
      </c>
      <c r="R927" t="s">
        <v>196</v>
      </c>
      <c r="S927" t="s">
        <v>197</v>
      </c>
      <c r="T927" t="s">
        <v>198</v>
      </c>
      <c r="U927" t="s">
        <v>199</v>
      </c>
      <c r="V927" t="s">
        <v>55</v>
      </c>
      <c r="W927" t="s">
        <v>56</v>
      </c>
      <c r="X927" t="s">
        <v>45</v>
      </c>
      <c r="Y927" t="s">
        <v>46</v>
      </c>
      <c r="Z927">
        <v>-75.396823809523809</v>
      </c>
      <c r="AA927" t="s">
        <v>304</v>
      </c>
      <c r="AB927" t="s">
        <v>305</v>
      </c>
      <c r="AC927" t="str">
        <f t="shared" si="14"/>
        <v>2025</v>
      </c>
    </row>
    <row r="928" spans="1:29" x14ac:dyDescent="0.25">
      <c r="A928" t="s">
        <v>27</v>
      </c>
      <c r="B928" t="s">
        <v>122</v>
      </c>
      <c r="C928" t="s">
        <v>27</v>
      </c>
      <c r="D928" t="s">
        <v>235</v>
      </c>
      <c r="E928" t="s">
        <v>236</v>
      </c>
      <c r="F928" t="s">
        <v>202</v>
      </c>
      <c r="G928" t="s">
        <v>203</v>
      </c>
      <c r="H928" t="s">
        <v>149</v>
      </c>
      <c r="I928" t="s">
        <v>150</v>
      </c>
      <c r="J928" t="s">
        <v>151</v>
      </c>
      <c r="K928" t="s">
        <v>152</v>
      </c>
      <c r="L928" t="s">
        <v>345</v>
      </c>
      <c r="M928" t="s">
        <v>346</v>
      </c>
      <c r="N928" t="s">
        <v>685</v>
      </c>
      <c r="O928" t="s">
        <v>391</v>
      </c>
      <c r="P928" t="s">
        <v>38</v>
      </c>
      <c r="Q928" t="s">
        <v>38</v>
      </c>
      <c r="R928" t="s">
        <v>88</v>
      </c>
      <c r="S928" t="s">
        <v>89</v>
      </c>
      <c r="T928" t="s">
        <v>90</v>
      </c>
      <c r="U928" t="s">
        <v>91</v>
      </c>
      <c r="V928" t="s">
        <v>92</v>
      </c>
      <c r="W928" t="s">
        <v>93</v>
      </c>
      <c r="X928" t="s">
        <v>94</v>
      </c>
      <c r="Y928" t="s">
        <v>95</v>
      </c>
      <c r="Z928">
        <v>142978.41010000001</v>
      </c>
      <c r="AA928" t="s">
        <v>96</v>
      </c>
      <c r="AB928" t="s">
        <v>97</v>
      </c>
      <c r="AC928" t="str">
        <f t="shared" si="14"/>
        <v>2025</v>
      </c>
    </row>
    <row r="929" spans="1:29" x14ac:dyDescent="0.25">
      <c r="A929" t="s">
        <v>27</v>
      </c>
      <c r="B929" t="s">
        <v>122</v>
      </c>
      <c r="C929" t="s">
        <v>27</v>
      </c>
      <c r="D929" t="s">
        <v>60</v>
      </c>
      <c r="E929" t="s">
        <v>61</v>
      </c>
      <c r="F929" t="s">
        <v>202</v>
      </c>
      <c r="G929" t="s">
        <v>203</v>
      </c>
      <c r="H929" t="s">
        <v>204</v>
      </c>
      <c r="I929" t="s">
        <v>205</v>
      </c>
      <c r="J929" t="s">
        <v>206</v>
      </c>
      <c r="K929" t="s">
        <v>207</v>
      </c>
      <c r="L929" t="s">
        <v>38</v>
      </c>
      <c r="M929" t="s">
        <v>38</v>
      </c>
      <c r="N929" t="s">
        <v>747</v>
      </c>
      <c r="O929" t="s">
        <v>391</v>
      </c>
      <c r="P929" t="s">
        <v>38</v>
      </c>
      <c r="Q929" t="s">
        <v>38</v>
      </c>
      <c r="R929" t="s">
        <v>88</v>
      </c>
      <c r="S929" t="s">
        <v>89</v>
      </c>
      <c r="T929" t="s">
        <v>90</v>
      </c>
      <c r="U929" t="s">
        <v>91</v>
      </c>
      <c r="V929" t="s">
        <v>92</v>
      </c>
      <c r="W929" t="s">
        <v>93</v>
      </c>
      <c r="X929" t="s">
        <v>94</v>
      </c>
      <c r="Y929" t="s">
        <v>95</v>
      </c>
      <c r="Z929">
        <v>-749.9998999999998</v>
      </c>
      <c r="AA929" t="s">
        <v>96</v>
      </c>
      <c r="AB929" t="s">
        <v>97</v>
      </c>
      <c r="AC929" t="str">
        <f t="shared" si="14"/>
        <v>2025</v>
      </c>
    </row>
    <row r="930" spans="1:29" x14ac:dyDescent="0.25">
      <c r="A930" t="s">
        <v>27</v>
      </c>
      <c r="B930" t="s">
        <v>122</v>
      </c>
      <c r="C930" t="s">
        <v>27</v>
      </c>
      <c r="D930" t="s">
        <v>60</v>
      </c>
      <c r="E930" t="s">
        <v>61</v>
      </c>
      <c r="F930" t="s">
        <v>30</v>
      </c>
      <c r="G930" t="s">
        <v>31</v>
      </c>
      <c r="H930" t="s">
        <v>62</v>
      </c>
      <c r="I930" t="s">
        <v>63</v>
      </c>
      <c r="J930" t="s">
        <v>123</v>
      </c>
      <c r="K930" t="s">
        <v>124</v>
      </c>
      <c r="L930" t="s">
        <v>38</v>
      </c>
      <c r="M930" t="s">
        <v>38</v>
      </c>
      <c r="N930" t="s">
        <v>38</v>
      </c>
      <c r="O930" t="s">
        <v>38</v>
      </c>
      <c r="P930" t="s">
        <v>175</v>
      </c>
      <c r="Q930" t="s">
        <v>176</v>
      </c>
      <c r="R930" t="s">
        <v>183</v>
      </c>
      <c r="S930" t="s">
        <v>184</v>
      </c>
      <c r="T930" t="s">
        <v>171</v>
      </c>
      <c r="U930" t="s">
        <v>172</v>
      </c>
      <c r="V930" t="s">
        <v>72</v>
      </c>
      <c r="W930" t="s">
        <v>73</v>
      </c>
      <c r="X930" t="s">
        <v>74</v>
      </c>
      <c r="Y930" t="s">
        <v>75</v>
      </c>
      <c r="Z930">
        <v>-2153.539682539682</v>
      </c>
      <c r="AA930" t="s">
        <v>212</v>
      </c>
      <c r="AB930" t="s">
        <v>213</v>
      </c>
      <c r="AC930" t="str">
        <f t="shared" si="14"/>
        <v>2025</v>
      </c>
    </row>
    <row r="931" spans="1:29" x14ac:dyDescent="0.25">
      <c r="A931" t="s">
        <v>27</v>
      </c>
      <c r="B931" t="s">
        <v>122</v>
      </c>
      <c r="C931" t="s">
        <v>27</v>
      </c>
      <c r="D931" t="s">
        <v>60</v>
      </c>
      <c r="E931" t="s">
        <v>61</v>
      </c>
      <c r="F931" t="s">
        <v>202</v>
      </c>
      <c r="G931" t="s">
        <v>203</v>
      </c>
      <c r="H931" t="s">
        <v>204</v>
      </c>
      <c r="I931" t="s">
        <v>205</v>
      </c>
      <c r="J931" t="s">
        <v>206</v>
      </c>
      <c r="K931" t="s">
        <v>207</v>
      </c>
      <c r="L931" t="s">
        <v>38</v>
      </c>
      <c r="M931" t="s">
        <v>38</v>
      </c>
      <c r="N931" t="s">
        <v>347</v>
      </c>
      <c r="O931" t="s">
        <v>348</v>
      </c>
      <c r="P931" t="s">
        <v>38</v>
      </c>
      <c r="Q931" t="s">
        <v>38</v>
      </c>
      <c r="R931" t="s">
        <v>88</v>
      </c>
      <c r="S931" t="s">
        <v>89</v>
      </c>
      <c r="T931" t="s">
        <v>90</v>
      </c>
      <c r="U931" t="s">
        <v>91</v>
      </c>
      <c r="V931" t="s">
        <v>92</v>
      </c>
      <c r="W931" t="s">
        <v>93</v>
      </c>
      <c r="X931" t="s">
        <v>94</v>
      </c>
      <c r="Y931" t="s">
        <v>95</v>
      </c>
      <c r="Z931">
        <v>-27709.999900000003</v>
      </c>
      <c r="AA931" t="s">
        <v>96</v>
      </c>
      <c r="AB931" t="s">
        <v>97</v>
      </c>
      <c r="AC931" t="str">
        <f t="shared" si="14"/>
        <v>2025</v>
      </c>
    </row>
    <row r="932" spans="1:29" x14ac:dyDescent="0.25">
      <c r="A932" t="s">
        <v>27</v>
      </c>
      <c r="B932" t="s">
        <v>122</v>
      </c>
      <c r="C932" t="s">
        <v>27</v>
      </c>
      <c r="D932" t="s">
        <v>179</v>
      </c>
      <c r="E932" t="s">
        <v>180</v>
      </c>
      <c r="F932" t="s">
        <v>155</v>
      </c>
      <c r="G932" t="s">
        <v>156</v>
      </c>
      <c r="H932" t="s">
        <v>204</v>
      </c>
      <c r="I932" t="s">
        <v>205</v>
      </c>
      <c r="J932" t="s">
        <v>206</v>
      </c>
      <c r="K932" t="s">
        <v>207</v>
      </c>
      <c r="L932" t="s">
        <v>38</v>
      </c>
      <c r="M932" t="s">
        <v>38</v>
      </c>
      <c r="N932" t="s">
        <v>689</v>
      </c>
      <c r="O932" t="s">
        <v>391</v>
      </c>
      <c r="P932" t="s">
        <v>38</v>
      </c>
      <c r="Q932" t="s">
        <v>38</v>
      </c>
      <c r="R932" t="s">
        <v>88</v>
      </c>
      <c r="S932" t="s">
        <v>89</v>
      </c>
      <c r="T932" t="s">
        <v>90</v>
      </c>
      <c r="U932" t="s">
        <v>91</v>
      </c>
      <c r="V932" t="s">
        <v>92</v>
      </c>
      <c r="W932" t="s">
        <v>93</v>
      </c>
      <c r="X932" t="s">
        <v>94</v>
      </c>
      <c r="Y932" t="s">
        <v>95</v>
      </c>
      <c r="Z932">
        <v>9.9999998838029569E-5</v>
      </c>
      <c r="AA932" t="s">
        <v>96</v>
      </c>
      <c r="AB932" t="s">
        <v>97</v>
      </c>
      <c r="AC932" t="str">
        <f t="shared" si="14"/>
        <v>2025</v>
      </c>
    </row>
    <row r="933" spans="1:29" x14ac:dyDescent="0.25">
      <c r="A933" t="s">
        <v>27</v>
      </c>
      <c r="B933" t="s">
        <v>122</v>
      </c>
      <c r="C933" t="s">
        <v>27</v>
      </c>
      <c r="D933" t="s">
        <v>60</v>
      </c>
      <c r="E933" t="s">
        <v>61</v>
      </c>
      <c r="F933" t="s">
        <v>133</v>
      </c>
      <c r="G933" t="s">
        <v>134</v>
      </c>
      <c r="H933" t="s">
        <v>149</v>
      </c>
      <c r="I933" t="s">
        <v>150</v>
      </c>
      <c r="J933" t="s">
        <v>571</v>
      </c>
      <c r="K933" t="s">
        <v>572</v>
      </c>
      <c r="L933" t="s">
        <v>135</v>
      </c>
      <c r="M933" t="s">
        <v>136</v>
      </c>
      <c r="N933" t="s">
        <v>137</v>
      </c>
      <c r="O933" t="s">
        <v>138</v>
      </c>
      <c r="P933" t="s">
        <v>38</v>
      </c>
      <c r="Q933" t="s">
        <v>38</v>
      </c>
      <c r="R933" t="s">
        <v>88</v>
      </c>
      <c r="S933" t="s">
        <v>89</v>
      </c>
      <c r="T933" t="s">
        <v>90</v>
      </c>
      <c r="U933" t="s">
        <v>91</v>
      </c>
      <c r="V933" t="s">
        <v>92</v>
      </c>
      <c r="W933" t="s">
        <v>93</v>
      </c>
      <c r="X933" t="s">
        <v>94</v>
      </c>
      <c r="Y933" t="s">
        <v>95</v>
      </c>
      <c r="Z933">
        <v>185657867.00029996</v>
      </c>
      <c r="AA933" t="s">
        <v>96</v>
      </c>
      <c r="AB933" t="s">
        <v>97</v>
      </c>
      <c r="AC933" t="str">
        <f t="shared" si="14"/>
        <v>2025</v>
      </c>
    </row>
    <row r="934" spans="1:29" x14ac:dyDescent="0.25">
      <c r="A934" t="s">
        <v>27</v>
      </c>
      <c r="B934" t="s">
        <v>122</v>
      </c>
      <c r="C934" t="s">
        <v>27</v>
      </c>
      <c r="D934" t="s">
        <v>60</v>
      </c>
      <c r="E934" t="s">
        <v>61</v>
      </c>
      <c r="F934" t="s">
        <v>202</v>
      </c>
      <c r="G934" t="s">
        <v>203</v>
      </c>
      <c r="H934" t="s">
        <v>204</v>
      </c>
      <c r="I934" t="s">
        <v>205</v>
      </c>
      <c r="J934" t="s">
        <v>206</v>
      </c>
      <c r="K934" t="s">
        <v>207</v>
      </c>
      <c r="L934" t="s">
        <v>38</v>
      </c>
      <c r="M934" t="s">
        <v>38</v>
      </c>
      <c r="N934" t="s">
        <v>786</v>
      </c>
      <c r="O934" t="s">
        <v>787</v>
      </c>
      <c r="P934" t="s">
        <v>38</v>
      </c>
      <c r="Q934" t="s">
        <v>38</v>
      </c>
      <c r="R934" t="s">
        <v>88</v>
      </c>
      <c r="S934" t="s">
        <v>89</v>
      </c>
      <c r="T934" t="s">
        <v>90</v>
      </c>
      <c r="U934" t="s">
        <v>91</v>
      </c>
      <c r="V934" t="s">
        <v>92</v>
      </c>
      <c r="W934" t="s">
        <v>93</v>
      </c>
      <c r="X934" t="s">
        <v>94</v>
      </c>
      <c r="Y934" t="s">
        <v>95</v>
      </c>
      <c r="Z934">
        <v>-118328</v>
      </c>
      <c r="AA934" t="s">
        <v>96</v>
      </c>
      <c r="AB934" t="s">
        <v>97</v>
      </c>
      <c r="AC934" t="str">
        <f t="shared" si="14"/>
        <v>2025</v>
      </c>
    </row>
    <row r="935" spans="1:29" x14ac:dyDescent="0.25">
      <c r="A935" t="s">
        <v>27</v>
      </c>
      <c r="B935" t="s">
        <v>122</v>
      </c>
      <c r="C935" t="s">
        <v>27</v>
      </c>
      <c r="D935" t="s">
        <v>60</v>
      </c>
      <c r="E935" t="s">
        <v>61</v>
      </c>
      <c r="F935" t="s">
        <v>30</v>
      </c>
      <c r="G935" t="s">
        <v>31</v>
      </c>
      <c r="H935" t="s">
        <v>62</v>
      </c>
      <c r="I935" t="s">
        <v>63</v>
      </c>
      <c r="J935" t="s">
        <v>123</v>
      </c>
      <c r="K935" t="s">
        <v>124</v>
      </c>
      <c r="L935" t="s">
        <v>38</v>
      </c>
      <c r="M935" t="s">
        <v>38</v>
      </c>
      <c r="N935" t="s">
        <v>38</v>
      </c>
      <c r="O935" t="s">
        <v>38</v>
      </c>
      <c r="P935" t="s">
        <v>175</v>
      </c>
      <c r="Q935" t="s">
        <v>176</v>
      </c>
      <c r="R935" t="s">
        <v>127</v>
      </c>
      <c r="S935" t="s">
        <v>128</v>
      </c>
      <c r="T935" t="s">
        <v>129</v>
      </c>
      <c r="U935" t="s">
        <v>130</v>
      </c>
      <c r="V935" t="s">
        <v>72</v>
      </c>
      <c r="W935" t="s">
        <v>73</v>
      </c>
      <c r="X935" t="s">
        <v>74</v>
      </c>
      <c r="Y935" t="s">
        <v>75</v>
      </c>
      <c r="Z935">
        <v>-2153.539682539682</v>
      </c>
      <c r="AA935" t="s">
        <v>131</v>
      </c>
      <c r="AB935" t="s">
        <v>132</v>
      </c>
      <c r="AC935" t="str">
        <f t="shared" si="14"/>
        <v>2025</v>
      </c>
    </row>
    <row r="936" spans="1:29" x14ac:dyDescent="0.25">
      <c r="A936" t="s">
        <v>27</v>
      </c>
      <c r="B936" t="s">
        <v>122</v>
      </c>
      <c r="C936" t="s">
        <v>27</v>
      </c>
      <c r="D936" t="s">
        <v>257</v>
      </c>
      <c r="E936" t="s">
        <v>258</v>
      </c>
      <c r="F936" t="s">
        <v>30</v>
      </c>
      <c r="G936" t="s">
        <v>31</v>
      </c>
      <c r="H936" t="s">
        <v>62</v>
      </c>
      <c r="I936" t="s">
        <v>63</v>
      </c>
      <c r="J936" t="s">
        <v>110</v>
      </c>
      <c r="K936" t="s">
        <v>111</v>
      </c>
      <c r="L936" t="s">
        <v>38</v>
      </c>
      <c r="M936" t="s">
        <v>38</v>
      </c>
      <c r="N936" t="s">
        <v>38</v>
      </c>
      <c r="O936" t="s">
        <v>38</v>
      </c>
      <c r="P936" t="s">
        <v>38</v>
      </c>
      <c r="Q936" t="s">
        <v>38</v>
      </c>
      <c r="R936" t="s">
        <v>183</v>
      </c>
      <c r="S936" t="s">
        <v>184</v>
      </c>
      <c r="T936" t="s">
        <v>171</v>
      </c>
      <c r="U936" t="s">
        <v>172</v>
      </c>
      <c r="V936" t="s">
        <v>72</v>
      </c>
      <c r="W936" t="s">
        <v>73</v>
      </c>
      <c r="X936" t="s">
        <v>74</v>
      </c>
      <c r="Y936" t="s">
        <v>75</v>
      </c>
      <c r="Z936">
        <v>1.0000000111176632E-4</v>
      </c>
      <c r="AA936" t="s">
        <v>412</v>
      </c>
      <c r="AB936" t="s">
        <v>413</v>
      </c>
      <c r="AC936" t="str">
        <f t="shared" si="14"/>
        <v>2025</v>
      </c>
    </row>
    <row r="937" spans="1:29" x14ac:dyDescent="0.25">
      <c r="A937" t="s">
        <v>27</v>
      </c>
      <c r="B937" t="s">
        <v>122</v>
      </c>
      <c r="C937" t="s">
        <v>27</v>
      </c>
      <c r="D937" t="s">
        <v>60</v>
      </c>
      <c r="E937" t="s">
        <v>61</v>
      </c>
      <c r="F937" t="s">
        <v>133</v>
      </c>
      <c r="G937" t="s">
        <v>134</v>
      </c>
      <c r="H937" t="s">
        <v>62</v>
      </c>
      <c r="I937" t="s">
        <v>63</v>
      </c>
      <c r="J937" t="s">
        <v>123</v>
      </c>
      <c r="K937" t="s">
        <v>124</v>
      </c>
      <c r="L937" t="s">
        <v>135</v>
      </c>
      <c r="M937" t="s">
        <v>136</v>
      </c>
      <c r="N937" t="s">
        <v>747</v>
      </c>
      <c r="O937" t="s">
        <v>391</v>
      </c>
      <c r="P937" t="s">
        <v>763</v>
      </c>
      <c r="Q937" t="s">
        <v>764</v>
      </c>
      <c r="R937" t="s">
        <v>277</v>
      </c>
      <c r="S937" t="s">
        <v>278</v>
      </c>
      <c r="T937" t="s">
        <v>243</v>
      </c>
      <c r="U937" t="s">
        <v>244</v>
      </c>
      <c r="V937" t="s">
        <v>245</v>
      </c>
      <c r="W937" t="s">
        <v>246</v>
      </c>
      <c r="X937" t="s">
        <v>74</v>
      </c>
      <c r="Y937" t="s">
        <v>75</v>
      </c>
      <c r="Z937">
        <v>-40967.599999999999</v>
      </c>
      <c r="AA937" t="s">
        <v>279</v>
      </c>
      <c r="AB937" t="s">
        <v>280</v>
      </c>
      <c r="AC937" t="str">
        <f t="shared" si="14"/>
        <v>2025</v>
      </c>
    </row>
    <row r="938" spans="1:29" x14ac:dyDescent="0.25">
      <c r="A938" t="s">
        <v>27</v>
      </c>
      <c r="B938" t="s">
        <v>122</v>
      </c>
      <c r="C938" t="s">
        <v>27</v>
      </c>
      <c r="D938" t="s">
        <v>257</v>
      </c>
      <c r="E938" t="s">
        <v>258</v>
      </c>
      <c r="F938" t="s">
        <v>30</v>
      </c>
      <c r="G938" t="s">
        <v>31</v>
      </c>
      <c r="H938" t="s">
        <v>62</v>
      </c>
      <c r="I938" t="s">
        <v>63</v>
      </c>
      <c r="J938" t="s">
        <v>123</v>
      </c>
      <c r="K938" t="s">
        <v>124</v>
      </c>
      <c r="L938" t="s">
        <v>38</v>
      </c>
      <c r="M938" t="s">
        <v>38</v>
      </c>
      <c r="N938" t="s">
        <v>38</v>
      </c>
      <c r="O938" t="s">
        <v>38</v>
      </c>
      <c r="P938" t="s">
        <v>387</v>
      </c>
      <c r="Q938" t="s">
        <v>38</v>
      </c>
      <c r="R938" t="s">
        <v>249</v>
      </c>
      <c r="S938" t="s">
        <v>250</v>
      </c>
      <c r="T938" t="s">
        <v>251</v>
      </c>
      <c r="U938" t="s">
        <v>252</v>
      </c>
      <c r="V938" t="s">
        <v>253</v>
      </c>
      <c r="W938" t="s">
        <v>254</v>
      </c>
      <c r="X938" t="s">
        <v>45</v>
      </c>
      <c r="Y938" t="s">
        <v>46</v>
      </c>
      <c r="Z938">
        <v>-7857.1428571428569</v>
      </c>
      <c r="AA938" t="s">
        <v>677</v>
      </c>
      <c r="AB938" t="s">
        <v>678</v>
      </c>
      <c r="AC938" t="str">
        <f t="shared" si="14"/>
        <v>2025</v>
      </c>
    </row>
    <row r="939" spans="1:29" x14ac:dyDescent="0.25">
      <c r="A939" t="s">
        <v>27</v>
      </c>
      <c r="B939" t="s">
        <v>122</v>
      </c>
      <c r="C939" t="s">
        <v>27</v>
      </c>
      <c r="D939" t="s">
        <v>60</v>
      </c>
      <c r="E939" t="s">
        <v>61</v>
      </c>
      <c r="F939" t="s">
        <v>30</v>
      </c>
      <c r="G939" t="s">
        <v>31</v>
      </c>
      <c r="H939" t="s">
        <v>62</v>
      </c>
      <c r="I939" t="s">
        <v>63</v>
      </c>
      <c r="J939" t="s">
        <v>147</v>
      </c>
      <c r="K939" t="s">
        <v>159</v>
      </c>
      <c r="L939" t="s">
        <v>38</v>
      </c>
      <c r="M939" t="s">
        <v>38</v>
      </c>
      <c r="N939" t="s">
        <v>38</v>
      </c>
      <c r="O939" t="s">
        <v>38</v>
      </c>
      <c r="P939" t="s">
        <v>38</v>
      </c>
      <c r="Q939" t="s">
        <v>38</v>
      </c>
      <c r="R939" t="s">
        <v>229</v>
      </c>
      <c r="S939" t="s">
        <v>230</v>
      </c>
      <c r="T939" t="s">
        <v>165</v>
      </c>
      <c r="U939" t="s">
        <v>166</v>
      </c>
      <c r="V939" t="s">
        <v>43</v>
      </c>
      <c r="W939" t="s">
        <v>44</v>
      </c>
      <c r="X939" t="s">
        <v>45</v>
      </c>
      <c r="Y939" t="s">
        <v>46</v>
      </c>
      <c r="Z939">
        <v>-75.396823809523809</v>
      </c>
      <c r="AA939" t="s">
        <v>563</v>
      </c>
      <c r="AB939" t="s">
        <v>564</v>
      </c>
      <c r="AC939" t="str">
        <f t="shared" si="14"/>
        <v>2025</v>
      </c>
    </row>
    <row r="940" spans="1:29" x14ac:dyDescent="0.25">
      <c r="A940" t="s">
        <v>27</v>
      </c>
      <c r="B940" t="s">
        <v>122</v>
      </c>
      <c r="C940" t="s">
        <v>27</v>
      </c>
      <c r="D940" t="s">
        <v>257</v>
      </c>
      <c r="E940" t="s">
        <v>258</v>
      </c>
      <c r="F940" t="s">
        <v>30</v>
      </c>
      <c r="G940" t="s">
        <v>31</v>
      </c>
      <c r="H940" t="s">
        <v>62</v>
      </c>
      <c r="I940" t="s">
        <v>63</v>
      </c>
      <c r="J940" t="s">
        <v>123</v>
      </c>
      <c r="K940" t="s">
        <v>124</v>
      </c>
      <c r="L940" t="s">
        <v>38</v>
      </c>
      <c r="M940" t="s">
        <v>38</v>
      </c>
      <c r="N940" t="s">
        <v>38</v>
      </c>
      <c r="O940" t="s">
        <v>38</v>
      </c>
      <c r="P940" t="s">
        <v>532</v>
      </c>
      <c r="Q940" t="s">
        <v>38</v>
      </c>
      <c r="R940" t="s">
        <v>376</v>
      </c>
      <c r="S940" t="s">
        <v>377</v>
      </c>
      <c r="T940" t="s">
        <v>378</v>
      </c>
      <c r="U940" t="s">
        <v>377</v>
      </c>
      <c r="V940" t="s">
        <v>118</v>
      </c>
      <c r="W940" t="s">
        <v>119</v>
      </c>
      <c r="X940" t="s">
        <v>74</v>
      </c>
      <c r="Y940" t="s">
        <v>75</v>
      </c>
      <c r="Z940">
        <v>-1222.2222222222219</v>
      </c>
      <c r="AA940" t="s">
        <v>502</v>
      </c>
      <c r="AB940" t="s">
        <v>503</v>
      </c>
      <c r="AC940" t="str">
        <f t="shared" si="14"/>
        <v>2025</v>
      </c>
    </row>
    <row r="941" spans="1:29" x14ac:dyDescent="0.25">
      <c r="A941" t="s">
        <v>27</v>
      </c>
      <c r="B941" t="s">
        <v>122</v>
      </c>
      <c r="C941" t="s">
        <v>27</v>
      </c>
      <c r="D941" t="s">
        <v>60</v>
      </c>
      <c r="E941" t="s">
        <v>61</v>
      </c>
      <c r="F941" t="s">
        <v>30</v>
      </c>
      <c r="G941" t="s">
        <v>31</v>
      </c>
      <c r="H941" t="s">
        <v>62</v>
      </c>
      <c r="I941" t="s">
        <v>63</v>
      </c>
      <c r="J941" t="s">
        <v>147</v>
      </c>
      <c r="K941" t="s">
        <v>159</v>
      </c>
      <c r="L941" t="s">
        <v>38</v>
      </c>
      <c r="M941" t="s">
        <v>38</v>
      </c>
      <c r="N941" t="s">
        <v>38</v>
      </c>
      <c r="O941" t="s">
        <v>38</v>
      </c>
      <c r="P941" t="s">
        <v>175</v>
      </c>
      <c r="Q941" t="s">
        <v>176</v>
      </c>
      <c r="R941" t="s">
        <v>169</v>
      </c>
      <c r="S941" t="s">
        <v>170</v>
      </c>
      <c r="T941" t="s">
        <v>171</v>
      </c>
      <c r="U941" t="s">
        <v>172</v>
      </c>
      <c r="V941" t="s">
        <v>72</v>
      </c>
      <c r="W941" t="s">
        <v>73</v>
      </c>
      <c r="X941" t="s">
        <v>74</v>
      </c>
      <c r="Y941" t="s">
        <v>75</v>
      </c>
      <c r="Z941">
        <v>-198.4126984126984</v>
      </c>
      <c r="AA941" t="s">
        <v>325</v>
      </c>
      <c r="AB941" t="s">
        <v>326</v>
      </c>
      <c r="AC941" t="str">
        <f t="shared" si="14"/>
        <v>2025</v>
      </c>
    </row>
    <row r="942" spans="1:29" x14ac:dyDescent="0.25">
      <c r="A942" t="s">
        <v>27</v>
      </c>
      <c r="B942" t="s">
        <v>122</v>
      </c>
      <c r="C942" t="s">
        <v>27</v>
      </c>
      <c r="D942" t="s">
        <v>60</v>
      </c>
      <c r="E942" t="s">
        <v>61</v>
      </c>
      <c r="F942" t="s">
        <v>30</v>
      </c>
      <c r="G942" t="s">
        <v>31</v>
      </c>
      <c r="H942" t="s">
        <v>62</v>
      </c>
      <c r="I942" t="s">
        <v>63</v>
      </c>
      <c r="J942" t="s">
        <v>147</v>
      </c>
      <c r="K942" t="s">
        <v>159</v>
      </c>
      <c r="L942" t="s">
        <v>38</v>
      </c>
      <c r="M942" t="s">
        <v>38</v>
      </c>
      <c r="N942" t="s">
        <v>38</v>
      </c>
      <c r="O942" t="s">
        <v>38</v>
      </c>
      <c r="P942" t="s">
        <v>38</v>
      </c>
      <c r="Q942" t="s">
        <v>38</v>
      </c>
      <c r="R942" t="s">
        <v>229</v>
      </c>
      <c r="S942" t="s">
        <v>230</v>
      </c>
      <c r="T942" t="s">
        <v>165</v>
      </c>
      <c r="U942" t="s">
        <v>166</v>
      </c>
      <c r="V942" t="s">
        <v>43</v>
      </c>
      <c r="W942" t="s">
        <v>44</v>
      </c>
      <c r="X942" t="s">
        <v>45</v>
      </c>
      <c r="Y942" t="s">
        <v>46</v>
      </c>
      <c r="Z942">
        <v>-75.396823809523809</v>
      </c>
      <c r="AA942" t="s">
        <v>686</v>
      </c>
      <c r="AB942" t="s">
        <v>687</v>
      </c>
      <c r="AC942" t="str">
        <f t="shared" si="14"/>
        <v>2025</v>
      </c>
    </row>
    <row r="943" spans="1:29" x14ac:dyDescent="0.25">
      <c r="A943" t="s">
        <v>27</v>
      </c>
      <c r="B943" t="s">
        <v>122</v>
      </c>
      <c r="C943" t="s">
        <v>27</v>
      </c>
      <c r="D943" t="s">
        <v>60</v>
      </c>
      <c r="E943" t="s">
        <v>61</v>
      </c>
      <c r="F943" t="s">
        <v>30</v>
      </c>
      <c r="G943" t="s">
        <v>31</v>
      </c>
      <c r="H943" t="s">
        <v>62</v>
      </c>
      <c r="I943" t="s">
        <v>63</v>
      </c>
      <c r="J943" t="s">
        <v>147</v>
      </c>
      <c r="K943" t="s">
        <v>159</v>
      </c>
      <c r="L943" t="s">
        <v>38</v>
      </c>
      <c r="M943" t="s">
        <v>38</v>
      </c>
      <c r="N943" t="s">
        <v>38</v>
      </c>
      <c r="O943" t="s">
        <v>38</v>
      </c>
      <c r="P943" t="s">
        <v>38</v>
      </c>
      <c r="Q943" t="s">
        <v>38</v>
      </c>
      <c r="R943" t="s">
        <v>229</v>
      </c>
      <c r="S943" t="s">
        <v>230</v>
      </c>
      <c r="T943" t="s">
        <v>165</v>
      </c>
      <c r="U943" t="s">
        <v>166</v>
      </c>
      <c r="V943" t="s">
        <v>43</v>
      </c>
      <c r="W943" t="s">
        <v>44</v>
      </c>
      <c r="X943" t="s">
        <v>45</v>
      </c>
      <c r="Y943" t="s">
        <v>46</v>
      </c>
      <c r="Z943">
        <v>-75.396823809523809</v>
      </c>
      <c r="AA943" t="s">
        <v>496</v>
      </c>
      <c r="AB943" t="s">
        <v>497</v>
      </c>
      <c r="AC943" t="str">
        <f t="shared" si="14"/>
        <v>2025</v>
      </c>
    </row>
    <row r="944" spans="1:29" x14ac:dyDescent="0.25">
      <c r="A944" t="s">
        <v>27</v>
      </c>
      <c r="B944" t="s">
        <v>122</v>
      </c>
      <c r="C944" t="s">
        <v>27</v>
      </c>
      <c r="D944" t="s">
        <v>257</v>
      </c>
      <c r="E944" t="s">
        <v>258</v>
      </c>
      <c r="F944" t="s">
        <v>30</v>
      </c>
      <c r="G944" t="s">
        <v>31</v>
      </c>
      <c r="H944" t="s">
        <v>62</v>
      </c>
      <c r="I944" t="s">
        <v>63</v>
      </c>
      <c r="J944" t="s">
        <v>123</v>
      </c>
      <c r="K944" t="s">
        <v>124</v>
      </c>
      <c r="L944" t="s">
        <v>38</v>
      </c>
      <c r="M944" t="s">
        <v>38</v>
      </c>
      <c r="N944" t="s">
        <v>38</v>
      </c>
      <c r="O944" t="s">
        <v>38</v>
      </c>
      <c r="P944" t="s">
        <v>842</v>
      </c>
      <c r="Q944" t="s">
        <v>843</v>
      </c>
      <c r="R944" t="s">
        <v>169</v>
      </c>
      <c r="S944" t="s">
        <v>170</v>
      </c>
      <c r="T944" t="s">
        <v>171</v>
      </c>
      <c r="U944" t="s">
        <v>172</v>
      </c>
      <c r="V944" t="s">
        <v>72</v>
      </c>
      <c r="W944" t="s">
        <v>73</v>
      </c>
      <c r="X944" t="s">
        <v>74</v>
      </c>
      <c r="Y944" t="s">
        <v>75</v>
      </c>
      <c r="Z944">
        <v>-21333.333333333332</v>
      </c>
      <c r="AA944" t="s">
        <v>822</v>
      </c>
      <c r="AB944" t="s">
        <v>823</v>
      </c>
      <c r="AC944" t="str">
        <f t="shared" si="14"/>
        <v>2025</v>
      </c>
    </row>
    <row r="945" spans="1:29" x14ac:dyDescent="0.25">
      <c r="A945" t="s">
        <v>27</v>
      </c>
      <c r="B945" t="s">
        <v>122</v>
      </c>
      <c r="C945" t="s">
        <v>27</v>
      </c>
      <c r="D945" t="s">
        <v>60</v>
      </c>
      <c r="E945" t="s">
        <v>61</v>
      </c>
      <c r="F945" t="s">
        <v>202</v>
      </c>
      <c r="G945" t="s">
        <v>203</v>
      </c>
      <c r="H945" t="s">
        <v>62</v>
      </c>
      <c r="I945" t="s">
        <v>63</v>
      </c>
      <c r="J945" t="s">
        <v>64</v>
      </c>
      <c r="K945" t="s">
        <v>65</v>
      </c>
      <c r="L945" t="s">
        <v>38</v>
      </c>
      <c r="M945" t="s">
        <v>38</v>
      </c>
      <c r="N945" t="s">
        <v>637</v>
      </c>
      <c r="O945" t="s">
        <v>638</v>
      </c>
      <c r="P945" t="s">
        <v>38</v>
      </c>
      <c r="Q945" t="s">
        <v>38</v>
      </c>
      <c r="R945" t="s">
        <v>114</v>
      </c>
      <c r="S945" t="s">
        <v>115</v>
      </c>
      <c r="T945" t="s">
        <v>116</v>
      </c>
      <c r="U945" t="s">
        <v>117</v>
      </c>
      <c r="V945" t="s">
        <v>118</v>
      </c>
      <c r="W945" t="s">
        <v>119</v>
      </c>
      <c r="X945" t="s">
        <v>74</v>
      </c>
      <c r="Y945" t="s">
        <v>75</v>
      </c>
      <c r="Z945">
        <v>7.9999999798019417E-6</v>
      </c>
      <c r="AA945" t="s">
        <v>327</v>
      </c>
      <c r="AB945" t="s">
        <v>328</v>
      </c>
      <c r="AC945" t="str">
        <f t="shared" si="14"/>
        <v>2025</v>
      </c>
    </row>
    <row r="946" spans="1:29" x14ac:dyDescent="0.25">
      <c r="A946" t="s">
        <v>27</v>
      </c>
      <c r="B946" t="s">
        <v>122</v>
      </c>
      <c r="C946" t="s">
        <v>27</v>
      </c>
      <c r="D946" t="s">
        <v>179</v>
      </c>
      <c r="E946" t="s">
        <v>180</v>
      </c>
      <c r="F946" t="s">
        <v>155</v>
      </c>
      <c r="G946" t="s">
        <v>156</v>
      </c>
      <c r="H946" t="s">
        <v>204</v>
      </c>
      <c r="I946" t="s">
        <v>205</v>
      </c>
      <c r="J946" t="s">
        <v>206</v>
      </c>
      <c r="K946" t="s">
        <v>207</v>
      </c>
      <c r="L946" t="s">
        <v>286</v>
      </c>
      <c r="M946" t="s">
        <v>287</v>
      </c>
      <c r="N946" t="s">
        <v>38</v>
      </c>
      <c r="O946" t="s">
        <v>38</v>
      </c>
      <c r="P946" t="s">
        <v>38</v>
      </c>
      <c r="Q946" t="s">
        <v>38</v>
      </c>
      <c r="R946" t="s">
        <v>88</v>
      </c>
      <c r="S946" t="s">
        <v>89</v>
      </c>
      <c r="T946" t="s">
        <v>90</v>
      </c>
      <c r="U946" t="s">
        <v>91</v>
      </c>
      <c r="V946" t="s">
        <v>92</v>
      </c>
      <c r="W946" t="s">
        <v>93</v>
      </c>
      <c r="X946" t="s">
        <v>94</v>
      </c>
      <c r="Y946" t="s">
        <v>95</v>
      </c>
      <c r="Z946">
        <v>-150509</v>
      </c>
      <c r="AA946" t="s">
        <v>96</v>
      </c>
      <c r="AB946" t="s">
        <v>97</v>
      </c>
      <c r="AC946" t="str">
        <f t="shared" si="14"/>
        <v>2025</v>
      </c>
    </row>
    <row r="947" spans="1:29" x14ac:dyDescent="0.25">
      <c r="A947" t="s">
        <v>27</v>
      </c>
      <c r="B947" t="s">
        <v>122</v>
      </c>
      <c r="C947" t="s">
        <v>27</v>
      </c>
      <c r="D947" t="s">
        <v>179</v>
      </c>
      <c r="E947" t="s">
        <v>180</v>
      </c>
      <c r="F947" t="s">
        <v>30</v>
      </c>
      <c r="G947" t="s">
        <v>31</v>
      </c>
      <c r="H947" t="s">
        <v>62</v>
      </c>
      <c r="I947" t="s">
        <v>63</v>
      </c>
      <c r="J947" t="s">
        <v>123</v>
      </c>
      <c r="K947" t="s">
        <v>124</v>
      </c>
      <c r="L947" t="s">
        <v>38</v>
      </c>
      <c r="M947" t="s">
        <v>38</v>
      </c>
      <c r="N947" t="s">
        <v>38</v>
      </c>
      <c r="O947" t="s">
        <v>38</v>
      </c>
      <c r="P947" t="s">
        <v>181</v>
      </c>
      <c r="Q947" t="s">
        <v>182</v>
      </c>
      <c r="R947" t="s">
        <v>249</v>
      </c>
      <c r="S947" t="s">
        <v>250</v>
      </c>
      <c r="T947" t="s">
        <v>251</v>
      </c>
      <c r="U947" t="s">
        <v>252</v>
      </c>
      <c r="V947" t="s">
        <v>253</v>
      </c>
      <c r="W947" t="s">
        <v>254</v>
      </c>
      <c r="X947" t="s">
        <v>45</v>
      </c>
      <c r="Y947" t="s">
        <v>46</v>
      </c>
      <c r="Z947">
        <v>-8325</v>
      </c>
      <c r="AA947" t="s">
        <v>288</v>
      </c>
      <c r="AB947" t="s">
        <v>289</v>
      </c>
      <c r="AC947" t="str">
        <f t="shared" si="14"/>
        <v>2025</v>
      </c>
    </row>
    <row r="948" spans="1:29" x14ac:dyDescent="0.25">
      <c r="A948" t="s">
        <v>27</v>
      </c>
      <c r="B948" t="s">
        <v>122</v>
      </c>
      <c r="C948" t="s">
        <v>27</v>
      </c>
      <c r="D948" t="s">
        <v>60</v>
      </c>
      <c r="E948" t="s">
        <v>61</v>
      </c>
      <c r="F948" t="s">
        <v>30</v>
      </c>
      <c r="G948" t="s">
        <v>31</v>
      </c>
      <c r="H948" t="s">
        <v>62</v>
      </c>
      <c r="I948" t="s">
        <v>63</v>
      </c>
      <c r="J948" t="s">
        <v>110</v>
      </c>
      <c r="K948" t="s">
        <v>111</v>
      </c>
      <c r="L948" t="s">
        <v>616</v>
      </c>
      <c r="M948" t="s">
        <v>617</v>
      </c>
      <c r="N948" t="s">
        <v>38</v>
      </c>
      <c r="O948" t="s">
        <v>38</v>
      </c>
      <c r="P948" t="s">
        <v>38</v>
      </c>
      <c r="Q948" t="s">
        <v>38</v>
      </c>
      <c r="R948" t="s">
        <v>249</v>
      </c>
      <c r="S948" t="s">
        <v>250</v>
      </c>
      <c r="T948" t="s">
        <v>251</v>
      </c>
      <c r="U948" t="s">
        <v>252</v>
      </c>
      <c r="V948" t="s">
        <v>253</v>
      </c>
      <c r="W948" t="s">
        <v>254</v>
      </c>
      <c r="X948" t="s">
        <v>45</v>
      </c>
      <c r="Y948" t="s">
        <v>46</v>
      </c>
      <c r="Z948">
        <v>-2800</v>
      </c>
      <c r="AA948" t="s">
        <v>255</v>
      </c>
      <c r="AB948" t="s">
        <v>256</v>
      </c>
      <c r="AC948" t="str">
        <f t="shared" si="14"/>
        <v>2025</v>
      </c>
    </row>
    <row r="949" spans="1:29" x14ac:dyDescent="0.25">
      <c r="A949" t="s">
        <v>27</v>
      </c>
      <c r="B949" t="s">
        <v>122</v>
      </c>
      <c r="C949" t="s">
        <v>27</v>
      </c>
      <c r="D949" t="s">
        <v>60</v>
      </c>
      <c r="E949" t="s">
        <v>61</v>
      </c>
      <c r="F949" t="s">
        <v>202</v>
      </c>
      <c r="G949" t="s">
        <v>203</v>
      </c>
      <c r="H949" t="s">
        <v>62</v>
      </c>
      <c r="I949" t="s">
        <v>63</v>
      </c>
      <c r="J949" t="s">
        <v>64</v>
      </c>
      <c r="K949" t="s">
        <v>65</v>
      </c>
      <c r="L949" t="s">
        <v>38</v>
      </c>
      <c r="M949" t="s">
        <v>38</v>
      </c>
      <c r="N949" t="s">
        <v>448</v>
      </c>
      <c r="O949" t="s">
        <v>449</v>
      </c>
      <c r="P949" t="s">
        <v>38</v>
      </c>
      <c r="Q949" t="s">
        <v>38</v>
      </c>
      <c r="R949" t="s">
        <v>277</v>
      </c>
      <c r="S949" t="s">
        <v>278</v>
      </c>
      <c r="T949" t="s">
        <v>243</v>
      </c>
      <c r="U949" t="s">
        <v>244</v>
      </c>
      <c r="V949" t="s">
        <v>245</v>
      </c>
      <c r="W949" t="s">
        <v>246</v>
      </c>
      <c r="X949" t="s">
        <v>74</v>
      </c>
      <c r="Y949" t="s">
        <v>75</v>
      </c>
      <c r="Z949">
        <v>-15422</v>
      </c>
      <c r="AA949" t="s">
        <v>279</v>
      </c>
      <c r="AB949" t="s">
        <v>280</v>
      </c>
      <c r="AC949" t="str">
        <f t="shared" si="14"/>
        <v>2025</v>
      </c>
    </row>
    <row r="950" spans="1:29" x14ac:dyDescent="0.25">
      <c r="A950" t="s">
        <v>27</v>
      </c>
      <c r="B950" t="s">
        <v>122</v>
      </c>
      <c r="C950" t="s">
        <v>27</v>
      </c>
      <c r="D950" t="s">
        <v>257</v>
      </c>
      <c r="E950" t="s">
        <v>258</v>
      </c>
      <c r="F950" t="s">
        <v>30</v>
      </c>
      <c r="G950" t="s">
        <v>31</v>
      </c>
      <c r="H950" t="s">
        <v>62</v>
      </c>
      <c r="I950" t="s">
        <v>63</v>
      </c>
      <c r="J950" t="s">
        <v>123</v>
      </c>
      <c r="K950" t="s">
        <v>124</v>
      </c>
      <c r="L950" t="s">
        <v>38</v>
      </c>
      <c r="M950" t="s">
        <v>38</v>
      </c>
      <c r="N950" t="s">
        <v>38</v>
      </c>
      <c r="O950" t="s">
        <v>38</v>
      </c>
      <c r="P950" t="s">
        <v>38</v>
      </c>
      <c r="Q950" t="s">
        <v>38</v>
      </c>
      <c r="R950" t="s">
        <v>163</v>
      </c>
      <c r="S950" t="s">
        <v>164</v>
      </c>
      <c r="T950" t="s">
        <v>165</v>
      </c>
      <c r="U950" t="s">
        <v>166</v>
      </c>
      <c r="V950" t="s">
        <v>43</v>
      </c>
      <c r="W950" t="s">
        <v>44</v>
      </c>
      <c r="X950" t="s">
        <v>45</v>
      </c>
      <c r="Y950" t="s">
        <v>46</v>
      </c>
      <c r="Z950">
        <v>-654391.58562981954</v>
      </c>
      <c r="AA950" t="s">
        <v>673</v>
      </c>
      <c r="AB950" t="s">
        <v>674</v>
      </c>
      <c r="AC950" t="str">
        <f t="shared" si="14"/>
        <v>2025</v>
      </c>
    </row>
    <row r="951" spans="1:29" x14ac:dyDescent="0.25">
      <c r="A951" t="s">
        <v>27</v>
      </c>
      <c r="B951" t="s">
        <v>122</v>
      </c>
      <c r="C951" t="s">
        <v>27</v>
      </c>
      <c r="D951" t="s">
        <v>60</v>
      </c>
      <c r="E951" t="s">
        <v>61</v>
      </c>
      <c r="F951" t="s">
        <v>202</v>
      </c>
      <c r="G951" t="s">
        <v>203</v>
      </c>
      <c r="H951" t="s">
        <v>62</v>
      </c>
      <c r="I951" t="s">
        <v>63</v>
      </c>
      <c r="J951" t="s">
        <v>64</v>
      </c>
      <c r="K951" t="s">
        <v>65</v>
      </c>
      <c r="L951" t="s">
        <v>38</v>
      </c>
      <c r="M951" t="s">
        <v>38</v>
      </c>
      <c r="N951" t="s">
        <v>793</v>
      </c>
      <c r="O951" t="s">
        <v>411</v>
      </c>
      <c r="P951" t="s">
        <v>38</v>
      </c>
      <c r="Q951" t="s">
        <v>38</v>
      </c>
      <c r="R951" t="s">
        <v>183</v>
      </c>
      <c r="S951" t="s">
        <v>184</v>
      </c>
      <c r="T951" t="s">
        <v>171</v>
      </c>
      <c r="U951" t="s">
        <v>172</v>
      </c>
      <c r="V951" t="s">
        <v>72</v>
      </c>
      <c r="W951" t="s">
        <v>73</v>
      </c>
      <c r="X951" t="s">
        <v>74</v>
      </c>
      <c r="Y951" t="s">
        <v>75</v>
      </c>
      <c r="Z951">
        <v>-9472.1999000000014</v>
      </c>
      <c r="AA951" t="s">
        <v>212</v>
      </c>
      <c r="AB951" t="s">
        <v>213</v>
      </c>
      <c r="AC951" t="str">
        <f t="shared" si="14"/>
        <v>2025</v>
      </c>
    </row>
    <row r="952" spans="1:29" x14ac:dyDescent="0.25">
      <c r="A952" t="s">
        <v>27</v>
      </c>
      <c r="B952" t="s">
        <v>122</v>
      </c>
      <c r="C952" t="s">
        <v>27</v>
      </c>
      <c r="D952" t="s">
        <v>257</v>
      </c>
      <c r="E952" t="s">
        <v>258</v>
      </c>
      <c r="F952" t="s">
        <v>30</v>
      </c>
      <c r="G952" t="s">
        <v>31</v>
      </c>
      <c r="H952" t="s">
        <v>62</v>
      </c>
      <c r="I952" t="s">
        <v>63</v>
      </c>
      <c r="J952" t="s">
        <v>123</v>
      </c>
      <c r="K952" t="s">
        <v>124</v>
      </c>
      <c r="L952" t="s">
        <v>38</v>
      </c>
      <c r="M952" t="s">
        <v>38</v>
      </c>
      <c r="N952" t="s">
        <v>38</v>
      </c>
      <c r="O952" t="s">
        <v>38</v>
      </c>
      <c r="P952" t="s">
        <v>38</v>
      </c>
      <c r="Q952" t="s">
        <v>38</v>
      </c>
      <c r="R952" t="s">
        <v>183</v>
      </c>
      <c r="S952" t="s">
        <v>184</v>
      </c>
      <c r="T952" t="s">
        <v>171</v>
      </c>
      <c r="U952" t="s">
        <v>172</v>
      </c>
      <c r="V952" t="s">
        <v>72</v>
      </c>
      <c r="W952" t="s">
        <v>73</v>
      </c>
      <c r="X952" t="s">
        <v>74</v>
      </c>
      <c r="Y952" t="s">
        <v>75</v>
      </c>
      <c r="Z952">
        <v>-752643.01350058592</v>
      </c>
      <c r="AA952" t="s">
        <v>970</v>
      </c>
      <c r="AB952" t="s">
        <v>971</v>
      </c>
      <c r="AC952" t="str">
        <f t="shared" si="14"/>
        <v>2025</v>
      </c>
    </row>
    <row r="953" spans="1:29" x14ac:dyDescent="0.25">
      <c r="A953" t="s">
        <v>27</v>
      </c>
      <c r="B953" t="s">
        <v>122</v>
      </c>
      <c r="C953" t="s">
        <v>27</v>
      </c>
      <c r="D953" t="s">
        <v>60</v>
      </c>
      <c r="E953" t="s">
        <v>61</v>
      </c>
      <c r="F953" t="s">
        <v>30</v>
      </c>
      <c r="G953" t="s">
        <v>31</v>
      </c>
      <c r="H953" t="s">
        <v>62</v>
      </c>
      <c r="I953" t="s">
        <v>63</v>
      </c>
      <c r="J953" t="s">
        <v>110</v>
      </c>
      <c r="K953" t="s">
        <v>111</v>
      </c>
      <c r="L953" t="s">
        <v>616</v>
      </c>
      <c r="M953" t="s">
        <v>617</v>
      </c>
      <c r="N953" t="s">
        <v>38</v>
      </c>
      <c r="O953" t="s">
        <v>38</v>
      </c>
      <c r="P953" t="s">
        <v>38</v>
      </c>
      <c r="Q953" t="s">
        <v>38</v>
      </c>
      <c r="R953" t="s">
        <v>353</v>
      </c>
      <c r="S953" t="s">
        <v>354</v>
      </c>
      <c r="T953" t="s">
        <v>251</v>
      </c>
      <c r="U953" t="s">
        <v>252</v>
      </c>
      <c r="V953" t="s">
        <v>253</v>
      </c>
      <c r="W953" t="s">
        <v>254</v>
      </c>
      <c r="X953" t="s">
        <v>45</v>
      </c>
      <c r="Y953" t="s">
        <v>46</v>
      </c>
      <c r="Z953">
        <v>-2200</v>
      </c>
      <c r="AA953" t="s">
        <v>355</v>
      </c>
      <c r="AB953" t="s">
        <v>356</v>
      </c>
      <c r="AC953" t="str">
        <f t="shared" si="14"/>
        <v>2025</v>
      </c>
    </row>
    <row r="954" spans="1:29" x14ac:dyDescent="0.25">
      <c r="A954" t="s">
        <v>27</v>
      </c>
      <c r="B954" t="s">
        <v>122</v>
      </c>
      <c r="C954" t="s">
        <v>27</v>
      </c>
      <c r="D954" t="s">
        <v>257</v>
      </c>
      <c r="E954" t="s">
        <v>258</v>
      </c>
      <c r="F954" t="s">
        <v>30</v>
      </c>
      <c r="G954" t="s">
        <v>31</v>
      </c>
      <c r="H954" t="s">
        <v>62</v>
      </c>
      <c r="I954" t="s">
        <v>63</v>
      </c>
      <c r="J954" t="s">
        <v>123</v>
      </c>
      <c r="K954" t="s">
        <v>124</v>
      </c>
      <c r="L954" t="s">
        <v>38</v>
      </c>
      <c r="M954" t="s">
        <v>38</v>
      </c>
      <c r="N954" t="s">
        <v>38</v>
      </c>
      <c r="O954" t="s">
        <v>38</v>
      </c>
      <c r="P954" t="s">
        <v>38</v>
      </c>
      <c r="Q954" t="s">
        <v>38</v>
      </c>
      <c r="R954" t="s">
        <v>183</v>
      </c>
      <c r="S954" t="s">
        <v>184</v>
      </c>
      <c r="T954" t="s">
        <v>171</v>
      </c>
      <c r="U954" t="s">
        <v>172</v>
      </c>
      <c r="V954" t="s">
        <v>72</v>
      </c>
      <c r="W954" t="s">
        <v>73</v>
      </c>
      <c r="X954" t="s">
        <v>74</v>
      </c>
      <c r="Y954" t="s">
        <v>75</v>
      </c>
      <c r="Z954">
        <v>-1056666.2997422018</v>
      </c>
      <c r="AA954" t="s">
        <v>412</v>
      </c>
      <c r="AB954" t="s">
        <v>413</v>
      </c>
      <c r="AC954" t="str">
        <f t="shared" si="14"/>
        <v>2025</v>
      </c>
    </row>
    <row r="955" spans="1:29" x14ac:dyDescent="0.25">
      <c r="A955" t="s">
        <v>27</v>
      </c>
      <c r="B955" t="s">
        <v>122</v>
      </c>
      <c r="C955" t="s">
        <v>27</v>
      </c>
      <c r="D955" t="s">
        <v>60</v>
      </c>
      <c r="E955" t="s">
        <v>61</v>
      </c>
      <c r="F955" t="s">
        <v>30</v>
      </c>
      <c r="G955" t="s">
        <v>31</v>
      </c>
      <c r="H955" t="s">
        <v>62</v>
      </c>
      <c r="I955" t="s">
        <v>63</v>
      </c>
      <c r="J955" t="s">
        <v>147</v>
      </c>
      <c r="K955" t="s">
        <v>159</v>
      </c>
      <c r="L955" t="s">
        <v>38</v>
      </c>
      <c r="M955" t="s">
        <v>38</v>
      </c>
      <c r="N955" t="s">
        <v>38</v>
      </c>
      <c r="O955" t="s">
        <v>38</v>
      </c>
      <c r="P955" t="s">
        <v>175</v>
      </c>
      <c r="Q955" t="s">
        <v>176</v>
      </c>
      <c r="R955" t="s">
        <v>114</v>
      </c>
      <c r="S955" t="s">
        <v>115</v>
      </c>
      <c r="T955" t="s">
        <v>116</v>
      </c>
      <c r="U955" t="s">
        <v>117</v>
      </c>
      <c r="V955" t="s">
        <v>118</v>
      </c>
      <c r="W955" t="s">
        <v>119</v>
      </c>
      <c r="X955" t="s">
        <v>74</v>
      </c>
      <c r="Y955" t="s">
        <v>75</v>
      </c>
      <c r="Z955">
        <v>-198.4126984126984</v>
      </c>
      <c r="AA955" t="s">
        <v>780</v>
      </c>
      <c r="AB955" t="s">
        <v>781</v>
      </c>
      <c r="AC955" t="str">
        <f t="shared" si="14"/>
        <v>2025</v>
      </c>
    </row>
    <row r="956" spans="1:29" x14ac:dyDescent="0.25">
      <c r="A956" t="s">
        <v>27</v>
      </c>
      <c r="B956" t="s">
        <v>122</v>
      </c>
      <c r="C956" t="s">
        <v>27</v>
      </c>
      <c r="D956" t="s">
        <v>257</v>
      </c>
      <c r="E956" t="s">
        <v>258</v>
      </c>
      <c r="F956" t="s">
        <v>30</v>
      </c>
      <c r="G956" t="s">
        <v>31</v>
      </c>
      <c r="H956" t="s">
        <v>62</v>
      </c>
      <c r="I956" t="s">
        <v>63</v>
      </c>
      <c r="J956" t="s">
        <v>123</v>
      </c>
      <c r="K956" t="s">
        <v>124</v>
      </c>
      <c r="L956" t="s">
        <v>38</v>
      </c>
      <c r="M956" t="s">
        <v>38</v>
      </c>
      <c r="N956" t="s">
        <v>38</v>
      </c>
      <c r="O956" t="s">
        <v>38</v>
      </c>
      <c r="P956" t="s">
        <v>38</v>
      </c>
      <c r="Q956" t="s">
        <v>38</v>
      </c>
      <c r="R956" t="s">
        <v>183</v>
      </c>
      <c r="S956" t="s">
        <v>184</v>
      </c>
      <c r="T956" t="s">
        <v>171</v>
      </c>
      <c r="U956" t="s">
        <v>172</v>
      </c>
      <c r="V956" t="s">
        <v>72</v>
      </c>
      <c r="W956" t="s">
        <v>73</v>
      </c>
      <c r="X956" t="s">
        <v>74</v>
      </c>
      <c r="Y956" t="s">
        <v>75</v>
      </c>
      <c r="Z956">
        <v>-14830.404206908092</v>
      </c>
      <c r="AA956" t="s">
        <v>363</v>
      </c>
      <c r="AB956" t="s">
        <v>364</v>
      </c>
      <c r="AC956" t="str">
        <f t="shared" si="14"/>
        <v>2025</v>
      </c>
    </row>
    <row r="957" spans="1:29" x14ac:dyDescent="0.25">
      <c r="A957" t="s">
        <v>27</v>
      </c>
      <c r="B957" t="s">
        <v>122</v>
      </c>
      <c r="C957" t="s">
        <v>27</v>
      </c>
      <c r="D957" t="s">
        <v>60</v>
      </c>
      <c r="E957" t="s">
        <v>61</v>
      </c>
      <c r="F957" t="s">
        <v>202</v>
      </c>
      <c r="G957" t="s">
        <v>203</v>
      </c>
      <c r="H957" t="s">
        <v>62</v>
      </c>
      <c r="I957" t="s">
        <v>63</v>
      </c>
      <c r="J957" t="s">
        <v>123</v>
      </c>
      <c r="K957" t="s">
        <v>124</v>
      </c>
      <c r="L957" t="s">
        <v>38</v>
      </c>
      <c r="M957" t="s">
        <v>38</v>
      </c>
      <c r="N957" t="s">
        <v>343</v>
      </c>
      <c r="O957" t="s">
        <v>344</v>
      </c>
      <c r="P957" t="s">
        <v>38</v>
      </c>
      <c r="Q957" t="s">
        <v>38</v>
      </c>
      <c r="R957" t="s">
        <v>169</v>
      </c>
      <c r="S957" t="s">
        <v>170</v>
      </c>
      <c r="T957" t="s">
        <v>171</v>
      </c>
      <c r="U957" t="s">
        <v>172</v>
      </c>
      <c r="V957" t="s">
        <v>72</v>
      </c>
      <c r="W957" t="s">
        <v>73</v>
      </c>
      <c r="X957" t="s">
        <v>74</v>
      </c>
      <c r="Y957" t="s">
        <v>75</v>
      </c>
      <c r="Z957">
        <v>-17407.635296699991</v>
      </c>
      <c r="AA957" t="s">
        <v>722</v>
      </c>
      <c r="AB957" t="s">
        <v>723</v>
      </c>
      <c r="AC957" t="str">
        <f t="shared" si="14"/>
        <v>2025</v>
      </c>
    </row>
    <row r="958" spans="1:29" x14ac:dyDescent="0.25">
      <c r="A958" t="s">
        <v>27</v>
      </c>
      <c r="B958" t="s">
        <v>122</v>
      </c>
      <c r="C958" t="s">
        <v>27</v>
      </c>
      <c r="D958" t="s">
        <v>60</v>
      </c>
      <c r="E958" t="s">
        <v>61</v>
      </c>
      <c r="F958" t="s">
        <v>133</v>
      </c>
      <c r="G958" t="s">
        <v>134</v>
      </c>
      <c r="H958" t="s">
        <v>62</v>
      </c>
      <c r="I958" t="s">
        <v>63</v>
      </c>
      <c r="J958" t="s">
        <v>110</v>
      </c>
      <c r="K958" t="s">
        <v>111</v>
      </c>
      <c r="L958" t="s">
        <v>214</v>
      </c>
      <c r="M958" t="s">
        <v>215</v>
      </c>
      <c r="N958" t="s">
        <v>137</v>
      </c>
      <c r="O958" t="s">
        <v>138</v>
      </c>
      <c r="P958" t="s">
        <v>960</v>
      </c>
      <c r="Q958" t="s">
        <v>961</v>
      </c>
      <c r="R958" t="s">
        <v>218</v>
      </c>
      <c r="S958" t="s">
        <v>219</v>
      </c>
      <c r="T958" t="s">
        <v>198</v>
      </c>
      <c r="U958" t="s">
        <v>199</v>
      </c>
      <c r="V958" t="s">
        <v>55</v>
      </c>
      <c r="W958" t="s">
        <v>56</v>
      </c>
      <c r="X958" t="s">
        <v>45</v>
      </c>
      <c r="Y958" t="s">
        <v>46</v>
      </c>
      <c r="Z958">
        <v>-3265000</v>
      </c>
      <c r="AA958" t="s">
        <v>220</v>
      </c>
      <c r="AB958" t="s">
        <v>221</v>
      </c>
      <c r="AC958" t="str">
        <f t="shared" si="14"/>
        <v>2025</v>
      </c>
    </row>
    <row r="959" spans="1:29" x14ac:dyDescent="0.25">
      <c r="A959" t="s">
        <v>27</v>
      </c>
      <c r="B959" t="s">
        <v>122</v>
      </c>
      <c r="C959" t="s">
        <v>27</v>
      </c>
      <c r="D959" t="s">
        <v>60</v>
      </c>
      <c r="E959" t="s">
        <v>61</v>
      </c>
      <c r="F959" t="s">
        <v>202</v>
      </c>
      <c r="G959" t="s">
        <v>203</v>
      </c>
      <c r="H959" t="s">
        <v>62</v>
      </c>
      <c r="I959" t="s">
        <v>63</v>
      </c>
      <c r="J959" t="s">
        <v>64</v>
      </c>
      <c r="K959" t="s">
        <v>65</v>
      </c>
      <c r="L959" t="s">
        <v>38</v>
      </c>
      <c r="M959" t="s">
        <v>38</v>
      </c>
      <c r="N959" t="s">
        <v>343</v>
      </c>
      <c r="O959" t="s">
        <v>344</v>
      </c>
      <c r="P959" t="s">
        <v>38</v>
      </c>
      <c r="Q959" t="s">
        <v>38</v>
      </c>
      <c r="R959" t="s">
        <v>169</v>
      </c>
      <c r="S959" t="s">
        <v>170</v>
      </c>
      <c r="T959" t="s">
        <v>171</v>
      </c>
      <c r="U959" t="s">
        <v>172</v>
      </c>
      <c r="V959" t="s">
        <v>72</v>
      </c>
      <c r="W959" t="s">
        <v>73</v>
      </c>
      <c r="X959" t="s">
        <v>74</v>
      </c>
      <c r="Y959" t="s">
        <v>75</v>
      </c>
      <c r="Z959">
        <v>-10366.41778788</v>
      </c>
      <c r="AA959" t="s">
        <v>325</v>
      </c>
      <c r="AB959" t="s">
        <v>326</v>
      </c>
      <c r="AC959" t="str">
        <f t="shared" si="14"/>
        <v>2025</v>
      </c>
    </row>
    <row r="960" spans="1:29" x14ac:dyDescent="0.25">
      <c r="A960" t="s">
        <v>27</v>
      </c>
      <c r="B960" t="s">
        <v>122</v>
      </c>
      <c r="C960" t="s">
        <v>27</v>
      </c>
      <c r="D960" t="s">
        <v>60</v>
      </c>
      <c r="E960" t="s">
        <v>61</v>
      </c>
      <c r="F960" t="s">
        <v>30</v>
      </c>
      <c r="G960" t="s">
        <v>31</v>
      </c>
      <c r="H960" t="s">
        <v>62</v>
      </c>
      <c r="I960" t="s">
        <v>63</v>
      </c>
      <c r="J960" t="s">
        <v>110</v>
      </c>
      <c r="K960" t="s">
        <v>111</v>
      </c>
      <c r="L960" t="s">
        <v>616</v>
      </c>
      <c r="M960" t="s">
        <v>617</v>
      </c>
      <c r="N960" t="s">
        <v>38</v>
      </c>
      <c r="O960" t="s">
        <v>38</v>
      </c>
      <c r="P960" t="s">
        <v>38</v>
      </c>
      <c r="Q960" t="s">
        <v>38</v>
      </c>
      <c r="R960" t="s">
        <v>229</v>
      </c>
      <c r="S960" t="s">
        <v>230</v>
      </c>
      <c r="T960" t="s">
        <v>165</v>
      </c>
      <c r="U960" t="s">
        <v>166</v>
      </c>
      <c r="V960" t="s">
        <v>43</v>
      </c>
      <c r="W960" t="s">
        <v>44</v>
      </c>
      <c r="X960" t="s">
        <v>45</v>
      </c>
      <c r="Y960" t="s">
        <v>46</v>
      </c>
      <c r="Z960">
        <v>-235786</v>
      </c>
      <c r="AA960" t="s">
        <v>496</v>
      </c>
      <c r="AB960" t="s">
        <v>497</v>
      </c>
      <c r="AC960" t="str">
        <f t="shared" si="14"/>
        <v>2025</v>
      </c>
    </row>
    <row r="961" spans="1:29" x14ac:dyDescent="0.25">
      <c r="A961" t="s">
        <v>27</v>
      </c>
      <c r="B961" t="s">
        <v>122</v>
      </c>
      <c r="C961" t="s">
        <v>27</v>
      </c>
      <c r="D961" t="s">
        <v>257</v>
      </c>
      <c r="E961" t="s">
        <v>258</v>
      </c>
      <c r="F961" t="s">
        <v>30</v>
      </c>
      <c r="G961" t="s">
        <v>31</v>
      </c>
      <c r="H961" t="s">
        <v>62</v>
      </c>
      <c r="I961" t="s">
        <v>63</v>
      </c>
      <c r="J961" t="s">
        <v>123</v>
      </c>
      <c r="K961" t="s">
        <v>124</v>
      </c>
      <c r="L961" t="s">
        <v>38</v>
      </c>
      <c r="M961" t="s">
        <v>38</v>
      </c>
      <c r="N961" t="s">
        <v>38</v>
      </c>
      <c r="O961" t="s">
        <v>38</v>
      </c>
      <c r="P961" t="s">
        <v>38</v>
      </c>
      <c r="Q961" t="s">
        <v>38</v>
      </c>
      <c r="R961" t="s">
        <v>169</v>
      </c>
      <c r="S961" t="s">
        <v>170</v>
      </c>
      <c r="T961" t="s">
        <v>171</v>
      </c>
      <c r="U961" t="s">
        <v>172</v>
      </c>
      <c r="V961" t="s">
        <v>72</v>
      </c>
      <c r="W961" t="s">
        <v>73</v>
      </c>
      <c r="X961" t="s">
        <v>74</v>
      </c>
      <c r="Y961" t="s">
        <v>75</v>
      </c>
      <c r="Z961">
        <v>-155719.24417253502</v>
      </c>
      <c r="AA961" t="s">
        <v>490</v>
      </c>
      <c r="AB961" t="s">
        <v>491</v>
      </c>
      <c r="AC961" t="str">
        <f t="shared" si="14"/>
        <v>2025</v>
      </c>
    </row>
    <row r="962" spans="1:29" x14ac:dyDescent="0.25">
      <c r="A962" t="s">
        <v>27</v>
      </c>
      <c r="B962" t="s">
        <v>122</v>
      </c>
      <c r="C962" t="s">
        <v>27</v>
      </c>
      <c r="D962" t="s">
        <v>257</v>
      </c>
      <c r="E962" t="s">
        <v>258</v>
      </c>
      <c r="F962" t="s">
        <v>30</v>
      </c>
      <c r="G962" t="s">
        <v>31</v>
      </c>
      <c r="H962" t="s">
        <v>62</v>
      </c>
      <c r="I962" t="s">
        <v>63</v>
      </c>
      <c r="J962" t="s">
        <v>123</v>
      </c>
      <c r="K962" t="s">
        <v>124</v>
      </c>
      <c r="L962" t="s">
        <v>38</v>
      </c>
      <c r="M962" t="s">
        <v>38</v>
      </c>
      <c r="N962" t="s">
        <v>38</v>
      </c>
      <c r="O962" t="s">
        <v>38</v>
      </c>
      <c r="P962" t="s">
        <v>38</v>
      </c>
      <c r="Q962" t="s">
        <v>38</v>
      </c>
      <c r="R962" t="s">
        <v>127</v>
      </c>
      <c r="S962" t="s">
        <v>128</v>
      </c>
      <c r="T962" t="s">
        <v>129</v>
      </c>
      <c r="U962" t="s">
        <v>130</v>
      </c>
      <c r="V962" t="s">
        <v>72</v>
      </c>
      <c r="W962" t="s">
        <v>73</v>
      </c>
      <c r="X962" t="s">
        <v>74</v>
      </c>
      <c r="Y962" t="s">
        <v>75</v>
      </c>
      <c r="Z962">
        <v>-311438.48834506993</v>
      </c>
      <c r="AA962" t="s">
        <v>815</v>
      </c>
      <c r="AB962" t="s">
        <v>816</v>
      </c>
      <c r="AC962" t="str">
        <f t="shared" si="14"/>
        <v>2025</v>
      </c>
    </row>
    <row r="963" spans="1:29" x14ac:dyDescent="0.25">
      <c r="A963" t="s">
        <v>27</v>
      </c>
      <c r="B963" t="s">
        <v>122</v>
      </c>
      <c r="C963" t="s">
        <v>27</v>
      </c>
      <c r="D963" t="s">
        <v>60</v>
      </c>
      <c r="E963" t="s">
        <v>61</v>
      </c>
      <c r="F963" t="s">
        <v>202</v>
      </c>
      <c r="G963" t="s">
        <v>203</v>
      </c>
      <c r="H963" t="s">
        <v>62</v>
      </c>
      <c r="I963" t="s">
        <v>63</v>
      </c>
      <c r="J963" t="s">
        <v>123</v>
      </c>
      <c r="K963" t="s">
        <v>124</v>
      </c>
      <c r="L963" t="s">
        <v>38</v>
      </c>
      <c r="M963" t="s">
        <v>38</v>
      </c>
      <c r="N963" t="s">
        <v>343</v>
      </c>
      <c r="O963" t="s">
        <v>344</v>
      </c>
      <c r="P963" t="s">
        <v>38</v>
      </c>
      <c r="Q963" t="s">
        <v>38</v>
      </c>
      <c r="R963" t="s">
        <v>277</v>
      </c>
      <c r="S963" t="s">
        <v>278</v>
      </c>
      <c r="T963" t="s">
        <v>243</v>
      </c>
      <c r="U963" t="s">
        <v>244</v>
      </c>
      <c r="V963" t="s">
        <v>245</v>
      </c>
      <c r="W963" t="s">
        <v>246</v>
      </c>
      <c r="X963" t="s">
        <v>74</v>
      </c>
      <c r="Y963" t="s">
        <v>75</v>
      </c>
      <c r="Z963">
        <v>-85983.168283699997</v>
      </c>
      <c r="AA963" t="s">
        <v>279</v>
      </c>
      <c r="AB963" t="s">
        <v>280</v>
      </c>
      <c r="AC963" t="str">
        <f t="shared" ref="AC963:AC1026" si="15">IF(OR(B963="Eelarve_liigendus",B963="Eelarve_ule",B963="Kinnitatud eelarve",B963="Lisaeelarve"),"2025",C963)</f>
        <v>2025</v>
      </c>
    </row>
    <row r="964" spans="1:29" x14ac:dyDescent="0.25">
      <c r="A964" t="s">
        <v>27</v>
      </c>
      <c r="B964" t="s">
        <v>122</v>
      </c>
      <c r="C964" t="s">
        <v>27</v>
      </c>
      <c r="D964" t="s">
        <v>179</v>
      </c>
      <c r="E964" t="s">
        <v>180</v>
      </c>
      <c r="F964" t="s">
        <v>155</v>
      </c>
      <c r="G964" t="s">
        <v>156</v>
      </c>
      <c r="H964" t="s">
        <v>204</v>
      </c>
      <c r="I964" t="s">
        <v>205</v>
      </c>
      <c r="J964" t="s">
        <v>206</v>
      </c>
      <c r="K964" t="s">
        <v>207</v>
      </c>
      <c r="L964" t="s">
        <v>38</v>
      </c>
      <c r="M964" t="s">
        <v>38</v>
      </c>
      <c r="N964" t="s">
        <v>38</v>
      </c>
      <c r="O964" t="s">
        <v>38</v>
      </c>
      <c r="P964" t="s">
        <v>38</v>
      </c>
      <c r="Q964" t="s">
        <v>38</v>
      </c>
      <c r="R964" t="s">
        <v>88</v>
      </c>
      <c r="S964" t="s">
        <v>89</v>
      </c>
      <c r="T964" t="s">
        <v>90</v>
      </c>
      <c r="U964" t="s">
        <v>91</v>
      </c>
      <c r="V964" t="s">
        <v>92</v>
      </c>
      <c r="W964" t="s">
        <v>93</v>
      </c>
      <c r="X964" t="s">
        <v>94</v>
      </c>
      <c r="Y964" t="s">
        <v>95</v>
      </c>
      <c r="Z964">
        <v>-450100</v>
      </c>
      <c r="AA964" t="s">
        <v>96</v>
      </c>
      <c r="AB964" t="s">
        <v>97</v>
      </c>
      <c r="AC964" t="str">
        <f t="shared" si="15"/>
        <v>2025</v>
      </c>
    </row>
    <row r="965" spans="1:29" x14ac:dyDescent="0.25">
      <c r="A965" t="s">
        <v>27</v>
      </c>
      <c r="B965" t="s">
        <v>122</v>
      </c>
      <c r="C965" t="s">
        <v>27</v>
      </c>
      <c r="D965" t="s">
        <v>60</v>
      </c>
      <c r="E965" t="s">
        <v>61</v>
      </c>
      <c r="F965" t="s">
        <v>202</v>
      </c>
      <c r="G965" t="s">
        <v>203</v>
      </c>
      <c r="H965" t="s">
        <v>62</v>
      </c>
      <c r="I965" t="s">
        <v>63</v>
      </c>
      <c r="J965" t="s">
        <v>123</v>
      </c>
      <c r="K965" t="s">
        <v>124</v>
      </c>
      <c r="L965" t="s">
        <v>38</v>
      </c>
      <c r="M965" t="s">
        <v>38</v>
      </c>
      <c r="N965" t="s">
        <v>343</v>
      </c>
      <c r="O965" t="s">
        <v>344</v>
      </c>
      <c r="P965" t="s">
        <v>38</v>
      </c>
      <c r="Q965" t="s">
        <v>38</v>
      </c>
      <c r="R965" t="s">
        <v>241</v>
      </c>
      <c r="S965" t="s">
        <v>242</v>
      </c>
      <c r="T965" t="s">
        <v>243</v>
      </c>
      <c r="U965" t="s">
        <v>244</v>
      </c>
      <c r="V965" t="s">
        <v>245</v>
      </c>
      <c r="W965" t="s">
        <v>246</v>
      </c>
      <c r="X965" t="s">
        <v>74</v>
      </c>
      <c r="Y965" t="s">
        <v>75</v>
      </c>
      <c r="Z965">
        <v>-39140.804212579984</v>
      </c>
      <c r="AA965" t="s">
        <v>539</v>
      </c>
      <c r="AB965" t="s">
        <v>540</v>
      </c>
      <c r="AC965" t="str">
        <f t="shared" si="15"/>
        <v>2025</v>
      </c>
    </row>
    <row r="966" spans="1:29" x14ac:dyDescent="0.25">
      <c r="A966" t="s">
        <v>27</v>
      </c>
      <c r="B966" t="s">
        <v>122</v>
      </c>
      <c r="C966" t="s">
        <v>27</v>
      </c>
      <c r="D966" t="s">
        <v>60</v>
      </c>
      <c r="E966" t="s">
        <v>61</v>
      </c>
      <c r="F966" t="s">
        <v>202</v>
      </c>
      <c r="G966" t="s">
        <v>203</v>
      </c>
      <c r="H966" t="s">
        <v>62</v>
      </c>
      <c r="I966" t="s">
        <v>63</v>
      </c>
      <c r="J966" t="s">
        <v>123</v>
      </c>
      <c r="K966" t="s">
        <v>124</v>
      </c>
      <c r="L966" t="s">
        <v>38</v>
      </c>
      <c r="M966" t="s">
        <v>38</v>
      </c>
      <c r="N966" t="s">
        <v>793</v>
      </c>
      <c r="O966" t="s">
        <v>411</v>
      </c>
      <c r="P966" t="s">
        <v>38</v>
      </c>
      <c r="Q966" t="s">
        <v>38</v>
      </c>
      <c r="R966" t="s">
        <v>183</v>
      </c>
      <c r="S966" t="s">
        <v>184</v>
      </c>
      <c r="T966" t="s">
        <v>171</v>
      </c>
      <c r="U966" t="s">
        <v>172</v>
      </c>
      <c r="V966" t="s">
        <v>72</v>
      </c>
      <c r="W966" t="s">
        <v>73</v>
      </c>
      <c r="X966" t="s">
        <v>74</v>
      </c>
      <c r="Y966" t="s">
        <v>75</v>
      </c>
      <c r="Z966">
        <v>-16969.499899999999</v>
      </c>
      <c r="AA966" t="s">
        <v>212</v>
      </c>
      <c r="AB966" t="s">
        <v>213</v>
      </c>
      <c r="AC966" t="str">
        <f t="shared" si="15"/>
        <v>2025</v>
      </c>
    </row>
    <row r="967" spans="1:29" x14ac:dyDescent="0.25">
      <c r="A967" t="s">
        <v>27</v>
      </c>
      <c r="B967" t="s">
        <v>122</v>
      </c>
      <c r="C967" t="s">
        <v>27</v>
      </c>
      <c r="D967" t="s">
        <v>60</v>
      </c>
      <c r="E967" t="s">
        <v>61</v>
      </c>
      <c r="F967" t="s">
        <v>202</v>
      </c>
      <c r="G967" t="s">
        <v>203</v>
      </c>
      <c r="H967" t="s">
        <v>62</v>
      </c>
      <c r="I967" t="s">
        <v>63</v>
      </c>
      <c r="J967" t="s">
        <v>64</v>
      </c>
      <c r="K967" t="s">
        <v>65</v>
      </c>
      <c r="L967" t="s">
        <v>38</v>
      </c>
      <c r="M967" t="s">
        <v>38</v>
      </c>
      <c r="N967" t="s">
        <v>512</v>
      </c>
      <c r="O967" t="s">
        <v>513</v>
      </c>
      <c r="P967" t="s">
        <v>38</v>
      </c>
      <c r="Q967" t="s">
        <v>38</v>
      </c>
      <c r="R967" t="s">
        <v>277</v>
      </c>
      <c r="S967" t="s">
        <v>278</v>
      </c>
      <c r="T967" t="s">
        <v>243</v>
      </c>
      <c r="U967" t="s">
        <v>244</v>
      </c>
      <c r="V967" t="s">
        <v>245</v>
      </c>
      <c r="W967" t="s">
        <v>246</v>
      </c>
      <c r="X967" t="s">
        <v>74</v>
      </c>
      <c r="Y967" t="s">
        <v>75</v>
      </c>
      <c r="Z967">
        <v>-311557</v>
      </c>
      <c r="AA967" t="s">
        <v>279</v>
      </c>
      <c r="AB967" t="s">
        <v>280</v>
      </c>
      <c r="AC967" t="str">
        <f t="shared" si="15"/>
        <v>2025</v>
      </c>
    </row>
    <row r="968" spans="1:29" x14ac:dyDescent="0.25">
      <c r="A968" t="s">
        <v>27</v>
      </c>
      <c r="B968" t="s">
        <v>122</v>
      </c>
      <c r="C968" t="s">
        <v>27</v>
      </c>
      <c r="D968" t="s">
        <v>257</v>
      </c>
      <c r="E968" t="s">
        <v>258</v>
      </c>
      <c r="F968" t="s">
        <v>30</v>
      </c>
      <c r="G968" t="s">
        <v>31</v>
      </c>
      <c r="H968" t="s">
        <v>62</v>
      </c>
      <c r="I968" t="s">
        <v>63</v>
      </c>
      <c r="J968" t="s">
        <v>123</v>
      </c>
      <c r="K968" t="s">
        <v>124</v>
      </c>
      <c r="L968" t="s">
        <v>38</v>
      </c>
      <c r="M968" t="s">
        <v>38</v>
      </c>
      <c r="N968" t="s">
        <v>38</v>
      </c>
      <c r="O968" t="s">
        <v>38</v>
      </c>
      <c r="P968" t="s">
        <v>38</v>
      </c>
      <c r="Q968" t="s">
        <v>38</v>
      </c>
      <c r="R968" t="s">
        <v>339</v>
      </c>
      <c r="S968" t="s">
        <v>340</v>
      </c>
      <c r="T968" t="s">
        <v>129</v>
      </c>
      <c r="U968" t="s">
        <v>130</v>
      </c>
      <c r="V968" t="s">
        <v>72</v>
      </c>
      <c r="W968" t="s">
        <v>73</v>
      </c>
      <c r="X968" t="s">
        <v>74</v>
      </c>
      <c r="Y968" t="s">
        <v>75</v>
      </c>
      <c r="Z968">
        <v>-57467.816301768864</v>
      </c>
      <c r="AA968" t="s">
        <v>365</v>
      </c>
      <c r="AB968" t="s">
        <v>366</v>
      </c>
      <c r="AC968" t="str">
        <f t="shared" si="15"/>
        <v>2025</v>
      </c>
    </row>
    <row r="969" spans="1:29" x14ac:dyDescent="0.25">
      <c r="A969" t="s">
        <v>27</v>
      </c>
      <c r="B969" t="s">
        <v>122</v>
      </c>
      <c r="C969" t="s">
        <v>27</v>
      </c>
      <c r="D969" t="s">
        <v>60</v>
      </c>
      <c r="E969" t="s">
        <v>61</v>
      </c>
      <c r="F969" t="s">
        <v>202</v>
      </c>
      <c r="G969" t="s">
        <v>203</v>
      </c>
      <c r="H969" t="s">
        <v>62</v>
      </c>
      <c r="I969" t="s">
        <v>63</v>
      </c>
      <c r="J969" t="s">
        <v>123</v>
      </c>
      <c r="K969" t="s">
        <v>124</v>
      </c>
      <c r="L969" t="s">
        <v>38</v>
      </c>
      <c r="M969" t="s">
        <v>38</v>
      </c>
      <c r="N969" t="s">
        <v>610</v>
      </c>
      <c r="O969" t="s">
        <v>611</v>
      </c>
      <c r="P969" t="s">
        <v>38</v>
      </c>
      <c r="Q969" t="s">
        <v>38</v>
      </c>
      <c r="R969" t="s">
        <v>353</v>
      </c>
      <c r="S969" t="s">
        <v>354</v>
      </c>
      <c r="T969" t="s">
        <v>251</v>
      </c>
      <c r="U969" t="s">
        <v>252</v>
      </c>
      <c r="V969" t="s">
        <v>253</v>
      </c>
      <c r="W969" t="s">
        <v>254</v>
      </c>
      <c r="X969" t="s">
        <v>45</v>
      </c>
      <c r="Y969" t="s">
        <v>46</v>
      </c>
      <c r="Z969">
        <v>-54793.815000000017</v>
      </c>
      <c r="AA969" t="s">
        <v>355</v>
      </c>
      <c r="AB969" t="s">
        <v>356</v>
      </c>
      <c r="AC969" t="str">
        <f t="shared" si="15"/>
        <v>2025</v>
      </c>
    </row>
    <row r="970" spans="1:29" x14ac:dyDescent="0.25">
      <c r="A970" t="s">
        <v>27</v>
      </c>
      <c r="B970" t="s">
        <v>122</v>
      </c>
      <c r="C970" t="s">
        <v>27</v>
      </c>
      <c r="D970" t="s">
        <v>179</v>
      </c>
      <c r="E970" t="s">
        <v>180</v>
      </c>
      <c r="F970" t="s">
        <v>30</v>
      </c>
      <c r="G970" t="s">
        <v>31</v>
      </c>
      <c r="H970" t="s">
        <v>62</v>
      </c>
      <c r="I970" t="s">
        <v>63</v>
      </c>
      <c r="J970" t="s">
        <v>123</v>
      </c>
      <c r="K970" t="s">
        <v>124</v>
      </c>
      <c r="L970" t="s">
        <v>38</v>
      </c>
      <c r="M970" t="s">
        <v>38</v>
      </c>
      <c r="N970" t="s">
        <v>38</v>
      </c>
      <c r="O970" t="s">
        <v>38</v>
      </c>
      <c r="P970" t="s">
        <v>181</v>
      </c>
      <c r="Q970" t="s">
        <v>182</v>
      </c>
      <c r="R970" t="s">
        <v>163</v>
      </c>
      <c r="S970" t="s">
        <v>164</v>
      </c>
      <c r="T970" t="s">
        <v>165</v>
      </c>
      <c r="U970" t="s">
        <v>166</v>
      </c>
      <c r="V970" t="s">
        <v>43</v>
      </c>
      <c r="W970" t="s">
        <v>44</v>
      </c>
      <c r="X970" t="s">
        <v>45</v>
      </c>
      <c r="Y970" t="s">
        <v>46</v>
      </c>
      <c r="Z970">
        <v>-6850</v>
      </c>
      <c r="AA970" t="s">
        <v>396</v>
      </c>
      <c r="AB970" t="s">
        <v>397</v>
      </c>
      <c r="AC970" t="str">
        <f t="shared" si="15"/>
        <v>2025</v>
      </c>
    </row>
    <row r="971" spans="1:29" x14ac:dyDescent="0.25">
      <c r="A971" t="s">
        <v>27</v>
      </c>
      <c r="B971" t="s">
        <v>122</v>
      </c>
      <c r="C971" t="s">
        <v>27</v>
      </c>
      <c r="D971" t="s">
        <v>60</v>
      </c>
      <c r="E971" t="s">
        <v>61</v>
      </c>
      <c r="F971" t="s">
        <v>30</v>
      </c>
      <c r="G971" t="s">
        <v>31</v>
      </c>
      <c r="H971" t="s">
        <v>62</v>
      </c>
      <c r="I971" t="s">
        <v>63</v>
      </c>
      <c r="J971" t="s">
        <v>147</v>
      </c>
      <c r="K971" t="s">
        <v>159</v>
      </c>
      <c r="L971" t="s">
        <v>38</v>
      </c>
      <c r="M971" t="s">
        <v>38</v>
      </c>
      <c r="N971" t="s">
        <v>38</v>
      </c>
      <c r="O971" t="s">
        <v>38</v>
      </c>
      <c r="P971" t="s">
        <v>175</v>
      </c>
      <c r="Q971" t="s">
        <v>176</v>
      </c>
      <c r="R971" t="s">
        <v>224</v>
      </c>
      <c r="S971" t="s">
        <v>225</v>
      </c>
      <c r="T971" t="s">
        <v>226</v>
      </c>
      <c r="U971" t="s">
        <v>225</v>
      </c>
      <c r="V971" t="s">
        <v>118</v>
      </c>
      <c r="W971" t="s">
        <v>119</v>
      </c>
      <c r="X971" t="s">
        <v>74</v>
      </c>
      <c r="Y971" t="s">
        <v>75</v>
      </c>
      <c r="Z971">
        <v>-198.4126984126984</v>
      </c>
      <c r="AA971" t="s">
        <v>530</v>
      </c>
      <c r="AB971" t="s">
        <v>531</v>
      </c>
      <c r="AC971" t="str">
        <f t="shared" si="15"/>
        <v>2025</v>
      </c>
    </row>
    <row r="972" spans="1:29" x14ac:dyDescent="0.25">
      <c r="A972" t="s">
        <v>27</v>
      </c>
      <c r="B972" t="s">
        <v>122</v>
      </c>
      <c r="C972" t="s">
        <v>27</v>
      </c>
      <c r="D972" t="s">
        <v>60</v>
      </c>
      <c r="E972" t="s">
        <v>61</v>
      </c>
      <c r="F972" t="s">
        <v>202</v>
      </c>
      <c r="G972" t="s">
        <v>203</v>
      </c>
      <c r="H972" t="s">
        <v>62</v>
      </c>
      <c r="I972" t="s">
        <v>63</v>
      </c>
      <c r="J972" t="s">
        <v>123</v>
      </c>
      <c r="K972" t="s">
        <v>124</v>
      </c>
      <c r="L972" t="s">
        <v>38</v>
      </c>
      <c r="M972" t="s">
        <v>38</v>
      </c>
      <c r="N972" t="s">
        <v>210</v>
      </c>
      <c r="O972" t="s">
        <v>211</v>
      </c>
      <c r="P972" t="s">
        <v>38</v>
      </c>
      <c r="Q972" t="s">
        <v>38</v>
      </c>
      <c r="R972" t="s">
        <v>183</v>
      </c>
      <c r="S972" t="s">
        <v>184</v>
      </c>
      <c r="T972" t="s">
        <v>171</v>
      </c>
      <c r="U972" t="s">
        <v>172</v>
      </c>
      <c r="V972" t="s">
        <v>72</v>
      </c>
      <c r="W972" t="s">
        <v>73</v>
      </c>
      <c r="X972" t="s">
        <v>74</v>
      </c>
      <c r="Y972" t="s">
        <v>75</v>
      </c>
      <c r="Z972">
        <v>-149999.9999</v>
      </c>
      <c r="AA972" t="s">
        <v>212</v>
      </c>
      <c r="AB972" t="s">
        <v>213</v>
      </c>
      <c r="AC972" t="str">
        <f t="shared" si="15"/>
        <v>2025</v>
      </c>
    </row>
    <row r="973" spans="1:29" x14ac:dyDescent="0.25">
      <c r="A973" t="s">
        <v>27</v>
      </c>
      <c r="B973" t="s">
        <v>122</v>
      </c>
      <c r="C973" t="s">
        <v>27</v>
      </c>
      <c r="D973" t="s">
        <v>60</v>
      </c>
      <c r="E973" t="s">
        <v>61</v>
      </c>
      <c r="F973" t="s">
        <v>202</v>
      </c>
      <c r="G973" t="s">
        <v>203</v>
      </c>
      <c r="H973" t="s">
        <v>62</v>
      </c>
      <c r="I973" t="s">
        <v>63</v>
      </c>
      <c r="J973" t="s">
        <v>123</v>
      </c>
      <c r="K973" t="s">
        <v>124</v>
      </c>
      <c r="L973" t="s">
        <v>38</v>
      </c>
      <c r="M973" t="s">
        <v>38</v>
      </c>
      <c r="N973" t="s">
        <v>351</v>
      </c>
      <c r="O973" t="s">
        <v>352</v>
      </c>
      <c r="P973" t="s">
        <v>38</v>
      </c>
      <c r="Q973" t="s">
        <v>38</v>
      </c>
      <c r="R973" t="s">
        <v>353</v>
      </c>
      <c r="S973" t="s">
        <v>354</v>
      </c>
      <c r="T973" t="s">
        <v>251</v>
      </c>
      <c r="U973" t="s">
        <v>252</v>
      </c>
      <c r="V973" t="s">
        <v>253</v>
      </c>
      <c r="W973" t="s">
        <v>254</v>
      </c>
      <c r="X973" t="s">
        <v>45</v>
      </c>
      <c r="Y973" t="s">
        <v>46</v>
      </c>
      <c r="Z973">
        <v>9.9999999974897946E-5</v>
      </c>
      <c r="AA973" t="s">
        <v>355</v>
      </c>
      <c r="AB973" t="s">
        <v>356</v>
      </c>
      <c r="AC973" t="str">
        <f t="shared" si="15"/>
        <v>2025</v>
      </c>
    </row>
    <row r="974" spans="1:29" x14ac:dyDescent="0.25">
      <c r="A974" t="s">
        <v>27</v>
      </c>
      <c r="B974" t="s">
        <v>122</v>
      </c>
      <c r="C974" t="s">
        <v>27</v>
      </c>
      <c r="D974" t="s">
        <v>257</v>
      </c>
      <c r="E974" t="s">
        <v>258</v>
      </c>
      <c r="F974" t="s">
        <v>30</v>
      </c>
      <c r="G974" t="s">
        <v>31</v>
      </c>
      <c r="H974" t="s">
        <v>62</v>
      </c>
      <c r="I974" t="s">
        <v>63</v>
      </c>
      <c r="J974" t="s">
        <v>123</v>
      </c>
      <c r="K974" t="s">
        <v>124</v>
      </c>
      <c r="L974" t="s">
        <v>38</v>
      </c>
      <c r="M974" t="s">
        <v>38</v>
      </c>
      <c r="N974" t="s">
        <v>38</v>
      </c>
      <c r="O974" t="s">
        <v>38</v>
      </c>
      <c r="P974" t="s">
        <v>38</v>
      </c>
      <c r="Q974" t="s">
        <v>38</v>
      </c>
      <c r="R974" t="s">
        <v>376</v>
      </c>
      <c r="S974" t="s">
        <v>377</v>
      </c>
      <c r="T974" t="s">
        <v>378</v>
      </c>
      <c r="U974" t="s">
        <v>377</v>
      </c>
      <c r="V974" t="s">
        <v>118</v>
      </c>
      <c r="W974" t="s">
        <v>119</v>
      </c>
      <c r="X974" t="s">
        <v>74</v>
      </c>
      <c r="Y974" t="s">
        <v>75</v>
      </c>
      <c r="Z974">
        <v>-18538.005258635112</v>
      </c>
      <c r="AA974" t="s">
        <v>379</v>
      </c>
      <c r="AB974" t="s">
        <v>380</v>
      </c>
      <c r="AC974" t="str">
        <f t="shared" si="15"/>
        <v>2025</v>
      </c>
    </row>
    <row r="975" spans="1:29" x14ac:dyDescent="0.25">
      <c r="A975" t="s">
        <v>27</v>
      </c>
      <c r="B975" t="s">
        <v>122</v>
      </c>
      <c r="C975" t="s">
        <v>27</v>
      </c>
      <c r="D975" t="s">
        <v>257</v>
      </c>
      <c r="E975" t="s">
        <v>258</v>
      </c>
      <c r="F975" t="s">
        <v>30</v>
      </c>
      <c r="G975" t="s">
        <v>31</v>
      </c>
      <c r="H975" t="s">
        <v>62</v>
      </c>
      <c r="I975" t="s">
        <v>63</v>
      </c>
      <c r="J975" t="s">
        <v>123</v>
      </c>
      <c r="K975" t="s">
        <v>124</v>
      </c>
      <c r="L975" t="s">
        <v>38</v>
      </c>
      <c r="M975" t="s">
        <v>38</v>
      </c>
      <c r="N975" t="s">
        <v>38</v>
      </c>
      <c r="O975" t="s">
        <v>38</v>
      </c>
      <c r="P975" t="s">
        <v>38</v>
      </c>
      <c r="Q975" t="s">
        <v>38</v>
      </c>
      <c r="R975" t="s">
        <v>169</v>
      </c>
      <c r="S975" t="s">
        <v>170</v>
      </c>
      <c r="T975" t="s">
        <v>171</v>
      </c>
      <c r="U975" t="s">
        <v>172</v>
      </c>
      <c r="V975" t="s">
        <v>72</v>
      </c>
      <c r="W975" t="s">
        <v>73</v>
      </c>
      <c r="X975" t="s">
        <v>74</v>
      </c>
      <c r="Y975" t="s">
        <v>75</v>
      </c>
      <c r="Z975">
        <v>-1434841.6070183581</v>
      </c>
      <c r="AA975" t="s">
        <v>653</v>
      </c>
      <c r="AB975" t="s">
        <v>654</v>
      </c>
      <c r="AC975" t="str">
        <f t="shared" si="15"/>
        <v>2025</v>
      </c>
    </row>
    <row r="976" spans="1:29" x14ac:dyDescent="0.25">
      <c r="A976" t="s">
        <v>27</v>
      </c>
      <c r="B976" t="s">
        <v>122</v>
      </c>
      <c r="C976" t="s">
        <v>27</v>
      </c>
      <c r="D976" t="s">
        <v>60</v>
      </c>
      <c r="E976" t="s">
        <v>61</v>
      </c>
      <c r="F976" t="s">
        <v>133</v>
      </c>
      <c r="G976" t="s">
        <v>134</v>
      </c>
      <c r="H976" t="s">
        <v>62</v>
      </c>
      <c r="I976" t="s">
        <v>63</v>
      </c>
      <c r="J976" t="s">
        <v>110</v>
      </c>
      <c r="K976" t="s">
        <v>111</v>
      </c>
      <c r="L976" t="s">
        <v>214</v>
      </c>
      <c r="M976" t="s">
        <v>215</v>
      </c>
      <c r="N976" t="s">
        <v>137</v>
      </c>
      <c r="O976" t="s">
        <v>138</v>
      </c>
      <c r="P976" t="s">
        <v>772</v>
      </c>
      <c r="Q976" t="s">
        <v>773</v>
      </c>
      <c r="R976" t="s">
        <v>277</v>
      </c>
      <c r="S976" t="s">
        <v>278</v>
      </c>
      <c r="T976" t="s">
        <v>243</v>
      </c>
      <c r="U976" t="s">
        <v>244</v>
      </c>
      <c r="V976" t="s">
        <v>245</v>
      </c>
      <c r="W976" t="s">
        <v>246</v>
      </c>
      <c r="X976" t="s">
        <v>74</v>
      </c>
      <c r="Y976" t="s">
        <v>75</v>
      </c>
      <c r="Z976">
        <v>-3000000</v>
      </c>
      <c r="AA976" t="s">
        <v>279</v>
      </c>
      <c r="AB976" t="s">
        <v>280</v>
      </c>
      <c r="AC976" t="str">
        <f t="shared" si="15"/>
        <v>2025</v>
      </c>
    </row>
    <row r="977" spans="1:29" x14ac:dyDescent="0.25">
      <c r="A977" t="s">
        <v>27</v>
      </c>
      <c r="B977" t="s">
        <v>122</v>
      </c>
      <c r="C977" t="s">
        <v>27</v>
      </c>
      <c r="D977" t="s">
        <v>60</v>
      </c>
      <c r="E977" t="s">
        <v>61</v>
      </c>
      <c r="F977" t="s">
        <v>202</v>
      </c>
      <c r="G977" t="s">
        <v>203</v>
      </c>
      <c r="H977" t="s">
        <v>62</v>
      </c>
      <c r="I977" t="s">
        <v>63</v>
      </c>
      <c r="J977" t="s">
        <v>123</v>
      </c>
      <c r="K977" t="s">
        <v>124</v>
      </c>
      <c r="L977" t="s">
        <v>38</v>
      </c>
      <c r="M977" t="s">
        <v>38</v>
      </c>
      <c r="N977" t="s">
        <v>635</v>
      </c>
      <c r="O977" t="s">
        <v>636</v>
      </c>
      <c r="P977" t="s">
        <v>38</v>
      </c>
      <c r="Q977" t="s">
        <v>38</v>
      </c>
      <c r="R977" t="s">
        <v>183</v>
      </c>
      <c r="S977" t="s">
        <v>184</v>
      </c>
      <c r="T977" t="s">
        <v>171</v>
      </c>
      <c r="U977" t="s">
        <v>172</v>
      </c>
      <c r="V977" t="s">
        <v>72</v>
      </c>
      <c r="W977" t="s">
        <v>73</v>
      </c>
      <c r="X977" t="s">
        <v>74</v>
      </c>
      <c r="Y977" t="s">
        <v>75</v>
      </c>
      <c r="Z977">
        <v>3.3329999951092759E-5</v>
      </c>
      <c r="AA977" t="s">
        <v>212</v>
      </c>
      <c r="AB977" t="s">
        <v>213</v>
      </c>
      <c r="AC977" t="str">
        <f t="shared" si="15"/>
        <v>2025</v>
      </c>
    </row>
    <row r="978" spans="1:29" x14ac:dyDescent="0.25">
      <c r="A978" t="s">
        <v>27</v>
      </c>
      <c r="B978" t="s">
        <v>122</v>
      </c>
      <c r="C978" t="s">
        <v>27</v>
      </c>
      <c r="D978" t="s">
        <v>257</v>
      </c>
      <c r="E978" t="s">
        <v>258</v>
      </c>
      <c r="F978" t="s">
        <v>30</v>
      </c>
      <c r="G978" t="s">
        <v>31</v>
      </c>
      <c r="H978" t="s">
        <v>62</v>
      </c>
      <c r="I978" t="s">
        <v>63</v>
      </c>
      <c r="J978" t="s">
        <v>64</v>
      </c>
      <c r="K978" t="s">
        <v>65</v>
      </c>
      <c r="L978" t="s">
        <v>38</v>
      </c>
      <c r="M978" t="s">
        <v>38</v>
      </c>
      <c r="N978" t="s">
        <v>38</v>
      </c>
      <c r="O978" t="s">
        <v>38</v>
      </c>
      <c r="P978" t="s">
        <v>387</v>
      </c>
      <c r="Q978" t="s">
        <v>38</v>
      </c>
      <c r="R978" t="s">
        <v>249</v>
      </c>
      <c r="S978" t="s">
        <v>250</v>
      </c>
      <c r="T978" t="s">
        <v>251</v>
      </c>
      <c r="U978" t="s">
        <v>252</v>
      </c>
      <c r="V978" t="s">
        <v>253</v>
      </c>
      <c r="W978" t="s">
        <v>254</v>
      </c>
      <c r="X978" t="s">
        <v>45</v>
      </c>
      <c r="Y978" t="s">
        <v>46</v>
      </c>
      <c r="Z978">
        <v>-500</v>
      </c>
      <c r="AA978" t="s">
        <v>385</v>
      </c>
      <c r="AB978" t="s">
        <v>386</v>
      </c>
      <c r="AC978" t="str">
        <f t="shared" si="15"/>
        <v>2025</v>
      </c>
    </row>
    <row r="979" spans="1:29" x14ac:dyDescent="0.25">
      <c r="A979" t="s">
        <v>27</v>
      </c>
      <c r="B979" t="s">
        <v>122</v>
      </c>
      <c r="C979" t="s">
        <v>27</v>
      </c>
      <c r="D979" t="s">
        <v>257</v>
      </c>
      <c r="E979" t="s">
        <v>258</v>
      </c>
      <c r="F979" t="s">
        <v>30</v>
      </c>
      <c r="G979" t="s">
        <v>31</v>
      </c>
      <c r="H979" t="s">
        <v>62</v>
      </c>
      <c r="I979" t="s">
        <v>63</v>
      </c>
      <c r="J979" t="s">
        <v>123</v>
      </c>
      <c r="K979" t="s">
        <v>124</v>
      </c>
      <c r="L979" t="s">
        <v>38</v>
      </c>
      <c r="M979" t="s">
        <v>38</v>
      </c>
      <c r="N979" t="s">
        <v>38</v>
      </c>
      <c r="O979" t="s">
        <v>38</v>
      </c>
      <c r="P979" t="s">
        <v>38</v>
      </c>
      <c r="Q979" t="s">
        <v>38</v>
      </c>
      <c r="R979" t="s">
        <v>339</v>
      </c>
      <c r="S979" t="s">
        <v>340</v>
      </c>
      <c r="T979" t="s">
        <v>129</v>
      </c>
      <c r="U979" t="s">
        <v>130</v>
      </c>
      <c r="V979" t="s">
        <v>72</v>
      </c>
      <c r="W979" t="s">
        <v>73</v>
      </c>
      <c r="X979" t="s">
        <v>74</v>
      </c>
      <c r="Y979" t="s">
        <v>75</v>
      </c>
      <c r="Z979">
        <v>-72298.220508676954</v>
      </c>
      <c r="AA979" t="s">
        <v>798</v>
      </c>
      <c r="AB979" t="s">
        <v>799</v>
      </c>
      <c r="AC979" t="str">
        <f t="shared" si="15"/>
        <v>2025</v>
      </c>
    </row>
    <row r="980" spans="1:29" x14ac:dyDescent="0.25">
      <c r="A980" t="s">
        <v>27</v>
      </c>
      <c r="B980" t="s">
        <v>122</v>
      </c>
      <c r="C980" t="s">
        <v>27</v>
      </c>
      <c r="D980" t="s">
        <v>257</v>
      </c>
      <c r="E980" t="s">
        <v>258</v>
      </c>
      <c r="F980" t="s">
        <v>30</v>
      </c>
      <c r="G980" t="s">
        <v>31</v>
      </c>
      <c r="H980" t="s">
        <v>62</v>
      </c>
      <c r="I980" t="s">
        <v>63</v>
      </c>
      <c r="J980" t="s">
        <v>64</v>
      </c>
      <c r="K980" t="s">
        <v>65</v>
      </c>
      <c r="L980" t="s">
        <v>38</v>
      </c>
      <c r="M980" t="s">
        <v>38</v>
      </c>
      <c r="N980" t="s">
        <v>38</v>
      </c>
      <c r="O980" t="s">
        <v>38</v>
      </c>
      <c r="P980" t="s">
        <v>387</v>
      </c>
      <c r="Q980" t="s">
        <v>38</v>
      </c>
      <c r="R980" t="s">
        <v>249</v>
      </c>
      <c r="S980" t="s">
        <v>250</v>
      </c>
      <c r="T980" t="s">
        <v>251</v>
      </c>
      <c r="U980" t="s">
        <v>252</v>
      </c>
      <c r="V980" t="s">
        <v>253</v>
      </c>
      <c r="W980" t="s">
        <v>254</v>
      </c>
      <c r="X980" t="s">
        <v>45</v>
      </c>
      <c r="Y980" t="s">
        <v>46</v>
      </c>
      <c r="Z980">
        <v>-500</v>
      </c>
      <c r="AA980" t="s">
        <v>681</v>
      </c>
      <c r="AB980" t="s">
        <v>682</v>
      </c>
      <c r="AC980" t="str">
        <f t="shared" si="15"/>
        <v>2025</v>
      </c>
    </row>
    <row r="981" spans="1:29" x14ac:dyDescent="0.25">
      <c r="A981" t="s">
        <v>27</v>
      </c>
      <c r="B981" t="s">
        <v>122</v>
      </c>
      <c r="C981" t="s">
        <v>27</v>
      </c>
      <c r="D981" t="s">
        <v>60</v>
      </c>
      <c r="E981" t="s">
        <v>61</v>
      </c>
      <c r="F981" t="s">
        <v>30</v>
      </c>
      <c r="G981" t="s">
        <v>31</v>
      </c>
      <c r="H981" t="s">
        <v>62</v>
      </c>
      <c r="I981" t="s">
        <v>63</v>
      </c>
      <c r="J981" t="s">
        <v>110</v>
      </c>
      <c r="K981" t="s">
        <v>111</v>
      </c>
      <c r="L981" t="s">
        <v>616</v>
      </c>
      <c r="M981" t="s">
        <v>617</v>
      </c>
      <c r="N981" t="s">
        <v>38</v>
      </c>
      <c r="O981" t="s">
        <v>38</v>
      </c>
      <c r="P981" t="s">
        <v>38</v>
      </c>
      <c r="Q981" t="s">
        <v>38</v>
      </c>
      <c r="R981" t="s">
        <v>163</v>
      </c>
      <c r="S981" t="s">
        <v>164</v>
      </c>
      <c r="T981" t="s">
        <v>165</v>
      </c>
      <c r="U981" t="s">
        <v>166</v>
      </c>
      <c r="V981" t="s">
        <v>43</v>
      </c>
      <c r="W981" t="s">
        <v>44</v>
      </c>
      <c r="X981" t="s">
        <v>45</v>
      </c>
      <c r="Y981" t="s">
        <v>46</v>
      </c>
      <c r="Z981">
        <v>-5000</v>
      </c>
      <c r="AA981" t="s">
        <v>269</v>
      </c>
      <c r="AB981" t="s">
        <v>270</v>
      </c>
      <c r="AC981" t="str">
        <f t="shared" si="15"/>
        <v>2025</v>
      </c>
    </row>
    <row r="982" spans="1:29" x14ac:dyDescent="0.25">
      <c r="A982" t="s">
        <v>27</v>
      </c>
      <c r="B982" t="s">
        <v>122</v>
      </c>
      <c r="C982" t="s">
        <v>27</v>
      </c>
      <c r="D982" t="s">
        <v>60</v>
      </c>
      <c r="E982" t="s">
        <v>61</v>
      </c>
      <c r="F982" t="s">
        <v>30</v>
      </c>
      <c r="G982" t="s">
        <v>31</v>
      </c>
      <c r="H982" t="s">
        <v>62</v>
      </c>
      <c r="I982" t="s">
        <v>63</v>
      </c>
      <c r="J982" t="s">
        <v>147</v>
      </c>
      <c r="K982" t="s">
        <v>159</v>
      </c>
      <c r="L982" t="s">
        <v>38</v>
      </c>
      <c r="M982" t="s">
        <v>38</v>
      </c>
      <c r="N982" t="s">
        <v>38</v>
      </c>
      <c r="O982" t="s">
        <v>38</v>
      </c>
      <c r="P982" t="s">
        <v>175</v>
      </c>
      <c r="Q982" t="s">
        <v>176</v>
      </c>
      <c r="R982" t="s">
        <v>376</v>
      </c>
      <c r="S982" t="s">
        <v>377</v>
      </c>
      <c r="T982" t="s">
        <v>378</v>
      </c>
      <c r="U982" t="s">
        <v>377</v>
      </c>
      <c r="V982" t="s">
        <v>118</v>
      </c>
      <c r="W982" t="s">
        <v>119</v>
      </c>
      <c r="X982" t="s">
        <v>74</v>
      </c>
      <c r="Y982" t="s">
        <v>75</v>
      </c>
      <c r="Z982">
        <v>-198.4126984126984</v>
      </c>
      <c r="AA982" t="s">
        <v>528</v>
      </c>
      <c r="AB982" t="s">
        <v>529</v>
      </c>
      <c r="AC982" t="str">
        <f t="shared" si="15"/>
        <v>2025</v>
      </c>
    </row>
    <row r="983" spans="1:29" x14ac:dyDescent="0.25">
      <c r="A983" t="s">
        <v>27</v>
      </c>
      <c r="B983" t="s">
        <v>122</v>
      </c>
      <c r="C983" t="s">
        <v>27</v>
      </c>
      <c r="D983" t="s">
        <v>257</v>
      </c>
      <c r="E983" t="s">
        <v>258</v>
      </c>
      <c r="F983" t="s">
        <v>30</v>
      </c>
      <c r="G983" t="s">
        <v>31</v>
      </c>
      <c r="H983" t="s">
        <v>62</v>
      </c>
      <c r="I983" t="s">
        <v>63</v>
      </c>
      <c r="J983" t="s">
        <v>123</v>
      </c>
      <c r="K983" t="s">
        <v>124</v>
      </c>
      <c r="L983" t="s">
        <v>38</v>
      </c>
      <c r="M983" t="s">
        <v>38</v>
      </c>
      <c r="N983" t="s">
        <v>38</v>
      </c>
      <c r="O983" t="s">
        <v>38</v>
      </c>
      <c r="P983" t="s">
        <v>38</v>
      </c>
      <c r="Q983" t="s">
        <v>38</v>
      </c>
      <c r="R983" t="s">
        <v>376</v>
      </c>
      <c r="S983" t="s">
        <v>377</v>
      </c>
      <c r="T983" t="s">
        <v>378</v>
      </c>
      <c r="U983" t="s">
        <v>377</v>
      </c>
      <c r="V983" t="s">
        <v>118</v>
      </c>
      <c r="W983" t="s">
        <v>119</v>
      </c>
      <c r="X983" t="s">
        <v>74</v>
      </c>
      <c r="Y983" t="s">
        <v>75</v>
      </c>
      <c r="Z983">
        <v>-105666.62997422017</v>
      </c>
      <c r="AA983" t="s">
        <v>647</v>
      </c>
      <c r="AB983" t="s">
        <v>648</v>
      </c>
      <c r="AC983" t="str">
        <f t="shared" si="15"/>
        <v>2025</v>
      </c>
    </row>
    <row r="984" spans="1:29" x14ac:dyDescent="0.25">
      <c r="A984" t="s">
        <v>27</v>
      </c>
      <c r="B984" t="s">
        <v>122</v>
      </c>
      <c r="C984" t="s">
        <v>27</v>
      </c>
      <c r="D984" t="s">
        <v>257</v>
      </c>
      <c r="E984" t="s">
        <v>258</v>
      </c>
      <c r="F984" t="s">
        <v>30</v>
      </c>
      <c r="G984" t="s">
        <v>31</v>
      </c>
      <c r="H984" t="s">
        <v>62</v>
      </c>
      <c r="I984" t="s">
        <v>63</v>
      </c>
      <c r="J984" t="s">
        <v>64</v>
      </c>
      <c r="K984" t="s">
        <v>65</v>
      </c>
      <c r="L984" t="s">
        <v>38</v>
      </c>
      <c r="M984" t="s">
        <v>38</v>
      </c>
      <c r="N984" t="s">
        <v>38</v>
      </c>
      <c r="O984" t="s">
        <v>38</v>
      </c>
      <c r="P984" t="s">
        <v>38</v>
      </c>
      <c r="Q984" t="s">
        <v>38</v>
      </c>
      <c r="R984" t="s">
        <v>163</v>
      </c>
      <c r="S984" t="s">
        <v>164</v>
      </c>
      <c r="T984" t="s">
        <v>165</v>
      </c>
      <c r="U984" t="s">
        <v>166</v>
      </c>
      <c r="V984" t="s">
        <v>43</v>
      </c>
      <c r="W984" t="s">
        <v>44</v>
      </c>
      <c r="X984" t="s">
        <v>45</v>
      </c>
      <c r="Y984" t="s">
        <v>46</v>
      </c>
      <c r="Z984">
        <v>-79563.752875155958</v>
      </c>
      <c r="AA984" t="s">
        <v>374</v>
      </c>
      <c r="AB984" t="s">
        <v>375</v>
      </c>
      <c r="AC984" t="str">
        <f t="shared" si="15"/>
        <v>2025</v>
      </c>
    </row>
    <row r="985" spans="1:29" x14ac:dyDescent="0.25">
      <c r="A985" t="s">
        <v>27</v>
      </c>
      <c r="B985" t="s">
        <v>122</v>
      </c>
      <c r="C985" t="s">
        <v>27</v>
      </c>
      <c r="D985" t="s">
        <v>257</v>
      </c>
      <c r="E985" t="s">
        <v>258</v>
      </c>
      <c r="F985" t="s">
        <v>30</v>
      </c>
      <c r="G985" t="s">
        <v>31</v>
      </c>
      <c r="H985" t="s">
        <v>62</v>
      </c>
      <c r="I985" t="s">
        <v>63</v>
      </c>
      <c r="J985" t="s">
        <v>123</v>
      </c>
      <c r="K985" t="s">
        <v>124</v>
      </c>
      <c r="L985" t="s">
        <v>38</v>
      </c>
      <c r="M985" t="s">
        <v>38</v>
      </c>
      <c r="N985" t="s">
        <v>38</v>
      </c>
      <c r="O985" t="s">
        <v>38</v>
      </c>
      <c r="P985" t="s">
        <v>38</v>
      </c>
      <c r="Q985" t="s">
        <v>38</v>
      </c>
      <c r="R985" t="s">
        <v>376</v>
      </c>
      <c r="S985" t="s">
        <v>377</v>
      </c>
      <c r="T985" t="s">
        <v>378</v>
      </c>
      <c r="U985" t="s">
        <v>377</v>
      </c>
      <c r="V985" t="s">
        <v>118</v>
      </c>
      <c r="W985" t="s">
        <v>119</v>
      </c>
      <c r="X985" t="s">
        <v>74</v>
      </c>
      <c r="Y985" t="s">
        <v>75</v>
      </c>
      <c r="Z985">
        <v>-7415.2021034540467</v>
      </c>
      <c r="AA985" t="s">
        <v>520</v>
      </c>
      <c r="AB985" t="s">
        <v>521</v>
      </c>
      <c r="AC985" t="str">
        <f t="shared" si="15"/>
        <v>2025</v>
      </c>
    </row>
    <row r="986" spans="1:29" x14ac:dyDescent="0.25">
      <c r="A986" t="s">
        <v>27</v>
      </c>
      <c r="B986" t="s">
        <v>122</v>
      </c>
      <c r="C986" t="s">
        <v>27</v>
      </c>
      <c r="D986" t="s">
        <v>257</v>
      </c>
      <c r="E986" t="s">
        <v>258</v>
      </c>
      <c r="F986" t="s">
        <v>30</v>
      </c>
      <c r="G986" t="s">
        <v>31</v>
      </c>
      <c r="H986" t="s">
        <v>62</v>
      </c>
      <c r="I986" t="s">
        <v>63</v>
      </c>
      <c r="J986" t="s">
        <v>123</v>
      </c>
      <c r="K986" t="s">
        <v>124</v>
      </c>
      <c r="L986" t="s">
        <v>38</v>
      </c>
      <c r="M986" t="s">
        <v>38</v>
      </c>
      <c r="N986" t="s">
        <v>38</v>
      </c>
      <c r="O986" t="s">
        <v>38</v>
      </c>
      <c r="P986" t="s">
        <v>38</v>
      </c>
      <c r="Q986" t="s">
        <v>38</v>
      </c>
      <c r="R986" t="s">
        <v>241</v>
      </c>
      <c r="S986" t="s">
        <v>242</v>
      </c>
      <c r="T986" t="s">
        <v>243</v>
      </c>
      <c r="U986" t="s">
        <v>244</v>
      </c>
      <c r="V986" t="s">
        <v>245</v>
      </c>
      <c r="W986" t="s">
        <v>246</v>
      </c>
      <c r="X986" t="s">
        <v>74</v>
      </c>
      <c r="Y986" t="s">
        <v>75</v>
      </c>
      <c r="Z986">
        <v>-170549.64837944304</v>
      </c>
      <c r="AA986" t="s">
        <v>359</v>
      </c>
      <c r="AB986" t="s">
        <v>360</v>
      </c>
      <c r="AC986" t="str">
        <f t="shared" si="15"/>
        <v>2025</v>
      </c>
    </row>
    <row r="987" spans="1:29" x14ac:dyDescent="0.25">
      <c r="A987" t="s">
        <v>27</v>
      </c>
      <c r="B987" t="s">
        <v>122</v>
      </c>
      <c r="C987" t="s">
        <v>27</v>
      </c>
      <c r="D987" t="s">
        <v>179</v>
      </c>
      <c r="E987" t="s">
        <v>180</v>
      </c>
      <c r="F987" t="s">
        <v>30</v>
      </c>
      <c r="G987" t="s">
        <v>31</v>
      </c>
      <c r="H987" t="s">
        <v>62</v>
      </c>
      <c r="I987" t="s">
        <v>63</v>
      </c>
      <c r="J987" t="s">
        <v>123</v>
      </c>
      <c r="K987" t="s">
        <v>124</v>
      </c>
      <c r="L987" t="s">
        <v>38</v>
      </c>
      <c r="M987" t="s">
        <v>38</v>
      </c>
      <c r="N987" t="s">
        <v>38</v>
      </c>
      <c r="O987" t="s">
        <v>38</v>
      </c>
      <c r="P987" t="s">
        <v>181</v>
      </c>
      <c r="Q987" t="s">
        <v>182</v>
      </c>
      <c r="R987" t="s">
        <v>169</v>
      </c>
      <c r="S987" t="s">
        <v>170</v>
      </c>
      <c r="T987" t="s">
        <v>171</v>
      </c>
      <c r="U987" t="s">
        <v>172</v>
      </c>
      <c r="V987" t="s">
        <v>72</v>
      </c>
      <c r="W987" t="s">
        <v>73</v>
      </c>
      <c r="X987" t="s">
        <v>74</v>
      </c>
      <c r="Y987" t="s">
        <v>75</v>
      </c>
      <c r="Z987">
        <v>-1750</v>
      </c>
      <c r="AA987" t="s">
        <v>567</v>
      </c>
      <c r="AB987" t="s">
        <v>568</v>
      </c>
      <c r="AC987" t="str">
        <f t="shared" si="15"/>
        <v>2025</v>
      </c>
    </row>
    <row r="988" spans="1:29" x14ac:dyDescent="0.25">
      <c r="A988" t="s">
        <v>27</v>
      </c>
      <c r="B988" t="s">
        <v>122</v>
      </c>
      <c r="C988" t="s">
        <v>27</v>
      </c>
      <c r="D988" t="s">
        <v>257</v>
      </c>
      <c r="E988" t="s">
        <v>258</v>
      </c>
      <c r="F988" t="s">
        <v>30</v>
      </c>
      <c r="G988" t="s">
        <v>31</v>
      </c>
      <c r="H988" t="s">
        <v>62</v>
      </c>
      <c r="I988" t="s">
        <v>63</v>
      </c>
      <c r="J988" t="s">
        <v>64</v>
      </c>
      <c r="K988" t="s">
        <v>65</v>
      </c>
      <c r="L988" t="s">
        <v>38</v>
      </c>
      <c r="M988" t="s">
        <v>38</v>
      </c>
      <c r="N988" t="s">
        <v>38</v>
      </c>
      <c r="O988" t="s">
        <v>38</v>
      </c>
      <c r="P988" t="s">
        <v>38</v>
      </c>
      <c r="Q988" t="s">
        <v>38</v>
      </c>
      <c r="R988" t="s">
        <v>183</v>
      </c>
      <c r="S988" t="s">
        <v>184</v>
      </c>
      <c r="T988" t="s">
        <v>171</v>
      </c>
      <c r="U988" t="s">
        <v>172</v>
      </c>
      <c r="V988" t="s">
        <v>72</v>
      </c>
      <c r="W988" t="s">
        <v>73</v>
      </c>
      <c r="X988" t="s">
        <v>74</v>
      </c>
      <c r="Y988" t="s">
        <v>75</v>
      </c>
      <c r="Z988">
        <v>-91519.444886077079</v>
      </c>
      <c r="AA988" t="s">
        <v>970</v>
      </c>
      <c r="AB988" t="s">
        <v>971</v>
      </c>
      <c r="AC988" t="str">
        <f t="shared" si="15"/>
        <v>2025</v>
      </c>
    </row>
    <row r="989" spans="1:29" x14ac:dyDescent="0.25">
      <c r="A989" t="s">
        <v>27</v>
      </c>
      <c r="B989" t="s">
        <v>122</v>
      </c>
      <c r="C989" t="s">
        <v>27</v>
      </c>
      <c r="D989" t="s">
        <v>60</v>
      </c>
      <c r="E989" t="s">
        <v>61</v>
      </c>
      <c r="F989" t="s">
        <v>30</v>
      </c>
      <c r="G989" t="s">
        <v>31</v>
      </c>
      <c r="H989" t="s">
        <v>62</v>
      </c>
      <c r="I989" t="s">
        <v>63</v>
      </c>
      <c r="J989" t="s">
        <v>123</v>
      </c>
      <c r="K989" t="s">
        <v>124</v>
      </c>
      <c r="L989" t="s">
        <v>38</v>
      </c>
      <c r="M989" t="s">
        <v>38</v>
      </c>
      <c r="N989" t="s">
        <v>38</v>
      </c>
      <c r="O989" t="s">
        <v>38</v>
      </c>
      <c r="P989" t="s">
        <v>38</v>
      </c>
      <c r="Q989" t="s">
        <v>38</v>
      </c>
      <c r="R989" t="s">
        <v>353</v>
      </c>
      <c r="S989" t="s">
        <v>354</v>
      </c>
      <c r="T989" t="s">
        <v>251</v>
      </c>
      <c r="U989" t="s">
        <v>252</v>
      </c>
      <c r="V989" t="s">
        <v>253</v>
      </c>
      <c r="W989" t="s">
        <v>254</v>
      </c>
      <c r="X989" t="s">
        <v>45</v>
      </c>
      <c r="Y989" t="s">
        <v>46</v>
      </c>
      <c r="Z989">
        <v>-140246.94298973112</v>
      </c>
      <c r="AA989" t="s">
        <v>758</v>
      </c>
      <c r="AB989" t="s">
        <v>759</v>
      </c>
      <c r="AC989" t="str">
        <f t="shared" si="15"/>
        <v>2025</v>
      </c>
    </row>
    <row r="990" spans="1:29" x14ac:dyDescent="0.25">
      <c r="A990" t="s">
        <v>27</v>
      </c>
      <c r="B990" t="s">
        <v>122</v>
      </c>
      <c r="C990" t="s">
        <v>27</v>
      </c>
      <c r="D990" t="s">
        <v>60</v>
      </c>
      <c r="E990" t="s">
        <v>61</v>
      </c>
      <c r="F990" t="s">
        <v>30</v>
      </c>
      <c r="G990" t="s">
        <v>31</v>
      </c>
      <c r="H990" t="s">
        <v>62</v>
      </c>
      <c r="I990" t="s">
        <v>63</v>
      </c>
      <c r="J990" t="s">
        <v>123</v>
      </c>
      <c r="K990" t="s">
        <v>124</v>
      </c>
      <c r="L990" t="s">
        <v>38</v>
      </c>
      <c r="M990" t="s">
        <v>38</v>
      </c>
      <c r="N990" t="s">
        <v>38</v>
      </c>
      <c r="O990" t="s">
        <v>38</v>
      </c>
      <c r="P990" t="s">
        <v>38</v>
      </c>
      <c r="Q990" t="s">
        <v>38</v>
      </c>
      <c r="R990" t="s">
        <v>993</v>
      </c>
      <c r="S990" t="s">
        <v>994</v>
      </c>
      <c r="T990" t="s">
        <v>995</v>
      </c>
      <c r="U990" t="s">
        <v>996</v>
      </c>
      <c r="V990" t="s">
        <v>997</v>
      </c>
      <c r="W990" t="s">
        <v>998</v>
      </c>
      <c r="X990" t="s">
        <v>45</v>
      </c>
      <c r="Y990" t="s">
        <v>46</v>
      </c>
      <c r="Z990">
        <v>4.9999973271042109E-5</v>
      </c>
      <c r="AA990" t="s">
        <v>1001</v>
      </c>
      <c r="AB990" t="s">
        <v>1002</v>
      </c>
      <c r="AC990" t="str">
        <f t="shared" si="15"/>
        <v>2025</v>
      </c>
    </row>
    <row r="991" spans="1:29" x14ac:dyDescent="0.25">
      <c r="A991" t="s">
        <v>27</v>
      </c>
      <c r="B991" t="s">
        <v>122</v>
      </c>
      <c r="C991" t="s">
        <v>27</v>
      </c>
      <c r="D991" t="s">
        <v>60</v>
      </c>
      <c r="E991" t="s">
        <v>61</v>
      </c>
      <c r="F991" t="s">
        <v>30</v>
      </c>
      <c r="G991" t="s">
        <v>31</v>
      </c>
      <c r="H991" t="s">
        <v>62</v>
      </c>
      <c r="I991" t="s">
        <v>63</v>
      </c>
      <c r="J991" t="s">
        <v>123</v>
      </c>
      <c r="K991" t="s">
        <v>124</v>
      </c>
      <c r="L991" t="s">
        <v>38</v>
      </c>
      <c r="M991" t="s">
        <v>38</v>
      </c>
      <c r="N991" t="s">
        <v>38</v>
      </c>
      <c r="O991" t="s">
        <v>38</v>
      </c>
      <c r="P991" t="s">
        <v>38</v>
      </c>
      <c r="Q991" t="s">
        <v>38</v>
      </c>
      <c r="R991" t="s">
        <v>229</v>
      </c>
      <c r="S991" t="s">
        <v>230</v>
      </c>
      <c r="T991" t="s">
        <v>165</v>
      </c>
      <c r="U991" t="s">
        <v>166</v>
      </c>
      <c r="V991" t="s">
        <v>43</v>
      </c>
      <c r="W991" t="s">
        <v>44</v>
      </c>
      <c r="X991" t="s">
        <v>45</v>
      </c>
      <c r="Y991" t="s">
        <v>46</v>
      </c>
      <c r="Z991">
        <v>-224227.75352214777</v>
      </c>
      <c r="AA991" t="s">
        <v>496</v>
      </c>
      <c r="AB991" t="s">
        <v>497</v>
      </c>
      <c r="AC991" t="str">
        <f t="shared" si="15"/>
        <v>2025</v>
      </c>
    </row>
    <row r="992" spans="1:29" x14ac:dyDescent="0.25">
      <c r="A992" t="s">
        <v>27</v>
      </c>
      <c r="B992" t="s">
        <v>122</v>
      </c>
      <c r="C992" t="s">
        <v>27</v>
      </c>
      <c r="D992" t="s">
        <v>60</v>
      </c>
      <c r="E992" t="s">
        <v>61</v>
      </c>
      <c r="F992" t="s">
        <v>30</v>
      </c>
      <c r="G992" t="s">
        <v>31</v>
      </c>
      <c r="H992" t="s">
        <v>62</v>
      </c>
      <c r="I992" t="s">
        <v>63</v>
      </c>
      <c r="J992" t="s">
        <v>123</v>
      </c>
      <c r="K992" t="s">
        <v>124</v>
      </c>
      <c r="L992" t="s">
        <v>38</v>
      </c>
      <c r="M992" t="s">
        <v>38</v>
      </c>
      <c r="N992" t="s">
        <v>38</v>
      </c>
      <c r="O992" t="s">
        <v>38</v>
      </c>
      <c r="P992" t="s">
        <v>38</v>
      </c>
      <c r="Q992" t="s">
        <v>38</v>
      </c>
      <c r="R992" t="s">
        <v>308</v>
      </c>
      <c r="S992" t="s">
        <v>309</v>
      </c>
      <c r="T992" t="s">
        <v>198</v>
      </c>
      <c r="U992" t="s">
        <v>199</v>
      </c>
      <c r="V992" t="s">
        <v>55</v>
      </c>
      <c r="W992" t="s">
        <v>56</v>
      </c>
      <c r="X992" t="s">
        <v>45</v>
      </c>
      <c r="Y992" t="s">
        <v>46</v>
      </c>
      <c r="Z992">
        <v>-368068.38799507107</v>
      </c>
      <c r="AA992" t="s">
        <v>462</v>
      </c>
      <c r="AB992" t="s">
        <v>463</v>
      </c>
      <c r="AC992" t="str">
        <f t="shared" si="15"/>
        <v>2025</v>
      </c>
    </row>
    <row r="993" spans="1:29" x14ac:dyDescent="0.25">
      <c r="A993" t="s">
        <v>27</v>
      </c>
      <c r="B993" t="s">
        <v>122</v>
      </c>
      <c r="C993" t="s">
        <v>27</v>
      </c>
      <c r="D993" t="s">
        <v>257</v>
      </c>
      <c r="E993" t="s">
        <v>258</v>
      </c>
      <c r="F993" t="s">
        <v>30</v>
      </c>
      <c r="G993" t="s">
        <v>31</v>
      </c>
      <c r="H993" t="s">
        <v>62</v>
      </c>
      <c r="I993" t="s">
        <v>63</v>
      </c>
      <c r="J993" t="s">
        <v>64</v>
      </c>
      <c r="K993" t="s">
        <v>65</v>
      </c>
      <c r="L993" t="s">
        <v>38</v>
      </c>
      <c r="M993" t="s">
        <v>38</v>
      </c>
      <c r="N993" t="s">
        <v>38</v>
      </c>
      <c r="O993" t="s">
        <v>38</v>
      </c>
      <c r="P993" t="s">
        <v>38</v>
      </c>
      <c r="Q993" t="s">
        <v>38</v>
      </c>
      <c r="R993" t="s">
        <v>183</v>
      </c>
      <c r="S993" t="s">
        <v>184</v>
      </c>
      <c r="T993" t="s">
        <v>171</v>
      </c>
      <c r="U993" t="s">
        <v>172</v>
      </c>
      <c r="V993" t="s">
        <v>72</v>
      </c>
      <c r="W993" t="s">
        <v>73</v>
      </c>
      <c r="X993" t="s">
        <v>74</v>
      </c>
      <c r="Y993" t="s">
        <v>75</v>
      </c>
      <c r="Z993">
        <v>-12553.495655122468</v>
      </c>
      <c r="AA993" t="s">
        <v>508</v>
      </c>
      <c r="AB993" t="s">
        <v>509</v>
      </c>
      <c r="AC993" t="str">
        <f t="shared" si="15"/>
        <v>2025</v>
      </c>
    </row>
    <row r="994" spans="1:29" x14ac:dyDescent="0.25">
      <c r="A994" t="s">
        <v>27</v>
      </c>
      <c r="B994" t="s">
        <v>122</v>
      </c>
      <c r="C994" t="s">
        <v>27</v>
      </c>
      <c r="D994" t="s">
        <v>60</v>
      </c>
      <c r="E994" t="s">
        <v>61</v>
      </c>
      <c r="F994" t="s">
        <v>30</v>
      </c>
      <c r="G994" t="s">
        <v>31</v>
      </c>
      <c r="H994" t="s">
        <v>62</v>
      </c>
      <c r="I994" t="s">
        <v>63</v>
      </c>
      <c r="J994" t="s">
        <v>123</v>
      </c>
      <c r="K994" t="s">
        <v>124</v>
      </c>
      <c r="L994" t="s">
        <v>38</v>
      </c>
      <c r="M994" t="s">
        <v>38</v>
      </c>
      <c r="N994" t="s">
        <v>38</v>
      </c>
      <c r="O994" t="s">
        <v>38</v>
      </c>
      <c r="P994" t="s">
        <v>38</v>
      </c>
      <c r="Q994" t="s">
        <v>38</v>
      </c>
      <c r="R994" t="s">
        <v>163</v>
      </c>
      <c r="S994" t="s">
        <v>164</v>
      </c>
      <c r="T994" t="s">
        <v>165</v>
      </c>
      <c r="U994" t="s">
        <v>166</v>
      </c>
      <c r="V994" t="s">
        <v>43</v>
      </c>
      <c r="W994" t="s">
        <v>44</v>
      </c>
      <c r="X994" t="s">
        <v>45</v>
      </c>
      <c r="Y994" t="s">
        <v>46</v>
      </c>
      <c r="Z994">
        <v>-217012.07377243112</v>
      </c>
      <c r="AA994" t="s">
        <v>188</v>
      </c>
      <c r="AB994" t="s">
        <v>189</v>
      </c>
      <c r="AC994" t="str">
        <f t="shared" si="15"/>
        <v>2025</v>
      </c>
    </row>
    <row r="995" spans="1:29" x14ac:dyDescent="0.25">
      <c r="A995" t="s">
        <v>27</v>
      </c>
      <c r="B995" t="s">
        <v>122</v>
      </c>
      <c r="C995" t="s">
        <v>27</v>
      </c>
      <c r="D995" t="s">
        <v>60</v>
      </c>
      <c r="E995" t="s">
        <v>61</v>
      </c>
      <c r="F995" t="s">
        <v>30</v>
      </c>
      <c r="G995" t="s">
        <v>31</v>
      </c>
      <c r="H995" t="s">
        <v>62</v>
      </c>
      <c r="I995" t="s">
        <v>63</v>
      </c>
      <c r="J995" t="s">
        <v>147</v>
      </c>
      <c r="K995" t="s">
        <v>159</v>
      </c>
      <c r="L995" t="s">
        <v>38</v>
      </c>
      <c r="M995" t="s">
        <v>38</v>
      </c>
      <c r="N995" t="s">
        <v>38</v>
      </c>
      <c r="O995" t="s">
        <v>38</v>
      </c>
      <c r="P995" t="s">
        <v>38</v>
      </c>
      <c r="Q995" t="s">
        <v>38</v>
      </c>
      <c r="R995" t="s">
        <v>249</v>
      </c>
      <c r="S995" t="s">
        <v>250</v>
      </c>
      <c r="T995" t="s">
        <v>251</v>
      </c>
      <c r="U995" t="s">
        <v>252</v>
      </c>
      <c r="V995" t="s">
        <v>253</v>
      </c>
      <c r="W995" t="s">
        <v>254</v>
      </c>
      <c r="X995" t="s">
        <v>45</v>
      </c>
      <c r="Y995" t="s">
        <v>46</v>
      </c>
      <c r="Z995">
        <v>-75.396823809523809</v>
      </c>
      <c r="AA995" t="s">
        <v>551</v>
      </c>
      <c r="AB995" t="s">
        <v>552</v>
      </c>
      <c r="AC995" t="str">
        <f t="shared" si="15"/>
        <v>2025</v>
      </c>
    </row>
    <row r="996" spans="1:29" x14ac:dyDescent="0.25">
      <c r="A996" t="s">
        <v>27</v>
      </c>
      <c r="B996" t="s">
        <v>122</v>
      </c>
      <c r="C996" t="s">
        <v>27</v>
      </c>
      <c r="D996" t="s">
        <v>257</v>
      </c>
      <c r="E996" t="s">
        <v>258</v>
      </c>
      <c r="F996" t="s">
        <v>30</v>
      </c>
      <c r="G996" t="s">
        <v>31</v>
      </c>
      <c r="H996" t="s">
        <v>62</v>
      </c>
      <c r="I996" t="s">
        <v>63</v>
      </c>
      <c r="J996" t="s">
        <v>64</v>
      </c>
      <c r="K996" t="s">
        <v>65</v>
      </c>
      <c r="L996" t="s">
        <v>38</v>
      </c>
      <c r="M996" t="s">
        <v>38</v>
      </c>
      <c r="N996" t="s">
        <v>38</v>
      </c>
      <c r="O996" t="s">
        <v>38</v>
      </c>
      <c r="P996" t="s">
        <v>38</v>
      </c>
      <c r="Q996" t="s">
        <v>38</v>
      </c>
      <c r="R996" t="s">
        <v>169</v>
      </c>
      <c r="S996" t="s">
        <v>170</v>
      </c>
      <c r="T996" t="s">
        <v>171</v>
      </c>
      <c r="U996" t="s">
        <v>172</v>
      </c>
      <c r="V996" t="s">
        <v>72</v>
      </c>
      <c r="W996" t="s">
        <v>73</v>
      </c>
      <c r="X996" t="s">
        <v>74</v>
      </c>
      <c r="Y996" t="s">
        <v>75</v>
      </c>
      <c r="Z996">
        <v>-3970.3937439273095</v>
      </c>
      <c r="AA996" t="s">
        <v>800</v>
      </c>
      <c r="AB996" t="s">
        <v>801</v>
      </c>
      <c r="AC996" t="str">
        <f t="shared" si="15"/>
        <v>2025</v>
      </c>
    </row>
    <row r="997" spans="1:29" x14ac:dyDescent="0.25">
      <c r="A997" t="s">
        <v>27</v>
      </c>
      <c r="B997" t="s">
        <v>122</v>
      </c>
      <c r="C997" t="s">
        <v>27</v>
      </c>
      <c r="D997" t="s">
        <v>60</v>
      </c>
      <c r="E997" t="s">
        <v>61</v>
      </c>
      <c r="F997" t="s">
        <v>30</v>
      </c>
      <c r="G997" t="s">
        <v>31</v>
      </c>
      <c r="H997" t="s">
        <v>62</v>
      </c>
      <c r="I997" t="s">
        <v>63</v>
      </c>
      <c r="J997" t="s">
        <v>147</v>
      </c>
      <c r="K997" t="s">
        <v>159</v>
      </c>
      <c r="L997" t="s">
        <v>38</v>
      </c>
      <c r="M997" t="s">
        <v>38</v>
      </c>
      <c r="N997" t="s">
        <v>38</v>
      </c>
      <c r="O997" t="s">
        <v>38</v>
      </c>
      <c r="P997" t="s">
        <v>175</v>
      </c>
      <c r="Q997" t="s">
        <v>176</v>
      </c>
      <c r="R997" t="s">
        <v>127</v>
      </c>
      <c r="S997" t="s">
        <v>128</v>
      </c>
      <c r="T997" t="s">
        <v>129</v>
      </c>
      <c r="U997" t="s">
        <v>130</v>
      </c>
      <c r="V997" t="s">
        <v>72</v>
      </c>
      <c r="W997" t="s">
        <v>73</v>
      </c>
      <c r="X997" t="s">
        <v>74</v>
      </c>
      <c r="Y997" t="s">
        <v>75</v>
      </c>
      <c r="Z997">
        <v>-198.4126984126984</v>
      </c>
      <c r="AA997" t="s">
        <v>131</v>
      </c>
      <c r="AB997" t="s">
        <v>132</v>
      </c>
      <c r="AC997" t="str">
        <f t="shared" si="15"/>
        <v>2025</v>
      </c>
    </row>
    <row r="998" spans="1:29" x14ac:dyDescent="0.25">
      <c r="A998" t="s">
        <v>27</v>
      </c>
      <c r="B998" t="s">
        <v>122</v>
      </c>
      <c r="C998" t="s">
        <v>27</v>
      </c>
      <c r="D998" t="s">
        <v>257</v>
      </c>
      <c r="E998" t="s">
        <v>258</v>
      </c>
      <c r="F998" t="s">
        <v>30</v>
      </c>
      <c r="G998" t="s">
        <v>31</v>
      </c>
      <c r="H998" t="s">
        <v>62</v>
      </c>
      <c r="I998" t="s">
        <v>63</v>
      </c>
      <c r="J998" t="s">
        <v>64</v>
      </c>
      <c r="K998" t="s">
        <v>65</v>
      </c>
      <c r="L998" t="s">
        <v>38</v>
      </c>
      <c r="M998" t="s">
        <v>38</v>
      </c>
      <c r="N998" t="s">
        <v>38</v>
      </c>
      <c r="O998" t="s">
        <v>38</v>
      </c>
      <c r="P998" t="s">
        <v>38</v>
      </c>
      <c r="Q998" t="s">
        <v>38</v>
      </c>
      <c r="R998" t="s">
        <v>169</v>
      </c>
      <c r="S998" t="s">
        <v>170</v>
      </c>
      <c r="T998" t="s">
        <v>171</v>
      </c>
      <c r="U998" t="s">
        <v>172</v>
      </c>
      <c r="V998" t="s">
        <v>72</v>
      </c>
      <c r="W998" t="s">
        <v>73</v>
      </c>
      <c r="X998" t="s">
        <v>74</v>
      </c>
      <c r="Y998" t="s">
        <v>75</v>
      </c>
      <c r="Z998">
        <v>-134528.32766125345</v>
      </c>
      <c r="AA998" t="s">
        <v>653</v>
      </c>
      <c r="AB998" t="s">
        <v>654</v>
      </c>
      <c r="AC998" t="str">
        <f t="shared" si="15"/>
        <v>2025</v>
      </c>
    </row>
    <row r="999" spans="1:29" x14ac:dyDescent="0.25">
      <c r="A999" t="s">
        <v>27</v>
      </c>
      <c r="B999" t="s">
        <v>122</v>
      </c>
      <c r="C999" t="s">
        <v>27</v>
      </c>
      <c r="D999" t="s">
        <v>257</v>
      </c>
      <c r="E999" t="s">
        <v>258</v>
      </c>
      <c r="F999" t="s">
        <v>30</v>
      </c>
      <c r="G999" t="s">
        <v>31</v>
      </c>
      <c r="H999" t="s">
        <v>62</v>
      </c>
      <c r="I999" t="s">
        <v>63</v>
      </c>
      <c r="J999" t="s">
        <v>64</v>
      </c>
      <c r="K999" t="s">
        <v>65</v>
      </c>
      <c r="L999" t="s">
        <v>38</v>
      </c>
      <c r="M999" t="s">
        <v>38</v>
      </c>
      <c r="N999" t="s">
        <v>38</v>
      </c>
      <c r="O999" t="s">
        <v>38</v>
      </c>
      <c r="P999" t="s">
        <v>38</v>
      </c>
      <c r="Q999" t="s">
        <v>38</v>
      </c>
      <c r="R999" t="s">
        <v>169</v>
      </c>
      <c r="S999" t="s">
        <v>170</v>
      </c>
      <c r="T999" t="s">
        <v>171</v>
      </c>
      <c r="U999" t="s">
        <v>172</v>
      </c>
      <c r="V999" t="s">
        <v>72</v>
      </c>
      <c r="W999" t="s">
        <v>73</v>
      </c>
      <c r="X999" t="s">
        <v>74</v>
      </c>
      <c r="Y999" t="s">
        <v>75</v>
      </c>
      <c r="Z999">
        <v>-47342.039476314691</v>
      </c>
      <c r="AA999" t="s">
        <v>667</v>
      </c>
      <c r="AB999" t="s">
        <v>668</v>
      </c>
      <c r="AC999" t="str">
        <f t="shared" si="15"/>
        <v>2025</v>
      </c>
    </row>
    <row r="1000" spans="1:29" x14ac:dyDescent="0.25">
      <c r="A1000" t="s">
        <v>27</v>
      </c>
      <c r="B1000" t="s">
        <v>122</v>
      </c>
      <c r="C1000" t="s">
        <v>27</v>
      </c>
      <c r="D1000" t="s">
        <v>257</v>
      </c>
      <c r="E1000" t="s">
        <v>258</v>
      </c>
      <c r="F1000" t="s">
        <v>30</v>
      </c>
      <c r="G1000" t="s">
        <v>31</v>
      </c>
      <c r="H1000" t="s">
        <v>62</v>
      </c>
      <c r="I1000" t="s">
        <v>63</v>
      </c>
      <c r="J1000" t="s">
        <v>64</v>
      </c>
      <c r="K1000" t="s">
        <v>65</v>
      </c>
      <c r="L1000" t="s">
        <v>38</v>
      </c>
      <c r="M1000" t="s">
        <v>38</v>
      </c>
      <c r="N1000" t="s">
        <v>38</v>
      </c>
      <c r="O1000" t="s">
        <v>38</v>
      </c>
      <c r="P1000" t="s">
        <v>38</v>
      </c>
      <c r="Q1000" t="s">
        <v>38</v>
      </c>
      <c r="R1000" t="s">
        <v>339</v>
      </c>
      <c r="S1000" t="s">
        <v>340</v>
      </c>
      <c r="T1000" t="s">
        <v>129</v>
      </c>
      <c r="U1000" t="s">
        <v>130</v>
      </c>
      <c r="V1000" t="s">
        <v>72</v>
      </c>
      <c r="W1000" t="s">
        <v>73</v>
      </c>
      <c r="X1000" t="s">
        <v>74</v>
      </c>
      <c r="Y1000" t="s">
        <v>75</v>
      </c>
      <c r="Z1000">
        <v>-8603.699388815965</v>
      </c>
      <c r="AA1000" t="s">
        <v>381</v>
      </c>
      <c r="AB1000" t="s">
        <v>382</v>
      </c>
      <c r="AC1000" t="str">
        <f t="shared" si="15"/>
        <v>2025</v>
      </c>
    </row>
    <row r="1001" spans="1:29" x14ac:dyDescent="0.25">
      <c r="A1001" t="s">
        <v>27</v>
      </c>
      <c r="B1001" t="s">
        <v>122</v>
      </c>
      <c r="C1001" t="s">
        <v>27</v>
      </c>
      <c r="D1001" t="s">
        <v>60</v>
      </c>
      <c r="E1001" t="s">
        <v>61</v>
      </c>
      <c r="F1001" t="s">
        <v>30</v>
      </c>
      <c r="G1001" t="s">
        <v>31</v>
      </c>
      <c r="H1001" t="s">
        <v>62</v>
      </c>
      <c r="I1001" t="s">
        <v>63</v>
      </c>
      <c r="J1001" t="s">
        <v>123</v>
      </c>
      <c r="K1001" t="s">
        <v>124</v>
      </c>
      <c r="L1001" t="s">
        <v>38</v>
      </c>
      <c r="M1001" t="s">
        <v>38</v>
      </c>
      <c r="N1001" t="s">
        <v>38</v>
      </c>
      <c r="O1001" t="s">
        <v>38</v>
      </c>
      <c r="P1001" t="s">
        <v>38</v>
      </c>
      <c r="Q1001" t="s">
        <v>38</v>
      </c>
      <c r="R1001" t="s">
        <v>169</v>
      </c>
      <c r="S1001" t="s">
        <v>170</v>
      </c>
      <c r="T1001" t="s">
        <v>171</v>
      </c>
      <c r="U1001" t="s">
        <v>172</v>
      </c>
      <c r="V1001" t="s">
        <v>72</v>
      </c>
      <c r="W1001" t="s">
        <v>73</v>
      </c>
      <c r="X1001" t="s">
        <v>74</v>
      </c>
      <c r="Y1001" t="s">
        <v>75</v>
      </c>
      <c r="Z1001">
        <v>-206301.33704142307</v>
      </c>
      <c r="AA1001" t="s">
        <v>722</v>
      </c>
      <c r="AB1001" t="s">
        <v>723</v>
      </c>
      <c r="AC1001" t="str">
        <f t="shared" si="15"/>
        <v>2025</v>
      </c>
    </row>
    <row r="1002" spans="1:29" x14ac:dyDescent="0.25">
      <c r="A1002" t="s">
        <v>27</v>
      </c>
      <c r="B1002" t="s">
        <v>122</v>
      </c>
      <c r="C1002" t="s">
        <v>27</v>
      </c>
      <c r="D1002" t="s">
        <v>60</v>
      </c>
      <c r="E1002" t="s">
        <v>61</v>
      </c>
      <c r="F1002" t="s">
        <v>202</v>
      </c>
      <c r="G1002" t="s">
        <v>203</v>
      </c>
      <c r="H1002" t="s">
        <v>62</v>
      </c>
      <c r="I1002" t="s">
        <v>63</v>
      </c>
      <c r="J1002" t="s">
        <v>64</v>
      </c>
      <c r="K1002" t="s">
        <v>65</v>
      </c>
      <c r="L1002" t="s">
        <v>38</v>
      </c>
      <c r="M1002" t="s">
        <v>38</v>
      </c>
      <c r="N1002" t="s">
        <v>635</v>
      </c>
      <c r="O1002" t="s">
        <v>636</v>
      </c>
      <c r="P1002" t="s">
        <v>38</v>
      </c>
      <c r="Q1002" t="s">
        <v>38</v>
      </c>
      <c r="R1002" t="s">
        <v>183</v>
      </c>
      <c r="S1002" t="s">
        <v>184</v>
      </c>
      <c r="T1002" t="s">
        <v>171</v>
      </c>
      <c r="U1002" t="s">
        <v>172</v>
      </c>
      <c r="V1002" t="s">
        <v>72</v>
      </c>
      <c r="W1002" t="s">
        <v>73</v>
      </c>
      <c r="X1002" t="s">
        <v>74</v>
      </c>
      <c r="Y1002" t="s">
        <v>75</v>
      </c>
      <c r="Z1002">
        <v>3.3329999951092759E-5</v>
      </c>
      <c r="AA1002" t="s">
        <v>212</v>
      </c>
      <c r="AB1002" t="s">
        <v>213</v>
      </c>
      <c r="AC1002" t="str">
        <f t="shared" si="15"/>
        <v>2025</v>
      </c>
    </row>
    <row r="1003" spans="1:29" x14ac:dyDescent="0.25">
      <c r="A1003" t="s">
        <v>27</v>
      </c>
      <c r="B1003" t="s">
        <v>122</v>
      </c>
      <c r="C1003" t="s">
        <v>27</v>
      </c>
      <c r="D1003" t="s">
        <v>257</v>
      </c>
      <c r="E1003" t="s">
        <v>258</v>
      </c>
      <c r="F1003" t="s">
        <v>30</v>
      </c>
      <c r="G1003" t="s">
        <v>31</v>
      </c>
      <c r="H1003" t="s">
        <v>62</v>
      </c>
      <c r="I1003" t="s">
        <v>63</v>
      </c>
      <c r="J1003" t="s">
        <v>64</v>
      </c>
      <c r="K1003" t="s">
        <v>65</v>
      </c>
      <c r="L1003" t="s">
        <v>38</v>
      </c>
      <c r="M1003" t="s">
        <v>38</v>
      </c>
      <c r="N1003" t="s">
        <v>38</v>
      </c>
      <c r="O1003" t="s">
        <v>38</v>
      </c>
      <c r="P1003" t="s">
        <v>38</v>
      </c>
      <c r="Q1003" t="s">
        <v>38</v>
      </c>
      <c r="R1003" t="s">
        <v>339</v>
      </c>
      <c r="S1003" t="s">
        <v>340</v>
      </c>
      <c r="T1003" t="s">
        <v>129</v>
      </c>
      <c r="U1003" t="s">
        <v>130</v>
      </c>
      <c r="V1003" t="s">
        <v>72</v>
      </c>
      <c r="W1003" t="s">
        <v>73</v>
      </c>
      <c r="X1003" t="s">
        <v>74</v>
      </c>
      <c r="Y1003" t="s">
        <v>75</v>
      </c>
      <c r="Z1003">
        <v>-6938.0867597262859</v>
      </c>
      <c r="AA1003" t="s">
        <v>798</v>
      </c>
      <c r="AB1003" t="s">
        <v>799</v>
      </c>
      <c r="AC1003" t="str">
        <f t="shared" si="15"/>
        <v>2025</v>
      </c>
    </row>
    <row r="1004" spans="1:29" x14ac:dyDescent="0.25">
      <c r="A1004" t="s">
        <v>27</v>
      </c>
      <c r="B1004" t="s">
        <v>122</v>
      </c>
      <c r="C1004" t="s">
        <v>27</v>
      </c>
      <c r="D1004" t="s">
        <v>257</v>
      </c>
      <c r="E1004" t="s">
        <v>258</v>
      </c>
      <c r="F1004" t="s">
        <v>30</v>
      </c>
      <c r="G1004" t="s">
        <v>31</v>
      </c>
      <c r="H1004" t="s">
        <v>62</v>
      </c>
      <c r="I1004" t="s">
        <v>63</v>
      </c>
      <c r="J1004" t="s">
        <v>64</v>
      </c>
      <c r="K1004" t="s">
        <v>65</v>
      </c>
      <c r="L1004" t="s">
        <v>38</v>
      </c>
      <c r="M1004" t="s">
        <v>38</v>
      </c>
      <c r="N1004" t="s">
        <v>38</v>
      </c>
      <c r="O1004" t="s">
        <v>38</v>
      </c>
      <c r="P1004" t="s">
        <v>38</v>
      </c>
      <c r="Q1004" t="s">
        <v>38</v>
      </c>
      <c r="R1004" t="s">
        <v>339</v>
      </c>
      <c r="S1004" t="s">
        <v>340</v>
      </c>
      <c r="T1004" t="s">
        <v>129</v>
      </c>
      <c r="U1004" t="s">
        <v>130</v>
      </c>
      <c r="V1004" t="s">
        <v>72</v>
      </c>
      <c r="W1004" t="s">
        <v>73</v>
      </c>
      <c r="X1004" t="s">
        <v>74</v>
      </c>
      <c r="Y1004" t="s">
        <v>75</v>
      </c>
      <c r="Z1004">
        <v>-12252.112819084468</v>
      </c>
      <c r="AA1004" t="s">
        <v>657</v>
      </c>
      <c r="AB1004" t="s">
        <v>658</v>
      </c>
      <c r="AC1004" t="str">
        <f t="shared" si="15"/>
        <v>2025</v>
      </c>
    </row>
    <row r="1005" spans="1:29" x14ac:dyDescent="0.25">
      <c r="A1005" t="s">
        <v>27</v>
      </c>
      <c r="B1005" t="s">
        <v>122</v>
      </c>
      <c r="C1005" t="s">
        <v>27</v>
      </c>
      <c r="D1005" t="s">
        <v>60</v>
      </c>
      <c r="E1005" t="s">
        <v>61</v>
      </c>
      <c r="F1005" t="s">
        <v>202</v>
      </c>
      <c r="G1005" t="s">
        <v>203</v>
      </c>
      <c r="H1005" t="s">
        <v>62</v>
      </c>
      <c r="I1005" t="s">
        <v>63</v>
      </c>
      <c r="J1005" t="s">
        <v>64</v>
      </c>
      <c r="K1005" t="s">
        <v>65</v>
      </c>
      <c r="L1005" t="s">
        <v>38</v>
      </c>
      <c r="M1005" t="s">
        <v>38</v>
      </c>
      <c r="N1005" t="s">
        <v>442</v>
      </c>
      <c r="O1005" t="s">
        <v>443</v>
      </c>
      <c r="P1005" t="s">
        <v>38</v>
      </c>
      <c r="Q1005" t="s">
        <v>38</v>
      </c>
      <c r="R1005" t="s">
        <v>249</v>
      </c>
      <c r="S1005" t="s">
        <v>250</v>
      </c>
      <c r="T1005" t="s">
        <v>251</v>
      </c>
      <c r="U1005" t="s">
        <v>252</v>
      </c>
      <c r="V1005" t="s">
        <v>253</v>
      </c>
      <c r="W1005" t="s">
        <v>254</v>
      </c>
      <c r="X1005" t="s">
        <v>45</v>
      </c>
      <c r="Y1005" t="s">
        <v>46</v>
      </c>
      <c r="Z1005">
        <v>5.0000000555883162E-5</v>
      </c>
      <c r="AA1005" t="s">
        <v>574</v>
      </c>
      <c r="AB1005" t="s">
        <v>575</v>
      </c>
      <c r="AC1005" t="str">
        <f t="shared" si="15"/>
        <v>2025</v>
      </c>
    </row>
    <row r="1006" spans="1:29" x14ac:dyDescent="0.25">
      <c r="A1006" t="s">
        <v>27</v>
      </c>
      <c r="B1006" t="s">
        <v>122</v>
      </c>
      <c r="C1006" t="s">
        <v>27</v>
      </c>
      <c r="D1006" t="s">
        <v>257</v>
      </c>
      <c r="E1006" t="s">
        <v>258</v>
      </c>
      <c r="F1006" t="s">
        <v>30</v>
      </c>
      <c r="G1006" t="s">
        <v>31</v>
      </c>
      <c r="H1006" t="s">
        <v>62</v>
      </c>
      <c r="I1006" t="s">
        <v>63</v>
      </c>
      <c r="J1006" t="s">
        <v>64</v>
      </c>
      <c r="K1006" t="s">
        <v>65</v>
      </c>
      <c r="L1006" t="s">
        <v>38</v>
      </c>
      <c r="M1006" t="s">
        <v>38</v>
      </c>
      <c r="N1006" t="s">
        <v>38</v>
      </c>
      <c r="O1006" t="s">
        <v>38</v>
      </c>
      <c r="P1006" t="s">
        <v>38</v>
      </c>
      <c r="Q1006" t="s">
        <v>38</v>
      </c>
      <c r="R1006" t="s">
        <v>141</v>
      </c>
      <c r="S1006" t="s">
        <v>142</v>
      </c>
      <c r="T1006" t="s">
        <v>143</v>
      </c>
      <c r="U1006" t="s">
        <v>144</v>
      </c>
      <c r="V1006" t="s">
        <v>118</v>
      </c>
      <c r="W1006" t="s">
        <v>119</v>
      </c>
      <c r="X1006" t="s">
        <v>74</v>
      </c>
      <c r="Y1006" t="s">
        <v>75</v>
      </c>
      <c r="Z1006">
        <v>-511.30432233043973</v>
      </c>
      <c r="AA1006" t="s">
        <v>788</v>
      </c>
      <c r="AB1006" t="s">
        <v>789</v>
      </c>
      <c r="AC1006" t="str">
        <f t="shared" si="15"/>
        <v>2025</v>
      </c>
    </row>
    <row r="1007" spans="1:29" x14ac:dyDescent="0.25">
      <c r="A1007" t="s">
        <v>27</v>
      </c>
      <c r="B1007" t="s">
        <v>122</v>
      </c>
      <c r="C1007" t="s">
        <v>27</v>
      </c>
      <c r="D1007" t="s">
        <v>60</v>
      </c>
      <c r="E1007" t="s">
        <v>61</v>
      </c>
      <c r="F1007" t="s">
        <v>133</v>
      </c>
      <c r="G1007" t="s">
        <v>134</v>
      </c>
      <c r="H1007" t="s">
        <v>62</v>
      </c>
      <c r="I1007" t="s">
        <v>63</v>
      </c>
      <c r="J1007" t="s">
        <v>110</v>
      </c>
      <c r="K1007" t="s">
        <v>111</v>
      </c>
      <c r="L1007" t="s">
        <v>214</v>
      </c>
      <c r="M1007" t="s">
        <v>215</v>
      </c>
      <c r="N1007" t="s">
        <v>281</v>
      </c>
      <c r="O1007" t="s">
        <v>282</v>
      </c>
      <c r="P1007" t="s">
        <v>38</v>
      </c>
      <c r="Q1007" t="s">
        <v>38</v>
      </c>
      <c r="R1007" t="s">
        <v>218</v>
      </c>
      <c r="S1007" t="s">
        <v>219</v>
      </c>
      <c r="T1007" t="s">
        <v>198</v>
      </c>
      <c r="U1007" t="s">
        <v>199</v>
      </c>
      <c r="V1007" t="s">
        <v>55</v>
      </c>
      <c r="W1007" t="s">
        <v>56</v>
      </c>
      <c r="X1007" t="s">
        <v>45</v>
      </c>
      <c r="Y1007" t="s">
        <v>46</v>
      </c>
      <c r="Z1007">
        <v>-826594.91960000037</v>
      </c>
      <c r="AA1007" t="s">
        <v>220</v>
      </c>
      <c r="AB1007" t="s">
        <v>221</v>
      </c>
      <c r="AC1007" t="str">
        <f t="shared" si="15"/>
        <v>2025</v>
      </c>
    </row>
    <row r="1008" spans="1:29" x14ac:dyDescent="0.25">
      <c r="A1008" t="s">
        <v>27</v>
      </c>
      <c r="B1008" t="s">
        <v>122</v>
      </c>
      <c r="C1008" t="s">
        <v>27</v>
      </c>
      <c r="D1008" t="s">
        <v>60</v>
      </c>
      <c r="E1008" t="s">
        <v>61</v>
      </c>
      <c r="F1008" t="s">
        <v>30</v>
      </c>
      <c r="G1008" t="s">
        <v>31</v>
      </c>
      <c r="H1008" t="s">
        <v>62</v>
      </c>
      <c r="I1008" t="s">
        <v>63</v>
      </c>
      <c r="J1008" t="s">
        <v>110</v>
      </c>
      <c r="K1008" t="s">
        <v>111</v>
      </c>
      <c r="L1008" t="s">
        <v>38</v>
      </c>
      <c r="M1008" t="s">
        <v>38</v>
      </c>
      <c r="N1008" t="s">
        <v>38</v>
      </c>
      <c r="O1008" t="s">
        <v>38</v>
      </c>
      <c r="P1008" t="s">
        <v>38</v>
      </c>
      <c r="Q1008" t="s">
        <v>38</v>
      </c>
      <c r="R1008" t="s">
        <v>196</v>
      </c>
      <c r="S1008" t="s">
        <v>197</v>
      </c>
      <c r="T1008" t="s">
        <v>198</v>
      </c>
      <c r="U1008" t="s">
        <v>199</v>
      </c>
      <c r="V1008" t="s">
        <v>55</v>
      </c>
      <c r="W1008" t="s">
        <v>56</v>
      </c>
      <c r="X1008" t="s">
        <v>45</v>
      </c>
      <c r="Y1008" t="s">
        <v>46</v>
      </c>
      <c r="Z1008">
        <v>1.5873015968281834E-6</v>
      </c>
      <c r="AA1008" t="s">
        <v>304</v>
      </c>
      <c r="AB1008" t="s">
        <v>305</v>
      </c>
      <c r="AC1008" t="str">
        <f t="shared" si="15"/>
        <v>2025</v>
      </c>
    </row>
    <row r="1009" spans="1:29" x14ac:dyDescent="0.25">
      <c r="A1009" t="s">
        <v>27</v>
      </c>
      <c r="B1009" t="s">
        <v>122</v>
      </c>
      <c r="C1009" t="s">
        <v>27</v>
      </c>
      <c r="D1009" t="s">
        <v>257</v>
      </c>
      <c r="E1009" t="s">
        <v>258</v>
      </c>
      <c r="F1009" t="s">
        <v>30</v>
      </c>
      <c r="G1009" t="s">
        <v>31</v>
      </c>
      <c r="H1009" t="s">
        <v>62</v>
      </c>
      <c r="I1009" t="s">
        <v>63</v>
      </c>
      <c r="J1009" t="s">
        <v>64</v>
      </c>
      <c r="K1009" t="s">
        <v>65</v>
      </c>
      <c r="L1009" t="s">
        <v>38</v>
      </c>
      <c r="M1009" t="s">
        <v>38</v>
      </c>
      <c r="N1009" t="s">
        <v>38</v>
      </c>
      <c r="O1009" t="s">
        <v>38</v>
      </c>
      <c r="P1009" t="s">
        <v>38</v>
      </c>
      <c r="Q1009" t="s">
        <v>38</v>
      </c>
      <c r="R1009" t="s">
        <v>241</v>
      </c>
      <c r="S1009" t="s">
        <v>242</v>
      </c>
      <c r="T1009" t="s">
        <v>243</v>
      </c>
      <c r="U1009" t="s">
        <v>244</v>
      </c>
      <c r="V1009" t="s">
        <v>245</v>
      </c>
      <c r="W1009" t="s">
        <v>246</v>
      </c>
      <c r="X1009" t="s">
        <v>74</v>
      </c>
      <c r="Y1009" t="s">
        <v>75</v>
      </c>
      <c r="Z1009">
        <v>-51531.282982719626</v>
      </c>
      <c r="AA1009" t="s">
        <v>500</v>
      </c>
      <c r="AB1009" t="s">
        <v>501</v>
      </c>
      <c r="AC1009" t="str">
        <f t="shared" si="15"/>
        <v>2025</v>
      </c>
    </row>
    <row r="1010" spans="1:29" x14ac:dyDescent="0.25">
      <c r="A1010" t="s">
        <v>27</v>
      </c>
      <c r="B1010" t="s">
        <v>122</v>
      </c>
      <c r="C1010" t="s">
        <v>27</v>
      </c>
      <c r="D1010" t="s">
        <v>257</v>
      </c>
      <c r="E1010" t="s">
        <v>258</v>
      </c>
      <c r="F1010" t="s">
        <v>30</v>
      </c>
      <c r="G1010" t="s">
        <v>31</v>
      </c>
      <c r="H1010" t="s">
        <v>62</v>
      </c>
      <c r="I1010" t="s">
        <v>63</v>
      </c>
      <c r="J1010" t="s">
        <v>64</v>
      </c>
      <c r="K1010" t="s">
        <v>65</v>
      </c>
      <c r="L1010" t="s">
        <v>38</v>
      </c>
      <c r="M1010" t="s">
        <v>38</v>
      </c>
      <c r="N1010" t="s">
        <v>38</v>
      </c>
      <c r="O1010" t="s">
        <v>38</v>
      </c>
      <c r="P1010" t="s">
        <v>38</v>
      </c>
      <c r="Q1010" t="s">
        <v>38</v>
      </c>
      <c r="R1010" t="s">
        <v>376</v>
      </c>
      <c r="S1010" t="s">
        <v>377</v>
      </c>
      <c r="T1010" t="s">
        <v>378</v>
      </c>
      <c r="U1010" t="s">
        <v>377</v>
      </c>
      <c r="V1010" t="s">
        <v>118</v>
      </c>
      <c r="W1010" t="s">
        <v>119</v>
      </c>
      <c r="X1010" t="s">
        <v>74</v>
      </c>
      <c r="Y1010" t="s">
        <v>75</v>
      </c>
      <c r="Z1010">
        <v>-681.44775444924426</v>
      </c>
      <c r="AA1010" t="s">
        <v>520</v>
      </c>
      <c r="AB1010" t="s">
        <v>521</v>
      </c>
      <c r="AC1010" t="str">
        <f t="shared" si="15"/>
        <v>2025</v>
      </c>
    </row>
    <row r="1011" spans="1:29" x14ac:dyDescent="0.25">
      <c r="A1011" t="s">
        <v>27</v>
      </c>
      <c r="B1011" t="s">
        <v>122</v>
      </c>
      <c r="C1011" t="s">
        <v>27</v>
      </c>
      <c r="D1011" t="s">
        <v>257</v>
      </c>
      <c r="E1011" t="s">
        <v>258</v>
      </c>
      <c r="F1011" t="s">
        <v>30</v>
      </c>
      <c r="G1011" t="s">
        <v>31</v>
      </c>
      <c r="H1011" t="s">
        <v>62</v>
      </c>
      <c r="I1011" t="s">
        <v>63</v>
      </c>
      <c r="J1011" t="s">
        <v>64</v>
      </c>
      <c r="K1011" t="s">
        <v>65</v>
      </c>
      <c r="L1011" t="s">
        <v>286</v>
      </c>
      <c r="M1011" t="s">
        <v>287</v>
      </c>
      <c r="N1011" t="s">
        <v>38</v>
      </c>
      <c r="O1011" t="s">
        <v>38</v>
      </c>
      <c r="P1011" t="s">
        <v>38</v>
      </c>
      <c r="Q1011" t="s">
        <v>38</v>
      </c>
      <c r="R1011" t="s">
        <v>163</v>
      </c>
      <c r="S1011" t="s">
        <v>164</v>
      </c>
      <c r="T1011" t="s">
        <v>165</v>
      </c>
      <c r="U1011" t="s">
        <v>166</v>
      </c>
      <c r="V1011" t="s">
        <v>43</v>
      </c>
      <c r="W1011" t="s">
        <v>44</v>
      </c>
      <c r="X1011" t="s">
        <v>45</v>
      </c>
      <c r="Y1011" t="s">
        <v>46</v>
      </c>
      <c r="Z1011">
        <v>-27872.655178686371</v>
      </c>
      <c r="AA1011" t="s">
        <v>374</v>
      </c>
      <c r="AB1011" t="s">
        <v>375</v>
      </c>
      <c r="AC1011" t="str">
        <f t="shared" si="15"/>
        <v>2025</v>
      </c>
    </row>
    <row r="1012" spans="1:29" x14ac:dyDescent="0.25">
      <c r="A1012" t="s">
        <v>27</v>
      </c>
      <c r="B1012" t="s">
        <v>122</v>
      </c>
      <c r="C1012" t="s">
        <v>27</v>
      </c>
      <c r="D1012" t="s">
        <v>257</v>
      </c>
      <c r="E1012" t="s">
        <v>258</v>
      </c>
      <c r="F1012" t="s">
        <v>30</v>
      </c>
      <c r="G1012" t="s">
        <v>31</v>
      </c>
      <c r="H1012" t="s">
        <v>62</v>
      </c>
      <c r="I1012" t="s">
        <v>63</v>
      </c>
      <c r="J1012" t="s">
        <v>64</v>
      </c>
      <c r="K1012" t="s">
        <v>65</v>
      </c>
      <c r="L1012" t="s">
        <v>286</v>
      </c>
      <c r="M1012" t="s">
        <v>287</v>
      </c>
      <c r="N1012" t="s">
        <v>38</v>
      </c>
      <c r="O1012" t="s">
        <v>38</v>
      </c>
      <c r="P1012" t="s">
        <v>38</v>
      </c>
      <c r="Q1012" t="s">
        <v>38</v>
      </c>
      <c r="R1012" t="s">
        <v>249</v>
      </c>
      <c r="S1012" t="s">
        <v>250</v>
      </c>
      <c r="T1012" t="s">
        <v>251</v>
      </c>
      <c r="U1012" t="s">
        <v>252</v>
      </c>
      <c r="V1012" t="s">
        <v>253</v>
      </c>
      <c r="W1012" t="s">
        <v>254</v>
      </c>
      <c r="X1012" t="s">
        <v>45</v>
      </c>
      <c r="Y1012" t="s">
        <v>46</v>
      </c>
      <c r="Z1012">
        <v>-28265.227786836895</v>
      </c>
      <c r="AA1012" t="s">
        <v>832</v>
      </c>
      <c r="AB1012" t="s">
        <v>833</v>
      </c>
      <c r="AC1012" t="str">
        <f t="shared" si="15"/>
        <v>2025</v>
      </c>
    </row>
    <row r="1013" spans="1:29" x14ac:dyDescent="0.25">
      <c r="A1013" t="s">
        <v>27</v>
      </c>
      <c r="B1013" t="s">
        <v>122</v>
      </c>
      <c r="C1013" t="s">
        <v>27</v>
      </c>
      <c r="D1013" t="s">
        <v>60</v>
      </c>
      <c r="E1013" t="s">
        <v>61</v>
      </c>
      <c r="F1013" t="s">
        <v>30</v>
      </c>
      <c r="G1013" t="s">
        <v>31</v>
      </c>
      <c r="H1013" t="s">
        <v>62</v>
      </c>
      <c r="I1013" t="s">
        <v>63</v>
      </c>
      <c r="J1013" t="s">
        <v>123</v>
      </c>
      <c r="K1013" t="s">
        <v>124</v>
      </c>
      <c r="L1013" t="s">
        <v>38</v>
      </c>
      <c r="M1013" t="s">
        <v>38</v>
      </c>
      <c r="N1013" t="s">
        <v>38</v>
      </c>
      <c r="O1013" t="s">
        <v>38</v>
      </c>
      <c r="P1013" t="s">
        <v>38</v>
      </c>
      <c r="Q1013" t="s">
        <v>38</v>
      </c>
      <c r="R1013" t="s">
        <v>224</v>
      </c>
      <c r="S1013" t="s">
        <v>225</v>
      </c>
      <c r="T1013" t="s">
        <v>226</v>
      </c>
      <c r="U1013" t="s">
        <v>225</v>
      </c>
      <c r="V1013" t="s">
        <v>118</v>
      </c>
      <c r="W1013" t="s">
        <v>119</v>
      </c>
      <c r="X1013" t="s">
        <v>74</v>
      </c>
      <c r="Y1013" t="s">
        <v>75</v>
      </c>
      <c r="Z1013">
        <v>-44466.373807777782</v>
      </c>
      <c r="AA1013" t="s">
        <v>555</v>
      </c>
      <c r="AB1013" t="s">
        <v>556</v>
      </c>
      <c r="AC1013" t="str">
        <f t="shared" si="15"/>
        <v>2025</v>
      </c>
    </row>
    <row r="1014" spans="1:29" x14ac:dyDescent="0.25">
      <c r="A1014" t="s">
        <v>27</v>
      </c>
      <c r="B1014" t="s">
        <v>122</v>
      </c>
      <c r="C1014" t="s">
        <v>27</v>
      </c>
      <c r="D1014" t="s">
        <v>257</v>
      </c>
      <c r="E1014" t="s">
        <v>258</v>
      </c>
      <c r="F1014" t="s">
        <v>30</v>
      </c>
      <c r="G1014" t="s">
        <v>31</v>
      </c>
      <c r="H1014" t="s">
        <v>62</v>
      </c>
      <c r="I1014" t="s">
        <v>63</v>
      </c>
      <c r="J1014" t="s">
        <v>64</v>
      </c>
      <c r="K1014" t="s">
        <v>65</v>
      </c>
      <c r="L1014" t="s">
        <v>286</v>
      </c>
      <c r="M1014" t="s">
        <v>287</v>
      </c>
      <c r="N1014" t="s">
        <v>38</v>
      </c>
      <c r="O1014" t="s">
        <v>38</v>
      </c>
      <c r="P1014" t="s">
        <v>38</v>
      </c>
      <c r="Q1014" t="s">
        <v>38</v>
      </c>
      <c r="R1014" t="s">
        <v>183</v>
      </c>
      <c r="S1014" t="s">
        <v>184</v>
      </c>
      <c r="T1014" t="s">
        <v>171</v>
      </c>
      <c r="U1014" t="s">
        <v>172</v>
      </c>
      <c r="V1014" t="s">
        <v>72</v>
      </c>
      <c r="W1014" t="s">
        <v>73</v>
      </c>
      <c r="X1014" t="s">
        <v>74</v>
      </c>
      <c r="Y1014" t="s">
        <v>75</v>
      </c>
      <c r="Z1014">
        <v>-133527.80754283094</v>
      </c>
      <c r="AA1014" t="s">
        <v>412</v>
      </c>
      <c r="AB1014" t="s">
        <v>413</v>
      </c>
      <c r="AC1014" t="str">
        <f t="shared" si="15"/>
        <v>2025</v>
      </c>
    </row>
    <row r="1015" spans="1:29" x14ac:dyDescent="0.25">
      <c r="A1015" t="s">
        <v>27</v>
      </c>
      <c r="B1015" t="s">
        <v>122</v>
      </c>
      <c r="C1015" t="s">
        <v>27</v>
      </c>
      <c r="D1015" t="s">
        <v>60</v>
      </c>
      <c r="E1015" t="s">
        <v>61</v>
      </c>
      <c r="F1015" t="s">
        <v>30</v>
      </c>
      <c r="G1015" t="s">
        <v>31</v>
      </c>
      <c r="H1015" t="s">
        <v>62</v>
      </c>
      <c r="I1015" t="s">
        <v>63</v>
      </c>
      <c r="J1015" t="s">
        <v>123</v>
      </c>
      <c r="K1015" t="s">
        <v>124</v>
      </c>
      <c r="L1015" t="s">
        <v>38</v>
      </c>
      <c r="M1015" t="s">
        <v>38</v>
      </c>
      <c r="N1015" t="s">
        <v>38</v>
      </c>
      <c r="O1015" t="s">
        <v>38</v>
      </c>
      <c r="P1015" t="s">
        <v>38</v>
      </c>
      <c r="Q1015" t="s">
        <v>38</v>
      </c>
      <c r="R1015" t="s">
        <v>224</v>
      </c>
      <c r="S1015" t="s">
        <v>225</v>
      </c>
      <c r="T1015" t="s">
        <v>226</v>
      </c>
      <c r="U1015" t="s">
        <v>225</v>
      </c>
      <c r="V1015" t="s">
        <v>118</v>
      </c>
      <c r="W1015" t="s">
        <v>119</v>
      </c>
      <c r="X1015" t="s">
        <v>74</v>
      </c>
      <c r="Y1015" t="s">
        <v>75</v>
      </c>
      <c r="Z1015">
        <v>-44466.373807777782</v>
      </c>
      <c r="AA1015" t="s">
        <v>404</v>
      </c>
      <c r="AB1015" t="s">
        <v>405</v>
      </c>
      <c r="AC1015" t="str">
        <f t="shared" si="15"/>
        <v>2025</v>
      </c>
    </row>
    <row r="1016" spans="1:29" x14ac:dyDescent="0.25">
      <c r="A1016" t="s">
        <v>27</v>
      </c>
      <c r="B1016" t="s">
        <v>122</v>
      </c>
      <c r="C1016" t="s">
        <v>27</v>
      </c>
      <c r="D1016" t="s">
        <v>257</v>
      </c>
      <c r="E1016" t="s">
        <v>258</v>
      </c>
      <c r="F1016" t="s">
        <v>30</v>
      </c>
      <c r="G1016" t="s">
        <v>31</v>
      </c>
      <c r="H1016" t="s">
        <v>62</v>
      </c>
      <c r="I1016" t="s">
        <v>63</v>
      </c>
      <c r="J1016" t="s">
        <v>64</v>
      </c>
      <c r="K1016" t="s">
        <v>65</v>
      </c>
      <c r="L1016" t="s">
        <v>286</v>
      </c>
      <c r="M1016" t="s">
        <v>287</v>
      </c>
      <c r="N1016" t="s">
        <v>38</v>
      </c>
      <c r="O1016" t="s">
        <v>38</v>
      </c>
      <c r="P1016" t="s">
        <v>38</v>
      </c>
      <c r="Q1016" t="s">
        <v>38</v>
      </c>
      <c r="R1016" t="s">
        <v>163</v>
      </c>
      <c r="S1016" t="s">
        <v>164</v>
      </c>
      <c r="T1016" t="s">
        <v>165</v>
      </c>
      <c r="U1016" t="s">
        <v>166</v>
      </c>
      <c r="V1016" t="s">
        <v>43</v>
      </c>
      <c r="W1016" t="s">
        <v>44</v>
      </c>
      <c r="X1016" t="s">
        <v>45</v>
      </c>
      <c r="Y1016" t="s">
        <v>46</v>
      </c>
      <c r="Z1016">
        <v>-12366.037156741137</v>
      </c>
      <c r="AA1016" t="s">
        <v>655</v>
      </c>
      <c r="AB1016" t="s">
        <v>656</v>
      </c>
      <c r="AC1016" t="str">
        <f t="shared" si="15"/>
        <v>2025</v>
      </c>
    </row>
    <row r="1017" spans="1:29" x14ac:dyDescent="0.25">
      <c r="A1017" t="s">
        <v>27</v>
      </c>
      <c r="B1017" t="s">
        <v>122</v>
      </c>
      <c r="C1017" t="s">
        <v>27</v>
      </c>
      <c r="D1017" t="s">
        <v>60</v>
      </c>
      <c r="E1017" t="s">
        <v>61</v>
      </c>
      <c r="F1017" t="s">
        <v>30</v>
      </c>
      <c r="G1017" t="s">
        <v>31</v>
      </c>
      <c r="H1017" t="s">
        <v>62</v>
      </c>
      <c r="I1017" t="s">
        <v>63</v>
      </c>
      <c r="J1017" t="s">
        <v>147</v>
      </c>
      <c r="K1017" t="s">
        <v>159</v>
      </c>
      <c r="L1017" t="s">
        <v>38</v>
      </c>
      <c r="M1017" t="s">
        <v>38</v>
      </c>
      <c r="N1017" t="s">
        <v>38</v>
      </c>
      <c r="O1017" t="s">
        <v>38</v>
      </c>
      <c r="P1017" t="s">
        <v>175</v>
      </c>
      <c r="Q1017" t="s">
        <v>176</v>
      </c>
      <c r="R1017" t="s">
        <v>196</v>
      </c>
      <c r="S1017" t="s">
        <v>197</v>
      </c>
      <c r="T1017" t="s">
        <v>198</v>
      </c>
      <c r="U1017" t="s">
        <v>199</v>
      </c>
      <c r="V1017" t="s">
        <v>55</v>
      </c>
      <c r="W1017" t="s">
        <v>56</v>
      </c>
      <c r="X1017" t="s">
        <v>45</v>
      </c>
      <c r="Y1017" t="s">
        <v>46</v>
      </c>
      <c r="Z1017">
        <v>-198.4126984126984</v>
      </c>
      <c r="AA1017" t="s">
        <v>464</v>
      </c>
      <c r="AB1017" t="s">
        <v>465</v>
      </c>
      <c r="AC1017" t="str">
        <f t="shared" si="15"/>
        <v>2025</v>
      </c>
    </row>
    <row r="1018" spans="1:29" x14ac:dyDescent="0.25">
      <c r="A1018" t="s">
        <v>27</v>
      </c>
      <c r="B1018" t="s">
        <v>122</v>
      </c>
      <c r="C1018" t="s">
        <v>27</v>
      </c>
      <c r="D1018" t="s">
        <v>257</v>
      </c>
      <c r="E1018" t="s">
        <v>258</v>
      </c>
      <c r="F1018" t="s">
        <v>30</v>
      </c>
      <c r="G1018" t="s">
        <v>31</v>
      </c>
      <c r="H1018" t="s">
        <v>62</v>
      </c>
      <c r="I1018" t="s">
        <v>63</v>
      </c>
      <c r="J1018" t="s">
        <v>64</v>
      </c>
      <c r="K1018" t="s">
        <v>65</v>
      </c>
      <c r="L1018" t="s">
        <v>286</v>
      </c>
      <c r="M1018" t="s">
        <v>287</v>
      </c>
      <c r="N1018" t="s">
        <v>38</v>
      </c>
      <c r="O1018" t="s">
        <v>38</v>
      </c>
      <c r="P1018" t="s">
        <v>38</v>
      </c>
      <c r="Q1018" t="s">
        <v>38</v>
      </c>
      <c r="R1018" t="s">
        <v>169</v>
      </c>
      <c r="S1018" t="s">
        <v>170</v>
      </c>
      <c r="T1018" t="s">
        <v>171</v>
      </c>
      <c r="U1018" t="s">
        <v>172</v>
      </c>
      <c r="V1018" t="s">
        <v>72</v>
      </c>
      <c r="W1018" t="s">
        <v>73</v>
      </c>
      <c r="X1018" t="s">
        <v>74</v>
      </c>
      <c r="Y1018" t="s">
        <v>75</v>
      </c>
      <c r="Z1018">
        <v>-4514.5849937308903</v>
      </c>
      <c r="AA1018" t="s">
        <v>800</v>
      </c>
      <c r="AB1018" t="s">
        <v>801</v>
      </c>
      <c r="AC1018" t="str">
        <f t="shared" si="15"/>
        <v>2025</v>
      </c>
    </row>
    <row r="1019" spans="1:29" x14ac:dyDescent="0.25">
      <c r="A1019" t="s">
        <v>27</v>
      </c>
      <c r="B1019" t="s">
        <v>122</v>
      </c>
      <c r="C1019" t="s">
        <v>27</v>
      </c>
      <c r="D1019" t="s">
        <v>60</v>
      </c>
      <c r="E1019" t="s">
        <v>61</v>
      </c>
      <c r="F1019" t="s">
        <v>133</v>
      </c>
      <c r="G1019" t="s">
        <v>134</v>
      </c>
      <c r="H1019" t="s">
        <v>62</v>
      </c>
      <c r="I1019" t="s">
        <v>63</v>
      </c>
      <c r="J1019" t="s">
        <v>110</v>
      </c>
      <c r="K1019" t="s">
        <v>111</v>
      </c>
      <c r="L1019" t="s">
        <v>214</v>
      </c>
      <c r="M1019" t="s">
        <v>215</v>
      </c>
      <c r="N1019" t="s">
        <v>208</v>
      </c>
      <c r="O1019" t="s">
        <v>209</v>
      </c>
      <c r="P1019" t="s">
        <v>38</v>
      </c>
      <c r="Q1019" t="s">
        <v>38</v>
      </c>
      <c r="R1019" t="s">
        <v>218</v>
      </c>
      <c r="S1019" t="s">
        <v>219</v>
      </c>
      <c r="T1019" t="s">
        <v>198</v>
      </c>
      <c r="U1019" t="s">
        <v>199</v>
      </c>
      <c r="V1019" t="s">
        <v>55</v>
      </c>
      <c r="W1019" t="s">
        <v>56</v>
      </c>
      <c r="X1019" t="s">
        <v>45</v>
      </c>
      <c r="Y1019" t="s">
        <v>46</v>
      </c>
      <c r="Z1019">
        <v>-9916728.9997000005</v>
      </c>
      <c r="AA1019" t="s">
        <v>220</v>
      </c>
      <c r="AB1019" t="s">
        <v>221</v>
      </c>
      <c r="AC1019" t="str">
        <f t="shared" si="15"/>
        <v>2025</v>
      </c>
    </row>
    <row r="1020" spans="1:29" x14ac:dyDescent="0.25">
      <c r="A1020" t="s">
        <v>27</v>
      </c>
      <c r="B1020" t="s">
        <v>122</v>
      </c>
      <c r="C1020" t="s">
        <v>27</v>
      </c>
      <c r="D1020" t="s">
        <v>60</v>
      </c>
      <c r="E1020" t="s">
        <v>61</v>
      </c>
      <c r="F1020" t="s">
        <v>133</v>
      </c>
      <c r="G1020" t="s">
        <v>134</v>
      </c>
      <c r="H1020" t="s">
        <v>62</v>
      </c>
      <c r="I1020" t="s">
        <v>63</v>
      </c>
      <c r="J1020" t="s">
        <v>110</v>
      </c>
      <c r="K1020" t="s">
        <v>111</v>
      </c>
      <c r="L1020" t="s">
        <v>135</v>
      </c>
      <c r="M1020" t="s">
        <v>136</v>
      </c>
      <c r="N1020" t="s">
        <v>137</v>
      </c>
      <c r="O1020" t="s">
        <v>138</v>
      </c>
      <c r="P1020" t="s">
        <v>324</v>
      </c>
      <c r="Q1020" t="s">
        <v>38</v>
      </c>
      <c r="R1020" t="s">
        <v>196</v>
      </c>
      <c r="S1020" t="s">
        <v>197</v>
      </c>
      <c r="T1020" t="s">
        <v>198</v>
      </c>
      <c r="U1020" t="s">
        <v>199</v>
      </c>
      <c r="V1020" t="s">
        <v>55</v>
      </c>
      <c r="W1020" t="s">
        <v>56</v>
      </c>
      <c r="X1020" t="s">
        <v>45</v>
      </c>
      <c r="Y1020" t="s">
        <v>46</v>
      </c>
      <c r="Z1020">
        <v>-50000</v>
      </c>
      <c r="AA1020" t="s">
        <v>304</v>
      </c>
      <c r="AB1020" t="s">
        <v>305</v>
      </c>
      <c r="AC1020" t="str">
        <f t="shared" si="15"/>
        <v>2025</v>
      </c>
    </row>
    <row r="1021" spans="1:29" x14ac:dyDescent="0.25">
      <c r="A1021" t="s">
        <v>27</v>
      </c>
      <c r="B1021" t="s">
        <v>122</v>
      </c>
      <c r="C1021" t="s">
        <v>27</v>
      </c>
      <c r="D1021" t="s">
        <v>60</v>
      </c>
      <c r="E1021" t="s">
        <v>61</v>
      </c>
      <c r="F1021" t="s">
        <v>30</v>
      </c>
      <c r="G1021" t="s">
        <v>31</v>
      </c>
      <c r="H1021" t="s">
        <v>62</v>
      </c>
      <c r="I1021" t="s">
        <v>63</v>
      </c>
      <c r="J1021" t="s">
        <v>123</v>
      </c>
      <c r="K1021" t="s">
        <v>124</v>
      </c>
      <c r="L1021" t="s">
        <v>38</v>
      </c>
      <c r="M1021" t="s">
        <v>38</v>
      </c>
      <c r="N1021" t="s">
        <v>38</v>
      </c>
      <c r="O1021" t="s">
        <v>38</v>
      </c>
      <c r="P1021" t="s">
        <v>38</v>
      </c>
      <c r="Q1021" t="s">
        <v>38</v>
      </c>
      <c r="R1021" t="s">
        <v>241</v>
      </c>
      <c r="S1021" t="s">
        <v>242</v>
      </c>
      <c r="T1021" t="s">
        <v>243</v>
      </c>
      <c r="U1021" t="s">
        <v>244</v>
      </c>
      <c r="V1021" t="s">
        <v>245</v>
      </c>
      <c r="W1021" t="s">
        <v>246</v>
      </c>
      <c r="X1021" t="s">
        <v>74</v>
      </c>
      <c r="Y1021" t="s">
        <v>75</v>
      </c>
      <c r="Z1021">
        <v>-671466.49888315774</v>
      </c>
      <c r="AA1021" t="s">
        <v>298</v>
      </c>
      <c r="AB1021" t="s">
        <v>299</v>
      </c>
      <c r="AC1021" t="str">
        <f t="shared" si="15"/>
        <v>2025</v>
      </c>
    </row>
    <row r="1022" spans="1:29" x14ac:dyDescent="0.25">
      <c r="A1022" t="s">
        <v>27</v>
      </c>
      <c r="B1022" t="s">
        <v>122</v>
      </c>
      <c r="C1022" t="s">
        <v>27</v>
      </c>
      <c r="D1022" t="s">
        <v>257</v>
      </c>
      <c r="E1022" t="s">
        <v>258</v>
      </c>
      <c r="F1022" t="s">
        <v>30</v>
      </c>
      <c r="G1022" t="s">
        <v>31</v>
      </c>
      <c r="H1022" t="s">
        <v>62</v>
      </c>
      <c r="I1022" t="s">
        <v>63</v>
      </c>
      <c r="J1022" t="s">
        <v>64</v>
      </c>
      <c r="K1022" t="s">
        <v>65</v>
      </c>
      <c r="L1022" t="s">
        <v>286</v>
      </c>
      <c r="M1022" t="s">
        <v>287</v>
      </c>
      <c r="N1022" t="s">
        <v>38</v>
      </c>
      <c r="O1022" t="s">
        <v>38</v>
      </c>
      <c r="P1022" t="s">
        <v>38</v>
      </c>
      <c r="Q1022" t="s">
        <v>38</v>
      </c>
      <c r="R1022" t="s">
        <v>183</v>
      </c>
      <c r="S1022" t="s">
        <v>184</v>
      </c>
      <c r="T1022" t="s">
        <v>171</v>
      </c>
      <c r="U1022" t="s">
        <v>172</v>
      </c>
      <c r="V1022" t="s">
        <v>72</v>
      </c>
      <c r="W1022" t="s">
        <v>73</v>
      </c>
      <c r="X1022" t="s">
        <v>74</v>
      </c>
      <c r="Y1022" t="s">
        <v>75</v>
      </c>
      <c r="Z1022">
        <v>-96180.28899687549</v>
      </c>
      <c r="AA1022" t="s">
        <v>671</v>
      </c>
      <c r="AB1022" t="s">
        <v>672</v>
      </c>
      <c r="AC1022" t="str">
        <f t="shared" si="15"/>
        <v>2025</v>
      </c>
    </row>
    <row r="1023" spans="1:29" x14ac:dyDescent="0.25">
      <c r="A1023" t="s">
        <v>27</v>
      </c>
      <c r="B1023" t="s">
        <v>122</v>
      </c>
      <c r="C1023" t="s">
        <v>27</v>
      </c>
      <c r="D1023" t="s">
        <v>60</v>
      </c>
      <c r="E1023" t="s">
        <v>61</v>
      </c>
      <c r="F1023" t="s">
        <v>30</v>
      </c>
      <c r="G1023" t="s">
        <v>31</v>
      </c>
      <c r="H1023" t="s">
        <v>62</v>
      </c>
      <c r="I1023" t="s">
        <v>63</v>
      </c>
      <c r="J1023" t="s">
        <v>123</v>
      </c>
      <c r="K1023" t="s">
        <v>124</v>
      </c>
      <c r="L1023" t="s">
        <v>125</v>
      </c>
      <c r="M1023" t="s">
        <v>126</v>
      </c>
      <c r="N1023" t="s">
        <v>38</v>
      </c>
      <c r="O1023" t="s">
        <v>38</v>
      </c>
      <c r="P1023" t="s">
        <v>38</v>
      </c>
      <c r="Q1023" t="s">
        <v>38</v>
      </c>
      <c r="R1023" t="s">
        <v>368</v>
      </c>
      <c r="S1023" t="s">
        <v>369</v>
      </c>
      <c r="T1023" t="s">
        <v>370</v>
      </c>
      <c r="U1023" t="s">
        <v>371</v>
      </c>
      <c r="V1023" t="s">
        <v>253</v>
      </c>
      <c r="W1023" t="s">
        <v>254</v>
      </c>
      <c r="X1023" t="s">
        <v>45</v>
      </c>
      <c r="Y1023" t="s">
        <v>46</v>
      </c>
      <c r="Z1023">
        <v>-1146.6732506575595</v>
      </c>
      <c r="AA1023" t="s">
        <v>794</v>
      </c>
      <c r="AB1023" t="s">
        <v>795</v>
      </c>
      <c r="AC1023" t="str">
        <f t="shared" si="15"/>
        <v>2025</v>
      </c>
    </row>
    <row r="1024" spans="1:29" x14ac:dyDescent="0.25">
      <c r="A1024" t="s">
        <v>27</v>
      </c>
      <c r="B1024" t="s">
        <v>122</v>
      </c>
      <c r="C1024" t="s">
        <v>27</v>
      </c>
      <c r="D1024" t="s">
        <v>179</v>
      </c>
      <c r="E1024" t="s">
        <v>180</v>
      </c>
      <c r="F1024" t="s">
        <v>30</v>
      </c>
      <c r="G1024" t="s">
        <v>31</v>
      </c>
      <c r="H1024" t="s">
        <v>62</v>
      </c>
      <c r="I1024" t="s">
        <v>63</v>
      </c>
      <c r="J1024" t="s">
        <v>123</v>
      </c>
      <c r="K1024" t="s">
        <v>124</v>
      </c>
      <c r="L1024" t="s">
        <v>38</v>
      </c>
      <c r="M1024" t="s">
        <v>38</v>
      </c>
      <c r="N1024" t="s">
        <v>38</v>
      </c>
      <c r="O1024" t="s">
        <v>38</v>
      </c>
      <c r="P1024" t="s">
        <v>181</v>
      </c>
      <c r="Q1024" t="s">
        <v>182</v>
      </c>
      <c r="R1024" t="s">
        <v>416</v>
      </c>
      <c r="S1024" t="s">
        <v>417</v>
      </c>
      <c r="T1024" t="s">
        <v>243</v>
      </c>
      <c r="U1024" t="s">
        <v>244</v>
      </c>
      <c r="V1024" t="s">
        <v>245</v>
      </c>
      <c r="W1024" t="s">
        <v>246</v>
      </c>
      <c r="X1024" t="s">
        <v>74</v>
      </c>
      <c r="Y1024" t="s">
        <v>75</v>
      </c>
      <c r="Z1024">
        <v>-17775</v>
      </c>
      <c r="AA1024" t="s">
        <v>429</v>
      </c>
      <c r="AB1024" t="s">
        <v>430</v>
      </c>
      <c r="AC1024" t="str">
        <f t="shared" si="15"/>
        <v>2025</v>
      </c>
    </row>
    <row r="1025" spans="1:29" x14ac:dyDescent="0.25">
      <c r="A1025" t="s">
        <v>27</v>
      </c>
      <c r="B1025" t="s">
        <v>122</v>
      </c>
      <c r="C1025" t="s">
        <v>27</v>
      </c>
      <c r="D1025" t="s">
        <v>60</v>
      </c>
      <c r="E1025" t="s">
        <v>61</v>
      </c>
      <c r="F1025" t="s">
        <v>147</v>
      </c>
      <c r="G1025" t="s">
        <v>148</v>
      </c>
      <c r="H1025" t="s">
        <v>149</v>
      </c>
      <c r="I1025" t="s">
        <v>150</v>
      </c>
      <c r="J1025" t="s">
        <v>151</v>
      </c>
      <c r="K1025" t="s">
        <v>152</v>
      </c>
      <c r="L1025" t="s">
        <v>38</v>
      </c>
      <c r="M1025" t="s">
        <v>38</v>
      </c>
      <c r="N1025" t="s">
        <v>896</v>
      </c>
      <c r="O1025" t="s">
        <v>897</v>
      </c>
      <c r="P1025" t="s">
        <v>38</v>
      </c>
      <c r="Q1025" t="s">
        <v>38</v>
      </c>
      <c r="R1025" t="s">
        <v>88</v>
      </c>
      <c r="S1025" t="s">
        <v>89</v>
      </c>
      <c r="T1025" t="s">
        <v>90</v>
      </c>
      <c r="U1025" t="s">
        <v>91</v>
      </c>
      <c r="V1025" t="s">
        <v>92</v>
      </c>
      <c r="W1025" t="s">
        <v>93</v>
      </c>
      <c r="X1025" t="s">
        <v>94</v>
      </c>
      <c r="Y1025" t="s">
        <v>95</v>
      </c>
      <c r="Z1025">
        <v>5800000.0001999987</v>
      </c>
      <c r="AA1025" t="s">
        <v>96</v>
      </c>
      <c r="AB1025" t="s">
        <v>97</v>
      </c>
      <c r="AC1025" t="str">
        <f t="shared" si="15"/>
        <v>2025</v>
      </c>
    </row>
    <row r="1026" spans="1:29" x14ac:dyDescent="0.25">
      <c r="A1026" t="s">
        <v>27</v>
      </c>
      <c r="B1026" t="s">
        <v>122</v>
      </c>
      <c r="C1026" t="s">
        <v>27</v>
      </c>
      <c r="D1026" t="s">
        <v>60</v>
      </c>
      <c r="E1026" t="s">
        <v>61</v>
      </c>
      <c r="F1026" t="s">
        <v>30</v>
      </c>
      <c r="G1026" t="s">
        <v>31</v>
      </c>
      <c r="H1026" t="s">
        <v>62</v>
      </c>
      <c r="I1026" t="s">
        <v>63</v>
      </c>
      <c r="J1026" t="s">
        <v>110</v>
      </c>
      <c r="K1026" t="s">
        <v>111</v>
      </c>
      <c r="L1026" t="s">
        <v>616</v>
      </c>
      <c r="M1026" t="s">
        <v>617</v>
      </c>
      <c r="N1026" t="s">
        <v>38</v>
      </c>
      <c r="O1026" t="s">
        <v>38</v>
      </c>
      <c r="P1026" t="s">
        <v>38</v>
      </c>
      <c r="Q1026" t="s">
        <v>38</v>
      </c>
      <c r="R1026" t="s">
        <v>100</v>
      </c>
      <c r="S1026" t="s">
        <v>101</v>
      </c>
      <c r="T1026" t="s">
        <v>102</v>
      </c>
      <c r="U1026" t="s">
        <v>103</v>
      </c>
      <c r="V1026" t="s">
        <v>43</v>
      </c>
      <c r="W1026" t="s">
        <v>44</v>
      </c>
      <c r="X1026" t="s">
        <v>45</v>
      </c>
      <c r="Y1026" t="s">
        <v>46</v>
      </c>
      <c r="Z1026">
        <v>-110589</v>
      </c>
      <c r="AA1026" t="s">
        <v>177</v>
      </c>
      <c r="AB1026" t="s">
        <v>178</v>
      </c>
      <c r="AC1026" t="str">
        <f t="shared" si="15"/>
        <v>2025</v>
      </c>
    </row>
    <row r="1027" spans="1:29" x14ac:dyDescent="0.25">
      <c r="A1027" t="s">
        <v>27</v>
      </c>
      <c r="B1027" t="s">
        <v>122</v>
      </c>
      <c r="C1027" t="s">
        <v>27</v>
      </c>
      <c r="D1027" t="s">
        <v>179</v>
      </c>
      <c r="E1027" t="s">
        <v>180</v>
      </c>
      <c r="F1027" t="s">
        <v>30</v>
      </c>
      <c r="G1027" t="s">
        <v>31</v>
      </c>
      <c r="H1027" t="s">
        <v>62</v>
      </c>
      <c r="I1027" t="s">
        <v>63</v>
      </c>
      <c r="J1027" t="s">
        <v>123</v>
      </c>
      <c r="K1027" t="s">
        <v>124</v>
      </c>
      <c r="L1027" t="s">
        <v>38</v>
      </c>
      <c r="M1027" t="s">
        <v>38</v>
      </c>
      <c r="N1027" t="s">
        <v>38</v>
      </c>
      <c r="O1027" t="s">
        <v>38</v>
      </c>
      <c r="P1027" t="s">
        <v>181</v>
      </c>
      <c r="Q1027" t="s">
        <v>182</v>
      </c>
      <c r="R1027" t="s">
        <v>241</v>
      </c>
      <c r="S1027" t="s">
        <v>242</v>
      </c>
      <c r="T1027" t="s">
        <v>243</v>
      </c>
      <c r="U1027" t="s">
        <v>244</v>
      </c>
      <c r="V1027" t="s">
        <v>245</v>
      </c>
      <c r="W1027" t="s">
        <v>246</v>
      </c>
      <c r="X1027" t="s">
        <v>74</v>
      </c>
      <c r="Y1027" t="s">
        <v>75</v>
      </c>
      <c r="Z1027">
        <v>-16725</v>
      </c>
      <c r="AA1027" t="s">
        <v>422</v>
      </c>
      <c r="AB1027" t="s">
        <v>423</v>
      </c>
      <c r="AC1027" t="str">
        <f t="shared" ref="AC1027:AC1090" si="16">IF(OR(B1027="Eelarve_liigendus",B1027="Eelarve_ule",B1027="Kinnitatud eelarve",B1027="Lisaeelarve"),"2025",C1027)</f>
        <v>2025</v>
      </c>
    </row>
    <row r="1028" spans="1:29" x14ac:dyDescent="0.25">
      <c r="A1028" t="s">
        <v>27</v>
      </c>
      <c r="B1028" t="s">
        <v>122</v>
      </c>
      <c r="C1028" t="s">
        <v>27</v>
      </c>
      <c r="D1028" t="s">
        <v>179</v>
      </c>
      <c r="E1028" t="s">
        <v>180</v>
      </c>
      <c r="F1028" t="s">
        <v>30</v>
      </c>
      <c r="G1028" t="s">
        <v>31</v>
      </c>
      <c r="H1028" t="s">
        <v>62</v>
      </c>
      <c r="I1028" t="s">
        <v>63</v>
      </c>
      <c r="J1028" t="s">
        <v>123</v>
      </c>
      <c r="K1028" t="s">
        <v>124</v>
      </c>
      <c r="L1028" t="s">
        <v>38</v>
      </c>
      <c r="M1028" t="s">
        <v>38</v>
      </c>
      <c r="N1028" t="s">
        <v>38</v>
      </c>
      <c r="O1028" t="s">
        <v>38</v>
      </c>
      <c r="P1028" t="s">
        <v>181</v>
      </c>
      <c r="Q1028" t="s">
        <v>182</v>
      </c>
      <c r="R1028" t="s">
        <v>241</v>
      </c>
      <c r="S1028" t="s">
        <v>242</v>
      </c>
      <c r="T1028" t="s">
        <v>243</v>
      </c>
      <c r="U1028" t="s">
        <v>244</v>
      </c>
      <c r="V1028" t="s">
        <v>245</v>
      </c>
      <c r="W1028" t="s">
        <v>246</v>
      </c>
      <c r="X1028" t="s">
        <v>74</v>
      </c>
      <c r="Y1028" t="s">
        <v>75</v>
      </c>
      <c r="Z1028">
        <v>-1525</v>
      </c>
      <c r="AA1028" t="s">
        <v>694</v>
      </c>
      <c r="AB1028" t="s">
        <v>695</v>
      </c>
      <c r="AC1028" t="str">
        <f t="shared" si="16"/>
        <v>2025</v>
      </c>
    </row>
    <row r="1029" spans="1:29" x14ac:dyDescent="0.25">
      <c r="A1029" t="s">
        <v>27</v>
      </c>
      <c r="B1029" t="s">
        <v>122</v>
      </c>
      <c r="C1029" t="s">
        <v>27</v>
      </c>
      <c r="D1029" t="s">
        <v>179</v>
      </c>
      <c r="E1029" t="s">
        <v>180</v>
      </c>
      <c r="F1029" t="s">
        <v>30</v>
      </c>
      <c r="G1029" t="s">
        <v>31</v>
      </c>
      <c r="H1029" t="s">
        <v>62</v>
      </c>
      <c r="I1029" t="s">
        <v>63</v>
      </c>
      <c r="J1029" t="s">
        <v>123</v>
      </c>
      <c r="K1029" t="s">
        <v>124</v>
      </c>
      <c r="L1029" t="s">
        <v>38</v>
      </c>
      <c r="M1029" t="s">
        <v>38</v>
      </c>
      <c r="N1029" t="s">
        <v>38</v>
      </c>
      <c r="O1029" t="s">
        <v>38</v>
      </c>
      <c r="P1029" t="s">
        <v>181</v>
      </c>
      <c r="Q1029" t="s">
        <v>182</v>
      </c>
      <c r="R1029" t="s">
        <v>416</v>
      </c>
      <c r="S1029" t="s">
        <v>417</v>
      </c>
      <c r="T1029" t="s">
        <v>243</v>
      </c>
      <c r="U1029" t="s">
        <v>244</v>
      </c>
      <c r="V1029" t="s">
        <v>245</v>
      </c>
      <c r="W1029" t="s">
        <v>246</v>
      </c>
      <c r="X1029" t="s">
        <v>74</v>
      </c>
      <c r="Y1029" t="s">
        <v>75</v>
      </c>
      <c r="Z1029">
        <v>-10800</v>
      </c>
      <c r="AA1029" t="s">
        <v>537</v>
      </c>
      <c r="AB1029" t="s">
        <v>538</v>
      </c>
      <c r="AC1029" t="str">
        <f t="shared" si="16"/>
        <v>2025</v>
      </c>
    </row>
    <row r="1030" spans="1:29" x14ac:dyDescent="0.25">
      <c r="A1030" t="s">
        <v>27</v>
      </c>
      <c r="B1030" t="s">
        <v>122</v>
      </c>
      <c r="C1030" t="s">
        <v>27</v>
      </c>
      <c r="D1030" t="s">
        <v>179</v>
      </c>
      <c r="E1030" t="s">
        <v>180</v>
      </c>
      <c r="F1030" t="s">
        <v>30</v>
      </c>
      <c r="G1030" t="s">
        <v>31</v>
      </c>
      <c r="H1030" t="s">
        <v>62</v>
      </c>
      <c r="I1030" t="s">
        <v>63</v>
      </c>
      <c r="J1030" t="s">
        <v>123</v>
      </c>
      <c r="K1030" t="s">
        <v>124</v>
      </c>
      <c r="L1030" t="s">
        <v>38</v>
      </c>
      <c r="M1030" t="s">
        <v>38</v>
      </c>
      <c r="N1030" t="s">
        <v>38</v>
      </c>
      <c r="O1030" t="s">
        <v>38</v>
      </c>
      <c r="P1030" t="s">
        <v>181</v>
      </c>
      <c r="Q1030" t="s">
        <v>182</v>
      </c>
      <c r="R1030" t="s">
        <v>277</v>
      </c>
      <c r="S1030" t="s">
        <v>278</v>
      </c>
      <c r="T1030" t="s">
        <v>243</v>
      </c>
      <c r="U1030" t="s">
        <v>244</v>
      </c>
      <c r="V1030" t="s">
        <v>245</v>
      </c>
      <c r="W1030" t="s">
        <v>246</v>
      </c>
      <c r="X1030" t="s">
        <v>74</v>
      </c>
      <c r="Y1030" t="s">
        <v>75</v>
      </c>
      <c r="Z1030">
        <v>-5700</v>
      </c>
      <c r="AA1030" t="s">
        <v>851</v>
      </c>
      <c r="AB1030" t="s">
        <v>852</v>
      </c>
      <c r="AC1030" t="str">
        <f t="shared" si="16"/>
        <v>2025</v>
      </c>
    </row>
    <row r="1031" spans="1:29" x14ac:dyDescent="0.25">
      <c r="A1031" t="s">
        <v>27</v>
      </c>
      <c r="B1031" t="s">
        <v>122</v>
      </c>
      <c r="C1031" t="s">
        <v>27</v>
      </c>
      <c r="D1031" t="s">
        <v>60</v>
      </c>
      <c r="E1031" t="s">
        <v>61</v>
      </c>
      <c r="F1031" t="s">
        <v>30</v>
      </c>
      <c r="G1031" t="s">
        <v>31</v>
      </c>
      <c r="H1031" t="s">
        <v>62</v>
      </c>
      <c r="I1031" t="s">
        <v>63</v>
      </c>
      <c r="J1031" t="s">
        <v>110</v>
      </c>
      <c r="K1031" t="s">
        <v>111</v>
      </c>
      <c r="L1031" t="s">
        <v>616</v>
      </c>
      <c r="M1031" t="s">
        <v>617</v>
      </c>
      <c r="N1031" t="s">
        <v>38</v>
      </c>
      <c r="O1031" t="s">
        <v>38</v>
      </c>
      <c r="P1031" t="s">
        <v>38</v>
      </c>
      <c r="Q1031" t="s">
        <v>38</v>
      </c>
      <c r="R1031" t="s">
        <v>183</v>
      </c>
      <c r="S1031" t="s">
        <v>184</v>
      </c>
      <c r="T1031" t="s">
        <v>171</v>
      </c>
      <c r="U1031" t="s">
        <v>172</v>
      </c>
      <c r="V1031" t="s">
        <v>72</v>
      </c>
      <c r="W1031" t="s">
        <v>73</v>
      </c>
      <c r="X1031" t="s">
        <v>74</v>
      </c>
      <c r="Y1031" t="s">
        <v>75</v>
      </c>
      <c r="Z1031">
        <v>-75936.999599999996</v>
      </c>
      <c r="AA1031" t="s">
        <v>212</v>
      </c>
      <c r="AB1031" t="s">
        <v>213</v>
      </c>
      <c r="AC1031" t="str">
        <f t="shared" si="16"/>
        <v>2025</v>
      </c>
    </row>
    <row r="1032" spans="1:29" x14ac:dyDescent="0.25">
      <c r="A1032" t="s">
        <v>27</v>
      </c>
      <c r="B1032" t="s">
        <v>122</v>
      </c>
      <c r="C1032" t="s">
        <v>27</v>
      </c>
      <c r="D1032" t="s">
        <v>60</v>
      </c>
      <c r="E1032" t="s">
        <v>61</v>
      </c>
      <c r="F1032" t="s">
        <v>147</v>
      </c>
      <c r="G1032" t="s">
        <v>148</v>
      </c>
      <c r="H1032" t="s">
        <v>149</v>
      </c>
      <c r="I1032" t="s">
        <v>150</v>
      </c>
      <c r="J1032" t="s">
        <v>151</v>
      </c>
      <c r="K1032" t="s">
        <v>152</v>
      </c>
      <c r="L1032" t="s">
        <v>38</v>
      </c>
      <c r="M1032" t="s">
        <v>38</v>
      </c>
      <c r="N1032" t="s">
        <v>940</v>
      </c>
      <c r="O1032" t="s">
        <v>941</v>
      </c>
      <c r="P1032" t="s">
        <v>38</v>
      </c>
      <c r="Q1032" t="s">
        <v>38</v>
      </c>
      <c r="R1032" t="s">
        <v>88</v>
      </c>
      <c r="S1032" t="s">
        <v>89</v>
      </c>
      <c r="T1032" t="s">
        <v>90</v>
      </c>
      <c r="U1032" t="s">
        <v>91</v>
      </c>
      <c r="V1032" t="s">
        <v>92</v>
      </c>
      <c r="W1032" t="s">
        <v>93</v>
      </c>
      <c r="X1032" t="s">
        <v>94</v>
      </c>
      <c r="Y1032" t="s">
        <v>95</v>
      </c>
      <c r="Z1032">
        <v>72829.000200000009</v>
      </c>
      <c r="AA1032" t="s">
        <v>96</v>
      </c>
      <c r="AB1032" t="s">
        <v>97</v>
      </c>
      <c r="AC1032" t="str">
        <f t="shared" si="16"/>
        <v>2025</v>
      </c>
    </row>
    <row r="1033" spans="1:29" x14ac:dyDescent="0.25">
      <c r="A1033" t="s">
        <v>27</v>
      </c>
      <c r="B1033" t="s">
        <v>122</v>
      </c>
      <c r="C1033" t="s">
        <v>27</v>
      </c>
      <c r="D1033" t="s">
        <v>60</v>
      </c>
      <c r="E1033" t="s">
        <v>61</v>
      </c>
      <c r="F1033" t="s">
        <v>30</v>
      </c>
      <c r="G1033" t="s">
        <v>31</v>
      </c>
      <c r="H1033" t="s">
        <v>62</v>
      </c>
      <c r="I1033" t="s">
        <v>63</v>
      </c>
      <c r="J1033" t="s">
        <v>110</v>
      </c>
      <c r="K1033" t="s">
        <v>111</v>
      </c>
      <c r="L1033" t="s">
        <v>616</v>
      </c>
      <c r="M1033" t="s">
        <v>617</v>
      </c>
      <c r="N1033" t="s">
        <v>38</v>
      </c>
      <c r="O1033" t="s">
        <v>38</v>
      </c>
      <c r="P1033" t="s">
        <v>38</v>
      </c>
      <c r="Q1033" t="s">
        <v>38</v>
      </c>
      <c r="R1033" t="s">
        <v>183</v>
      </c>
      <c r="S1033" t="s">
        <v>184</v>
      </c>
      <c r="T1033" t="s">
        <v>171</v>
      </c>
      <c r="U1033" t="s">
        <v>172</v>
      </c>
      <c r="V1033" t="s">
        <v>72</v>
      </c>
      <c r="W1033" t="s">
        <v>73</v>
      </c>
      <c r="X1033" t="s">
        <v>74</v>
      </c>
      <c r="Y1033" t="s">
        <v>75</v>
      </c>
      <c r="Z1033">
        <v>-1350</v>
      </c>
      <c r="AA1033" t="s">
        <v>633</v>
      </c>
      <c r="AB1033" t="s">
        <v>634</v>
      </c>
      <c r="AC1033" t="str">
        <f t="shared" si="16"/>
        <v>2025</v>
      </c>
    </row>
    <row r="1034" spans="1:29" x14ac:dyDescent="0.25">
      <c r="A1034" t="s">
        <v>27</v>
      </c>
      <c r="B1034" t="s">
        <v>122</v>
      </c>
      <c r="C1034" t="s">
        <v>27</v>
      </c>
      <c r="D1034" t="s">
        <v>179</v>
      </c>
      <c r="E1034" t="s">
        <v>180</v>
      </c>
      <c r="F1034" t="s">
        <v>30</v>
      </c>
      <c r="G1034" t="s">
        <v>31</v>
      </c>
      <c r="H1034" t="s">
        <v>62</v>
      </c>
      <c r="I1034" t="s">
        <v>63</v>
      </c>
      <c r="J1034" t="s">
        <v>123</v>
      </c>
      <c r="K1034" t="s">
        <v>124</v>
      </c>
      <c r="L1034" t="s">
        <v>38</v>
      </c>
      <c r="M1034" t="s">
        <v>38</v>
      </c>
      <c r="N1034" t="s">
        <v>38</v>
      </c>
      <c r="O1034" t="s">
        <v>38</v>
      </c>
      <c r="P1034" t="s">
        <v>38</v>
      </c>
      <c r="Q1034" t="s">
        <v>38</v>
      </c>
      <c r="R1034" t="s">
        <v>249</v>
      </c>
      <c r="S1034" t="s">
        <v>250</v>
      </c>
      <c r="T1034" t="s">
        <v>251</v>
      </c>
      <c r="U1034" t="s">
        <v>252</v>
      </c>
      <c r="V1034" t="s">
        <v>253</v>
      </c>
      <c r="W1034" t="s">
        <v>254</v>
      </c>
      <c r="X1034" t="s">
        <v>45</v>
      </c>
      <c r="Y1034" t="s">
        <v>46</v>
      </c>
      <c r="Z1034">
        <v>-156240.26967833997</v>
      </c>
      <c r="AA1034" t="s">
        <v>288</v>
      </c>
      <c r="AB1034" t="s">
        <v>289</v>
      </c>
      <c r="AC1034" t="str">
        <f t="shared" si="16"/>
        <v>2025</v>
      </c>
    </row>
    <row r="1035" spans="1:29" x14ac:dyDescent="0.25">
      <c r="A1035" t="s">
        <v>27</v>
      </c>
      <c r="B1035" t="s">
        <v>122</v>
      </c>
      <c r="C1035" t="s">
        <v>27</v>
      </c>
      <c r="D1035" t="s">
        <v>60</v>
      </c>
      <c r="E1035" t="s">
        <v>61</v>
      </c>
      <c r="F1035" t="s">
        <v>147</v>
      </c>
      <c r="G1035" t="s">
        <v>148</v>
      </c>
      <c r="H1035" t="s">
        <v>149</v>
      </c>
      <c r="I1035" t="s">
        <v>150</v>
      </c>
      <c r="J1035" t="s">
        <v>151</v>
      </c>
      <c r="K1035" t="s">
        <v>152</v>
      </c>
      <c r="L1035" t="s">
        <v>38</v>
      </c>
      <c r="M1035" t="s">
        <v>38</v>
      </c>
      <c r="N1035" t="s">
        <v>626</v>
      </c>
      <c r="O1035" t="s">
        <v>627</v>
      </c>
      <c r="P1035" t="s">
        <v>38</v>
      </c>
      <c r="Q1035" t="s">
        <v>38</v>
      </c>
      <c r="R1035" t="s">
        <v>88</v>
      </c>
      <c r="S1035" t="s">
        <v>89</v>
      </c>
      <c r="T1035" t="s">
        <v>90</v>
      </c>
      <c r="U1035" t="s">
        <v>91</v>
      </c>
      <c r="V1035" t="s">
        <v>92</v>
      </c>
      <c r="W1035" t="s">
        <v>93</v>
      </c>
      <c r="X1035" t="s">
        <v>94</v>
      </c>
      <c r="Y1035" t="s">
        <v>95</v>
      </c>
      <c r="Z1035">
        <v>7954404.2901999978</v>
      </c>
      <c r="AA1035" t="s">
        <v>96</v>
      </c>
      <c r="AB1035" t="s">
        <v>97</v>
      </c>
      <c r="AC1035" t="str">
        <f t="shared" si="16"/>
        <v>2025</v>
      </c>
    </row>
    <row r="1036" spans="1:29" x14ac:dyDescent="0.25">
      <c r="A1036" t="s">
        <v>27</v>
      </c>
      <c r="B1036" t="s">
        <v>122</v>
      </c>
      <c r="C1036" t="s">
        <v>27</v>
      </c>
      <c r="D1036" t="s">
        <v>60</v>
      </c>
      <c r="E1036" t="s">
        <v>61</v>
      </c>
      <c r="F1036" t="s">
        <v>30</v>
      </c>
      <c r="G1036" t="s">
        <v>31</v>
      </c>
      <c r="H1036" t="s">
        <v>62</v>
      </c>
      <c r="I1036" t="s">
        <v>63</v>
      </c>
      <c r="J1036" t="s">
        <v>110</v>
      </c>
      <c r="K1036" t="s">
        <v>111</v>
      </c>
      <c r="L1036" t="s">
        <v>616</v>
      </c>
      <c r="M1036" t="s">
        <v>617</v>
      </c>
      <c r="N1036" t="s">
        <v>38</v>
      </c>
      <c r="O1036" t="s">
        <v>38</v>
      </c>
      <c r="P1036" t="s">
        <v>38</v>
      </c>
      <c r="Q1036" t="s">
        <v>38</v>
      </c>
      <c r="R1036" t="s">
        <v>183</v>
      </c>
      <c r="S1036" t="s">
        <v>184</v>
      </c>
      <c r="T1036" t="s">
        <v>171</v>
      </c>
      <c r="U1036" t="s">
        <v>172</v>
      </c>
      <c r="V1036" t="s">
        <v>72</v>
      </c>
      <c r="W1036" t="s">
        <v>73</v>
      </c>
      <c r="X1036" t="s">
        <v>74</v>
      </c>
      <c r="Y1036" t="s">
        <v>75</v>
      </c>
      <c r="Z1036">
        <v>-115</v>
      </c>
      <c r="AA1036" t="s">
        <v>185</v>
      </c>
      <c r="AB1036" t="s">
        <v>186</v>
      </c>
      <c r="AC1036" t="str">
        <f t="shared" si="16"/>
        <v>2025</v>
      </c>
    </row>
    <row r="1037" spans="1:29" x14ac:dyDescent="0.25">
      <c r="A1037" t="s">
        <v>27</v>
      </c>
      <c r="B1037" t="s">
        <v>122</v>
      </c>
      <c r="C1037" t="s">
        <v>27</v>
      </c>
      <c r="D1037" t="s">
        <v>179</v>
      </c>
      <c r="E1037" t="s">
        <v>180</v>
      </c>
      <c r="F1037" t="s">
        <v>30</v>
      </c>
      <c r="G1037" t="s">
        <v>31</v>
      </c>
      <c r="H1037" t="s">
        <v>62</v>
      </c>
      <c r="I1037" t="s">
        <v>63</v>
      </c>
      <c r="J1037" t="s">
        <v>123</v>
      </c>
      <c r="K1037" t="s">
        <v>124</v>
      </c>
      <c r="L1037" t="s">
        <v>38</v>
      </c>
      <c r="M1037" t="s">
        <v>38</v>
      </c>
      <c r="N1037" t="s">
        <v>38</v>
      </c>
      <c r="O1037" t="s">
        <v>38</v>
      </c>
      <c r="P1037" t="s">
        <v>181</v>
      </c>
      <c r="Q1037" t="s">
        <v>182</v>
      </c>
      <c r="R1037" t="s">
        <v>241</v>
      </c>
      <c r="S1037" t="s">
        <v>242</v>
      </c>
      <c r="T1037" t="s">
        <v>243</v>
      </c>
      <c r="U1037" t="s">
        <v>244</v>
      </c>
      <c r="V1037" t="s">
        <v>245</v>
      </c>
      <c r="W1037" t="s">
        <v>246</v>
      </c>
      <c r="X1037" t="s">
        <v>74</v>
      </c>
      <c r="Y1037" t="s">
        <v>75</v>
      </c>
      <c r="Z1037">
        <v>-1250</v>
      </c>
      <c r="AA1037" t="s">
        <v>565</v>
      </c>
      <c r="AB1037" t="s">
        <v>566</v>
      </c>
      <c r="AC1037" t="str">
        <f t="shared" si="16"/>
        <v>2025</v>
      </c>
    </row>
    <row r="1038" spans="1:29" x14ac:dyDescent="0.25">
      <c r="A1038" t="s">
        <v>27</v>
      </c>
      <c r="B1038" t="s">
        <v>122</v>
      </c>
      <c r="C1038" t="s">
        <v>27</v>
      </c>
      <c r="D1038" t="s">
        <v>179</v>
      </c>
      <c r="E1038" t="s">
        <v>180</v>
      </c>
      <c r="F1038" t="s">
        <v>30</v>
      </c>
      <c r="G1038" t="s">
        <v>31</v>
      </c>
      <c r="H1038" t="s">
        <v>62</v>
      </c>
      <c r="I1038" t="s">
        <v>63</v>
      </c>
      <c r="J1038" t="s">
        <v>123</v>
      </c>
      <c r="K1038" t="s">
        <v>124</v>
      </c>
      <c r="L1038" t="s">
        <v>38</v>
      </c>
      <c r="M1038" t="s">
        <v>38</v>
      </c>
      <c r="N1038" t="s">
        <v>38</v>
      </c>
      <c r="O1038" t="s">
        <v>38</v>
      </c>
      <c r="P1038" t="s">
        <v>181</v>
      </c>
      <c r="Q1038" t="s">
        <v>182</v>
      </c>
      <c r="R1038" t="s">
        <v>376</v>
      </c>
      <c r="S1038" t="s">
        <v>377</v>
      </c>
      <c r="T1038" t="s">
        <v>378</v>
      </c>
      <c r="U1038" t="s">
        <v>377</v>
      </c>
      <c r="V1038" t="s">
        <v>118</v>
      </c>
      <c r="W1038" t="s">
        <v>119</v>
      </c>
      <c r="X1038" t="s">
        <v>74</v>
      </c>
      <c r="Y1038" t="s">
        <v>75</v>
      </c>
      <c r="Z1038">
        <v>-2450</v>
      </c>
      <c r="AA1038" t="s">
        <v>706</v>
      </c>
      <c r="AB1038" t="s">
        <v>707</v>
      </c>
      <c r="AC1038" t="str">
        <f t="shared" si="16"/>
        <v>2025</v>
      </c>
    </row>
    <row r="1039" spans="1:29" x14ac:dyDescent="0.25">
      <c r="A1039" t="s">
        <v>27</v>
      </c>
      <c r="B1039" t="s">
        <v>122</v>
      </c>
      <c r="C1039" t="s">
        <v>27</v>
      </c>
      <c r="D1039" t="s">
        <v>179</v>
      </c>
      <c r="E1039" t="s">
        <v>180</v>
      </c>
      <c r="F1039" t="s">
        <v>30</v>
      </c>
      <c r="G1039" t="s">
        <v>31</v>
      </c>
      <c r="H1039" t="s">
        <v>62</v>
      </c>
      <c r="I1039" t="s">
        <v>63</v>
      </c>
      <c r="J1039" t="s">
        <v>123</v>
      </c>
      <c r="K1039" t="s">
        <v>124</v>
      </c>
      <c r="L1039" t="s">
        <v>38</v>
      </c>
      <c r="M1039" t="s">
        <v>38</v>
      </c>
      <c r="N1039" t="s">
        <v>38</v>
      </c>
      <c r="O1039" t="s">
        <v>38</v>
      </c>
      <c r="P1039" t="s">
        <v>38</v>
      </c>
      <c r="Q1039" t="s">
        <v>38</v>
      </c>
      <c r="R1039" t="s">
        <v>163</v>
      </c>
      <c r="S1039" t="s">
        <v>164</v>
      </c>
      <c r="T1039" t="s">
        <v>165</v>
      </c>
      <c r="U1039" t="s">
        <v>166</v>
      </c>
      <c r="V1039" t="s">
        <v>43</v>
      </c>
      <c r="W1039" t="s">
        <v>44</v>
      </c>
      <c r="X1039" t="s">
        <v>45</v>
      </c>
      <c r="Y1039" t="s">
        <v>46</v>
      </c>
      <c r="Z1039">
        <v>-253495.20464259997</v>
      </c>
      <c r="AA1039" t="s">
        <v>420</v>
      </c>
      <c r="AB1039" t="s">
        <v>421</v>
      </c>
      <c r="AC1039" t="str">
        <f t="shared" si="16"/>
        <v>2025</v>
      </c>
    </row>
    <row r="1040" spans="1:29" x14ac:dyDescent="0.25">
      <c r="A1040" t="s">
        <v>27</v>
      </c>
      <c r="B1040" t="s">
        <v>122</v>
      </c>
      <c r="C1040" t="s">
        <v>27</v>
      </c>
      <c r="D1040" t="s">
        <v>60</v>
      </c>
      <c r="E1040" t="s">
        <v>61</v>
      </c>
      <c r="F1040" t="s">
        <v>147</v>
      </c>
      <c r="G1040" t="s">
        <v>148</v>
      </c>
      <c r="H1040" t="s">
        <v>149</v>
      </c>
      <c r="I1040" t="s">
        <v>150</v>
      </c>
      <c r="J1040" t="s">
        <v>151</v>
      </c>
      <c r="K1040" t="s">
        <v>152</v>
      </c>
      <c r="L1040" t="s">
        <v>38</v>
      </c>
      <c r="M1040" t="s">
        <v>38</v>
      </c>
      <c r="N1040" t="s">
        <v>932</v>
      </c>
      <c r="O1040" t="s">
        <v>933</v>
      </c>
      <c r="P1040" t="s">
        <v>38</v>
      </c>
      <c r="Q1040" t="s">
        <v>38</v>
      </c>
      <c r="R1040" t="s">
        <v>88</v>
      </c>
      <c r="S1040" t="s">
        <v>89</v>
      </c>
      <c r="T1040" t="s">
        <v>90</v>
      </c>
      <c r="U1040" t="s">
        <v>91</v>
      </c>
      <c r="V1040" t="s">
        <v>92</v>
      </c>
      <c r="W1040" t="s">
        <v>93</v>
      </c>
      <c r="X1040" t="s">
        <v>94</v>
      </c>
      <c r="Y1040" t="s">
        <v>95</v>
      </c>
      <c r="Z1040">
        <v>15000000.0002</v>
      </c>
      <c r="AA1040" t="s">
        <v>96</v>
      </c>
      <c r="AB1040" t="s">
        <v>97</v>
      </c>
      <c r="AC1040" t="str">
        <f t="shared" si="16"/>
        <v>2025</v>
      </c>
    </row>
    <row r="1041" spans="1:29" x14ac:dyDescent="0.25">
      <c r="A1041" t="s">
        <v>27</v>
      </c>
      <c r="B1041" t="s">
        <v>122</v>
      </c>
      <c r="C1041" t="s">
        <v>27</v>
      </c>
      <c r="D1041" t="s">
        <v>60</v>
      </c>
      <c r="E1041" t="s">
        <v>61</v>
      </c>
      <c r="F1041" t="s">
        <v>30</v>
      </c>
      <c r="G1041" t="s">
        <v>31</v>
      </c>
      <c r="H1041" t="s">
        <v>62</v>
      </c>
      <c r="I1041" t="s">
        <v>63</v>
      </c>
      <c r="J1041" t="s">
        <v>110</v>
      </c>
      <c r="K1041" t="s">
        <v>111</v>
      </c>
      <c r="L1041" t="s">
        <v>616</v>
      </c>
      <c r="M1041" t="s">
        <v>617</v>
      </c>
      <c r="N1041" t="s">
        <v>38</v>
      </c>
      <c r="O1041" t="s">
        <v>38</v>
      </c>
      <c r="P1041" t="s">
        <v>38</v>
      </c>
      <c r="Q1041" t="s">
        <v>38</v>
      </c>
      <c r="R1041" t="s">
        <v>183</v>
      </c>
      <c r="S1041" t="s">
        <v>184</v>
      </c>
      <c r="T1041" t="s">
        <v>171</v>
      </c>
      <c r="U1041" t="s">
        <v>172</v>
      </c>
      <c r="V1041" t="s">
        <v>72</v>
      </c>
      <c r="W1041" t="s">
        <v>73</v>
      </c>
      <c r="X1041" t="s">
        <v>74</v>
      </c>
      <c r="Y1041" t="s">
        <v>75</v>
      </c>
      <c r="Z1041">
        <v>-1627.7777777777781</v>
      </c>
      <c r="AA1041" t="s">
        <v>824</v>
      </c>
      <c r="AB1041" t="s">
        <v>825</v>
      </c>
      <c r="AC1041" t="str">
        <f t="shared" si="16"/>
        <v>2025</v>
      </c>
    </row>
    <row r="1042" spans="1:29" x14ac:dyDescent="0.25">
      <c r="A1042" t="s">
        <v>27</v>
      </c>
      <c r="B1042" t="s">
        <v>122</v>
      </c>
      <c r="C1042" t="s">
        <v>27</v>
      </c>
      <c r="D1042" t="s">
        <v>179</v>
      </c>
      <c r="E1042" t="s">
        <v>180</v>
      </c>
      <c r="F1042" t="s">
        <v>30</v>
      </c>
      <c r="G1042" t="s">
        <v>31</v>
      </c>
      <c r="H1042" t="s">
        <v>62</v>
      </c>
      <c r="I1042" t="s">
        <v>63</v>
      </c>
      <c r="J1042" t="s">
        <v>123</v>
      </c>
      <c r="K1042" t="s">
        <v>124</v>
      </c>
      <c r="L1042" t="s">
        <v>38</v>
      </c>
      <c r="M1042" t="s">
        <v>38</v>
      </c>
      <c r="N1042" t="s">
        <v>38</v>
      </c>
      <c r="O1042" t="s">
        <v>38</v>
      </c>
      <c r="P1042" t="s">
        <v>38</v>
      </c>
      <c r="Q1042" t="s">
        <v>38</v>
      </c>
      <c r="R1042" t="s">
        <v>169</v>
      </c>
      <c r="S1042" t="s">
        <v>170</v>
      </c>
      <c r="T1042" t="s">
        <v>171</v>
      </c>
      <c r="U1042" t="s">
        <v>172</v>
      </c>
      <c r="V1042" t="s">
        <v>72</v>
      </c>
      <c r="W1042" t="s">
        <v>73</v>
      </c>
      <c r="X1042" t="s">
        <v>74</v>
      </c>
      <c r="Y1042" t="s">
        <v>75</v>
      </c>
      <c r="Z1042">
        <v>-172342.62868516002</v>
      </c>
      <c r="AA1042" t="s">
        <v>424</v>
      </c>
      <c r="AB1042" t="s">
        <v>425</v>
      </c>
      <c r="AC1042" t="str">
        <f t="shared" si="16"/>
        <v>2025</v>
      </c>
    </row>
    <row r="1043" spans="1:29" x14ac:dyDescent="0.25">
      <c r="A1043" t="s">
        <v>27</v>
      </c>
      <c r="B1043" t="s">
        <v>122</v>
      </c>
      <c r="C1043" t="s">
        <v>27</v>
      </c>
      <c r="D1043" t="s">
        <v>60</v>
      </c>
      <c r="E1043" t="s">
        <v>61</v>
      </c>
      <c r="F1043" t="s">
        <v>30</v>
      </c>
      <c r="G1043" t="s">
        <v>31</v>
      </c>
      <c r="H1043" t="s">
        <v>62</v>
      </c>
      <c r="I1043" t="s">
        <v>63</v>
      </c>
      <c r="J1043" t="s">
        <v>110</v>
      </c>
      <c r="K1043" t="s">
        <v>111</v>
      </c>
      <c r="L1043" t="s">
        <v>38</v>
      </c>
      <c r="M1043" t="s">
        <v>38</v>
      </c>
      <c r="N1043" t="s">
        <v>38</v>
      </c>
      <c r="O1043" t="s">
        <v>38</v>
      </c>
      <c r="P1043" t="s">
        <v>38</v>
      </c>
      <c r="Q1043" t="s">
        <v>38</v>
      </c>
      <c r="R1043" t="s">
        <v>229</v>
      </c>
      <c r="S1043" t="s">
        <v>230</v>
      </c>
      <c r="T1043" t="s">
        <v>165</v>
      </c>
      <c r="U1043" t="s">
        <v>166</v>
      </c>
      <c r="V1043" t="s">
        <v>43</v>
      </c>
      <c r="W1043" t="s">
        <v>44</v>
      </c>
      <c r="X1043" t="s">
        <v>45</v>
      </c>
      <c r="Y1043" t="s">
        <v>46</v>
      </c>
      <c r="Z1043">
        <v>-588210.28397841274</v>
      </c>
      <c r="AA1043" t="s">
        <v>496</v>
      </c>
      <c r="AB1043" t="s">
        <v>497</v>
      </c>
      <c r="AC1043" t="str">
        <f t="shared" si="16"/>
        <v>2025</v>
      </c>
    </row>
    <row r="1044" spans="1:29" x14ac:dyDescent="0.25">
      <c r="A1044" t="s">
        <v>27</v>
      </c>
      <c r="B1044" t="s">
        <v>122</v>
      </c>
      <c r="C1044" t="s">
        <v>27</v>
      </c>
      <c r="D1044" t="s">
        <v>60</v>
      </c>
      <c r="E1044" t="s">
        <v>61</v>
      </c>
      <c r="F1044" t="s">
        <v>147</v>
      </c>
      <c r="G1044" t="s">
        <v>148</v>
      </c>
      <c r="H1044" t="s">
        <v>149</v>
      </c>
      <c r="I1044" t="s">
        <v>150</v>
      </c>
      <c r="J1044" t="s">
        <v>151</v>
      </c>
      <c r="K1044" t="s">
        <v>152</v>
      </c>
      <c r="L1044" t="s">
        <v>38</v>
      </c>
      <c r="M1044" t="s">
        <v>38</v>
      </c>
      <c r="N1044" t="s">
        <v>222</v>
      </c>
      <c r="O1044" t="s">
        <v>223</v>
      </c>
      <c r="P1044" t="s">
        <v>38</v>
      </c>
      <c r="Q1044" t="s">
        <v>38</v>
      </c>
      <c r="R1044" t="s">
        <v>88</v>
      </c>
      <c r="S1044" t="s">
        <v>89</v>
      </c>
      <c r="T1044" t="s">
        <v>90</v>
      </c>
      <c r="U1044" t="s">
        <v>91</v>
      </c>
      <c r="V1044" t="s">
        <v>92</v>
      </c>
      <c r="W1044" t="s">
        <v>93</v>
      </c>
      <c r="X1044" t="s">
        <v>94</v>
      </c>
      <c r="Y1044" t="s">
        <v>95</v>
      </c>
      <c r="Z1044">
        <v>15438768.6602</v>
      </c>
      <c r="AA1044" t="s">
        <v>96</v>
      </c>
      <c r="AB1044" t="s">
        <v>97</v>
      </c>
      <c r="AC1044" t="str">
        <f t="shared" si="16"/>
        <v>2025</v>
      </c>
    </row>
    <row r="1045" spans="1:29" x14ac:dyDescent="0.25">
      <c r="A1045" t="s">
        <v>27</v>
      </c>
      <c r="B1045" t="s">
        <v>122</v>
      </c>
      <c r="C1045" t="s">
        <v>27</v>
      </c>
      <c r="D1045" t="s">
        <v>60</v>
      </c>
      <c r="E1045" t="s">
        <v>61</v>
      </c>
      <c r="F1045" t="s">
        <v>30</v>
      </c>
      <c r="G1045" t="s">
        <v>31</v>
      </c>
      <c r="H1045" t="s">
        <v>62</v>
      </c>
      <c r="I1045" t="s">
        <v>63</v>
      </c>
      <c r="J1045" t="s">
        <v>110</v>
      </c>
      <c r="K1045" t="s">
        <v>111</v>
      </c>
      <c r="L1045" t="s">
        <v>616</v>
      </c>
      <c r="M1045" t="s">
        <v>617</v>
      </c>
      <c r="N1045" t="s">
        <v>38</v>
      </c>
      <c r="O1045" t="s">
        <v>38</v>
      </c>
      <c r="P1045" t="s">
        <v>38</v>
      </c>
      <c r="Q1045" t="s">
        <v>38</v>
      </c>
      <c r="R1045" t="s">
        <v>183</v>
      </c>
      <c r="S1045" t="s">
        <v>184</v>
      </c>
      <c r="T1045" t="s">
        <v>171</v>
      </c>
      <c r="U1045" t="s">
        <v>172</v>
      </c>
      <c r="V1045" t="s">
        <v>72</v>
      </c>
      <c r="W1045" t="s">
        <v>73</v>
      </c>
      <c r="X1045" t="s">
        <v>74</v>
      </c>
      <c r="Y1045" t="s">
        <v>75</v>
      </c>
      <c r="Z1045">
        <v>-35.185185185185183</v>
      </c>
      <c r="AA1045" t="s">
        <v>669</v>
      </c>
      <c r="AB1045" t="s">
        <v>670</v>
      </c>
      <c r="AC1045" t="str">
        <f t="shared" si="16"/>
        <v>2025</v>
      </c>
    </row>
    <row r="1046" spans="1:29" x14ac:dyDescent="0.25">
      <c r="A1046" t="s">
        <v>27</v>
      </c>
      <c r="B1046" t="s">
        <v>122</v>
      </c>
      <c r="C1046" t="s">
        <v>27</v>
      </c>
      <c r="D1046" t="s">
        <v>179</v>
      </c>
      <c r="E1046" t="s">
        <v>180</v>
      </c>
      <c r="F1046" t="s">
        <v>30</v>
      </c>
      <c r="G1046" t="s">
        <v>31</v>
      </c>
      <c r="H1046" t="s">
        <v>62</v>
      </c>
      <c r="I1046" t="s">
        <v>63</v>
      </c>
      <c r="J1046" t="s">
        <v>123</v>
      </c>
      <c r="K1046" t="s">
        <v>124</v>
      </c>
      <c r="L1046" t="s">
        <v>38</v>
      </c>
      <c r="M1046" t="s">
        <v>38</v>
      </c>
      <c r="N1046" t="s">
        <v>38</v>
      </c>
      <c r="O1046" t="s">
        <v>38</v>
      </c>
      <c r="P1046" t="s">
        <v>38</v>
      </c>
      <c r="Q1046" t="s">
        <v>38</v>
      </c>
      <c r="R1046" t="s">
        <v>416</v>
      </c>
      <c r="S1046" t="s">
        <v>417</v>
      </c>
      <c r="T1046" t="s">
        <v>243</v>
      </c>
      <c r="U1046" t="s">
        <v>244</v>
      </c>
      <c r="V1046" t="s">
        <v>245</v>
      </c>
      <c r="W1046" t="s">
        <v>246</v>
      </c>
      <c r="X1046" t="s">
        <v>74</v>
      </c>
      <c r="Y1046" t="s">
        <v>75</v>
      </c>
      <c r="Z1046">
        <v>-405167.49188078003</v>
      </c>
      <c r="AA1046" t="s">
        <v>429</v>
      </c>
      <c r="AB1046" t="s">
        <v>430</v>
      </c>
      <c r="AC1046" t="str">
        <f t="shared" si="16"/>
        <v>2025</v>
      </c>
    </row>
    <row r="1047" spans="1:29" x14ac:dyDescent="0.25">
      <c r="A1047" t="s">
        <v>27</v>
      </c>
      <c r="B1047" t="s">
        <v>122</v>
      </c>
      <c r="C1047" t="s">
        <v>27</v>
      </c>
      <c r="D1047" t="s">
        <v>60</v>
      </c>
      <c r="E1047" t="s">
        <v>61</v>
      </c>
      <c r="F1047" t="s">
        <v>30</v>
      </c>
      <c r="G1047" t="s">
        <v>31</v>
      </c>
      <c r="H1047" t="s">
        <v>62</v>
      </c>
      <c r="I1047" t="s">
        <v>63</v>
      </c>
      <c r="J1047" t="s">
        <v>110</v>
      </c>
      <c r="K1047" t="s">
        <v>111</v>
      </c>
      <c r="L1047" t="s">
        <v>616</v>
      </c>
      <c r="M1047" t="s">
        <v>617</v>
      </c>
      <c r="N1047" t="s">
        <v>38</v>
      </c>
      <c r="O1047" t="s">
        <v>38</v>
      </c>
      <c r="P1047" t="s">
        <v>38</v>
      </c>
      <c r="Q1047" t="s">
        <v>38</v>
      </c>
      <c r="R1047" t="s">
        <v>127</v>
      </c>
      <c r="S1047" t="s">
        <v>128</v>
      </c>
      <c r="T1047" t="s">
        <v>129</v>
      </c>
      <c r="U1047" t="s">
        <v>130</v>
      </c>
      <c r="V1047" t="s">
        <v>72</v>
      </c>
      <c r="W1047" t="s">
        <v>73</v>
      </c>
      <c r="X1047" t="s">
        <v>74</v>
      </c>
      <c r="Y1047" t="s">
        <v>75</v>
      </c>
      <c r="Z1047">
        <v>-1000</v>
      </c>
      <c r="AA1047" t="s">
        <v>131</v>
      </c>
      <c r="AB1047" t="s">
        <v>132</v>
      </c>
      <c r="AC1047" t="str">
        <f t="shared" si="16"/>
        <v>2025</v>
      </c>
    </row>
    <row r="1048" spans="1:29" x14ac:dyDescent="0.25">
      <c r="A1048" t="s">
        <v>27</v>
      </c>
      <c r="B1048" t="s">
        <v>122</v>
      </c>
      <c r="C1048" t="s">
        <v>27</v>
      </c>
      <c r="D1048" t="s">
        <v>179</v>
      </c>
      <c r="E1048" t="s">
        <v>180</v>
      </c>
      <c r="F1048" t="s">
        <v>30</v>
      </c>
      <c r="G1048" t="s">
        <v>31</v>
      </c>
      <c r="H1048" t="s">
        <v>62</v>
      </c>
      <c r="I1048" t="s">
        <v>63</v>
      </c>
      <c r="J1048" t="s">
        <v>123</v>
      </c>
      <c r="K1048" t="s">
        <v>124</v>
      </c>
      <c r="L1048" t="s">
        <v>38</v>
      </c>
      <c r="M1048" t="s">
        <v>38</v>
      </c>
      <c r="N1048" t="s">
        <v>38</v>
      </c>
      <c r="O1048" t="s">
        <v>38</v>
      </c>
      <c r="P1048" t="s">
        <v>38</v>
      </c>
      <c r="Q1048" t="s">
        <v>38</v>
      </c>
      <c r="R1048" t="s">
        <v>376</v>
      </c>
      <c r="S1048" t="s">
        <v>377</v>
      </c>
      <c r="T1048" t="s">
        <v>378</v>
      </c>
      <c r="U1048" t="s">
        <v>377</v>
      </c>
      <c r="V1048" t="s">
        <v>118</v>
      </c>
      <c r="W1048" t="s">
        <v>119</v>
      </c>
      <c r="X1048" t="s">
        <v>74</v>
      </c>
      <c r="Y1048" t="s">
        <v>75</v>
      </c>
      <c r="Z1048">
        <v>-146428.62167551997</v>
      </c>
      <c r="AA1048" t="s">
        <v>553</v>
      </c>
      <c r="AB1048" t="s">
        <v>554</v>
      </c>
      <c r="AC1048" t="str">
        <f t="shared" si="16"/>
        <v>2025</v>
      </c>
    </row>
    <row r="1049" spans="1:29" x14ac:dyDescent="0.25">
      <c r="A1049" t="s">
        <v>27</v>
      </c>
      <c r="B1049" t="s">
        <v>122</v>
      </c>
      <c r="C1049" t="s">
        <v>27</v>
      </c>
      <c r="D1049" t="s">
        <v>60</v>
      </c>
      <c r="E1049" t="s">
        <v>61</v>
      </c>
      <c r="F1049" t="s">
        <v>30</v>
      </c>
      <c r="G1049" t="s">
        <v>31</v>
      </c>
      <c r="H1049" t="s">
        <v>62</v>
      </c>
      <c r="I1049" t="s">
        <v>63</v>
      </c>
      <c r="J1049" t="s">
        <v>110</v>
      </c>
      <c r="K1049" t="s">
        <v>111</v>
      </c>
      <c r="L1049" t="s">
        <v>38</v>
      </c>
      <c r="M1049" t="s">
        <v>38</v>
      </c>
      <c r="N1049" t="s">
        <v>38</v>
      </c>
      <c r="O1049" t="s">
        <v>38</v>
      </c>
      <c r="P1049" t="s">
        <v>38</v>
      </c>
      <c r="Q1049" t="s">
        <v>38</v>
      </c>
      <c r="R1049" t="s">
        <v>249</v>
      </c>
      <c r="S1049" t="s">
        <v>250</v>
      </c>
      <c r="T1049" t="s">
        <v>251</v>
      </c>
      <c r="U1049" t="s">
        <v>252</v>
      </c>
      <c r="V1049" t="s">
        <v>253</v>
      </c>
      <c r="W1049" t="s">
        <v>254</v>
      </c>
      <c r="X1049" t="s">
        <v>45</v>
      </c>
      <c r="Y1049" t="s">
        <v>46</v>
      </c>
      <c r="Z1049">
        <v>-494580.35498841264</v>
      </c>
      <c r="AA1049" t="s">
        <v>574</v>
      </c>
      <c r="AB1049" t="s">
        <v>575</v>
      </c>
      <c r="AC1049" t="str">
        <f t="shared" si="16"/>
        <v>2025</v>
      </c>
    </row>
    <row r="1050" spans="1:29" x14ac:dyDescent="0.25">
      <c r="A1050" t="s">
        <v>27</v>
      </c>
      <c r="B1050" t="s">
        <v>122</v>
      </c>
      <c r="C1050" t="s">
        <v>27</v>
      </c>
      <c r="D1050" t="s">
        <v>60</v>
      </c>
      <c r="E1050" t="s">
        <v>61</v>
      </c>
      <c r="F1050" t="s">
        <v>147</v>
      </c>
      <c r="G1050" t="s">
        <v>148</v>
      </c>
      <c r="H1050" t="s">
        <v>149</v>
      </c>
      <c r="I1050" t="s">
        <v>150</v>
      </c>
      <c r="J1050" t="s">
        <v>151</v>
      </c>
      <c r="K1050" t="s">
        <v>152</v>
      </c>
      <c r="L1050" t="s">
        <v>38</v>
      </c>
      <c r="M1050" t="s">
        <v>38</v>
      </c>
      <c r="N1050" t="s">
        <v>928</v>
      </c>
      <c r="O1050" t="s">
        <v>929</v>
      </c>
      <c r="P1050" t="s">
        <v>38</v>
      </c>
      <c r="Q1050" t="s">
        <v>38</v>
      </c>
      <c r="R1050" t="s">
        <v>88</v>
      </c>
      <c r="S1050" t="s">
        <v>89</v>
      </c>
      <c r="T1050" t="s">
        <v>90</v>
      </c>
      <c r="U1050" t="s">
        <v>91</v>
      </c>
      <c r="V1050" t="s">
        <v>92</v>
      </c>
      <c r="W1050" t="s">
        <v>93</v>
      </c>
      <c r="X1050" t="s">
        <v>94</v>
      </c>
      <c r="Y1050" t="s">
        <v>95</v>
      </c>
      <c r="Z1050">
        <v>12031034.7402</v>
      </c>
      <c r="AA1050" t="s">
        <v>96</v>
      </c>
      <c r="AB1050" t="s">
        <v>97</v>
      </c>
      <c r="AC1050" t="str">
        <f t="shared" si="16"/>
        <v>2025</v>
      </c>
    </row>
    <row r="1051" spans="1:29" x14ac:dyDescent="0.25">
      <c r="A1051" t="s">
        <v>27</v>
      </c>
      <c r="B1051" t="s">
        <v>122</v>
      </c>
      <c r="C1051" t="s">
        <v>27</v>
      </c>
      <c r="D1051" t="s">
        <v>60</v>
      </c>
      <c r="E1051" t="s">
        <v>61</v>
      </c>
      <c r="F1051" t="s">
        <v>147</v>
      </c>
      <c r="G1051" t="s">
        <v>148</v>
      </c>
      <c r="H1051" t="s">
        <v>149</v>
      </c>
      <c r="I1051" t="s">
        <v>150</v>
      </c>
      <c r="J1051" t="s">
        <v>151</v>
      </c>
      <c r="K1051" t="s">
        <v>152</v>
      </c>
      <c r="L1051" t="s">
        <v>38</v>
      </c>
      <c r="M1051" t="s">
        <v>38</v>
      </c>
      <c r="N1051" t="s">
        <v>898</v>
      </c>
      <c r="O1051" t="s">
        <v>899</v>
      </c>
      <c r="P1051" t="s">
        <v>38</v>
      </c>
      <c r="Q1051" t="s">
        <v>38</v>
      </c>
      <c r="R1051" t="s">
        <v>88</v>
      </c>
      <c r="S1051" t="s">
        <v>89</v>
      </c>
      <c r="T1051" t="s">
        <v>90</v>
      </c>
      <c r="U1051" t="s">
        <v>91</v>
      </c>
      <c r="V1051" t="s">
        <v>92</v>
      </c>
      <c r="W1051" t="s">
        <v>93</v>
      </c>
      <c r="X1051" t="s">
        <v>94</v>
      </c>
      <c r="Y1051" t="s">
        <v>95</v>
      </c>
      <c r="Z1051">
        <v>4914000.0001999997</v>
      </c>
      <c r="AA1051" t="s">
        <v>96</v>
      </c>
      <c r="AB1051" t="s">
        <v>97</v>
      </c>
      <c r="AC1051" t="str">
        <f t="shared" si="16"/>
        <v>2025</v>
      </c>
    </row>
    <row r="1052" spans="1:29" x14ac:dyDescent="0.25">
      <c r="A1052" t="s">
        <v>27</v>
      </c>
      <c r="B1052" t="s">
        <v>122</v>
      </c>
      <c r="C1052" t="s">
        <v>27</v>
      </c>
      <c r="D1052" t="s">
        <v>60</v>
      </c>
      <c r="E1052" t="s">
        <v>61</v>
      </c>
      <c r="F1052" t="s">
        <v>30</v>
      </c>
      <c r="G1052" t="s">
        <v>31</v>
      </c>
      <c r="H1052" t="s">
        <v>62</v>
      </c>
      <c r="I1052" t="s">
        <v>63</v>
      </c>
      <c r="J1052" t="s">
        <v>110</v>
      </c>
      <c r="K1052" t="s">
        <v>111</v>
      </c>
      <c r="L1052" t="s">
        <v>38</v>
      </c>
      <c r="M1052" t="s">
        <v>38</v>
      </c>
      <c r="N1052" t="s">
        <v>38</v>
      </c>
      <c r="O1052" t="s">
        <v>38</v>
      </c>
      <c r="P1052" t="s">
        <v>38</v>
      </c>
      <c r="Q1052" t="s">
        <v>38</v>
      </c>
      <c r="R1052" t="s">
        <v>249</v>
      </c>
      <c r="S1052" t="s">
        <v>250</v>
      </c>
      <c r="T1052" t="s">
        <v>251</v>
      </c>
      <c r="U1052" t="s">
        <v>252</v>
      </c>
      <c r="V1052" t="s">
        <v>253</v>
      </c>
      <c r="W1052" t="s">
        <v>254</v>
      </c>
      <c r="X1052" t="s">
        <v>45</v>
      </c>
      <c r="Y1052" t="s">
        <v>46</v>
      </c>
      <c r="Z1052">
        <v>1.5873015968281834E-6</v>
      </c>
      <c r="AA1052" t="s">
        <v>541</v>
      </c>
      <c r="AB1052" t="s">
        <v>542</v>
      </c>
      <c r="AC1052" t="str">
        <f t="shared" si="16"/>
        <v>2025</v>
      </c>
    </row>
    <row r="1053" spans="1:29" x14ac:dyDescent="0.25">
      <c r="A1053" t="s">
        <v>27</v>
      </c>
      <c r="B1053" t="s">
        <v>122</v>
      </c>
      <c r="C1053" t="s">
        <v>27</v>
      </c>
      <c r="D1053" t="s">
        <v>60</v>
      </c>
      <c r="E1053" t="s">
        <v>61</v>
      </c>
      <c r="F1053" t="s">
        <v>147</v>
      </c>
      <c r="G1053" t="s">
        <v>148</v>
      </c>
      <c r="H1053" t="s">
        <v>149</v>
      </c>
      <c r="I1053" t="s">
        <v>150</v>
      </c>
      <c r="J1053" t="s">
        <v>151</v>
      </c>
      <c r="K1053" t="s">
        <v>152</v>
      </c>
      <c r="L1053" t="s">
        <v>38</v>
      </c>
      <c r="M1053" t="s">
        <v>38</v>
      </c>
      <c r="N1053" t="s">
        <v>881</v>
      </c>
      <c r="O1053" t="s">
        <v>880</v>
      </c>
      <c r="P1053" t="s">
        <v>38</v>
      </c>
      <c r="Q1053" t="s">
        <v>38</v>
      </c>
      <c r="R1053" t="s">
        <v>88</v>
      </c>
      <c r="S1053" t="s">
        <v>89</v>
      </c>
      <c r="T1053" t="s">
        <v>90</v>
      </c>
      <c r="U1053" t="s">
        <v>91</v>
      </c>
      <c r="V1053" t="s">
        <v>92</v>
      </c>
      <c r="W1053" t="s">
        <v>93</v>
      </c>
      <c r="X1053" t="s">
        <v>94</v>
      </c>
      <c r="Y1053" t="s">
        <v>95</v>
      </c>
      <c r="Z1053">
        <v>4000000.0001999997</v>
      </c>
      <c r="AA1053" t="s">
        <v>96</v>
      </c>
      <c r="AB1053" t="s">
        <v>97</v>
      </c>
      <c r="AC1053" t="str">
        <f t="shared" si="16"/>
        <v>2025</v>
      </c>
    </row>
    <row r="1054" spans="1:29" x14ac:dyDescent="0.25">
      <c r="A1054" t="s">
        <v>27</v>
      </c>
      <c r="B1054" t="s">
        <v>122</v>
      </c>
      <c r="C1054" t="s">
        <v>27</v>
      </c>
      <c r="D1054" t="s">
        <v>60</v>
      </c>
      <c r="E1054" t="s">
        <v>61</v>
      </c>
      <c r="F1054" t="s">
        <v>30</v>
      </c>
      <c r="G1054" t="s">
        <v>31</v>
      </c>
      <c r="H1054" t="s">
        <v>62</v>
      </c>
      <c r="I1054" t="s">
        <v>63</v>
      </c>
      <c r="J1054" t="s">
        <v>110</v>
      </c>
      <c r="K1054" t="s">
        <v>111</v>
      </c>
      <c r="L1054" t="s">
        <v>616</v>
      </c>
      <c r="M1054" t="s">
        <v>617</v>
      </c>
      <c r="N1054" t="s">
        <v>38</v>
      </c>
      <c r="O1054" t="s">
        <v>38</v>
      </c>
      <c r="P1054" t="s">
        <v>38</v>
      </c>
      <c r="Q1054" t="s">
        <v>38</v>
      </c>
      <c r="R1054" t="s">
        <v>169</v>
      </c>
      <c r="S1054" t="s">
        <v>170</v>
      </c>
      <c r="T1054" t="s">
        <v>171</v>
      </c>
      <c r="U1054" t="s">
        <v>172</v>
      </c>
      <c r="V1054" t="s">
        <v>72</v>
      </c>
      <c r="W1054" t="s">
        <v>73</v>
      </c>
      <c r="X1054" t="s">
        <v>74</v>
      </c>
      <c r="Y1054" t="s">
        <v>75</v>
      </c>
      <c r="Z1054">
        <v>-505.55555555555571</v>
      </c>
      <c r="AA1054" t="s">
        <v>514</v>
      </c>
      <c r="AB1054" t="s">
        <v>515</v>
      </c>
      <c r="AC1054" t="str">
        <f t="shared" si="16"/>
        <v>2025</v>
      </c>
    </row>
    <row r="1055" spans="1:29" x14ac:dyDescent="0.25">
      <c r="A1055" t="s">
        <v>27</v>
      </c>
      <c r="B1055" t="s">
        <v>122</v>
      </c>
      <c r="C1055" t="s">
        <v>27</v>
      </c>
      <c r="D1055" t="s">
        <v>60</v>
      </c>
      <c r="E1055" t="s">
        <v>61</v>
      </c>
      <c r="F1055" t="s">
        <v>30</v>
      </c>
      <c r="G1055" t="s">
        <v>31</v>
      </c>
      <c r="H1055" t="s">
        <v>62</v>
      </c>
      <c r="I1055" t="s">
        <v>63</v>
      </c>
      <c r="J1055" t="s">
        <v>110</v>
      </c>
      <c r="K1055" t="s">
        <v>111</v>
      </c>
      <c r="L1055" t="s">
        <v>616</v>
      </c>
      <c r="M1055" t="s">
        <v>617</v>
      </c>
      <c r="N1055" t="s">
        <v>38</v>
      </c>
      <c r="O1055" t="s">
        <v>38</v>
      </c>
      <c r="P1055" t="s">
        <v>38</v>
      </c>
      <c r="Q1055" t="s">
        <v>38</v>
      </c>
      <c r="R1055" t="s">
        <v>183</v>
      </c>
      <c r="S1055" t="s">
        <v>184</v>
      </c>
      <c r="T1055" t="s">
        <v>171</v>
      </c>
      <c r="U1055" t="s">
        <v>172</v>
      </c>
      <c r="V1055" t="s">
        <v>72</v>
      </c>
      <c r="W1055" t="s">
        <v>73</v>
      </c>
      <c r="X1055" t="s">
        <v>74</v>
      </c>
      <c r="Y1055" t="s">
        <v>75</v>
      </c>
      <c r="Z1055">
        <v>-1450</v>
      </c>
      <c r="AA1055" t="s">
        <v>412</v>
      </c>
      <c r="AB1055" t="s">
        <v>413</v>
      </c>
      <c r="AC1055" t="str">
        <f t="shared" si="16"/>
        <v>2025</v>
      </c>
    </row>
    <row r="1056" spans="1:29" x14ac:dyDescent="0.25">
      <c r="A1056" t="s">
        <v>27</v>
      </c>
      <c r="B1056" t="s">
        <v>122</v>
      </c>
      <c r="C1056" t="s">
        <v>27</v>
      </c>
      <c r="D1056" t="s">
        <v>60</v>
      </c>
      <c r="E1056" t="s">
        <v>61</v>
      </c>
      <c r="F1056" t="s">
        <v>30</v>
      </c>
      <c r="G1056" t="s">
        <v>31</v>
      </c>
      <c r="H1056" t="s">
        <v>62</v>
      </c>
      <c r="I1056" t="s">
        <v>63</v>
      </c>
      <c r="J1056" t="s">
        <v>110</v>
      </c>
      <c r="K1056" t="s">
        <v>111</v>
      </c>
      <c r="L1056" t="s">
        <v>616</v>
      </c>
      <c r="M1056" t="s">
        <v>617</v>
      </c>
      <c r="N1056" t="s">
        <v>38</v>
      </c>
      <c r="O1056" t="s">
        <v>38</v>
      </c>
      <c r="P1056" t="s">
        <v>38</v>
      </c>
      <c r="Q1056" t="s">
        <v>38</v>
      </c>
      <c r="R1056" t="s">
        <v>163</v>
      </c>
      <c r="S1056" t="s">
        <v>164</v>
      </c>
      <c r="T1056" t="s">
        <v>165</v>
      </c>
      <c r="U1056" t="s">
        <v>166</v>
      </c>
      <c r="V1056" t="s">
        <v>43</v>
      </c>
      <c r="W1056" t="s">
        <v>44</v>
      </c>
      <c r="X1056" t="s">
        <v>45</v>
      </c>
      <c r="Y1056" t="s">
        <v>46</v>
      </c>
      <c r="Z1056">
        <v>-527.77777777777783</v>
      </c>
      <c r="AA1056" t="s">
        <v>673</v>
      </c>
      <c r="AB1056" t="s">
        <v>674</v>
      </c>
      <c r="AC1056" t="str">
        <f t="shared" si="16"/>
        <v>2025</v>
      </c>
    </row>
    <row r="1057" spans="1:29" x14ac:dyDescent="0.25">
      <c r="A1057" t="s">
        <v>27</v>
      </c>
      <c r="B1057" t="s">
        <v>122</v>
      </c>
      <c r="C1057" t="s">
        <v>27</v>
      </c>
      <c r="D1057" t="s">
        <v>60</v>
      </c>
      <c r="E1057" t="s">
        <v>61</v>
      </c>
      <c r="F1057" t="s">
        <v>30</v>
      </c>
      <c r="G1057" t="s">
        <v>31</v>
      </c>
      <c r="H1057" t="s">
        <v>62</v>
      </c>
      <c r="I1057" t="s">
        <v>63</v>
      </c>
      <c r="J1057" t="s">
        <v>110</v>
      </c>
      <c r="K1057" t="s">
        <v>111</v>
      </c>
      <c r="L1057" t="s">
        <v>38</v>
      </c>
      <c r="M1057" t="s">
        <v>38</v>
      </c>
      <c r="N1057" t="s">
        <v>38</v>
      </c>
      <c r="O1057" t="s">
        <v>38</v>
      </c>
      <c r="P1057" t="s">
        <v>38</v>
      </c>
      <c r="Q1057" t="s">
        <v>38</v>
      </c>
      <c r="R1057" t="s">
        <v>224</v>
      </c>
      <c r="S1057" t="s">
        <v>225</v>
      </c>
      <c r="T1057" t="s">
        <v>226</v>
      </c>
      <c r="U1057" t="s">
        <v>225</v>
      </c>
      <c r="V1057" t="s">
        <v>118</v>
      </c>
      <c r="W1057" t="s">
        <v>119</v>
      </c>
      <c r="X1057" t="s">
        <v>74</v>
      </c>
      <c r="Y1057" t="s">
        <v>75</v>
      </c>
      <c r="Z1057">
        <v>1.5873015968281834E-6</v>
      </c>
      <c r="AA1057" t="s">
        <v>559</v>
      </c>
      <c r="AB1057" t="s">
        <v>560</v>
      </c>
      <c r="AC1057" t="str">
        <f t="shared" si="16"/>
        <v>2025</v>
      </c>
    </row>
    <row r="1058" spans="1:29" x14ac:dyDescent="0.25">
      <c r="A1058" t="s">
        <v>27</v>
      </c>
      <c r="B1058" t="s">
        <v>122</v>
      </c>
      <c r="C1058" t="s">
        <v>27</v>
      </c>
      <c r="D1058" t="s">
        <v>179</v>
      </c>
      <c r="E1058" t="s">
        <v>180</v>
      </c>
      <c r="F1058" t="s">
        <v>30</v>
      </c>
      <c r="G1058" t="s">
        <v>31</v>
      </c>
      <c r="H1058" t="s">
        <v>62</v>
      </c>
      <c r="I1058" t="s">
        <v>63</v>
      </c>
      <c r="J1058" t="s">
        <v>123</v>
      </c>
      <c r="K1058" t="s">
        <v>124</v>
      </c>
      <c r="L1058" t="s">
        <v>38</v>
      </c>
      <c r="M1058" t="s">
        <v>38</v>
      </c>
      <c r="N1058" t="s">
        <v>38</v>
      </c>
      <c r="O1058" t="s">
        <v>38</v>
      </c>
      <c r="P1058" t="s">
        <v>38</v>
      </c>
      <c r="Q1058" t="s">
        <v>38</v>
      </c>
      <c r="R1058" t="s">
        <v>241</v>
      </c>
      <c r="S1058" t="s">
        <v>242</v>
      </c>
      <c r="T1058" t="s">
        <v>243</v>
      </c>
      <c r="U1058" t="s">
        <v>244</v>
      </c>
      <c r="V1058" t="s">
        <v>245</v>
      </c>
      <c r="W1058" t="s">
        <v>246</v>
      </c>
      <c r="X1058" t="s">
        <v>74</v>
      </c>
      <c r="Y1058" t="s">
        <v>75</v>
      </c>
      <c r="Z1058">
        <v>-34552.587248999997</v>
      </c>
      <c r="AA1058" t="s">
        <v>565</v>
      </c>
      <c r="AB1058" t="s">
        <v>566</v>
      </c>
      <c r="AC1058" t="str">
        <f t="shared" si="16"/>
        <v>2025</v>
      </c>
    </row>
    <row r="1059" spans="1:29" x14ac:dyDescent="0.25">
      <c r="A1059" t="s">
        <v>27</v>
      </c>
      <c r="B1059" t="s">
        <v>122</v>
      </c>
      <c r="C1059" t="s">
        <v>27</v>
      </c>
      <c r="D1059" t="s">
        <v>60</v>
      </c>
      <c r="E1059" t="s">
        <v>61</v>
      </c>
      <c r="F1059" t="s">
        <v>30</v>
      </c>
      <c r="G1059" t="s">
        <v>31</v>
      </c>
      <c r="H1059" t="s">
        <v>62</v>
      </c>
      <c r="I1059" t="s">
        <v>63</v>
      </c>
      <c r="J1059" t="s">
        <v>110</v>
      </c>
      <c r="K1059" t="s">
        <v>111</v>
      </c>
      <c r="L1059" t="s">
        <v>616</v>
      </c>
      <c r="M1059" t="s">
        <v>617</v>
      </c>
      <c r="N1059" t="s">
        <v>38</v>
      </c>
      <c r="O1059" t="s">
        <v>38</v>
      </c>
      <c r="P1059" t="s">
        <v>38</v>
      </c>
      <c r="Q1059" t="s">
        <v>38</v>
      </c>
      <c r="R1059" t="s">
        <v>339</v>
      </c>
      <c r="S1059" t="s">
        <v>340</v>
      </c>
      <c r="T1059" t="s">
        <v>129</v>
      </c>
      <c r="U1059" t="s">
        <v>130</v>
      </c>
      <c r="V1059" t="s">
        <v>72</v>
      </c>
      <c r="W1059" t="s">
        <v>73</v>
      </c>
      <c r="X1059" t="s">
        <v>74</v>
      </c>
      <c r="Y1059" t="s">
        <v>75</v>
      </c>
      <c r="Z1059">
        <v>-8000</v>
      </c>
      <c r="AA1059" t="s">
        <v>683</v>
      </c>
      <c r="AB1059" t="s">
        <v>684</v>
      </c>
      <c r="AC1059" t="str">
        <f t="shared" si="16"/>
        <v>2025</v>
      </c>
    </row>
    <row r="1060" spans="1:29" x14ac:dyDescent="0.25">
      <c r="A1060" t="s">
        <v>27</v>
      </c>
      <c r="B1060" t="s">
        <v>122</v>
      </c>
      <c r="C1060" t="s">
        <v>27</v>
      </c>
      <c r="D1060" t="s">
        <v>179</v>
      </c>
      <c r="E1060" t="s">
        <v>180</v>
      </c>
      <c r="F1060" t="s">
        <v>30</v>
      </c>
      <c r="G1060" t="s">
        <v>31</v>
      </c>
      <c r="H1060" t="s">
        <v>62</v>
      </c>
      <c r="I1060" t="s">
        <v>63</v>
      </c>
      <c r="J1060" t="s">
        <v>123</v>
      </c>
      <c r="K1060" t="s">
        <v>124</v>
      </c>
      <c r="L1060" t="s">
        <v>38</v>
      </c>
      <c r="M1060" t="s">
        <v>38</v>
      </c>
      <c r="N1060" t="s">
        <v>38</v>
      </c>
      <c r="O1060" t="s">
        <v>38</v>
      </c>
      <c r="P1060" t="s">
        <v>38</v>
      </c>
      <c r="Q1060" t="s">
        <v>38</v>
      </c>
      <c r="R1060" t="s">
        <v>241</v>
      </c>
      <c r="S1060" t="s">
        <v>242</v>
      </c>
      <c r="T1060" t="s">
        <v>243</v>
      </c>
      <c r="U1060" t="s">
        <v>244</v>
      </c>
      <c r="V1060" t="s">
        <v>245</v>
      </c>
      <c r="W1060" t="s">
        <v>246</v>
      </c>
      <c r="X1060" t="s">
        <v>74</v>
      </c>
      <c r="Y1060" t="s">
        <v>75</v>
      </c>
      <c r="Z1060">
        <v>-42199.832643779999</v>
      </c>
      <c r="AA1060" t="s">
        <v>694</v>
      </c>
      <c r="AB1060" t="s">
        <v>695</v>
      </c>
      <c r="AC1060" t="str">
        <f t="shared" si="16"/>
        <v>2025</v>
      </c>
    </row>
    <row r="1061" spans="1:29" x14ac:dyDescent="0.25">
      <c r="A1061" t="s">
        <v>27</v>
      </c>
      <c r="B1061" t="s">
        <v>122</v>
      </c>
      <c r="C1061" t="s">
        <v>27</v>
      </c>
      <c r="D1061" t="s">
        <v>60</v>
      </c>
      <c r="E1061" t="s">
        <v>61</v>
      </c>
      <c r="F1061" t="s">
        <v>30</v>
      </c>
      <c r="G1061" t="s">
        <v>31</v>
      </c>
      <c r="H1061" t="s">
        <v>62</v>
      </c>
      <c r="I1061" t="s">
        <v>63</v>
      </c>
      <c r="J1061" t="s">
        <v>110</v>
      </c>
      <c r="K1061" t="s">
        <v>111</v>
      </c>
      <c r="L1061" t="s">
        <v>616</v>
      </c>
      <c r="M1061" t="s">
        <v>617</v>
      </c>
      <c r="N1061" t="s">
        <v>38</v>
      </c>
      <c r="O1061" t="s">
        <v>38</v>
      </c>
      <c r="P1061" t="s">
        <v>38</v>
      </c>
      <c r="Q1061" t="s">
        <v>38</v>
      </c>
      <c r="R1061" t="s">
        <v>114</v>
      </c>
      <c r="S1061" t="s">
        <v>115</v>
      </c>
      <c r="T1061" t="s">
        <v>116</v>
      </c>
      <c r="U1061" t="s">
        <v>117</v>
      </c>
      <c r="V1061" t="s">
        <v>118</v>
      </c>
      <c r="W1061" t="s">
        <v>119</v>
      </c>
      <c r="X1061" t="s">
        <v>74</v>
      </c>
      <c r="Y1061" t="s">
        <v>75</v>
      </c>
      <c r="Z1061">
        <v>-11755.800000000001</v>
      </c>
      <c r="AA1061" t="s">
        <v>561</v>
      </c>
      <c r="AB1061" t="s">
        <v>562</v>
      </c>
      <c r="AC1061" t="str">
        <f t="shared" si="16"/>
        <v>2025</v>
      </c>
    </row>
    <row r="1062" spans="1:29" x14ac:dyDescent="0.25">
      <c r="A1062" t="s">
        <v>27</v>
      </c>
      <c r="B1062" t="s">
        <v>122</v>
      </c>
      <c r="C1062" t="s">
        <v>27</v>
      </c>
      <c r="D1062" t="s">
        <v>179</v>
      </c>
      <c r="E1062" t="s">
        <v>180</v>
      </c>
      <c r="F1062" t="s">
        <v>30</v>
      </c>
      <c r="G1062" t="s">
        <v>31</v>
      </c>
      <c r="H1062" t="s">
        <v>62</v>
      </c>
      <c r="I1062" t="s">
        <v>63</v>
      </c>
      <c r="J1062" t="s">
        <v>64</v>
      </c>
      <c r="K1062" t="s">
        <v>65</v>
      </c>
      <c r="L1062" t="s">
        <v>38</v>
      </c>
      <c r="M1062" t="s">
        <v>38</v>
      </c>
      <c r="N1062" t="s">
        <v>38</v>
      </c>
      <c r="O1062" t="s">
        <v>38</v>
      </c>
      <c r="P1062" t="s">
        <v>181</v>
      </c>
      <c r="Q1062" t="s">
        <v>182</v>
      </c>
      <c r="R1062" t="s">
        <v>163</v>
      </c>
      <c r="S1062" t="s">
        <v>164</v>
      </c>
      <c r="T1062" t="s">
        <v>165</v>
      </c>
      <c r="U1062" t="s">
        <v>166</v>
      </c>
      <c r="V1062" t="s">
        <v>43</v>
      </c>
      <c r="W1062" t="s">
        <v>44</v>
      </c>
      <c r="X1062" t="s">
        <v>45</v>
      </c>
      <c r="Y1062" t="s">
        <v>46</v>
      </c>
      <c r="Z1062">
        <v>-369.99999630000002</v>
      </c>
      <c r="AA1062" t="s">
        <v>420</v>
      </c>
      <c r="AB1062" t="s">
        <v>421</v>
      </c>
      <c r="AC1062" t="str">
        <f t="shared" si="16"/>
        <v>2025</v>
      </c>
    </row>
    <row r="1063" spans="1:29" x14ac:dyDescent="0.25">
      <c r="A1063" t="s">
        <v>27</v>
      </c>
      <c r="B1063" t="s">
        <v>122</v>
      </c>
      <c r="C1063" t="s">
        <v>27</v>
      </c>
      <c r="D1063" t="s">
        <v>179</v>
      </c>
      <c r="E1063" t="s">
        <v>180</v>
      </c>
      <c r="F1063" t="s">
        <v>30</v>
      </c>
      <c r="G1063" t="s">
        <v>31</v>
      </c>
      <c r="H1063" t="s">
        <v>62</v>
      </c>
      <c r="I1063" t="s">
        <v>63</v>
      </c>
      <c r="J1063" t="s">
        <v>64</v>
      </c>
      <c r="K1063" t="s">
        <v>65</v>
      </c>
      <c r="L1063" t="s">
        <v>38</v>
      </c>
      <c r="M1063" t="s">
        <v>38</v>
      </c>
      <c r="N1063" t="s">
        <v>38</v>
      </c>
      <c r="O1063" t="s">
        <v>38</v>
      </c>
      <c r="P1063" t="s">
        <v>181</v>
      </c>
      <c r="Q1063" t="s">
        <v>182</v>
      </c>
      <c r="R1063" t="s">
        <v>229</v>
      </c>
      <c r="S1063" t="s">
        <v>230</v>
      </c>
      <c r="T1063" t="s">
        <v>165</v>
      </c>
      <c r="U1063" t="s">
        <v>166</v>
      </c>
      <c r="V1063" t="s">
        <v>43</v>
      </c>
      <c r="W1063" t="s">
        <v>44</v>
      </c>
      <c r="X1063" t="s">
        <v>45</v>
      </c>
      <c r="Y1063" t="s">
        <v>46</v>
      </c>
      <c r="Z1063">
        <v>-44.999999549999998</v>
      </c>
      <c r="AA1063" t="s">
        <v>853</v>
      </c>
      <c r="AB1063" t="s">
        <v>854</v>
      </c>
      <c r="AC1063" t="str">
        <f t="shared" si="16"/>
        <v>2025</v>
      </c>
    </row>
    <row r="1064" spans="1:29" x14ac:dyDescent="0.25">
      <c r="A1064" t="s">
        <v>27</v>
      </c>
      <c r="B1064" t="s">
        <v>122</v>
      </c>
      <c r="C1064" t="s">
        <v>27</v>
      </c>
      <c r="D1064" t="s">
        <v>60</v>
      </c>
      <c r="E1064" t="s">
        <v>61</v>
      </c>
      <c r="F1064" t="s">
        <v>30</v>
      </c>
      <c r="G1064" t="s">
        <v>31</v>
      </c>
      <c r="H1064" t="s">
        <v>62</v>
      </c>
      <c r="I1064" t="s">
        <v>63</v>
      </c>
      <c r="J1064" t="s">
        <v>110</v>
      </c>
      <c r="K1064" t="s">
        <v>111</v>
      </c>
      <c r="L1064" t="s">
        <v>616</v>
      </c>
      <c r="M1064" t="s">
        <v>617</v>
      </c>
      <c r="N1064" t="s">
        <v>38</v>
      </c>
      <c r="O1064" t="s">
        <v>38</v>
      </c>
      <c r="P1064" t="s">
        <v>38</v>
      </c>
      <c r="Q1064" t="s">
        <v>38</v>
      </c>
      <c r="R1064" t="s">
        <v>339</v>
      </c>
      <c r="S1064" t="s">
        <v>340</v>
      </c>
      <c r="T1064" t="s">
        <v>129</v>
      </c>
      <c r="U1064" t="s">
        <v>130</v>
      </c>
      <c r="V1064" t="s">
        <v>72</v>
      </c>
      <c r="W1064" t="s">
        <v>73</v>
      </c>
      <c r="X1064" t="s">
        <v>74</v>
      </c>
      <c r="Y1064" t="s">
        <v>75</v>
      </c>
      <c r="Z1064">
        <v>9.9999999974897946E-5</v>
      </c>
      <c r="AA1064" t="s">
        <v>476</v>
      </c>
      <c r="AB1064" t="s">
        <v>477</v>
      </c>
      <c r="AC1064" t="str">
        <f t="shared" si="16"/>
        <v>2025</v>
      </c>
    </row>
    <row r="1065" spans="1:29" x14ac:dyDescent="0.25">
      <c r="A1065" t="s">
        <v>27</v>
      </c>
      <c r="B1065" t="s">
        <v>122</v>
      </c>
      <c r="C1065" t="s">
        <v>27</v>
      </c>
      <c r="D1065" t="s">
        <v>60</v>
      </c>
      <c r="E1065" t="s">
        <v>61</v>
      </c>
      <c r="F1065" t="s">
        <v>147</v>
      </c>
      <c r="G1065" t="s">
        <v>148</v>
      </c>
      <c r="H1065" t="s">
        <v>149</v>
      </c>
      <c r="I1065" t="s">
        <v>150</v>
      </c>
      <c r="J1065" t="s">
        <v>151</v>
      </c>
      <c r="K1065" t="s">
        <v>152</v>
      </c>
      <c r="L1065" t="s">
        <v>38</v>
      </c>
      <c r="M1065" t="s">
        <v>38</v>
      </c>
      <c r="N1065" t="s">
        <v>869</v>
      </c>
      <c r="O1065" t="s">
        <v>870</v>
      </c>
      <c r="P1065" t="s">
        <v>38</v>
      </c>
      <c r="Q1065" t="s">
        <v>38</v>
      </c>
      <c r="R1065" t="s">
        <v>88</v>
      </c>
      <c r="S1065" t="s">
        <v>89</v>
      </c>
      <c r="T1065" t="s">
        <v>90</v>
      </c>
      <c r="U1065" t="s">
        <v>91</v>
      </c>
      <c r="V1065" t="s">
        <v>92</v>
      </c>
      <c r="W1065" t="s">
        <v>93</v>
      </c>
      <c r="X1065" t="s">
        <v>94</v>
      </c>
      <c r="Y1065" t="s">
        <v>95</v>
      </c>
      <c r="Z1065">
        <v>300000.00020000001</v>
      </c>
      <c r="AA1065" t="s">
        <v>96</v>
      </c>
      <c r="AB1065" t="s">
        <v>97</v>
      </c>
      <c r="AC1065" t="str">
        <f t="shared" si="16"/>
        <v>2025</v>
      </c>
    </row>
    <row r="1066" spans="1:29" x14ac:dyDescent="0.25">
      <c r="A1066" t="s">
        <v>27</v>
      </c>
      <c r="B1066" t="s">
        <v>122</v>
      </c>
      <c r="C1066" t="s">
        <v>27</v>
      </c>
      <c r="D1066" t="s">
        <v>179</v>
      </c>
      <c r="E1066" t="s">
        <v>180</v>
      </c>
      <c r="F1066" t="s">
        <v>30</v>
      </c>
      <c r="G1066" t="s">
        <v>31</v>
      </c>
      <c r="H1066" t="s">
        <v>62</v>
      </c>
      <c r="I1066" t="s">
        <v>63</v>
      </c>
      <c r="J1066" t="s">
        <v>64</v>
      </c>
      <c r="K1066" t="s">
        <v>65</v>
      </c>
      <c r="L1066" t="s">
        <v>38</v>
      </c>
      <c r="M1066" t="s">
        <v>38</v>
      </c>
      <c r="N1066" t="s">
        <v>38</v>
      </c>
      <c r="O1066" t="s">
        <v>38</v>
      </c>
      <c r="P1066" t="s">
        <v>181</v>
      </c>
      <c r="Q1066" t="s">
        <v>182</v>
      </c>
      <c r="R1066" t="s">
        <v>169</v>
      </c>
      <c r="S1066" t="s">
        <v>170</v>
      </c>
      <c r="T1066" t="s">
        <v>171</v>
      </c>
      <c r="U1066" t="s">
        <v>172</v>
      </c>
      <c r="V1066" t="s">
        <v>72</v>
      </c>
      <c r="W1066" t="s">
        <v>73</v>
      </c>
      <c r="X1066" t="s">
        <v>74</v>
      </c>
      <c r="Y1066" t="s">
        <v>75</v>
      </c>
      <c r="Z1066">
        <v>-241.99999758000001</v>
      </c>
      <c r="AA1066" t="s">
        <v>424</v>
      </c>
      <c r="AB1066" t="s">
        <v>425</v>
      </c>
      <c r="AC1066" t="str">
        <f t="shared" si="16"/>
        <v>2025</v>
      </c>
    </row>
    <row r="1067" spans="1:29" x14ac:dyDescent="0.25">
      <c r="A1067" t="s">
        <v>27</v>
      </c>
      <c r="B1067" t="s">
        <v>122</v>
      </c>
      <c r="C1067" t="s">
        <v>27</v>
      </c>
      <c r="D1067" t="s">
        <v>179</v>
      </c>
      <c r="E1067" t="s">
        <v>180</v>
      </c>
      <c r="F1067" t="s">
        <v>30</v>
      </c>
      <c r="G1067" t="s">
        <v>31</v>
      </c>
      <c r="H1067" t="s">
        <v>62</v>
      </c>
      <c r="I1067" t="s">
        <v>63</v>
      </c>
      <c r="J1067" t="s">
        <v>64</v>
      </c>
      <c r="K1067" t="s">
        <v>65</v>
      </c>
      <c r="L1067" t="s">
        <v>38</v>
      </c>
      <c r="M1067" t="s">
        <v>38</v>
      </c>
      <c r="N1067" t="s">
        <v>38</v>
      </c>
      <c r="O1067" t="s">
        <v>38</v>
      </c>
      <c r="P1067" t="s">
        <v>181</v>
      </c>
      <c r="Q1067" t="s">
        <v>182</v>
      </c>
      <c r="R1067" t="s">
        <v>163</v>
      </c>
      <c r="S1067" t="s">
        <v>164</v>
      </c>
      <c r="T1067" t="s">
        <v>165</v>
      </c>
      <c r="U1067" t="s">
        <v>166</v>
      </c>
      <c r="V1067" t="s">
        <v>43</v>
      </c>
      <c r="W1067" t="s">
        <v>44</v>
      </c>
      <c r="X1067" t="s">
        <v>45</v>
      </c>
      <c r="Y1067" t="s">
        <v>46</v>
      </c>
      <c r="Z1067">
        <v>-273.99999726000004</v>
      </c>
      <c r="AA1067" t="s">
        <v>396</v>
      </c>
      <c r="AB1067" t="s">
        <v>397</v>
      </c>
      <c r="AC1067" t="str">
        <f t="shared" si="16"/>
        <v>2025</v>
      </c>
    </row>
    <row r="1068" spans="1:29" x14ac:dyDescent="0.25">
      <c r="A1068" t="s">
        <v>27</v>
      </c>
      <c r="B1068" t="s">
        <v>122</v>
      </c>
      <c r="C1068" t="s">
        <v>27</v>
      </c>
      <c r="D1068" t="s">
        <v>60</v>
      </c>
      <c r="E1068" t="s">
        <v>61</v>
      </c>
      <c r="F1068" t="s">
        <v>30</v>
      </c>
      <c r="G1068" t="s">
        <v>31</v>
      </c>
      <c r="H1068" t="s">
        <v>62</v>
      </c>
      <c r="I1068" t="s">
        <v>63</v>
      </c>
      <c r="J1068" t="s">
        <v>110</v>
      </c>
      <c r="K1068" t="s">
        <v>111</v>
      </c>
      <c r="L1068" t="s">
        <v>616</v>
      </c>
      <c r="M1068" t="s">
        <v>617</v>
      </c>
      <c r="N1068" t="s">
        <v>38</v>
      </c>
      <c r="O1068" t="s">
        <v>38</v>
      </c>
      <c r="P1068" t="s">
        <v>38</v>
      </c>
      <c r="Q1068" t="s">
        <v>38</v>
      </c>
      <c r="R1068" t="s">
        <v>141</v>
      </c>
      <c r="S1068" t="s">
        <v>142</v>
      </c>
      <c r="T1068" t="s">
        <v>143</v>
      </c>
      <c r="U1068" t="s">
        <v>144</v>
      </c>
      <c r="V1068" t="s">
        <v>118</v>
      </c>
      <c r="W1068" t="s">
        <v>119</v>
      </c>
      <c r="X1068" t="s">
        <v>74</v>
      </c>
      <c r="Y1068" t="s">
        <v>75</v>
      </c>
      <c r="Z1068">
        <v>-5000</v>
      </c>
      <c r="AA1068" t="s">
        <v>145</v>
      </c>
      <c r="AB1068" t="s">
        <v>146</v>
      </c>
      <c r="AC1068" t="str">
        <f t="shared" si="16"/>
        <v>2025</v>
      </c>
    </row>
    <row r="1069" spans="1:29" x14ac:dyDescent="0.25">
      <c r="A1069" t="s">
        <v>27</v>
      </c>
      <c r="B1069" t="s">
        <v>122</v>
      </c>
      <c r="C1069" t="s">
        <v>27</v>
      </c>
      <c r="D1069" t="s">
        <v>60</v>
      </c>
      <c r="E1069" t="s">
        <v>61</v>
      </c>
      <c r="F1069" t="s">
        <v>30</v>
      </c>
      <c r="G1069" t="s">
        <v>31</v>
      </c>
      <c r="H1069" t="s">
        <v>62</v>
      </c>
      <c r="I1069" t="s">
        <v>63</v>
      </c>
      <c r="J1069" t="s">
        <v>110</v>
      </c>
      <c r="K1069" t="s">
        <v>111</v>
      </c>
      <c r="L1069" t="s">
        <v>38</v>
      </c>
      <c r="M1069" t="s">
        <v>38</v>
      </c>
      <c r="N1069" t="s">
        <v>38</v>
      </c>
      <c r="O1069" t="s">
        <v>38</v>
      </c>
      <c r="P1069" t="s">
        <v>38</v>
      </c>
      <c r="Q1069" t="s">
        <v>38</v>
      </c>
      <c r="R1069" t="s">
        <v>368</v>
      </c>
      <c r="S1069" t="s">
        <v>369</v>
      </c>
      <c r="T1069" t="s">
        <v>370</v>
      </c>
      <c r="U1069" t="s">
        <v>371</v>
      </c>
      <c r="V1069" t="s">
        <v>253</v>
      </c>
      <c r="W1069" t="s">
        <v>254</v>
      </c>
      <c r="X1069" t="s">
        <v>45</v>
      </c>
      <c r="Y1069" t="s">
        <v>46</v>
      </c>
      <c r="Z1069">
        <v>1.5873015968281834E-6</v>
      </c>
      <c r="AA1069" t="s">
        <v>794</v>
      </c>
      <c r="AB1069" t="s">
        <v>795</v>
      </c>
      <c r="AC1069" t="str">
        <f t="shared" si="16"/>
        <v>2025</v>
      </c>
    </row>
    <row r="1070" spans="1:29" x14ac:dyDescent="0.25">
      <c r="A1070" t="s">
        <v>27</v>
      </c>
      <c r="B1070" t="s">
        <v>122</v>
      </c>
      <c r="C1070" t="s">
        <v>27</v>
      </c>
      <c r="D1070" t="s">
        <v>60</v>
      </c>
      <c r="E1070" t="s">
        <v>61</v>
      </c>
      <c r="F1070" t="s">
        <v>147</v>
      </c>
      <c r="G1070" t="s">
        <v>148</v>
      </c>
      <c r="H1070" t="s">
        <v>149</v>
      </c>
      <c r="I1070" t="s">
        <v>150</v>
      </c>
      <c r="J1070" t="s">
        <v>151</v>
      </c>
      <c r="K1070" t="s">
        <v>152</v>
      </c>
      <c r="L1070" t="s">
        <v>38</v>
      </c>
      <c r="M1070" t="s">
        <v>38</v>
      </c>
      <c r="N1070" t="s">
        <v>873</v>
      </c>
      <c r="O1070" t="s">
        <v>874</v>
      </c>
      <c r="P1070" t="s">
        <v>38</v>
      </c>
      <c r="Q1070" t="s">
        <v>38</v>
      </c>
      <c r="R1070" t="s">
        <v>88</v>
      </c>
      <c r="S1070" t="s">
        <v>89</v>
      </c>
      <c r="T1070" t="s">
        <v>90</v>
      </c>
      <c r="U1070" t="s">
        <v>91</v>
      </c>
      <c r="V1070" t="s">
        <v>92</v>
      </c>
      <c r="W1070" t="s">
        <v>93</v>
      </c>
      <c r="X1070" t="s">
        <v>94</v>
      </c>
      <c r="Y1070" t="s">
        <v>95</v>
      </c>
      <c r="Z1070">
        <v>59444.000199999988</v>
      </c>
      <c r="AA1070" t="s">
        <v>96</v>
      </c>
      <c r="AB1070" t="s">
        <v>97</v>
      </c>
      <c r="AC1070" t="str">
        <f t="shared" si="16"/>
        <v>2025</v>
      </c>
    </row>
    <row r="1071" spans="1:29" x14ac:dyDescent="0.25">
      <c r="A1071" t="s">
        <v>27</v>
      </c>
      <c r="B1071" t="s">
        <v>122</v>
      </c>
      <c r="C1071" t="s">
        <v>27</v>
      </c>
      <c r="D1071" t="s">
        <v>179</v>
      </c>
      <c r="E1071" t="s">
        <v>180</v>
      </c>
      <c r="F1071" t="s">
        <v>30</v>
      </c>
      <c r="G1071" t="s">
        <v>31</v>
      </c>
      <c r="H1071" t="s">
        <v>62</v>
      </c>
      <c r="I1071" t="s">
        <v>63</v>
      </c>
      <c r="J1071" t="s">
        <v>64</v>
      </c>
      <c r="K1071" t="s">
        <v>65</v>
      </c>
      <c r="L1071" t="s">
        <v>38</v>
      </c>
      <c r="M1071" t="s">
        <v>38</v>
      </c>
      <c r="N1071" t="s">
        <v>38</v>
      </c>
      <c r="O1071" t="s">
        <v>38</v>
      </c>
      <c r="P1071" t="s">
        <v>181</v>
      </c>
      <c r="Q1071" t="s">
        <v>182</v>
      </c>
      <c r="R1071" t="s">
        <v>376</v>
      </c>
      <c r="S1071" t="s">
        <v>377</v>
      </c>
      <c r="T1071" t="s">
        <v>378</v>
      </c>
      <c r="U1071" t="s">
        <v>377</v>
      </c>
      <c r="V1071" t="s">
        <v>118</v>
      </c>
      <c r="W1071" t="s">
        <v>119</v>
      </c>
      <c r="X1071" t="s">
        <v>74</v>
      </c>
      <c r="Y1071" t="s">
        <v>75</v>
      </c>
      <c r="Z1071">
        <v>-97.999999020000047</v>
      </c>
      <c r="AA1071" t="s">
        <v>706</v>
      </c>
      <c r="AB1071" t="s">
        <v>707</v>
      </c>
      <c r="AC1071" t="str">
        <f t="shared" si="16"/>
        <v>2025</v>
      </c>
    </row>
    <row r="1072" spans="1:29" x14ac:dyDescent="0.25">
      <c r="A1072" t="s">
        <v>27</v>
      </c>
      <c r="B1072" t="s">
        <v>122</v>
      </c>
      <c r="C1072" t="s">
        <v>27</v>
      </c>
      <c r="D1072" t="s">
        <v>60</v>
      </c>
      <c r="E1072" t="s">
        <v>61</v>
      </c>
      <c r="F1072" t="s">
        <v>30</v>
      </c>
      <c r="G1072" t="s">
        <v>31</v>
      </c>
      <c r="H1072" t="s">
        <v>62</v>
      </c>
      <c r="I1072" t="s">
        <v>63</v>
      </c>
      <c r="J1072" t="s">
        <v>110</v>
      </c>
      <c r="K1072" t="s">
        <v>111</v>
      </c>
      <c r="L1072" t="s">
        <v>616</v>
      </c>
      <c r="M1072" t="s">
        <v>617</v>
      </c>
      <c r="N1072" t="s">
        <v>38</v>
      </c>
      <c r="O1072" t="s">
        <v>38</v>
      </c>
      <c r="P1072" t="s">
        <v>38</v>
      </c>
      <c r="Q1072" t="s">
        <v>38</v>
      </c>
      <c r="R1072" t="s">
        <v>114</v>
      </c>
      <c r="S1072" t="s">
        <v>115</v>
      </c>
      <c r="T1072" t="s">
        <v>116</v>
      </c>
      <c r="U1072" t="s">
        <v>117</v>
      </c>
      <c r="V1072" t="s">
        <v>118</v>
      </c>
      <c r="W1072" t="s">
        <v>119</v>
      </c>
      <c r="X1072" t="s">
        <v>74</v>
      </c>
      <c r="Y1072" t="s">
        <v>75</v>
      </c>
      <c r="Z1072">
        <v>-11755.800000000001</v>
      </c>
      <c r="AA1072" t="s">
        <v>327</v>
      </c>
      <c r="AB1072" t="s">
        <v>328</v>
      </c>
      <c r="AC1072" t="str">
        <f t="shared" si="16"/>
        <v>2025</v>
      </c>
    </row>
    <row r="1073" spans="1:29" x14ac:dyDescent="0.25">
      <c r="A1073" t="s">
        <v>27</v>
      </c>
      <c r="B1073" t="s">
        <v>122</v>
      </c>
      <c r="C1073" t="s">
        <v>27</v>
      </c>
      <c r="D1073" t="s">
        <v>179</v>
      </c>
      <c r="E1073" t="s">
        <v>180</v>
      </c>
      <c r="F1073" t="s">
        <v>30</v>
      </c>
      <c r="G1073" t="s">
        <v>31</v>
      </c>
      <c r="H1073" t="s">
        <v>62</v>
      </c>
      <c r="I1073" t="s">
        <v>63</v>
      </c>
      <c r="J1073" t="s">
        <v>64</v>
      </c>
      <c r="K1073" t="s">
        <v>65</v>
      </c>
      <c r="L1073" t="s">
        <v>38</v>
      </c>
      <c r="M1073" t="s">
        <v>38</v>
      </c>
      <c r="N1073" t="s">
        <v>38</v>
      </c>
      <c r="O1073" t="s">
        <v>38</v>
      </c>
      <c r="P1073" t="s">
        <v>181</v>
      </c>
      <c r="Q1073" t="s">
        <v>182</v>
      </c>
      <c r="R1073" t="s">
        <v>416</v>
      </c>
      <c r="S1073" t="s">
        <v>417</v>
      </c>
      <c r="T1073" t="s">
        <v>243</v>
      </c>
      <c r="U1073" t="s">
        <v>244</v>
      </c>
      <c r="V1073" t="s">
        <v>245</v>
      </c>
      <c r="W1073" t="s">
        <v>246</v>
      </c>
      <c r="X1073" t="s">
        <v>74</v>
      </c>
      <c r="Y1073" t="s">
        <v>75</v>
      </c>
      <c r="Z1073">
        <v>-910.9999908900005</v>
      </c>
      <c r="AA1073" t="s">
        <v>692</v>
      </c>
      <c r="AB1073" t="s">
        <v>693</v>
      </c>
      <c r="AC1073" t="str">
        <f t="shared" si="16"/>
        <v>2025</v>
      </c>
    </row>
    <row r="1074" spans="1:29" x14ac:dyDescent="0.25">
      <c r="A1074" t="s">
        <v>27</v>
      </c>
      <c r="B1074" t="s">
        <v>122</v>
      </c>
      <c r="C1074" t="s">
        <v>27</v>
      </c>
      <c r="D1074" t="s">
        <v>60</v>
      </c>
      <c r="E1074" t="s">
        <v>61</v>
      </c>
      <c r="F1074" t="s">
        <v>147</v>
      </c>
      <c r="G1074" t="s">
        <v>148</v>
      </c>
      <c r="H1074" t="s">
        <v>149</v>
      </c>
      <c r="I1074" t="s">
        <v>150</v>
      </c>
      <c r="J1074" t="s">
        <v>151</v>
      </c>
      <c r="K1074" t="s">
        <v>152</v>
      </c>
      <c r="L1074" t="s">
        <v>38</v>
      </c>
      <c r="M1074" t="s">
        <v>38</v>
      </c>
      <c r="N1074" t="s">
        <v>337</v>
      </c>
      <c r="O1074" t="s">
        <v>338</v>
      </c>
      <c r="P1074" t="s">
        <v>38</v>
      </c>
      <c r="Q1074" t="s">
        <v>38</v>
      </c>
      <c r="R1074" t="s">
        <v>88</v>
      </c>
      <c r="S1074" t="s">
        <v>89</v>
      </c>
      <c r="T1074" t="s">
        <v>90</v>
      </c>
      <c r="U1074" t="s">
        <v>91</v>
      </c>
      <c r="V1074" t="s">
        <v>92</v>
      </c>
      <c r="W1074" t="s">
        <v>93</v>
      </c>
      <c r="X1074" t="s">
        <v>94</v>
      </c>
      <c r="Y1074" t="s">
        <v>95</v>
      </c>
      <c r="Z1074">
        <v>365500.00020000001</v>
      </c>
      <c r="AA1074" t="s">
        <v>96</v>
      </c>
      <c r="AB1074" t="s">
        <v>97</v>
      </c>
      <c r="AC1074" t="str">
        <f t="shared" si="16"/>
        <v>2025</v>
      </c>
    </row>
    <row r="1075" spans="1:29" x14ac:dyDescent="0.25">
      <c r="A1075" t="s">
        <v>27</v>
      </c>
      <c r="B1075" t="s">
        <v>122</v>
      </c>
      <c r="C1075" t="s">
        <v>27</v>
      </c>
      <c r="D1075" t="s">
        <v>179</v>
      </c>
      <c r="E1075" t="s">
        <v>180</v>
      </c>
      <c r="F1075" t="s">
        <v>30</v>
      </c>
      <c r="G1075" t="s">
        <v>31</v>
      </c>
      <c r="H1075" t="s">
        <v>62</v>
      </c>
      <c r="I1075" t="s">
        <v>63</v>
      </c>
      <c r="J1075" t="s">
        <v>64</v>
      </c>
      <c r="K1075" t="s">
        <v>65</v>
      </c>
      <c r="L1075" t="s">
        <v>38</v>
      </c>
      <c r="M1075" t="s">
        <v>38</v>
      </c>
      <c r="N1075" t="s">
        <v>38</v>
      </c>
      <c r="O1075" t="s">
        <v>38</v>
      </c>
      <c r="P1075" t="s">
        <v>181</v>
      </c>
      <c r="Q1075" t="s">
        <v>182</v>
      </c>
      <c r="R1075" t="s">
        <v>416</v>
      </c>
      <c r="S1075" t="s">
        <v>417</v>
      </c>
      <c r="T1075" t="s">
        <v>243</v>
      </c>
      <c r="U1075" t="s">
        <v>244</v>
      </c>
      <c r="V1075" t="s">
        <v>245</v>
      </c>
      <c r="W1075" t="s">
        <v>246</v>
      </c>
      <c r="X1075" t="s">
        <v>74</v>
      </c>
      <c r="Y1075" t="s">
        <v>75</v>
      </c>
      <c r="Z1075">
        <v>-710.99999289000016</v>
      </c>
      <c r="AA1075" t="s">
        <v>429</v>
      </c>
      <c r="AB1075" t="s">
        <v>430</v>
      </c>
      <c r="AC1075" t="str">
        <f t="shared" si="16"/>
        <v>2025</v>
      </c>
    </row>
    <row r="1076" spans="1:29" x14ac:dyDescent="0.25">
      <c r="A1076" t="s">
        <v>27</v>
      </c>
      <c r="B1076" t="s">
        <v>122</v>
      </c>
      <c r="C1076" t="s">
        <v>27</v>
      </c>
      <c r="D1076" t="s">
        <v>60</v>
      </c>
      <c r="E1076" t="s">
        <v>61</v>
      </c>
      <c r="F1076" t="s">
        <v>30</v>
      </c>
      <c r="G1076" t="s">
        <v>31</v>
      </c>
      <c r="H1076" t="s">
        <v>62</v>
      </c>
      <c r="I1076" t="s">
        <v>63</v>
      </c>
      <c r="J1076" t="s">
        <v>110</v>
      </c>
      <c r="K1076" t="s">
        <v>111</v>
      </c>
      <c r="L1076" t="s">
        <v>616</v>
      </c>
      <c r="M1076" t="s">
        <v>617</v>
      </c>
      <c r="N1076" t="s">
        <v>38</v>
      </c>
      <c r="O1076" t="s">
        <v>38</v>
      </c>
      <c r="P1076" t="s">
        <v>38</v>
      </c>
      <c r="Q1076" t="s">
        <v>38</v>
      </c>
      <c r="R1076" t="s">
        <v>277</v>
      </c>
      <c r="S1076" t="s">
        <v>278</v>
      </c>
      <c r="T1076" t="s">
        <v>243</v>
      </c>
      <c r="U1076" t="s">
        <v>244</v>
      </c>
      <c r="V1076" t="s">
        <v>245</v>
      </c>
      <c r="W1076" t="s">
        <v>246</v>
      </c>
      <c r="X1076" t="s">
        <v>74</v>
      </c>
      <c r="Y1076" t="s">
        <v>75</v>
      </c>
      <c r="Z1076">
        <v>-199.99980000000062</v>
      </c>
      <c r="AA1076" t="s">
        <v>279</v>
      </c>
      <c r="AB1076" t="s">
        <v>280</v>
      </c>
      <c r="AC1076" t="str">
        <f t="shared" si="16"/>
        <v>2025</v>
      </c>
    </row>
    <row r="1077" spans="1:29" x14ac:dyDescent="0.25">
      <c r="A1077" t="s">
        <v>27</v>
      </c>
      <c r="B1077" t="s">
        <v>122</v>
      </c>
      <c r="C1077" t="s">
        <v>27</v>
      </c>
      <c r="D1077" t="s">
        <v>60</v>
      </c>
      <c r="E1077" t="s">
        <v>61</v>
      </c>
      <c r="F1077" t="s">
        <v>147</v>
      </c>
      <c r="G1077" t="s">
        <v>148</v>
      </c>
      <c r="H1077" t="s">
        <v>62</v>
      </c>
      <c r="I1077" t="s">
        <v>63</v>
      </c>
      <c r="J1077" t="s">
        <v>110</v>
      </c>
      <c r="K1077" t="s">
        <v>111</v>
      </c>
      <c r="L1077" t="s">
        <v>333</v>
      </c>
      <c r="M1077" t="s">
        <v>334</v>
      </c>
      <c r="N1077" t="s">
        <v>898</v>
      </c>
      <c r="O1077" t="s">
        <v>899</v>
      </c>
      <c r="P1077" t="s">
        <v>38</v>
      </c>
      <c r="Q1077" t="s">
        <v>38</v>
      </c>
      <c r="R1077" t="s">
        <v>292</v>
      </c>
      <c r="S1077" t="s">
        <v>293</v>
      </c>
      <c r="T1077" t="s">
        <v>294</v>
      </c>
      <c r="U1077" t="s">
        <v>295</v>
      </c>
      <c r="V1077" t="s">
        <v>253</v>
      </c>
      <c r="W1077" t="s">
        <v>254</v>
      </c>
      <c r="X1077" t="s">
        <v>45</v>
      </c>
      <c r="Y1077" t="s">
        <v>46</v>
      </c>
      <c r="Z1077">
        <v>9.999983012676239E-5</v>
      </c>
      <c r="AA1077" t="s">
        <v>296</v>
      </c>
      <c r="AB1077" t="s">
        <v>297</v>
      </c>
      <c r="AC1077" t="str">
        <f t="shared" si="16"/>
        <v>2025</v>
      </c>
    </row>
    <row r="1078" spans="1:29" x14ac:dyDescent="0.25">
      <c r="A1078" t="s">
        <v>27</v>
      </c>
      <c r="B1078" t="s">
        <v>122</v>
      </c>
      <c r="C1078" t="s">
        <v>27</v>
      </c>
      <c r="D1078" t="s">
        <v>179</v>
      </c>
      <c r="E1078" t="s">
        <v>180</v>
      </c>
      <c r="F1078" t="s">
        <v>30</v>
      </c>
      <c r="G1078" t="s">
        <v>31</v>
      </c>
      <c r="H1078" t="s">
        <v>62</v>
      </c>
      <c r="I1078" t="s">
        <v>63</v>
      </c>
      <c r="J1078" t="s">
        <v>64</v>
      </c>
      <c r="K1078" t="s">
        <v>65</v>
      </c>
      <c r="L1078" t="s">
        <v>38</v>
      </c>
      <c r="M1078" t="s">
        <v>38</v>
      </c>
      <c r="N1078" t="s">
        <v>38</v>
      </c>
      <c r="O1078" t="s">
        <v>38</v>
      </c>
      <c r="P1078" t="s">
        <v>181</v>
      </c>
      <c r="Q1078" t="s">
        <v>182</v>
      </c>
      <c r="R1078" t="s">
        <v>241</v>
      </c>
      <c r="S1078" t="s">
        <v>242</v>
      </c>
      <c r="T1078" t="s">
        <v>243</v>
      </c>
      <c r="U1078" t="s">
        <v>244</v>
      </c>
      <c r="V1078" t="s">
        <v>245</v>
      </c>
      <c r="W1078" t="s">
        <v>246</v>
      </c>
      <c r="X1078" t="s">
        <v>74</v>
      </c>
      <c r="Y1078" t="s">
        <v>75</v>
      </c>
      <c r="Z1078">
        <v>-704.99999295000043</v>
      </c>
      <c r="AA1078" t="s">
        <v>710</v>
      </c>
      <c r="AB1078" t="s">
        <v>711</v>
      </c>
      <c r="AC1078" t="str">
        <f t="shared" si="16"/>
        <v>2025</v>
      </c>
    </row>
    <row r="1079" spans="1:29" x14ac:dyDescent="0.25">
      <c r="A1079" t="s">
        <v>27</v>
      </c>
      <c r="B1079" t="s">
        <v>122</v>
      </c>
      <c r="C1079" t="s">
        <v>27</v>
      </c>
      <c r="D1079" t="s">
        <v>60</v>
      </c>
      <c r="E1079" t="s">
        <v>61</v>
      </c>
      <c r="F1079" t="s">
        <v>30</v>
      </c>
      <c r="G1079" t="s">
        <v>31</v>
      </c>
      <c r="H1079" t="s">
        <v>62</v>
      </c>
      <c r="I1079" t="s">
        <v>63</v>
      </c>
      <c r="J1079" t="s">
        <v>110</v>
      </c>
      <c r="K1079" t="s">
        <v>111</v>
      </c>
      <c r="L1079" t="s">
        <v>616</v>
      </c>
      <c r="M1079" t="s">
        <v>617</v>
      </c>
      <c r="N1079" t="s">
        <v>38</v>
      </c>
      <c r="O1079" t="s">
        <v>38</v>
      </c>
      <c r="P1079" t="s">
        <v>38</v>
      </c>
      <c r="Q1079" t="s">
        <v>38</v>
      </c>
      <c r="R1079" t="s">
        <v>376</v>
      </c>
      <c r="S1079" t="s">
        <v>377</v>
      </c>
      <c r="T1079" t="s">
        <v>378</v>
      </c>
      <c r="U1079" t="s">
        <v>377</v>
      </c>
      <c r="V1079" t="s">
        <v>118</v>
      </c>
      <c r="W1079" t="s">
        <v>119</v>
      </c>
      <c r="X1079" t="s">
        <v>74</v>
      </c>
      <c r="Y1079" t="s">
        <v>75</v>
      </c>
      <c r="Z1079">
        <v>-5700</v>
      </c>
      <c r="AA1079" t="s">
        <v>402</v>
      </c>
      <c r="AB1079" t="s">
        <v>403</v>
      </c>
      <c r="AC1079" t="str">
        <f t="shared" si="16"/>
        <v>2025</v>
      </c>
    </row>
    <row r="1080" spans="1:29" x14ac:dyDescent="0.25">
      <c r="A1080" t="s">
        <v>27</v>
      </c>
      <c r="B1080" t="s">
        <v>122</v>
      </c>
      <c r="C1080" t="s">
        <v>27</v>
      </c>
      <c r="D1080" t="s">
        <v>179</v>
      </c>
      <c r="E1080" t="s">
        <v>180</v>
      </c>
      <c r="F1080" t="s">
        <v>30</v>
      </c>
      <c r="G1080" t="s">
        <v>31</v>
      </c>
      <c r="H1080" t="s">
        <v>62</v>
      </c>
      <c r="I1080" t="s">
        <v>63</v>
      </c>
      <c r="J1080" t="s">
        <v>64</v>
      </c>
      <c r="K1080" t="s">
        <v>65</v>
      </c>
      <c r="L1080" t="s">
        <v>38</v>
      </c>
      <c r="M1080" t="s">
        <v>38</v>
      </c>
      <c r="N1080" t="s">
        <v>38</v>
      </c>
      <c r="O1080" t="s">
        <v>38</v>
      </c>
      <c r="P1080" t="s">
        <v>716</v>
      </c>
      <c r="Q1080" t="s">
        <v>717</v>
      </c>
      <c r="R1080" t="s">
        <v>376</v>
      </c>
      <c r="S1080" t="s">
        <v>377</v>
      </c>
      <c r="T1080" t="s">
        <v>378</v>
      </c>
      <c r="U1080" t="s">
        <v>377</v>
      </c>
      <c r="V1080" t="s">
        <v>118</v>
      </c>
      <c r="W1080" t="s">
        <v>119</v>
      </c>
      <c r="X1080" t="s">
        <v>74</v>
      </c>
      <c r="Y1080" t="s">
        <v>75</v>
      </c>
      <c r="Z1080">
        <v>-3900</v>
      </c>
      <c r="AA1080" t="s">
        <v>553</v>
      </c>
      <c r="AB1080" t="s">
        <v>554</v>
      </c>
      <c r="AC1080" t="str">
        <f t="shared" si="16"/>
        <v>2025</v>
      </c>
    </row>
    <row r="1081" spans="1:29" x14ac:dyDescent="0.25">
      <c r="A1081" t="s">
        <v>27</v>
      </c>
      <c r="B1081" t="s">
        <v>122</v>
      </c>
      <c r="C1081" t="s">
        <v>27</v>
      </c>
      <c r="D1081" t="s">
        <v>179</v>
      </c>
      <c r="E1081" t="s">
        <v>180</v>
      </c>
      <c r="F1081" t="s">
        <v>30</v>
      </c>
      <c r="G1081" t="s">
        <v>31</v>
      </c>
      <c r="H1081" t="s">
        <v>62</v>
      </c>
      <c r="I1081" t="s">
        <v>63</v>
      </c>
      <c r="J1081" t="s">
        <v>64</v>
      </c>
      <c r="K1081" t="s">
        <v>65</v>
      </c>
      <c r="L1081" t="s">
        <v>38</v>
      </c>
      <c r="M1081" t="s">
        <v>38</v>
      </c>
      <c r="N1081" t="s">
        <v>38</v>
      </c>
      <c r="O1081" t="s">
        <v>38</v>
      </c>
      <c r="P1081" t="s">
        <v>38</v>
      </c>
      <c r="Q1081" t="s">
        <v>38</v>
      </c>
      <c r="R1081" t="s">
        <v>249</v>
      </c>
      <c r="S1081" t="s">
        <v>250</v>
      </c>
      <c r="T1081" t="s">
        <v>251</v>
      </c>
      <c r="U1081" t="s">
        <v>252</v>
      </c>
      <c r="V1081" t="s">
        <v>253</v>
      </c>
      <c r="W1081" t="s">
        <v>254</v>
      </c>
      <c r="X1081" t="s">
        <v>45</v>
      </c>
      <c r="Y1081" t="s">
        <v>46</v>
      </c>
      <c r="Z1081">
        <v>-8907.0857700449778</v>
      </c>
      <c r="AA1081" t="s">
        <v>288</v>
      </c>
      <c r="AB1081" t="s">
        <v>289</v>
      </c>
      <c r="AC1081" t="str">
        <f t="shared" si="16"/>
        <v>2025</v>
      </c>
    </row>
    <row r="1082" spans="1:29" x14ac:dyDescent="0.25">
      <c r="A1082" t="s">
        <v>27</v>
      </c>
      <c r="B1082" t="s">
        <v>122</v>
      </c>
      <c r="C1082" t="s">
        <v>27</v>
      </c>
      <c r="D1082" t="s">
        <v>60</v>
      </c>
      <c r="E1082" t="s">
        <v>61</v>
      </c>
      <c r="F1082" t="s">
        <v>30</v>
      </c>
      <c r="G1082" t="s">
        <v>31</v>
      </c>
      <c r="H1082" t="s">
        <v>62</v>
      </c>
      <c r="I1082" t="s">
        <v>63</v>
      </c>
      <c r="J1082" t="s">
        <v>110</v>
      </c>
      <c r="K1082" t="s">
        <v>111</v>
      </c>
      <c r="L1082" t="s">
        <v>616</v>
      </c>
      <c r="M1082" t="s">
        <v>617</v>
      </c>
      <c r="N1082" t="s">
        <v>38</v>
      </c>
      <c r="O1082" t="s">
        <v>38</v>
      </c>
      <c r="P1082" t="s">
        <v>38</v>
      </c>
      <c r="Q1082" t="s">
        <v>38</v>
      </c>
      <c r="R1082" t="s">
        <v>416</v>
      </c>
      <c r="S1082" t="s">
        <v>417</v>
      </c>
      <c r="T1082" t="s">
        <v>243</v>
      </c>
      <c r="U1082" t="s">
        <v>244</v>
      </c>
      <c r="V1082" t="s">
        <v>245</v>
      </c>
      <c r="W1082" t="s">
        <v>246</v>
      </c>
      <c r="X1082" t="s">
        <v>74</v>
      </c>
      <c r="Y1082" t="s">
        <v>75</v>
      </c>
      <c r="Z1082">
        <v>-518120.2998557</v>
      </c>
      <c r="AA1082" t="s">
        <v>429</v>
      </c>
      <c r="AB1082" t="s">
        <v>430</v>
      </c>
      <c r="AC1082" t="str">
        <f t="shared" si="16"/>
        <v>2025</v>
      </c>
    </row>
    <row r="1083" spans="1:29" x14ac:dyDescent="0.25">
      <c r="A1083" t="s">
        <v>27</v>
      </c>
      <c r="B1083" t="s">
        <v>122</v>
      </c>
      <c r="C1083" t="s">
        <v>27</v>
      </c>
      <c r="D1083" t="s">
        <v>60</v>
      </c>
      <c r="E1083" t="s">
        <v>61</v>
      </c>
      <c r="F1083" t="s">
        <v>30</v>
      </c>
      <c r="G1083" t="s">
        <v>31</v>
      </c>
      <c r="H1083" t="s">
        <v>62</v>
      </c>
      <c r="I1083" t="s">
        <v>63</v>
      </c>
      <c r="J1083" t="s">
        <v>110</v>
      </c>
      <c r="K1083" t="s">
        <v>111</v>
      </c>
      <c r="L1083" t="s">
        <v>616</v>
      </c>
      <c r="M1083" t="s">
        <v>617</v>
      </c>
      <c r="N1083" t="s">
        <v>38</v>
      </c>
      <c r="O1083" t="s">
        <v>38</v>
      </c>
      <c r="P1083" t="s">
        <v>38</v>
      </c>
      <c r="Q1083" t="s">
        <v>38</v>
      </c>
      <c r="R1083" t="s">
        <v>416</v>
      </c>
      <c r="S1083" t="s">
        <v>417</v>
      </c>
      <c r="T1083" t="s">
        <v>243</v>
      </c>
      <c r="U1083" t="s">
        <v>244</v>
      </c>
      <c r="V1083" t="s">
        <v>245</v>
      </c>
      <c r="W1083" t="s">
        <v>246</v>
      </c>
      <c r="X1083" t="s">
        <v>74</v>
      </c>
      <c r="Y1083" t="s">
        <v>75</v>
      </c>
      <c r="Z1083">
        <v>-302.49999749999995</v>
      </c>
      <c r="AA1083" t="s">
        <v>537</v>
      </c>
      <c r="AB1083" t="s">
        <v>538</v>
      </c>
      <c r="AC1083" t="str">
        <f t="shared" si="16"/>
        <v>2025</v>
      </c>
    </row>
    <row r="1084" spans="1:29" x14ac:dyDescent="0.25">
      <c r="A1084" t="s">
        <v>27</v>
      </c>
      <c r="B1084" t="s">
        <v>122</v>
      </c>
      <c r="C1084" t="s">
        <v>27</v>
      </c>
      <c r="D1084" t="s">
        <v>60</v>
      </c>
      <c r="E1084" t="s">
        <v>61</v>
      </c>
      <c r="F1084" t="s">
        <v>147</v>
      </c>
      <c r="G1084" t="s">
        <v>148</v>
      </c>
      <c r="H1084" t="s">
        <v>62</v>
      </c>
      <c r="I1084" t="s">
        <v>63</v>
      </c>
      <c r="J1084" t="s">
        <v>110</v>
      </c>
      <c r="K1084" t="s">
        <v>111</v>
      </c>
      <c r="L1084" t="s">
        <v>38</v>
      </c>
      <c r="M1084" t="s">
        <v>38</v>
      </c>
      <c r="N1084" t="s">
        <v>626</v>
      </c>
      <c r="O1084" t="s">
        <v>627</v>
      </c>
      <c r="P1084" t="s">
        <v>38</v>
      </c>
      <c r="Q1084" t="s">
        <v>38</v>
      </c>
      <c r="R1084" t="s">
        <v>241</v>
      </c>
      <c r="S1084" t="s">
        <v>242</v>
      </c>
      <c r="T1084" t="s">
        <v>243</v>
      </c>
      <c r="U1084" t="s">
        <v>244</v>
      </c>
      <c r="V1084" t="s">
        <v>245</v>
      </c>
      <c r="W1084" t="s">
        <v>246</v>
      </c>
      <c r="X1084" t="s">
        <v>74</v>
      </c>
      <c r="Y1084" t="s">
        <v>75</v>
      </c>
      <c r="Z1084">
        <v>-7954404.29</v>
      </c>
      <c r="AA1084" t="s">
        <v>614</v>
      </c>
      <c r="AB1084" t="s">
        <v>615</v>
      </c>
      <c r="AC1084" t="str">
        <f t="shared" si="16"/>
        <v>2025</v>
      </c>
    </row>
    <row r="1085" spans="1:29" x14ac:dyDescent="0.25">
      <c r="A1085" t="s">
        <v>27</v>
      </c>
      <c r="B1085" t="s">
        <v>122</v>
      </c>
      <c r="C1085" t="s">
        <v>27</v>
      </c>
      <c r="D1085" t="s">
        <v>60</v>
      </c>
      <c r="E1085" t="s">
        <v>61</v>
      </c>
      <c r="F1085" t="s">
        <v>30</v>
      </c>
      <c r="G1085" t="s">
        <v>31</v>
      </c>
      <c r="H1085" t="s">
        <v>62</v>
      </c>
      <c r="I1085" t="s">
        <v>63</v>
      </c>
      <c r="J1085" t="s">
        <v>110</v>
      </c>
      <c r="K1085" t="s">
        <v>111</v>
      </c>
      <c r="L1085" t="s">
        <v>265</v>
      </c>
      <c r="M1085" t="s">
        <v>266</v>
      </c>
      <c r="N1085" t="s">
        <v>267</v>
      </c>
      <c r="O1085" t="s">
        <v>268</v>
      </c>
      <c r="P1085" t="s">
        <v>38</v>
      </c>
      <c r="Q1085" t="s">
        <v>38</v>
      </c>
      <c r="R1085" t="s">
        <v>241</v>
      </c>
      <c r="S1085" t="s">
        <v>242</v>
      </c>
      <c r="T1085" t="s">
        <v>243</v>
      </c>
      <c r="U1085" t="s">
        <v>244</v>
      </c>
      <c r="V1085" t="s">
        <v>245</v>
      </c>
      <c r="W1085" t="s">
        <v>246</v>
      </c>
      <c r="X1085" t="s">
        <v>74</v>
      </c>
      <c r="Y1085" t="s">
        <v>75</v>
      </c>
      <c r="Z1085">
        <v>-456000</v>
      </c>
      <c r="AA1085" t="s">
        <v>539</v>
      </c>
      <c r="AB1085" t="s">
        <v>540</v>
      </c>
      <c r="AC1085" t="str">
        <f t="shared" si="16"/>
        <v>2025</v>
      </c>
    </row>
    <row r="1086" spans="1:29" x14ac:dyDescent="0.25">
      <c r="A1086" t="s">
        <v>27</v>
      </c>
      <c r="B1086" t="s">
        <v>122</v>
      </c>
      <c r="C1086" t="s">
        <v>27</v>
      </c>
      <c r="D1086" t="s">
        <v>60</v>
      </c>
      <c r="E1086" t="s">
        <v>61</v>
      </c>
      <c r="F1086" t="s">
        <v>147</v>
      </c>
      <c r="G1086" t="s">
        <v>148</v>
      </c>
      <c r="H1086" t="s">
        <v>62</v>
      </c>
      <c r="I1086" t="s">
        <v>63</v>
      </c>
      <c r="J1086" t="s">
        <v>110</v>
      </c>
      <c r="K1086" t="s">
        <v>111</v>
      </c>
      <c r="L1086" t="s">
        <v>38</v>
      </c>
      <c r="M1086" t="s">
        <v>38</v>
      </c>
      <c r="N1086" t="s">
        <v>936</v>
      </c>
      <c r="O1086" t="s">
        <v>937</v>
      </c>
      <c r="P1086" t="s">
        <v>38</v>
      </c>
      <c r="Q1086" t="s">
        <v>38</v>
      </c>
      <c r="R1086" t="s">
        <v>241</v>
      </c>
      <c r="S1086" t="s">
        <v>242</v>
      </c>
      <c r="T1086" t="s">
        <v>243</v>
      </c>
      <c r="U1086" t="s">
        <v>244</v>
      </c>
      <c r="V1086" t="s">
        <v>245</v>
      </c>
      <c r="W1086" t="s">
        <v>246</v>
      </c>
      <c r="X1086" t="s">
        <v>74</v>
      </c>
      <c r="Y1086" t="s">
        <v>75</v>
      </c>
      <c r="Z1086">
        <v>-2047149.9999000002</v>
      </c>
      <c r="AA1086" t="s">
        <v>614</v>
      </c>
      <c r="AB1086" t="s">
        <v>615</v>
      </c>
      <c r="AC1086" t="str">
        <f t="shared" si="16"/>
        <v>2025</v>
      </c>
    </row>
    <row r="1087" spans="1:29" x14ac:dyDescent="0.25">
      <c r="A1087" t="s">
        <v>27</v>
      </c>
      <c r="B1087" t="s">
        <v>122</v>
      </c>
      <c r="C1087" t="s">
        <v>27</v>
      </c>
      <c r="D1087" t="s">
        <v>179</v>
      </c>
      <c r="E1087" t="s">
        <v>180</v>
      </c>
      <c r="F1087" t="s">
        <v>30</v>
      </c>
      <c r="G1087" t="s">
        <v>31</v>
      </c>
      <c r="H1087" t="s">
        <v>62</v>
      </c>
      <c r="I1087" t="s">
        <v>63</v>
      </c>
      <c r="J1087" t="s">
        <v>123</v>
      </c>
      <c r="K1087" t="s">
        <v>124</v>
      </c>
      <c r="L1087" t="s">
        <v>38</v>
      </c>
      <c r="M1087" t="s">
        <v>38</v>
      </c>
      <c r="N1087" t="s">
        <v>38</v>
      </c>
      <c r="O1087" t="s">
        <v>38</v>
      </c>
      <c r="P1087" t="s">
        <v>38</v>
      </c>
      <c r="Q1087" t="s">
        <v>38</v>
      </c>
      <c r="R1087" t="s">
        <v>241</v>
      </c>
      <c r="S1087" t="s">
        <v>242</v>
      </c>
      <c r="T1087" t="s">
        <v>243</v>
      </c>
      <c r="U1087" t="s">
        <v>244</v>
      </c>
      <c r="V1087" t="s">
        <v>245</v>
      </c>
      <c r="W1087" t="s">
        <v>246</v>
      </c>
      <c r="X1087" t="s">
        <v>74</v>
      </c>
      <c r="Y1087" t="s">
        <v>75</v>
      </c>
      <c r="Z1087">
        <v>-415310.18101090001</v>
      </c>
      <c r="AA1087" t="s">
        <v>710</v>
      </c>
      <c r="AB1087" t="s">
        <v>711</v>
      </c>
      <c r="AC1087" t="str">
        <f t="shared" si="16"/>
        <v>2025</v>
      </c>
    </row>
    <row r="1088" spans="1:29" x14ac:dyDescent="0.25">
      <c r="A1088" t="s">
        <v>27</v>
      </c>
      <c r="B1088" t="s">
        <v>122</v>
      </c>
      <c r="C1088" t="s">
        <v>27</v>
      </c>
      <c r="D1088" t="s">
        <v>179</v>
      </c>
      <c r="E1088" t="s">
        <v>180</v>
      </c>
      <c r="F1088" t="s">
        <v>30</v>
      </c>
      <c r="G1088" t="s">
        <v>31</v>
      </c>
      <c r="H1088" t="s">
        <v>62</v>
      </c>
      <c r="I1088" t="s">
        <v>63</v>
      </c>
      <c r="J1088" t="s">
        <v>64</v>
      </c>
      <c r="K1088" t="s">
        <v>65</v>
      </c>
      <c r="L1088" t="s">
        <v>38</v>
      </c>
      <c r="M1088" t="s">
        <v>38</v>
      </c>
      <c r="N1088" t="s">
        <v>38</v>
      </c>
      <c r="O1088" t="s">
        <v>38</v>
      </c>
      <c r="P1088" t="s">
        <v>38</v>
      </c>
      <c r="Q1088" t="s">
        <v>38</v>
      </c>
      <c r="R1088" t="s">
        <v>163</v>
      </c>
      <c r="S1088" t="s">
        <v>164</v>
      </c>
      <c r="T1088" t="s">
        <v>165</v>
      </c>
      <c r="U1088" t="s">
        <v>166</v>
      </c>
      <c r="V1088" t="s">
        <v>43</v>
      </c>
      <c r="W1088" t="s">
        <v>44</v>
      </c>
      <c r="X1088" t="s">
        <v>45</v>
      </c>
      <c r="Y1088" t="s">
        <v>46</v>
      </c>
      <c r="Z1088">
        <v>-4843.2057113049068</v>
      </c>
      <c r="AA1088" t="s">
        <v>396</v>
      </c>
      <c r="AB1088" t="s">
        <v>397</v>
      </c>
      <c r="AC1088" t="str">
        <f t="shared" si="16"/>
        <v>2025</v>
      </c>
    </row>
    <row r="1089" spans="1:29" x14ac:dyDescent="0.25">
      <c r="A1089" t="s">
        <v>27</v>
      </c>
      <c r="B1089" t="s">
        <v>122</v>
      </c>
      <c r="C1089" t="s">
        <v>27</v>
      </c>
      <c r="D1089" t="s">
        <v>60</v>
      </c>
      <c r="E1089" t="s">
        <v>61</v>
      </c>
      <c r="F1089" t="s">
        <v>147</v>
      </c>
      <c r="G1089" t="s">
        <v>148</v>
      </c>
      <c r="H1089" t="s">
        <v>62</v>
      </c>
      <c r="I1089" t="s">
        <v>63</v>
      </c>
      <c r="J1089" t="s">
        <v>110</v>
      </c>
      <c r="K1089" t="s">
        <v>111</v>
      </c>
      <c r="L1089" t="s">
        <v>38</v>
      </c>
      <c r="M1089" t="s">
        <v>38</v>
      </c>
      <c r="N1089" t="s">
        <v>930</v>
      </c>
      <c r="O1089" t="s">
        <v>931</v>
      </c>
      <c r="P1089" t="s">
        <v>38</v>
      </c>
      <c r="Q1089" t="s">
        <v>38</v>
      </c>
      <c r="R1089" t="s">
        <v>292</v>
      </c>
      <c r="S1089" t="s">
        <v>293</v>
      </c>
      <c r="T1089" t="s">
        <v>294</v>
      </c>
      <c r="U1089" t="s">
        <v>295</v>
      </c>
      <c r="V1089" t="s">
        <v>253</v>
      </c>
      <c r="W1089" t="s">
        <v>254</v>
      </c>
      <c r="X1089" t="s">
        <v>45</v>
      </c>
      <c r="Y1089" t="s">
        <v>46</v>
      </c>
      <c r="Z1089">
        <v>-104691.9999</v>
      </c>
      <c r="AA1089" t="s">
        <v>296</v>
      </c>
      <c r="AB1089" t="s">
        <v>297</v>
      </c>
      <c r="AC1089" t="str">
        <f t="shared" si="16"/>
        <v>2025</v>
      </c>
    </row>
    <row r="1090" spans="1:29" x14ac:dyDescent="0.25">
      <c r="A1090" t="s">
        <v>27</v>
      </c>
      <c r="B1090" t="s">
        <v>122</v>
      </c>
      <c r="C1090" t="s">
        <v>27</v>
      </c>
      <c r="D1090" t="s">
        <v>60</v>
      </c>
      <c r="E1090" t="s">
        <v>61</v>
      </c>
      <c r="F1090" t="s">
        <v>30</v>
      </c>
      <c r="G1090" t="s">
        <v>31</v>
      </c>
      <c r="H1090" t="s">
        <v>62</v>
      </c>
      <c r="I1090" t="s">
        <v>63</v>
      </c>
      <c r="J1090" t="s">
        <v>110</v>
      </c>
      <c r="K1090" t="s">
        <v>111</v>
      </c>
      <c r="L1090" t="s">
        <v>616</v>
      </c>
      <c r="M1090" t="s">
        <v>617</v>
      </c>
      <c r="N1090" t="s">
        <v>38</v>
      </c>
      <c r="O1090" t="s">
        <v>38</v>
      </c>
      <c r="P1090" t="s">
        <v>38</v>
      </c>
      <c r="Q1090" t="s">
        <v>38</v>
      </c>
      <c r="R1090" t="s">
        <v>241</v>
      </c>
      <c r="S1090" t="s">
        <v>242</v>
      </c>
      <c r="T1090" t="s">
        <v>243</v>
      </c>
      <c r="U1090" t="s">
        <v>244</v>
      </c>
      <c r="V1090" t="s">
        <v>245</v>
      </c>
      <c r="W1090" t="s">
        <v>246</v>
      </c>
      <c r="X1090" t="s">
        <v>74</v>
      </c>
      <c r="Y1090" t="s">
        <v>75</v>
      </c>
      <c r="Z1090">
        <v>1.0000000008858478E-4</v>
      </c>
      <c r="AA1090" t="s">
        <v>539</v>
      </c>
      <c r="AB1090" t="s">
        <v>540</v>
      </c>
      <c r="AC1090" t="str">
        <f t="shared" si="16"/>
        <v>2025</v>
      </c>
    </row>
    <row r="1091" spans="1:29" x14ac:dyDescent="0.25">
      <c r="A1091" t="s">
        <v>27</v>
      </c>
      <c r="B1091" t="s">
        <v>122</v>
      </c>
      <c r="C1091" t="s">
        <v>27</v>
      </c>
      <c r="D1091" t="s">
        <v>179</v>
      </c>
      <c r="E1091" t="s">
        <v>180</v>
      </c>
      <c r="F1091" t="s">
        <v>30</v>
      </c>
      <c r="G1091" t="s">
        <v>31</v>
      </c>
      <c r="H1091" t="s">
        <v>62</v>
      </c>
      <c r="I1091" t="s">
        <v>63</v>
      </c>
      <c r="J1091" t="s">
        <v>64</v>
      </c>
      <c r="K1091" t="s">
        <v>65</v>
      </c>
      <c r="L1091" t="s">
        <v>38</v>
      </c>
      <c r="M1091" t="s">
        <v>38</v>
      </c>
      <c r="N1091" t="s">
        <v>38</v>
      </c>
      <c r="O1091" t="s">
        <v>38</v>
      </c>
      <c r="P1091" t="s">
        <v>38</v>
      </c>
      <c r="Q1091" t="s">
        <v>38</v>
      </c>
      <c r="R1091" t="s">
        <v>169</v>
      </c>
      <c r="S1091" t="s">
        <v>170</v>
      </c>
      <c r="T1091" t="s">
        <v>171</v>
      </c>
      <c r="U1091" t="s">
        <v>172</v>
      </c>
      <c r="V1091" t="s">
        <v>72</v>
      </c>
      <c r="W1091" t="s">
        <v>73</v>
      </c>
      <c r="X1091" t="s">
        <v>74</v>
      </c>
      <c r="Y1091" t="s">
        <v>75</v>
      </c>
      <c r="Z1091">
        <v>-1237.3153279948297</v>
      </c>
      <c r="AA1091" t="s">
        <v>567</v>
      </c>
      <c r="AB1091" t="s">
        <v>568</v>
      </c>
      <c r="AC1091" t="str">
        <f t="shared" ref="AC1091:AC1154" si="17">IF(OR(B1091="Eelarve_liigendus",B1091="Eelarve_ule",B1091="Kinnitatud eelarve",B1091="Lisaeelarve"),"2025",C1091)</f>
        <v>2025</v>
      </c>
    </row>
    <row r="1092" spans="1:29" x14ac:dyDescent="0.25">
      <c r="A1092" t="s">
        <v>27</v>
      </c>
      <c r="B1092" t="s">
        <v>122</v>
      </c>
      <c r="C1092" t="s">
        <v>27</v>
      </c>
      <c r="D1092" t="s">
        <v>60</v>
      </c>
      <c r="E1092" t="s">
        <v>61</v>
      </c>
      <c r="F1092" t="s">
        <v>30</v>
      </c>
      <c r="G1092" t="s">
        <v>31</v>
      </c>
      <c r="H1092" t="s">
        <v>62</v>
      </c>
      <c r="I1092" t="s">
        <v>63</v>
      </c>
      <c r="J1092" t="s">
        <v>110</v>
      </c>
      <c r="K1092" t="s">
        <v>111</v>
      </c>
      <c r="L1092" t="s">
        <v>265</v>
      </c>
      <c r="M1092" t="s">
        <v>266</v>
      </c>
      <c r="N1092" t="s">
        <v>267</v>
      </c>
      <c r="O1092" t="s">
        <v>268</v>
      </c>
      <c r="P1092" t="s">
        <v>38</v>
      </c>
      <c r="Q1092" t="s">
        <v>38</v>
      </c>
      <c r="R1092" t="s">
        <v>163</v>
      </c>
      <c r="S1092" t="s">
        <v>164</v>
      </c>
      <c r="T1092" t="s">
        <v>165</v>
      </c>
      <c r="U1092" t="s">
        <v>166</v>
      </c>
      <c r="V1092" t="s">
        <v>43</v>
      </c>
      <c r="W1092" t="s">
        <v>44</v>
      </c>
      <c r="X1092" t="s">
        <v>45</v>
      </c>
      <c r="Y1092" t="s">
        <v>46</v>
      </c>
      <c r="Z1092">
        <v>-1558000</v>
      </c>
      <c r="AA1092" t="s">
        <v>269</v>
      </c>
      <c r="AB1092" t="s">
        <v>270</v>
      </c>
      <c r="AC1092" t="str">
        <f t="shared" si="17"/>
        <v>2025</v>
      </c>
    </row>
    <row r="1093" spans="1:29" x14ac:dyDescent="0.25">
      <c r="A1093" t="s">
        <v>27</v>
      </c>
      <c r="B1093" t="s">
        <v>122</v>
      </c>
      <c r="C1093" t="s">
        <v>27</v>
      </c>
      <c r="D1093" t="s">
        <v>60</v>
      </c>
      <c r="E1093" t="s">
        <v>61</v>
      </c>
      <c r="F1093" t="s">
        <v>147</v>
      </c>
      <c r="G1093" t="s">
        <v>148</v>
      </c>
      <c r="H1093" t="s">
        <v>62</v>
      </c>
      <c r="I1093" t="s">
        <v>63</v>
      </c>
      <c r="J1093" t="s">
        <v>110</v>
      </c>
      <c r="K1093" t="s">
        <v>111</v>
      </c>
      <c r="L1093" t="s">
        <v>924</v>
      </c>
      <c r="M1093" t="s">
        <v>925</v>
      </c>
      <c r="N1093" t="s">
        <v>926</v>
      </c>
      <c r="O1093" t="s">
        <v>927</v>
      </c>
      <c r="P1093" t="s">
        <v>38</v>
      </c>
      <c r="Q1093" t="s">
        <v>38</v>
      </c>
      <c r="R1093" t="s">
        <v>190</v>
      </c>
      <c r="S1093" t="s">
        <v>191</v>
      </c>
      <c r="T1093" t="s">
        <v>116</v>
      </c>
      <c r="U1093" t="s">
        <v>117</v>
      </c>
      <c r="V1093" t="s">
        <v>118</v>
      </c>
      <c r="W1093" t="s">
        <v>119</v>
      </c>
      <c r="X1093" t="s">
        <v>74</v>
      </c>
      <c r="Y1093" t="s">
        <v>75</v>
      </c>
      <c r="Z1093">
        <v>-2499999.9999000002</v>
      </c>
      <c r="AA1093" t="s">
        <v>192</v>
      </c>
      <c r="AB1093" t="s">
        <v>193</v>
      </c>
      <c r="AC1093" t="str">
        <f t="shared" si="17"/>
        <v>2025</v>
      </c>
    </row>
    <row r="1094" spans="1:29" x14ac:dyDescent="0.25">
      <c r="A1094" t="s">
        <v>27</v>
      </c>
      <c r="B1094" t="s">
        <v>122</v>
      </c>
      <c r="C1094" t="s">
        <v>27</v>
      </c>
      <c r="D1094" t="s">
        <v>60</v>
      </c>
      <c r="E1094" t="s">
        <v>61</v>
      </c>
      <c r="F1094" t="s">
        <v>30</v>
      </c>
      <c r="G1094" t="s">
        <v>31</v>
      </c>
      <c r="H1094" t="s">
        <v>62</v>
      </c>
      <c r="I1094" t="s">
        <v>63</v>
      </c>
      <c r="J1094" t="s">
        <v>110</v>
      </c>
      <c r="K1094" t="s">
        <v>111</v>
      </c>
      <c r="L1094" t="s">
        <v>125</v>
      </c>
      <c r="M1094" t="s">
        <v>126</v>
      </c>
      <c r="N1094" t="s">
        <v>829</v>
      </c>
      <c r="O1094" t="s">
        <v>627</v>
      </c>
      <c r="P1094" t="s">
        <v>38</v>
      </c>
      <c r="Q1094" t="s">
        <v>38</v>
      </c>
      <c r="R1094" t="s">
        <v>249</v>
      </c>
      <c r="S1094" t="s">
        <v>250</v>
      </c>
      <c r="T1094" t="s">
        <v>251</v>
      </c>
      <c r="U1094" t="s">
        <v>252</v>
      </c>
      <c r="V1094" t="s">
        <v>253</v>
      </c>
      <c r="W1094" t="s">
        <v>254</v>
      </c>
      <c r="X1094" t="s">
        <v>45</v>
      </c>
      <c r="Y1094" t="s">
        <v>46</v>
      </c>
      <c r="Z1094">
        <v>-2787</v>
      </c>
      <c r="AA1094" t="s">
        <v>574</v>
      </c>
      <c r="AB1094" t="s">
        <v>575</v>
      </c>
      <c r="AC1094" t="str">
        <f t="shared" si="17"/>
        <v>2025</v>
      </c>
    </row>
    <row r="1095" spans="1:29" x14ac:dyDescent="0.25">
      <c r="A1095" t="s">
        <v>27</v>
      </c>
      <c r="B1095" t="s">
        <v>122</v>
      </c>
      <c r="C1095" t="s">
        <v>27</v>
      </c>
      <c r="D1095" t="s">
        <v>179</v>
      </c>
      <c r="E1095" t="s">
        <v>180</v>
      </c>
      <c r="F1095" t="s">
        <v>30</v>
      </c>
      <c r="G1095" t="s">
        <v>31</v>
      </c>
      <c r="H1095" t="s">
        <v>62</v>
      </c>
      <c r="I1095" t="s">
        <v>63</v>
      </c>
      <c r="J1095" t="s">
        <v>64</v>
      </c>
      <c r="K1095" t="s">
        <v>65</v>
      </c>
      <c r="L1095" t="s">
        <v>38</v>
      </c>
      <c r="M1095" t="s">
        <v>38</v>
      </c>
      <c r="N1095" t="s">
        <v>38</v>
      </c>
      <c r="O1095" t="s">
        <v>38</v>
      </c>
      <c r="P1095" t="s">
        <v>38</v>
      </c>
      <c r="Q1095" t="s">
        <v>38</v>
      </c>
      <c r="R1095" t="s">
        <v>416</v>
      </c>
      <c r="S1095" t="s">
        <v>417</v>
      </c>
      <c r="T1095" t="s">
        <v>243</v>
      </c>
      <c r="U1095" t="s">
        <v>244</v>
      </c>
      <c r="V1095" t="s">
        <v>245</v>
      </c>
      <c r="W1095" t="s">
        <v>246</v>
      </c>
      <c r="X1095" t="s">
        <v>74</v>
      </c>
      <c r="Y1095" t="s">
        <v>75</v>
      </c>
      <c r="Z1095">
        <v>-88802.738141168054</v>
      </c>
      <c r="AA1095" t="s">
        <v>429</v>
      </c>
      <c r="AB1095" t="s">
        <v>430</v>
      </c>
      <c r="AC1095" t="str">
        <f t="shared" si="17"/>
        <v>2025</v>
      </c>
    </row>
    <row r="1096" spans="1:29" x14ac:dyDescent="0.25">
      <c r="A1096" t="s">
        <v>27</v>
      </c>
      <c r="B1096" t="s">
        <v>122</v>
      </c>
      <c r="C1096" t="s">
        <v>27</v>
      </c>
      <c r="D1096" t="s">
        <v>60</v>
      </c>
      <c r="E1096" t="s">
        <v>61</v>
      </c>
      <c r="F1096" t="s">
        <v>147</v>
      </c>
      <c r="G1096" t="s">
        <v>148</v>
      </c>
      <c r="H1096" t="s">
        <v>62</v>
      </c>
      <c r="I1096" t="s">
        <v>63</v>
      </c>
      <c r="J1096" t="s">
        <v>110</v>
      </c>
      <c r="K1096" t="s">
        <v>111</v>
      </c>
      <c r="L1096" t="s">
        <v>914</v>
      </c>
      <c r="M1096" t="s">
        <v>915</v>
      </c>
      <c r="N1096" t="s">
        <v>222</v>
      </c>
      <c r="O1096" t="s">
        <v>223</v>
      </c>
      <c r="P1096" t="s">
        <v>38</v>
      </c>
      <c r="Q1096" t="s">
        <v>38</v>
      </c>
      <c r="R1096" t="s">
        <v>196</v>
      </c>
      <c r="S1096" t="s">
        <v>197</v>
      </c>
      <c r="T1096" t="s">
        <v>198</v>
      </c>
      <c r="U1096" t="s">
        <v>199</v>
      </c>
      <c r="V1096" t="s">
        <v>55</v>
      </c>
      <c r="W1096" t="s">
        <v>56</v>
      </c>
      <c r="X1096" t="s">
        <v>45</v>
      </c>
      <c r="Y1096" t="s">
        <v>46</v>
      </c>
      <c r="Z1096">
        <v>-15438768.6599</v>
      </c>
      <c r="AA1096" t="s">
        <v>464</v>
      </c>
      <c r="AB1096" t="s">
        <v>465</v>
      </c>
      <c r="AC1096" t="str">
        <f t="shared" si="17"/>
        <v>2025</v>
      </c>
    </row>
    <row r="1097" spans="1:29" x14ac:dyDescent="0.25">
      <c r="A1097" t="s">
        <v>27</v>
      </c>
      <c r="B1097" t="s">
        <v>122</v>
      </c>
      <c r="C1097" t="s">
        <v>27</v>
      </c>
      <c r="D1097" t="s">
        <v>60</v>
      </c>
      <c r="E1097" t="s">
        <v>61</v>
      </c>
      <c r="F1097" t="s">
        <v>30</v>
      </c>
      <c r="G1097" t="s">
        <v>31</v>
      </c>
      <c r="H1097" t="s">
        <v>62</v>
      </c>
      <c r="I1097" t="s">
        <v>63</v>
      </c>
      <c r="J1097" t="s">
        <v>123</v>
      </c>
      <c r="K1097" t="s">
        <v>124</v>
      </c>
      <c r="L1097" t="s">
        <v>38</v>
      </c>
      <c r="M1097" t="s">
        <v>38</v>
      </c>
      <c r="N1097" t="s">
        <v>752</v>
      </c>
      <c r="O1097" t="s">
        <v>753</v>
      </c>
      <c r="P1097" t="s">
        <v>175</v>
      </c>
      <c r="Q1097" t="s">
        <v>176</v>
      </c>
      <c r="R1097" t="s">
        <v>339</v>
      </c>
      <c r="S1097" t="s">
        <v>340</v>
      </c>
      <c r="T1097" t="s">
        <v>129</v>
      </c>
      <c r="U1097" t="s">
        <v>130</v>
      </c>
      <c r="V1097" t="s">
        <v>72</v>
      </c>
      <c r="W1097" t="s">
        <v>73</v>
      </c>
      <c r="X1097" t="s">
        <v>74</v>
      </c>
      <c r="Y1097" t="s">
        <v>75</v>
      </c>
      <c r="Z1097">
        <v>-22222</v>
      </c>
      <c r="AA1097" t="s">
        <v>476</v>
      </c>
      <c r="AB1097" t="s">
        <v>477</v>
      </c>
      <c r="AC1097" t="str">
        <f t="shared" si="17"/>
        <v>2025</v>
      </c>
    </row>
    <row r="1098" spans="1:29" x14ac:dyDescent="0.25">
      <c r="A1098" t="s">
        <v>27</v>
      </c>
      <c r="B1098" t="s">
        <v>122</v>
      </c>
      <c r="C1098" t="s">
        <v>27</v>
      </c>
      <c r="D1098" t="s">
        <v>179</v>
      </c>
      <c r="E1098" t="s">
        <v>180</v>
      </c>
      <c r="F1098" t="s">
        <v>30</v>
      </c>
      <c r="G1098" t="s">
        <v>31</v>
      </c>
      <c r="H1098" t="s">
        <v>62</v>
      </c>
      <c r="I1098" t="s">
        <v>63</v>
      </c>
      <c r="J1098" t="s">
        <v>64</v>
      </c>
      <c r="K1098" t="s">
        <v>65</v>
      </c>
      <c r="L1098" t="s">
        <v>38</v>
      </c>
      <c r="M1098" t="s">
        <v>38</v>
      </c>
      <c r="N1098" t="s">
        <v>38</v>
      </c>
      <c r="O1098" t="s">
        <v>38</v>
      </c>
      <c r="P1098" t="s">
        <v>38</v>
      </c>
      <c r="Q1098" t="s">
        <v>38</v>
      </c>
      <c r="R1098" t="s">
        <v>241</v>
      </c>
      <c r="S1098" t="s">
        <v>242</v>
      </c>
      <c r="T1098" t="s">
        <v>243</v>
      </c>
      <c r="U1098" t="s">
        <v>244</v>
      </c>
      <c r="V1098" t="s">
        <v>245</v>
      </c>
      <c r="W1098" t="s">
        <v>246</v>
      </c>
      <c r="X1098" t="s">
        <v>74</v>
      </c>
      <c r="Y1098" t="s">
        <v>75</v>
      </c>
      <c r="Z1098">
        <v>-1372.231928868209</v>
      </c>
      <c r="AA1098" t="s">
        <v>694</v>
      </c>
      <c r="AB1098" t="s">
        <v>695</v>
      </c>
      <c r="AC1098" t="str">
        <f t="shared" si="17"/>
        <v>2025</v>
      </c>
    </row>
    <row r="1099" spans="1:29" x14ac:dyDescent="0.25">
      <c r="A1099" t="s">
        <v>27</v>
      </c>
      <c r="B1099" t="s">
        <v>122</v>
      </c>
      <c r="C1099" t="s">
        <v>27</v>
      </c>
      <c r="D1099" t="s">
        <v>60</v>
      </c>
      <c r="E1099" t="s">
        <v>61</v>
      </c>
      <c r="F1099" t="s">
        <v>30</v>
      </c>
      <c r="G1099" t="s">
        <v>31</v>
      </c>
      <c r="H1099" t="s">
        <v>62</v>
      </c>
      <c r="I1099" t="s">
        <v>63</v>
      </c>
      <c r="J1099" t="s">
        <v>123</v>
      </c>
      <c r="K1099" t="s">
        <v>124</v>
      </c>
      <c r="L1099" t="s">
        <v>38</v>
      </c>
      <c r="M1099" t="s">
        <v>38</v>
      </c>
      <c r="N1099" t="s">
        <v>38</v>
      </c>
      <c r="O1099" t="s">
        <v>38</v>
      </c>
      <c r="P1099" t="s">
        <v>187</v>
      </c>
      <c r="Q1099" t="s">
        <v>182</v>
      </c>
      <c r="R1099" t="s">
        <v>249</v>
      </c>
      <c r="S1099" t="s">
        <v>250</v>
      </c>
      <c r="T1099" t="s">
        <v>251</v>
      </c>
      <c r="U1099" t="s">
        <v>252</v>
      </c>
      <c r="V1099" t="s">
        <v>253</v>
      </c>
      <c r="W1099" t="s">
        <v>254</v>
      </c>
      <c r="X1099" t="s">
        <v>45</v>
      </c>
      <c r="Y1099" t="s">
        <v>46</v>
      </c>
      <c r="Z1099">
        <v>-2956.5</v>
      </c>
      <c r="AA1099" t="s">
        <v>551</v>
      </c>
      <c r="AB1099" t="s">
        <v>552</v>
      </c>
      <c r="AC1099" t="str">
        <f t="shared" si="17"/>
        <v>2025</v>
      </c>
    </row>
    <row r="1100" spans="1:29" x14ac:dyDescent="0.25">
      <c r="A1100" t="s">
        <v>27</v>
      </c>
      <c r="B1100" t="s">
        <v>122</v>
      </c>
      <c r="C1100" t="s">
        <v>27</v>
      </c>
      <c r="D1100" t="s">
        <v>179</v>
      </c>
      <c r="E1100" t="s">
        <v>180</v>
      </c>
      <c r="F1100" t="s">
        <v>30</v>
      </c>
      <c r="G1100" t="s">
        <v>31</v>
      </c>
      <c r="H1100" t="s">
        <v>62</v>
      </c>
      <c r="I1100" t="s">
        <v>63</v>
      </c>
      <c r="J1100" t="s">
        <v>64</v>
      </c>
      <c r="K1100" t="s">
        <v>65</v>
      </c>
      <c r="L1100" t="s">
        <v>38</v>
      </c>
      <c r="M1100" t="s">
        <v>38</v>
      </c>
      <c r="N1100" t="s">
        <v>38</v>
      </c>
      <c r="O1100" t="s">
        <v>38</v>
      </c>
      <c r="P1100" t="s">
        <v>38</v>
      </c>
      <c r="Q1100" t="s">
        <v>38</v>
      </c>
      <c r="R1100" t="s">
        <v>416</v>
      </c>
      <c r="S1100" t="s">
        <v>417</v>
      </c>
      <c r="T1100" t="s">
        <v>243</v>
      </c>
      <c r="U1100" t="s">
        <v>244</v>
      </c>
      <c r="V1100" t="s">
        <v>245</v>
      </c>
      <c r="W1100" t="s">
        <v>246</v>
      </c>
      <c r="X1100" t="s">
        <v>74</v>
      </c>
      <c r="Y1100" t="s">
        <v>75</v>
      </c>
      <c r="Z1100">
        <v>-7734.003173431809</v>
      </c>
      <c r="AA1100" t="s">
        <v>537</v>
      </c>
      <c r="AB1100" t="s">
        <v>538</v>
      </c>
      <c r="AC1100" t="str">
        <f t="shared" si="17"/>
        <v>2025</v>
      </c>
    </row>
    <row r="1101" spans="1:29" x14ac:dyDescent="0.25">
      <c r="A1101" t="s">
        <v>27</v>
      </c>
      <c r="B1101" t="s">
        <v>122</v>
      </c>
      <c r="C1101" t="s">
        <v>27</v>
      </c>
      <c r="D1101" t="s">
        <v>179</v>
      </c>
      <c r="E1101" t="s">
        <v>180</v>
      </c>
      <c r="F1101" t="s">
        <v>30</v>
      </c>
      <c r="G1101" t="s">
        <v>31</v>
      </c>
      <c r="H1101" t="s">
        <v>62</v>
      </c>
      <c r="I1101" t="s">
        <v>63</v>
      </c>
      <c r="J1101" t="s">
        <v>64</v>
      </c>
      <c r="K1101" t="s">
        <v>65</v>
      </c>
      <c r="L1101" t="s">
        <v>38</v>
      </c>
      <c r="M1101" t="s">
        <v>38</v>
      </c>
      <c r="N1101" t="s">
        <v>38</v>
      </c>
      <c r="O1101" t="s">
        <v>38</v>
      </c>
      <c r="P1101" t="s">
        <v>38</v>
      </c>
      <c r="Q1101" t="s">
        <v>38</v>
      </c>
      <c r="R1101" t="s">
        <v>277</v>
      </c>
      <c r="S1101" t="s">
        <v>278</v>
      </c>
      <c r="T1101" t="s">
        <v>243</v>
      </c>
      <c r="U1101" t="s">
        <v>244</v>
      </c>
      <c r="V1101" t="s">
        <v>245</v>
      </c>
      <c r="W1101" t="s">
        <v>246</v>
      </c>
      <c r="X1101" t="s">
        <v>74</v>
      </c>
      <c r="Y1101" t="s">
        <v>75</v>
      </c>
      <c r="Z1101">
        <v>-4030.1127812177319</v>
      </c>
      <c r="AA1101" t="s">
        <v>851</v>
      </c>
      <c r="AB1101" t="s">
        <v>852</v>
      </c>
      <c r="AC1101" t="str">
        <f t="shared" si="17"/>
        <v>2025</v>
      </c>
    </row>
    <row r="1102" spans="1:29" x14ac:dyDescent="0.25">
      <c r="A1102" t="s">
        <v>27</v>
      </c>
      <c r="B1102" t="s">
        <v>122</v>
      </c>
      <c r="C1102" t="s">
        <v>27</v>
      </c>
      <c r="D1102" t="s">
        <v>179</v>
      </c>
      <c r="E1102" t="s">
        <v>180</v>
      </c>
      <c r="F1102" t="s">
        <v>30</v>
      </c>
      <c r="G1102" t="s">
        <v>31</v>
      </c>
      <c r="H1102" t="s">
        <v>62</v>
      </c>
      <c r="I1102" t="s">
        <v>63</v>
      </c>
      <c r="J1102" t="s">
        <v>64</v>
      </c>
      <c r="K1102" t="s">
        <v>65</v>
      </c>
      <c r="L1102" t="s">
        <v>38</v>
      </c>
      <c r="M1102" t="s">
        <v>38</v>
      </c>
      <c r="N1102" t="s">
        <v>38</v>
      </c>
      <c r="O1102" t="s">
        <v>38</v>
      </c>
      <c r="P1102" t="s">
        <v>38</v>
      </c>
      <c r="Q1102" t="s">
        <v>38</v>
      </c>
      <c r="R1102" t="s">
        <v>163</v>
      </c>
      <c r="S1102" t="s">
        <v>164</v>
      </c>
      <c r="T1102" t="s">
        <v>165</v>
      </c>
      <c r="U1102" t="s">
        <v>166</v>
      </c>
      <c r="V1102" t="s">
        <v>43</v>
      </c>
      <c r="W1102" t="s">
        <v>44</v>
      </c>
      <c r="X1102" t="s">
        <v>45</v>
      </c>
      <c r="Y1102" t="s">
        <v>46</v>
      </c>
      <c r="Z1102">
        <v>-6540.0953046905297</v>
      </c>
      <c r="AA1102" t="s">
        <v>420</v>
      </c>
      <c r="AB1102" t="s">
        <v>421</v>
      </c>
      <c r="AC1102" t="str">
        <f t="shared" si="17"/>
        <v>2025</v>
      </c>
    </row>
    <row r="1103" spans="1:29" x14ac:dyDescent="0.25">
      <c r="A1103" t="s">
        <v>27</v>
      </c>
      <c r="B1103" t="s">
        <v>122</v>
      </c>
      <c r="C1103" t="s">
        <v>27</v>
      </c>
      <c r="D1103" t="s">
        <v>60</v>
      </c>
      <c r="E1103" t="s">
        <v>61</v>
      </c>
      <c r="F1103" t="s">
        <v>30</v>
      </c>
      <c r="G1103" t="s">
        <v>31</v>
      </c>
      <c r="H1103" t="s">
        <v>62</v>
      </c>
      <c r="I1103" t="s">
        <v>63</v>
      </c>
      <c r="J1103" t="s">
        <v>123</v>
      </c>
      <c r="K1103" t="s">
        <v>124</v>
      </c>
      <c r="L1103" t="s">
        <v>38</v>
      </c>
      <c r="M1103" t="s">
        <v>38</v>
      </c>
      <c r="N1103" t="s">
        <v>38</v>
      </c>
      <c r="O1103" t="s">
        <v>38</v>
      </c>
      <c r="P1103" t="s">
        <v>187</v>
      </c>
      <c r="Q1103" t="s">
        <v>182</v>
      </c>
      <c r="R1103" t="s">
        <v>229</v>
      </c>
      <c r="S1103" t="s">
        <v>230</v>
      </c>
      <c r="T1103" t="s">
        <v>165</v>
      </c>
      <c r="U1103" t="s">
        <v>166</v>
      </c>
      <c r="V1103" t="s">
        <v>43</v>
      </c>
      <c r="W1103" t="s">
        <v>44</v>
      </c>
      <c r="X1103" t="s">
        <v>45</v>
      </c>
      <c r="Y1103" t="s">
        <v>46</v>
      </c>
      <c r="Z1103">
        <v>-2502</v>
      </c>
      <c r="AA1103" t="s">
        <v>496</v>
      </c>
      <c r="AB1103" t="s">
        <v>497</v>
      </c>
      <c r="AC1103" t="str">
        <f t="shared" si="17"/>
        <v>2025</v>
      </c>
    </row>
    <row r="1104" spans="1:29" x14ac:dyDescent="0.25">
      <c r="A1104" t="s">
        <v>27</v>
      </c>
      <c r="B1104" t="s">
        <v>122</v>
      </c>
      <c r="C1104" t="s">
        <v>27</v>
      </c>
      <c r="D1104" t="s">
        <v>60</v>
      </c>
      <c r="E1104" t="s">
        <v>61</v>
      </c>
      <c r="F1104" t="s">
        <v>147</v>
      </c>
      <c r="G1104" t="s">
        <v>148</v>
      </c>
      <c r="H1104" t="s">
        <v>62</v>
      </c>
      <c r="I1104" t="s">
        <v>63</v>
      </c>
      <c r="J1104" t="s">
        <v>110</v>
      </c>
      <c r="K1104" t="s">
        <v>111</v>
      </c>
      <c r="L1104" t="s">
        <v>728</v>
      </c>
      <c r="M1104" t="s">
        <v>729</v>
      </c>
      <c r="N1104" t="s">
        <v>730</v>
      </c>
      <c r="O1104" t="s">
        <v>731</v>
      </c>
      <c r="P1104" t="s">
        <v>38</v>
      </c>
      <c r="Q1104" t="s">
        <v>38</v>
      </c>
      <c r="R1104" t="s">
        <v>196</v>
      </c>
      <c r="S1104" t="s">
        <v>197</v>
      </c>
      <c r="T1104" t="s">
        <v>198</v>
      </c>
      <c r="U1104" t="s">
        <v>199</v>
      </c>
      <c r="V1104" t="s">
        <v>55</v>
      </c>
      <c r="W1104" t="s">
        <v>56</v>
      </c>
      <c r="X1104" t="s">
        <v>45</v>
      </c>
      <c r="Y1104" t="s">
        <v>46</v>
      </c>
      <c r="Z1104">
        <v>-2599999.9999000002</v>
      </c>
      <c r="AA1104" t="s">
        <v>464</v>
      </c>
      <c r="AB1104" t="s">
        <v>465</v>
      </c>
      <c r="AC1104" t="str">
        <f t="shared" si="17"/>
        <v>2025</v>
      </c>
    </row>
    <row r="1105" spans="1:29" x14ac:dyDescent="0.25">
      <c r="A1105" t="s">
        <v>27</v>
      </c>
      <c r="B1105" t="s">
        <v>122</v>
      </c>
      <c r="C1105" t="s">
        <v>27</v>
      </c>
      <c r="D1105" t="s">
        <v>179</v>
      </c>
      <c r="E1105" t="s">
        <v>180</v>
      </c>
      <c r="F1105" t="s">
        <v>30</v>
      </c>
      <c r="G1105" t="s">
        <v>31</v>
      </c>
      <c r="H1105" t="s">
        <v>62</v>
      </c>
      <c r="I1105" t="s">
        <v>63</v>
      </c>
      <c r="J1105" t="s">
        <v>64</v>
      </c>
      <c r="K1105" t="s">
        <v>65</v>
      </c>
      <c r="L1105" t="s">
        <v>286</v>
      </c>
      <c r="M1105" t="s">
        <v>287</v>
      </c>
      <c r="N1105" t="s">
        <v>38</v>
      </c>
      <c r="O1105" t="s">
        <v>38</v>
      </c>
      <c r="P1105" t="s">
        <v>38</v>
      </c>
      <c r="Q1105" t="s">
        <v>38</v>
      </c>
      <c r="R1105" t="s">
        <v>229</v>
      </c>
      <c r="S1105" t="s">
        <v>230</v>
      </c>
      <c r="T1105" t="s">
        <v>165</v>
      </c>
      <c r="U1105" t="s">
        <v>166</v>
      </c>
      <c r="V1105" t="s">
        <v>43</v>
      </c>
      <c r="W1105" t="s">
        <v>44</v>
      </c>
      <c r="X1105" t="s">
        <v>45</v>
      </c>
      <c r="Y1105" t="s">
        <v>46</v>
      </c>
      <c r="Z1105">
        <v>-265.24484640994996</v>
      </c>
      <c r="AA1105" t="s">
        <v>231</v>
      </c>
      <c r="AB1105" t="s">
        <v>232</v>
      </c>
      <c r="AC1105" t="str">
        <f t="shared" si="17"/>
        <v>2025</v>
      </c>
    </row>
    <row r="1106" spans="1:29" x14ac:dyDescent="0.25">
      <c r="A1106" t="s">
        <v>27</v>
      </c>
      <c r="B1106" t="s">
        <v>122</v>
      </c>
      <c r="C1106" t="s">
        <v>27</v>
      </c>
      <c r="D1106" t="s">
        <v>179</v>
      </c>
      <c r="E1106" t="s">
        <v>180</v>
      </c>
      <c r="F1106" t="s">
        <v>30</v>
      </c>
      <c r="G1106" t="s">
        <v>31</v>
      </c>
      <c r="H1106" t="s">
        <v>62</v>
      </c>
      <c r="I1106" t="s">
        <v>63</v>
      </c>
      <c r="J1106" t="s">
        <v>64</v>
      </c>
      <c r="K1106" t="s">
        <v>65</v>
      </c>
      <c r="L1106" t="s">
        <v>286</v>
      </c>
      <c r="M1106" t="s">
        <v>287</v>
      </c>
      <c r="N1106" t="s">
        <v>38</v>
      </c>
      <c r="O1106" t="s">
        <v>38</v>
      </c>
      <c r="P1106" t="s">
        <v>38</v>
      </c>
      <c r="Q1106" t="s">
        <v>38</v>
      </c>
      <c r="R1106" t="s">
        <v>163</v>
      </c>
      <c r="S1106" t="s">
        <v>164</v>
      </c>
      <c r="T1106" t="s">
        <v>165</v>
      </c>
      <c r="U1106" t="s">
        <v>166</v>
      </c>
      <c r="V1106" t="s">
        <v>43</v>
      </c>
      <c r="W1106" t="s">
        <v>44</v>
      </c>
      <c r="X1106" t="s">
        <v>45</v>
      </c>
      <c r="Y1106" t="s">
        <v>46</v>
      </c>
      <c r="Z1106">
        <v>-61730.681285466751</v>
      </c>
      <c r="AA1106" t="s">
        <v>284</v>
      </c>
      <c r="AB1106" t="s">
        <v>285</v>
      </c>
      <c r="AC1106" t="str">
        <f t="shared" si="17"/>
        <v>2025</v>
      </c>
    </row>
    <row r="1107" spans="1:29" x14ac:dyDescent="0.25">
      <c r="A1107" t="s">
        <v>27</v>
      </c>
      <c r="B1107" t="s">
        <v>122</v>
      </c>
      <c r="C1107" t="s">
        <v>27</v>
      </c>
      <c r="D1107" t="s">
        <v>60</v>
      </c>
      <c r="E1107" t="s">
        <v>61</v>
      </c>
      <c r="F1107" t="s">
        <v>147</v>
      </c>
      <c r="G1107" t="s">
        <v>148</v>
      </c>
      <c r="H1107" t="s">
        <v>62</v>
      </c>
      <c r="I1107" t="s">
        <v>63</v>
      </c>
      <c r="J1107" t="s">
        <v>110</v>
      </c>
      <c r="K1107" t="s">
        <v>111</v>
      </c>
      <c r="L1107" t="s">
        <v>578</v>
      </c>
      <c r="M1107" t="s">
        <v>579</v>
      </c>
      <c r="N1107" t="s">
        <v>580</v>
      </c>
      <c r="O1107" t="s">
        <v>581</v>
      </c>
      <c r="P1107" t="s">
        <v>38</v>
      </c>
      <c r="Q1107" t="s">
        <v>38</v>
      </c>
      <c r="R1107" t="s">
        <v>249</v>
      </c>
      <c r="S1107" t="s">
        <v>250</v>
      </c>
      <c r="T1107" t="s">
        <v>251</v>
      </c>
      <c r="U1107" t="s">
        <v>252</v>
      </c>
      <c r="V1107" t="s">
        <v>253</v>
      </c>
      <c r="W1107" t="s">
        <v>254</v>
      </c>
      <c r="X1107" t="s">
        <v>45</v>
      </c>
      <c r="Y1107" t="s">
        <v>46</v>
      </c>
      <c r="Z1107">
        <v>-447360.5999400001</v>
      </c>
      <c r="AA1107" t="s">
        <v>551</v>
      </c>
      <c r="AB1107" t="s">
        <v>552</v>
      </c>
      <c r="AC1107" t="str">
        <f t="shared" si="17"/>
        <v>2025</v>
      </c>
    </row>
    <row r="1108" spans="1:29" x14ac:dyDescent="0.25">
      <c r="A1108" t="s">
        <v>27</v>
      </c>
      <c r="B1108" t="s">
        <v>122</v>
      </c>
      <c r="C1108" t="s">
        <v>27</v>
      </c>
      <c r="D1108" t="s">
        <v>60</v>
      </c>
      <c r="E1108" t="s">
        <v>61</v>
      </c>
      <c r="F1108" t="s">
        <v>30</v>
      </c>
      <c r="G1108" t="s">
        <v>31</v>
      </c>
      <c r="H1108" t="s">
        <v>62</v>
      </c>
      <c r="I1108" t="s">
        <v>63</v>
      </c>
      <c r="J1108" t="s">
        <v>123</v>
      </c>
      <c r="K1108" t="s">
        <v>124</v>
      </c>
      <c r="L1108" t="s">
        <v>38</v>
      </c>
      <c r="M1108" t="s">
        <v>38</v>
      </c>
      <c r="N1108" t="s">
        <v>38</v>
      </c>
      <c r="O1108" t="s">
        <v>38</v>
      </c>
      <c r="P1108" t="s">
        <v>187</v>
      </c>
      <c r="Q1108" t="s">
        <v>182</v>
      </c>
      <c r="R1108" t="s">
        <v>163</v>
      </c>
      <c r="S1108" t="s">
        <v>164</v>
      </c>
      <c r="T1108" t="s">
        <v>165</v>
      </c>
      <c r="U1108" t="s">
        <v>166</v>
      </c>
      <c r="V1108" t="s">
        <v>43</v>
      </c>
      <c r="W1108" t="s">
        <v>44</v>
      </c>
      <c r="X1108" t="s">
        <v>45</v>
      </c>
      <c r="Y1108" t="s">
        <v>46</v>
      </c>
      <c r="Z1108">
        <v>-4234.5</v>
      </c>
      <c r="AA1108" t="s">
        <v>269</v>
      </c>
      <c r="AB1108" t="s">
        <v>270</v>
      </c>
      <c r="AC1108" t="str">
        <f t="shared" si="17"/>
        <v>2025</v>
      </c>
    </row>
    <row r="1109" spans="1:29" x14ac:dyDescent="0.25">
      <c r="A1109" t="s">
        <v>27</v>
      </c>
      <c r="B1109" t="s">
        <v>122</v>
      </c>
      <c r="C1109" t="s">
        <v>27</v>
      </c>
      <c r="D1109" t="s">
        <v>179</v>
      </c>
      <c r="E1109" t="s">
        <v>180</v>
      </c>
      <c r="F1109" t="s">
        <v>30</v>
      </c>
      <c r="G1109" t="s">
        <v>31</v>
      </c>
      <c r="H1109" t="s">
        <v>62</v>
      </c>
      <c r="I1109" t="s">
        <v>63</v>
      </c>
      <c r="J1109" t="s">
        <v>64</v>
      </c>
      <c r="K1109" t="s">
        <v>65</v>
      </c>
      <c r="L1109" t="s">
        <v>286</v>
      </c>
      <c r="M1109" t="s">
        <v>287</v>
      </c>
      <c r="N1109" t="s">
        <v>38</v>
      </c>
      <c r="O1109" t="s">
        <v>38</v>
      </c>
      <c r="P1109" t="s">
        <v>38</v>
      </c>
      <c r="Q1109" t="s">
        <v>38</v>
      </c>
      <c r="R1109" t="s">
        <v>163</v>
      </c>
      <c r="S1109" t="s">
        <v>164</v>
      </c>
      <c r="T1109" t="s">
        <v>165</v>
      </c>
      <c r="U1109" t="s">
        <v>166</v>
      </c>
      <c r="V1109" t="s">
        <v>43</v>
      </c>
      <c r="W1109" t="s">
        <v>44</v>
      </c>
      <c r="X1109" t="s">
        <v>45</v>
      </c>
      <c r="Y1109" t="s">
        <v>46</v>
      </c>
      <c r="Z1109">
        <v>-11416.093163725247</v>
      </c>
      <c r="AA1109" t="s">
        <v>420</v>
      </c>
      <c r="AB1109" t="s">
        <v>421</v>
      </c>
      <c r="AC1109" t="str">
        <f t="shared" si="17"/>
        <v>2025</v>
      </c>
    </row>
    <row r="1110" spans="1:29" x14ac:dyDescent="0.25">
      <c r="A1110" t="s">
        <v>27</v>
      </c>
      <c r="B1110" t="s">
        <v>122</v>
      </c>
      <c r="C1110" t="s">
        <v>27</v>
      </c>
      <c r="D1110" t="s">
        <v>60</v>
      </c>
      <c r="E1110" t="s">
        <v>61</v>
      </c>
      <c r="F1110" t="s">
        <v>30</v>
      </c>
      <c r="G1110" t="s">
        <v>31</v>
      </c>
      <c r="H1110" t="s">
        <v>62</v>
      </c>
      <c r="I1110" t="s">
        <v>63</v>
      </c>
      <c r="J1110" t="s">
        <v>123</v>
      </c>
      <c r="K1110" t="s">
        <v>124</v>
      </c>
      <c r="L1110" t="s">
        <v>38</v>
      </c>
      <c r="M1110" t="s">
        <v>38</v>
      </c>
      <c r="N1110" t="s">
        <v>38</v>
      </c>
      <c r="O1110" t="s">
        <v>38</v>
      </c>
      <c r="P1110" t="s">
        <v>187</v>
      </c>
      <c r="Q1110" t="s">
        <v>182</v>
      </c>
      <c r="R1110" t="s">
        <v>163</v>
      </c>
      <c r="S1110" t="s">
        <v>164</v>
      </c>
      <c r="T1110" t="s">
        <v>165</v>
      </c>
      <c r="U1110" t="s">
        <v>166</v>
      </c>
      <c r="V1110" t="s">
        <v>43</v>
      </c>
      <c r="W1110" t="s">
        <v>44</v>
      </c>
      <c r="X1110" t="s">
        <v>45</v>
      </c>
      <c r="Y1110" t="s">
        <v>46</v>
      </c>
      <c r="Z1110">
        <v>-1255.5</v>
      </c>
      <c r="AA1110" t="s">
        <v>167</v>
      </c>
      <c r="AB1110" t="s">
        <v>168</v>
      </c>
      <c r="AC1110" t="str">
        <f t="shared" si="17"/>
        <v>2025</v>
      </c>
    </row>
    <row r="1111" spans="1:29" x14ac:dyDescent="0.25">
      <c r="A1111" t="s">
        <v>27</v>
      </c>
      <c r="B1111" t="s">
        <v>122</v>
      </c>
      <c r="C1111" t="s">
        <v>27</v>
      </c>
      <c r="D1111" t="s">
        <v>179</v>
      </c>
      <c r="E1111" t="s">
        <v>180</v>
      </c>
      <c r="F1111" t="s">
        <v>30</v>
      </c>
      <c r="G1111" t="s">
        <v>31</v>
      </c>
      <c r="H1111" t="s">
        <v>62</v>
      </c>
      <c r="I1111" t="s">
        <v>63</v>
      </c>
      <c r="J1111" t="s">
        <v>64</v>
      </c>
      <c r="K1111" t="s">
        <v>65</v>
      </c>
      <c r="L1111" t="s">
        <v>286</v>
      </c>
      <c r="M1111" t="s">
        <v>287</v>
      </c>
      <c r="N1111" t="s">
        <v>38</v>
      </c>
      <c r="O1111" t="s">
        <v>38</v>
      </c>
      <c r="P1111" t="s">
        <v>38</v>
      </c>
      <c r="Q1111" t="s">
        <v>38</v>
      </c>
      <c r="R1111" t="s">
        <v>169</v>
      </c>
      <c r="S1111" t="s">
        <v>170</v>
      </c>
      <c r="T1111" t="s">
        <v>171</v>
      </c>
      <c r="U1111" t="s">
        <v>172</v>
      </c>
      <c r="V1111" t="s">
        <v>72</v>
      </c>
      <c r="W1111" t="s">
        <v>73</v>
      </c>
      <c r="X1111" t="s">
        <v>74</v>
      </c>
      <c r="Y1111" t="s">
        <v>75</v>
      </c>
      <c r="Z1111">
        <v>-2383.9606818497496</v>
      </c>
      <c r="AA1111" t="s">
        <v>846</v>
      </c>
      <c r="AB1111" t="s">
        <v>847</v>
      </c>
      <c r="AC1111" t="str">
        <f t="shared" si="17"/>
        <v>2025</v>
      </c>
    </row>
    <row r="1112" spans="1:29" x14ac:dyDescent="0.25">
      <c r="A1112" t="s">
        <v>27</v>
      </c>
      <c r="B1112" t="s">
        <v>122</v>
      </c>
      <c r="C1112" t="s">
        <v>27</v>
      </c>
      <c r="D1112" t="s">
        <v>179</v>
      </c>
      <c r="E1112" t="s">
        <v>180</v>
      </c>
      <c r="F1112" t="s">
        <v>30</v>
      </c>
      <c r="G1112" t="s">
        <v>31</v>
      </c>
      <c r="H1112" t="s">
        <v>62</v>
      </c>
      <c r="I1112" t="s">
        <v>63</v>
      </c>
      <c r="J1112" t="s">
        <v>64</v>
      </c>
      <c r="K1112" t="s">
        <v>65</v>
      </c>
      <c r="L1112" t="s">
        <v>286</v>
      </c>
      <c r="M1112" t="s">
        <v>287</v>
      </c>
      <c r="N1112" t="s">
        <v>38</v>
      </c>
      <c r="O1112" t="s">
        <v>38</v>
      </c>
      <c r="P1112" t="s">
        <v>38</v>
      </c>
      <c r="Q1112" t="s">
        <v>38</v>
      </c>
      <c r="R1112" t="s">
        <v>169</v>
      </c>
      <c r="S1112" t="s">
        <v>170</v>
      </c>
      <c r="T1112" t="s">
        <v>171</v>
      </c>
      <c r="U1112" t="s">
        <v>172</v>
      </c>
      <c r="V1112" t="s">
        <v>72</v>
      </c>
      <c r="W1112" t="s">
        <v>73</v>
      </c>
      <c r="X1112" t="s">
        <v>74</v>
      </c>
      <c r="Y1112" t="s">
        <v>75</v>
      </c>
      <c r="Z1112">
        <v>-6039.992873544651</v>
      </c>
      <c r="AA1112" t="s">
        <v>424</v>
      </c>
      <c r="AB1112" t="s">
        <v>425</v>
      </c>
      <c r="AC1112" t="str">
        <f t="shared" si="17"/>
        <v>2025</v>
      </c>
    </row>
    <row r="1113" spans="1:29" x14ac:dyDescent="0.25">
      <c r="A1113" t="s">
        <v>27</v>
      </c>
      <c r="B1113" t="s">
        <v>122</v>
      </c>
      <c r="C1113" t="s">
        <v>27</v>
      </c>
      <c r="D1113" t="s">
        <v>60</v>
      </c>
      <c r="E1113" t="s">
        <v>61</v>
      </c>
      <c r="F1113" t="s">
        <v>147</v>
      </c>
      <c r="G1113" t="s">
        <v>148</v>
      </c>
      <c r="H1113" t="s">
        <v>62</v>
      </c>
      <c r="I1113" t="s">
        <v>63</v>
      </c>
      <c r="J1113" t="s">
        <v>110</v>
      </c>
      <c r="K1113" t="s">
        <v>111</v>
      </c>
      <c r="L1113" t="s">
        <v>582</v>
      </c>
      <c r="M1113" t="s">
        <v>583</v>
      </c>
      <c r="N1113" t="s">
        <v>944</v>
      </c>
      <c r="O1113" t="s">
        <v>945</v>
      </c>
      <c r="P1113" t="s">
        <v>38</v>
      </c>
      <c r="Q1113" t="s">
        <v>38</v>
      </c>
      <c r="R1113" t="s">
        <v>249</v>
      </c>
      <c r="S1113" t="s">
        <v>250</v>
      </c>
      <c r="T1113" t="s">
        <v>251</v>
      </c>
      <c r="U1113" t="s">
        <v>252</v>
      </c>
      <c r="V1113" t="s">
        <v>253</v>
      </c>
      <c r="W1113" t="s">
        <v>254</v>
      </c>
      <c r="X1113" t="s">
        <v>45</v>
      </c>
      <c r="Y1113" t="s">
        <v>46</v>
      </c>
      <c r="Z1113">
        <v>-399999.99979999999</v>
      </c>
      <c r="AA1113" t="s">
        <v>574</v>
      </c>
      <c r="AB1113" t="s">
        <v>575</v>
      </c>
      <c r="AC1113" t="str">
        <f t="shared" si="17"/>
        <v>2025</v>
      </c>
    </row>
    <row r="1114" spans="1:29" x14ac:dyDescent="0.25">
      <c r="A1114" t="s">
        <v>27</v>
      </c>
      <c r="B1114" t="s">
        <v>122</v>
      </c>
      <c r="C1114" t="s">
        <v>27</v>
      </c>
      <c r="D1114" t="s">
        <v>60</v>
      </c>
      <c r="E1114" t="s">
        <v>61</v>
      </c>
      <c r="F1114" t="s">
        <v>30</v>
      </c>
      <c r="G1114" t="s">
        <v>31</v>
      </c>
      <c r="H1114" t="s">
        <v>62</v>
      </c>
      <c r="I1114" t="s">
        <v>63</v>
      </c>
      <c r="J1114" t="s">
        <v>147</v>
      </c>
      <c r="K1114" t="s">
        <v>159</v>
      </c>
      <c r="L1114" t="s">
        <v>38</v>
      </c>
      <c r="M1114" t="s">
        <v>38</v>
      </c>
      <c r="N1114" t="s">
        <v>38</v>
      </c>
      <c r="O1114" t="s">
        <v>38</v>
      </c>
      <c r="P1114" t="s">
        <v>38</v>
      </c>
      <c r="Q1114" t="s">
        <v>38</v>
      </c>
      <c r="R1114" t="s">
        <v>376</v>
      </c>
      <c r="S1114" t="s">
        <v>377</v>
      </c>
      <c r="T1114" t="s">
        <v>378</v>
      </c>
      <c r="U1114" t="s">
        <v>377</v>
      </c>
      <c r="V1114" t="s">
        <v>118</v>
      </c>
      <c r="W1114" t="s">
        <v>119</v>
      </c>
      <c r="X1114" t="s">
        <v>74</v>
      </c>
      <c r="Y1114" t="s">
        <v>75</v>
      </c>
      <c r="Z1114">
        <v>-75.396823809523809</v>
      </c>
      <c r="AA1114" t="s">
        <v>612</v>
      </c>
      <c r="AB1114" t="s">
        <v>613</v>
      </c>
      <c r="AC1114" t="str">
        <f t="shared" si="17"/>
        <v>2025</v>
      </c>
    </row>
    <row r="1115" spans="1:29" x14ac:dyDescent="0.25">
      <c r="A1115" t="s">
        <v>27</v>
      </c>
      <c r="B1115" t="s">
        <v>122</v>
      </c>
      <c r="C1115" t="s">
        <v>27</v>
      </c>
      <c r="D1115" t="s">
        <v>60</v>
      </c>
      <c r="E1115" t="s">
        <v>61</v>
      </c>
      <c r="F1115" t="s">
        <v>147</v>
      </c>
      <c r="G1115" t="s">
        <v>148</v>
      </c>
      <c r="H1115" t="s">
        <v>62</v>
      </c>
      <c r="I1115" t="s">
        <v>63</v>
      </c>
      <c r="J1115" t="s">
        <v>110</v>
      </c>
      <c r="K1115" t="s">
        <v>111</v>
      </c>
      <c r="L1115" t="s">
        <v>582</v>
      </c>
      <c r="M1115" t="s">
        <v>583</v>
      </c>
      <c r="N1115" t="s">
        <v>873</v>
      </c>
      <c r="O1115" t="s">
        <v>874</v>
      </c>
      <c r="P1115" t="s">
        <v>38</v>
      </c>
      <c r="Q1115" t="s">
        <v>38</v>
      </c>
      <c r="R1115" t="s">
        <v>249</v>
      </c>
      <c r="S1115" t="s">
        <v>250</v>
      </c>
      <c r="T1115" t="s">
        <v>251</v>
      </c>
      <c r="U1115" t="s">
        <v>252</v>
      </c>
      <c r="V1115" t="s">
        <v>253</v>
      </c>
      <c r="W1115" t="s">
        <v>254</v>
      </c>
      <c r="X1115" t="s">
        <v>45</v>
      </c>
      <c r="Y1115" t="s">
        <v>46</v>
      </c>
      <c r="Z1115">
        <v>-59443.999900000032</v>
      </c>
      <c r="AA1115" t="s">
        <v>574</v>
      </c>
      <c r="AB1115" t="s">
        <v>575</v>
      </c>
      <c r="AC1115" t="str">
        <f t="shared" si="17"/>
        <v>2025</v>
      </c>
    </row>
    <row r="1116" spans="1:29" x14ac:dyDescent="0.25">
      <c r="A1116" t="s">
        <v>27</v>
      </c>
      <c r="B1116" t="s">
        <v>122</v>
      </c>
      <c r="C1116" t="s">
        <v>27</v>
      </c>
      <c r="D1116" t="s">
        <v>179</v>
      </c>
      <c r="E1116" t="s">
        <v>180</v>
      </c>
      <c r="F1116" t="s">
        <v>30</v>
      </c>
      <c r="G1116" t="s">
        <v>31</v>
      </c>
      <c r="H1116" t="s">
        <v>62</v>
      </c>
      <c r="I1116" t="s">
        <v>63</v>
      </c>
      <c r="J1116" t="s">
        <v>64</v>
      </c>
      <c r="K1116" t="s">
        <v>65</v>
      </c>
      <c r="L1116" t="s">
        <v>286</v>
      </c>
      <c r="M1116" t="s">
        <v>287</v>
      </c>
      <c r="N1116" t="s">
        <v>38</v>
      </c>
      <c r="O1116" t="s">
        <v>38</v>
      </c>
      <c r="P1116" t="s">
        <v>38</v>
      </c>
      <c r="Q1116" t="s">
        <v>38</v>
      </c>
      <c r="R1116" t="s">
        <v>376</v>
      </c>
      <c r="S1116" t="s">
        <v>377</v>
      </c>
      <c r="T1116" t="s">
        <v>378</v>
      </c>
      <c r="U1116" t="s">
        <v>377</v>
      </c>
      <c r="V1116" t="s">
        <v>118</v>
      </c>
      <c r="W1116" t="s">
        <v>119</v>
      </c>
      <c r="X1116" t="s">
        <v>74</v>
      </c>
      <c r="Y1116" t="s">
        <v>75</v>
      </c>
      <c r="Z1116">
        <v>-4063.7673581258505</v>
      </c>
      <c r="AA1116" t="s">
        <v>706</v>
      </c>
      <c r="AB1116" t="s">
        <v>707</v>
      </c>
      <c r="AC1116" t="str">
        <f t="shared" si="17"/>
        <v>2025</v>
      </c>
    </row>
    <row r="1117" spans="1:29" x14ac:dyDescent="0.25">
      <c r="A1117" t="s">
        <v>27</v>
      </c>
      <c r="B1117" t="s">
        <v>122</v>
      </c>
      <c r="C1117" t="s">
        <v>27</v>
      </c>
      <c r="D1117" t="s">
        <v>179</v>
      </c>
      <c r="E1117" t="s">
        <v>180</v>
      </c>
      <c r="F1117" t="s">
        <v>30</v>
      </c>
      <c r="G1117" t="s">
        <v>31</v>
      </c>
      <c r="H1117" t="s">
        <v>62</v>
      </c>
      <c r="I1117" t="s">
        <v>63</v>
      </c>
      <c r="J1117" t="s">
        <v>64</v>
      </c>
      <c r="K1117" t="s">
        <v>65</v>
      </c>
      <c r="L1117" t="s">
        <v>38</v>
      </c>
      <c r="M1117" t="s">
        <v>38</v>
      </c>
      <c r="N1117" t="s">
        <v>38</v>
      </c>
      <c r="O1117" t="s">
        <v>38</v>
      </c>
      <c r="P1117" t="s">
        <v>38</v>
      </c>
      <c r="Q1117" t="s">
        <v>38</v>
      </c>
      <c r="R1117" t="s">
        <v>241</v>
      </c>
      <c r="S1117" t="s">
        <v>242</v>
      </c>
      <c r="T1117" t="s">
        <v>243</v>
      </c>
      <c r="U1117" t="s">
        <v>244</v>
      </c>
      <c r="V1117" t="s">
        <v>245</v>
      </c>
      <c r="W1117" t="s">
        <v>246</v>
      </c>
      <c r="X1117" t="s">
        <v>74</v>
      </c>
      <c r="Y1117" t="s">
        <v>75</v>
      </c>
      <c r="Z1117">
        <v>-932.79666300345002</v>
      </c>
      <c r="AA1117" t="s">
        <v>565</v>
      </c>
      <c r="AB1117" t="s">
        <v>566</v>
      </c>
      <c r="AC1117" t="str">
        <f t="shared" si="17"/>
        <v>2025</v>
      </c>
    </row>
    <row r="1118" spans="1:29" x14ac:dyDescent="0.25">
      <c r="A1118" t="s">
        <v>27</v>
      </c>
      <c r="B1118" t="s">
        <v>122</v>
      </c>
      <c r="C1118" t="s">
        <v>27</v>
      </c>
      <c r="D1118" t="s">
        <v>60</v>
      </c>
      <c r="E1118" t="s">
        <v>61</v>
      </c>
      <c r="F1118" t="s">
        <v>30</v>
      </c>
      <c r="G1118" t="s">
        <v>31</v>
      </c>
      <c r="H1118" t="s">
        <v>62</v>
      </c>
      <c r="I1118" t="s">
        <v>63</v>
      </c>
      <c r="J1118" t="s">
        <v>110</v>
      </c>
      <c r="K1118" t="s">
        <v>111</v>
      </c>
      <c r="L1118" t="s">
        <v>616</v>
      </c>
      <c r="M1118" t="s">
        <v>617</v>
      </c>
      <c r="N1118" t="s">
        <v>38</v>
      </c>
      <c r="O1118" t="s">
        <v>38</v>
      </c>
      <c r="P1118" t="s">
        <v>38</v>
      </c>
      <c r="Q1118" t="s">
        <v>38</v>
      </c>
      <c r="R1118" t="s">
        <v>241</v>
      </c>
      <c r="S1118" t="s">
        <v>242</v>
      </c>
      <c r="T1118" t="s">
        <v>243</v>
      </c>
      <c r="U1118" t="s">
        <v>244</v>
      </c>
      <c r="V1118" t="s">
        <v>245</v>
      </c>
      <c r="W1118" t="s">
        <v>246</v>
      </c>
      <c r="X1118" t="s">
        <v>74</v>
      </c>
      <c r="Y1118" t="s">
        <v>75</v>
      </c>
      <c r="Z1118">
        <v>-2500</v>
      </c>
      <c r="AA1118" t="s">
        <v>614</v>
      </c>
      <c r="AB1118" t="s">
        <v>615</v>
      </c>
      <c r="AC1118" t="str">
        <f t="shared" si="17"/>
        <v>2025</v>
      </c>
    </row>
    <row r="1119" spans="1:29" x14ac:dyDescent="0.25">
      <c r="A1119" t="s">
        <v>27</v>
      </c>
      <c r="B1119" t="s">
        <v>122</v>
      </c>
      <c r="C1119" t="s">
        <v>27</v>
      </c>
      <c r="D1119" t="s">
        <v>60</v>
      </c>
      <c r="E1119" t="s">
        <v>61</v>
      </c>
      <c r="F1119" t="s">
        <v>30</v>
      </c>
      <c r="G1119" t="s">
        <v>31</v>
      </c>
      <c r="H1119" t="s">
        <v>62</v>
      </c>
      <c r="I1119" t="s">
        <v>63</v>
      </c>
      <c r="J1119" t="s">
        <v>110</v>
      </c>
      <c r="K1119" t="s">
        <v>111</v>
      </c>
      <c r="L1119" t="s">
        <v>616</v>
      </c>
      <c r="M1119" t="s">
        <v>617</v>
      </c>
      <c r="N1119" t="s">
        <v>38</v>
      </c>
      <c r="O1119" t="s">
        <v>38</v>
      </c>
      <c r="P1119" t="s">
        <v>38</v>
      </c>
      <c r="Q1119" t="s">
        <v>38</v>
      </c>
      <c r="R1119" t="s">
        <v>127</v>
      </c>
      <c r="S1119" t="s">
        <v>128</v>
      </c>
      <c r="T1119" t="s">
        <v>129</v>
      </c>
      <c r="U1119" t="s">
        <v>130</v>
      </c>
      <c r="V1119" t="s">
        <v>72</v>
      </c>
      <c r="W1119" t="s">
        <v>73</v>
      </c>
      <c r="X1119" t="s">
        <v>74</v>
      </c>
      <c r="Y1119" t="s">
        <v>75</v>
      </c>
      <c r="Z1119">
        <v>-183.333333333333</v>
      </c>
      <c r="AA1119" t="s">
        <v>820</v>
      </c>
      <c r="AB1119" t="s">
        <v>821</v>
      </c>
      <c r="AC1119" t="str">
        <f t="shared" si="17"/>
        <v>2025</v>
      </c>
    </row>
    <row r="1120" spans="1:29" x14ac:dyDescent="0.25">
      <c r="A1120" t="s">
        <v>27</v>
      </c>
      <c r="B1120" t="s">
        <v>122</v>
      </c>
      <c r="C1120" t="s">
        <v>27</v>
      </c>
      <c r="D1120" t="s">
        <v>60</v>
      </c>
      <c r="E1120" t="s">
        <v>61</v>
      </c>
      <c r="F1120" t="s">
        <v>30</v>
      </c>
      <c r="G1120" t="s">
        <v>31</v>
      </c>
      <c r="H1120" t="s">
        <v>62</v>
      </c>
      <c r="I1120" t="s">
        <v>63</v>
      </c>
      <c r="J1120" t="s">
        <v>123</v>
      </c>
      <c r="K1120" t="s">
        <v>124</v>
      </c>
      <c r="L1120" t="s">
        <v>38</v>
      </c>
      <c r="M1120" t="s">
        <v>38</v>
      </c>
      <c r="N1120" t="s">
        <v>38</v>
      </c>
      <c r="O1120" t="s">
        <v>38</v>
      </c>
      <c r="P1120" t="s">
        <v>187</v>
      </c>
      <c r="Q1120" t="s">
        <v>182</v>
      </c>
      <c r="R1120" t="s">
        <v>169</v>
      </c>
      <c r="S1120" t="s">
        <v>170</v>
      </c>
      <c r="T1120" t="s">
        <v>171</v>
      </c>
      <c r="U1120" t="s">
        <v>172</v>
      </c>
      <c r="V1120" t="s">
        <v>72</v>
      </c>
      <c r="W1120" t="s">
        <v>73</v>
      </c>
      <c r="X1120" t="s">
        <v>74</v>
      </c>
      <c r="Y1120" t="s">
        <v>75</v>
      </c>
      <c r="Z1120">
        <v>-976.5</v>
      </c>
      <c r="AA1120" t="s">
        <v>722</v>
      </c>
      <c r="AB1120" t="s">
        <v>723</v>
      </c>
      <c r="AC1120" t="str">
        <f t="shared" si="17"/>
        <v>2025</v>
      </c>
    </row>
    <row r="1121" spans="1:29" x14ac:dyDescent="0.25">
      <c r="A1121" t="s">
        <v>27</v>
      </c>
      <c r="B1121" t="s">
        <v>122</v>
      </c>
      <c r="C1121" t="s">
        <v>27</v>
      </c>
      <c r="D1121" t="s">
        <v>60</v>
      </c>
      <c r="E1121" t="s">
        <v>61</v>
      </c>
      <c r="F1121" t="s">
        <v>147</v>
      </c>
      <c r="G1121" t="s">
        <v>148</v>
      </c>
      <c r="H1121" t="s">
        <v>62</v>
      </c>
      <c r="I1121" t="s">
        <v>63</v>
      </c>
      <c r="J1121" t="s">
        <v>110</v>
      </c>
      <c r="K1121" t="s">
        <v>111</v>
      </c>
      <c r="L1121" t="s">
        <v>524</v>
      </c>
      <c r="M1121" t="s">
        <v>525</v>
      </c>
      <c r="N1121" t="s">
        <v>526</v>
      </c>
      <c r="O1121" t="s">
        <v>527</v>
      </c>
      <c r="P1121" t="s">
        <v>38</v>
      </c>
      <c r="Q1121" t="s">
        <v>38</v>
      </c>
      <c r="R1121" t="s">
        <v>183</v>
      </c>
      <c r="S1121" t="s">
        <v>184</v>
      </c>
      <c r="T1121" t="s">
        <v>171</v>
      </c>
      <c r="U1121" t="s">
        <v>172</v>
      </c>
      <c r="V1121" t="s">
        <v>72</v>
      </c>
      <c r="W1121" t="s">
        <v>73</v>
      </c>
      <c r="X1121" t="s">
        <v>74</v>
      </c>
      <c r="Y1121" t="s">
        <v>75</v>
      </c>
      <c r="Z1121">
        <v>-1499999.9998999999</v>
      </c>
      <c r="AA1121" t="s">
        <v>212</v>
      </c>
      <c r="AB1121" t="s">
        <v>213</v>
      </c>
      <c r="AC1121" t="str">
        <f t="shared" si="17"/>
        <v>2025</v>
      </c>
    </row>
    <row r="1122" spans="1:29" x14ac:dyDescent="0.25">
      <c r="A1122" t="s">
        <v>27</v>
      </c>
      <c r="B1122" t="s">
        <v>122</v>
      </c>
      <c r="C1122" t="s">
        <v>27</v>
      </c>
      <c r="D1122" t="s">
        <v>179</v>
      </c>
      <c r="E1122" t="s">
        <v>180</v>
      </c>
      <c r="F1122" t="s">
        <v>30</v>
      </c>
      <c r="G1122" t="s">
        <v>31</v>
      </c>
      <c r="H1122" t="s">
        <v>62</v>
      </c>
      <c r="I1122" t="s">
        <v>63</v>
      </c>
      <c r="J1122" t="s">
        <v>64</v>
      </c>
      <c r="K1122" t="s">
        <v>65</v>
      </c>
      <c r="L1122" t="s">
        <v>286</v>
      </c>
      <c r="M1122" t="s">
        <v>287</v>
      </c>
      <c r="N1122" t="s">
        <v>38</v>
      </c>
      <c r="O1122" t="s">
        <v>38</v>
      </c>
      <c r="P1122" t="s">
        <v>38</v>
      </c>
      <c r="Q1122" t="s">
        <v>38</v>
      </c>
      <c r="R1122" t="s">
        <v>241</v>
      </c>
      <c r="S1122" t="s">
        <v>242</v>
      </c>
      <c r="T1122" t="s">
        <v>243</v>
      </c>
      <c r="U1122" t="s">
        <v>244</v>
      </c>
      <c r="V1122" t="s">
        <v>245</v>
      </c>
      <c r="W1122" t="s">
        <v>246</v>
      </c>
      <c r="X1122" t="s">
        <v>74</v>
      </c>
      <c r="Y1122" t="s">
        <v>75</v>
      </c>
      <c r="Z1122">
        <v>-18822.934178579428</v>
      </c>
      <c r="AA1122" t="s">
        <v>422</v>
      </c>
      <c r="AB1122" t="s">
        <v>423</v>
      </c>
      <c r="AC1122" t="str">
        <f t="shared" si="17"/>
        <v>2025</v>
      </c>
    </row>
    <row r="1123" spans="1:29" x14ac:dyDescent="0.25">
      <c r="A1123" t="s">
        <v>27</v>
      </c>
      <c r="B1123" t="s">
        <v>122</v>
      </c>
      <c r="C1123" t="s">
        <v>27</v>
      </c>
      <c r="D1123" t="s">
        <v>179</v>
      </c>
      <c r="E1123" t="s">
        <v>180</v>
      </c>
      <c r="F1123" t="s">
        <v>30</v>
      </c>
      <c r="G1123" t="s">
        <v>31</v>
      </c>
      <c r="H1123" t="s">
        <v>62</v>
      </c>
      <c r="I1123" t="s">
        <v>63</v>
      </c>
      <c r="J1123" t="s">
        <v>237</v>
      </c>
      <c r="K1123" t="s">
        <v>283</v>
      </c>
      <c r="L1123" t="s">
        <v>38</v>
      </c>
      <c r="M1123" t="s">
        <v>38</v>
      </c>
      <c r="N1123" t="s">
        <v>38</v>
      </c>
      <c r="O1123" t="s">
        <v>38</v>
      </c>
      <c r="P1123" t="s">
        <v>38</v>
      </c>
      <c r="Q1123" t="s">
        <v>38</v>
      </c>
      <c r="R1123" t="s">
        <v>416</v>
      </c>
      <c r="S1123" t="s">
        <v>417</v>
      </c>
      <c r="T1123" t="s">
        <v>243</v>
      </c>
      <c r="U1123" t="s">
        <v>244</v>
      </c>
      <c r="V1123" t="s">
        <v>245</v>
      </c>
      <c r="W1123" t="s">
        <v>246</v>
      </c>
      <c r="X1123" t="s">
        <v>74</v>
      </c>
      <c r="Y1123" t="s">
        <v>75</v>
      </c>
      <c r="Z1123">
        <v>-250</v>
      </c>
      <c r="AA1123" t="s">
        <v>429</v>
      </c>
      <c r="AB1123" t="s">
        <v>430</v>
      </c>
      <c r="AC1123" t="str">
        <f t="shared" si="17"/>
        <v>2025</v>
      </c>
    </row>
    <row r="1124" spans="1:29" x14ac:dyDescent="0.25">
      <c r="A1124" t="s">
        <v>27</v>
      </c>
      <c r="B1124" t="s">
        <v>122</v>
      </c>
      <c r="C1124" t="s">
        <v>27</v>
      </c>
      <c r="D1124" t="s">
        <v>60</v>
      </c>
      <c r="E1124" t="s">
        <v>61</v>
      </c>
      <c r="F1124" t="s">
        <v>147</v>
      </c>
      <c r="G1124" t="s">
        <v>148</v>
      </c>
      <c r="H1124" t="s">
        <v>62</v>
      </c>
      <c r="I1124" t="s">
        <v>63</v>
      </c>
      <c r="J1124" t="s">
        <v>110</v>
      </c>
      <c r="K1124" t="s">
        <v>111</v>
      </c>
      <c r="L1124" t="s">
        <v>904</v>
      </c>
      <c r="M1124" t="s">
        <v>905</v>
      </c>
      <c r="N1124" t="s">
        <v>626</v>
      </c>
      <c r="O1124" t="s">
        <v>627</v>
      </c>
      <c r="P1124" t="s">
        <v>38</v>
      </c>
      <c r="Q1124" t="s">
        <v>38</v>
      </c>
      <c r="R1124" t="s">
        <v>241</v>
      </c>
      <c r="S1124" t="s">
        <v>242</v>
      </c>
      <c r="T1124" t="s">
        <v>243</v>
      </c>
      <c r="U1124" t="s">
        <v>244</v>
      </c>
      <c r="V1124" t="s">
        <v>245</v>
      </c>
      <c r="W1124" t="s">
        <v>246</v>
      </c>
      <c r="X1124" t="s">
        <v>74</v>
      </c>
      <c r="Y1124" t="s">
        <v>75</v>
      </c>
      <c r="Z1124">
        <v>9.999983012676239E-5</v>
      </c>
      <c r="AA1124" t="s">
        <v>614</v>
      </c>
      <c r="AB1124" t="s">
        <v>615</v>
      </c>
      <c r="AC1124" t="str">
        <f t="shared" si="17"/>
        <v>2025</v>
      </c>
    </row>
    <row r="1125" spans="1:29" x14ac:dyDescent="0.25">
      <c r="A1125" t="s">
        <v>27</v>
      </c>
      <c r="B1125" t="s">
        <v>122</v>
      </c>
      <c r="C1125" t="s">
        <v>27</v>
      </c>
      <c r="D1125" t="s">
        <v>179</v>
      </c>
      <c r="E1125" t="s">
        <v>180</v>
      </c>
      <c r="F1125" t="s">
        <v>30</v>
      </c>
      <c r="G1125" t="s">
        <v>31</v>
      </c>
      <c r="H1125" t="s">
        <v>62</v>
      </c>
      <c r="I1125" t="s">
        <v>63</v>
      </c>
      <c r="J1125" t="s">
        <v>64</v>
      </c>
      <c r="K1125" t="s">
        <v>65</v>
      </c>
      <c r="L1125" t="s">
        <v>286</v>
      </c>
      <c r="M1125" t="s">
        <v>287</v>
      </c>
      <c r="N1125" t="s">
        <v>38</v>
      </c>
      <c r="O1125" t="s">
        <v>38</v>
      </c>
      <c r="P1125" t="s">
        <v>38</v>
      </c>
      <c r="Q1125" t="s">
        <v>38</v>
      </c>
      <c r="R1125" t="s">
        <v>241</v>
      </c>
      <c r="S1125" t="s">
        <v>242</v>
      </c>
      <c r="T1125" t="s">
        <v>243</v>
      </c>
      <c r="U1125" t="s">
        <v>244</v>
      </c>
      <c r="V1125" t="s">
        <v>245</v>
      </c>
      <c r="W1125" t="s">
        <v>246</v>
      </c>
      <c r="X1125" t="s">
        <v>74</v>
      </c>
      <c r="Y1125" t="s">
        <v>75</v>
      </c>
      <c r="Z1125">
        <v>-2302.9823867162504</v>
      </c>
      <c r="AA1125" t="s">
        <v>565</v>
      </c>
      <c r="AB1125" t="s">
        <v>566</v>
      </c>
      <c r="AC1125" t="str">
        <f t="shared" si="17"/>
        <v>2025</v>
      </c>
    </row>
    <row r="1126" spans="1:29" x14ac:dyDescent="0.25">
      <c r="A1126" t="s">
        <v>27</v>
      </c>
      <c r="B1126" t="s">
        <v>122</v>
      </c>
      <c r="C1126" t="s">
        <v>27</v>
      </c>
      <c r="D1126" t="s">
        <v>179</v>
      </c>
      <c r="E1126" t="s">
        <v>180</v>
      </c>
      <c r="F1126" t="s">
        <v>30</v>
      </c>
      <c r="G1126" t="s">
        <v>31</v>
      </c>
      <c r="H1126" t="s">
        <v>62</v>
      </c>
      <c r="I1126" t="s">
        <v>63</v>
      </c>
      <c r="J1126" t="s">
        <v>64</v>
      </c>
      <c r="K1126" t="s">
        <v>65</v>
      </c>
      <c r="L1126" t="s">
        <v>286</v>
      </c>
      <c r="M1126" t="s">
        <v>287</v>
      </c>
      <c r="N1126" t="s">
        <v>38</v>
      </c>
      <c r="O1126" t="s">
        <v>38</v>
      </c>
      <c r="P1126" t="s">
        <v>38</v>
      </c>
      <c r="Q1126" t="s">
        <v>38</v>
      </c>
      <c r="R1126" t="s">
        <v>416</v>
      </c>
      <c r="S1126" t="s">
        <v>417</v>
      </c>
      <c r="T1126" t="s">
        <v>243</v>
      </c>
      <c r="U1126" t="s">
        <v>244</v>
      </c>
      <c r="V1126" t="s">
        <v>245</v>
      </c>
      <c r="W1126" t="s">
        <v>246</v>
      </c>
      <c r="X1126" t="s">
        <v>74</v>
      </c>
      <c r="Y1126" t="s">
        <v>75</v>
      </c>
      <c r="Z1126">
        <v>-40921.269846344076</v>
      </c>
      <c r="AA1126" t="s">
        <v>692</v>
      </c>
      <c r="AB1126" t="s">
        <v>693</v>
      </c>
      <c r="AC1126" t="str">
        <f t="shared" si="17"/>
        <v>2025</v>
      </c>
    </row>
    <row r="1127" spans="1:29" x14ac:dyDescent="0.25">
      <c r="A1127" t="s">
        <v>27</v>
      </c>
      <c r="B1127" t="s">
        <v>122</v>
      </c>
      <c r="C1127" t="s">
        <v>27</v>
      </c>
      <c r="D1127" t="s">
        <v>60</v>
      </c>
      <c r="E1127" t="s">
        <v>61</v>
      </c>
      <c r="F1127" t="s">
        <v>30</v>
      </c>
      <c r="G1127" t="s">
        <v>31</v>
      </c>
      <c r="H1127" t="s">
        <v>62</v>
      </c>
      <c r="I1127" t="s">
        <v>63</v>
      </c>
      <c r="J1127" t="s">
        <v>123</v>
      </c>
      <c r="K1127" t="s">
        <v>124</v>
      </c>
      <c r="L1127" t="s">
        <v>38</v>
      </c>
      <c r="M1127" t="s">
        <v>38</v>
      </c>
      <c r="N1127" t="s">
        <v>38</v>
      </c>
      <c r="O1127" t="s">
        <v>38</v>
      </c>
      <c r="P1127" t="s">
        <v>187</v>
      </c>
      <c r="Q1127" t="s">
        <v>182</v>
      </c>
      <c r="R1127" t="s">
        <v>376</v>
      </c>
      <c r="S1127" t="s">
        <v>377</v>
      </c>
      <c r="T1127" t="s">
        <v>378</v>
      </c>
      <c r="U1127" t="s">
        <v>377</v>
      </c>
      <c r="V1127" t="s">
        <v>118</v>
      </c>
      <c r="W1127" t="s">
        <v>119</v>
      </c>
      <c r="X1127" t="s">
        <v>74</v>
      </c>
      <c r="Y1127" t="s">
        <v>75</v>
      </c>
      <c r="Z1127">
        <v>-3559.5</v>
      </c>
      <c r="AA1127" t="s">
        <v>402</v>
      </c>
      <c r="AB1127" t="s">
        <v>403</v>
      </c>
      <c r="AC1127" t="str">
        <f t="shared" si="17"/>
        <v>2025</v>
      </c>
    </row>
    <row r="1128" spans="1:29" x14ac:dyDescent="0.25">
      <c r="A1128" t="s">
        <v>27</v>
      </c>
      <c r="B1128" t="s">
        <v>122</v>
      </c>
      <c r="C1128" t="s">
        <v>27</v>
      </c>
      <c r="D1128" t="s">
        <v>60</v>
      </c>
      <c r="E1128" t="s">
        <v>61</v>
      </c>
      <c r="F1128" t="s">
        <v>147</v>
      </c>
      <c r="G1128" t="s">
        <v>148</v>
      </c>
      <c r="H1128" t="s">
        <v>62</v>
      </c>
      <c r="I1128" t="s">
        <v>63</v>
      </c>
      <c r="J1128" t="s">
        <v>110</v>
      </c>
      <c r="K1128" t="s">
        <v>111</v>
      </c>
      <c r="L1128" t="s">
        <v>438</v>
      </c>
      <c r="M1128" t="s">
        <v>439</v>
      </c>
      <c r="N1128" t="s">
        <v>440</v>
      </c>
      <c r="O1128" t="s">
        <v>441</v>
      </c>
      <c r="P1128" t="s">
        <v>38</v>
      </c>
      <c r="Q1128" t="s">
        <v>38</v>
      </c>
      <c r="R1128" t="s">
        <v>292</v>
      </c>
      <c r="S1128" t="s">
        <v>293</v>
      </c>
      <c r="T1128" t="s">
        <v>294</v>
      </c>
      <c r="U1128" t="s">
        <v>295</v>
      </c>
      <c r="V1128" t="s">
        <v>253</v>
      </c>
      <c r="W1128" t="s">
        <v>254</v>
      </c>
      <c r="X1128" t="s">
        <v>45</v>
      </c>
      <c r="Y1128" t="s">
        <v>46</v>
      </c>
      <c r="Z1128">
        <v>-2664642</v>
      </c>
      <c r="AA1128" t="s">
        <v>296</v>
      </c>
      <c r="AB1128" t="s">
        <v>297</v>
      </c>
      <c r="AC1128" t="str">
        <f t="shared" si="17"/>
        <v>2025</v>
      </c>
    </row>
    <row r="1129" spans="1:29" x14ac:dyDescent="0.25">
      <c r="A1129" t="s">
        <v>27</v>
      </c>
      <c r="B1129" t="s">
        <v>122</v>
      </c>
      <c r="C1129" t="s">
        <v>27</v>
      </c>
      <c r="D1129" t="s">
        <v>179</v>
      </c>
      <c r="E1129" t="s">
        <v>180</v>
      </c>
      <c r="F1129" t="s">
        <v>202</v>
      </c>
      <c r="G1129" t="s">
        <v>203</v>
      </c>
      <c r="H1129" t="s">
        <v>32</v>
      </c>
      <c r="I1129" t="s">
        <v>33</v>
      </c>
      <c r="J1129" t="s">
        <v>34</v>
      </c>
      <c r="K1129" t="s">
        <v>35</v>
      </c>
      <c r="L1129" t="s">
        <v>712</v>
      </c>
      <c r="M1129" t="s">
        <v>713</v>
      </c>
      <c r="N1129" t="s">
        <v>850</v>
      </c>
      <c r="O1129" t="s">
        <v>411</v>
      </c>
      <c r="P1129" t="s">
        <v>38</v>
      </c>
      <c r="Q1129" t="s">
        <v>38</v>
      </c>
      <c r="R1129" t="s">
        <v>88</v>
      </c>
      <c r="S1129" t="s">
        <v>89</v>
      </c>
      <c r="T1129" t="s">
        <v>90</v>
      </c>
      <c r="U1129" t="s">
        <v>91</v>
      </c>
      <c r="V1129" t="s">
        <v>92</v>
      </c>
      <c r="W1129" t="s">
        <v>93</v>
      </c>
      <c r="X1129" t="s">
        <v>94</v>
      </c>
      <c r="Y1129" t="s">
        <v>95</v>
      </c>
      <c r="Z1129">
        <v>-959016</v>
      </c>
      <c r="AA1129" t="s">
        <v>96</v>
      </c>
      <c r="AB1129" t="s">
        <v>97</v>
      </c>
      <c r="AC1129" t="str">
        <f t="shared" si="17"/>
        <v>2025</v>
      </c>
    </row>
    <row r="1130" spans="1:29" x14ac:dyDescent="0.25">
      <c r="A1130" t="s">
        <v>27</v>
      </c>
      <c r="B1130" t="s">
        <v>122</v>
      </c>
      <c r="C1130" t="s">
        <v>27</v>
      </c>
      <c r="D1130" t="s">
        <v>60</v>
      </c>
      <c r="E1130" t="s">
        <v>61</v>
      </c>
      <c r="F1130" t="s">
        <v>30</v>
      </c>
      <c r="G1130" t="s">
        <v>31</v>
      </c>
      <c r="H1130" t="s">
        <v>62</v>
      </c>
      <c r="I1130" t="s">
        <v>63</v>
      </c>
      <c r="J1130" t="s">
        <v>123</v>
      </c>
      <c r="K1130" t="s">
        <v>124</v>
      </c>
      <c r="L1130" t="s">
        <v>38</v>
      </c>
      <c r="M1130" t="s">
        <v>38</v>
      </c>
      <c r="N1130" t="s">
        <v>38</v>
      </c>
      <c r="O1130" t="s">
        <v>38</v>
      </c>
      <c r="P1130" t="s">
        <v>187</v>
      </c>
      <c r="Q1130" t="s">
        <v>182</v>
      </c>
      <c r="R1130" t="s">
        <v>241</v>
      </c>
      <c r="S1130" t="s">
        <v>242</v>
      </c>
      <c r="T1130" t="s">
        <v>243</v>
      </c>
      <c r="U1130" t="s">
        <v>244</v>
      </c>
      <c r="V1130" t="s">
        <v>245</v>
      </c>
      <c r="W1130" t="s">
        <v>246</v>
      </c>
      <c r="X1130" t="s">
        <v>74</v>
      </c>
      <c r="Y1130" t="s">
        <v>75</v>
      </c>
      <c r="Z1130">
        <v>-1084.5</v>
      </c>
      <c r="AA1130" t="s">
        <v>539</v>
      </c>
      <c r="AB1130" t="s">
        <v>540</v>
      </c>
      <c r="AC1130" t="str">
        <f t="shared" si="17"/>
        <v>2025</v>
      </c>
    </row>
    <row r="1131" spans="1:29" x14ac:dyDescent="0.25">
      <c r="A1131" t="s">
        <v>27</v>
      </c>
      <c r="B1131" t="s">
        <v>122</v>
      </c>
      <c r="C1131" t="s">
        <v>27</v>
      </c>
      <c r="D1131" t="s">
        <v>179</v>
      </c>
      <c r="E1131" t="s">
        <v>180</v>
      </c>
      <c r="F1131" t="s">
        <v>202</v>
      </c>
      <c r="G1131" t="s">
        <v>203</v>
      </c>
      <c r="H1131" t="s">
        <v>62</v>
      </c>
      <c r="I1131" t="s">
        <v>63</v>
      </c>
      <c r="J1131" t="s">
        <v>123</v>
      </c>
      <c r="K1131" t="s">
        <v>124</v>
      </c>
      <c r="L1131" t="s">
        <v>38</v>
      </c>
      <c r="M1131" t="s">
        <v>38</v>
      </c>
      <c r="N1131" t="s">
        <v>690</v>
      </c>
      <c r="O1131" t="s">
        <v>691</v>
      </c>
      <c r="P1131" t="s">
        <v>38</v>
      </c>
      <c r="Q1131" t="s">
        <v>38</v>
      </c>
      <c r="R1131" t="s">
        <v>416</v>
      </c>
      <c r="S1131" t="s">
        <v>417</v>
      </c>
      <c r="T1131" t="s">
        <v>243</v>
      </c>
      <c r="U1131" t="s">
        <v>244</v>
      </c>
      <c r="V1131" t="s">
        <v>245</v>
      </c>
      <c r="W1131" t="s">
        <v>246</v>
      </c>
      <c r="X1131" t="s">
        <v>74</v>
      </c>
      <c r="Y1131" t="s">
        <v>75</v>
      </c>
      <c r="Z1131">
        <v>-27075</v>
      </c>
      <c r="AA1131" t="s">
        <v>692</v>
      </c>
      <c r="AB1131" t="s">
        <v>693</v>
      </c>
      <c r="AC1131" t="str">
        <f t="shared" si="17"/>
        <v>2025</v>
      </c>
    </row>
    <row r="1132" spans="1:29" x14ac:dyDescent="0.25">
      <c r="A1132" t="s">
        <v>27</v>
      </c>
      <c r="B1132" t="s">
        <v>122</v>
      </c>
      <c r="C1132" t="s">
        <v>27</v>
      </c>
      <c r="D1132" t="s">
        <v>60</v>
      </c>
      <c r="E1132" t="s">
        <v>61</v>
      </c>
      <c r="F1132" t="s">
        <v>30</v>
      </c>
      <c r="G1132" t="s">
        <v>31</v>
      </c>
      <c r="H1132" t="s">
        <v>62</v>
      </c>
      <c r="I1132" t="s">
        <v>63</v>
      </c>
      <c r="J1132" t="s">
        <v>123</v>
      </c>
      <c r="K1132" t="s">
        <v>124</v>
      </c>
      <c r="L1132" t="s">
        <v>38</v>
      </c>
      <c r="M1132" t="s">
        <v>38</v>
      </c>
      <c r="N1132" t="s">
        <v>38</v>
      </c>
      <c r="O1132" t="s">
        <v>38</v>
      </c>
      <c r="P1132" t="s">
        <v>187</v>
      </c>
      <c r="Q1132" t="s">
        <v>182</v>
      </c>
      <c r="R1132" t="s">
        <v>277</v>
      </c>
      <c r="S1132" t="s">
        <v>278</v>
      </c>
      <c r="T1132" t="s">
        <v>243</v>
      </c>
      <c r="U1132" t="s">
        <v>244</v>
      </c>
      <c r="V1132" t="s">
        <v>245</v>
      </c>
      <c r="W1132" t="s">
        <v>246</v>
      </c>
      <c r="X1132" t="s">
        <v>74</v>
      </c>
      <c r="Y1132" t="s">
        <v>75</v>
      </c>
      <c r="Z1132">
        <v>-4495.5</v>
      </c>
      <c r="AA1132" t="s">
        <v>279</v>
      </c>
      <c r="AB1132" t="s">
        <v>280</v>
      </c>
      <c r="AC1132" t="str">
        <f t="shared" si="17"/>
        <v>2025</v>
      </c>
    </row>
    <row r="1133" spans="1:29" x14ac:dyDescent="0.25">
      <c r="A1133" t="s">
        <v>27</v>
      </c>
      <c r="B1133" t="s">
        <v>122</v>
      </c>
      <c r="C1133" t="s">
        <v>27</v>
      </c>
      <c r="D1133" t="s">
        <v>179</v>
      </c>
      <c r="E1133" t="s">
        <v>180</v>
      </c>
      <c r="F1133" t="s">
        <v>202</v>
      </c>
      <c r="G1133" t="s">
        <v>203</v>
      </c>
      <c r="H1133" t="s">
        <v>32</v>
      </c>
      <c r="I1133" t="s">
        <v>33</v>
      </c>
      <c r="J1133" t="s">
        <v>34</v>
      </c>
      <c r="K1133" t="s">
        <v>35</v>
      </c>
      <c r="L1133" t="s">
        <v>712</v>
      </c>
      <c r="M1133" t="s">
        <v>713</v>
      </c>
      <c r="N1133" t="s">
        <v>545</v>
      </c>
      <c r="O1133" t="s">
        <v>546</v>
      </c>
      <c r="P1133" t="s">
        <v>38</v>
      </c>
      <c r="Q1133" t="s">
        <v>38</v>
      </c>
      <c r="R1133" t="s">
        <v>88</v>
      </c>
      <c r="S1133" t="s">
        <v>89</v>
      </c>
      <c r="T1133" t="s">
        <v>90</v>
      </c>
      <c r="U1133" t="s">
        <v>91</v>
      </c>
      <c r="V1133" t="s">
        <v>92</v>
      </c>
      <c r="W1133" t="s">
        <v>93</v>
      </c>
      <c r="X1133" t="s">
        <v>94</v>
      </c>
      <c r="Y1133" t="s">
        <v>95</v>
      </c>
      <c r="Z1133">
        <v>-816393</v>
      </c>
      <c r="AA1133" t="s">
        <v>96</v>
      </c>
      <c r="AB1133" t="s">
        <v>97</v>
      </c>
      <c r="AC1133" t="str">
        <f t="shared" si="17"/>
        <v>2025</v>
      </c>
    </row>
    <row r="1134" spans="1:29" x14ac:dyDescent="0.25">
      <c r="A1134" t="s">
        <v>27</v>
      </c>
      <c r="B1134" t="s">
        <v>122</v>
      </c>
      <c r="C1134" t="s">
        <v>27</v>
      </c>
      <c r="D1134" t="s">
        <v>60</v>
      </c>
      <c r="E1134" t="s">
        <v>61</v>
      </c>
      <c r="F1134" t="s">
        <v>30</v>
      </c>
      <c r="G1134" t="s">
        <v>31</v>
      </c>
      <c r="H1134" t="s">
        <v>62</v>
      </c>
      <c r="I1134" t="s">
        <v>63</v>
      </c>
      <c r="J1134" t="s">
        <v>123</v>
      </c>
      <c r="K1134" t="s">
        <v>124</v>
      </c>
      <c r="L1134" t="s">
        <v>38</v>
      </c>
      <c r="M1134" t="s">
        <v>38</v>
      </c>
      <c r="N1134" t="s">
        <v>38</v>
      </c>
      <c r="O1134" t="s">
        <v>38</v>
      </c>
      <c r="P1134" t="s">
        <v>187</v>
      </c>
      <c r="Q1134" t="s">
        <v>182</v>
      </c>
      <c r="R1134" t="s">
        <v>169</v>
      </c>
      <c r="S1134" t="s">
        <v>170</v>
      </c>
      <c r="T1134" t="s">
        <v>171</v>
      </c>
      <c r="U1134" t="s">
        <v>172</v>
      </c>
      <c r="V1134" t="s">
        <v>72</v>
      </c>
      <c r="W1134" t="s">
        <v>73</v>
      </c>
      <c r="X1134" t="s">
        <v>74</v>
      </c>
      <c r="Y1134" t="s">
        <v>75</v>
      </c>
      <c r="Z1134">
        <v>-2781</v>
      </c>
      <c r="AA1134" t="s">
        <v>325</v>
      </c>
      <c r="AB1134" t="s">
        <v>326</v>
      </c>
      <c r="AC1134" t="str">
        <f t="shared" si="17"/>
        <v>2025</v>
      </c>
    </row>
    <row r="1135" spans="1:29" x14ac:dyDescent="0.25">
      <c r="A1135" t="s">
        <v>27</v>
      </c>
      <c r="B1135" t="s">
        <v>122</v>
      </c>
      <c r="C1135" t="s">
        <v>27</v>
      </c>
      <c r="D1135" t="s">
        <v>60</v>
      </c>
      <c r="E1135" t="s">
        <v>61</v>
      </c>
      <c r="F1135" t="s">
        <v>147</v>
      </c>
      <c r="G1135" t="s">
        <v>148</v>
      </c>
      <c r="H1135" t="s">
        <v>62</v>
      </c>
      <c r="I1135" t="s">
        <v>63</v>
      </c>
      <c r="J1135" t="s">
        <v>110</v>
      </c>
      <c r="K1135" t="s">
        <v>111</v>
      </c>
      <c r="L1135" t="s">
        <v>261</v>
      </c>
      <c r="M1135" t="s">
        <v>262</v>
      </c>
      <c r="N1135" t="s">
        <v>774</v>
      </c>
      <c r="O1135" t="s">
        <v>775</v>
      </c>
      <c r="P1135" t="s">
        <v>38</v>
      </c>
      <c r="Q1135" t="s">
        <v>38</v>
      </c>
      <c r="R1135" t="s">
        <v>218</v>
      </c>
      <c r="S1135" t="s">
        <v>219</v>
      </c>
      <c r="T1135" t="s">
        <v>198</v>
      </c>
      <c r="U1135" t="s">
        <v>199</v>
      </c>
      <c r="V1135" t="s">
        <v>55</v>
      </c>
      <c r="W1135" t="s">
        <v>56</v>
      </c>
      <c r="X1135" t="s">
        <v>45</v>
      </c>
      <c r="Y1135" t="s">
        <v>46</v>
      </c>
      <c r="Z1135">
        <v>9.999983012676239E-5</v>
      </c>
      <c r="AA1135" t="s">
        <v>220</v>
      </c>
      <c r="AB1135" t="s">
        <v>221</v>
      </c>
      <c r="AC1135" t="str">
        <f t="shared" si="17"/>
        <v>2025</v>
      </c>
    </row>
    <row r="1136" spans="1:29" x14ac:dyDescent="0.25">
      <c r="A1136" t="s">
        <v>27</v>
      </c>
      <c r="B1136" t="s">
        <v>122</v>
      </c>
      <c r="C1136" t="s">
        <v>27</v>
      </c>
      <c r="D1136" t="s">
        <v>179</v>
      </c>
      <c r="E1136" t="s">
        <v>180</v>
      </c>
      <c r="F1136" t="s">
        <v>202</v>
      </c>
      <c r="G1136" t="s">
        <v>203</v>
      </c>
      <c r="H1136" t="s">
        <v>62</v>
      </c>
      <c r="I1136" t="s">
        <v>63</v>
      </c>
      <c r="J1136" t="s">
        <v>64</v>
      </c>
      <c r="K1136" t="s">
        <v>65</v>
      </c>
      <c r="L1136" t="s">
        <v>38</v>
      </c>
      <c r="M1136" t="s">
        <v>38</v>
      </c>
      <c r="N1136" t="s">
        <v>689</v>
      </c>
      <c r="O1136" t="s">
        <v>391</v>
      </c>
      <c r="P1136" t="s">
        <v>38</v>
      </c>
      <c r="Q1136" t="s">
        <v>38</v>
      </c>
      <c r="R1136" t="s">
        <v>277</v>
      </c>
      <c r="S1136" t="s">
        <v>278</v>
      </c>
      <c r="T1136" t="s">
        <v>243</v>
      </c>
      <c r="U1136" t="s">
        <v>244</v>
      </c>
      <c r="V1136" t="s">
        <v>245</v>
      </c>
      <c r="W1136" t="s">
        <v>246</v>
      </c>
      <c r="X1136" t="s">
        <v>74</v>
      </c>
      <c r="Y1136" t="s">
        <v>75</v>
      </c>
      <c r="Z1136">
        <v>-27556.000000000011</v>
      </c>
      <c r="AA1136" t="s">
        <v>851</v>
      </c>
      <c r="AB1136" t="s">
        <v>852</v>
      </c>
      <c r="AC1136" t="str">
        <f t="shared" si="17"/>
        <v>2025</v>
      </c>
    </row>
    <row r="1137" spans="1:29" x14ac:dyDescent="0.25">
      <c r="A1137" t="s">
        <v>27</v>
      </c>
      <c r="B1137" t="s">
        <v>122</v>
      </c>
      <c r="C1137" t="s">
        <v>27</v>
      </c>
      <c r="D1137" t="s">
        <v>179</v>
      </c>
      <c r="E1137" t="s">
        <v>180</v>
      </c>
      <c r="F1137" t="s">
        <v>202</v>
      </c>
      <c r="G1137" t="s">
        <v>203</v>
      </c>
      <c r="H1137" t="s">
        <v>62</v>
      </c>
      <c r="I1137" t="s">
        <v>63</v>
      </c>
      <c r="J1137" t="s">
        <v>64</v>
      </c>
      <c r="K1137" t="s">
        <v>65</v>
      </c>
      <c r="L1137" t="s">
        <v>38</v>
      </c>
      <c r="M1137" t="s">
        <v>38</v>
      </c>
      <c r="N1137" t="s">
        <v>398</v>
      </c>
      <c r="O1137" t="s">
        <v>399</v>
      </c>
      <c r="P1137" t="s">
        <v>38</v>
      </c>
      <c r="Q1137" t="s">
        <v>38</v>
      </c>
      <c r="R1137" t="s">
        <v>249</v>
      </c>
      <c r="S1137" t="s">
        <v>250</v>
      </c>
      <c r="T1137" t="s">
        <v>251</v>
      </c>
      <c r="U1137" t="s">
        <v>252</v>
      </c>
      <c r="V1137" t="s">
        <v>253</v>
      </c>
      <c r="W1137" t="s">
        <v>254</v>
      </c>
      <c r="X1137" t="s">
        <v>45</v>
      </c>
      <c r="Y1137" t="s">
        <v>46</v>
      </c>
      <c r="Z1137">
        <v>-169474</v>
      </c>
      <c r="AA1137" t="s">
        <v>288</v>
      </c>
      <c r="AB1137" t="s">
        <v>289</v>
      </c>
      <c r="AC1137" t="str">
        <f t="shared" si="17"/>
        <v>2025</v>
      </c>
    </row>
    <row r="1138" spans="1:29" x14ac:dyDescent="0.25">
      <c r="A1138" t="s">
        <v>27</v>
      </c>
      <c r="B1138" t="s">
        <v>122</v>
      </c>
      <c r="C1138" t="s">
        <v>27</v>
      </c>
      <c r="D1138" t="s">
        <v>60</v>
      </c>
      <c r="E1138" t="s">
        <v>61</v>
      </c>
      <c r="F1138" t="s">
        <v>30</v>
      </c>
      <c r="G1138" t="s">
        <v>31</v>
      </c>
      <c r="H1138" t="s">
        <v>62</v>
      </c>
      <c r="I1138" t="s">
        <v>63</v>
      </c>
      <c r="J1138" t="s">
        <v>123</v>
      </c>
      <c r="K1138" t="s">
        <v>124</v>
      </c>
      <c r="L1138" t="s">
        <v>38</v>
      </c>
      <c r="M1138" t="s">
        <v>38</v>
      </c>
      <c r="N1138" t="s">
        <v>38</v>
      </c>
      <c r="O1138" t="s">
        <v>38</v>
      </c>
      <c r="P1138" t="s">
        <v>977</v>
      </c>
      <c r="Q1138" t="s">
        <v>978</v>
      </c>
      <c r="R1138" t="s">
        <v>163</v>
      </c>
      <c r="S1138" t="s">
        <v>164</v>
      </c>
      <c r="T1138" t="s">
        <v>165</v>
      </c>
      <c r="U1138" t="s">
        <v>166</v>
      </c>
      <c r="V1138" t="s">
        <v>43</v>
      </c>
      <c r="W1138" t="s">
        <v>44</v>
      </c>
      <c r="X1138" t="s">
        <v>45</v>
      </c>
      <c r="Y1138" t="s">
        <v>46</v>
      </c>
      <c r="Z1138">
        <v>-56999.999900000003</v>
      </c>
      <c r="AA1138" t="s">
        <v>269</v>
      </c>
      <c r="AB1138" t="s">
        <v>270</v>
      </c>
      <c r="AC1138" t="str">
        <f t="shared" si="17"/>
        <v>2025</v>
      </c>
    </row>
    <row r="1139" spans="1:29" x14ac:dyDescent="0.25">
      <c r="A1139" t="s">
        <v>27</v>
      </c>
      <c r="B1139" t="s">
        <v>122</v>
      </c>
      <c r="C1139" t="s">
        <v>27</v>
      </c>
      <c r="D1139" t="s">
        <v>60</v>
      </c>
      <c r="E1139" t="s">
        <v>61</v>
      </c>
      <c r="F1139" t="s">
        <v>202</v>
      </c>
      <c r="G1139" t="s">
        <v>203</v>
      </c>
      <c r="H1139" t="s">
        <v>149</v>
      </c>
      <c r="I1139" t="s">
        <v>150</v>
      </c>
      <c r="J1139" t="s">
        <v>151</v>
      </c>
      <c r="K1139" t="s">
        <v>152</v>
      </c>
      <c r="L1139" t="s">
        <v>345</v>
      </c>
      <c r="M1139" t="s">
        <v>346</v>
      </c>
      <c r="N1139" t="s">
        <v>367</v>
      </c>
      <c r="O1139" t="s">
        <v>38</v>
      </c>
      <c r="P1139" t="s">
        <v>38</v>
      </c>
      <c r="Q1139" t="s">
        <v>38</v>
      </c>
      <c r="R1139" t="s">
        <v>88</v>
      </c>
      <c r="S1139" t="s">
        <v>89</v>
      </c>
      <c r="T1139" t="s">
        <v>90</v>
      </c>
      <c r="U1139" t="s">
        <v>91</v>
      </c>
      <c r="V1139" t="s">
        <v>92</v>
      </c>
      <c r="W1139" t="s">
        <v>93</v>
      </c>
      <c r="X1139" t="s">
        <v>94</v>
      </c>
      <c r="Y1139" t="s">
        <v>95</v>
      </c>
      <c r="Z1139">
        <v>1.0000000474974513E-4</v>
      </c>
      <c r="AA1139" t="s">
        <v>96</v>
      </c>
      <c r="AB1139" t="s">
        <v>97</v>
      </c>
      <c r="AC1139" t="str">
        <f t="shared" si="17"/>
        <v>2025</v>
      </c>
    </row>
    <row r="1140" spans="1:29" x14ac:dyDescent="0.25">
      <c r="A1140" t="s">
        <v>27</v>
      </c>
      <c r="B1140" t="s">
        <v>122</v>
      </c>
      <c r="C1140" t="s">
        <v>27</v>
      </c>
      <c r="D1140" t="s">
        <v>179</v>
      </c>
      <c r="E1140" t="s">
        <v>180</v>
      </c>
      <c r="F1140" t="s">
        <v>202</v>
      </c>
      <c r="G1140" t="s">
        <v>203</v>
      </c>
      <c r="H1140" t="s">
        <v>204</v>
      </c>
      <c r="I1140" t="s">
        <v>205</v>
      </c>
      <c r="J1140" t="s">
        <v>206</v>
      </c>
      <c r="K1140" t="s">
        <v>207</v>
      </c>
      <c r="L1140" t="s">
        <v>38</v>
      </c>
      <c r="M1140" t="s">
        <v>38</v>
      </c>
      <c r="N1140" t="s">
        <v>689</v>
      </c>
      <c r="O1140" t="s">
        <v>391</v>
      </c>
      <c r="P1140" t="s">
        <v>38</v>
      </c>
      <c r="Q1140" t="s">
        <v>38</v>
      </c>
      <c r="R1140" t="s">
        <v>88</v>
      </c>
      <c r="S1140" t="s">
        <v>89</v>
      </c>
      <c r="T1140" t="s">
        <v>90</v>
      </c>
      <c r="U1140" t="s">
        <v>91</v>
      </c>
      <c r="V1140" t="s">
        <v>92</v>
      </c>
      <c r="W1140" t="s">
        <v>93</v>
      </c>
      <c r="X1140" t="s">
        <v>94</v>
      </c>
      <c r="Y1140" t="s">
        <v>95</v>
      </c>
      <c r="Z1140">
        <v>-5511</v>
      </c>
      <c r="AA1140" t="s">
        <v>96</v>
      </c>
      <c r="AB1140" t="s">
        <v>97</v>
      </c>
      <c r="AC1140" t="str">
        <f t="shared" si="17"/>
        <v>2025</v>
      </c>
    </row>
    <row r="1141" spans="1:29" x14ac:dyDescent="0.25">
      <c r="A1141" t="s">
        <v>27</v>
      </c>
      <c r="B1141" t="s">
        <v>122</v>
      </c>
      <c r="C1141" t="s">
        <v>27</v>
      </c>
      <c r="D1141" t="s">
        <v>60</v>
      </c>
      <c r="E1141" t="s">
        <v>61</v>
      </c>
      <c r="F1141" t="s">
        <v>30</v>
      </c>
      <c r="G1141" t="s">
        <v>31</v>
      </c>
      <c r="H1141" t="s">
        <v>62</v>
      </c>
      <c r="I1141" t="s">
        <v>63</v>
      </c>
      <c r="J1141" t="s">
        <v>123</v>
      </c>
      <c r="K1141" t="s">
        <v>124</v>
      </c>
      <c r="L1141" t="s">
        <v>38</v>
      </c>
      <c r="M1141" t="s">
        <v>38</v>
      </c>
      <c r="N1141" t="s">
        <v>38</v>
      </c>
      <c r="O1141" t="s">
        <v>38</v>
      </c>
      <c r="P1141" t="s">
        <v>187</v>
      </c>
      <c r="Q1141" t="s">
        <v>182</v>
      </c>
      <c r="R1141" t="s">
        <v>241</v>
      </c>
      <c r="S1141" t="s">
        <v>242</v>
      </c>
      <c r="T1141" t="s">
        <v>243</v>
      </c>
      <c r="U1141" t="s">
        <v>244</v>
      </c>
      <c r="V1141" t="s">
        <v>245</v>
      </c>
      <c r="W1141" t="s">
        <v>246</v>
      </c>
      <c r="X1141" t="s">
        <v>74</v>
      </c>
      <c r="Y1141" t="s">
        <v>75</v>
      </c>
      <c r="Z1141">
        <v>-994.50000000000011</v>
      </c>
      <c r="AA1141" t="s">
        <v>298</v>
      </c>
      <c r="AB1141" t="s">
        <v>299</v>
      </c>
      <c r="AC1141" t="str">
        <f t="shared" si="17"/>
        <v>2025</v>
      </c>
    </row>
    <row r="1142" spans="1:29" x14ac:dyDescent="0.25">
      <c r="A1142" t="s">
        <v>27</v>
      </c>
      <c r="B1142" t="s">
        <v>122</v>
      </c>
      <c r="C1142" t="s">
        <v>27</v>
      </c>
      <c r="D1142" t="s">
        <v>179</v>
      </c>
      <c r="E1142" t="s">
        <v>180</v>
      </c>
      <c r="F1142" t="s">
        <v>202</v>
      </c>
      <c r="G1142" t="s">
        <v>203</v>
      </c>
      <c r="H1142" t="s">
        <v>204</v>
      </c>
      <c r="I1142" t="s">
        <v>205</v>
      </c>
      <c r="J1142" t="s">
        <v>316</v>
      </c>
      <c r="K1142" t="s">
        <v>317</v>
      </c>
      <c r="L1142" t="s">
        <v>38</v>
      </c>
      <c r="M1142" t="s">
        <v>38</v>
      </c>
      <c r="N1142" t="s">
        <v>850</v>
      </c>
      <c r="O1142" t="s">
        <v>411</v>
      </c>
      <c r="P1142" t="s">
        <v>38</v>
      </c>
      <c r="Q1142" t="s">
        <v>38</v>
      </c>
      <c r="R1142" t="s">
        <v>88</v>
      </c>
      <c r="S1142" t="s">
        <v>89</v>
      </c>
      <c r="T1142" t="s">
        <v>90</v>
      </c>
      <c r="U1142" t="s">
        <v>91</v>
      </c>
      <c r="V1142" t="s">
        <v>92</v>
      </c>
      <c r="W1142" t="s">
        <v>93</v>
      </c>
      <c r="X1142" t="s">
        <v>94</v>
      </c>
      <c r="Y1142" t="s">
        <v>95</v>
      </c>
      <c r="Z1142">
        <v>-210984</v>
      </c>
      <c r="AA1142" t="s">
        <v>96</v>
      </c>
      <c r="AB1142" t="s">
        <v>97</v>
      </c>
      <c r="AC1142" t="str">
        <f t="shared" si="17"/>
        <v>2025</v>
      </c>
    </row>
    <row r="1143" spans="1:29" x14ac:dyDescent="0.25">
      <c r="A1143" t="s">
        <v>27</v>
      </c>
      <c r="B1143" t="s">
        <v>122</v>
      </c>
      <c r="C1143" t="s">
        <v>27</v>
      </c>
      <c r="D1143" t="s">
        <v>60</v>
      </c>
      <c r="E1143" t="s">
        <v>61</v>
      </c>
      <c r="F1143" t="s">
        <v>30</v>
      </c>
      <c r="G1143" t="s">
        <v>31</v>
      </c>
      <c r="H1143" t="s">
        <v>62</v>
      </c>
      <c r="I1143" t="s">
        <v>63</v>
      </c>
      <c r="J1143" t="s">
        <v>147</v>
      </c>
      <c r="K1143" t="s">
        <v>159</v>
      </c>
      <c r="L1143" t="s">
        <v>38</v>
      </c>
      <c r="M1143" t="s">
        <v>38</v>
      </c>
      <c r="N1143" t="s">
        <v>38</v>
      </c>
      <c r="O1143" t="s">
        <v>38</v>
      </c>
      <c r="P1143" t="s">
        <v>38</v>
      </c>
      <c r="Q1143" t="s">
        <v>38</v>
      </c>
      <c r="R1143" t="s">
        <v>190</v>
      </c>
      <c r="S1143" t="s">
        <v>191</v>
      </c>
      <c r="T1143" t="s">
        <v>116</v>
      </c>
      <c r="U1143" t="s">
        <v>117</v>
      </c>
      <c r="V1143" t="s">
        <v>118</v>
      </c>
      <c r="W1143" t="s">
        <v>119</v>
      </c>
      <c r="X1143" t="s">
        <v>74</v>
      </c>
      <c r="Y1143" t="s">
        <v>75</v>
      </c>
      <c r="Z1143">
        <v>-75.396823809523809</v>
      </c>
      <c r="AA1143" t="s">
        <v>192</v>
      </c>
      <c r="AB1143" t="s">
        <v>193</v>
      </c>
      <c r="AC1143" t="str">
        <f t="shared" si="17"/>
        <v>2025</v>
      </c>
    </row>
    <row r="1144" spans="1:29" x14ac:dyDescent="0.25">
      <c r="A1144" t="s">
        <v>27</v>
      </c>
      <c r="B1144" t="s">
        <v>122</v>
      </c>
      <c r="C1144" t="s">
        <v>27</v>
      </c>
      <c r="D1144" t="s">
        <v>60</v>
      </c>
      <c r="E1144" t="s">
        <v>61</v>
      </c>
      <c r="F1144" t="s">
        <v>202</v>
      </c>
      <c r="G1144" t="s">
        <v>203</v>
      </c>
      <c r="H1144" t="s">
        <v>149</v>
      </c>
      <c r="I1144" t="s">
        <v>150</v>
      </c>
      <c r="J1144" t="s">
        <v>151</v>
      </c>
      <c r="K1144" t="s">
        <v>152</v>
      </c>
      <c r="L1144" t="s">
        <v>345</v>
      </c>
      <c r="M1144" t="s">
        <v>346</v>
      </c>
      <c r="N1144" t="s">
        <v>747</v>
      </c>
      <c r="O1144" t="s">
        <v>391</v>
      </c>
      <c r="P1144" t="s">
        <v>38</v>
      </c>
      <c r="Q1144" t="s">
        <v>38</v>
      </c>
      <c r="R1144" t="s">
        <v>88</v>
      </c>
      <c r="S1144" t="s">
        <v>89</v>
      </c>
      <c r="T1144" t="s">
        <v>90</v>
      </c>
      <c r="U1144" t="s">
        <v>91</v>
      </c>
      <c r="V1144" t="s">
        <v>92</v>
      </c>
      <c r="W1144" t="s">
        <v>93</v>
      </c>
      <c r="X1144" t="s">
        <v>94</v>
      </c>
      <c r="Y1144" t="s">
        <v>95</v>
      </c>
      <c r="Z1144">
        <v>835204.00020000013</v>
      </c>
      <c r="AA1144" t="s">
        <v>96</v>
      </c>
      <c r="AB1144" t="s">
        <v>97</v>
      </c>
      <c r="AC1144" t="str">
        <f t="shared" si="17"/>
        <v>2025</v>
      </c>
    </row>
    <row r="1145" spans="1:29" x14ac:dyDescent="0.25">
      <c r="A1145" t="s">
        <v>27</v>
      </c>
      <c r="B1145" t="s">
        <v>122</v>
      </c>
      <c r="C1145" t="s">
        <v>27</v>
      </c>
      <c r="D1145" t="s">
        <v>60</v>
      </c>
      <c r="E1145" t="s">
        <v>61</v>
      </c>
      <c r="F1145" t="s">
        <v>30</v>
      </c>
      <c r="G1145" t="s">
        <v>31</v>
      </c>
      <c r="H1145" t="s">
        <v>62</v>
      </c>
      <c r="I1145" t="s">
        <v>63</v>
      </c>
      <c r="J1145" t="s">
        <v>123</v>
      </c>
      <c r="K1145" t="s">
        <v>124</v>
      </c>
      <c r="L1145" t="s">
        <v>38</v>
      </c>
      <c r="M1145" t="s">
        <v>38</v>
      </c>
      <c r="N1145" t="s">
        <v>38</v>
      </c>
      <c r="O1145" t="s">
        <v>38</v>
      </c>
      <c r="P1145" t="s">
        <v>175</v>
      </c>
      <c r="Q1145" t="s">
        <v>176</v>
      </c>
      <c r="R1145" t="s">
        <v>368</v>
      </c>
      <c r="S1145" t="s">
        <v>369</v>
      </c>
      <c r="T1145" t="s">
        <v>370</v>
      </c>
      <c r="U1145" t="s">
        <v>371</v>
      </c>
      <c r="V1145" t="s">
        <v>253</v>
      </c>
      <c r="W1145" t="s">
        <v>254</v>
      </c>
      <c r="X1145" t="s">
        <v>45</v>
      </c>
      <c r="Y1145" t="s">
        <v>46</v>
      </c>
      <c r="Z1145">
        <v>-2153.539682539682</v>
      </c>
      <c r="AA1145" t="s">
        <v>400</v>
      </c>
      <c r="AB1145" t="s">
        <v>401</v>
      </c>
      <c r="AC1145" t="str">
        <f t="shared" si="17"/>
        <v>2025</v>
      </c>
    </row>
    <row r="1146" spans="1:29" x14ac:dyDescent="0.25">
      <c r="A1146" t="s">
        <v>27</v>
      </c>
      <c r="B1146" t="s">
        <v>122</v>
      </c>
      <c r="C1146" t="s">
        <v>27</v>
      </c>
      <c r="D1146" t="s">
        <v>60</v>
      </c>
      <c r="E1146" t="s">
        <v>61</v>
      </c>
      <c r="F1146" t="s">
        <v>202</v>
      </c>
      <c r="G1146" t="s">
        <v>203</v>
      </c>
      <c r="H1146" t="s">
        <v>149</v>
      </c>
      <c r="I1146" t="s">
        <v>150</v>
      </c>
      <c r="J1146" t="s">
        <v>151</v>
      </c>
      <c r="K1146" t="s">
        <v>152</v>
      </c>
      <c r="L1146" t="s">
        <v>345</v>
      </c>
      <c r="M1146" t="s">
        <v>346</v>
      </c>
      <c r="N1146" t="s">
        <v>791</v>
      </c>
      <c r="O1146" t="s">
        <v>792</v>
      </c>
      <c r="P1146" t="s">
        <v>38</v>
      </c>
      <c r="Q1146" t="s">
        <v>38</v>
      </c>
      <c r="R1146" t="s">
        <v>88</v>
      </c>
      <c r="S1146" t="s">
        <v>89</v>
      </c>
      <c r="T1146" t="s">
        <v>90</v>
      </c>
      <c r="U1146" t="s">
        <v>91</v>
      </c>
      <c r="V1146" t="s">
        <v>92</v>
      </c>
      <c r="W1146" t="s">
        <v>93</v>
      </c>
      <c r="X1146" t="s">
        <v>94</v>
      </c>
      <c r="Y1146" t="s">
        <v>95</v>
      </c>
      <c r="Z1146">
        <v>9.999999929277692E-5</v>
      </c>
      <c r="AA1146" t="s">
        <v>96</v>
      </c>
      <c r="AB1146" t="s">
        <v>97</v>
      </c>
      <c r="AC1146" t="str">
        <f t="shared" si="17"/>
        <v>2025</v>
      </c>
    </row>
    <row r="1147" spans="1:29" x14ac:dyDescent="0.25">
      <c r="A1147" t="s">
        <v>27</v>
      </c>
      <c r="B1147" t="s">
        <v>122</v>
      </c>
      <c r="C1147" t="s">
        <v>27</v>
      </c>
      <c r="D1147" t="s">
        <v>179</v>
      </c>
      <c r="E1147" t="s">
        <v>180</v>
      </c>
      <c r="F1147" t="s">
        <v>202</v>
      </c>
      <c r="G1147" t="s">
        <v>203</v>
      </c>
      <c r="H1147" t="s">
        <v>149</v>
      </c>
      <c r="I1147" t="s">
        <v>150</v>
      </c>
      <c r="J1147" t="s">
        <v>151</v>
      </c>
      <c r="K1147" t="s">
        <v>152</v>
      </c>
      <c r="L1147" t="s">
        <v>38</v>
      </c>
      <c r="M1147" t="s">
        <v>38</v>
      </c>
      <c r="N1147" t="s">
        <v>545</v>
      </c>
      <c r="O1147" t="s">
        <v>546</v>
      </c>
      <c r="P1147" t="s">
        <v>38</v>
      </c>
      <c r="Q1147" t="s">
        <v>38</v>
      </c>
      <c r="R1147" t="s">
        <v>88</v>
      </c>
      <c r="S1147" t="s">
        <v>89</v>
      </c>
      <c r="T1147" t="s">
        <v>90</v>
      </c>
      <c r="U1147" t="s">
        <v>91</v>
      </c>
      <c r="V1147" t="s">
        <v>92</v>
      </c>
      <c r="W1147" t="s">
        <v>93</v>
      </c>
      <c r="X1147" t="s">
        <v>94</v>
      </c>
      <c r="Y1147" t="s">
        <v>95</v>
      </c>
      <c r="Z1147">
        <v>1484270.0001000001</v>
      </c>
      <c r="AA1147" t="s">
        <v>96</v>
      </c>
      <c r="AB1147" t="s">
        <v>97</v>
      </c>
      <c r="AC1147" t="str">
        <f t="shared" si="17"/>
        <v>2025</v>
      </c>
    </row>
    <row r="1148" spans="1:29" x14ac:dyDescent="0.25">
      <c r="A1148" t="s">
        <v>27</v>
      </c>
      <c r="B1148" t="s">
        <v>122</v>
      </c>
      <c r="C1148" t="s">
        <v>27</v>
      </c>
      <c r="D1148" t="s">
        <v>60</v>
      </c>
      <c r="E1148" t="s">
        <v>61</v>
      </c>
      <c r="F1148" t="s">
        <v>30</v>
      </c>
      <c r="G1148" t="s">
        <v>31</v>
      </c>
      <c r="H1148" t="s">
        <v>62</v>
      </c>
      <c r="I1148" t="s">
        <v>63</v>
      </c>
      <c r="J1148" t="s">
        <v>123</v>
      </c>
      <c r="K1148" t="s">
        <v>124</v>
      </c>
      <c r="L1148" t="s">
        <v>38</v>
      </c>
      <c r="M1148" t="s">
        <v>38</v>
      </c>
      <c r="N1148" t="s">
        <v>38</v>
      </c>
      <c r="O1148" t="s">
        <v>38</v>
      </c>
      <c r="P1148" t="s">
        <v>175</v>
      </c>
      <c r="Q1148" t="s">
        <v>176</v>
      </c>
      <c r="R1148" t="s">
        <v>547</v>
      </c>
      <c r="S1148" t="s">
        <v>548</v>
      </c>
      <c r="T1148" t="s">
        <v>370</v>
      </c>
      <c r="U1148" t="s">
        <v>371</v>
      </c>
      <c r="V1148" t="s">
        <v>253</v>
      </c>
      <c r="W1148" t="s">
        <v>254</v>
      </c>
      <c r="X1148" t="s">
        <v>45</v>
      </c>
      <c r="Y1148" t="s">
        <v>46</v>
      </c>
      <c r="Z1148">
        <v>-2153.539682539682</v>
      </c>
      <c r="AA1148" t="s">
        <v>549</v>
      </c>
      <c r="AB1148" t="s">
        <v>550</v>
      </c>
      <c r="AC1148" t="str">
        <f t="shared" si="17"/>
        <v>2025</v>
      </c>
    </row>
    <row r="1149" spans="1:29" x14ac:dyDescent="0.25">
      <c r="A1149" t="s">
        <v>27</v>
      </c>
      <c r="B1149" t="s">
        <v>122</v>
      </c>
      <c r="C1149" t="s">
        <v>27</v>
      </c>
      <c r="D1149" t="s">
        <v>179</v>
      </c>
      <c r="E1149" t="s">
        <v>180</v>
      </c>
      <c r="F1149" t="s">
        <v>202</v>
      </c>
      <c r="G1149" t="s">
        <v>203</v>
      </c>
      <c r="H1149" t="s">
        <v>62</v>
      </c>
      <c r="I1149" t="s">
        <v>63</v>
      </c>
      <c r="J1149" t="s">
        <v>123</v>
      </c>
      <c r="K1149" t="s">
        <v>124</v>
      </c>
      <c r="L1149" t="s">
        <v>38</v>
      </c>
      <c r="M1149" t="s">
        <v>38</v>
      </c>
      <c r="N1149" t="s">
        <v>688</v>
      </c>
      <c r="O1149" t="s">
        <v>358</v>
      </c>
      <c r="P1149" t="s">
        <v>38</v>
      </c>
      <c r="Q1149" t="s">
        <v>38</v>
      </c>
      <c r="R1149" t="s">
        <v>241</v>
      </c>
      <c r="S1149" t="s">
        <v>242</v>
      </c>
      <c r="T1149" t="s">
        <v>243</v>
      </c>
      <c r="U1149" t="s">
        <v>244</v>
      </c>
      <c r="V1149" t="s">
        <v>245</v>
      </c>
      <c r="W1149" t="s">
        <v>246</v>
      </c>
      <c r="X1149" t="s">
        <v>74</v>
      </c>
      <c r="Y1149" t="s">
        <v>75</v>
      </c>
      <c r="Z1149">
        <v>-412750</v>
      </c>
      <c r="AA1149" t="s">
        <v>422</v>
      </c>
      <c r="AB1149" t="s">
        <v>423</v>
      </c>
      <c r="AC1149" t="str">
        <f t="shared" si="17"/>
        <v>2025</v>
      </c>
    </row>
    <row r="1150" spans="1:29" x14ac:dyDescent="0.25">
      <c r="A1150" t="s">
        <v>27</v>
      </c>
      <c r="B1150" t="s">
        <v>122</v>
      </c>
      <c r="C1150" t="s">
        <v>27</v>
      </c>
      <c r="D1150" t="s">
        <v>179</v>
      </c>
      <c r="E1150" t="s">
        <v>180</v>
      </c>
      <c r="F1150" t="s">
        <v>30</v>
      </c>
      <c r="G1150" t="s">
        <v>31</v>
      </c>
      <c r="H1150" t="s">
        <v>62</v>
      </c>
      <c r="I1150" t="s">
        <v>63</v>
      </c>
      <c r="J1150" t="s">
        <v>64</v>
      </c>
      <c r="K1150" t="s">
        <v>65</v>
      </c>
      <c r="L1150" t="s">
        <v>286</v>
      </c>
      <c r="M1150" t="s">
        <v>287</v>
      </c>
      <c r="N1150" t="s">
        <v>38</v>
      </c>
      <c r="O1150" t="s">
        <v>38</v>
      </c>
      <c r="P1150" t="s">
        <v>38</v>
      </c>
      <c r="Q1150" t="s">
        <v>38</v>
      </c>
      <c r="R1150" t="s">
        <v>416</v>
      </c>
      <c r="S1150" t="s">
        <v>417</v>
      </c>
      <c r="T1150" t="s">
        <v>243</v>
      </c>
      <c r="U1150" t="s">
        <v>244</v>
      </c>
      <c r="V1150" t="s">
        <v>245</v>
      </c>
      <c r="W1150" t="s">
        <v>246</v>
      </c>
      <c r="X1150" t="s">
        <v>74</v>
      </c>
      <c r="Y1150" t="s">
        <v>75</v>
      </c>
      <c r="Z1150">
        <v>-5929.3921527504253</v>
      </c>
      <c r="AA1150" t="s">
        <v>418</v>
      </c>
      <c r="AB1150" t="s">
        <v>419</v>
      </c>
      <c r="AC1150" t="str">
        <f t="shared" si="17"/>
        <v>2025</v>
      </c>
    </row>
    <row r="1151" spans="1:29" x14ac:dyDescent="0.25">
      <c r="A1151" t="s">
        <v>27</v>
      </c>
      <c r="B1151" t="s">
        <v>122</v>
      </c>
      <c r="C1151" t="s">
        <v>27</v>
      </c>
      <c r="D1151" t="s">
        <v>179</v>
      </c>
      <c r="E1151" t="s">
        <v>180</v>
      </c>
      <c r="F1151" t="s">
        <v>394</v>
      </c>
      <c r="G1151" t="s">
        <v>395</v>
      </c>
      <c r="H1151" t="s">
        <v>62</v>
      </c>
      <c r="I1151" t="s">
        <v>63</v>
      </c>
      <c r="J1151" t="s">
        <v>123</v>
      </c>
      <c r="K1151" t="s">
        <v>124</v>
      </c>
      <c r="L1151" t="s">
        <v>38</v>
      </c>
      <c r="M1151" t="s">
        <v>38</v>
      </c>
      <c r="N1151" t="s">
        <v>38</v>
      </c>
      <c r="O1151" t="s">
        <v>38</v>
      </c>
      <c r="P1151" t="s">
        <v>38</v>
      </c>
      <c r="Q1151" t="s">
        <v>38</v>
      </c>
      <c r="R1151" t="s">
        <v>163</v>
      </c>
      <c r="S1151" t="s">
        <v>164</v>
      </c>
      <c r="T1151" t="s">
        <v>165</v>
      </c>
      <c r="U1151" t="s">
        <v>166</v>
      </c>
      <c r="V1151" t="s">
        <v>43</v>
      </c>
      <c r="W1151" t="s">
        <v>44</v>
      </c>
      <c r="X1151" t="s">
        <v>45</v>
      </c>
      <c r="Y1151" t="s">
        <v>46</v>
      </c>
      <c r="Z1151">
        <v>-19022.930000000004</v>
      </c>
      <c r="AA1151" t="s">
        <v>396</v>
      </c>
      <c r="AB1151" t="s">
        <v>397</v>
      </c>
      <c r="AC1151" t="str">
        <f t="shared" si="17"/>
        <v>2025</v>
      </c>
    </row>
    <row r="1152" spans="1:29" x14ac:dyDescent="0.25">
      <c r="A1152" t="s">
        <v>27</v>
      </c>
      <c r="B1152" t="s">
        <v>122</v>
      </c>
      <c r="C1152" t="s">
        <v>27</v>
      </c>
      <c r="D1152" t="s">
        <v>179</v>
      </c>
      <c r="E1152" t="s">
        <v>180</v>
      </c>
      <c r="F1152" t="s">
        <v>394</v>
      </c>
      <c r="G1152" t="s">
        <v>395</v>
      </c>
      <c r="H1152" t="s">
        <v>62</v>
      </c>
      <c r="I1152" t="s">
        <v>63</v>
      </c>
      <c r="J1152" t="s">
        <v>123</v>
      </c>
      <c r="K1152" t="s">
        <v>124</v>
      </c>
      <c r="L1152" t="s">
        <v>38</v>
      </c>
      <c r="M1152" t="s">
        <v>38</v>
      </c>
      <c r="N1152" t="s">
        <v>38</v>
      </c>
      <c r="O1152" t="s">
        <v>38</v>
      </c>
      <c r="P1152" t="s">
        <v>38</v>
      </c>
      <c r="Q1152" t="s">
        <v>38</v>
      </c>
      <c r="R1152" t="s">
        <v>416</v>
      </c>
      <c r="S1152" t="s">
        <v>417</v>
      </c>
      <c r="T1152" t="s">
        <v>243</v>
      </c>
      <c r="U1152" t="s">
        <v>244</v>
      </c>
      <c r="V1152" t="s">
        <v>245</v>
      </c>
      <c r="W1152" t="s">
        <v>246</v>
      </c>
      <c r="X1152" t="s">
        <v>74</v>
      </c>
      <c r="Y1152" t="s">
        <v>75</v>
      </c>
      <c r="Z1152">
        <v>-4376.8379999999997</v>
      </c>
      <c r="AA1152" t="s">
        <v>418</v>
      </c>
      <c r="AB1152" t="s">
        <v>419</v>
      </c>
      <c r="AC1152" t="str">
        <f t="shared" si="17"/>
        <v>2025</v>
      </c>
    </row>
    <row r="1153" spans="1:29" x14ac:dyDescent="0.25">
      <c r="A1153" t="s">
        <v>27</v>
      </c>
      <c r="B1153" t="s">
        <v>122</v>
      </c>
      <c r="C1153" t="s">
        <v>27</v>
      </c>
      <c r="D1153" t="s">
        <v>60</v>
      </c>
      <c r="E1153" t="s">
        <v>61</v>
      </c>
      <c r="F1153" t="s">
        <v>30</v>
      </c>
      <c r="G1153" t="s">
        <v>31</v>
      </c>
      <c r="H1153" t="s">
        <v>62</v>
      </c>
      <c r="I1153" t="s">
        <v>63</v>
      </c>
      <c r="J1153" t="s">
        <v>123</v>
      </c>
      <c r="K1153" t="s">
        <v>124</v>
      </c>
      <c r="L1153" t="s">
        <v>38</v>
      </c>
      <c r="M1153" t="s">
        <v>38</v>
      </c>
      <c r="N1153" t="s">
        <v>38</v>
      </c>
      <c r="O1153" t="s">
        <v>38</v>
      </c>
      <c r="P1153" t="s">
        <v>175</v>
      </c>
      <c r="Q1153" t="s">
        <v>176</v>
      </c>
      <c r="R1153" t="s">
        <v>368</v>
      </c>
      <c r="S1153" t="s">
        <v>369</v>
      </c>
      <c r="T1153" t="s">
        <v>370</v>
      </c>
      <c r="U1153" t="s">
        <v>371</v>
      </c>
      <c r="V1153" t="s">
        <v>253</v>
      </c>
      <c r="W1153" t="s">
        <v>254</v>
      </c>
      <c r="X1153" t="s">
        <v>45</v>
      </c>
      <c r="Y1153" t="s">
        <v>46</v>
      </c>
      <c r="Z1153">
        <v>-2153.539682539682</v>
      </c>
      <c r="AA1153" t="s">
        <v>372</v>
      </c>
      <c r="AB1153" t="s">
        <v>373</v>
      </c>
      <c r="AC1153" t="str">
        <f t="shared" si="17"/>
        <v>2025</v>
      </c>
    </row>
    <row r="1154" spans="1:29" x14ac:dyDescent="0.25">
      <c r="A1154" t="s">
        <v>27</v>
      </c>
      <c r="B1154" t="s">
        <v>122</v>
      </c>
      <c r="C1154" t="s">
        <v>27</v>
      </c>
      <c r="D1154" t="s">
        <v>179</v>
      </c>
      <c r="E1154" t="s">
        <v>180</v>
      </c>
      <c r="F1154" t="s">
        <v>394</v>
      </c>
      <c r="G1154" t="s">
        <v>395</v>
      </c>
      <c r="H1154" t="s">
        <v>62</v>
      </c>
      <c r="I1154" t="s">
        <v>63</v>
      </c>
      <c r="J1154" t="s">
        <v>64</v>
      </c>
      <c r="K1154" t="s">
        <v>65</v>
      </c>
      <c r="L1154" t="s">
        <v>38</v>
      </c>
      <c r="M1154" t="s">
        <v>38</v>
      </c>
      <c r="N1154" t="s">
        <v>38</v>
      </c>
      <c r="O1154" t="s">
        <v>38</v>
      </c>
      <c r="P1154" t="s">
        <v>38</v>
      </c>
      <c r="Q1154" t="s">
        <v>38</v>
      </c>
      <c r="R1154" t="s">
        <v>163</v>
      </c>
      <c r="S1154" t="s">
        <v>164</v>
      </c>
      <c r="T1154" t="s">
        <v>165</v>
      </c>
      <c r="U1154" t="s">
        <v>166</v>
      </c>
      <c r="V1154" t="s">
        <v>43</v>
      </c>
      <c r="W1154" t="s">
        <v>44</v>
      </c>
      <c r="X1154" t="s">
        <v>45</v>
      </c>
      <c r="Y1154" t="s">
        <v>46</v>
      </c>
      <c r="Z1154">
        <v>-976.66000000000008</v>
      </c>
      <c r="AA1154" t="s">
        <v>396</v>
      </c>
      <c r="AB1154" t="s">
        <v>397</v>
      </c>
      <c r="AC1154" t="str">
        <f t="shared" si="17"/>
        <v>2025</v>
      </c>
    </row>
    <row r="1155" spans="1:29" x14ac:dyDescent="0.25">
      <c r="A1155" t="s">
        <v>27</v>
      </c>
      <c r="B1155" t="s">
        <v>122</v>
      </c>
      <c r="C1155" t="s">
        <v>27</v>
      </c>
      <c r="D1155" t="s">
        <v>60</v>
      </c>
      <c r="E1155" t="s">
        <v>61</v>
      </c>
      <c r="F1155" t="s">
        <v>202</v>
      </c>
      <c r="G1155" t="s">
        <v>203</v>
      </c>
      <c r="H1155" t="s">
        <v>149</v>
      </c>
      <c r="I1155" t="s">
        <v>150</v>
      </c>
      <c r="J1155" t="s">
        <v>151</v>
      </c>
      <c r="K1155" t="s">
        <v>152</v>
      </c>
      <c r="L1155" t="s">
        <v>38</v>
      </c>
      <c r="M1155" t="s">
        <v>38</v>
      </c>
      <c r="N1155" t="s">
        <v>281</v>
      </c>
      <c r="O1155" t="s">
        <v>282</v>
      </c>
      <c r="P1155" t="s">
        <v>38</v>
      </c>
      <c r="Q1155" t="s">
        <v>38</v>
      </c>
      <c r="R1155" t="s">
        <v>88</v>
      </c>
      <c r="S1155" t="s">
        <v>89</v>
      </c>
      <c r="T1155" t="s">
        <v>90</v>
      </c>
      <c r="U1155" t="s">
        <v>91</v>
      </c>
      <c r="V1155" t="s">
        <v>92</v>
      </c>
      <c r="W1155" t="s">
        <v>93</v>
      </c>
      <c r="X1155" t="s">
        <v>94</v>
      </c>
      <c r="Y1155" t="s">
        <v>95</v>
      </c>
      <c r="Z1155">
        <v>7046933.3663000017</v>
      </c>
      <c r="AA1155" t="s">
        <v>96</v>
      </c>
      <c r="AB1155" t="s">
        <v>97</v>
      </c>
      <c r="AC1155" t="str">
        <f t="shared" ref="AC1155:AC1218" si="18">IF(OR(B1155="Eelarve_liigendus",B1155="Eelarve_ule",B1155="Kinnitatud eelarve",B1155="Lisaeelarve"),"2025",C1155)</f>
        <v>2025</v>
      </c>
    </row>
    <row r="1156" spans="1:29" x14ac:dyDescent="0.25">
      <c r="A1156" t="s">
        <v>27</v>
      </c>
      <c r="B1156" t="s">
        <v>122</v>
      </c>
      <c r="C1156" t="s">
        <v>27</v>
      </c>
      <c r="D1156" t="s">
        <v>60</v>
      </c>
      <c r="E1156" t="s">
        <v>61</v>
      </c>
      <c r="F1156" t="s">
        <v>30</v>
      </c>
      <c r="G1156" t="s">
        <v>31</v>
      </c>
      <c r="H1156" t="s">
        <v>62</v>
      </c>
      <c r="I1156" t="s">
        <v>63</v>
      </c>
      <c r="J1156" t="s">
        <v>123</v>
      </c>
      <c r="K1156" t="s">
        <v>124</v>
      </c>
      <c r="L1156" t="s">
        <v>38</v>
      </c>
      <c r="M1156" t="s">
        <v>38</v>
      </c>
      <c r="N1156" t="s">
        <v>38</v>
      </c>
      <c r="O1156" t="s">
        <v>38</v>
      </c>
      <c r="P1156" t="s">
        <v>175</v>
      </c>
      <c r="Q1156" t="s">
        <v>176</v>
      </c>
      <c r="R1156" t="s">
        <v>249</v>
      </c>
      <c r="S1156" t="s">
        <v>250</v>
      </c>
      <c r="T1156" t="s">
        <v>251</v>
      </c>
      <c r="U1156" t="s">
        <v>252</v>
      </c>
      <c r="V1156" t="s">
        <v>253</v>
      </c>
      <c r="W1156" t="s">
        <v>254</v>
      </c>
      <c r="X1156" t="s">
        <v>45</v>
      </c>
      <c r="Y1156" t="s">
        <v>46</v>
      </c>
      <c r="Z1156">
        <v>-2153.539682539682</v>
      </c>
      <c r="AA1156" t="s">
        <v>255</v>
      </c>
      <c r="AB1156" t="s">
        <v>256</v>
      </c>
      <c r="AC1156" t="str">
        <f t="shared" si="18"/>
        <v>2025</v>
      </c>
    </row>
    <row r="1157" spans="1:29" x14ac:dyDescent="0.25">
      <c r="A1157" t="s">
        <v>27</v>
      </c>
      <c r="B1157" t="s">
        <v>122</v>
      </c>
      <c r="C1157" t="s">
        <v>27</v>
      </c>
      <c r="D1157" t="s">
        <v>179</v>
      </c>
      <c r="E1157" t="s">
        <v>180</v>
      </c>
      <c r="F1157" t="s">
        <v>202</v>
      </c>
      <c r="G1157" t="s">
        <v>203</v>
      </c>
      <c r="H1157" t="s">
        <v>149</v>
      </c>
      <c r="I1157" t="s">
        <v>150</v>
      </c>
      <c r="J1157" t="s">
        <v>151</v>
      </c>
      <c r="K1157" t="s">
        <v>152</v>
      </c>
      <c r="L1157" t="s">
        <v>345</v>
      </c>
      <c r="M1157" t="s">
        <v>346</v>
      </c>
      <c r="N1157" t="s">
        <v>689</v>
      </c>
      <c r="O1157" t="s">
        <v>391</v>
      </c>
      <c r="P1157" t="s">
        <v>38</v>
      </c>
      <c r="Q1157" t="s">
        <v>38</v>
      </c>
      <c r="R1157" t="s">
        <v>88</v>
      </c>
      <c r="S1157" t="s">
        <v>89</v>
      </c>
      <c r="T1157" t="s">
        <v>90</v>
      </c>
      <c r="U1157" t="s">
        <v>91</v>
      </c>
      <c r="V1157" t="s">
        <v>92</v>
      </c>
      <c r="W1157" t="s">
        <v>93</v>
      </c>
      <c r="X1157" t="s">
        <v>94</v>
      </c>
      <c r="Y1157" t="s">
        <v>95</v>
      </c>
      <c r="Z1157">
        <v>111974.0001</v>
      </c>
      <c r="AA1157" t="s">
        <v>96</v>
      </c>
      <c r="AB1157" t="s">
        <v>97</v>
      </c>
      <c r="AC1157" t="str">
        <f t="shared" si="18"/>
        <v>2025</v>
      </c>
    </row>
    <row r="1158" spans="1:29" x14ac:dyDescent="0.25">
      <c r="A1158" t="s">
        <v>27</v>
      </c>
      <c r="B1158" t="s">
        <v>122</v>
      </c>
      <c r="C1158" t="s">
        <v>27</v>
      </c>
      <c r="D1158" t="s">
        <v>179</v>
      </c>
      <c r="E1158" t="s">
        <v>180</v>
      </c>
      <c r="F1158" t="s">
        <v>394</v>
      </c>
      <c r="G1158" t="s">
        <v>395</v>
      </c>
      <c r="H1158" t="s">
        <v>62</v>
      </c>
      <c r="I1158" t="s">
        <v>63</v>
      </c>
      <c r="J1158" t="s">
        <v>64</v>
      </c>
      <c r="K1158" t="s">
        <v>65</v>
      </c>
      <c r="L1158" t="s">
        <v>38</v>
      </c>
      <c r="M1158" t="s">
        <v>38</v>
      </c>
      <c r="N1158" t="s">
        <v>38</v>
      </c>
      <c r="O1158" t="s">
        <v>38</v>
      </c>
      <c r="P1158" t="s">
        <v>38</v>
      </c>
      <c r="Q1158" t="s">
        <v>38</v>
      </c>
      <c r="R1158" t="s">
        <v>416</v>
      </c>
      <c r="S1158" t="s">
        <v>417</v>
      </c>
      <c r="T1158" t="s">
        <v>243</v>
      </c>
      <c r="U1158" t="s">
        <v>244</v>
      </c>
      <c r="V1158" t="s">
        <v>245</v>
      </c>
      <c r="W1158" t="s">
        <v>246</v>
      </c>
      <c r="X1158" t="s">
        <v>74</v>
      </c>
      <c r="Y1158" t="s">
        <v>75</v>
      </c>
      <c r="Z1158">
        <v>-41560</v>
      </c>
      <c r="AA1158" t="s">
        <v>429</v>
      </c>
      <c r="AB1158" t="s">
        <v>430</v>
      </c>
      <c r="AC1158" t="str">
        <f t="shared" si="18"/>
        <v>2025</v>
      </c>
    </row>
    <row r="1159" spans="1:29" x14ac:dyDescent="0.25">
      <c r="A1159" t="s">
        <v>27</v>
      </c>
      <c r="B1159" t="s">
        <v>122</v>
      </c>
      <c r="C1159" t="s">
        <v>27</v>
      </c>
      <c r="D1159" t="s">
        <v>60</v>
      </c>
      <c r="E1159" t="s">
        <v>61</v>
      </c>
      <c r="F1159" t="s">
        <v>202</v>
      </c>
      <c r="G1159" t="s">
        <v>203</v>
      </c>
      <c r="H1159" t="s">
        <v>149</v>
      </c>
      <c r="I1159" t="s">
        <v>150</v>
      </c>
      <c r="J1159" t="s">
        <v>151</v>
      </c>
      <c r="K1159" t="s">
        <v>152</v>
      </c>
      <c r="L1159" t="s">
        <v>38</v>
      </c>
      <c r="M1159" t="s">
        <v>38</v>
      </c>
      <c r="N1159" t="s">
        <v>622</v>
      </c>
      <c r="O1159" t="s">
        <v>623</v>
      </c>
      <c r="P1159" t="s">
        <v>38</v>
      </c>
      <c r="Q1159" t="s">
        <v>38</v>
      </c>
      <c r="R1159" t="s">
        <v>88</v>
      </c>
      <c r="S1159" t="s">
        <v>89</v>
      </c>
      <c r="T1159" t="s">
        <v>90</v>
      </c>
      <c r="U1159" t="s">
        <v>91</v>
      </c>
      <c r="V1159" t="s">
        <v>92</v>
      </c>
      <c r="W1159" t="s">
        <v>93</v>
      </c>
      <c r="X1159" t="s">
        <v>94</v>
      </c>
      <c r="Y1159" t="s">
        <v>95</v>
      </c>
      <c r="Z1159">
        <v>57793881.998300001</v>
      </c>
      <c r="AA1159" t="s">
        <v>96</v>
      </c>
      <c r="AB1159" t="s">
        <v>97</v>
      </c>
      <c r="AC1159" t="str">
        <f t="shared" si="18"/>
        <v>2025</v>
      </c>
    </row>
    <row r="1160" spans="1:29" x14ac:dyDescent="0.25">
      <c r="A1160" t="s">
        <v>27</v>
      </c>
      <c r="B1160" t="s">
        <v>122</v>
      </c>
      <c r="C1160" t="s">
        <v>27</v>
      </c>
      <c r="D1160" t="s">
        <v>60</v>
      </c>
      <c r="E1160" t="s">
        <v>61</v>
      </c>
      <c r="F1160" t="s">
        <v>30</v>
      </c>
      <c r="G1160" t="s">
        <v>31</v>
      </c>
      <c r="H1160" t="s">
        <v>62</v>
      </c>
      <c r="I1160" t="s">
        <v>63</v>
      </c>
      <c r="J1160" t="s">
        <v>123</v>
      </c>
      <c r="K1160" t="s">
        <v>124</v>
      </c>
      <c r="L1160" t="s">
        <v>38</v>
      </c>
      <c r="M1160" t="s">
        <v>38</v>
      </c>
      <c r="N1160" t="s">
        <v>38</v>
      </c>
      <c r="O1160" t="s">
        <v>38</v>
      </c>
      <c r="P1160" t="s">
        <v>175</v>
      </c>
      <c r="Q1160" t="s">
        <v>176</v>
      </c>
      <c r="R1160" t="s">
        <v>249</v>
      </c>
      <c r="S1160" t="s">
        <v>250</v>
      </c>
      <c r="T1160" t="s">
        <v>251</v>
      </c>
      <c r="U1160" t="s">
        <v>252</v>
      </c>
      <c r="V1160" t="s">
        <v>253</v>
      </c>
      <c r="W1160" t="s">
        <v>254</v>
      </c>
      <c r="X1160" t="s">
        <v>45</v>
      </c>
      <c r="Y1160" t="s">
        <v>46</v>
      </c>
      <c r="Z1160">
        <v>-2153.539682539682</v>
      </c>
      <c r="AA1160" t="s">
        <v>541</v>
      </c>
      <c r="AB1160" t="s">
        <v>542</v>
      </c>
      <c r="AC1160" t="str">
        <f t="shared" si="18"/>
        <v>2025</v>
      </c>
    </row>
    <row r="1161" spans="1:29" x14ac:dyDescent="0.25">
      <c r="A1161" t="s">
        <v>27</v>
      </c>
      <c r="B1161" t="s">
        <v>122</v>
      </c>
      <c r="C1161" t="s">
        <v>27</v>
      </c>
      <c r="D1161" t="s">
        <v>179</v>
      </c>
      <c r="E1161" t="s">
        <v>180</v>
      </c>
      <c r="F1161" t="s">
        <v>394</v>
      </c>
      <c r="G1161" t="s">
        <v>395</v>
      </c>
      <c r="H1161" t="s">
        <v>62</v>
      </c>
      <c r="I1161" t="s">
        <v>63</v>
      </c>
      <c r="J1161" t="s">
        <v>237</v>
      </c>
      <c r="K1161" t="s">
        <v>283</v>
      </c>
      <c r="L1161" t="s">
        <v>38</v>
      </c>
      <c r="M1161" t="s">
        <v>38</v>
      </c>
      <c r="N1161" t="s">
        <v>38</v>
      </c>
      <c r="O1161" t="s">
        <v>38</v>
      </c>
      <c r="P1161" t="s">
        <v>38</v>
      </c>
      <c r="Q1161" t="s">
        <v>38</v>
      </c>
      <c r="R1161" t="s">
        <v>163</v>
      </c>
      <c r="S1161" t="s">
        <v>164</v>
      </c>
      <c r="T1161" t="s">
        <v>165</v>
      </c>
      <c r="U1161" t="s">
        <v>166</v>
      </c>
      <c r="V1161" t="s">
        <v>43</v>
      </c>
      <c r="W1161" t="s">
        <v>44</v>
      </c>
      <c r="X1161" t="s">
        <v>45</v>
      </c>
      <c r="Y1161" t="s">
        <v>46</v>
      </c>
      <c r="Z1161">
        <v>-100</v>
      </c>
      <c r="AA1161" t="s">
        <v>284</v>
      </c>
      <c r="AB1161" t="s">
        <v>285</v>
      </c>
      <c r="AC1161" t="str">
        <f t="shared" si="18"/>
        <v>2025</v>
      </c>
    </row>
    <row r="1162" spans="1:29" x14ac:dyDescent="0.25">
      <c r="A1162" t="s">
        <v>27</v>
      </c>
      <c r="B1162" t="s">
        <v>122</v>
      </c>
      <c r="C1162" t="s">
        <v>27</v>
      </c>
      <c r="D1162" t="s">
        <v>60</v>
      </c>
      <c r="E1162" t="s">
        <v>61</v>
      </c>
      <c r="F1162" t="s">
        <v>202</v>
      </c>
      <c r="G1162" t="s">
        <v>203</v>
      </c>
      <c r="H1162" t="s">
        <v>149</v>
      </c>
      <c r="I1162" t="s">
        <v>150</v>
      </c>
      <c r="J1162" t="s">
        <v>151</v>
      </c>
      <c r="K1162" t="s">
        <v>152</v>
      </c>
      <c r="L1162" t="s">
        <v>38</v>
      </c>
      <c r="M1162" t="s">
        <v>38</v>
      </c>
      <c r="N1162" t="s">
        <v>975</v>
      </c>
      <c r="O1162" t="s">
        <v>976</v>
      </c>
      <c r="P1162" t="s">
        <v>38</v>
      </c>
      <c r="Q1162" t="s">
        <v>38</v>
      </c>
      <c r="R1162" t="s">
        <v>88</v>
      </c>
      <c r="S1162" t="s">
        <v>89</v>
      </c>
      <c r="T1162" t="s">
        <v>90</v>
      </c>
      <c r="U1162" t="s">
        <v>91</v>
      </c>
      <c r="V1162" t="s">
        <v>92</v>
      </c>
      <c r="W1162" t="s">
        <v>93</v>
      </c>
      <c r="X1162" t="s">
        <v>94</v>
      </c>
      <c r="Y1162" t="s">
        <v>95</v>
      </c>
      <c r="Z1162">
        <v>1.9999966025352478E-4</v>
      </c>
      <c r="AA1162" t="s">
        <v>96</v>
      </c>
      <c r="AB1162" t="s">
        <v>97</v>
      </c>
      <c r="AC1162" t="str">
        <f t="shared" si="18"/>
        <v>2025</v>
      </c>
    </row>
    <row r="1163" spans="1:29" x14ac:dyDescent="0.25">
      <c r="A1163" t="s">
        <v>27</v>
      </c>
      <c r="B1163" t="s">
        <v>122</v>
      </c>
      <c r="C1163" t="s">
        <v>27</v>
      </c>
      <c r="D1163" t="s">
        <v>60</v>
      </c>
      <c r="E1163" t="s">
        <v>61</v>
      </c>
      <c r="F1163" t="s">
        <v>30</v>
      </c>
      <c r="G1163" t="s">
        <v>31</v>
      </c>
      <c r="H1163" t="s">
        <v>62</v>
      </c>
      <c r="I1163" t="s">
        <v>63</v>
      </c>
      <c r="J1163" t="s">
        <v>147</v>
      </c>
      <c r="K1163" t="s">
        <v>159</v>
      </c>
      <c r="L1163" t="s">
        <v>38</v>
      </c>
      <c r="M1163" t="s">
        <v>38</v>
      </c>
      <c r="N1163" t="s">
        <v>38</v>
      </c>
      <c r="O1163" t="s">
        <v>38</v>
      </c>
      <c r="P1163" t="s">
        <v>38</v>
      </c>
      <c r="Q1163" t="s">
        <v>38</v>
      </c>
      <c r="R1163" t="s">
        <v>127</v>
      </c>
      <c r="S1163" t="s">
        <v>128</v>
      </c>
      <c r="T1163" t="s">
        <v>129</v>
      </c>
      <c r="U1163" t="s">
        <v>130</v>
      </c>
      <c r="V1163" t="s">
        <v>72</v>
      </c>
      <c r="W1163" t="s">
        <v>73</v>
      </c>
      <c r="X1163" t="s">
        <v>74</v>
      </c>
      <c r="Y1163" t="s">
        <v>75</v>
      </c>
      <c r="Z1163">
        <v>-75.396823809523809</v>
      </c>
      <c r="AA1163" t="s">
        <v>629</v>
      </c>
      <c r="AB1163" t="s">
        <v>630</v>
      </c>
      <c r="AC1163" t="str">
        <f t="shared" si="18"/>
        <v>2025</v>
      </c>
    </row>
    <row r="1164" spans="1:29" x14ac:dyDescent="0.25">
      <c r="A1164" t="s">
        <v>27</v>
      </c>
      <c r="B1164" t="s">
        <v>122</v>
      </c>
      <c r="C1164" t="s">
        <v>27</v>
      </c>
      <c r="D1164" t="s">
        <v>60</v>
      </c>
      <c r="E1164" t="s">
        <v>61</v>
      </c>
      <c r="F1164" t="s">
        <v>202</v>
      </c>
      <c r="G1164" t="s">
        <v>203</v>
      </c>
      <c r="H1164" t="s">
        <v>149</v>
      </c>
      <c r="I1164" t="s">
        <v>150</v>
      </c>
      <c r="J1164" t="s">
        <v>151</v>
      </c>
      <c r="K1164" t="s">
        <v>152</v>
      </c>
      <c r="L1164" t="s">
        <v>38</v>
      </c>
      <c r="M1164" t="s">
        <v>38</v>
      </c>
      <c r="N1164" t="s">
        <v>448</v>
      </c>
      <c r="O1164" t="s">
        <v>449</v>
      </c>
      <c r="P1164" t="s">
        <v>38</v>
      </c>
      <c r="Q1164" t="s">
        <v>38</v>
      </c>
      <c r="R1164" t="s">
        <v>88</v>
      </c>
      <c r="S1164" t="s">
        <v>89</v>
      </c>
      <c r="T1164" t="s">
        <v>90</v>
      </c>
      <c r="U1164" t="s">
        <v>91</v>
      </c>
      <c r="V1164" t="s">
        <v>92</v>
      </c>
      <c r="W1164" t="s">
        <v>93</v>
      </c>
      <c r="X1164" t="s">
        <v>94</v>
      </c>
      <c r="Y1164" t="s">
        <v>95</v>
      </c>
      <c r="Z1164">
        <v>45026.000099999997</v>
      </c>
      <c r="AA1164" t="s">
        <v>96</v>
      </c>
      <c r="AB1164" t="s">
        <v>97</v>
      </c>
      <c r="AC1164" t="str">
        <f t="shared" si="18"/>
        <v>2025</v>
      </c>
    </row>
    <row r="1165" spans="1:29" x14ac:dyDescent="0.25">
      <c r="A1165" t="s">
        <v>27</v>
      </c>
      <c r="B1165" t="s">
        <v>122</v>
      </c>
      <c r="C1165" t="s">
        <v>27</v>
      </c>
      <c r="D1165" t="s">
        <v>60</v>
      </c>
      <c r="E1165" t="s">
        <v>61</v>
      </c>
      <c r="F1165" t="s">
        <v>30</v>
      </c>
      <c r="G1165" t="s">
        <v>31</v>
      </c>
      <c r="H1165" t="s">
        <v>62</v>
      </c>
      <c r="I1165" t="s">
        <v>63</v>
      </c>
      <c r="J1165" t="s">
        <v>123</v>
      </c>
      <c r="K1165" t="s">
        <v>124</v>
      </c>
      <c r="L1165" t="s">
        <v>38</v>
      </c>
      <c r="M1165" t="s">
        <v>38</v>
      </c>
      <c r="N1165" t="s">
        <v>38</v>
      </c>
      <c r="O1165" t="s">
        <v>38</v>
      </c>
      <c r="P1165" t="s">
        <v>175</v>
      </c>
      <c r="Q1165" t="s">
        <v>176</v>
      </c>
      <c r="R1165" t="s">
        <v>229</v>
      </c>
      <c r="S1165" t="s">
        <v>230</v>
      </c>
      <c r="T1165" t="s">
        <v>165</v>
      </c>
      <c r="U1165" t="s">
        <v>166</v>
      </c>
      <c r="V1165" t="s">
        <v>43</v>
      </c>
      <c r="W1165" t="s">
        <v>44</v>
      </c>
      <c r="X1165" t="s">
        <v>45</v>
      </c>
      <c r="Y1165" t="s">
        <v>46</v>
      </c>
      <c r="Z1165">
        <v>-2153.539682539682</v>
      </c>
      <c r="AA1165" t="s">
        <v>496</v>
      </c>
      <c r="AB1165" t="s">
        <v>497</v>
      </c>
      <c r="AC1165" t="str">
        <f t="shared" si="18"/>
        <v>2025</v>
      </c>
    </row>
    <row r="1166" spans="1:29" x14ac:dyDescent="0.25">
      <c r="A1166" t="s">
        <v>27</v>
      </c>
      <c r="B1166" t="s">
        <v>122</v>
      </c>
      <c r="C1166" t="s">
        <v>27</v>
      </c>
      <c r="D1166" t="s">
        <v>179</v>
      </c>
      <c r="E1166" t="s">
        <v>180</v>
      </c>
      <c r="F1166" t="s">
        <v>237</v>
      </c>
      <c r="G1166" t="s">
        <v>238</v>
      </c>
      <c r="H1166" t="s">
        <v>62</v>
      </c>
      <c r="I1166" t="s">
        <v>63</v>
      </c>
      <c r="J1166" t="s">
        <v>239</v>
      </c>
      <c r="K1166" t="s">
        <v>240</v>
      </c>
      <c r="L1166" t="s">
        <v>38</v>
      </c>
      <c r="M1166" t="s">
        <v>38</v>
      </c>
      <c r="N1166" t="s">
        <v>38</v>
      </c>
      <c r="O1166" t="s">
        <v>38</v>
      </c>
      <c r="P1166" t="s">
        <v>38</v>
      </c>
      <c r="Q1166" t="s">
        <v>38</v>
      </c>
      <c r="R1166" t="s">
        <v>163</v>
      </c>
      <c r="S1166" t="s">
        <v>164</v>
      </c>
      <c r="T1166" t="s">
        <v>165</v>
      </c>
      <c r="U1166" t="s">
        <v>166</v>
      </c>
      <c r="V1166" t="s">
        <v>43</v>
      </c>
      <c r="W1166" t="s">
        <v>44</v>
      </c>
      <c r="X1166" t="s">
        <v>45</v>
      </c>
      <c r="Y1166" t="s">
        <v>46</v>
      </c>
      <c r="Z1166">
        <v>-45888</v>
      </c>
      <c r="AA1166" t="s">
        <v>290</v>
      </c>
      <c r="AB1166" t="s">
        <v>291</v>
      </c>
      <c r="AC1166" t="str">
        <f t="shared" si="18"/>
        <v>2025</v>
      </c>
    </row>
    <row r="1167" spans="1:29" x14ac:dyDescent="0.25">
      <c r="A1167" t="s">
        <v>27</v>
      </c>
      <c r="B1167" t="s">
        <v>122</v>
      </c>
      <c r="C1167" t="s">
        <v>27</v>
      </c>
      <c r="D1167" t="s">
        <v>60</v>
      </c>
      <c r="E1167" t="s">
        <v>61</v>
      </c>
      <c r="F1167" t="s">
        <v>202</v>
      </c>
      <c r="G1167" t="s">
        <v>203</v>
      </c>
      <c r="H1167" t="s">
        <v>149</v>
      </c>
      <c r="I1167" t="s">
        <v>150</v>
      </c>
      <c r="J1167" t="s">
        <v>151</v>
      </c>
      <c r="K1167" t="s">
        <v>152</v>
      </c>
      <c r="L1167" t="s">
        <v>38</v>
      </c>
      <c r="M1167" t="s">
        <v>38</v>
      </c>
      <c r="N1167" t="s">
        <v>786</v>
      </c>
      <c r="O1167" t="s">
        <v>787</v>
      </c>
      <c r="P1167" t="s">
        <v>38</v>
      </c>
      <c r="Q1167" t="s">
        <v>38</v>
      </c>
      <c r="R1167" t="s">
        <v>88</v>
      </c>
      <c r="S1167" t="s">
        <v>89</v>
      </c>
      <c r="T1167" t="s">
        <v>90</v>
      </c>
      <c r="U1167" t="s">
        <v>91</v>
      </c>
      <c r="V1167" t="s">
        <v>92</v>
      </c>
      <c r="W1167" t="s">
        <v>93</v>
      </c>
      <c r="X1167" t="s">
        <v>94</v>
      </c>
      <c r="Y1167" t="s">
        <v>95</v>
      </c>
      <c r="Z1167">
        <v>510000.00010000012</v>
      </c>
      <c r="AA1167" t="s">
        <v>96</v>
      </c>
      <c r="AB1167" t="s">
        <v>97</v>
      </c>
      <c r="AC1167" t="str">
        <f t="shared" si="18"/>
        <v>2025</v>
      </c>
    </row>
    <row r="1168" spans="1:29" x14ac:dyDescent="0.25">
      <c r="A1168" t="s">
        <v>27</v>
      </c>
      <c r="B1168" t="s">
        <v>122</v>
      </c>
      <c r="C1168" t="s">
        <v>27</v>
      </c>
      <c r="D1168" t="s">
        <v>60</v>
      </c>
      <c r="E1168" t="s">
        <v>61</v>
      </c>
      <c r="F1168" t="s">
        <v>30</v>
      </c>
      <c r="G1168" t="s">
        <v>31</v>
      </c>
      <c r="H1168" t="s">
        <v>62</v>
      </c>
      <c r="I1168" t="s">
        <v>63</v>
      </c>
      <c r="J1168" t="s">
        <v>123</v>
      </c>
      <c r="K1168" t="s">
        <v>124</v>
      </c>
      <c r="L1168" t="s">
        <v>38</v>
      </c>
      <c r="M1168" t="s">
        <v>38</v>
      </c>
      <c r="N1168" t="s">
        <v>38</v>
      </c>
      <c r="O1168" t="s">
        <v>38</v>
      </c>
      <c r="P1168" t="s">
        <v>175</v>
      </c>
      <c r="Q1168" t="s">
        <v>176</v>
      </c>
      <c r="R1168" t="s">
        <v>229</v>
      </c>
      <c r="S1168" t="s">
        <v>230</v>
      </c>
      <c r="T1168" t="s">
        <v>165</v>
      </c>
      <c r="U1168" t="s">
        <v>166</v>
      </c>
      <c r="V1168" t="s">
        <v>43</v>
      </c>
      <c r="W1168" t="s">
        <v>44</v>
      </c>
      <c r="X1168" t="s">
        <v>45</v>
      </c>
      <c r="Y1168" t="s">
        <v>46</v>
      </c>
      <c r="Z1168">
        <v>-2153.539682539682</v>
      </c>
      <c r="AA1168" t="s">
        <v>686</v>
      </c>
      <c r="AB1168" t="s">
        <v>687</v>
      </c>
      <c r="AC1168" t="str">
        <f t="shared" si="18"/>
        <v>2025</v>
      </c>
    </row>
    <row r="1169" spans="1:29" x14ac:dyDescent="0.25">
      <c r="A1169" t="s">
        <v>27</v>
      </c>
      <c r="B1169" t="s">
        <v>122</v>
      </c>
      <c r="C1169" t="s">
        <v>27</v>
      </c>
      <c r="D1169" t="s">
        <v>235</v>
      </c>
      <c r="E1169" t="s">
        <v>236</v>
      </c>
      <c r="F1169" t="s">
        <v>155</v>
      </c>
      <c r="G1169" t="s">
        <v>156</v>
      </c>
      <c r="H1169" t="s">
        <v>204</v>
      </c>
      <c r="I1169" t="s">
        <v>205</v>
      </c>
      <c r="J1169" t="s">
        <v>206</v>
      </c>
      <c r="K1169" t="s">
        <v>207</v>
      </c>
      <c r="L1169" t="s">
        <v>286</v>
      </c>
      <c r="M1169" t="s">
        <v>287</v>
      </c>
      <c r="N1169" t="s">
        <v>38</v>
      </c>
      <c r="O1169" t="s">
        <v>38</v>
      </c>
      <c r="P1169" t="s">
        <v>38</v>
      </c>
      <c r="Q1169" t="s">
        <v>38</v>
      </c>
      <c r="R1169" t="s">
        <v>88</v>
      </c>
      <c r="S1169" t="s">
        <v>89</v>
      </c>
      <c r="T1169" t="s">
        <v>90</v>
      </c>
      <c r="U1169" t="s">
        <v>91</v>
      </c>
      <c r="V1169" t="s">
        <v>92</v>
      </c>
      <c r="W1169" t="s">
        <v>93</v>
      </c>
      <c r="X1169" t="s">
        <v>94</v>
      </c>
      <c r="Y1169" t="s">
        <v>95</v>
      </c>
      <c r="Z1169">
        <v>-43284.599900000001</v>
      </c>
      <c r="AA1169" t="s">
        <v>96</v>
      </c>
      <c r="AB1169" t="s">
        <v>97</v>
      </c>
      <c r="AC1169" t="str">
        <f t="shared" si="18"/>
        <v>2025</v>
      </c>
    </row>
    <row r="1170" spans="1:29" x14ac:dyDescent="0.25">
      <c r="A1170" t="s">
        <v>27</v>
      </c>
      <c r="B1170" t="s">
        <v>122</v>
      </c>
      <c r="C1170" t="s">
        <v>27</v>
      </c>
      <c r="D1170" t="s">
        <v>60</v>
      </c>
      <c r="E1170" t="s">
        <v>61</v>
      </c>
      <c r="F1170" t="s">
        <v>30</v>
      </c>
      <c r="G1170" t="s">
        <v>31</v>
      </c>
      <c r="H1170" t="s">
        <v>62</v>
      </c>
      <c r="I1170" t="s">
        <v>63</v>
      </c>
      <c r="J1170" t="s">
        <v>123</v>
      </c>
      <c r="K1170" t="s">
        <v>124</v>
      </c>
      <c r="L1170" t="s">
        <v>38</v>
      </c>
      <c r="M1170" t="s">
        <v>38</v>
      </c>
      <c r="N1170" t="s">
        <v>38</v>
      </c>
      <c r="O1170" t="s">
        <v>38</v>
      </c>
      <c r="P1170" t="s">
        <v>175</v>
      </c>
      <c r="Q1170" t="s">
        <v>176</v>
      </c>
      <c r="R1170" t="s">
        <v>163</v>
      </c>
      <c r="S1170" t="s">
        <v>164</v>
      </c>
      <c r="T1170" t="s">
        <v>165</v>
      </c>
      <c r="U1170" t="s">
        <v>166</v>
      </c>
      <c r="V1170" t="s">
        <v>43</v>
      </c>
      <c r="W1170" t="s">
        <v>44</v>
      </c>
      <c r="X1170" t="s">
        <v>45</v>
      </c>
      <c r="Y1170" t="s">
        <v>46</v>
      </c>
      <c r="Z1170">
        <v>-2153.539682539682</v>
      </c>
      <c r="AA1170" t="s">
        <v>188</v>
      </c>
      <c r="AB1170" t="s">
        <v>189</v>
      </c>
      <c r="AC1170" t="str">
        <f t="shared" si="18"/>
        <v>2025</v>
      </c>
    </row>
    <row r="1171" spans="1:29" x14ac:dyDescent="0.25">
      <c r="A1171" t="s">
        <v>27</v>
      </c>
      <c r="B1171" t="s">
        <v>122</v>
      </c>
      <c r="C1171" t="s">
        <v>27</v>
      </c>
      <c r="D1171" t="s">
        <v>179</v>
      </c>
      <c r="E1171" t="s">
        <v>180</v>
      </c>
      <c r="F1171" t="s">
        <v>237</v>
      </c>
      <c r="G1171" t="s">
        <v>238</v>
      </c>
      <c r="H1171" t="s">
        <v>62</v>
      </c>
      <c r="I1171" t="s">
        <v>63</v>
      </c>
      <c r="J1171" t="s">
        <v>239</v>
      </c>
      <c r="K1171" t="s">
        <v>240</v>
      </c>
      <c r="L1171" t="s">
        <v>38</v>
      </c>
      <c r="M1171" t="s">
        <v>38</v>
      </c>
      <c r="N1171" t="s">
        <v>38</v>
      </c>
      <c r="O1171" t="s">
        <v>38</v>
      </c>
      <c r="P1171" t="s">
        <v>38</v>
      </c>
      <c r="Q1171" t="s">
        <v>38</v>
      </c>
      <c r="R1171" t="s">
        <v>416</v>
      </c>
      <c r="S1171" t="s">
        <v>417</v>
      </c>
      <c r="T1171" t="s">
        <v>243</v>
      </c>
      <c r="U1171" t="s">
        <v>244</v>
      </c>
      <c r="V1171" t="s">
        <v>245</v>
      </c>
      <c r="W1171" t="s">
        <v>246</v>
      </c>
      <c r="X1171" t="s">
        <v>74</v>
      </c>
      <c r="Y1171" t="s">
        <v>75</v>
      </c>
      <c r="Z1171">
        <v>-225044</v>
      </c>
      <c r="AA1171" t="s">
        <v>429</v>
      </c>
      <c r="AB1171" t="s">
        <v>430</v>
      </c>
      <c r="AC1171" t="str">
        <f t="shared" si="18"/>
        <v>2025</v>
      </c>
    </row>
    <row r="1172" spans="1:29" x14ac:dyDescent="0.25">
      <c r="A1172" t="s">
        <v>27</v>
      </c>
      <c r="B1172" t="s">
        <v>122</v>
      </c>
      <c r="C1172" t="s">
        <v>27</v>
      </c>
      <c r="D1172" t="s">
        <v>179</v>
      </c>
      <c r="E1172" t="s">
        <v>180</v>
      </c>
      <c r="F1172" t="s">
        <v>237</v>
      </c>
      <c r="G1172" t="s">
        <v>238</v>
      </c>
      <c r="H1172" t="s">
        <v>62</v>
      </c>
      <c r="I1172" t="s">
        <v>63</v>
      </c>
      <c r="J1172" t="s">
        <v>239</v>
      </c>
      <c r="K1172" t="s">
        <v>240</v>
      </c>
      <c r="L1172" t="s">
        <v>38</v>
      </c>
      <c r="M1172" t="s">
        <v>38</v>
      </c>
      <c r="N1172" t="s">
        <v>38</v>
      </c>
      <c r="O1172" t="s">
        <v>38</v>
      </c>
      <c r="P1172" t="s">
        <v>38</v>
      </c>
      <c r="Q1172" t="s">
        <v>38</v>
      </c>
      <c r="R1172" t="s">
        <v>249</v>
      </c>
      <c r="S1172" t="s">
        <v>250</v>
      </c>
      <c r="T1172" t="s">
        <v>251</v>
      </c>
      <c r="U1172" t="s">
        <v>252</v>
      </c>
      <c r="V1172" t="s">
        <v>253</v>
      </c>
      <c r="W1172" t="s">
        <v>254</v>
      </c>
      <c r="X1172" t="s">
        <v>45</v>
      </c>
      <c r="Y1172" t="s">
        <v>46</v>
      </c>
      <c r="Z1172">
        <v>-279595</v>
      </c>
      <c r="AA1172" t="s">
        <v>288</v>
      </c>
      <c r="AB1172" t="s">
        <v>289</v>
      </c>
      <c r="AC1172" t="str">
        <f t="shared" si="18"/>
        <v>2025</v>
      </c>
    </row>
    <row r="1173" spans="1:29" x14ac:dyDescent="0.25">
      <c r="A1173" t="s">
        <v>27</v>
      </c>
      <c r="B1173" t="s">
        <v>122</v>
      </c>
      <c r="C1173" t="s">
        <v>27</v>
      </c>
      <c r="D1173" t="s">
        <v>235</v>
      </c>
      <c r="E1173" t="s">
        <v>236</v>
      </c>
      <c r="F1173" t="s">
        <v>30</v>
      </c>
      <c r="G1173" t="s">
        <v>31</v>
      </c>
      <c r="H1173" t="s">
        <v>62</v>
      </c>
      <c r="I1173" t="s">
        <v>63</v>
      </c>
      <c r="J1173" t="s">
        <v>64</v>
      </c>
      <c r="K1173" t="s">
        <v>65</v>
      </c>
      <c r="L1173" t="s">
        <v>38</v>
      </c>
      <c r="M1173" t="s">
        <v>38</v>
      </c>
      <c r="N1173" t="s">
        <v>38</v>
      </c>
      <c r="O1173" t="s">
        <v>38</v>
      </c>
      <c r="P1173" t="s">
        <v>38</v>
      </c>
      <c r="Q1173" t="s">
        <v>38</v>
      </c>
      <c r="R1173" t="s">
        <v>241</v>
      </c>
      <c r="S1173" t="s">
        <v>242</v>
      </c>
      <c r="T1173" t="s">
        <v>243</v>
      </c>
      <c r="U1173" t="s">
        <v>244</v>
      </c>
      <c r="V1173" t="s">
        <v>245</v>
      </c>
      <c r="W1173" t="s">
        <v>246</v>
      </c>
      <c r="X1173" t="s">
        <v>74</v>
      </c>
      <c r="Y1173" t="s">
        <v>75</v>
      </c>
      <c r="Z1173">
        <v>-28306.63</v>
      </c>
      <c r="AA1173" t="s">
        <v>247</v>
      </c>
      <c r="AB1173" t="s">
        <v>248</v>
      </c>
      <c r="AC1173" t="str">
        <f t="shared" si="18"/>
        <v>2025</v>
      </c>
    </row>
    <row r="1174" spans="1:29" x14ac:dyDescent="0.25">
      <c r="A1174" t="s">
        <v>27</v>
      </c>
      <c r="B1174" t="s">
        <v>122</v>
      </c>
      <c r="C1174" t="s">
        <v>27</v>
      </c>
      <c r="D1174" t="s">
        <v>235</v>
      </c>
      <c r="E1174" t="s">
        <v>236</v>
      </c>
      <c r="F1174" t="s">
        <v>30</v>
      </c>
      <c r="G1174" t="s">
        <v>31</v>
      </c>
      <c r="H1174" t="s">
        <v>62</v>
      </c>
      <c r="I1174" t="s">
        <v>63</v>
      </c>
      <c r="J1174" t="s">
        <v>64</v>
      </c>
      <c r="K1174" t="s">
        <v>65</v>
      </c>
      <c r="L1174" t="s">
        <v>286</v>
      </c>
      <c r="M1174" t="s">
        <v>287</v>
      </c>
      <c r="N1174" t="s">
        <v>38</v>
      </c>
      <c r="O1174" t="s">
        <v>38</v>
      </c>
      <c r="P1174" t="s">
        <v>38</v>
      </c>
      <c r="Q1174" t="s">
        <v>38</v>
      </c>
      <c r="R1174" t="s">
        <v>241</v>
      </c>
      <c r="S1174" t="s">
        <v>242</v>
      </c>
      <c r="T1174" t="s">
        <v>243</v>
      </c>
      <c r="U1174" t="s">
        <v>244</v>
      </c>
      <c r="V1174" t="s">
        <v>245</v>
      </c>
      <c r="W1174" t="s">
        <v>246</v>
      </c>
      <c r="X1174" t="s">
        <v>74</v>
      </c>
      <c r="Y1174" t="s">
        <v>75</v>
      </c>
      <c r="Z1174">
        <v>-142347.94568075999</v>
      </c>
      <c r="AA1174" t="s">
        <v>247</v>
      </c>
      <c r="AB1174" t="s">
        <v>248</v>
      </c>
      <c r="AC1174" t="str">
        <f t="shared" si="18"/>
        <v>2025</v>
      </c>
    </row>
    <row r="1175" spans="1:29" x14ac:dyDescent="0.25">
      <c r="A1175" t="s">
        <v>27</v>
      </c>
      <c r="B1175" t="s">
        <v>122</v>
      </c>
      <c r="C1175" t="s">
        <v>27</v>
      </c>
      <c r="D1175" t="s">
        <v>60</v>
      </c>
      <c r="E1175" t="s">
        <v>61</v>
      </c>
      <c r="F1175" t="s">
        <v>30</v>
      </c>
      <c r="G1175" t="s">
        <v>31</v>
      </c>
      <c r="H1175" t="s">
        <v>62</v>
      </c>
      <c r="I1175" t="s">
        <v>63</v>
      </c>
      <c r="J1175" t="s">
        <v>123</v>
      </c>
      <c r="K1175" t="s">
        <v>124</v>
      </c>
      <c r="L1175" t="s">
        <v>38</v>
      </c>
      <c r="M1175" t="s">
        <v>38</v>
      </c>
      <c r="N1175" t="s">
        <v>38</v>
      </c>
      <c r="O1175" t="s">
        <v>38</v>
      </c>
      <c r="P1175" t="s">
        <v>175</v>
      </c>
      <c r="Q1175" t="s">
        <v>176</v>
      </c>
      <c r="R1175" t="s">
        <v>100</v>
      </c>
      <c r="S1175" t="s">
        <v>101</v>
      </c>
      <c r="T1175" t="s">
        <v>102</v>
      </c>
      <c r="U1175" t="s">
        <v>103</v>
      </c>
      <c r="V1175" t="s">
        <v>43</v>
      </c>
      <c r="W1175" t="s">
        <v>44</v>
      </c>
      <c r="X1175" t="s">
        <v>45</v>
      </c>
      <c r="Y1175" t="s">
        <v>46</v>
      </c>
      <c r="Z1175">
        <v>-2153.539682539682</v>
      </c>
      <c r="AA1175" t="s">
        <v>177</v>
      </c>
      <c r="AB1175" t="s">
        <v>178</v>
      </c>
      <c r="AC1175" t="str">
        <f t="shared" si="18"/>
        <v>2025</v>
      </c>
    </row>
    <row r="1176" spans="1:29" x14ac:dyDescent="0.25">
      <c r="A1176" t="s">
        <v>27</v>
      </c>
      <c r="B1176" t="s">
        <v>122</v>
      </c>
      <c r="C1176" t="s">
        <v>27</v>
      </c>
      <c r="D1176" t="s">
        <v>235</v>
      </c>
      <c r="E1176" t="s">
        <v>236</v>
      </c>
      <c r="F1176" t="s">
        <v>202</v>
      </c>
      <c r="G1176" t="s">
        <v>203</v>
      </c>
      <c r="H1176" t="s">
        <v>62</v>
      </c>
      <c r="I1176" t="s">
        <v>63</v>
      </c>
      <c r="J1176" t="s">
        <v>123</v>
      </c>
      <c r="K1176" t="s">
        <v>124</v>
      </c>
      <c r="L1176" t="s">
        <v>38</v>
      </c>
      <c r="M1176" t="s">
        <v>38</v>
      </c>
      <c r="N1176" t="s">
        <v>685</v>
      </c>
      <c r="O1176" t="s">
        <v>391</v>
      </c>
      <c r="P1176" t="s">
        <v>38</v>
      </c>
      <c r="Q1176" t="s">
        <v>38</v>
      </c>
      <c r="R1176" t="s">
        <v>241</v>
      </c>
      <c r="S1176" t="s">
        <v>242</v>
      </c>
      <c r="T1176" t="s">
        <v>243</v>
      </c>
      <c r="U1176" t="s">
        <v>244</v>
      </c>
      <c r="V1176" t="s">
        <v>245</v>
      </c>
      <c r="W1176" t="s">
        <v>246</v>
      </c>
      <c r="X1176" t="s">
        <v>74</v>
      </c>
      <c r="Y1176" t="s">
        <v>75</v>
      </c>
      <c r="Z1176">
        <v>-5246.6076000000003</v>
      </c>
      <c r="AA1176" t="s">
        <v>392</v>
      </c>
      <c r="AB1176" t="s">
        <v>393</v>
      </c>
      <c r="AC1176" t="str">
        <f t="shared" si="18"/>
        <v>2025</v>
      </c>
    </row>
    <row r="1177" spans="1:29" x14ac:dyDescent="0.25">
      <c r="A1177" t="s">
        <v>27</v>
      </c>
      <c r="B1177" t="s">
        <v>122</v>
      </c>
      <c r="C1177" t="s">
        <v>27</v>
      </c>
      <c r="D1177" t="s">
        <v>60</v>
      </c>
      <c r="E1177" t="s">
        <v>61</v>
      </c>
      <c r="F1177" t="s">
        <v>202</v>
      </c>
      <c r="G1177" t="s">
        <v>203</v>
      </c>
      <c r="H1177" t="s">
        <v>204</v>
      </c>
      <c r="I1177" t="s">
        <v>205</v>
      </c>
      <c r="J1177" t="s">
        <v>206</v>
      </c>
      <c r="K1177" t="s">
        <v>207</v>
      </c>
      <c r="L1177" t="s">
        <v>38</v>
      </c>
      <c r="M1177" t="s">
        <v>38</v>
      </c>
      <c r="N1177" t="s">
        <v>351</v>
      </c>
      <c r="O1177" t="s">
        <v>352</v>
      </c>
      <c r="P1177" t="s">
        <v>38</v>
      </c>
      <c r="Q1177" t="s">
        <v>38</v>
      </c>
      <c r="R1177" t="s">
        <v>88</v>
      </c>
      <c r="S1177" t="s">
        <v>89</v>
      </c>
      <c r="T1177" t="s">
        <v>90</v>
      </c>
      <c r="U1177" t="s">
        <v>91</v>
      </c>
      <c r="V1177" t="s">
        <v>92</v>
      </c>
      <c r="W1177" t="s">
        <v>93</v>
      </c>
      <c r="X1177" t="s">
        <v>94</v>
      </c>
      <c r="Y1177" t="s">
        <v>95</v>
      </c>
      <c r="Z1177">
        <v>1.0000000020227162E-4</v>
      </c>
      <c r="AA1177" t="s">
        <v>96</v>
      </c>
      <c r="AB1177" t="s">
        <v>97</v>
      </c>
      <c r="AC1177" t="str">
        <f t="shared" si="18"/>
        <v>2025</v>
      </c>
    </row>
    <row r="1178" spans="1:29" x14ac:dyDescent="0.25">
      <c r="A1178" t="s">
        <v>27</v>
      </c>
      <c r="B1178" t="s">
        <v>122</v>
      </c>
      <c r="C1178" t="s">
        <v>27</v>
      </c>
      <c r="D1178" t="s">
        <v>60</v>
      </c>
      <c r="E1178" t="s">
        <v>61</v>
      </c>
      <c r="F1178" t="s">
        <v>30</v>
      </c>
      <c r="G1178" t="s">
        <v>31</v>
      </c>
      <c r="H1178" t="s">
        <v>62</v>
      </c>
      <c r="I1178" t="s">
        <v>63</v>
      </c>
      <c r="J1178" t="s">
        <v>147</v>
      </c>
      <c r="K1178" t="s">
        <v>159</v>
      </c>
      <c r="L1178" t="s">
        <v>38</v>
      </c>
      <c r="M1178" t="s">
        <v>38</v>
      </c>
      <c r="N1178" t="s">
        <v>38</v>
      </c>
      <c r="O1178" t="s">
        <v>38</v>
      </c>
      <c r="P1178" t="s">
        <v>38</v>
      </c>
      <c r="Q1178" t="s">
        <v>38</v>
      </c>
      <c r="R1178" t="s">
        <v>196</v>
      </c>
      <c r="S1178" t="s">
        <v>197</v>
      </c>
      <c r="T1178" t="s">
        <v>198</v>
      </c>
      <c r="U1178" t="s">
        <v>199</v>
      </c>
      <c r="V1178" t="s">
        <v>55</v>
      </c>
      <c r="W1178" t="s">
        <v>56</v>
      </c>
      <c r="X1178" t="s">
        <v>45</v>
      </c>
      <c r="Y1178" t="s">
        <v>46</v>
      </c>
      <c r="Z1178">
        <v>-75.396823809523809</v>
      </c>
      <c r="AA1178" t="s">
        <v>760</v>
      </c>
      <c r="AB1178" t="s">
        <v>761</v>
      </c>
      <c r="AC1178" t="str">
        <f t="shared" si="18"/>
        <v>2025</v>
      </c>
    </row>
    <row r="1179" spans="1:29" x14ac:dyDescent="0.25">
      <c r="A1179" t="s">
        <v>27</v>
      </c>
      <c r="B1179" t="s">
        <v>122</v>
      </c>
      <c r="C1179" t="s">
        <v>27</v>
      </c>
      <c r="D1179" t="s">
        <v>60</v>
      </c>
      <c r="E1179" t="s">
        <v>61</v>
      </c>
      <c r="F1179" t="s">
        <v>202</v>
      </c>
      <c r="G1179" t="s">
        <v>203</v>
      </c>
      <c r="H1179" t="s">
        <v>204</v>
      </c>
      <c r="I1179" t="s">
        <v>205</v>
      </c>
      <c r="J1179" t="s">
        <v>206</v>
      </c>
      <c r="K1179" t="s">
        <v>207</v>
      </c>
      <c r="L1179" t="s">
        <v>38</v>
      </c>
      <c r="M1179" t="s">
        <v>38</v>
      </c>
      <c r="N1179" t="s">
        <v>637</v>
      </c>
      <c r="O1179" t="s">
        <v>638</v>
      </c>
      <c r="P1179" t="s">
        <v>38</v>
      </c>
      <c r="Q1179" t="s">
        <v>38</v>
      </c>
      <c r="R1179" t="s">
        <v>88</v>
      </c>
      <c r="S1179" t="s">
        <v>89</v>
      </c>
      <c r="T1179" t="s">
        <v>90</v>
      </c>
      <c r="U1179" t="s">
        <v>91</v>
      </c>
      <c r="V1179" t="s">
        <v>92</v>
      </c>
      <c r="W1179" t="s">
        <v>93</v>
      </c>
      <c r="X1179" t="s">
        <v>94</v>
      </c>
      <c r="Y1179" t="s">
        <v>95</v>
      </c>
      <c r="Z1179">
        <v>9.9999999974897946E-5</v>
      </c>
      <c r="AA1179" t="s">
        <v>96</v>
      </c>
      <c r="AB1179" t="s">
        <v>97</v>
      </c>
      <c r="AC1179" t="str">
        <f t="shared" si="18"/>
        <v>2025</v>
      </c>
    </row>
    <row r="1180" spans="1:29" x14ac:dyDescent="0.25">
      <c r="A1180" t="s">
        <v>27</v>
      </c>
      <c r="B1180" t="s">
        <v>122</v>
      </c>
      <c r="C1180" t="s">
        <v>27</v>
      </c>
      <c r="D1180" t="s">
        <v>235</v>
      </c>
      <c r="E1180" t="s">
        <v>236</v>
      </c>
      <c r="F1180" t="s">
        <v>202</v>
      </c>
      <c r="G1180" t="s">
        <v>203</v>
      </c>
      <c r="H1180" t="s">
        <v>62</v>
      </c>
      <c r="I1180" t="s">
        <v>63</v>
      </c>
      <c r="J1180" t="s">
        <v>123</v>
      </c>
      <c r="K1180" t="s">
        <v>124</v>
      </c>
      <c r="L1180" t="s">
        <v>38</v>
      </c>
      <c r="M1180" t="s">
        <v>38</v>
      </c>
      <c r="N1180" t="s">
        <v>685</v>
      </c>
      <c r="O1180" t="s">
        <v>391</v>
      </c>
      <c r="P1180" t="s">
        <v>38</v>
      </c>
      <c r="Q1180" t="s">
        <v>38</v>
      </c>
      <c r="R1180" t="s">
        <v>241</v>
      </c>
      <c r="S1180" t="s">
        <v>242</v>
      </c>
      <c r="T1180" t="s">
        <v>243</v>
      </c>
      <c r="U1180" t="s">
        <v>244</v>
      </c>
      <c r="V1180" t="s">
        <v>245</v>
      </c>
      <c r="W1180" t="s">
        <v>246</v>
      </c>
      <c r="X1180" t="s">
        <v>74</v>
      </c>
      <c r="Y1180" t="s">
        <v>75</v>
      </c>
      <c r="Z1180">
        <v>-9327.3024000000005</v>
      </c>
      <c r="AA1180" t="s">
        <v>247</v>
      </c>
      <c r="AB1180" t="s">
        <v>248</v>
      </c>
      <c r="AC1180" t="str">
        <f t="shared" si="18"/>
        <v>2025</v>
      </c>
    </row>
    <row r="1181" spans="1:29" x14ac:dyDescent="0.25">
      <c r="A1181" t="s">
        <v>27</v>
      </c>
      <c r="B1181" t="s">
        <v>122</v>
      </c>
      <c r="C1181" t="s">
        <v>27</v>
      </c>
      <c r="D1181" t="s">
        <v>179</v>
      </c>
      <c r="E1181" t="s">
        <v>180</v>
      </c>
      <c r="F1181" t="s">
        <v>394</v>
      </c>
      <c r="G1181" t="s">
        <v>395</v>
      </c>
      <c r="H1181" t="s">
        <v>149</v>
      </c>
      <c r="I1181" t="s">
        <v>150</v>
      </c>
      <c r="J1181" t="s">
        <v>446</v>
      </c>
      <c r="K1181" t="s">
        <v>447</v>
      </c>
      <c r="L1181" t="s">
        <v>38</v>
      </c>
      <c r="M1181" t="s">
        <v>38</v>
      </c>
      <c r="N1181" t="s">
        <v>38</v>
      </c>
      <c r="O1181" t="s">
        <v>38</v>
      </c>
      <c r="P1181" t="s">
        <v>38</v>
      </c>
      <c r="Q1181" t="s">
        <v>38</v>
      </c>
      <c r="R1181" t="s">
        <v>88</v>
      </c>
      <c r="S1181" t="s">
        <v>89</v>
      </c>
      <c r="T1181" t="s">
        <v>90</v>
      </c>
      <c r="U1181" t="s">
        <v>91</v>
      </c>
      <c r="V1181" t="s">
        <v>92</v>
      </c>
      <c r="W1181" t="s">
        <v>93</v>
      </c>
      <c r="X1181" t="s">
        <v>94</v>
      </c>
      <c r="Y1181" t="s">
        <v>95</v>
      </c>
      <c r="Z1181">
        <v>1000000.0000999999</v>
      </c>
      <c r="AA1181" t="s">
        <v>96</v>
      </c>
      <c r="AB1181" t="s">
        <v>97</v>
      </c>
      <c r="AC1181" t="str">
        <f t="shared" si="18"/>
        <v>2025</v>
      </c>
    </row>
    <row r="1182" spans="1:29" x14ac:dyDescent="0.25">
      <c r="A1182" t="s">
        <v>27</v>
      </c>
      <c r="B1182" t="s">
        <v>122</v>
      </c>
      <c r="C1182" t="s">
        <v>27</v>
      </c>
      <c r="D1182" t="s">
        <v>179</v>
      </c>
      <c r="E1182" t="s">
        <v>180</v>
      </c>
      <c r="F1182" t="s">
        <v>202</v>
      </c>
      <c r="G1182" t="s">
        <v>203</v>
      </c>
      <c r="H1182" t="s">
        <v>149</v>
      </c>
      <c r="I1182" t="s">
        <v>150</v>
      </c>
      <c r="J1182" t="s">
        <v>151</v>
      </c>
      <c r="K1182" t="s">
        <v>152</v>
      </c>
      <c r="L1182" t="s">
        <v>38</v>
      </c>
      <c r="M1182" t="s">
        <v>38</v>
      </c>
      <c r="N1182" t="s">
        <v>688</v>
      </c>
      <c r="O1182" t="s">
        <v>358</v>
      </c>
      <c r="P1182" t="s">
        <v>38</v>
      </c>
      <c r="Q1182" t="s">
        <v>38</v>
      </c>
      <c r="R1182" t="s">
        <v>88</v>
      </c>
      <c r="S1182" t="s">
        <v>89</v>
      </c>
      <c r="T1182" t="s">
        <v>90</v>
      </c>
      <c r="U1182" t="s">
        <v>91</v>
      </c>
      <c r="V1182" t="s">
        <v>92</v>
      </c>
      <c r="W1182" t="s">
        <v>93</v>
      </c>
      <c r="X1182" t="s">
        <v>94</v>
      </c>
      <c r="Y1182" t="s">
        <v>95</v>
      </c>
      <c r="Z1182">
        <v>412750.00010000012</v>
      </c>
      <c r="AA1182" t="s">
        <v>96</v>
      </c>
      <c r="AB1182" t="s">
        <v>97</v>
      </c>
      <c r="AC1182" t="str">
        <f t="shared" si="18"/>
        <v>2025</v>
      </c>
    </row>
    <row r="1183" spans="1:29" x14ac:dyDescent="0.25">
      <c r="A1183" t="s">
        <v>27</v>
      </c>
      <c r="B1183" t="s">
        <v>122</v>
      </c>
      <c r="C1183" t="s">
        <v>27</v>
      </c>
      <c r="D1183" t="s">
        <v>179</v>
      </c>
      <c r="E1183" t="s">
        <v>180</v>
      </c>
      <c r="F1183" t="s">
        <v>30</v>
      </c>
      <c r="G1183" t="s">
        <v>31</v>
      </c>
      <c r="H1183" t="s">
        <v>62</v>
      </c>
      <c r="I1183" t="s">
        <v>63</v>
      </c>
      <c r="J1183" t="s">
        <v>123</v>
      </c>
      <c r="K1183" t="s">
        <v>124</v>
      </c>
      <c r="L1183" t="s">
        <v>38</v>
      </c>
      <c r="M1183" t="s">
        <v>38</v>
      </c>
      <c r="N1183" t="s">
        <v>38</v>
      </c>
      <c r="O1183" t="s">
        <v>38</v>
      </c>
      <c r="P1183" t="s">
        <v>38</v>
      </c>
      <c r="Q1183" t="s">
        <v>38</v>
      </c>
      <c r="R1183" t="s">
        <v>416</v>
      </c>
      <c r="S1183" t="s">
        <v>417</v>
      </c>
      <c r="T1183" t="s">
        <v>243</v>
      </c>
      <c r="U1183" t="s">
        <v>244</v>
      </c>
      <c r="V1183" t="s">
        <v>245</v>
      </c>
      <c r="W1183" t="s">
        <v>246</v>
      </c>
      <c r="X1183" t="s">
        <v>74</v>
      </c>
      <c r="Y1183" t="s">
        <v>75</v>
      </c>
      <c r="Z1183">
        <v>-56337.368231359993</v>
      </c>
      <c r="AA1183" t="s">
        <v>537</v>
      </c>
      <c r="AB1183" t="s">
        <v>538</v>
      </c>
      <c r="AC1183" t="str">
        <f t="shared" si="18"/>
        <v>2025</v>
      </c>
    </row>
    <row r="1184" spans="1:29" x14ac:dyDescent="0.25">
      <c r="A1184" t="s">
        <v>27</v>
      </c>
      <c r="B1184" t="s">
        <v>122</v>
      </c>
      <c r="C1184" t="s">
        <v>27</v>
      </c>
      <c r="D1184" t="s">
        <v>60</v>
      </c>
      <c r="E1184" t="s">
        <v>61</v>
      </c>
      <c r="F1184" t="s">
        <v>30</v>
      </c>
      <c r="G1184" t="s">
        <v>31</v>
      </c>
      <c r="H1184" t="s">
        <v>62</v>
      </c>
      <c r="I1184" t="s">
        <v>63</v>
      </c>
      <c r="J1184" t="s">
        <v>123</v>
      </c>
      <c r="K1184" t="s">
        <v>124</v>
      </c>
      <c r="L1184" t="s">
        <v>38</v>
      </c>
      <c r="M1184" t="s">
        <v>38</v>
      </c>
      <c r="N1184" t="s">
        <v>38</v>
      </c>
      <c r="O1184" t="s">
        <v>38</v>
      </c>
      <c r="P1184" t="s">
        <v>175</v>
      </c>
      <c r="Q1184" t="s">
        <v>176</v>
      </c>
      <c r="R1184" t="s">
        <v>196</v>
      </c>
      <c r="S1184" t="s">
        <v>197</v>
      </c>
      <c r="T1184" t="s">
        <v>198</v>
      </c>
      <c r="U1184" t="s">
        <v>199</v>
      </c>
      <c r="V1184" t="s">
        <v>55</v>
      </c>
      <c r="W1184" t="s">
        <v>56</v>
      </c>
      <c r="X1184" t="s">
        <v>45</v>
      </c>
      <c r="Y1184" t="s">
        <v>46</v>
      </c>
      <c r="Z1184">
        <v>-2153.539682539682</v>
      </c>
      <c r="AA1184" t="s">
        <v>760</v>
      </c>
      <c r="AB1184" t="s">
        <v>761</v>
      </c>
      <c r="AC1184" t="str">
        <f t="shared" si="18"/>
        <v>2025</v>
      </c>
    </row>
    <row r="1185" spans="1:29" x14ac:dyDescent="0.25">
      <c r="A1185" t="s">
        <v>27</v>
      </c>
      <c r="B1185" t="s">
        <v>122</v>
      </c>
      <c r="C1185" t="s">
        <v>27</v>
      </c>
      <c r="D1185" t="s">
        <v>60</v>
      </c>
      <c r="E1185" t="s">
        <v>61</v>
      </c>
      <c r="F1185" t="s">
        <v>202</v>
      </c>
      <c r="G1185" t="s">
        <v>203</v>
      </c>
      <c r="H1185" t="s">
        <v>204</v>
      </c>
      <c r="I1185" t="s">
        <v>205</v>
      </c>
      <c r="J1185" t="s">
        <v>206</v>
      </c>
      <c r="K1185" t="s">
        <v>207</v>
      </c>
      <c r="L1185" t="s">
        <v>38</v>
      </c>
      <c r="M1185" t="s">
        <v>38</v>
      </c>
      <c r="N1185" t="s">
        <v>448</v>
      </c>
      <c r="O1185" t="s">
        <v>449</v>
      </c>
      <c r="P1185" t="s">
        <v>38</v>
      </c>
      <c r="Q1185" t="s">
        <v>38</v>
      </c>
      <c r="R1185" t="s">
        <v>88</v>
      </c>
      <c r="S1185" t="s">
        <v>89</v>
      </c>
      <c r="T1185" t="s">
        <v>90</v>
      </c>
      <c r="U1185" t="s">
        <v>91</v>
      </c>
      <c r="V1185" t="s">
        <v>92</v>
      </c>
      <c r="W1185" t="s">
        <v>93</v>
      </c>
      <c r="X1185" t="s">
        <v>94</v>
      </c>
      <c r="Y1185" t="s">
        <v>95</v>
      </c>
      <c r="Z1185">
        <v>-2498</v>
      </c>
      <c r="AA1185" t="s">
        <v>96</v>
      </c>
      <c r="AB1185" t="s">
        <v>97</v>
      </c>
      <c r="AC1185" t="str">
        <f t="shared" si="18"/>
        <v>2025</v>
      </c>
    </row>
    <row r="1186" spans="1:29" x14ac:dyDescent="0.25">
      <c r="A1186" t="s">
        <v>27</v>
      </c>
      <c r="B1186" t="s">
        <v>122</v>
      </c>
      <c r="C1186" t="s">
        <v>27</v>
      </c>
      <c r="D1186" t="s">
        <v>235</v>
      </c>
      <c r="E1186" t="s">
        <v>236</v>
      </c>
      <c r="F1186" t="s">
        <v>394</v>
      </c>
      <c r="G1186" t="s">
        <v>395</v>
      </c>
      <c r="H1186" t="s">
        <v>62</v>
      </c>
      <c r="I1186" t="s">
        <v>63</v>
      </c>
      <c r="J1186" t="s">
        <v>64</v>
      </c>
      <c r="K1186" t="s">
        <v>65</v>
      </c>
      <c r="L1186" t="s">
        <v>38</v>
      </c>
      <c r="M1186" t="s">
        <v>38</v>
      </c>
      <c r="N1186" t="s">
        <v>38</v>
      </c>
      <c r="O1186" t="s">
        <v>38</v>
      </c>
      <c r="P1186" t="s">
        <v>38</v>
      </c>
      <c r="Q1186" t="s">
        <v>38</v>
      </c>
      <c r="R1186" t="s">
        <v>241</v>
      </c>
      <c r="S1186" t="s">
        <v>242</v>
      </c>
      <c r="T1186" t="s">
        <v>243</v>
      </c>
      <c r="U1186" t="s">
        <v>244</v>
      </c>
      <c r="V1186" t="s">
        <v>245</v>
      </c>
      <c r="W1186" t="s">
        <v>246</v>
      </c>
      <c r="X1186" t="s">
        <v>74</v>
      </c>
      <c r="Y1186" t="s">
        <v>75</v>
      </c>
      <c r="Z1186">
        <v>-5907.4760000000006</v>
      </c>
      <c r="AA1186" t="s">
        <v>392</v>
      </c>
      <c r="AB1186" t="s">
        <v>393</v>
      </c>
      <c r="AC1186" t="str">
        <f t="shared" si="18"/>
        <v>2025</v>
      </c>
    </row>
    <row r="1187" spans="1:29" x14ac:dyDescent="0.25">
      <c r="A1187" t="s">
        <v>27</v>
      </c>
      <c r="B1187" t="s">
        <v>122</v>
      </c>
      <c r="C1187" t="s">
        <v>27</v>
      </c>
      <c r="D1187" t="s">
        <v>60</v>
      </c>
      <c r="E1187" t="s">
        <v>61</v>
      </c>
      <c r="F1187" t="s">
        <v>202</v>
      </c>
      <c r="G1187" t="s">
        <v>203</v>
      </c>
      <c r="H1187" t="s">
        <v>204</v>
      </c>
      <c r="I1187" t="s">
        <v>205</v>
      </c>
      <c r="J1187" t="s">
        <v>206</v>
      </c>
      <c r="K1187" t="s">
        <v>207</v>
      </c>
      <c r="L1187" t="s">
        <v>38</v>
      </c>
      <c r="M1187" t="s">
        <v>38</v>
      </c>
      <c r="N1187" t="s">
        <v>791</v>
      </c>
      <c r="O1187" t="s">
        <v>792</v>
      </c>
      <c r="P1187" t="s">
        <v>38</v>
      </c>
      <c r="Q1187" t="s">
        <v>38</v>
      </c>
      <c r="R1187" t="s">
        <v>88</v>
      </c>
      <c r="S1187" t="s">
        <v>89</v>
      </c>
      <c r="T1187" t="s">
        <v>90</v>
      </c>
      <c r="U1187" t="s">
        <v>91</v>
      </c>
      <c r="V1187" t="s">
        <v>92</v>
      </c>
      <c r="W1187" t="s">
        <v>93</v>
      </c>
      <c r="X1187" t="s">
        <v>94</v>
      </c>
      <c r="Y1187" t="s">
        <v>95</v>
      </c>
      <c r="Z1187">
        <v>9.9999999974897946E-5</v>
      </c>
      <c r="AA1187" t="s">
        <v>96</v>
      </c>
      <c r="AB1187" t="s">
        <v>97</v>
      </c>
      <c r="AC1187" t="str">
        <f t="shared" si="18"/>
        <v>2025</v>
      </c>
    </row>
    <row r="1188" spans="1:29" x14ac:dyDescent="0.25">
      <c r="A1188" t="s">
        <v>27</v>
      </c>
      <c r="B1188" t="s">
        <v>122</v>
      </c>
      <c r="C1188" t="s">
        <v>27</v>
      </c>
      <c r="D1188" t="s">
        <v>60</v>
      </c>
      <c r="E1188" t="s">
        <v>61</v>
      </c>
      <c r="F1188" t="s">
        <v>202</v>
      </c>
      <c r="G1188" t="s">
        <v>203</v>
      </c>
      <c r="H1188" t="s">
        <v>204</v>
      </c>
      <c r="I1188" t="s">
        <v>205</v>
      </c>
      <c r="J1188" t="s">
        <v>206</v>
      </c>
      <c r="K1188" t="s">
        <v>207</v>
      </c>
      <c r="L1188" t="s">
        <v>38</v>
      </c>
      <c r="M1188" t="s">
        <v>38</v>
      </c>
      <c r="N1188" t="s">
        <v>343</v>
      </c>
      <c r="O1188" t="s">
        <v>344</v>
      </c>
      <c r="P1188" t="s">
        <v>38</v>
      </c>
      <c r="Q1188" t="s">
        <v>38</v>
      </c>
      <c r="R1188" t="s">
        <v>88</v>
      </c>
      <c r="S1188" t="s">
        <v>89</v>
      </c>
      <c r="T1188" t="s">
        <v>90</v>
      </c>
      <c r="U1188" t="s">
        <v>91</v>
      </c>
      <c r="V1188" t="s">
        <v>92</v>
      </c>
      <c r="W1188" t="s">
        <v>93</v>
      </c>
      <c r="X1188" t="s">
        <v>94</v>
      </c>
      <c r="Y1188" t="s">
        <v>95</v>
      </c>
      <c r="Z1188">
        <v>-48247.999799999998</v>
      </c>
      <c r="AA1188" t="s">
        <v>96</v>
      </c>
      <c r="AB1188" t="s">
        <v>97</v>
      </c>
      <c r="AC1188" t="str">
        <f t="shared" si="18"/>
        <v>2025</v>
      </c>
    </row>
    <row r="1189" spans="1:29" x14ac:dyDescent="0.25">
      <c r="A1189" t="s">
        <v>27</v>
      </c>
      <c r="B1189" t="s">
        <v>122</v>
      </c>
      <c r="C1189" t="s">
        <v>27</v>
      </c>
      <c r="D1189" t="s">
        <v>257</v>
      </c>
      <c r="E1189" t="s">
        <v>258</v>
      </c>
      <c r="F1189" t="s">
        <v>155</v>
      </c>
      <c r="G1189" t="s">
        <v>156</v>
      </c>
      <c r="H1189" t="s">
        <v>204</v>
      </c>
      <c r="I1189" t="s">
        <v>205</v>
      </c>
      <c r="J1189" t="s">
        <v>206</v>
      </c>
      <c r="K1189" t="s">
        <v>207</v>
      </c>
      <c r="L1189" t="s">
        <v>38</v>
      </c>
      <c r="M1189" t="s">
        <v>38</v>
      </c>
      <c r="N1189" t="s">
        <v>38</v>
      </c>
      <c r="O1189" t="s">
        <v>38</v>
      </c>
      <c r="P1189" t="s">
        <v>38</v>
      </c>
      <c r="Q1189" t="s">
        <v>38</v>
      </c>
      <c r="R1189" t="s">
        <v>88</v>
      </c>
      <c r="S1189" t="s">
        <v>89</v>
      </c>
      <c r="T1189" t="s">
        <v>90</v>
      </c>
      <c r="U1189" t="s">
        <v>91</v>
      </c>
      <c r="V1189" t="s">
        <v>92</v>
      </c>
      <c r="W1189" t="s">
        <v>93</v>
      </c>
      <c r="X1189" t="s">
        <v>94</v>
      </c>
      <c r="Y1189" t="s">
        <v>95</v>
      </c>
      <c r="Z1189">
        <v>-639388</v>
      </c>
      <c r="AA1189" t="s">
        <v>96</v>
      </c>
      <c r="AB1189" t="s">
        <v>97</v>
      </c>
      <c r="AC1189" t="str">
        <f t="shared" si="18"/>
        <v>2025</v>
      </c>
    </row>
    <row r="1190" spans="1:29" x14ac:dyDescent="0.25">
      <c r="A1190" t="s">
        <v>27</v>
      </c>
      <c r="B1190" t="s">
        <v>122</v>
      </c>
      <c r="C1190" t="s">
        <v>27</v>
      </c>
      <c r="D1190" t="s">
        <v>235</v>
      </c>
      <c r="E1190" t="s">
        <v>236</v>
      </c>
      <c r="F1190" t="s">
        <v>394</v>
      </c>
      <c r="G1190" t="s">
        <v>395</v>
      </c>
      <c r="H1190" t="s">
        <v>149</v>
      </c>
      <c r="I1190" t="s">
        <v>150</v>
      </c>
      <c r="J1190" t="s">
        <v>446</v>
      </c>
      <c r="K1190" t="s">
        <v>447</v>
      </c>
      <c r="L1190" t="s">
        <v>38</v>
      </c>
      <c r="M1190" t="s">
        <v>38</v>
      </c>
      <c r="N1190" t="s">
        <v>38</v>
      </c>
      <c r="O1190" t="s">
        <v>38</v>
      </c>
      <c r="P1190" t="s">
        <v>38</v>
      </c>
      <c r="Q1190" t="s">
        <v>38</v>
      </c>
      <c r="R1190" t="s">
        <v>88</v>
      </c>
      <c r="S1190" t="s">
        <v>89</v>
      </c>
      <c r="T1190" t="s">
        <v>90</v>
      </c>
      <c r="U1190" t="s">
        <v>91</v>
      </c>
      <c r="V1190" t="s">
        <v>92</v>
      </c>
      <c r="W1190" t="s">
        <v>93</v>
      </c>
      <c r="X1190" t="s">
        <v>94</v>
      </c>
      <c r="Y1190" t="s">
        <v>95</v>
      </c>
      <c r="Z1190">
        <v>150000.00080000001</v>
      </c>
      <c r="AA1190" t="s">
        <v>96</v>
      </c>
      <c r="AB1190" t="s">
        <v>97</v>
      </c>
      <c r="AC1190" t="str">
        <f t="shared" si="18"/>
        <v>2025</v>
      </c>
    </row>
    <row r="1191" spans="1:29" x14ac:dyDescent="0.25">
      <c r="A1191" t="s">
        <v>27</v>
      </c>
      <c r="B1191" t="s">
        <v>122</v>
      </c>
      <c r="C1191" t="s">
        <v>27</v>
      </c>
      <c r="D1191" t="s">
        <v>60</v>
      </c>
      <c r="E1191" t="s">
        <v>61</v>
      </c>
      <c r="F1191" t="s">
        <v>30</v>
      </c>
      <c r="G1191" t="s">
        <v>31</v>
      </c>
      <c r="H1191" t="s">
        <v>62</v>
      </c>
      <c r="I1191" t="s">
        <v>63</v>
      </c>
      <c r="J1191" t="s">
        <v>123</v>
      </c>
      <c r="K1191" t="s">
        <v>124</v>
      </c>
      <c r="L1191" t="s">
        <v>38</v>
      </c>
      <c r="M1191" t="s">
        <v>38</v>
      </c>
      <c r="N1191" t="s">
        <v>38</v>
      </c>
      <c r="O1191" t="s">
        <v>38</v>
      </c>
      <c r="P1191" t="s">
        <v>175</v>
      </c>
      <c r="Q1191" t="s">
        <v>176</v>
      </c>
      <c r="R1191" t="s">
        <v>169</v>
      </c>
      <c r="S1191" t="s">
        <v>170</v>
      </c>
      <c r="T1191" t="s">
        <v>171</v>
      </c>
      <c r="U1191" t="s">
        <v>172</v>
      </c>
      <c r="V1191" t="s">
        <v>72</v>
      </c>
      <c r="W1191" t="s">
        <v>73</v>
      </c>
      <c r="X1191" t="s">
        <v>74</v>
      </c>
      <c r="Y1191" t="s">
        <v>75</v>
      </c>
      <c r="Z1191">
        <v>-2153.539682539682</v>
      </c>
      <c r="AA1191" t="s">
        <v>722</v>
      </c>
      <c r="AB1191" t="s">
        <v>723</v>
      </c>
      <c r="AC1191" t="str">
        <f t="shared" si="18"/>
        <v>2025</v>
      </c>
    </row>
    <row r="1192" spans="1:29" x14ac:dyDescent="0.25">
      <c r="A1192" t="s">
        <v>27</v>
      </c>
      <c r="B1192" t="s">
        <v>122</v>
      </c>
      <c r="C1192" t="s">
        <v>27</v>
      </c>
      <c r="D1192" t="s">
        <v>60</v>
      </c>
      <c r="E1192" t="s">
        <v>61</v>
      </c>
      <c r="F1192" t="s">
        <v>202</v>
      </c>
      <c r="G1192" t="s">
        <v>203</v>
      </c>
      <c r="H1192" t="s">
        <v>62</v>
      </c>
      <c r="I1192" t="s">
        <v>63</v>
      </c>
      <c r="J1192" t="s">
        <v>64</v>
      </c>
      <c r="K1192" t="s">
        <v>65</v>
      </c>
      <c r="L1192" t="s">
        <v>38</v>
      </c>
      <c r="M1192" t="s">
        <v>38</v>
      </c>
      <c r="N1192" t="s">
        <v>444</v>
      </c>
      <c r="O1192" t="s">
        <v>445</v>
      </c>
      <c r="P1192" t="s">
        <v>38</v>
      </c>
      <c r="Q1192" t="s">
        <v>38</v>
      </c>
      <c r="R1192" t="s">
        <v>292</v>
      </c>
      <c r="S1192" t="s">
        <v>293</v>
      </c>
      <c r="T1192" t="s">
        <v>294</v>
      </c>
      <c r="U1192" t="s">
        <v>295</v>
      </c>
      <c r="V1192" t="s">
        <v>253</v>
      </c>
      <c r="W1192" t="s">
        <v>254</v>
      </c>
      <c r="X1192" t="s">
        <v>45</v>
      </c>
      <c r="Y1192" t="s">
        <v>46</v>
      </c>
      <c r="Z1192">
        <v>-119890.9999</v>
      </c>
      <c r="AA1192" t="s">
        <v>296</v>
      </c>
      <c r="AB1192" t="s">
        <v>297</v>
      </c>
      <c r="AC1192" t="str">
        <f t="shared" si="18"/>
        <v>2025</v>
      </c>
    </row>
    <row r="1193" spans="1:29" x14ac:dyDescent="0.25">
      <c r="A1193" t="s">
        <v>27</v>
      </c>
      <c r="B1193" t="s">
        <v>122</v>
      </c>
      <c r="C1193" t="s">
        <v>27</v>
      </c>
      <c r="D1193" t="s">
        <v>257</v>
      </c>
      <c r="E1193" t="s">
        <v>258</v>
      </c>
      <c r="F1193" t="s">
        <v>155</v>
      </c>
      <c r="G1193" t="s">
        <v>156</v>
      </c>
      <c r="H1193" t="s">
        <v>149</v>
      </c>
      <c r="I1193" t="s">
        <v>150</v>
      </c>
      <c r="J1193" t="s">
        <v>810</v>
      </c>
      <c r="K1193" t="s">
        <v>811</v>
      </c>
      <c r="L1193" t="s">
        <v>38</v>
      </c>
      <c r="M1193" t="s">
        <v>38</v>
      </c>
      <c r="N1193" t="s">
        <v>38</v>
      </c>
      <c r="O1193" t="s">
        <v>38</v>
      </c>
      <c r="P1193" t="s">
        <v>38</v>
      </c>
      <c r="Q1193" t="s">
        <v>38</v>
      </c>
      <c r="R1193" t="s">
        <v>88</v>
      </c>
      <c r="S1193" t="s">
        <v>89</v>
      </c>
      <c r="T1193" t="s">
        <v>90</v>
      </c>
      <c r="U1193" t="s">
        <v>91</v>
      </c>
      <c r="V1193" t="s">
        <v>92</v>
      </c>
      <c r="W1193" t="s">
        <v>93</v>
      </c>
      <c r="X1193" t="s">
        <v>94</v>
      </c>
      <c r="Y1193" t="s">
        <v>95</v>
      </c>
      <c r="Z1193">
        <v>45666119.000400014</v>
      </c>
      <c r="AA1193" t="s">
        <v>96</v>
      </c>
      <c r="AB1193" t="s">
        <v>97</v>
      </c>
      <c r="AC1193" t="str">
        <f t="shared" si="18"/>
        <v>2025</v>
      </c>
    </row>
    <row r="1194" spans="1:29" x14ac:dyDescent="0.25">
      <c r="A1194" t="s">
        <v>27</v>
      </c>
      <c r="B1194" t="s">
        <v>122</v>
      </c>
      <c r="C1194" t="s">
        <v>27</v>
      </c>
      <c r="D1194" t="s">
        <v>60</v>
      </c>
      <c r="E1194" t="s">
        <v>61</v>
      </c>
      <c r="F1194" t="s">
        <v>30</v>
      </c>
      <c r="G1194" t="s">
        <v>31</v>
      </c>
      <c r="H1194" t="s">
        <v>62</v>
      </c>
      <c r="I1194" t="s">
        <v>63</v>
      </c>
      <c r="J1194" t="s">
        <v>147</v>
      </c>
      <c r="K1194" t="s">
        <v>159</v>
      </c>
      <c r="L1194" t="s">
        <v>38</v>
      </c>
      <c r="M1194" t="s">
        <v>38</v>
      </c>
      <c r="N1194" t="s">
        <v>38</v>
      </c>
      <c r="O1194" t="s">
        <v>38</v>
      </c>
      <c r="P1194" t="s">
        <v>175</v>
      </c>
      <c r="Q1194" t="s">
        <v>176</v>
      </c>
      <c r="R1194" t="s">
        <v>196</v>
      </c>
      <c r="S1194" t="s">
        <v>197</v>
      </c>
      <c r="T1194" t="s">
        <v>198</v>
      </c>
      <c r="U1194" t="s">
        <v>199</v>
      </c>
      <c r="V1194" t="s">
        <v>55</v>
      </c>
      <c r="W1194" t="s">
        <v>56</v>
      </c>
      <c r="X1194" t="s">
        <v>45</v>
      </c>
      <c r="Y1194" t="s">
        <v>46</v>
      </c>
      <c r="Z1194">
        <v>-198.4126984126984</v>
      </c>
      <c r="AA1194" t="s">
        <v>304</v>
      </c>
      <c r="AB1194" t="s">
        <v>305</v>
      </c>
      <c r="AC1194" t="str">
        <f t="shared" si="18"/>
        <v>2025</v>
      </c>
    </row>
    <row r="1195" spans="1:29" x14ac:dyDescent="0.25">
      <c r="A1195" t="s">
        <v>27</v>
      </c>
      <c r="B1195" t="s">
        <v>122</v>
      </c>
      <c r="C1195" t="s">
        <v>27</v>
      </c>
      <c r="D1195" t="s">
        <v>60</v>
      </c>
      <c r="E1195" t="s">
        <v>61</v>
      </c>
      <c r="F1195" t="s">
        <v>30</v>
      </c>
      <c r="G1195" t="s">
        <v>31</v>
      </c>
      <c r="H1195" t="s">
        <v>62</v>
      </c>
      <c r="I1195" t="s">
        <v>63</v>
      </c>
      <c r="J1195" t="s">
        <v>147</v>
      </c>
      <c r="K1195" t="s">
        <v>159</v>
      </c>
      <c r="L1195" t="s">
        <v>38</v>
      </c>
      <c r="M1195" t="s">
        <v>38</v>
      </c>
      <c r="N1195" t="s">
        <v>38</v>
      </c>
      <c r="O1195" t="s">
        <v>38</v>
      </c>
      <c r="P1195" t="s">
        <v>38</v>
      </c>
      <c r="Q1195" t="s">
        <v>38</v>
      </c>
      <c r="R1195" t="s">
        <v>163</v>
      </c>
      <c r="S1195" t="s">
        <v>164</v>
      </c>
      <c r="T1195" t="s">
        <v>165</v>
      </c>
      <c r="U1195" t="s">
        <v>166</v>
      </c>
      <c r="V1195" t="s">
        <v>43</v>
      </c>
      <c r="W1195" t="s">
        <v>44</v>
      </c>
      <c r="X1195" t="s">
        <v>45</v>
      </c>
      <c r="Y1195" t="s">
        <v>46</v>
      </c>
      <c r="Z1195">
        <v>-75.396823809523809</v>
      </c>
      <c r="AA1195" t="s">
        <v>269</v>
      </c>
      <c r="AB1195" t="s">
        <v>270</v>
      </c>
      <c r="AC1195" t="str">
        <f t="shared" si="18"/>
        <v>2025</v>
      </c>
    </row>
    <row r="1196" spans="1:29" x14ac:dyDescent="0.25">
      <c r="A1196" t="s">
        <v>27</v>
      </c>
      <c r="B1196" t="s">
        <v>122</v>
      </c>
      <c r="C1196" t="s">
        <v>27</v>
      </c>
      <c r="D1196" t="s">
        <v>60</v>
      </c>
      <c r="E1196" t="s">
        <v>61</v>
      </c>
      <c r="F1196" t="s">
        <v>30</v>
      </c>
      <c r="G1196" t="s">
        <v>31</v>
      </c>
      <c r="H1196" t="s">
        <v>62</v>
      </c>
      <c r="I1196" t="s">
        <v>63</v>
      </c>
      <c r="J1196" t="s">
        <v>147</v>
      </c>
      <c r="K1196" t="s">
        <v>159</v>
      </c>
      <c r="L1196" t="s">
        <v>38</v>
      </c>
      <c r="M1196" t="s">
        <v>38</v>
      </c>
      <c r="N1196" t="s">
        <v>38</v>
      </c>
      <c r="O1196" t="s">
        <v>38</v>
      </c>
      <c r="P1196" t="s">
        <v>38</v>
      </c>
      <c r="Q1196" t="s">
        <v>38</v>
      </c>
      <c r="R1196" t="s">
        <v>163</v>
      </c>
      <c r="S1196" t="s">
        <v>164</v>
      </c>
      <c r="T1196" t="s">
        <v>165</v>
      </c>
      <c r="U1196" t="s">
        <v>166</v>
      </c>
      <c r="V1196" t="s">
        <v>43</v>
      </c>
      <c r="W1196" t="s">
        <v>44</v>
      </c>
      <c r="X1196" t="s">
        <v>45</v>
      </c>
      <c r="Y1196" t="s">
        <v>46</v>
      </c>
      <c r="Z1196">
        <v>-75.396823809523809</v>
      </c>
      <c r="AA1196" t="s">
        <v>188</v>
      </c>
      <c r="AB1196" t="s">
        <v>189</v>
      </c>
      <c r="AC1196" t="str">
        <f t="shared" si="18"/>
        <v>2025</v>
      </c>
    </row>
    <row r="1197" spans="1:29" x14ac:dyDescent="0.25">
      <c r="A1197" t="s">
        <v>27</v>
      </c>
      <c r="B1197" t="s">
        <v>122</v>
      </c>
      <c r="C1197" t="s">
        <v>27</v>
      </c>
      <c r="D1197" t="s">
        <v>60</v>
      </c>
      <c r="E1197" t="s">
        <v>61</v>
      </c>
      <c r="F1197" t="s">
        <v>202</v>
      </c>
      <c r="G1197" t="s">
        <v>203</v>
      </c>
      <c r="H1197" t="s">
        <v>62</v>
      </c>
      <c r="I1197" t="s">
        <v>63</v>
      </c>
      <c r="J1197" t="s">
        <v>110</v>
      </c>
      <c r="K1197" t="s">
        <v>111</v>
      </c>
      <c r="L1197" t="s">
        <v>38</v>
      </c>
      <c r="M1197" t="s">
        <v>38</v>
      </c>
      <c r="N1197" t="s">
        <v>347</v>
      </c>
      <c r="O1197" t="s">
        <v>348</v>
      </c>
      <c r="P1197" t="s">
        <v>38</v>
      </c>
      <c r="Q1197" t="s">
        <v>38</v>
      </c>
      <c r="R1197" t="s">
        <v>163</v>
      </c>
      <c r="S1197" t="s">
        <v>164</v>
      </c>
      <c r="T1197" t="s">
        <v>165</v>
      </c>
      <c r="U1197" t="s">
        <v>166</v>
      </c>
      <c r="V1197" t="s">
        <v>43</v>
      </c>
      <c r="W1197" t="s">
        <v>44</v>
      </c>
      <c r="X1197" t="s">
        <v>45</v>
      </c>
      <c r="Y1197" t="s">
        <v>46</v>
      </c>
      <c r="Z1197">
        <v>9.999991743825376E-5</v>
      </c>
      <c r="AA1197" t="s">
        <v>269</v>
      </c>
      <c r="AB1197" t="s">
        <v>270</v>
      </c>
      <c r="AC1197" t="str">
        <f t="shared" si="18"/>
        <v>2025</v>
      </c>
    </row>
    <row r="1198" spans="1:29" x14ac:dyDescent="0.25">
      <c r="A1198" t="s">
        <v>27</v>
      </c>
      <c r="B1198" t="s">
        <v>122</v>
      </c>
      <c r="C1198" t="s">
        <v>27</v>
      </c>
      <c r="D1198" t="s">
        <v>257</v>
      </c>
      <c r="E1198" t="s">
        <v>258</v>
      </c>
      <c r="F1198" t="s">
        <v>155</v>
      </c>
      <c r="G1198" t="s">
        <v>156</v>
      </c>
      <c r="H1198" t="s">
        <v>204</v>
      </c>
      <c r="I1198" t="s">
        <v>205</v>
      </c>
      <c r="J1198" t="s">
        <v>206</v>
      </c>
      <c r="K1198" t="s">
        <v>207</v>
      </c>
      <c r="L1198" t="s">
        <v>286</v>
      </c>
      <c r="M1198" t="s">
        <v>287</v>
      </c>
      <c r="N1198" t="s">
        <v>38</v>
      </c>
      <c r="O1198" t="s">
        <v>38</v>
      </c>
      <c r="P1198" t="s">
        <v>38</v>
      </c>
      <c r="Q1198" t="s">
        <v>38</v>
      </c>
      <c r="R1198" t="s">
        <v>88</v>
      </c>
      <c r="S1198" t="s">
        <v>89</v>
      </c>
      <c r="T1198" t="s">
        <v>90</v>
      </c>
      <c r="U1198" t="s">
        <v>91</v>
      </c>
      <c r="V1198" t="s">
        <v>92</v>
      </c>
      <c r="W1198" t="s">
        <v>93</v>
      </c>
      <c r="X1198" t="s">
        <v>94</v>
      </c>
      <c r="Y1198" t="s">
        <v>95</v>
      </c>
      <c r="Z1198">
        <v>-407461.34990000003</v>
      </c>
      <c r="AA1198" t="s">
        <v>96</v>
      </c>
      <c r="AB1198" t="s">
        <v>97</v>
      </c>
      <c r="AC1198" t="str">
        <f t="shared" si="18"/>
        <v>2025</v>
      </c>
    </row>
    <row r="1199" spans="1:29" x14ac:dyDescent="0.25">
      <c r="A1199" t="s">
        <v>27</v>
      </c>
      <c r="B1199" t="s">
        <v>122</v>
      </c>
      <c r="C1199" t="s">
        <v>27</v>
      </c>
      <c r="D1199" t="s">
        <v>60</v>
      </c>
      <c r="E1199" t="s">
        <v>61</v>
      </c>
      <c r="F1199" t="s">
        <v>202</v>
      </c>
      <c r="G1199" t="s">
        <v>203</v>
      </c>
      <c r="H1199" t="s">
        <v>62</v>
      </c>
      <c r="I1199" t="s">
        <v>63</v>
      </c>
      <c r="J1199" t="s">
        <v>110</v>
      </c>
      <c r="K1199" t="s">
        <v>111</v>
      </c>
      <c r="L1199" t="s">
        <v>38</v>
      </c>
      <c r="M1199" t="s">
        <v>38</v>
      </c>
      <c r="N1199" t="s">
        <v>367</v>
      </c>
      <c r="O1199" t="s">
        <v>38</v>
      </c>
      <c r="P1199" t="s">
        <v>38</v>
      </c>
      <c r="Q1199" t="s">
        <v>38</v>
      </c>
      <c r="R1199" t="s">
        <v>368</v>
      </c>
      <c r="S1199" t="s">
        <v>369</v>
      </c>
      <c r="T1199" t="s">
        <v>370</v>
      </c>
      <c r="U1199" t="s">
        <v>371</v>
      </c>
      <c r="V1199" t="s">
        <v>253</v>
      </c>
      <c r="W1199" t="s">
        <v>254</v>
      </c>
      <c r="X1199" t="s">
        <v>45</v>
      </c>
      <c r="Y1199" t="s">
        <v>46</v>
      </c>
      <c r="Z1199">
        <v>-1168815</v>
      </c>
      <c r="AA1199" t="s">
        <v>372</v>
      </c>
      <c r="AB1199" t="s">
        <v>373</v>
      </c>
      <c r="AC1199" t="str">
        <f t="shared" si="18"/>
        <v>2025</v>
      </c>
    </row>
    <row r="1200" spans="1:29" x14ac:dyDescent="0.25">
      <c r="A1200" t="s">
        <v>27</v>
      </c>
      <c r="B1200" t="s">
        <v>122</v>
      </c>
      <c r="C1200" t="s">
        <v>27</v>
      </c>
      <c r="D1200" t="s">
        <v>257</v>
      </c>
      <c r="E1200" t="s">
        <v>258</v>
      </c>
      <c r="F1200" t="s">
        <v>30</v>
      </c>
      <c r="G1200" t="s">
        <v>31</v>
      </c>
      <c r="H1200" t="s">
        <v>62</v>
      </c>
      <c r="I1200" t="s">
        <v>63</v>
      </c>
      <c r="J1200" t="s">
        <v>123</v>
      </c>
      <c r="K1200" t="s">
        <v>124</v>
      </c>
      <c r="L1200" t="s">
        <v>38</v>
      </c>
      <c r="M1200" t="s">
        <v>38</v>
      </c>
      <c r="N1200" t="s">
        <v>38</v>
      </c>
      <c r="O1200" t="s">
        <v>38</v>
      </c>
      <c r="P1200" t="s">
        <v>387</v>
      </c>
      <c r="Q1200" t="s">
        <v>38</v>
      </c>
      <c r="R1200" t="s">
        <v>249</v>
      </c>
      <c r="S1200" t="s">
        <v>250</v>
      </c>
      <c r="T1200" t="s">
        <v>251</v>
      </c>
      <c r="U1200" t="s">
        <v>252</v>
      </c>
      <c r="V1200" t="s">
        <v>253</v>
      </c>
      <c r="W1200" t="s">
        <v>254</v>
      </c>
      <c r="X1200" t="s">
        <v>45</v>
      </c>
      <c r="Y1200" t="s">
        <v>46</v>
      </c>
      <c r="Z1200">
        <v>-7857.1428571428569</v>
      </c>
      <c r="AA1200" t="s">
        <v>510</v>
      </c>
      <c r="AB1200" t="s">
        <v>511</v>
      </c>
      <c r="AC1200" t="str">
        <f t="shared" si="18"/>
        <v>2025</v>
      </c>
    </row>
    <row r="1201" spans="1:29" x14ac:dyDescent="0.25">
      <c r="A1201" t="s">
        <v>27</v>
      </c>
      <c r="B1201" t="s">
        <v>122</v>
      </c>
      <c r="C1201" t="s">
        <v>27</v>
      </c>
      <c r="D1201" t="s">
        <v>257</v>
      </c>
      <c r="E1201" t="s">
        <v>258</v>
      </c>
      <c r="F1201" t="s">
        <v>30</v>
      </c>
      <c r="G1201" t="s">
        <v>31</v>
      </c>
      <c r="H1201" t="s">
        <v>62</v>
      </c>
      <c r="I1201" t="s">
        <v>63</v>
      </c>
      <c r="J1201" t="s">
        <v>123</v>
      </c>
      <c r="K1201" t="s">
        <v>124</v>
      </c>
      <c r="L1201" t="s">
        <v>38</v>
      </c>
      <c r="M1201" t="s">
        <v>38</v>
      </c>
      <c r="N1201" t="s">
        <v>38</v>
      </c>
      <c r="O1201" t="s">
        <v>38</v>
      </c>
      <c r="P1201" t="s">
        <v>387</v>
      </c>
      <c r="Q1201" t="s">
        <v>38</v>
      </c>
      <c r="R1201" t="s">
        <v>249</v>
      </c>
      <c r="S1201" t="s">
        <v>250</v>
      </c>
      <c r="T1201" t="s">
        <v>251</v>
      </c>
      <c r="U1201" t="s">
        <v>252</v>
      </c>
      <c r="V1201" t="s">
        <v>253</v>
      </c>
      <c r="W1201" t="s">
        <v>254</v>
      </c>
      <c r="X1201" t="s">
        <v>45</v>
      </c>
      <c r="Y1201" t="s">
        <v>46</v>
      </c>
      <c r="Z1201">
        <v>-7857.1428571428569</v>
      </c>
      <c r="AA1201" t="s">
        <v>385</v>
      </c>
      <c r="AB1201" t="s">
        <v>386</v>
      </c>
      <c r="AC1201" t="str">
        <f t="shared" si="18"/>
        <v>2025</v>
      </c>
    </row>
    <row r="1202" spans="1:29" x14ac:dyDescent="0.25">
      <c r="A1202" t="s">
        <v>27</v>
      </c>
      <c r="B1202" t="s">
        <v>122</v>
      </c>
      <c r="C1202" t="s">
        <v>27</v>
      </c>
      <c r="D1202" t="s">
        <v>60</v>
      </c>
      <c r="E1202" t="s">
        <v>61</v>
      </c>
      <c r="F1202" t="s">
        <v>30</v>
      </c>
      <c r="G1202" t="s">
        <v>31</v>
      </c>
      <c r="H1202" t="s">
        <v>62</v>
      </c>
      <c r="I1202" t="s">
        <v>63</v>
      </c>
      <c r="J1202" t="s">
        <v>123</v>
      </c>
      <c r="K1202" t="s">
        <v>124</v>
      </c>
      <c r="L1202" t="s">
        <v>38</v>
      </c>
      <c r="M1202" t="s">
        <v>38</v>
      </c>
      <c r="N1202" t="s">
        <v>38</v>
      </c>
      <c r="O1202" t="s">
        <v>38</v>
      </c>
      <c r="P1202" t="s">
        <v>175</v>
      </c>
      <c r="Q1202" t="s">
        <v>176</v>
      </c>
      <c r="R1202" t="s">
        <v>127</v>
      </c>
      <c r="S1202" t="s">
        <v>128</v>
      </c>
      <c r="T1202" t="s">
        <v>129</v>
      </c>
      <c r="U1202" t="s">
        <v>130</v>
      </c>
      <c r="V1202" t="s">
        <v>72</v>
      </c>
      <c r="W1202" t="s">
        <v>73</v>
      </c>
      <c r="X1202" t="s">
        <v>74</v>
      </c>
      <c r="Y1202" t="s">
        <v>75</v>
      </c>
      <c r="Z1202">
        <v>-2153.539682539682</v>
      </c>
      <c r="AA1202" t="s">
        <v>608</v>
      </c>
      <c r="AB1202" t="s">
        <v>609</v>
      </c>
      <c r="AC1202" t="str">
        <f t="shared" si="18"/>
        <v>2025</v>
      </c>
    </row>
    <row r="1203" spans="1:29" x14ac:dyDescent="0.25">
      <c r="A1203" t="s">
        <v>27</v>
      </c>
      <c r="B1203" t="s">
        <v>122</v>
      </c>
      <c r="C1203" t="s">
        <v>27</v>
      </c>
      <c r="D1203" t="s">
        <v>60</v>
      </c>
      <c r="E1203" t="s">
        <v>61</v>
      </c>
      <c r="F1203" t="s">
        <v>202</v>
      </c>
      <c r="G1203" t="s">
        <v>203</v>
      </c>
      <c r="H1203" t="s">
        <v>62</v>
      </c>
      <c r="I1203" t="s">
        <v>63</v>
      </c>
      <c r="J1203" t="s">
        <v>110</v>
      </c>
      <c r="K1203" t="s">
        <v>111</v>
      </c>
      <c r="L1203" t="s">
        <v>38</v>
      </c>
      <c r="M1203" t="s">
        <v>38</v>
      </c>
      <c r="N1203" t="s">
        <v>208</v>
      </c>
      <c r="O1203" t="s">
        <v>209</v>
      </c>
      <c r="P1203" t="s">
        <v>38</v>
      </c>
      <c r="Q1203" t="s">
        <v>38</v>
      </c>
      <c r="R1203" t="s">
        <v>218</v>
      </c>
      <c r="S1203" t="s">
        <v>219</v>
      </c>
      <c r="T1203" t="s">
        <v>198</v>
      </c>
      <c r="U1203" t="s">
        <v>199</v>
      </c>
      <c r="V1203" t="s">
        <v>55</v>
      </c>
      <c r="W1203" t="s">
        <v>56</v>
      </c>
      <c r="X1203" t="s">
        <v>45</v>
      </c>
      <c r="Y1203" t="s">
        <v>46</v>
      </c>
      <c r="Z1203">
        <v>-3130385.9958000001</v>
      </c>
      <c r="AA1203" t="s">
        <v>220</v>
      </c>
      <c r="AB1203" t="s">
        <v>221</v>
      </c>
      <c r="AC1203" t="str">
        <f t="shared" si="18"/>
        <v>2025</v>
      </c>
    </row>
    <row r="1204" spans="1:29" x14ac:dyDescent="0.25">
      <c r="A1204" t="s">
        <v>27</v>
      </c>
      <c r="B1204" t="s">
        <v>122</v>
      </c>
      <c r="C1204" t="s">
        <v>27</v>
      </c>
      <c r="D1204" t="s">
        <v>257</v>
      </c>
      <c r="E1204" t="s">
        <v>258</v>
      </c>
      <c r="F1204" t="s">
        <v>30</v>
      </c>
      <c r="G1204" t="s">
        <v>31</v>
      </c>
      <c r="H1204" t="s">
        <v>62</v>
      </c>
      <c r="I1204" t="s">
        <v>63</v>
      </c>
      <c r="J1204" t="s">
        <v>123</v>
      </c>
      <c r="K1204" t="s">
        <v>124</v>
      </c>
      <c r="L1204" t="s">
        <v>38</v>
      </c>
      <c r="M1204" t="s">
        <v>38</v>
      </c>
      <c r="N1204" t="s">
        <v>38</v>
      </c>
      <c r="O1204" t="s">
        <v>38</v>
      </c>
      <c r="P1204" t="s">
        <v>387</v>
      </c>
      <c r="Q1204" t="s">
        <v>38</v>
      </c>
      <c r="R1204" t="s">
        <v>249</v>
      </c>
      <c r="S1204" t="s">
        <v>250</v>
      </c>
      <c r="T1204" t="s">
        <v>251</v>
      </c>
      <c r="U1204" t="s">
        <v>252</v>
      </c>
      <c r="V1204" t="s">
        <v>253</v>
      </c>
      <c r="W1204" t="s">
        <v>254</v>
      </c>
      <c r="X1204" t="s">
        <v>45</v>
      </c>
      <c r="Y1204" t="s">
        <v>46</v>
      </c>
      <c r="Z1204">
        <v>-7857.1428571428569</v>
      </c>
      <c r="AA1204" t="s">
        <v>388</v>
      </c>
      <c r="AB1204" t="s">
        <v>389</v>
      </c>
      <c r="AC1204" t="str">
        <f t="shared" si="18"/>
        <v>2025</v>
      </c>
    </row>
    <row r="1205" spans="1:29" x14ac:dyDescent="0.25">
      <c r="A1205" t="s">
        <v>27</v>
      </c>
      <c r="B1205" t="s">
        <v>122</v>
      </c>
      <c r="C1205" t="s">
        <v>27</v>
      </c>
      <c r="D1205" t="s">
        <v>60</v>
      </c>
      <c r="E1205" t="s">
        <v>61</v>
      </c>
      <c r="F1205" t="s">
        <v>30</v>
      </c>
      <c r="G1205" t="s">
        <v>31</v>
      </c>
      <c r="H1205" t="s">
        <v>62</v>
      </c>
      <c r="I1205" t="s">
        <v>63</v>
      </c>
      <c r="J1205" t="s">
        <v>123</v>
      </c>
      <c r="K1205" t="s">
        <v>124</v>
      </c>
      <c r="L1205" t="s">
        <v>38</v>
      </c>
      <c r="M1205" t="s">
        <v>38</v>
      </c>
      <c r="N1205" t="s">
        <v>38</v>
      </c>
      <c r="O1205" t="s">
        <v>38</v>
      </c>
      <c r="P1205" t="s">
        <v>175</v>
      </c>
      <c r="Q1205" t="s">
        <v>176</v>
      </c>
      <c r="R1205" t="s">
        <v>127</v>
      </c>
      <c r="S1205" t="s">
        <v>128</v>
      </c>
      <c r="T1205" t="s">
        <v>129</v>
      </c>
      <c r="U1205" t="s">
        <v>130</v>
      </c>
      <c r="V1205" t="s">
        <v>72</v>
      </c>
      <c r="W1205" t="s">
        <v>73</v>
      </c>
      <c r="X1205" t="s">
        <v>74</v>
      </c>
      <c r="Y1205" t="s">
        <v>75</v>
      </c>
      <c r="Z1205">
        <v>-2153.539682539682</v>
      </c>
      <c r="AA1205" t="s">
        <v>629</v>
      </c>
      <c r="AB1205" t="s">
        <v>630</v>
      </c>
      <c r="AC1205" t="str">
        <f t="shared" si="18"/>
        <v>2025</v>
      </c>
    </row>
    <row r="1206" spans="1:29" x14ac:dyDescent="0.25">
      <c r="A1206" t="s">
        <v>27</v>
      </c>
      <c r="B1206" t="s">
        <v>122</v>
      </c>
      <c r="C1206" t="s">
        <v>27</v>
      </c>
      <c r="D1206" t="s">
        <v>257</v>
      </c>
      <c r="E1206" t="s">
        <v>258</v>
      </c>
      <c r="F1206" t="s">
        <v>30</v>
      </c>
      <c r="G1206" t="s">
        <v>31</v>
      </c>
      <c r="H1206" t="s">
        <v>62</v>
      </c>
      <c r="I1206" t="s">
        <v>63</v>
      </c>
      <c r="J1206" t="s">
        <v>123</v>
      </c>
      <c r="K1206" t="s">
        <v>124</v>
      </c>
      <c r="L1206" t="s">
        <v>38</v>
      </c>
      <c r="M1206" t="s">
        <v>38</v>
      </c>
      <c r="N1206" t="s">
        <v>38</v>
      </c>
      <c r="O1206" t="s">
        <v>38</v>
      </c>
      <c r="P1206" t="s">
        <v>532</v>
      </c>
      <c r="Q1206" t="s">
        <v>38</v>
      </c>
      <c r="R1206" t="s">
        <v>376</v>
      </c>
      <c r="S1206" t="s">
        <v>377</v>
      </c>
      <c r="T1206" t="s">
        <v>378</v>
      </c>
      <c r="U1206" t="s">
        <v>377</v>
      </c>
      <c r="V1206" t="s">
        <v>118</v>
      </c>
      <c r="W1206" t="s">
        <v>119</v>
      </c>
      <c r="X1206" t="s">
        <v>74</v>
      </c>
      <c r="Y1206" t="s">
        <v>75</v>
      </c>
      <c r="Z1206">
        <v>-1222.2222222222219</v>
      </c>
      <c r="AA1206" t="s">
        <v>679</v>
      </c>
      <c r="AB1206" t="s">
        <v>680</v>
      </c>
      <c r="AC1206" t="str">
        <f t="shared" si="18"/>
        <v>2025</v>
      </c>
    </row>
    <row r="1207" spans="1:29" x14ac:dyDescent="0.25">
      <c r="A1207" t="s">
        <v>27</v>
      </c>
      <c r="B1207" t="s">
        <v>122</v>
      </c>
      <c r="C1207" t="s">
        <v>27</v>
      </c>
      <c r="D1207" t="s">
        <v>60</v>
      </c>
      <c r="E1207" t="s">
        <v>61</v>
      </c>
      <c r="F1207" t="s">
        <v>202</v>
      </c>
      <c r="G1207" t="s">
        <v>203</v>
      </c>
      <c r="H1207" t="s">
        <v>62</v>
      </c>
      <c r="I1207" t="s">
        <v>63</v>
      </c>
      <c r="J1207" t="s">
        <v>110</v>
      </c>
      <c r="K1207" t="s">
        <v>111</v>
      </c>
      <c r="L1207" t="s">
        <v>345</v>
      </c>
      <c r="M1207" t="s">
        <v>346</v>
      </c>
      <c r="N1207" t="s">
        <v>347</v>
      </c>
      <c r="O1207" t="s">
        <v>348</v>
      </c>
      <c r="P1207" t="s">
        <v>38</v>
      </c>
      <c r="Q1207" t="s">
        <v>38</v>
      </c>
      <c r="R1207" t="s">
        <v>163</v>
      </c>
      <c r="S1207" t="s">
        <v>164</v>
      </c>
      <c r="T1207" t="s">
        <v>165</v>
      </c>
      <c r="U1207" t="s">
        <v>166</v>
      </c>
      <c r="V1207" t="s">
        <v>43</v>
      </c>
      <c r="W1207" t="s">
        <v>44</v>
      </c>
      <c r="X1207" t="s">
        <v>45</v>
      </c>
      <c r="Y1207" t="s">
        <v>46</v>
      </c>
      <c r="Z1207">
        <v>-231274</v>
      </c>
      <c r="AA1207" t="s">
        <v>269</v>
      </c>
      <c r="AB1207" t="s">
        <v>270</v>
      </c>
      <c r="AC1207" t="str">
        <f t="shared" si="18"/>
        <v>2025</v>
      </c>
    </row>
    <row r="1208" spans="1:29" x14ac:dyDescent="0.25">
      <c r="A1208" t="s">
        <v>27</v>
      </c>
      <c r="B1208" t="s">
        <v>122</v>
      </c>
      <c r="C1208" t="s">
        <v>27</v>
      </c>
      <c r="D1208" t="s">
        <v>60</v>
      </c>
      <c r="E1208" t="s">
        <v>61</v>
      </c>
      <c r="F1208" t="s">
        <v>202</v>
      </c>
      <c r="G1208" t="s">
        <v>203</v>
      </c>
      <c r="H1208" t="s">
        <v>62</v>
      </c>
      <c r="I1208" t="s">
        <v>63</v>
      </c>
      <c r="J1208" t="s">
        <v>64</v>
      </c>
      <c r="K1208" t="s">
        <v>65</v>
      </c>
      <c r="L1208" t="s">
        <v>38</v>
      </c>
      <c r="M1208" t="s">
        <v>38</v>
      </c>
      <c r="N1208" t="s">
        <v>351</v>
      </c>
      <c r="O1208" t="s">
        <v>352</v>
      </c>
      <c r="P1208" t="s">
        <v>38</v>
      </c>
      <c r="Q1208" t="s">
        <v>38</v>
      </c>
      <c r="R1208" t="s">
        <v>353</v>
      </c>
      <c r="S1208" t="s">
        <v>354</v>
      </c>
      <c r="T1208" t="s">
        <v>251</v>
      </c>
      <c r="U1208" t="s">
        <v>252</v>
      </c>
      <c r="V1208" t="s">
        <v>253</v>
      </c>
      <c r="W1208" t="s">
        <v>254</v>
      </c>
      <c r="X1208" t="s">
        <v>45</v>
      </c>
      <c r="Y1208" t="s">
        <v>46</v>
      </c>
      <c r="Z1208">
        <v>1.0000000111176632E-4</v>
      </c>
      <c r="AA1208" t="s">
        <v>355</v>
      </c>
      <c r="AB1208" t="s">
        <v>356</v>
      </c>
      <c r="AC1208" t="str">
        <f t="shared" si="18"/>
        <v>2025</v>
      </c>
    </row>
    <row r="1209" spans="1:29" x14ac:dyDescent="0.25">
      <c r="A1209" t="s">
        <v>27</v>
      </c>
      <c r="B1209" t="s">
        <v>122</v>
      </c>
      <c r="C1209" t="s">
        <v>27</v>
      </c>
      <c r="D1209" t="s">
        <v>60</v>
      </c>
      <c r="E1209" t="s">
        <v>61</v>
      </c>
      <c r="F1209" t="s">
        <v>202</v>
      </c>
      <c r="G1209" t="s">
        <v>203</v>
      </c>
      <c r="H1209" t="s">
        <v>62</v>
      </c>
      <c r="I1209" t="s">
        <v>63</v>
      </c>
      <c r="J1209" t="s">
        <v>64</v>
      </c>
      <c r="K1209" t="s">
        <v>65</v>
      </c>
      <c r="L1209" t="s">
        <v>38</v>
      </c>
      <c r="M1209" t="s">
        <v>38</v>
      </c>
      <c r="N1209" t="s">
        <v>343</v>
      </c>
      <c r="O1209" t="s">
        <v>344</v>
      </c>
      <c r="P1209" t="s">
        <v>38</v>
      </c>
      <c r="Q1209" t="s">
        <v>38</v>
      </c>
      <c r="R1209" t="s">
        <v>169</v>
      </c>
      <c r="S1209" t="s">
        <v>170</v>
      </c>
      <c r="T1209" t="s">
        <v>171</v>
      </c>
      <c r="U1209" t="s">
        <v>172</v>
      </c>
      <c r="V1209" t="s">
        <v>72</v>
      </c>
      <c r="W1209" t="s">
        <v>73</v>
      </c>
      <c r="X1209" t="s">
        <v>74</v>
      </c>
      <c r="Y1209" t="s">
        <v>75</v>
      </c>
      <c r="Z1209">
        <v>-2822.5394966999993</v>
      </c>
      <c r="AA1209" t="s">
        <v>722</v>
      </c>
      <c r="AB1209" t="s">
        <v>723</v>
      </c>
      <c r="AC1209" t="str">
        <f t="shared" si="18"/>
        <v>2025</v>
      </c>
    </row>
    <row r="1210" spans="1:29" x14ac:dyDescent="0.25">
      <c r="A1210" t="s">
        <v>27</v>
      </c>
      <c r="B1210" t="s">
        <v>122</v>
      </c>
      <c r="C1210" t="s">
        <v>27</v>
      </c>
      <c r="D1210" t="s">
        <v>60</v>
      </c>
      <c r="E1210" t="s">
        <v>61</v>
      </c>
      <c r="F1210" t="s">
        <v>30</v>
      </c>
      <c r="G1210" t="s">
        <v>31</v>
      </c>
      <c r="H1210" t="s">
        <v>62</v>
      </c>
      <c r="I1210" t="s">
        <v>63</v>
      </c>
      <c r="J1210" t="s">
        <v>147</v>
      </c>
      <c r="K1210" t="s">
        <v>159</v>
      </c>
      <c r="L1210" t="s">
        <v>38</v>
      </c>
      <c r="M1210" t="s">
        <v>38</v>
      </c>
      <c r="N1210" t="s">
        <v>38</v>
      </c>
      <c r="O1210" t="s">
        <v>38</v>
      </c>
      <c r="P1210" t="s">
        <v>38</v>
      </c>
      <c r="Q1210" t="s">
        <v>38</v>
      </c>
      <c r="R1210" t="s">
        <v>249</v>
      </c>
      <c r="S1210" t="s">
        <v>250</v>
      </c>
      <c r="T1210" t="s">
        <v>251</v>
      </c>
      <c r="U1210" t="s">
        <v>252</v>
      </c>
      <c r="V1210" t="s">
        <v>253</v>
      </c>
      <c r="W1210" t="s">
        <v>254</v>
      </c>
      <c r="X1210" t="s">
        <v>45</v>
      </c>
      <c r="Y1210" t="s">
        <v>46</v>
      </c>
      <c r="Z1210">
        <v>-75.396823809523809</v>
      </c>
      <c r="AA1210" t="s">
        <v>541</v>
      </c>
      <c r="AB1210" t="s">
        <v>542</v>
      </c>
      <c r="AC1210" t="str">
        <f t="shared" si="18"/>
        <v>2025</v>
      </c>
    </row>
    <row r="1211" spans="1:29" x14ac:dyDescent="0.25">
      <c r="A1211" t="s">
        <v>27</v>
      </c>
      <c r="B1211" t="s">
        <v>122</v>
      </c>
      <c r="C1211" t="s">
        <v>27</v>
      </c>
      <c r="D1211" t="s">
        <v>60</v>
      </c>
      <c r="E1211" t="s">
        <v>61</v>
      </c>
      <c r="F1211" t="s">
        <v>30</v>
      </c>
      <c r="G1211" t="s">
        <v>31</v>
      </c>
      <c r="H1211" t="s">
        <v>62</v>
      </c>
      <c r="I1211" t="s">
        <v>63</v>
      </c>
      <c r="J1211" t="s">
        <v>147</v>
      </c>
      <c r="K1211" t="s">
        <v>159</v>
      </c>
      <c r="L1211" t="s">
        <v>38</v>
      </c>
      <c r="M1211" t="s">
        <v>38</v>
      </c>
      <c r="N1211" t="s">
        <v>38</v>
      </c>
      <c r="O1211" t="s">
        <v>38</v>
      </c>
      <c r="P1211" t="s">
        <v>38</v>
      </c>
      <c r="Q1211" t="s">
        <v>38</v>
      </c>
      <c r="R1211" t="s">
        <v>249</v>
      </c>
      <c r="S1211" t="s">
        <v>250</v>
      </c>
      <c r="T1211" t="s">
        <v>251</v>
      </c>
      <c r="U1211" t="s">
        <v>252</v>
      </c>
      <c r="V1211" t="s">
        <v>253</v>
      </c>
      <c r="W1211" t="s">
        <v>254</v>
      </c>
      <c r="X1211" t="s">
        <v>45</v>
      </c>
      <c r="Y1211" t="s">
        <v>46</v>
      </c>
      <c r="Z1211">
        <v>-75.396823809523809</v>
      </c>
      <c r="AA1211" t="s">
        <v>255</v>
      </c>
      <c r="AB1211" t="s">
        <v>256</v>
      </c>
      <c r="AC1211" t="str">
        <f t="shared" si="18"/>
        <v>2025</v>
      </c>
    </row>
    <row r="1212" spans="1:29" x14ac:dyDescent="0.25">
      <c r="A1212" t="s">
        <v>27</v>
      </c>
      <c r="B1212" t="s">
        <v>122</v>
      </c>
      <c r="C1212" t="s">
        <v>27</v>
      </c>
      <c r="D1212" t="s">
        <v>60</v>
      </c>
      <c r="E1212" t="s">
        <v>61</v>
      </c>
      <c r="F1212" t="s">
        <v>30</v>
      </c>
      <c r="G1212" t="s">
        <v>31</v>
      </c>
      <c r="H1212" t="s">
        <v>62</v>
      </c>
      <c r="I1212" t="s">
        <v>63</v>
      </c>
      <c r="J1212" t="s">
        <v>123</v>
      </c>
      <c r="K1212" t="s">
        <v>124</v>
      </c>
      <c r="L1212" t="s">
        <v>38</v>
      </c>
      <c r="M1212" t="s">
        <v>38</v>
      </c>
      <c r="N1212" t="s">
        <v>38</v>
      </c>
      <c r="O1212" t="s">
        <v>38</v>
      </c>
      <c r="P1212" t="s">
        <v>175</v>
      </c>
      <c r="Q1212" t="s">
        <v>176</v>
      </c>
      <c r="R1212" t="s">
        <v>114</v>
      </c>
      <c r="S1212" t="s">
        <v>115</v>
      </c>
      <c r="T1212" t="s">
        <v>116</v>
      </c>
      <c r="U1212" t="s">
        <v>117</v>
      </c>
      <c r="V1212" t="s">
        <v>118</v>
      </c>
      <c r="W1212" t="s">
        <v>119</v>
      </c>
      <c r="X1212" t="s">
        <v>74</v>
      </c>
      <c r="Y1212" t="s">
        <v>75</v>
      </c>
      <c r="Z1212">
        <v>-2153.539682539682</v>
      </c>
      <c r="AA1212" t="s">
        <v>780</v>
      </c>
      <c r="AB1212" t="s">
        <v>781</v>
      </c>
      <c r="AC1212" t="str">
        <f t="shared" si="18"/>
        <v>2025</v>
      </c>
    </row>
    <row r="1213" spans="1:29" x14ac:dyDescent="0.25">
      <c r="A1213" t="s">
        <v>27</v>
      </c>
      <c r="B1213" t="s">
        <v>122</v>
      </c>
      <c r="C1213" t="s">
        <v>27</v>
      </c>
      <c r="D1213" t="s">
        <v>257</v>
      </c>
      <c r="E1213" t="s">
        <v>258</v>
      </c>
      <c r="F1213" t="s">
        <v>30</v>
      </c>
      <c r="G1213" t="s">
        <v>31</v>
      </c>
      <c r="H1213" t="s">
        <v>62</v>
      </c>
      <c r="I1213" t="s">
        <v>63</v>
      </c>
      <c r="J1213" t="s">
        <v>123</v>
      </c>
      <c r="K1213" t="s">
        <v>124</v>
      </c>
      <c r="L1213" t="s">
        <v>38</v>
      </c>
      <c r="M1213" t="s">
        <v>38</v>
      </c>
      <c r="N1213" t="s">
        <v>38</v>
      </c>
      <c r="O1213" t="s">
        <v>38</v>
      </c>
      <c r="P1213" t="s">
        <v>532</v>
      </c>
      <c r="Q1213" t="s">
        <v>38</v>
      </c>
      <c r="R1213" t="s">
        <v>376</v>
      </c>
      <c r="S1213" t="s">
        <v>377</v>
      </c>
      <c r="T1213" t="s">
        <v>378</v>
      </c>
      <c r="U1213" t="s">
        <v>377</v>
      </c>
      <c r="V1213" t="s">
        <v>118</v>
      </c>
      <c r="W1213" t="s">
        <v>119</v>
      </c>
      <c r="X1213" t="s">
        <v>74</v>
      </c>
      <c r="Y1213" t="s">
        <v>75</v>
      </c>
      <c r="Z1213">
        <v>-3666.6666666666661</v>
      </c>
      <c r="AA1213" t="s">
        <v>647</v>
      </c>
      <c r="AB1213" t="s">
        <v>648</v>
      </c>
      <c r="AC1213" t="str">
        <f t="shared" si="18"/>
        <v>2025</v>
      </c>
    </row>
    <row r="1214" spans="1:29" x14ac:dyDescent="0.25">
      <c r="A1214" t="s">
        <v>27</v>
      </c>
      <c r="B1214" t="s">
        <v>122</v>
      </c>
      <c r="C1214" t="s">
        <v>27</v>
      </c>
      <c r="D1214" t="s">
        <v>257</v>
      </c>
      <c r="E1214" t="s">
        <v>258</v>
      </c>
      <c r="F1214" t="s">
        <v>30</v>
      </c>
      <c r="G1214" t="s">
        <v>31</v>
      </c>
      <c r="H1214" t="s">
        <v>62</v>
      </c>
      <c r="I1214" t="s">
        <v>63</v>
      </c>
      <c r="J1214" t="s">
        <v>123</v>
      </c>
      <c r="K1214" t="s">
        <v>124</v>
      </c>
      <c r="L1214" t="s">
        <v>38</v>
      </c>
      <c r="M1214" t="s">
        <v>38</v>
      </c>
      <c r="N1214" t="s">
        <v>38</v>
      </c>
      <c r="O1214" t="s">
        <v>38</v>
      </c>
      <c r="P1214" t="s">
        <v>387</v>
      </c>
      <c r="Q1214" t="s">
        <v>38</v>
      </c>
      <c r="R1214" t="s">
        <v>249</v>
      </c>
      <c r="S1214" t="s">
        <v>250</v>
      </c>
      <c r="T1214" t="s">
        <v>251</v>
      </c>
      <c r="U1214" t="s">
        <v>252</v>
      </c>
      <c r="V1214" t="s">
        <v>253</v>
      </c>
      <c r="W1214" t="s">
        <v>254</v>
      </c>
      <c r="X1214" t="s">
        <v>45</v>
      </c>
      <c r="Y1214" t="s">
        <v>46</v>
      </c>
      <c r="Z1214">
        <v>-15714.285714285714</v>
      </c>
      <c r="AA1214" t="s">
        <v>832</v>
      </c>
      <c r="AB1214" t="s">
        <v>833</v>
      </c>
      <c r="AC1214" t="str">
        <f t="shared" si="18"/>
        <v>2025</v>
      </c>
    </row>
    <row r="1215" spans="1:29" x14ac:dyDescent="0.25">
      <c r="A1215" t="s">
        <v>27</v>
      </c>
      <c r="B1215" t="s">
        <v>122</v>
      </c>
      <c r="C1215" t="s">
        <v>27</v>
      </c>
      <c r="D1215" t="s">
        <v>60</v>
      </c>
      <c r="E1215" t="s">
        <v>61</v>
      </c>
      <c r="F1215" t="s">
        <v>202</v>
      </c>
      <c r="G1215" t="s">
        <v>203</v>
      </c>
      <c r="H1215" t="s">
        <v>62</v>
      </c>
      <c r="I1215" t="s">
        <v>63</v>
      </c>
      <c r="J1215" t="s">
        <v>123</v>
      </c>
      <c r="K1215" t="s">
        <v>124</v>
      </c>
      <c r="L1215" t="s">
        <v>38</v>
      </c>
      <c r="M1215" t="s">
        <v>38</v>
      </c>
      <c r="N1215" t="s">
        <v>343</v>
      </c>
      <c r="O1215" t="s">
        <v>344</v>
      </c>
      <c r="P1215" t="s">
        <v>38</v>
      </c>
      <c r="Q1215" t="s">
        <v>38</v>
      </c>
      <c r="R1215" t="s">
        <v>249</v>
      </c>
      <c r="S1215" t="s">
        <v>250</v>
      </c>
      <c r="T1215" t="s">
        <v>251</v>
      </c>
      <c r="U1215" t="s">
        <v>252</v>
      </c>
      <c r="V1215" t="s">
        <v>253</v>
      </c>
      <c r="W1215" t="s">
        <v>254</v>
      </c>
      <c r="X1215" t="s">
        <v>45</v>
      </c>
      <c r="Y1215" t="s">
        <v>46</v>
      </c>
      <c r="Z1215">
        <v>-73006.567426159978</v>
      </c>
      <c r="AA1215" t="s">
        <v>551</v>
      </c>
      <c r="AB1215" t="s">
        <v>552</v>
      </c>
      <c r="AC1215" t="str">
        <f t="shared" si="18"/>
        <v>2025</v>
      </c>
    </row>
    <row r="1216" spans="1:29" x14ac:dyDescent="0.25">
      <c r="A1216" t="s">
        <v>27</v>
      </c>
      <c r="B1216" t="s">
        <v>122</v>
      </c>
      <c r="C1216" t="s">
        <v>27</v>
      </c>
      <c r="D1216" t="s">
        <v>60</v>
      </c>
      <c r="E1216" t="s">
        <v>61</v>
      </c>
      <c r="F1216" t="s">
        <v>202</v>
      </c>
      <c r="G1216" t="s">
        <v>203</v>
      </c>
      <c r="H1216" t="s">
        <v>62</v>
      </c>
      <c r="I1216" t="s">
        <v>63</v>
      </c>
      <c r="J1216" t="s">
        <v>64</v>
      </c>
      <c r="K1216" t="s">
        <v>65</v>
      </c>
      <c r="L1216" t="s">
        <v>38</v>
      </c>
      <c r="M1216" t="s">
        <v>38</v>
      </c>
      <c r="N1216" t="s">
        <v>902</v>
      </c>
      <c r="O1216" t="s">
        <v>903</v>
      </c>
      <c r="P1216" t="s">
        <v>38</v>
      </c>
      <c r="Q1216" t="s">
        <v>38</v>
      </c>
      <c r="R1216" t="s">
        <v>196</v>
      </c>
      <c r="S1216" t="s">
        <v>197</v>
      </c>
      <c r="T1216" t="s">
        <v>198</v>
      </c>
      <c r="U1216" t="s">
        <v>199</v>
      </c>
      <c r="V1216" t="s">
        <v>55</v>
      </c>
      <c r="W1216" t="s">
        <v>56</v>
      </c>
      <c r="X1216" t="s">
        <v>45</v>
      </c>
      <c r="Y1216" t="s">
        <v>46</v>
      </c>
      <c r="Z1216">
        <v>1.0000000111176632E-4</v>
      </c>
      <c r="AA1216" t="s">
        <v>464</v>
      </c>
      <c r="AB1216" t="s">
        <v>465</v>
      </c>
      <c r="AC1216" t="str">
        <f t="shared" si="18"/>
        <v>2025</v>
      </c>
    </row>
    <row r="1217" spans="1:29" x14ac:dyDescent="0.25">
      <c r="A1217" t="s">
        <v>27</v>
      </c>
      <c r="B1217" t="s">
        <v>122</v>
      </c>
      <c r="C1217" t="s">
        <v>27</v>
      </c>
      <c r="D1217" t="s">
        <v>257</v>
      </c>
      <c r="E1217" t="s">
        <v>258</v>
      </c>
      <c r="F1217" t="s">
        <v>30</v>
      </c>
      <c r="G1217" t="s">
        <v>31</v>
      </c>
      <c r="H1217" t="s">
        <v>62</v>
      </c>
      <c r="I1217" t="s">
        <v>63</v>
      </c>
      <c r="J1217" t="s">
        <v>123</v>
      </c>
      <c r="K1217" t="s">
        <v>124</v>
      </c>
      <c r="L1217" t="s">
        <v>38</v>
      </c>
      <c r="M1217" t="s">
        <v>38</v>
      </c>
      <c r="N1217" t="s">
        <v>38</v>
      </c>
      <c r="O1217" t="s">
        <v>38</v>
      </c>
      <c r="P1217" t="s">
        <v>842</v>
      </c>
      <c r="Q1217" t="s">
        <v>843</v>
      </c>
      <c r="R1217" t="s">
        <v>169</v>
      </c>
      <c r="S1217" t="s">
        <v>170</v>
      </c>
      <c r="T1217" t="s">
        <v>171</v>
      </c>
      <c r="U1217" t="s">
        <v>172</v>
      </c>
      <c r="V1217" t="s">
        <v>72</v>
      </c>
      <c r="W1217" t="s">
        <v>73</v>
      </c>
      <c r="X1217" t="s">
        <v>74</v>
      </c>
      <c r="Y1217" t="s">
        <v>75</v>
      </c>
      <c r="Z1217">
        <v>-5333.333333333333</v>
      </c>
      <c r="AA1217" t="s">
        <v>514</v>
      </c>
      <c r="AB1217" t="s">
        <v>515</v>
      </c>
      <c r="AC1217" t="str">
        <f t="shared" si="18"/>
        <v>2025</v>
      </c>
    </row>
    <row r="1218" spans="1:29" x14ac:dyDescent="0.25">
      <c r="A1218" t="s">
        <v>27</v>
      </c>
      <c r="B1218" t="s">
        <v>122</v>
      </c>
      <c r="C1218" t="s">
        <v>27</v>
      </c>
      <c r="D1218" t="s">
        <v>257</v>
      </c>
      <c r="E1218" t="s">
        <v>258</v>
      </c>
      <c r="F1218" t="s">
        <v>30</v>
      </c>
      <c r="G1218" t="s">
        <v>31</v>
      </c>
      <c r="H1218" t="s">
        <v>62</v>
      </c>
      <c r="I1218" t="s">
        <v>63</v>
      </c>
      <c r="J1218" t="s">
        <v>123</v>
      </c>
      <c r="K1218" t="s">
        <v>124</v>
      </c>
      <c r="L1218" t="s">
        <v>38</v>
      </c>
      <c r="M1218" t="s">
        <v>38</v>
      </c>
      <c r="N1218" t="s">
        <v>38</v>
      </c>
      <c r="O1218" t="s">
        <v>38</v>
      </c>
      <c r="P1218" t="s">
        <v>38</v>
      </c>
      <c r="Q1218" t="s">
        <v>38</v>
      </c>
      <c r="R1218" t="s">
        <v>249</v>
      </c>
      <c r="S1218" t="s">
        <v>250</v>
      </c>
      <c r="T1218" t="s">
        <v>251</v>
      </c>
      <c r="U1218" t="s">
        <v>252</v>
      </c>
      <c r="V1218" t="s">
        <v>253</v>
      </c>
      <c r="W1218" t="s">
        <v>254</v>
      </c>
      <c r="X1218" t="s">
        <v>45</v>
      </c>
      <c r="Y1218" t="s">
        <v>46</v>
      </c>
      <c r="Z1218">
        <v>-266947.2757243457</v>
      </c>
      <c r="AA1218" t="s">
        <v>832</v>
      </c>
      <c r="AB1218" t="s">
        <v>833</v>
      </c>
      <c r="AC1218" t="str">
        <f t="shared" si="18"/>
        <v>2025</v>
      </c>
    </row>
    <row r="1219" spans="1:29" x14ac:dyDescent="0.25">
      <c r="A1219" t="s">
        <v>27</v>
      </c>
      <c r="B1219" t="s">
        <v>122</v>
      </c>
      <c r="C1219" t="s">
        <v>27</v>
      </c>
      <c r="D1219" t="s">
        <v>60</v>
      </c>
      <c r="E1219" t="s">
        <v>61</v>
      </c>
      <c r="F1219" t="s">
        <v>202</v>
      </c>
      <c r="G1219" t="s">
        <v>203</v>
      </c>
      <c r="H1219" t="s">
        <v>62</v>
      </c>
      <c r="I1219" t="s">
        <v>63</v>
      </c>
      <c r="J1219" t="s">
        <v>123</v>
      </c>
      <c r="K1219" t="s">
        <v>124</v>
      </c>
      <c r="L1219" t="s">
        <v>38</v>
      </c>
      <c r="M1219" t="s">
        <v>38</v>
      </c>
      <c r="N1219" t="s">
        <v>343</v>
      </c>
      <c r="O1219" t="s">
        <v>344</v>
      </c>
      <c r="P1219" t="s">
        <v>38</v>
      </c>
      <c r="Q1219" t="s">
        <v>38</v>
      </c>
      <c r="R1219" t="s">
        <v>163</v>
      </c>
      <c r="S1219" t="s">
        <v>164</v>
      </c>
      <c r="T1219" t="s">
        <v>165</v>
      </c>
      <c r="U1219" t="s">
        <v>166</v>
      </c>
      <c r="V1219" t="s">
        <v>43</v>
      </c>
      <c r="W1219" t="s">
        <v>44</v>
      </c>
      <c r="X1219" t="s">
        <v>45</v>
      </c>
      <c r="Y1219" t="s">
        <v>46</v>
      </c>
      <c r="Z1219">
        <v>-97904.760941439992</v>
      </c>
      <c r="AA1219" t="s">
        <v>269</v>
      </c>
      <c r="AB1219" t="s">
        <v>270</v>
      </c>
      <c r="AC1219" t="str">
        <f t="shared" ref="AC1219:AC1282" si="19">IF(OR(B1219="Eelarve_liigendus",B1219="Eelarve_ule",B1219="Kinnitatud eelarve",B1219="Lisaeelarve"),"2025",C1219)</f>
        <v>2025</v>
      </c>
    </row>
    <row r="1220" spans="1:29" x14ac:dyDescent="0.25">
      <c r="A1220" t="s">
        <v>27</v>
      </c>
      <c r="B1220" t="s">
        <v>122</v>
      </c>
      <c r="C1220" t="s">
        <v>27</v>
      </c>
      <c r="D1220" t="s">
        <v>60</v>
      </c>
      <c r="E1220" t="s">
        <v>61</v>
      </c>
      <c r="F1220" t="s">
        <v>202</v>
      </c>
      <c r="G1220" t="s">
        <v>203</v>
      </c>
      <c r="H1220" t="s">
        <v>62</v>
      </c>
      <c r="I1220" t="s">
        <v>63</v>
      </c>
      <c r="J1220" t="s">
        <v>123</v>
      </c>
      <c r="K1220" t="s">
        <v>124</v>
      </c>
      <c r="L1220" t="s">
        <v>38</v>
      </c>
      <c r="M1220" t="s">
        <v>38</v>
      </c>
      <c r="N1220" t="s">
        <v>343</v>
      </c>
      <c r="O1220" t="s">
        <v>344</v>
      </c>
      <c r="P1220" t="s">
        <v>38</v>
      </c>
      <c r="Q1220" t="s">
        <v>38</v>
      </c>
      <c r="R1220" t="s">
        <v>229</v>
      </c>
      <c r="S1220" t="s">
        <v>230</v>
      </c>
      <c r="T1220" t="s">
        <v>165</v>
      </c>
      <c r="U1220" t="s">
        <v>166</v>
      </c>
      <c r="V1220" t="s">
        <v>43</v>
      </c>
      <c r="W1220" t="s">
        <v>44</v>
      </c>
      <c r="X1220" t="s">
        <v>45</v>
      </c>
      <c r="Y1220" t="s">
        <v>46</v>
      </c>
      <c r="Z1220">
        <v>-16141.625456940001</v>
      </c>
      <c r="AA1220" t="s">
        <v>686</v>
      </c>
      <c r="AB1220" t="s">
        <v>687</v>
      </c>
      <c r="AC1220" t="str">
        <f t="shared" si="19"/>
        <v>2025</v>
      </c>
    </row>
    <row r="1221" spans="1:29" x14ac:dyDescent="0.25">
      <c r="A1221" t="s">
        <v>27</v>
      </c>
      <c r="B1221" t="s">
        <v>122</v>
      </c>
      <c r="C1221" t="s">
        <v>27</v>
      </c>
      <c r="D1221" t="s">
        <v>60</v>
      </c>
      <c r="E1221" t="s">
        <v>61</v>
      </c>
      <c r="F1221" t="s">
        <v>30</v>
      </c>
      <c r="G1221" t="s">
        <v>31</v>
      </c>
      <c r="H1221" t="s">
        <v>62</v>
      </c>
      <c r="I1221" t="s">
        <v>63</v>
      </c>
      <c r="J1221" t="s">
        <v>123</v>
      </c>
      <c r="K1221" t="s">
        <v>124</v>
      </c>
      <c r="L1221" t="s">
        <v>38</v>
      </c>
      <c r="M1221" t="s">
        <v>38</v>
      </c>
      <c r="N1221" t="s">
        <v>38</v>
      </c>
      <c r="O1221" t="s">
        <v>38</v>
      </c>
      <c r="P1221" t="s">
        <v>175</v>
      </c>
      <c r="Q1221" t="s">
        <v>176</v>
      </c>
      <c r="R1221" t="s">
        <v>114</v>
      </c>
      <c r="S1221" t="s">
        <v>115</v>
      </c>
      <c r="T1221" t="s">
        <v>116</v>
      </c>
      <c r="U1221" t="s">
        <v>117</v>
      </c>
      <c r="V1221" t="s">
        <v>118</v>
      </c>
      <c r="W1221" t="s">
        <v>119</v>
      </c>
      <c r="X1221" t="s">
        <v>74</v>
      </c>
      <c r="Y1221" t="s">
        <v>75</v>
      </c>
      <c r="Z1221">
        <v>-2153.539682539682</v>
      </c>
      <c r="AA1221" t="s">
        <v>327</v>
      </c>
      <c r="AB1221" t="s">
        <v>328</v>
      </c>
      <c r="AC1221" t="str">
        <f t="shared" si="19"/>
        <v>2025</v>
      </c>
    </row>
    <row r="1222" spans="1:29" x14ac:dyDescent="0.25">
      <c r="A1222" t="s">
        <v>27</v>
      </c>
      <c r="B1222" t="s">
        <v>122</v>
      </c>
      <c r="C1222" t="s">
        <v>27</v>
      </c>
      <c r="D1222" t="s">
        <v>257</v>
      </c>
      <c r="E1222" t="s">
        <v>258</v>
      </c>
      <c r="F1222" t="s">
        <v>30</v>
      </c>
      <c r="G1222" t="s">
        <v>31</v>
      </c>
      <c r="H1222" t="s">
        <v>62</v>
      </c>
      <c r="I1222" t="s">
        <v>63</v>
      </c>
      <c r="J1222" t="s">
        <v>123</v>
      </c>
      <c r="K1222" t="s">
        <v>124</v>
      </c>
      <c r="L1222" t="s">
        <v>38</v>
      </c>
      <c r="M1222" t="s">
        <v>38</v>
      </c>
      <c r="N1222" t="s">
        <v>38</v>
      </c>
      <c r="O1222" t="s">
        <v>38</v>
      </c>
      <c r="P1222" t="s">
        <v>38</v>
      </c>
      <c r="Q1222" t="s">
        <v>38</v>
      </c>
      <c r="R1222" t="s">
        <v>249</v>
      </c>
      <c r="S1222" t="s">
        <v>250</v>
      </c>
      <c r="T1222" t="s">
        <v>251</v>
      </c>
      <c r="U1222" t="s">
        <v>252</v>
      </c>
      <c r="V1222" t="s">
        <v>253</v>
      </c>
      <c r="W1222" t="s">
        <v>254</v>
      </c>
      <c r="X1222" t="s">
        <v>45</v>
      </c>
      <c r="Y1222" t="s">
        <v>46</v>
      </c>
      <c r="Z1222">
        <v>-7415.2021034540485</v>
      </c>
      <c r="AA1222" t="s">
        <v>510</v>
      </c>
      <c r="AB1222" t="s">
        <v>511</v>
      </c>
      <c r="AC1222" t="str">
        <f t="shared" si="19"/>
        <v>2025</v>
      </c>
    </row>
    <row r="1223" spans="1:29" x14ac:dyDescent="0.25">
      <c r="A1223" t="s">
        <v>27</v>
      </c>
      <c r="B1223" t="s">
        <v>122</v>
      </c>
      <c r="C1223" t="s">
        <v>27</v>
      </c>
      <c r="D1223" t="s">
        <v>60</v>
      </c>
      <c r="E1223" t="s">
        <v>61</v>
      </c>
      <c r="F1223" t="s">
        <v>30</v>
      </c>
      <c r="G1223" t="s">
        <v>31</v>
      </c>
      <c r="H1223" t="s">
        <v>62</v>
      </c>
      <c r="I1223" t="s">
        <v>63</v>
      </c>
      <c r="J1223" t="s">
        <v>123</v>
      </c>
      <c r="K1223" t="s">
        <v>124</v>
      </c>
      <c r="L1223" t="s">
        <v>38</v>
      </c>
      <c r="M1223" t="s">
        <v>38</v>
      </c>
      <c r="N1223" t="s">
        <v>38</v>
      </c>
      <c r="O1223" t="s">
        <v>38</v>
      </c>
      <c r="P1223" t="s">
        <v>175</v>
      </c>
      <c r="Q1223" t="s">
        <v>176</v>
      </c>
      <c r="R1223" t="s">
        <v>190</v>
      </c>
      <c r="S1223" t="s">
        <v>191</v>
      </c>
      <c r="T1223" t="s">
        <v>116</v>
      </c>
      <c r="U1223" t="s">
        <v>117</v>
      </c>
      <c r="V1223" t="s">
        <v>118</v>
      </c>
      <c r="W1223" t="s">
        <v>119</v>
      </c>
      <c r="X1223" t="s">
        <v>74</v>
      </c>
      <c r="Y1223" t="s">
        <v>75</v>
      </c>
      <c r="Z1223">
        <v>-2153.539682539682</v>
      </c>
      <c r="AA1223" t="s">
        <v>192</v>
      </c>
      <c r="AB1223" t="s">
        <v>193</v>
      </c>
      <c r="AC1223" t="str">
        <f t="shared" si="19"/>
        <v>2025</v>
      </c>
    </row>
    <row r="1224" spans="1:29" x14ac:dyDescent="0.25">
      <c r="A1224" t="s">
        <v>27</v>
      </c>
      <c r="B1224" t="s">
        <v>122</v>
      </c>
      <c r="C1224" t="s">
        <v>27</v>
      </c>
      <c r="D1224" t="s">
        <v>60</v>
      </c>
      <c r="E1224" t="s">
        <v>61</v>
      </c>
      <c r="F1224" t="s">
        <v>30</v>
      </c>
      <c r="G1224" t="s">
        <v>31</v>
      </c>
      <c r="H1224" t="s">
        <v>62</v>
      </c>
      <c r="I1224" t="s">
        <v>63</v>
      </c>
      <c r="J1224" t="s">
        <v>123</v>
      </c>
      <c r="K1224" t="s">
        <v>124</v>
      </c>
      <c r="L1224" t="s">
        <v>38</v>
      </c>
      <c r="M1224" t="s">
        <v>38</v>
      </c>
      <c r="N1224" t="s">
        <v>38</v>
      </c>
      <c r="O1224" t="s">
        <v>38</v>
      </c>
      <c r="P1224" t="s">
        <v>175</v>
      </c>
      <c r="Q1224" t="s">
        <v>176</v>
      </c>
      <c r="R1224" t="s">
        <v>190</v>
      </c>
      <c r="S1224" t="s">
        <v>191</v>
      </c>
      <c r="T1224" t="s">
        <v>116</v>
      </c>
      <c r="U1224" t="s">
        <v>117</v>
      </c>
      <c r="V1224" t="s">
        <v>118</v>
      </c>
      <c r="W1224" t="s">
        <v>119</v>
      </c>
      <c r="X1224" t="s">
        <v>74</v>
      </c>
      <c r="Y1224" t="s">
        <v>75</v>
      </c>
      <c r="Z1224">
        <v>-2153.539682539682</v>
      </c>
      <c r="AA1224" t="s">
        <v>702</v>
      </c>
      <c r="AB1224" t="s">
        <v>703</v>
      </c>
      <c r="AC1224" t="str">
        <f t="shared" si="19"/>
        <v>2025</v>
      </c>
    </row>
    <row r="1225" spans="1:29" x14ac:dyDescent="0.25">
      <c r="A1225" t="s">
        <v>27</v>
      </c>
      <c r="B1225" t="s">
        <v>122</v>
      </c>
      <c r="C1225" t="s">
        <v>27</v>
      </c>
      <c r="D1225" t="s">
        <v>60</v>
      </c>
      <c r="E1225" t="s">
        <v>61</v>
      </c>
      <c r="F1225" t="s">
        <v>30</v>
      </c>
      <c r="G1225" t="s">
        <v>31</v>
      </c>
      <c r="H1225" t="s">
        <v>62</v>
      </c>
      <c r="I1225" t="s">
        <v>63</v>
      </c>
      <c r="J1225" t="s">
        <v>147</v>
      </c>
      <c r="K1225" t="s">
        <v>159</v>
      </c>
      <c r="L1225" t="s">
        <v>38</v>
      </c>
      <c r="M1225" t="s">
        <v>38</v>
      </c>
      <c r="N1225" t="s">
        <v>38</v>
      </c>
      <c r="O1225" t="s">
        <v>38</v>
      </c>
      <c r="P1225" t="s">
        <v>38</v>
      </c>
      <c r="Q1225" t="s">
        <v>38</v>
      </c>
      <c r="R1225" t="s">
        <v>368</v>
      </c>
      <c r="S1225" t="s">
        <v>369</v>
      </c>
      <c r="T1225" t="s">
        <v>370</v>
      </c>
      <c r="U1225" t="s">
        <v>371</v>
      </c>
      <c r="V1225" t="s">
        <v>253</v>
      </c>
      <c r="W1225" t="s">
        <v>254</v>
      </c>
      <c r="X1225" t="s">
        <v>45</v>
      </c>
      <c r="Y1225" t="s">
        <v>46</v>
      </c>
      <c r="Z1225">
        <v>-75.396823809523809</v>
      </c>
      <c r="AA1225" t="s">
        <v>400</v>
      </c>
      <c r="AB1225" t="s">
        <v>401</v>
      </c>
      <c r="AC1225" t="str">
        <f t="shared" si="19"/>
        <v>2025</v>
      </c>
    </row>
    <row r="1226" spans="1:29" x14ac:dyDescent="0.25">
      <c r="A1226" t="s">
        <v>27</v>
      </c>
      <c r="B1226" t="s">
        <v>122</v>
      </c>
      <c r="C1226" t="s">
        <v>27</v>
      </c>
      <c r="D1226" t="s">
        <v>60</v>
      </c>
      <c r="E1226" t="s">
        <v>61</v>
      </c>
      <c r="F1226" t="s">
        <v>30</v>
      </c>
      <c r="G1226" t="s">
        <v>31</v>
      </c>
      <c r="H1226" t="s">
        <v>62</v>
      </c>
      <c r="I1226" t="s">
        <v>63</v>
      </c>
      <c r="J1226" t="s">
        <v>147</v>
      </c>
      <c r="K1226" t="s">
        <v>159</v>
      </c>
      <c r="L1226" t="s">
        <v>38</v>
      </c>
      <c r="M1226" t="s">
        <v>38</v>
      </c>
      <c r="N1226" t="s">
        <v>38</v>
      </c>
      <c r="O1226" t="s">
        <v>38</v>
      </c>
      <c r="P1226" t="s">
        <v>38</v>
      </c>
      <c r="Q1226" t="s">
        <v>38</v>
      </c>
      <c r="R1226" t="s">
        <v>368</v>
      </c>
      <c r="S1226" t="s">
        <v>369</v>
      </c>
      <c r="T1226" t="s">
        <v>370</v>
      </c>
      <c r="U1226" t="s">
        <v>371</v>
      </c>
      <c r="V1226" t="s">
        <v>253</v>
      </c>
      <c r="W1226" t="s">
        <v>254</v>
      </c>
      <c r="X1226" t="s">
        <v>45</v>
      </c>
      <c r="Y1226" t="s">
        <v>46</v>
      </c>
      <c r="Z1226">
        <v>-75.396823809523809</v>
      </c>
      <c r="AA1226" t="s">
        <v>516</v>
      </c>
      <c r="AB1226" t="s">
        <v>517</v>
      </c>
      <c r="AC1226" t="str">
        <f t="shared" si="19"/>
        <v>2025</v>
      </c>
    </row>
    <row r="1227" spans="1:29" x14ac:dyDescent="0.25">
      <c r="A1227" t="s">
        <v>27</v>
      </c>
      <c r="B1227" t="s">
        <v>122</v>
      </c>
      <c r="C1227" t="s">
        <v>27</v>
      </c>
      <c r="D1227" t="s">
        <v>60</v>
      </c>
      <c r="E1227" t="s">
        <v>61</v>
      </c>
      <c r="F1227" t="s">
        <v>202</v>
      </c>
      <c r="G1227" t="s">
        <v>203</v>
      </c>
      <c r="H1227" t="s">
        <v>62</v>
      </c>
      <c r="I1227" t="s">
        <v>63</v>
      </c>
      <c r="J1227" t="s">
        <v>123</v>
      </c>
      <c r="K1227" t="s">
        <v>124</v>
      </c>
      <c r="L1227" t="s">
        <v>38</v>
      </c>
      <c r="M1227" t="s">
        <v>38</v>
      </c>
      <c r="N1227" t="s">
        <v>343</v>
      </c>
      <c r="O1227" t="s">
        <v>344</v>
      </c>
      <c r="P1227" t="s">
        <v>38</v>
      </c>
      <c r="Q1227" t="s">
        <v>38</v>
      </c>
      <c r="R1227" t="s">
        <v>163</v>
      </c>
      <c r="S1227" t="s">
        <v>164</v>
      </c>
      <c r="T1227" t="s">
        <v>165</v>
      </c>
      <c r="U1227" t="s">
        <v>166</v>
      </c>
      <c r="V1227" t="s">
        <v>43</v>
      </c>
      <c r="W1227" t="s">
        <v>44</v>
      </c>
      <c r="X1227" t="s">
        <v>45</v>
      </c>
      <c r="Y1227" t="s">
        <v>46</v>
      </c>
      <c r="Z1227">
        <v>-29329.227954439986</v>
      </c>
      <c r="AA1227" t="s">
        <v>167</v>
      </c>
      <c r="AB1227" t="s">
        <v>168</v>
      </c>
      <c r="AC1227" t="str">
        <f t="shared" si="19"/>
        <v>2025</v>
      </c>
    </row>
    <row r="1228" spans="1:29" x14ac:dyDescent="0.25">
      <c r="A1228" t="s">
        <v>27</v>
      </c>
      <c r="B1228" t="s">
        <v>122</v>
      </c>
      <c r="C1228" t="s">
        <v>27</v>
      </c>
      <c r="D1228" t="s">
        <v>257</v>
      </c>
      <c r="E1228" t="s">
        <v>258</v>
      </c>
      <c r="F1228" t="s">
        <v>30</v>
      </c>
      <c r="G1228" t="s">
        <v>31</v>
      </c>
      <c r="H1228" t="s">
        <v>62</v>
      </c>
      <c r="I1228" t="s">
        <v>63</v>
      </c>
      <c r="J1228" t="s">
        <v>123</v>
      </c>
      <c r="K1228" t="s">
        <v>124</v>
      </c>
      <c r="L1228" t="s">
        <v>38</v>
      </c>
      <c r="M1228" t="s">
        <v>38</v>
      </c>
      <c r="N1228" t="s">
        <v>38</v>
      </c>
      <c r="O1228" t="s">
        <v>38</v>
      </c>
      <c r="P1228" t="s">
        <v>38</v>
      </c>
      <c r="Q1228" t="s">
        <v>38</v>
      </c>
      <c r="R1228" t="s">
        <v>249</v>
      </c>
      <c r="S1228" t="s">
        <v>250</v>
      </c>
      <c r="T1228" t="s">
        <v>251</v>
      </c>
      <c r="U1228" t="s">
        <v>252</v>
      </c>
      <c r="V1228" t="s">
        <v>253</v>
      </c>
      <c r="W1228" t="s">
        <v>254</v>
      </c>
      <c r="X1228" t="s">
        <v>45</v>
      </c>
      <c r="Y1228" t="s">
        <v>46</v>
      </c>
      <c r="Z1228">
        <v>-27807.007887952674</v>
      </c>
      <c r="AA1228" t="s">
        <v>681</v>
      </c>
      <c r="AB1228" t="s">
        <v>682</v>
      </c>
      <c r="AC1228" t="str">
        <f t="shared" si="19"/>
        <v>2025</v>
      </c>
    </row>
    <row r="1229" spans="1:29" x14ac:dyDescent="0.25">
      <c r="A1229" t="s">
        <v>27</v>
      </c>
      <c r="B1229" t="s">
        <v>122</v>
      </c>
      <c r="C1229" t="s">
        <v>27</v>
      </c>
      <c r="D1229" t="s">
        <v>257</v>
      </c>
      <c r="E1229" t="s">
        <v>258</v>
      </c>
      <c r="F1229" t="s">
        <v>30</v>
      </c>
      <c r="G1229" t="s">
        <v>31</v>
      </c>
      <c r="H1229" t="s">
        <v>62</v>
      </c>
      <c r="I1229" t="s">
        <v>63</v>
      </c>
      <c r="J1229" t="s">
        <v>123</v>
      </c>
      <c r="K1229" t="s">
        <v>124</v>
      </c>
      <c r="L1229" t="s">
        <v>38</v>
      </c>
      <c r="M1229" t="s">
        <v>38</v>
      </c>
      <c r="N1229" t="s">
        <v>38</v>
      </c>
      <c r="O1229" t="s">
        <v>38</v>
      </c>
      <c r="P1229" t="s">
        <v>842</v>
      </c>
      <c r="Q1229" t="s">
        <v>843</v>
      </c>
      <c r="R1229" t="s">
        <v>169</v>
      </c>
      <c r="S1229" t="s">
        <v>170</v>
      </c>
      <c r="T1229" t="s">
        <v>171</v>
      </c>
      <c r="U1229" t="s">
        <v>172</v>
      </c>
      <c r="V1229" t="s">
        <v>72</v>
      </c>
      <c r="W1229" t="s">
        <v>73</v>
      </c>
      <c r="X1229" t="s">
        <v>74</v>
      </c>
      <c r="Y1229" t="s">
        <v>75</v>
      </c>
      <c r="Z1229">
        <v>-5333.333333333333</v>
      </c>
      <c r="AA1229" t="s">
        <v>802</v>
      </c>
      <c r="AB1229" t="s">
        <v>803</v>
      </c>
      <c r="AC1229" t="str">
        <f t="shared" si="19"/>
        <v>2025</v>
      </c>
    </row>
    <row r="1230" spans="1:29" x14ac:dyDescent="0.25">
      <c r="A1230" t="s">
        <v>27</v>
      </c>
      <c r="B1230" t="s">
        <v>122</v>
      </c>
      <c r="C1230" t="s">
        <v>27</v>
      </c>
      <c r="D1230" t="s">
        <v>257</v>
      </c>
      <c r="E1230" t="s">
        <v>258</v>
      </c>
      <c r="F1230" t="s">
        <v>30</v>
      </c>
      <c r="G1230" t="s">
        <v>31</v>
      </c>
      <c r="H1230" t="s">
        <v>62</v>
      </c>
      <c r="I1230" t="s">
        <v>63</v>
      </c>
      <c r="J1230" t="s">
        <v>123</v>
      </c>
      <c r="K1230" t="s">
        <v>124</v>
      </c>
      <c r="L1230" t="s">
        <v>38</v>
      </c>
      <c r="M1230" t="s">
        <v>38</v>
      </c>
      <c r="N1230" t="s">
        <v>38</v>
      </c>
      <c r="O1230" t="s">
        <v>38</v>
      </c>
      <c r="P1230" t="s">
        <v>38</v>
      </c>
      <c r="Q1230" t="s">
        <v>38</v>
      </c>
      <c r="R1230" t="s">
        <v>163</v>
      </c>
      <c r="S1230" t="s">
        <v>164</v>
      </c>
      <c r="T1230" t="s">
        <v>165</v>
      </c>
      <c r="U1230" t="s">
        <v>166</v>
      </c>
      <c r="V1230" t="s">
        <v>43</v>
      </c>
      <c r="W1230" t="s">
        <v>44</v>
      </c>
      <c r="X1230" t="s">
        <v>45</v>
      </c>
      <c r="Y1230" t="s">
        <v>46</v>
      </c>
      <c r="Z1230">
        <v>-137181.23891389981</v>
      </c>
      <c r="AA1230" t="s">
        <v>518</v>
      </c>
      <c r="AB1230" t="s">
        <v>519</v>
      </c>
      <c r="AC1230" t="str">
        <f t="shared" si="19"/>
        <v>2025</v>
      </c>
    </row>
    <row r="1231" spans="1:29" x14ac:dyDescent="0.25">
      <c r="A1231" t="s">
        <v>27</v>
      </c>
      <c r="B1231" t="s">
        <v>122</v>
      </c>
      <c r="C1231" t="s">
        <v>27</v>
      </c>
      <c r="D1231" t="s">
        <v>257</v>
      </c>
      <c r="E1231" t="s">
        <v>258</v>
      </c>
      <c r="F1231" t="s">
        <v>30</v>
      </c>
      <c r="G1231" t="s">
        <v>31</v>
      </c>
      <c r="H1231" t="s">
        <v>62</v>
      </c>
      <c r="I1231" t="s">
        <v>63</v>
      </c>
      <c r="J1231" t="s">
        <v>123</v>
      </c>
      <c r="K1231" t="s">
        <v>124</v>
      </c>
      <c r="L1231" t="s">
        <v>38</v>
      </c>
      <c r="M1231" t="s">
        <v>38</v>
      </c>
      <c r="N1231" t="s">
        <v>38</v>
      </c>
      <c r="O1231" t="s">
        <v>38</v>
      </c>
      <c r="P1231" t="s">
        <v>38</v>
      </c>
      <c r="Q1231" t="s">
        <v>38</v>
      </c>
      <c r="R1231" t="s">
        <v>163</v>
      </c>
      <c r="S1231" t="s">
        <v>164</v>
      </c>
      <c r="T1231" t="s">
        <v>165</v>
      </c>
      <c r="U1231" t="s">
        <v>166</v>
      </c>
      <c r="V1231" t="s">
        <v>43</v>
      </c>
      <c r="W1231" t="s">
        <v>44</v>
      </c>
      <c r="X1231" t="s">
        <v>45</v>
      </c>
      <c r="Y1231" t="s">
        <v>46</v>
      </c>
      <c r="Z1231">
        <v>-116789.43312940122</v>
      </c>
      <c r="AA1231" t="s">
        <v>655</v>
      </c>
      <c r="AB1231" t="s">
        <v>656</v>
      </c>
      <c r="AC1231" t="str">
        <f t="shared" si="19"/>
        <v>2025</v>
      </c>
    </row>
    <row r="1232" spans="1:29" x14ac:dyDescent="0.25">
      <c r="A1232" t="s">
        <v>27</v>
      </c>
      <c r="B1232" t="s">
        <v>122</v>
      </c>
      <c r="C1232" t="s">
        <v>27</v>
      </c>
      <c r="D1232" t="s">
        <v>60</v>
      </c>
      <c r="E1232" t="s">
        <v>61</v>
      </c>
      <c r="F1232" t="s">
        <v>30</v>
      </c>
      <c r="G1232" t="s">
        <v>31</v>
      </c>
      <c r="H1232" t="s">
        <v>62</v>
      </c>
      <c r="I1232" t="s">
        <v>63</v>
      </c>
      <c r="J1232" t="s">
        <v>123</v>
      </c>
      <c r="K1232" t="s">
        <v>124</v>
      </c>
      <c r="L1232" t="s">
        <v>38</v>
      </c>
      <c r="M1232" t="s">
        <v>38</v>
      </c>
      <c r="N1232" t="s">
        <v>38</v>
      </c>
      <c r="O1232" t="s">
        <v>38</v>
      </c>
      <c r="P1232" t="s">
        <v>175</v>
      </c>
      <c r="Q1232" t="s">
        <v>176</v>
      </c>
      <c r="R1232" t="s">
        <v>190</v>
      </c>
      <c r="S1232" t="s">
        <v>191</v>
      </c>
      <c r="T1232" t="s">
        <v>116</v>
      </c>
      <c r="U1232" t="s">
        <v>117</v>
      </c>
      <c r="V1232" t="s">
        <v>118</v>
      </c>
      <c r="W1232" t="s">
        <v>119</v>
      </c>
      <c r="X1232" t="s">
        <v>74</v>
      </c>
      <c r="Y1232" t="s">
        <v>75</v>
      </c>
      <c r="Z1232">
        <v>-2153.539682539682</v>
      </c>
      <c r="AA1232" t="s">
        <v>964</v>
      </c>
      <c r="AB1232" t="s">
        <v>965</v>
      </c>
      <c r="AC1232" t="str">
        <f t="shared" si="19"/>
        <v>2025</v>
      </c>
    </row>
    <row r="1233" spans="1:29" x14ac:dyDescent="0.25">
      <c r="A1233" t="s">
        <v>27</v>
      </c>
      <c r="B1233" t="s">
        <v>122</v>
      </c>
      <c r="C1233" t="s">
        <v>27</v>
      </c>
      <c r="D1233" t="s">
        <v>60</v>
      </c>
      <c r="E1233" t="s">
        <v>61</v>
      </c>
      <c r="F1233" t="s">
        <v>30</v>
      </c>
      <c r="G1233" t="s">
        <v>31</v>
      </c>
      <c r="H1233" t="s">
        <v>62</v>
      </c>
      <c r="I1233" t="s">
        <v>63</v>
      </c>
      <c r="J1233" t="s">
        <v>123</v>
      </c>
      <c r="K1233" t="s">
        <v>124</v>
      </c>
      <c r="L1233" t="s">
        <v>38</v>
      </c>
      <c r="M1233" t="s">
        <v>38</v>
      </c>
      <c r="N1233" t="s">
        <v>38</v>
      </c>
      <c r="O1233" t="s">
        <v>38</v>
      </c>
      <c r="P1233" t="s">
        <v>175</v>
      </c>
      <c r="Q1233" t="s">
        <v>176</v>
      </c>
      <c r="R1233" t="s">
        <v>224</v>
      </c>
      <c r="S1233" t="s">
        <v>225</v>
      </c>
      <c r="T1233" t="s">
        <v>226</v>
      </c>
      <c r="U1233" t="s">
        <v>225</v>
      </c>
      <c r="V1233" t="s">
        <v>118</v>
      </c>
      <c r="W1233" t="s">
        <v>119</v>
      </c>
      <c r="X1233" t="s">
        <v>74</v>
      </c>
      <c r="Y1233" t="s">
        <v>75</v>
      </c>
      <c r="Z1233">
        <v>-2153.539682539682</v>
      </c>
      <c r="AA1233" t="s">
        <v>227</v>
      </c>
      <c r="AB1233" t="s">
        <v>228</v>
      </c>
      <c r="AC1233" t="str">
        <f t="shared" si="19"/>
        <v>2025</v>
      </c>
    </row>
    <row r="1234" spans="1:29" x14ac:dyDescent="0.25">
      <c r="A1234" t="s">
        <v>27</v>
      </c>
      <c r="B1234" t="s">
        <v>122</v>
      </c>
      <c r="C1234" t="s">
        <v>27</v>
      </c>
      <c r="D1234" t="s">
        <v>60</v>
      </c>
      <c r="E1234" t="s">
        <v>61</v>
      </c>
      <c r="F1234" t="s">
        <v>202</v>
      </c>
      <c r="G1234" t="s">
        <v>203</v>
      </c>
      <c r="H1234" t="s">
        <v>62</v>
      </c>
      <c r="I1234" t="s">
        <v>63</v>
      </c>
      <c r="J1234" t="s">
        <v>123</v>
      </c>
      <c r="K1234" t="s">
        <v>124</v>
      </c>
      <c r="L1234" t="s">
        <v>38</v>
      </c>
      <c r="M1234" t="s">
        <v>38</v>
      </c>
      <c r="N1234" t="s">
        <v>343</v>
      </c>
      <c r="O1234" t="s">
        <v>344</v>
      </c>
      <c r="P1234" t="s">
        <v>38</v>
      </c>
      <c r="Q1234" t="s">
        <v>38</v>
      </c>
      <c r="R1234" t="s">
        <v>141</v>
      </c>
      <c r="S1234" t="s">
        <v>142</v>
      </c>
      <c r="T1234" t="s">
        <v>143</v>
      </c>
      <c r="U1234" t="s">
        <v>144</v>
      </c>
      <c r="V1234" t="s">
        <v>118</v>
      </c>
      <c r="W1234" t="s">
        <v>119</v>
      </c>
      <c r="X1234" t="s">
        <v>74</v>
      </c>
      <c r="Y1234" t="s">
        <v>75</v>
      </c>
      <c r="Z1234">
        <v>-44415.845211580003</v>
      </c>
      <c r="AA1234" t="s">
        <v>145</v>
      </c>
      <c r="AB1234" t="s">
        <v>146</v>
      </c>
      <c r="AC1234" t="str">
        <f t="shared" si="19"/>
        <v>2025</v>
      </c>
    </row>
    <row r="1235" spans="1:29" x14ac:dyDescent="0.25">
      <c r="A1235" t="s">
        <v>27</v>
      </c>
      <c r="B1235" t="s">
        <v>122</v>
      </c>
      <c r="C1235" t="s">
        <v>27</v>
      </c>
      <c r="D1235" t="s">
        <v>257</v>
      </c>
      <c r="E1235" t="s">
        <v>258</v>
      </c>
      <c r="F1235" t="s">
        <v>30</v>
      </c>
      <c r="G1235" t="s">
        <v>31</v>
      </c>
      <c r="H1235" t="s">
        <v>62</v>
      </c>
      <c r="I1235" t="s">
        <v>63</v>
      </c>
      <c r="J1235" t="s">
        <v>123</v>
      </c>
      <c r="K1235" t="s">
        <v>124</v>
      </c>
      <c r="L1235" t="s">
        <v>38</v>
      </c>
      <c r="M1235" t="s">
        <v>38</v>
      </c>
      <c r="N1235" t="s">
        <v>38</v>
      </c>
      <c r="O1235" t="s">
        <v>38</v>
      </c>
      <c r="P1235" t="s">
        <v>38</v>
      </c>
      <c r="Q1235" t="s">
        <v>38</v>
      </c>
      <c r="R1235" t="s">
        <v>163</v>
      </c>
      <c r="S1235" t="s">
        <v>164</v>
      </c>
      <c r="T1235" t="s">
        <v>165</v>
      </c>
      <c r="U1235" t="s">
        <v>166</v>
      </c>
      <c r="V1235" t="s">
        <v>43</v>
      </c>
      <c r="W1235" t="s">
        <v>44</v>
      </c>
      <c r="X1235" t="s">
        <v>45</v>
      </c>
      <c r="Y1235" t="s">
        <v>46</v>
      </c>
      <c r="Z1235">
        <v>-150157.84259494446</v>
      </c>
      <c r="AA1235" t="s">
        <v>631</v>
      </c>
      <c r="AB1235" t="s">
        <v>632</v>
      </c>
      <c r="AC1235" t="str">
        <f t="shared" si="19"/>
        <v>2025</v>
      </c>
    </row>
    <row r="1236" spans="1:29" x14ac:dyDescent="0.25">
      <c r="A1236" t="s">
        <v>27</v>
      </c>
      <c r="B1236" t="s">
        <v>122</v>
      </c>
      <c r="C1236" t="s">
        <v>27</v>
      </c>
      <c r="D1236" t="s">
        <v>257</v>
      </c>
      <c r="E1236" t="s">
        <v>258</v>
      </c>
      <c r="F1236" t="s">
        <v>30</v>
      </c>
      <c r="G1236" t="s">
        <v>31</v>
      </c>
      <c r="H1236" t="s">
        <v>62</v>
      </c>
      <c r="I1236" t="s">
        <v>63</v>
      </c>
      <c r="J1236" t="s">
        <v>123</v>
      </c>
      <c r="K1236" t="s">
        <v>124</v>
      </c>
      <c r="L1236" t="s">
        <v>38</v>
      </c>
      <c r="M1236" t="s">
        <v>38</v>
      </c>
      <c r="N1236" t="s">
        <v>38</v>
      </c>
      <c r="O1236" t="s">
        <v>38</v>
      </c>
      <c r="P1236" t="s">
        <v>38</v>
      </c>
      <c r="Q1236" t="s">
        <v>38</v>
      </c>
      <c r="R1236" t="s">
        <v>163</v>
      </c>
      <c r="S1236" t="s">
        <v>164</v>
      </c>
      <c r="T1236" t="s">
        <v>165</v>
      </c>
      <c r="U1236" t="s">
        <v>166</v>
      </c>
      <c r="V1236" t="s">
        <v>43</v>
      </c>
      <c r="W1236" t="s">
        <v>44</v>
      </c>
      <c r="X1236" t="s">
        <v>45</v>
      </c>
      <c r="Y1236" t="s">
        <v>46</v>
      </c>
      <c r="Z1236">
        <v>-263239.67467261862</v>
      </c>
      <c r="AA1236" t="s">
        <v>374</v>
      </c>
      <c r="AB1236" t="s">
        <v>375</v>
      </c>
      <c r="AC1236" t="str">
        <f t="shared" si="19"/>
        <v>2025</v>
      </c>
    </row>
    <row r="1237" spans="1:29" x14ac:dyDescent="0.25">
      <c r="A1237" t="s">
        <v>27</v>
      </c>
      <c r="B1237" t="s">
        <v>122</v>
      </c>
      <c r="C1237" t="s">
        <v>27</v>
      </c>
      <c r="D1237" t="s">
        <v>60</v>
      </c>
      <c r="E1237" t="s">
        <v>61</v>
      </c>
      <c r="F1237" t="s">
        <v>202</v>
      </c>
      <c r="G1237" t="s">
        <v>203</v>
      </c>
      <c r="H1237" t="s">
        <v>62</v>
      </c>
      <c r="I1237" t="s">
        <v>63</v>
      </c>
      <c r="J1237" t="s">
        <v>64</v>
      </c>
      <c r="K1237" t="s">
        <v>65</v>
      </c>
      <c r="L1237" t="s">
        <v>38</v>
      </c>
      <c r="M1237" t="s">
        <v>38</v>
      </c>
      <c r="N1237" t="s">
        <v>343</v>
      </c>
      <c r="O1237" t="s">
        <v>344</v>
      </c>
      <c r="P1237" t="s">
        <v>38</v>
      </c>
      <c r="Q1237" t="s">
        <v>38</v>
      </c>
      <c r="R1237" t="s">
        <v>229</v>
      </c>
      <c r="S1237" t="s">
        <v>230</v>
      </c>
      <c r="T1237" t="s">
        <v>165</v>
      </c>
      <c r="U1237" t="s">
        <v>166</v>
      </c>
      <c r="V1237" t="s">
        <v>43</v>
      </c>
      <c r="W1237" t="s">
        <v>44</v>
      </c>
      <c r="X1237" t="s">
        <v>45</v>
      </c>
      <c r="Y1237" t="s">
        <v>46</v>
      </c>
      <c r="Z1237">
        <v>-2617.2638969400009</v>
      </c>
      <c r="AA1237" t="s">
        <v>686</v>
      </c>
      <c r="AB1237" t="s">
        <v>687</v>
      </c>
      <c r="AC1237" t="str">
        <f t="shared" si="19"/>
        <v>2025</v>
      </c>
    </row>
    <row r="1238" spans="1:29" x14ac:dyDescent="0.25">
      <c r="A1238" t="s">
        <v>27</v>
      </c>
      <c r="B1238" t="s">
        <v>122</v>
      </c>
      <c r="C1238" t="s">
        <v>27</v>
      </c>
      <c r="D1238" t="s">
        <v>60</v>
      </c>
      <c r="E1238" t="s">
        <v>61</v>
      </c>
      <c r="F1238" t="s">
        <v>202</v>
      </c>
      <c r="G1238" t="s">
        <v>203</v>
      </c>
      <c r="H1238" t="s">
        <v>62</v>
      </c>
      <c r="I1238" t="s">
        <v>63</v>
      </c>
      <c r="J1238" t="s">
        <v>64</v>
      </c>
      <c r="K1238" t="s">
        <v>65</v>
      </c>
      <c r="L1238" t="s">
        <v>38</v>
      </c>
      <c r="M1238" t="s">
        <v>38</v>
      </c>
      <c r="N1238" t="s">
        <v>343</v>
      </c>
      <c r="O1238" t="s">
        <v>344</v>
      </c>
      <c r="P1238" t="s">
        <v>38</v>
      </c>
      <c r="Q1238" t="s">
        <v>38</v>
      </c>
      <c r="R1238" t="s">
        <v>229</v>
      </c>
      <c r="S1238" t="s">
        <v>230</v>
      </c>
      <c r="T1238" t="s">
        <v>165</v>
      </c>
      <c r="U1238" t="s">
        <v>166</v>
      </c>
      <c r="V1238" t="s">
        <v>43</v>
      </c>
      <c r="W1238" t="s">
        <v>44</v>
      </c>
      <c r="X1238" t="s">
        <v>45</v>
      </c>
      <c r="Y1238" t="s">
        <v>46</v>
      </c>
      <c r="Z1238">
        <v>-3010.7087964799994</v>
      </c>
      <c r="AA1238" t="s">
        <v>563</v>
      </c>
      <c r="AB1238" t="s">
        <v>564</v>
      </c>
      <c r="AC1238" t="str">
        <f t="shared" si="19"/>
        <v>2025</v>
      </c>
    </row>
    <row r="1239" spans="1:29" x14ac:dyDescent="0.25">
      <c r="A1239" t="s">
        <v>27</v>
      </c>
      <c r="B1239" t="s">
        <v>122</v>
      </c>
      <c r="C1239" t="s">
        <v>27</v>
      </c>
      <c r="D1239" t="s">
        <v>257</v>
      </c>
      <c r="E1239" t="s">
        <v>258</v>
      </c>
      <c r="F1239" t="s">
        <v>30</v>
      </c>
      <c r="G1239" t="s">
        <v>31</v>
      </c>
      <c r="H1239" t="s">
        <v>62</v>
      </c>
      <c r="I1239" t="s">
        <v>63</v>
      </c>
      <c r="J1239" t="s">
        <v>123</v>
      </c>
      <c r="K1239" t="s">
        <v>124</v>
      </c>
      <c r="L1239" t="s">
        <v>38</v>
      </c>
      <c r="M1239" t="s">
        <v>38</v>
      </c>
      <c r="N1239" t="s">
        <v>38</v>
      </c>
      <c r="O1239" t="s">
        <v>38</v>
      </c>
      <c r="P1239" t="s">
        <v>38</v>
      </c>
      <c r="Q1239" t="s">
        <v>38</v>
      </c>
      <c r="R1239" t="s">
        <v>183</v>
      </c>
      <c r="S1239" t="s">
        <v>184</v>
      </c>
      <c r="T1239" t="s">
        <v>171</v>
      </c>
      <c r="U1239" t="s">
        <v>172</v>
      </c>
      <c r="V1239" t="s">
        <v>72</v>
      </c>
      <c r="W1239" t="s">
        <v>73</v>
      </c>
      <c r="X1239" t="s">
        <v>74</v>
      </c>
      <c r="Y1239" t="s">
        <v>75</v>
      </c>
      <c r="Z1239">
        <v>-133473.63786217282</v>
      </c>
      <c r="AA1239" t="s">
        <v>508</v>
      </c>
      <c r="AB1239" t="s">
        <v>509</v>
      </c>
      <c r="AC1239" t="str">
        <f t="shared" si="19"/>
        <v>2025</v>
      </c>
    </row>
    <row r="1240" spans="1:29" x14ac:dyDescent="0.25">
      <c r="A1240" t="s">
        <v>27</v>
      </c>
      <c r="B1240" t="s">
        <v>122</v>
      </c>
      <c r="C1240" t="s">
        <v>27</v>
      </c>
      <c r="D1240" t="s">
        <v>60</v>
      </c>
      <c r="E1240" t="s">
        <v>61</v>
      </c>
      <c r="F1240" t="s">
        <v>30</v>
      </c>
      <c r="G1240" t="s">
        <v>31</v>
      </c>
      <c r="H1240" t="s">
        <v>62</v>
      </c>
      <c r="I1240" t="s">
        <v>63</v>
      </c>
      <c r="J1240" t="s">
        <v>147</v>
      </c>
      <c r="K1240" t="s">
        <v>159</v>
      </c>
      <c r="L1240" t="s">
        <v>38</v>
      </c>
      <c r="M1240" t="s">
        <v>38</v>
      </c>
      <c r="N1240" t="s">
        <v>38</v>
      </c>
      <c r="O1240" t="s">
        <v>38</v>
      </c>
      <c r="P1240" t="s">
        <v>175</v>
      </c>
      <c r="Q1240" t="s">
        <v>176</v>
      </c>
      <c r="R1240" t="s">
        <v>190</v>
      </c>
      <c r="S1240" t="s">
        <v>191</v>
      </c>
      <c r="T1240" t="s">
        <v>116</v>
      </c>
      <c r="U1240" t="s">
        <v>117</v>
      </c>
      <c r="V1240" t="s">
        <v>118</v>
      </c>
      <c r="W1240" t="s">
        <v>119</v>
      </c>
      <c r="X1240" t="s">
        <v>74</v>
      </c>
      <c r="Y1240" t="s">
        <v>75</v>
      </c>
      <c r="Z1240">
        <v>-198.4126984126984</v>
      </c>
      <c r="AA1240" t="s">
        <v>964</v>
      </c>
      <c r="AB1240" t="s">
        <v>965</v>
      </c>
      <c r="AC1240" t="str">
        <f t="shared" si="19"/>
        <v>2025</v>
      </c>
    </row>
    <row r="1241" spans="1:29" x14ac:dyDescent="0.25">
      <c r="A1241" t="s">
        <v>27</v>
      </c>
      <c r="B1241" t="s">
        <v>122</v>
      </c>
      <c r="C1241" t="s">
        <v>27</v>
      </c>
      <c r="D1241" t="s">
        <v>60</v>
      </c>
      <c r="E1241" t="s">
        <v>61</v>
      </c>
      <c r="F1241" t="s">
        <v>30</v>
      </c>
      <c r="G1241" t="s">
        <v>31</v>
      </c>
      <c r="H1241" t="s">
        <v>62</v>
      </c>
      <c r="I1241" t="s">
        <v>63</v>
      </c>
      <c r="J1241" t="s">
        <v>147</v>
      </c>
      <c r="K1241" t="s">
        <v>159</v>
      </c>
      <c r="L1241" t="s">
        <v>38</v>
      </c>
      <c r="M1241" t="s">
        <v>38</v>
      </c>
      <c r="N1241" t="s">
        <v>38</v>
      </c>
      <c r="O1241" t="s">
        <v>38</v>
      </c>
      <c r="P1241" t="s">
        <v>175</v>
      </c>
      <c r="Q1241" t="s">
        <v>176</v>
      </c>
      <c r="R1241" t="s">
        <v>376</v>
      </c>
      <c r="S1241" t="s">
        <v>377</v>
      </c>
      <c r="T1241" t="s">
        <v>378</v>
      </c>
      <c r="U1241" t="s">
        <v>377</v>
      </c>
      <c r="V1241" t="s">
        <v>118</v>
      </c>
      <c r="W1241" t="s">
        <v>119</v>
      </c>
      <c r="X1241" t="s">
        <v>74</v>
      </c>
      <c r="Y1241" t="s">
        <v>75</v>
      </c>
      <c r="Z1241">
        <v>-198.4126984126984</v>
      </c>
      <c r="AA1241" t="s">
        <v>612</v>
      </c>
      <c r="AB1241" t="s">
        <v>613</v>
      </c>
      <c r="AC1241" t="str">
        <f t="shared" si="19"/>
        <v>2025</v>
      </c>
    </row>
    <row r="1242" spans="1:29" x14ac:dyDescent="0.25">
      <c r="A1242" t="s">
        <v>27</v>
      </c>
      <c r="B1242" t="s">
        <v>122</v>
      </c>
      <c r="C1242" t="s">
        <v>27</v>
      </c>
      <c r="D1242" t="s">
        <v>60</v>
      </c>
      <c r="E1242" t="s">
        <v>61</v>
      </c>
      <c r="F1242" t="s">
        <v>30</v>
      </c>
      <c r="G1242" t="s">
        <v>31</v>
      </c>
      <c r="H1242" t="s">
        <v>62</v>
      </c>
      <c r="I1242" t="s">
        <v>63</v>
      </c>
      <c r="J1242" t="s">
        <v>147</v>
      </c>
      <c r="K1242" t="s">
        <v>159</v>
      </c>
      <c r="L1242" t="s">
        <v>38</v>
      </c>
      <c r="M1242" t="s">
        <v>38</v>
      </c>
      <c r="N1242" t="s">
        <v>38</v>
      </c>
      <c r="O1242" t="s">
        <v>38</v>
      </c>
      <c r="P1242" t="s">
        <v>175</v>
      </c>
      <c r="Q1242" t="s">
        <v>176</v>
      </c>
      <c r="R1242" t="s">
        <v>376</v>
      </c>
      <c r="S1242" t="s">
        <v>377</v>
      </c>
      <c r="T1242" t="s">
        <v>378</v>
      </c>
      <c r="U1242" t="s">
        <v>377</v>
      </c>
      <c r="V1242" t="s">
        <v>118</v>
      </c>
      <c r="W1242" t="s">
        <v>119</v>
      </c>
      <c r="X1242" t="s">
        <v>74</v>
      </c>
      <c r="Y1242" t="s">
        <v>75</v>
      </c>
      <c r="Z1242">
        <v>-198.4126984126984</v>
      </c>
      <c r="AA1242" t="s">
        <v>402</v>
      </c>
      <c r="AB1242" t="s">
        <v>403</v>
      </c>
      <c r="AC1242" t="str">
        <f t="shared" si="19"/>
        <v>2025</v>
      </c>
    </row>
    <row r="1243" spans="1:29" x14ac:dyDescent="0.25">
      <c r="A1243" t="s">
        <v>27</v>
      </c>
      <c r="B1243" t="s">
        <v>122</v>
      </c>
      <c r="C1243" t="s">
        <v>27</v>
      </c>
      <c r="D1243" t="s">
        <v>257</v>
      </c>
      <c r="E1243" t="s">
        <v>258</v>
      </c>
      <c r="F1243" t="s">
        <v>30</v>
      </c>
      <c r="G1243" t="s">
        <v>31</v>
      </c>
      <c r="H1243" t="s">
        <v>62</v>
      </c>
      <c r="I1243" t="s">
        <v>63</v>
      </c>
      <c r="J1243" t="s">
        <v>123</v>
      </c>
      <c r="K1243" t="s">
        <v>124</v>
      </c>
      <c r="L1243" t="s">
        <v>38</v>
      </c>
      <c r="M1243" t="s">
        <v>38</v>
      </c>
      <c r="N1243" t="s">
        <v>38</v>
      </c>
      <c r="O1243" t="s">
        <v>38</v>
      </c>
      <c r="P1243" t="s">
        <v>38</v>
      </c>
      <c r="Q1243" t="s">
        <v>38</v>
      </c>
      <c r="R1243" t="s">
        <v>183</v>
      </c>
      <c r="S1243" t="s">
        <v>184</v>
      </c>
      <c r="T1243" t="s">
        <v>171</v>
      </c>
      <c r="U1243" t="s">
        <v>172</v>
      </c>
      <c r="V1243" t="s">
        <v>72</v>
      </c>
      <c r="W1243" t="s">
        <v>73</v>
      </c>
      <c r="X1243" t="s">
        <v>74</v>
      </c>
      <c r="Y1243" t="s">
        <v>75</v>
      </c>
      <c r="Z1243">
        <v>-31514.608939679696</v>
      </c>
      <c r="AA1243" t="s">
        <v>806</v>
      </c>
      <c r="AB1243" t="s">
        <v>807</v>
      </c>
      <c r="AC1243" t="str">
        <f t="shared" si="19"/>
        <v>2025</v>
      </c>
    </row>
    <row r="1244" spans="1:29" x14ac:dyDescent="0.25">
      <c r="A1244" t="s">
        <v>27</v>
      </c>
      <c r="B1244" t="s">
        <v>122</v>
      </c>
      <c r="C1244" t="s">
        <v>27</v>
      </c>
      <c r="D1244" t="s">
        <v>60</v>
      </c>
      <c r="E1244" t="s">
        <v>61</v>
      </c>
      <c r="F1244" t="s">
        <v>30</v>
      </c>
      <c r="G1244" t="s">
        <v>31</v>
      </c>
      <c r="H1244" t="s">
        <v>62</v>
      </c>
      <c r="I1244" t="s">
        <v>63</v>
      </c>
      <c r="J1244" t="s">
        <v>123</v>
      </c>
      <c r="K1244" t="s">
        <v>124</v>
      </c>
      <c r="L1244" t="s">
        <v>38</v>
      </c>
      <c r="M1244" t="s">
        <v>38</v>
      </c>
      <c r="N1244" t="s">
        <v>38</v>
      </c>
      <c r="O1244" t="s">
        <v>38</v>
      </c>
      <c r="P1244" t="s">
        <v>175</v>
      </c>
      <c r="Q1244" t="s">
        <v>176</v>
      </c>
      <c r="R1244" t="s">
        <v>224</v>
      </c>
      <c r="S1244" t="s">
        <v>225</v>
      </c>
      <c r="T1244" t="s">
        <v>226</v>
      </c>
      <c r="U1244" t="s">
        <v>225</v>
      </c>
      <c r="V1244" t="s">
        <v>118</v>
      </c>
      <c r="W1244" t="s">
        <v>119</v>
      </c>
      <c r="X1244" t="s">
        <v>74</v>
      </c>
      <c r="Y1244" t="s">
        <v>75</v>
      </c>
      <c r="Z1244">
        <v>-2153.539682539682</v>
      </c>
      <c r="AA1244" t="s">
        <v>700</v>
      </c>
      <c r="AB1244" t="s">
        <v>701</v>
      </c>
      <c r="AC1244" t="str">
        <f t="shared" si="19"/>
        <v>2025</v>
      </c>
    </row>
    <row r="1245" spans="1:29" x14ac:dyDescent="0.25">
      <c r="A1245" t="s">
        <v>27</v>
      </c>
      <c r="B1245" t="s">
        <v>122</v>
      </c>
      <c r="C1245" t="s">
        <v>27</v>
      </c>
      <c r="D1245" t="s">
        <v>60</v>
      </c>
      <c r="E1245" t="s">
        <v>61</v>
      </c>
      <c r="F1245" t="s">
        <v>30</v>
      </c>
      <c r="G1245" t="s">
        <v>31</v>
      </c>
      <c r="H1245" t="s">
        <v>62</v>
      </c>
      <c r="I1245" t="s">
        <v>63</v>
      </c>
      <c r="J1245" t="s">
        <v>123</v>
      </c>
      <c r="K1245" t="s">
        <v>124</v>
      </c>
      <c r="L1245" t="s">
        <v>38</v>
      </c>
      <c r="M1245" t="s">
        <v>38</v>
      </c>
      <c r="N1245" t="s">
        <v>38</v>
      </c>
      <c r="O1245" t="s">
        <v>38</v>
      </c>
      <c r="P1245" t="s">
        <v>175</v>
      </c>
      <c r="Q1245" t="s">
        <v>176</v>
      </c>
      <c r="R1245" t="s">
        <v>190</v>
      </c>
      <c r="S1245" t="s">
        <v>191</v>
      </c>
      <c r="T1245" t="s">
        <v>116</v>
      </c>
      <c r="U1245" t="s">
        <v>117</v>
      </c>
      <c r="V1245" t="s">
        <v>118</v>
      </c>
      <c r="W1245" t="s">
        <v>119</v>
      </c>
      <c r="X1245" t="s">
        <v>74</v>
      </c>
      <c r="Y1245" t="s">
        <v>75</v>
      </c>
      <c r="Z1245">
        <v>-2153.539682539682</v>
      </c>
      <c r="AA1245" t="s">
        <v>322</v>
      </c>
      <c r="AB1245" t="s">
        <v>323</v>
      </c>
      <c r="AC1245" t="str">
        <f t="shared" si="19"/>
        <v>2025</v>
      </c>
    </row>
    <row r="1246" spans="1:29" x14ac:dyDescent="0.25">
      <c r="A1246" t="s">
        <v>27</v>
      </c>
      <c r="B1246" t="s">
        <v>122</v>
      </c>
      <c r="C1246" t="s">
        <v>27</v>
      </c>
      <c r="D1246" t="s">
        <v>257</v>
      </c>
      <c r="E1246" t="s">
        <v>258</v>
      </c>
      <c r="F1246" t="s">
        <v>30</v>
      </c>
      <c r="G1246" t="s">
        <v>31</v>
      </c>
      <c r="H1246" t="s">
        <v>62</v>
      </c>
      <c r="I1246" t="s">
        <v>63</v>
      </c>
      <c r="J1246" t="s">
        <v>123</v>
      </c>
      <c r="K1246" t="s">
        <v>124</v>
      </c>
      <c r="L1246" t="s">
        <v>38</v>
      </c>
      <c r="M1246" t="s">
        <v>38</v>
      </c>
      <c r="N1246" t="s">
        <v>38</v>
      </c>
      <c r="O1246" t="s">
        <v>38</v>
      </c>
      <c r="P1246" t="s">
        <v>532</v>
      </c>
      <c r="Q1246" t="s">
        <v>38</v>
      </c>
      <c r="R1246" t="s">
        <v>376</v>
      </c>
      <c r="S1246" t="s">
        <v>377</v>
      </c>
      <c r="T1246" t="s">
        <v>378</v>
      </c>
      <c r="U1246" t="s">
        <v>377</v>
      </c>
      <c r="V1246" t="s">
        <v>118</v>
      </c>
      <c r="W1246" t="s">
        <v>119</v>
      </c>
      <c r="X1246" t="s">
        <v>74</v>
      </c>
      <c r="Y1246" t="s">
        <v>75</v>
      </c>
      <c r="Z1246">
        <v>-1222.2222222222219</v>
      </c>
      <c r="AA1246" t="s">
        <v>533</v>
      </c>
      <c r="AB1246" t="s">
        <v>534</v>
      </c>
      <c r="AC1246" t="str">
        <f t="shared" si="19"/>
        <v>2025</v>
      </c>
    </row>
    <row r="1247" spans="1:29" x14ac:dyDescent="0.25">
      <c r="A1247" t="s">
        <v>27</v>
      </c>
      <c r="B1247" t="s">
        <v>122</v>
      </c>
      <c r="C1247" t="s">
        <v>27</v>
      </c>
      <c r="D1247" t="s">
        <v>257</v>
      </c>
      <c r="E1247" t="s">
        <v>258</v>
      </c>
      <c r="F1247" t="s">
        <v>30</v>
      </c>
      <c r="G1247" t="s">
        <v>31</v>
      </c>
      <c r="H1247" t="s">
        <v>62</v>
      </c>
      <c r="I1247" t="s">
        <v>63</v>
      </c>
      <c r="J1247" t="s">
        <v>123</v>
      </c>
      <c r="K1247" t="s">
        <v>124</v>
      </c>
      <c r="L1247" t="s">
        <v>38</v>
      </c>
      <c r="M1247" t="s">
        <v>38</v>
      </c>
      <c r="N1247" t="s">
        <v>38</v>
      </c>
      <c r="O1247" t="s">
        <v>38</v>
      </c>
      <c r="P1247" t="s">
        <v>38</v>
      </c>
      <c r="Q1247" t="s">
        <v>38</v>
      </c>
      <c r="R1247" t="s">
        <v>183</v>
      </c>
      <c r="S1247" t="s">
        <v>184</v>
      </c>
      <c r="T1247" t="s">
        <v>171</v>
      </c>
      <c r="U1247" t="s">
        <v>172</v>
      </c>
      <c r="V1247" t="s">
        <v>72</v>
      </c>
      <c r="W1247" t="s">
        <v>73</v>
      </c>
      <c r="X1247" t="s">
        <v>74</v>
      </c>
      <c r="Y1247" t="s">
        <v>75</v>
      </c>
      <c r="Z1247">
        <v>-908362.25767312082</v>
      </c>
      <c r="AA1247" t="s">
        <v>671</v>
      </c>
      <c r="AB1247" t="s">
        <v>672</v>
      </c>
      <c r="AC1247" t="str">
        <f t="shared" si="19"/>
        <v>2025</v>
      </c>
    </row>
    <row r="1248" spans="1:29" x14ac:dyDescent="0.25">
      <c r="A1248" t="s">
        <v>27</v>
      </c>
      <c r="B1248" t="s">
        <v>122</v>
      </c>
      <c r="C1248" t="s">
        <v>27</v>
      </c>
      <c r="D1248" t="s">
        <v>257</v>
      </c>
      <c r="E1248" t="s">
        <v>258</v>
      </c>
      <c r="F1248" t="s">
        <v>30</v>
      </c>
      <c r="G1248" t="s">
        <v>31</v>
      </c>
      <c r="H1248" t="s">
        <v>62</v>
      </c>
      <c r="I1248" t="s">
        <v>63</v>
      </c>
      <c r="J1248" t="s">
        <v>123</v>
      </c>
      <c r="K1248" t="s">
        <v>124</v>
      </c>
      <c r="L1248" t="s">
        <v>38</v>
      </c>
      <c r="M1248" t="s">
        <v>38</v>
      </c>
      <c r="N1248" t="s">
        <v>38</v>
      </c>
      <c r="O1248" t="s">
        <v>38</v>
      </c>
      <c r="P1248" t="s">
        <v>38</v>
      </c>
      <c r="Q1248" t="s">
        <v>38</v>
      </c>
      <c r="R1248" t="s">
        <v>183</v>
      </c>
      <c r="S1248" t="s">
        <v>184</v>
      </c>
      <c r="T1248" t="s">
        <v>171</v>
      </c>
      <c r="U1248" t="s">
        <v>172</v>
      </c>
      <c r="V1248" t="s">
        <v>72</v>
      </c>
      <c r="W1248" t="s">
        <v>73</v>
      </c>
      <c r="X1248" t="s">
        <v>74</v>
      </c>
      <c r="Y1248" t="s">
        <v>75</v>
      </c>
      <c r="Z1248">
        <v>-74152.021034540463</v>
      </c>
      <c r="AA1248" t="s">
        <v>804</v>
      </c>
      <c r="AB1248" t="s">
        <v>805</v>
      </c>
      <c r="AC1248" t="str">
        <f t="shared" si="19"/>
        <v>2025</v>
      </c>
    </row>
    <row r="1249" spans="1:29" x14ac:dyDescent="0.25">
      <c r="A1249" t="s">
        <v>27</v>
      </c>
      <c r="B1249" t="s">
        <v>122</v>
      </c>
      <c r="C1249" t="s">
        <v>27</v>
      </c>
      <c r="D1249" t="s">
        <v>257</v>
      </c>
      <c r="E1249" t="s">
        <v>258</v>
      </c>
      <c r="F1249" t="s">
        <v>30</v>
      </c>
      <c r="G1249" t="s">
        <v>31</v>
      </c>
      <c r="H1249" t="s">
        <v>62</v>
      </c>
      <c r="I1249" t="s">
        <v>63</v>
      </c>
      <c r="J1249" t="s">
        <v>123</v>
      </c>
      <c r="K1249" t="s">
        <v>124</v>
      </c>
      <c r="L1249" t="s">
        <v>38</v>
      </c>
      <c r="M1249" t="s">
        <v>38</v>
      </c>
      <c r="N1249" t="s">
        <v>38</v>
      </c>
      <c r="O1249" t="s">
        <v>38</v>
      </c>
      <c r="P1249" t="s">
        <v>38</v>
      </c>
      <c r="Q1249" t="s">
        <v>38</v>
      </c>
      <c r="R1249" t="s">
        <v>183</v>
      </c>
      <c r="S1249" t="s">
        <v>184</v>
      </c>
      <c r="T1249" t="s">
        <v>171</v>
      </c>
      <c r="U1249" t="s">
        <v>172</v>
      </c>
      <c r="V1249" t="s">
        <v>72</v>
      </c>
      <c r="W1249" t="s">
        <v>73</v>
      </c>
      <c r="X1249" t="s">
        <v>74</v>
      </c>
      <c r="Y1249" t="s">
        <v>75</v>
      </c>
      <c r="Z1249">
        <v>-316999.88992266048</v>
      </c>
      <c r="AA1249" t="s">
        <v>383</v>
      </c>
      <c r="AB1249" t="s">
        <v>384</v>
      </c>
      <c r="AC1249" t="str">
        <f t="shared" si="19"/>
        <v>2025</v>
      </c>
    </row>
    <row r="1250" spans="1:29" x14ac:dyDescent="0.25">
      <c r="A1250" t="s">
        <v>27</v>
      </c>
      <c r="B1250" t="s">
        <v>122</v>
      </c>
      <c r="C1250" t="s">
        <v>27</v>
      </c>
      <c r="D1250" t="s">
        <v>60</v>
      </c>
      <c r="E1250" t="s">
        <v>61</v>
      </c>
      <c r="F1250" t="s">
        <v>30</v>
      </c>
      <c r="G1250" t="s">
        <v>31</v>
      </c>
      <c r="H1250" t="s">
        <v>62</v>
      </c>
      <c r="I1250" t="s">
        <v>63</v>
      </c>
      <c r="J1250" t="s">
        <v>123</v>
      </c>
      <c r="K1250" t="s">
        <v>124</v>
      </c>
      <c r="L1250" t="s">
        <v>38</v>
      </c>
      <c r="M1250" t="s">
        <v>38</v>
      </c>
      <c r="N1250" t="s">
        <v>38</v>
      </c>
      <c r="O1250" t="s">
        <v>38</v>
      </c>
      <c r="P1250" t="s">
        <v>175</v>
      </c>
      <c r="Q1250" t="s">
        <v>176</v>
      </c>
      <c r="R1250" t="s">
        <v>224</v>
      </c>
      <c r="S1250" t="s">
        <v>225</v>
      </c>
      <c r="T1250" t="s">
        <v>226</v>
      </c>
      <c r="U1250" t="s">
        <v>225</v>
      </c>
      <c r="V1250" t="s">
        <v>118</v>
      </c>
      <c r="W1250" t="s">
        <v>119</v>
      </c>
      <c r="X1250" t="s">
        <v>74</v>
      </c>
      <c r="Y1250" t="s">
        <v>75</v>
      </c>
      <c r="Z1250">
        <v>-2153.539682539682</v>
      </c>
      <c r="AA1250" t="s">
        <v>559</v>
      </c>
      <c r="AB1250" t="s">
        <v>560</v>
      </c>
      <c r="AC1250" t="str">
        <f t="shared" si="19"/>
        <v>2025</v>
      </c>
    </row>
    <row r="1251" spans="1:29" x14ac:dyDescent="0.25">
      <c r="A1251" t="s">
        <v>27</v>
      </c>
      <c r="B1251" t="s">
        <v>122</v>
      </c>
      <c r="C1251" t="s">
        <v>27</v>
      </c>
      <c r="D1251" t="s">
        <v>60</v>
      </c>
      <c r="E1251" t="s">
        <v>61</v>
      </c>
      <c r="F1251" t="s">
        <v>202</v>
      </c>
      <c r="G1251" t="s">
        <v>203</v>
      </c>
      <c r="H1251" t="s">
        <v>62</v>
      </c>
      <c r="I1251" t="s">
        <v>63</v>
      </c>
      <c r="J1251" t="s">
        <v>123</v>
      </c>
      <c r="K1251" t="s">
        <v>124</v>
      </c>
      <c r="L1251" t="s">
        <v>38</v>
      </c>
      <c r="M1251" t="s">
        <v>38</v>
      </c>
      <c r="N1251" t="s">
        <v>637</v>
      </c>
      <c r="O1251" t="s">
        <v>638</v>
      </c>
      <c r="P1251" t="s">
        <v>38</v>
      </c>
      <c r="Q1251" t="s">
        <v>38</v>
      </c>
      <c r="R1251" t="s">
        <v>114</v>
      </c>
      <c r="S1251" t="s">
        <v>115</v>
      </c>
      <c r="T1251" t="s">
        <v>116</v>
      </c>
      <c r="U1251" t="s">
        <v>117</v>
      </c>
      <c r="V1251" t="s">
        <v>118</v>
      </c>
      <c r="W1251" t="s">
        <v>119</v>
      </c>
      <c r="X1251" t="s">
        <v>74</v>
      </c>
      <c r="Y1251" t="s">
        <v>75</v>
      </c>
      <c r="Z1251">
        <v>1.1999999969702912E-5</v>
      </c>
      <c r="AA1251" t="s">
        <v>780</v>
      </c>
      <c r="AB1251" t="s">
        <v>781</v>
      </c>
      <c r="AC1251" t="str">
        <f t="shared" si="19"/>
        <v>2025</v>
      </c>
    </row>
    <row r="1252" spans="1:29" x14ac:dyDescent="0.25">
      <c r="A1252" t="s">
        <v>27</v>
      </c>
      <c r="B1252" t="s">
        <v>122</v>
      </c>
      <c r="C1252" t="s">
        <v>27</v>
      </c>
      <c r="D1252" t="s">
        <v>60</v>
      </c>
      <c r="E1252" t="s">
        <v>61</v>
      </c>
      <c r="F1252" t="s">
        <v>202</v>
      </c>
      <c r="G1252" t="s">
        <v>203</v>
      </c>
      <c r="H1252" t="s">
        <v>62</v>
      </c>
      <c r="I1252" t="s">
        <v>63</v>
      </c>
      <c r="J1252" t="s">
        <v>123</v>
      </c>
      <c r="K1252" t="s">
        <v>124</v>
      </c>
      <c r="L1252" t="s">
        <v>38</v>
      </c>
      <c r="M1252" t="s">
        <v>38</v>
      </c>
      <c r="N1252" t="s">
        <v>637</v>
      </c>
      <c r="O1252" t="s">
        <v>638</v>
      </c>
      <c r="P1252" t="s">
        <v>38</v>
      </c>
      <c r="Q1252" t="s">
        <v>38</v>
      </c>
      <c r="R1252" t="s">
        <v>114</v>
      </c>
      <c r="S1252" t="s">
        <v>115</v>
      </c>
      <c r="T1252" t="s">
        <v>116</v>
      </c>
      <c r="U1252" t="s">
        <v>117</v>
      </c>
      <c r="V1252" t="s">
        <v>118</v>
      </c>
      <c r="W1252" t="s">
        <v>119</v>
      </c>
      <c r="X1252" t="s">
        <v>74</v>
      </c>
      <c r="Y1252" t="s">
        <v>75</v>
      </c>
      <c r="Z1252">
        <v>8.0000000366453605E-6</v>
      </c>
      <c r="AA1252" t="s">
        <v>327</v>
      </c>
      <c r="AB1252" t="s">
        <v>328</v>
      </c>
      <c r="AC1252" t="str">
        <f t="shared" si="19"/>
        <v>2025</v>
      </c>
    </row>
    <row r="1253" spans="1:29" x14ac:dyDescent="0.25">
      <c r="A1253" t="s">
        <v>27</v>
      </c>
      <c r="B1253" t="s">
        <v>122</v>
      </c>
      <c r="C1253" t="s">
        <v>27</v>
      </c>
      <c r="D1253" t="s">
        <v>60</v>
      </c>
      <c r="E1253" t="s">
        <v>61</v>
      </c>
      <c r="F1253" t="s">
        <v>30</v>
      </c>
      <c r="G1253" t="s">
        <v>31</v>
      </c>
      <c r="H1253" t="s">
        <v>62</v>
      </c>
      <c r="I1253" t="s">
        <v>63</v>
      </c>
      <c r="J1253" t="s">
        <v>123</v>
      </c>
      <c r="K1253" t="s">
        <v>124</v>
      </c>
      <c r="L1253" t="s">
        <v>38</v>
      </c>
      <c r="M1253" t="s">
        <v>38</v>
      </c>
      <c r="N1253" t="s">
        <v>38</v>
      </c>
      <c r="O1253" t="s">
        <v>38</v>
      </c>
      <c r="P1253" t="s">
        <v>175</v>
      </c>
      <c r="Q1253" t="s">
        <v>176</v>
      </c>
      <c r="R1253" t="s">
        <v>224</v>
      </c>
      <c r="S1253" t="s">
        <v>225</v>
      </c>
      <c r="T1253" t="s">
        <v>226</v>
      </c>
      <c r="U1253" t="s">
        <v>225</v>
      </c>
      <c r="V1253" t="s">
        <v>118</v>
      </c>
      <c r="W1253" t="s">
        <v>119</v>
      </c>
      <c r="X1253" t="s">
        <v>74</v>
      </c>
      <c r="Y1253" t="s">
        <v>75</v>
      </c>
      <c r="Z1253">
        <v>-2153.539682539682</v>
      </c>
      <c r="AA1253" t="s">
        <v>555</v>
      </c>
      <c r="AB1253" t="s">
        <v>556</v>
      </c>
      <c r="AC1253" t="str">
        <f t="shared" si="19"/>
        <v>2025</v>
      </c>
    </row>
    <row r="1254" spans="1:29" x14ac:dyDescent="0.25">
      <c r="A1254" t="s">
        <v>27</v>
      </c>
      <c r="B1254" t="s">
        <v>122</v>
      </c>
      <c r="C1254" t="s">
        <v>27</v>
      </c>
      <c r="D1254" t="s">
        <v>257</v>
      </c>
      <c r="E1254" t="s">
        <v>258</v>
      </c>
      <c r="F1254" t="s">
        <v>30</v>
      </c>
      <c r="G1254" t="s">
        <v>31</v>
      </c>
      <c r="H1254" t="s">
        <v>62</v>
      </c>
      <c r="I1254" t="s">
        <v>63</v>
      </c>
      <c r="J1254" t="s">
        <v>123</v>
      </c>
      <c r="K1254" t="s">
        <v>124</v>
      </c>
      <c r="L1254" t="s">
        <v>38</v>
      </c>
      <c r="M1254" t="s">
        <v>38</v>
      </c>
      <c r="N1254" t="s">
        <v>38</v>
      </c>
      <c r="O1254" t="s">
        <v>38</v>
      </c>
      <c r="P1254" t="s">
        <v>38</v>
      </c>
      <c r="Q1254" t="s">
        <v>38</v>
      </c>
      <c r="R1254" t="s">
        <v>183</v>
      </c>
      <c r="S1254" t="s">
        <v>184</v>
      </c>
      <c r="T1254" t="s">
        <v>171</v>
      </c>
      <c r="U1254" t="s">
        <v>172</v>
      </c>
      <c r="V1254" t="s">
        <v>72</v>
      </c>
      <c r="W1254" t="s">
        <v>73</v>
      </c>
      <c r="X1254" t="s">
        <v>74</v>
      </c>
      <c r="Y1254" t="s">
        <v>75</v>
      </c>
      <c r="Z1254">
        <v>-79713.42261213102</v>
      </c>
      <c r="AA1254" t="s">
        <v>669</v>
      </c>
      <c r="AB1254" t="s">
        <v>670</v>
      </c>
      <c r="AC1254" t="str">
        <f t="shared" si="19"/>
        <v>2025</v>
      </c>
    </row>
    <row r="1255" spans="1:29" x14ac:dyDescent="0.25">
      <c r="A1255" t="s">
        <v>27</v>
      </c>
      <c r="B1255" t="s">
        <v>122</v>
      </c>
      <c r="C1255" t="s">
        <v>27</v>
      </c>
      <c r="D1255" t="s">
        <v>60</v>
      </c>
      <c r="E1255" t="s">
        <v>61</v>
      </c>
      <c r="F1255" t="s">
        <v>30</v>
      </c>
      <c r="G1255" t="s">
        <v>31</v>
      </c>
      <c r="H1255" t="s">
        <v>62</v>
      </c>
      <c r="I1255" t="s">
        <v>63</v>
      </c>
      <c r="J1255" t="s">
        <v>123</v>
      </c>
      <c r="K1255" t="s">
        <v>124</v>
      </c>
      <c r="L1255" t="s">
        <v>38</v>
      </c>
      <c r="M1255" t="s">
        <v>38</v>
      </c>
      <c r="N1255" t="s">
        <v>38</v>
      </c>
      <c r="O1255" t="s">
        <v>38</v>
      </c>
      <c r="P1255" t="s">
        <v>175</v>
      </c>
      <c r="Q1255" t="s">
        <v>176</v>
      </c>
      <c r="R1255" t="s">
        <v>141</v>
      </c>
      <c r="S1255" t="s">
        <v>142</v>
      </c>
      <c r="T1255" t="s">
        <v>143</v>
      </c>
      <c r="U1255" t="s">
        <v>144</v>
      </c>
      <c r="V1255" t="s">
        <v>118</v>
      </c>
      <c r="W1255" t="s">
        <v>119</v>
      </c>
      <c r="X1255" t="s">
        <v>74</v>
      </c>
      <c r="Y1255" t="s">
        <v>75</v>
      </c>
      <c r="Z1255">
        <v>-2153.539682539682</v>
      </c>
      <c r="AA1255" t="s">
        <v>145</v>
      </c>
      <c r="AB1255" t="s">
        <v>146</v>
      </c>
      <c r="AC1255" t="str">
        <f t="shared" si="19"/>
        <v>2025</v>
      </c>
    </row>
    <row r="1256" spans="1:29" x14ac:dyDescent="0.25">
      <c r="A1256" t="s">
        <v>27</v>
      </c>
      <c r="B1256" t="s">
        <v>122</v>
      </c>
      <c r="C1256" t="s">
        <v>27</v>
      </c>
      <c r="D1256" t="s">
        <v>60</v>
      </c>
      <c r="E1256" t="s">
        <v>61</v>
      </c>
      <c r="F1256" t="s">
        <v>30</v>
      </c>
      <c r="G1256" t="s">
        <v>31</v>
      </c>
      <c r="H1256" t="s">
        <v>62</v>
      </c>
      <c r="I1256" t="s">
        <v>63</v>
      </c>
      <c r="J1256" t="s">
        <v>123</v>
      </c>
      <c r="K1256" t="s">
        <v>124</v>
      </c>
      <c r="L1256" t="s">
        <v>38</v>
      </c>
      <c r="M1256" t="s">
        <v>38</v>
      </c>
      <c r="N1256" t="s">
        <v>38</v>
      </c>
      <c r="O1256" t="s">
        <v>38</v>
      </c>
      <c r="P1256" t="s">
        <v>175</v>
      </c>
      <c r="Q1256" t="s">
        <v>176</v>
      </c>
      <c r="R1256" t="s">
        <v>224</v>
      </c>
      <c r="S1256" t="s">
        <v>225</v>
      </c>
      <c r="T1256" t="s">
        <v>226</v>
      </c>
      <c r="U1256" t="s">
        <v>225</v>
      </c>
      <c r="V1256" t="s">
        <v>118</v>
      </c>
      <c r="W1256" t="s">
        <v>119</v>
      </c>
      <c r="X1256" t="s">
        <v>74</v>
      </c>
      <c r="Y1256" t="s">
        <v>75</v>
      </c>
      <c r="Z1256">
        <v>-2153.539682539682</v>
      </c>
      <c r="AA1256" t="s">
        <v>404</v>
      </c>
      <c r="AB1256" t="s">
        <v>405</v>
      </c>
      <c r="AC1256" t="str">
        <f t="shared" si="19"/>
        <v>2025</v>
      </c>
    </row>
    <row r="1257" spans="1:29" x14ac:dyDescent="0.25">
      <c r="A1257" t="s">
        <v>27</v>
      </c>
      <c r="B1257" t="s">
        <v>122</v>
      </c>
      <c r="C1257" t="s">
        <v>27</v>
      </c>
      <c r="D1257" t="s">
        <v>60</v>
      </c>
      <c r="E1257" t="s">
        <v>61</v>
      </c>
      <c r="F1257" t="s">
        <v>202</v>
      </c>
      <c r="G1257" t="s">
        <v>203</v>
      </c>
      <c r="H1257" t="s">
        <v>62</v>
      </c>
      <c r="I1257" t="s">
        <v>63</v>
      </c>
      <c r="J1257" t="s">
        <v>123</v>
      </c>
      <c r="K1257" t="s">
        <v>124</v>
      </c>
      <c r="L1257" t="s">
        <v>38</v>
      </c>
      <c r="M1257" t="s">
        <v>38</v>
      </c>
      <c r="N1257" t="s">
        <v>635</v>
      </c>
      <c r="O1257" t="s">
        <v>636</v>
      </c>
      <c r="P1257" t="s">
        <v>38</v>
      </c>
      <c r="Q1257" t="s">
        <v>38</v>
      </c>
      <c r="R1257" t="s">
        <v>249</v>
      </c>
      <c r="S1257" t="s">
        <v>250</v>
      </c>
      <c r="T1257" t="s">
        <v>251</v>
      </c>
      <c r="U1257" t="s">
        <v>252</v>
      </c>
      <c r="V1257" t="s">
        <v>253</v>
      </c>
      <c r="W1257" t="s">
        <v>254</v>
      </c>
      <c r="X1257" t="s">
        <v>45</v>
      </c>
      <c r="Y1257" t="s">
        <v>46</v>
      </c>
      <c r="Z1257">
        <v>3.3329999951092759E-5</v>
      </c>
      <c r="AA1257" t="s">
        <v>574</v>
      </c>
      <c r="AB1257" t="s">
        <v>575</v>
      </c>
      <c r="AC1257" t="str">
        <f t="shared" si="19"/>
        <v>2025</v>
      </c>
    </row>
    <row r="1258" spans="1:29" x14ac:dyDescent="0.25">
      <c r="A1258" t="s">
        <v>27</v>
      </c>
      <c r="B1258" t="s">
        <v>122</v>
      </c>
      <c r="C1258" t="s">
        <v>27</v>
      </c>
      <c r="D1258" t="s">
        <v>60</v>
      </c>
      <c r="E1258" t="s">
        <v>61</v>
      </c>
      <c r="F1258" t="s">
        <v>30</v>
      </c>
      <c r="G1258" t="s">
        <v>31</v>
      </c>
      <c r="H1258" t="s">
        <v>62</v>
      </c>
      <c r="I1258" t="s">
        <v>63</v>
      </c>
      <c r="J1258" t="s">
        <v>147</v>
      </c>
      <c r="K1258" t="s">
        <v>159</v>
      </c>
      <c r="L1258" t="s">
        <v>38</v>
      </c>
      <c r="M1258" t="s">
        <v>38</v>
      </c>
      <c r="N1258" t="s">
        <v>38</v>
      </c>
      <c r="O1258" t="s">
        <v>38</v>
      </c>
      <c r="P1258" t="s">
        <v>175</v>
      </c>
      <c r="Q1258" t="s">
        <v>176</v>
      </c>
      <c r="R1258" t="s">
        <v>224</v>
      </c>
      <c r="S1258" t="s">
        <v>225</v>
      </c>
      <c r="T1258" t="s">
        <v>226</v>
      </c>
      <c r="U1258" t="s">
        <v>225</v>
      </c>
      <c r="V1258" t="s">
        <v>118</v>
      </c>
      <c r="W1258" t="s">
        <v>119</v>
      </c>
      <c r="X1258" t="s">
        <v>74</v>
      </c>
      <c r="Y1258" t="s">
        <v>75</v>
      </c>
      <c r="Z1258">
        <v>-198.4126984126984</v>
      </c>
      <c r="AA1258" t="s">
        <v>306</v>
      </c>
      <c r="AB1258" t="s">
        <v>307</v>
      </c>
      <c r="AC1258" t="str">
        <f t="shared" si="19"/>
        <v>2025</v>
      </c>
    </row>
    <row r="1259" spans="1:29" x14ac:dyDescent="0.25">
      <c r="A1259" t="s">
        <v>27</v>
      </c>
      <c r="B1259" t="s">
        <v>122</v>
      </c>
      <c r="C1259" t="s">
        <v>27</v>
      </c>
      <c r="D1259" t="s">
        <v>257</v>
      </c>
      <c r="E1259" t="s">
        <v>258</v>
      </c>
      <c r="F1259" t="s">
        <v>30</v>
      </c>
      <c r="G1259" t="s">
        <v>31</v>
      </c>
      <c r="H1259" t="s">
        <v>62</v>
      </c>
      <c r="I1259" t="s">
        <v>63</v>
      </c>
      <c r="J1259" t="s">
        <v>123</v>
      </c>
      <c r="K1259" t="s">
        <v>124</v>
      </c>
      <c r="L1259" t="s">
        <v>38</v>
      </c>
      <c r="M1259" t="s">
        <v>38</v>
      </c>
      <c r="N1259" t="s">
        <v>38</v>
      </c>
      <c r="O1259" t="s">
        <v>38</v>
      </c>
      <c r="P1259" t="s">
        <v>38</v>
      </c>
      <c r="Q1259" t="s">
        <v>38</v>
      </c>
      <c r="R1259" t="s">
        <v>127</v>
      </c>
      <c r="S1259" t="s">
        <v>128</v>
      </c>
      <c r="T1259" t="s">
        <v>129</v>
      </c>
      <c r="U1259" t="s">
        <v>130</v>
      </c>
      <c r="V1259" t="s">
        <v>72</v>
      </c>
      <c r="W1259" t="s">
        <v>73</v>
      </c>
      <c r="X1259" t="s">
        <v>74</v>
      </c>
      <c r="Y1259" t="s">
        <v>75</v>
      </c>
      <c r="Z1259">
        <v>-44491.212620724276</v>
      </c>
      <c r="AA1259" t="s">
        <v>504</v>
      </c>
      <c r="AB1259" t="s">
        <v>505</v>
      </c>
      <c r="AC1259" t="str">
        <f t="shared" si="19"/>
        <v>2025</v>
      </c>
    </row>
    <row r="1260" spans="1:29" x14ac:dyDescent="0.25">
      <c r="A1260" t="s">
        <v>27</v>
      </c>
      <c r="B1260" t="s">
        <v>122</v>
      </c>
      <c r="C1260" t="s">
        <v>27</v>
      </c>
      <c r="D1260" t="s">
        <v>257</v>
      </c>
      <c r="E1260" t="s">
        <v>258</v>
      </c>
      <c r="F1260" t="s">
        <v>30</v>
      </c>
      <c r="G1260" t="s">
        <v>31</v>
      </c>
      <c r="H1260" t="s">
        <v>62</v>
      </c>
      <c r="I1260" t="s">
        <v>63</v>
      </c>
      <c r="J1260" t="s">
        <v>123</v>
      </c>
      <c r="K1260" t="s">
        <v>124</v>
      </c>
      <c r="L1260" t="s">
        <v>38</v>
      </c>
      <c r="M1260" t="s">
        <v>38</v>
      </c>
      <c r="N1260" t="s">
        <v>38</v>
      </c>
      <c r="O1260" t="s">
        <v>38</v>
      </c>
      <c r="P1260" t="s">
        <v>38</v>
      </c>
      <c r="Q1260" t="s">
        <v>38</v>
      </c>
      <c r="R1260" t="s">
        <v>169</v>
      </c>
      <c r="S1260" t="s">
        <v>170</v>
      </c>
      <c r="T1260" t="s">
        <v>171</v>
      </c>
      <c r="U1260" t="s">
        <v>172</v>
      </c>
      <c r="V1260" t="s">
        <v>72</v>
      </c>
      <c r="W1260" t="s">
        <v>73</v>
      </c>
      <c r="X1260" t="s">
        <v>74</v>
      </c>
      <c r="Y1260" t="s">
        <v>75</v>
      </c>
      <c r="Z1260">
        <v>-85274.824189721534</v>
      </c>
      <c r="AA1260" t="s">
        <v>822</v>
      </c>
      <c r="AB1260" t="s">
        <v>823</v>
      </c>
      <c r="AC1260" t="str">
        <f t="shared" si="19"/>
        <v>2025</v>
      </c>
    </row>
    <row r="1261" spans="1:29" x14ac:dyDescent="0.25">
      <c r="A1261" t="s">
        <v>27</v>
      </c>
      <c r="B1261" t="s">
        <v>122</v>
      </c>
      <c r="C1261" t="s">
        <v>27</v>
      </c>
      <c r="D1261" t="s">
        <v>257</v>
      </c>
      <c r="E1261" t="s">
        <v>258</v>
      </c>
      <c r="F1261" t="s">
        <v>30</v>
      </c>
      <c r="G1261" t="s">
        <v>31</v>
      </c>
      <c r="H1261" t="s">
        <v>62</v>
      </c>
      <c r="I1261" t="s">
        <v>63</v>
      </c>
      <c r="J1261" t="s">
        <v>123</v>
      </c>
      <c r="K1261" t="s">
        <v>124</v>
      </c>
      <c r="L1261" t="s">
        <v>38</v>
      </c>
      <c r="M1261" t="s">
        <v>38</v>
      </c>
      <c r="N1261" t="s">
        <v>38</v>
      </c>
      <c r="O1261" t="s">
        <v>38</v>
      </c>
      <c r="P1261" t="s">
        <v>38</v>
      </c>
      <c r="Q1261" t="s">
        <v>38</v>
      </c>
      <c r="R1261" t="s">
        <v>183</v>
      </c>
      <c r="S1261" t="s">
        <v>184</v>
      </c>
      <c r="T1261" t="s">
        <v>171</v>
      </c>
      <c r="U1261" t="s">
        <v>172</v>
      </c>
      <c r="V1261" t="s">
        <v>72</v>
      </c>
      <c r="W1261" t="s">
        <v>73</v>
      </c>
      <c r="X1261" t="s">
        <v>74</v>
      </c>
      <c r="Y1261" t="s">
        <v>75</v>
      </c>
      <c r="Z1261">
        <v>-1759256.6990444725</v>
      </c>
      <c r="AA1261" t="s">
        <v>824</v>
      </c>
      <c r="AB1261" t="s">
        <v>825</v>
      </c>
      <c r="AC1261" t="str">
        <f t="shared" si="19"/>
        <v>2025</v>
      </c>
    </row>
    <row r="1262" spans="1:29" x14ac:dyDescent="0.25">
      <c r="A1262" t="s">
        <v>27</v>
      </c>
      <c r="B1262" t="s">
        <v>122</v>
      </c>
      <c r="C1262" t="s">
        <v>27</v>
      </c>
      <c r="D1262" t="s">
        <v>60</v>
      </c>
      <c r="E1262" t="s">
        <v>61</v>
      </c>
      <c r="F1262" t="s">
        <v>30</v>
      </c>
      <c r="G1262" t="s">
        <v>31</v>
      </c>
      <c r="H1262" t="s">
        <v>62</v>
      </c>
      <c r="I1262" t="s">
        <v>63</v>
      </c>
      <c r="J1262" t="s">
        <v>123</v>
      </c>
      <c r="K1262" t="s">
        <v>124</v>
      </c>
      <c r="L1262" t="s">
        <v>38</v>
      </c>
      <c r="M1262" t="s">
        <v>38</v>
      </c>
      <c r="N1262" t="s">
        <v>38</v>
      </c>
      <c r="O1262" t="s">
        <v>38</v>
      </c>
      <c r="P1262" t="s">
        <v>175</v>
      </c>
      <c r="Q1262" t="s">
        <v>176</v>
      </c>
      <c r="R1262" t="s">
        <v>277</v>
      </c>
      <c r="S1262" t="s">
        <v>278</v>
      </c>
      <c r="T1262" t="s">
        <v>243</v>
      </c>
      <c r="U1262" t="s">
        <v>244</v>
      </c>
      <c r="V1262" t="s">
        <v>245</v>
      </c>
      <c r="W1262" t="s">
        <v>246</v>
      </c>
      <c r="X1262" t="s">
        <v>74</v>
      </c>
      <c r="Y1262" t="s">
        <v>75</v>
      </c>
      <c r="Z1262">
        <v>-2153.539682539682</v>
      </c>
      <c r="AA1262" t="s">
        <v>279</v>
      </c>
      <c r="AB1262" t="s">
        <v>280</v>
      </c>
      <c r="AC1262" t="str">
        <f t="shared" si="19"/>
        <v>2025</v>
      </c>
    </row>
    <row r="1263" spans="1:29" x14ac:dyDescent="0.25">
      <c r="A1263" t="s">
        <v>27</v>
      </c>
      <c r="B1263" t="s">
        <v>122</v>
      </c>
      <c r="C1263" t="s">
        <v>27</v>
      </c>
      <c r="D1263" t="s">
        <v>257</v>
      </c>
      <c r="E1263" t="s">
        <v>258</v>
      </c>
      <c r="F1263" t="s">
        <v>30</v>
      </c>
      <c r="G1263" t="s">
        <v>31</v>
      </c>
      <c r="H1263" t="s">
        <v>62</v>
      </c>
      <c r="I1263" t="s">
        <v>63</v>
      </c>
      <c r="J1263" t="s">
        <v>123</v>
      </c>
      <c r="K1263" t="s">
        <v>124</v>
      </c>
      <c r="L1263" t="s">
        <v>38</v>
      </c>
      <c r="M1263" t="s">
        <v>38</v>
      </c>
      <c r="N1263" t="s">
        <v>38</v>
      </c>
      <c r="O1263" t="s">
        <v>38</v>
      </c>
      <c r="P1263" t="s">
        <v>38</v>
      </c>
      <c r="Q1263" t="s">
        <v>38</v>
      </c>
      <c r="R1263" t="s">
        <v>339</v>
      </c>
      <c r="S1263" t="s">
        <v>340</v>
      </c>
      <c r="T1263" t="s">
        <v>129</v>
      </c>
      <c r="U1263" t="s">
        <v>130</v>
      </c>
      <c r="V1263" t="s">
        <v>72</v>
      </c>
      <c r="W1263" t="s">
        <v>73</v>
      </c>
      <c r="X1263" t="s">
        <v>74</v>
      </c>
      <c r="Y1263" t="s">
        <v>75</v>
      </c>
      <c r="Z1263">
        <v>-22245.606310362138</v>
      </c>
      <c r="AA1263" t="s">
        <v>492</v>
      </c>
      <c r="AB1263" t="s">
        <v>493</v>
      </c>
      <c r="AC1263" t="str">
        <f t="shared" si="19"/>
        <v>2025</v>
      </c>
    </row>
    <row r="1264" spans="1:29" x14ac:dyDescent="0.25">
      <c r="A1264" t="s">
        <v>27</v>
      </c>
      <c r="B1264" t="s">
        <v>122</v>
      </c>
      <c r="C1264" t="s">
        <v>27</v>
      </c>
      <c r="D1264" t="s">
        <v>257</v>
      </c>
      <c r="E1264" t="s">
        <v>258</v>
      </c>
      <c r="F1264" t="s">
        <v>30</v>
      </c>
      <c r="G1264" t="s">
        <v>31</v>
      </c>
      <c r="H1264" t="s">
        <v>62</v>
      </c>
      <c r="I1264" t="s">
        <v>63</v>
      </c>
      <c r="J1264" t="s">
        <v>123</v>
      </c>
      <c r="K1264" t="s">
        <v>124</v>
      </c>
      <c r="L1264" t="s">
        <v>38</v>
      </c>
      <c r="M1264" t="s">
        <v>38</v>
      </c>
      <c r="N1264" t="s">
        <v>38</v>
      </c>
      <c r="O1264" t="s">
        <v>38</v>
      </c>
      <c r="P1264" t="s">
        <v>38</v>
      </c>
      <c r="Q1264" t="s">
        <v>38</v>
      </c>
      <c r="R1264" t="s">
        <v>127</v>
      </c>
      <c r="S1264" t="s">
        <v>128</v>
      </c>
      <c r="T1264" t="s">
        <v>129</v>
      </c>
      <c r="U1264" t="s">
        <v>130</v>
      </c>
      <c r="V1264" t="s">
        <v>72</v>
      </c>
      <c r="W1264" t="s">
        <v>73</v>
      </c>
      <c r="X1264" t="s">
        <v>74</v>
      </c>
      <c r="Y1264" t="s">
        <v>75</v>
      </c>
      <c r="Z1264">
        <v>-285485.28098298039</v>
      </c>
      <c r="AA1264" t="s">
        <v>820</v>
      </c>
      <c r="AB1264" t="s">
        <v>821</v>
      </c>
      <c r="AC1264" t="str">
        <f t="shared" si="19"/>
        <v>2025</v>
      </c>
    </row>
    <row r="1265" spans="1:29" x14ac:dyDescent="0.25">
      <c r="A1265" t="s">
        <v>27</v>
      </c>
      <c r="B1265" t="s">
        <v>122</v>
      </c>
      <c r="C1265" t="s">
        <v>27</v>
      </c>
      <c r="D1265" t="s">
        <v>257</v>
      </c>
      <c r="E1265" t="s">
        <v>258</v>
      </c>
      <c r="F1265" t="s">
        <v>30</v>
      </c>
      <c r="G1265" t="s">
        <v>31</v>
      </c>
      <c r="H1265" t="s">
        <v>62</v>
      </c>
      <c r="I1265" t="s">
        <v>63</v>
      </c>
      <c r="J1265" t="s">
        <v>123</v>
      </c>
      <c r="K1265" t="s">
        <v>124</v>
      </c>
      <c r="L1265" t="s">
        <v>38</v>
      </c>
      <c r="M1265" t="s">
        <v>38</v>
      </c>
      <c r="N1265" t="s">
        <v>38</v>
      </c>
      <c r="O1265" t="s">
        <v>38</v>
      </c>
      <c r="P1265" t="s">
        <v>38</v>
      </c>
      <c r="Q1265" t="s">
        <v>38</v>
      </c>
      <c r="R1265" t="s">
        <v>339</v>
      </c>
      <c r="S1265" t="s">
        <v>340</v>
      </c>
      <c r="T1265" t="s">
        <v>129</v>
      </c>
      <c r="U1265" t="s">
        <v>130</v>
      </c>
      <c r="V1265" t="s">
        <v>72</v>
      </c>
      <c r="W1265" t="s">
        <v>73</v>
      </c>
      <c r="X1265" t="s">
        <v>74</v>
      </c>
      <c r="Y1265" t="s">
        <v>75</v>
      </c>
      <c r="Z1265">
        <v>-20391.805784498636</v>
      </c>
      <c r="AA1265" t="s">
        <v>683</v>
      </c>
      <c r="AB1265" t="s">
        <v>684</v>
      </c>
      <c r="AC1265" t="str">
        <f t="shared" si="19"/>
        <v>2025</v>
      </c>
    </row>
    <row r="1266" spans="1:29" x14ac:dyDescent="0.25">
      <c r="A1266" t="s">
        <v>27</v>
      </c>
      <c r="B1266" t="s">
        <v>122</v>
      </c>
      <c r="C1266" t="s">
        <v>27</v>
      </c>
      <c r="D1266" t="s">
        <v>257</v>
      </c>
      <c r="E1266" t="s">
        <v>258</v>
      </c>
      <c r="F1266" t="s">
        <v>30</v>
      </c>
      <c r="G1266" t="s">
        <v>31</v>
      </c>
      <c r="H1266" t="s">
        <v>62</v>
      </c>
      <c r="I1266" t="s">
        <v>63</v>
      </c>
      <c r="J1266" t="s">
        <v>123</v>
      </c>
      <c r="K1266" t="s">
        <v>124</v>
      </c>
      <c r="L1266" t="s">
        <v>38</v>
      </c>
      <c r="M1266" t="s">
        <v>38</v>
      </c>
      <c r="N1266" t="s">
        <v>38</v>
      </c>
      <c r="O1266" t="s">
        <v>38</v>
      </c>
      <c r="P1266" t="s">
        <v>38</v>
      </c>
      <c r="Q1266" t="s">
        <v>38</v>
      </c>
      <c r="R1266" t="s">
        <v>141</v>
      </c>
      <c r="S1266" t="s">
        <v>142</v>
      </c>
      <c r="T1266" t="s">
        <v>143</v>
      </c>
      <c r="U1266" t="s">
        <v>144</v>
      </c>
      <c r="V1266" t="s">
        <v>118</v>
      </c>
      <c r="W1266" t="s">
        <v>119</v>
      </c>
      <c r="X1266" t="s">
        <v>74</v>
      </c>
      <c r="Y1266" t="s">
        <v>75</v>
      </c>
      <c r="Z1266">
        <v>-278070.0788795267</v>
      </c>
      <c r="AA1266" t="s">
        <v>649</v>
      </c>
      <c r="AB1266" t="s">
        <v>650</v>
      </c>
      <c r="AC1266" t="str">
        <f t="shared" si="19"/>
        <v>2025</v>
      </c>
    </row>
    <row r="1267" spans="1:29" x14ac:dyDescent="0.25">
      <c r="A1267" t="s">
        <v>27</v>
      </c>
      <c r="B1267" t="s">
        <v>122</v>
      </c>
      <c r="C1267" t="s">
        <v>27</v>
      </c>
      <c r="D1267" t="s">
        <v>257</v>
      </c>
      <c r="E1267" t="s">
        <v>258</v>
      </c>
      <c r="F1267" t="s">
        <v>30</v>
      </c>
      <c r="G1267" t="s">
        <v>31</v>
      </c>
      <c r="H1267" t="s">
        <v>62</v>
      </c>
      <c r="I1267" t="s">
        <v>63</v>
      </c>
      <c r="J1267" t="s">
        <v>123</v>
      </c>
      <c r="K1267" t="s">
        <v>124</v>
      </c>
      <c r="L1267" t="s">
        <v>38</v>
      </c>
      <c r="M1267" t="s">
        <v>38</v>
      </c>
      <c r="N1267" t="s">
        <v>38</v>
      </c>
      <c r="O1267" t="s">
        <v>38</v>
      </c>
      <c r="P1267" t="s">
        <v>38</v>
      </c>
      <c r="Q1267" t="s">
        <v>38</v>
      </c>
      <c r="R1267" t="s">
        <v>339</v>
      </c>
      <c r="S1267" t="s">
        <v>340</v>
      </c>
      <c r="T1267" t="s">
        <v>129</v>
      </c>
      <c r="U1267" t="s">
        <v>130</v>
      </c>
      <c r="V1267" t="s">
        <v>72</v>
      </c>
      <c r="W1267" t="s">
        <v>73</v>
      </c>
      <c r="X1267" t="s">
        <v>74</v>
      </c>
      <c r="Y1267" t="s">
        <v>75</v>
      </c>
      <c r="Z1267">
        <v>-92690.026293175586</v>
      </c>
      <c r="AA1267" t="s">
        <v>651</v>
      </c>
      <c r="AB1267" t="s">
        <v>652</v>
      </c>
      <c r="AC1267" t="str">
        <f t="shared" si="19"/>
        <v>2025</v>
      </c>
    </row>
    <row r="1268" spans="1:29" x14ac:dyDescent="0.25">
      <c r="A1268" t="s">
        <v>27</v>
      </c>
      <c r="B1268" t="s">
        <v>122</v>
      </c>
      <c r="C1268" t="s">
        <v>27</v>
      </c>
      <c r="D1268" t="s">
        <v>257</v>
      </c>
      <c r="E1268" t="s">
        <v>258</v>
      </c>
      <c r="F1268" t="s">
        <v>30</v>
      </c>
      <c r="G1268" t="s">
        <v>31</v>
      </c>
      <c r="H1268" t="s">
        <v>62</v>
      </c>
      <c r="I1268" t="s">
        <v>63</v>
      </c>
      <c r="J1268" t="s">
        <v>123</v>
      </c>
      <c r="K1268" t="s">
        <v>124</v>
      </c>
      <c r="L1268" t="s">
        <v>38</v>
      </c>
      <c r="M1268" t="s">
        <v>38</v>
      </c>
      <c r="N1268" t="s">
        <v>38</v>
      </c>
      <c r="O1268" t="s">
        <v>38</v>
      </c>
      <c r="P1268" t="s">
        <v>38</v>
      </c>
      <c r="Q1268" t="s">
        <v>38</v>
      </c>
      <c r="R1268" t="s">
        <v>127</v>
      </c>
      <c r="S1268" t="s">
        <v>128</v>
      </c>
      <c r="T1268" t="s">
        <v>129</v>
      </c>
      <c r="U1268" t="s">
        <v>130</v>
      </c>
      <c r="V1268" t="s">
        <v>72</v>
      </c>
      <c r="W1268" t="s">
        <v>73</v>
      </c>
      <c r="X1268" t="s">
        <v>74</v>
      </c>
      <c r="Y1268" t="s">
        <v>75</v>
      </c>
      <c r="Z1268">
        <v>-285485.2809829808</v>
      </c>
      <c r="AA1268" t="s">
        <v>406</v>
      </c>
      <c r="AB1268" t="s">
        <v>407</v>
      </c>
      <c r="AC1268" t="str">
        <f t="shared" si="19"/>
        <v>2025</v>
      </c>
    </row>
    <row r="1269" spans="1:29" x14ac:dyDescent="0.25">
      <c r="A1269" t="s">
        <v>27</v>
      </c>
      <c r="B1269" t="s">
        <v>122</v>
      </c>
      <c r="C1269" t="s">
        <v>27</v>
      </c>
      <c r="D1269" t="s">
        <v>257</v>
      </c>
      <c r="E1269" t="s">
        <v>258</v>
      </c>
      <c r="F1269" t="s">
        <v>30</v>
      </c>
      <c r="G1269" t="s">
        <v>31</v>
      </c>
      <c r="H1269" t="s">
        <v>62</v>
      </c>
      <c r="I1269" t="s">
        <v>63</v>
      </c>
      <c r="J1269" t="s">
        <v>123</v>
      </c>
      <c r="K1269" t="s">
        <v>124</v>
      </c>
      <c r="L1269" t="s">
        <v>38</v>
      </c>
      <c r="M1269" t="s">
        <v>38</v>
      </c>
      <c r="N1269" t="s">
        <v>38</v>
      </c>
      <c r="O1269" t="s">
        <v>38</v>
      </c>
      <c r="P1269" t="s">
        <v>38</v>
      </c>
      <c r="Q1269" t="s">
        <v>38</v>
      </c>
      <c r="R1269" t="s">
        <v>141</v>
      </c>
      <c r="S1269" t="s">
        <v>142</v>
      </c>
      <c r="T1269" t="s">
        <v>143</v>
      </c>
      <c r="U1269" t="s">
        <v>144</v>
      </c>
      <c r="V1269" t="s">
        <v>118</v>
      </c>
      <c r="W1269" t="s">
        <v>119</v>
      </c>
      <c r="X1269" t="s">
        <v>74</v>
      </c>
      <c r="Y1269" t="s">
        <v>75</v>
      </c>
      <c r="Z1269">
        <v>-5561.4015775905364</v>
      </c>
      <c r="AA1269" t="s">
        <v>788</v>
      </c>
      <c r="AB1269" t="s">
        <v>789</v>
      </c>
      <c r="AC1269" t="str">
        <f t="shared" si="19"/>
        <v>2025</v>
      </c>
    </row>
    <row r="1270" spans="1:29" x14ac:dyDescent="0.25">
      <c r="A1270" t="s">
        <v>27</v>
      </c>
      <c r="B1270" t="s">
        <v>122</v>
      </c>
      <c r="C1270" t="s">
        <v>27</v>
      </c>
      <c r="D1270" t="s">
        <v>60</v>
      </c>
      <c r="E1270" t="s">
        <v>61</v>
      </c>
      <c r="F1270" t="s">
        <v>30</v>
      </c>
      <c r="G1270" t="s">
        <v>31</v>
      </c>
      <c r="H1270" t="s">
        <v>62</v>
      </c>
      <c r="I1270" t="s">
        <v>63</v>
      </c>
      <c r="J1270" t="s">
        <v>123</v>
      </c>
      <c r="K1270" t="s">
        <v>124</v>
      </c>
      <c r="L1270" t="s">
        <v>38</v>
      </c>
      <c r="M1270" t="s">
        <v>38</v>
      </c>
      <c r="N1270" t="s">
        <v>38</v>
      </c>
      <c r="O1270" t="s">
        <v>38</v>
      </c>
      <c r="P1270" t="s">
        <v>38</v>
      </c>
      <c r="Q1270" t="s">
        <v>38</v>
      </c>
      <c r="R1270" t="s">
        <v>368</v>
      </c>
      <c r="S1270" t="s">
        <v>369</v>
      </c>
      <c r="T1270" t="s">
        <v>370</v>
      </c>
      <c r="U1270" t="s">
        <v>371</v>
      </c>
      <c r="V1270" t="s">
        <v>253</v>
      </c>
      <c r="W1270" t="s">
        <v>254</v>
      </c>
      <c r="X1270" t="s">
        <v>45</v>
      </c>
      <c r="Y1270" t="s">
        <v>46</v>
      </c>
      <c r="Z1270">
        <v>-74499.366917312786</v>
      </c>
      <c r="AA1270" t="s">
        <v>372</v>
      </c>
      <c r="AB1270" t="s">
        <v>373</v>
      </c>
      <c r="AC1270" t="str">
        <f t="shared" si="19"/>
        <v>2025</v>
      </c>
    </row>
    <row r="1271" spans="1:29" x14ac:dyDescent="0.25">
      <c r="A1271" t="s">
        <v>27</v>
      </c>
      <c r="B1271" t="s">
        <v>122</v>
      </c>
      <c r="C1271" t="s">
        <v>27</v>
      </c>
      <c r="D1271" t="s">
        <v>60</v>
      </c>
      <c r="E1271" t="s">
        <v>61</v>
      </c>
      <c r="F1271" t="s">
        <v>30</v>
      </c>
      <c r="G1271" t="s">
        <v>31</v>
      </c>
      <c r="H1271" t="s">
        <v>62</v>
      </c>
      <c r="I1271" t="s">
        <v>63</v>
      </c>
      <c r="J1271" t="s">
        <v>123</v>
      </c>
      <c r="K1271" t="s">
        <v>124</v>
      </c>
      <c r="L1271" t="s">
        <v>38</v>
      </c>
      <c r="M1271" t="s">
        <v>38</v>
      </c>
      <c r="N1271" t="s">
        <v>38</v>
      </c>
      <c r="O1271" t="s">
        <v>38</v>
      </c>
      <c r="P1271" t="s">
        <v>38</v>
      </c>
      <c r="Q1271" t="s">
        <v>38</v>
      </c>
      <c r="R1271" t="s">
        <v>368</v>
      </c>
      <c r="S1271" t="s">
        <v>369</v>
      </c>
      <c r="T1271" t="s">
        <v>370</v>
      </c>
      <c r="U1271" t="s">
        <v>371</v>
      </c>
      <c r="V1271" t="s">
        <v>253</v>
      </c>
      <c r="W1271" t="s">
        <v>254</v>
      </c>
      <c r="X1271" t="s">
        <v>45</v>
      </c>
      <c r="Y1271" t="s">
        <v>46</v>
      </c>
      <c r="Z1271">
        <v>-74499.366917312771</v>
      </c>
      <c r="AA1271" t="s">
        <v>400</v>
      </c>
      <c r="AB1271" t="s">
        <v>401</v>
      </c>
      <c r="AC1271" t="str">
        <f t="shared" si="19"/>
        <v>2025</v>
      </c>
    </row>
    <row r="1272" spans="1:29" x14ac:dyDescent="0.25">
      <c r="A1272" t="s">
        <v>27</v>
      </c>
      <c r="B1272" t="s">
        <v>122</v>
      </c>
      <c r="C1272" t="s">
        <v>27</v>
      </c>
      <c r="D1272" t="s">
        <v>60</v>
      </c>
      <c r="E1272" t="s">
        <v>61</v>
      </c>
      <c r="F1272" t="s">
        <v>30</v>
      </c>
      <c r="G1272" t="s">
        <v>31</v>
      </c>
      <c r="H1272" t="s">
        <v>62</v>
      </c>
      <c r="I1272" t="s">
        <v>63</v>
      </c>
      <c r="J1272" t="s">
        <v>123</v>
      </c>
      <c r="K1272" t="s">
        <v>124</v>
      </c>
      <c r="L1272" t="s">
        <v>38</v>
      </c>
      <c r="M1272" t="s">
        <v>38</v>
      </c>
      <c r="N1272" t="s">
        <v>38</v>
      </c>
      <c r="O1272" t="s">
        <v>38</v>
      </c>
      <c r="P1272" t="s">
        <v>38</v>
      </c>
      <c r="Q1272" t="s">
        <v>38</v>
      </c>
      <c r="R1272" t="s">
        <v>249</v>
      </c>
      <c r="S1272" t="s">
        <v>250</v>
      </c>
      <c r="T1272" t="s">
        <v>251</v>
      </c>
      <c r="U1272" t="s">
        <v>252</v>
      </c>
      <c r="V1272" t="s">
        <v>253</v>
      </c>
      <c r="W1272" t="s">
        <v>254</v>
      </c>
      <c r="X1272" t="s">
        <v>45</v>
      </c>
      <c r="Y1272" t="s">
        <v>46</v>
      </c>
      <c r="Z1272">
        <v>-140246.94298973109</v>
      </c>
      <c r="AA1272" t="s">
        <v>551</v>
      </c>
      <c r="AB1272" t="s">
        <v>552</v>
      </c>
      <c r="AC1272" t="str">
        <f t="shared" si="19"/>
        <v>2025</v>
      </c>
    </row>
    <row r="1273" spans="1:29" x14ac:dyDescent="0.25">
      <c r="A1273" t="s">
        <v>27</v>
      </c>
      <c r="B1273" t="s">
        <v>122</v>
      </c>
      <c r="C1273" t="s">
        <v>27</v>
      </c>
      <c r="D1273" t="s">
        <v>60</v>
      </c>
      <c r="E1273" t="s">
        <v>61</v>
      </c>
      <c r="F1273" t="s">
        <v>202</v>
      </c>
      <c r="G1273" t="s">
        <v>203</v>
      </c>
      <c r="H1273" t="s">
        <v>62</v>
      </c>
      <c r="I1273" t="s">
        <v>63</v>
      </c>
      <c r="J1273" t="s">
        <v>123</v>
      </c>
      <c r="K1273" t="s">
        <v>124</v>
      </c>
      <c r="L1273" t="s">
        <v>38</v>
      </c>
      <c r="M1273" t="s">
        <v>38</v>
      </c>
      <c r="N1273" t="s">
        <v>343</v>
      </c>
      <c r="O1273" t="s">
        <v>344</v>
      </c>
      <c r="P1273" t="s">
        <v>38</v>
      </c>
      <c r="Q1273" t="s">
        <v>38</v>
      </c>
      <c r="R1273" t="s">
        <v>127</v>
      </c>
      <c r="S1273" t="s">
        <v>128</v>
      </c>
      <c r="T1273" t="s">
        <v>129</v>
      </c>
      <c r="U1273" t="s">
        <v>130</v>
      </c>
      <c r="V1273" t="s">
        <v>72</v>
      </c>
      <c r="W1273" t="s">
        <v>73</v>
      </c>
      <c r="X1273" t="s">
        <v>74</v>
      </c>
      <c r="Y1273" t="s">
        <v>75</v>
      </c>
      <c r="Z1273">
        <v>-31333.743534059991</v>
      </c>
      <c r="AA1273" t="s">
        <v>131</v>
      </c>
      <c r="AB1273" t="s">
        <v>132</v>
      </c>
      <c r="AC1273" t="str">
        <f t="shared" si="19"/>
        <v>2025</v>
      </c>
    </row>
    <row r="1274" spans="1:29" x14ac:dyDescent="0.25">
      <c r="A1274" t="s">
        <v>27</v>
      </c>
      <c r="B1274" t="s">
        <v>122</v>
      </c>
      <c r="C1274" t="s">
        <v>27</v>
      </c>
      <c r="D1274" t="s">
        <v>60</v>
      </c>
      <c r="E1274" t="s">
        <v>61</v>
      </c>
      <c r="F1274" t="s">
        <v>30</v>
      </c>
      <c r="G1274" t="s">
        <v>31</v>
      </c>
      <c r="H1274" t="s">
        <v>62</v>
      </c>
      <c r="I1274" t="s">
        <v>63</v>
      </c>
      <c r="J1274" t="s">
        <v>147</v>
      </c>
      <c r="K1274" t="s">
        <v>159</v>
      </c>
      <c r="L1274" t="s">
        <v>38</v>
      </c>
      <c r="M1274" t="s">
        <v>38</v>
      </c>
      <c r="N1274" t="s">
        <v>38</v>
      </c>
      <c r="O1274" t="s">
        <v>38</v>
      </c>
      <c r="P1274" t="s">
        <v>175</v>
      </c>
      <c r="Q1274" t="s">
        <v>176</v>
      </c>
      <c r="R1274" t="s">
        <v>114</v>
      </c>
      <c r="S1274" t="s">
        <v>115</v>
      </c>
      <c r="T1274" t="s">
        <v>116</v>
      </c>
      <c r="U1274" t="s">
        <v>117</v>
      </c>
      <c r="V1274" t="s">
        <v>118</v>
      </c>
      <c r="W1274" t="s">
        <v>119</v>
      </c>
      <c r="X1274" t="s">
        <v>74</v>
      </c>
      <c r="Y1274" t="s">
        <v>75</v>
      </c>
      <c r="Z1274">
        <v>-198.4126984126984</v>
      </c>
      <c r="AA1274" t="s">
        <v>408</v>
      </c>
      <c r="AB1274" t="s">
        <v>409</v>
      </c>
      <c r="AC1274" t="str">
        <f t="shared" si="19"/>
        <v>2025</v>
      </c>
    </row>
    <row r="1275" spans="1:29" x14ac:dyDescent="0.25">
      <c r="A1275" t="s">
        <v>27</v>
      </c>
      <c r="B1275" t="s">
        <v>122</v>
      </c>
      <c r="C1275" t="s">
        <v>27</v>
      </c>
      <c r="D1275" t="s">
        <v>257</v>
      </c>
      <c r="E1275" t="s">
        <v>258</v>
      </c>
      <c r="F1275" t="s">
        <v>30</v>
      </c>
      <c r="G1275" t="s">
        <v>31</v>
      </c>
      <c r="H1275" t="s">
        <v>62</v>
      </c>
      <c r="I1275" t="s">
        <v>63</v>
      </c>
      <c r="J1275" t="s">
        <v>123</v>
      </c>
      <c r="K1275" t="s">
        <v>124</v>
      </c>
      <c r="L1275" t="s">
        <v>38</v>
      </c>
      <c r="M1275" t="s">
        <v>38</v>
      </c>
      <c r="N1275" t="s">
        <v>38</v>
      </c>
      <c r="O1275" t="s">
        <v>38</v>
      </c>
      <c r="P1275" t="s">
        <v>38</v>
      </c>
      <c r="Q1275" t="s">
        <v>38</v>
      </c>
      <c r="R1275" t="s">
        <v>376</v>
      </c>
      <c r="S1275" t="s">
        <v>377</v>
      </c>
      <c r="T1275" t="s">
        <v>378</v>
      </c>
      <c r="U1275" t="s">
        <v>377</v>
      </c>
      <c r="V1275" t="s">
        <v>118</v>
      </c>
      <c r="W1275" t="s">
        <v>119</v>
      </c>
      <c r="X1275" t="s">
        <v>74</v>
      </c>
      <c r="Y1275" t="s">
        <v>75</v>
      </c>
      <c r="Z1275">
        <v>-1853.8005258635112</v>
      </c>
      <c r="AA1275" t="s">
        <v>533</v>
      </c>
      <c r="AB1275" t="s">
        <v>534</v>
      </c>
      <c r="AC1275" t="str">
        <f t="shared" si="19"/>
        <v>2025</v>
      </c>
    </row>
    <row r="1276" spans="1:29" x14ac:dyDescent="0.25">
      <c r="A1276" t="s">
        <v>27</v>
      </c>
      <c r="B1276" t="s">
        <v>122</v>
      </c>
      <c r="C1276" t="s">
        <v>27</v>
      </c>
      <c r="D1276" t="s">
        <v>60</v>
      </c>
      <c r="E1276" t="s">
        <v>61</v>
      </c>
      <c r="F1276" t="s">
        <v>30</v>
      </c>
      <c r="G1276" t="s">
        <v>31</v>
      </c>
      <c r="H1276" t="s">
        <v>62</v>
      </c>
      <c r="I1276" t="s">
        <v>63</v>
      </c>
      <c r="J1276" t="s">
        <v>123</v>
      </c>
      <c r="K1276" t="s">
        <v>124</v>
      </c>
      <c r="L1276" t="s">
        <v>38</v>
      </c>
      <c r="M1276" t="s">
        <v>38</v>
      </c>
      <c r="N1276" t="s">
        <v>38</v>
      </c>
      <c r="O1276" t="s">
        <v>38</v>
      </c>
      <c r="P1276" t="s">
        <v>175</v>
      </c>
      <c r="Q1276" t="s">
        <v>176</v>
      </c>
      <c r="R1276" t="s">
        <v>376</v>
      </c>
      <c r="S1276" t="s">
        <v>377</v>
      </c>
      <c r="T1276" t="s">
        <v>378</v>
      </c>
      <c r="U1276" t="s">
        <v>377</v>
      </c>
      <c r="V1276" t="s">
        <v>118</v>
      </c>
      <c r="W1276" t="s">
        <v>119</v>
      </c>
      <c r="X1276" t="s">
        <v>74</v>
      </c>
      <c r="Y1276" t="s">
        <v>75</v>
      </c>
      <c r="Z1276">
        <v>-2153.539682539682</v>
      </c>
      <c r="AA1276" t="s">
        <v>528</v>
      </c>
      <c r="AB1276" t="s">
        <v>529</v>
      </c>
      <c r="AC1276" t="str">
        <f t="shared" si="19"/>
        <v>2025</v>
      </c>
    </row>
    <row r="1277" spans="1:29" x14ac:dyDescent="0.25">
      <c r="A1277" t="s">
        <v>27</v>
      </c>
      <c r="B1277" t="s">
        <v>122</v>
      </c>
      <c r="C1277" t="s">
        <v>27</v>
      </c>
      <c r="D1277" t="s">
        <v>257</v>
      </c>
      <c r="E1277" t="s">
        <v>258</v>
      </c>
      <c r="F1277" t="s">
        <v>30</v>
      </c>
      <c r="G1277" t="s">
        <v>31</v>
      </c>
      <c r="H1277" t="s">
        <v>62</v>
      </c>
      <c r="I1277" t="s">
        <v>63</v>
      </c>
      <c r="J1277" t="s">
        <v>123</v>
      </c>
      <c r="K1277" t="s">
        <v>124</v>
      </c>
      <c r="L1277" t="s">
        <v>38</v>
      </c>
      <c r="M1277" t="s">
        <v>38</v>
      </c>
      <c r="N1277" t="s">
        <v>38</v>
      </c>
      <c r="O1277" t="s">
        <v>38</v>
      </c>
      <c r="P1277" t="s">
        <v>38</v>
      </c>
      <c r="Q1277" t="s">
        <v>38</v>
      </c>
      <c r="R1277" t="s">
        <v>183</v>
      </c>
      <c r="S1277" t="s">
        <v>184</v>
      </c>
      <c r="T1277" t="s">
        <v>171</v>
      </c>
      <c r="U1277" t="s">
        <v>172</v>
      </c>
      <c r="V1277" t="s">
        <v>72</v>
      </c>
      <c r="W1277" t="s">
        <v>73</v>
      </c>
      <c r="X1277" t="s">
        <v>74</v>
      </c>
      <c r="Y1277" t="s">
        <v>75</v>
      </c>
      <c r="Z1277">
        <v>-439350.72462965222</v>
      </c>
      <c r="AA1277" t="s">
        <v>645</v>
      </c>
      <c r="AB1277" t="s">
        <v>646</v>
      </c>
      <c r="AC1277" t="str">
        <f t="shared" si="19"/>
        <v>2025</v>
      </c>
    </row>
    <row r="1278" spans="1:29" x14ac:dyDescent="0.25">
      <c r="A1278" t="s">
        <v>27</v>
      </c>
      <c r="B1278" t="s">
        <v>122</v>
      </c>
      <c r="C1278" t="s">
        <v>27</v>
      </c>
      <c r="D1278" t="s">
        <v>257</v>
      </c>
      <c r="E1278" t="s">
        <v>258</v>
      </c>
      <c r="F1278" t="s">
        <v>30</v>
      </c>
      <c r="G1278" t="s">
        <v>31</v>
      </c>
      <c r="H1278" t="s">
        <v>62</v>
      </c>
      <c r="I1278" t="s">
        <v>63</v>
      </c>
      <c r="J1278" t="s">
        <v>64</v>
      </c>
      <c r="K1278" t="s">
        <v>65</v>
      </c>
      <c r="L1278" t="s">
        <v>38</v>
      </c>
      <c r="M1278" t="s">
        <v>38</v>
      </c>
      <c r="N1278" t="s">
        <v>38</v>
      </c>
      <c r="O1278" t="s">
        <v>38</v>
      </c>
      <c r="P1278" t="s">
        <v>387</v>
      </c>
      <c r="Q1278" t="s">
        <v>38</v>
      </c>
      <c r="R1278" t="s">
        <v>249</v>
      </c>
      <c r="S1278" t="s">
        <v>250</v>
      </c>
      <c r="T1278" t="s">
        <v>251</v>
      </c>
      <c r="U1278" t="s">
        <v>252</v>
      </c>
      <c r="V1278" t="s">
        <v>253</v>
      </c>
      <c r="W1278" t="s">
        <v>254</v>
      </c>
      <c r="X1278" t="s">
        <v>45</v>
      </c>
      <c r="Y1278" t="s">
        <v>46</v>
      </c>
      <c r="Z1278">
        <v>-500</v>
      </c>
      <c r="AA1278" t="s">
        <v>510</v>
      </c>
      <c r="AB1278" t="s">
        <v>511</v>
      </c>
      <c r="AC1278" t="str">
        <f t="shared" si="19"/>
        <v>2025</v>
      </c>
    </row>
    <row r="1279" spans="1:29" x14ac:dyDescent="0.25">
      <c r="A1279" t="s">
        <v>27</v>
      </c>
      <c r="B1279" t="s">
        <v>122</v>
      </c>
      <c r="C1279" t="s">
        <v>27</v>
      </c>
      <c r="D1279" t="s">
        <v>257</v>
      </c>
      <c r="E1279" t="s">
        <v>258</v>
      </c>
      <c r="F1279" t="s">
        <v>30</v>
      </c>
      <c r="G1279" t="s">
        <v>31</v>
      </c>
      <c r="H1279" t="s">
        <v>62</v>
      </c>
      <c r="I1279" t="s">
        <v>63</v>
      </c>
      <c r="J1279" t="s">
        <v>64</v>
      </c>
      <c r="K1279" t="s">
        <v>65</v>
      </c>
      <c r="L1279" t="s">
        <v>38</v>
      </c>
      <c r="M1279" t="s">
        <v>38</v>
      </c>
      <c r="N1279" t="s">
        <v>38</v>
      </c>
      <c r="O1279" t="s">
        <v>38</v>
      </c>
      <c r="P1279" t="s">
        <v>387</v>
      </c>
      <c r="Q1279" t="s">
        <v>38</v>
      </c>
      <c r="R1279" t="s">
        <v>249</v>
      </c>
      <c r="S1279" t="s">
        <v>250</v>
      </c>
      <c r="T1279" t="s">
        <v>251</v>
      </c>
      <c r="U1279" t="s">
        <v>252</v>
      </c>
      <c r="V1279" t="s">
        <v>253</v>
      </c>
      <c r="W1279" t="s">
        <v>254</v>
      </c>
      <c r="X1279" t="s">
        <v>45</v>
      </c>
      <c r="Y1279" t="s">
        <v>46</v>
      </c>
      <c r="Z1279">
        <v>-500</v>
      </c>
      <c r="AA1279" t="s">
        <v>388</v>
      </c>
      <c r="AB1279" t="s">
        <v>389</v>
      </c>
      <c r="AC1279" t="str">
        <f t="shared" si="19"/>
        <v>2025</v>
      </c>
    </row>
    <row r="1280" spans="1:29" x14ac:dyDescent="0.25">
      <c r="A1280" t="s">
        <v>27</v>
      </c>
      <c r="B1280" t="s">
        <v>122</v>
      </c>
      <c r="C1280" t="s">
        <v>27</v>
      </c>
      <c r="D1280" t="s">
        <v>257</v>
      </c>
      <c r="E1280" t="s">
        <v>258</v>
      </c>
      <c r="F1280" t="s">
        <v>30</v>
      </c>
      <c r="G1280" t="s">
        <v>31</v>
      </c>
      <c r="H1280" t="s">
        <v>62</v>
      </c>
      <c r="I1280" t="s">
        <v>63</v>
      </c>
      <c r="J1280" t="s">
        <v>64</v>
      </c>
      <c r="K1280" t="s">
        <v>65</v>
      </c>
      <c r="L1280" t="s">
        <v>38</v>
      </c>
      <c r="M1280" t="s">
        <v>38</v>
      </c>
      <c r="N1280" t="s">
        <v>38</v>
      </c>
      <c r="O1280" t="s">
        <v>38</v>
      </c>
      <c r="P1280" t="s">
        <v>387</v>
      </c>
      <c r="Q1280" t="s">
        <v>38</v>
      </c>
      <c r="R1280" t="s">
        <v>249</v>
      </c>
      <c r="S1280" t="s">
        <v>250</v>
      </c>
      <c r="T1280" t="s">
        <v>251</v>
      </c>
      <c r="U1280" t="s">
        <v>252</v>
      </c>
      <c r="V1280" t="s">
        <v>253</v>
      </c>
      <c r="W1280" t="s">
        <v>254</v>
      </c>
      <c r="X1280" t="s">
        <v>45</v>
      </c>
      <c r="Y1280" t="s">
        <v>46</v>
      </c>
      <c r="Z1280">
        <v>-1000</v>
      </c>
      <c r="AA1280" t="s">
        <v>832</v>
      </c>
      <c r="AB1280" t="s">
        <v>833</v>
      </c>
      <c r="AC1280" t="str">
        <f t="shared" si="19"/>
        <v>2025</v>
      </c>
    </row>
    <row r="1281" spans="1:29" x14ac:dyDescent="0.25">
      <c r="A1281" t="s">
        <v>27</v>
      </c>
      <c r="B1281" t="s">
        <v>122</v>
      </c>
      <c r="C1281" t="s">
        <v>27</v>
      </c>
      <c r="D1281" t="s">
        <v>257</v>
      </c>
      <c r="E1281" t="s">
        <v>258</v>
      </c>
      <c r="F1281" t="s">
        <v>30</v>
      </c>
      <c r="G1281" t="s">
        <v>31</v>
      </c>
      <c r="H1281" t="s">
        <v>62</v>
      </c>
      <c r="I1281" t="s">
        <v>63</v>
      </c>
      <c r="J1281" t="s">
        <v>64</v>
      </c>
      <c r="K1281" t="s">
        <v>65</v>
      </c>
      <c r="L1281" t="s">
        <v>38</v>
      </c>
      <c r="M1281" t="s">
        <v>38</v>
      </c>
      <c r="N1281" t="s">
        <v>38</v>
      </c>
      <c r="O1281" t="s">
        <v>38</v>
      </c>
      <c r="P1281" t="s">
        <v>38</v>
      </c>
      <c r="Q1281" t="s">
        <v>38</v>
      </c>
      <c r="R1281" t="s">
        <v>249</v>
      </c>
      <c r="S1281" t="s">
        <v>250</v>
      </c>
      <c r="T1281" t="s">
        <v>251</v>
      </c>
      <c r="U1281" t="s">
        <v>252</v>
      </c>
      <c r="V1281" t="s">
        <v>253</v>
      </c>
      <c r="W1281" t="s">
        <v>254</v>
      </c>
      <c r="X1281" t="s">
        <v>45</v>
      </c>
      <c r="Y1281" t="s">
        <v>46</v>
      </c>
      <c r="Z1281">
        <v>-7670.0193804111414</v>
      </c>
      <c r="AA1281" t="s">
        <v>677</v>
      </c>
      <c r="AB1281" t="s">
        <v>678</v>
      </c>
      <c r="AC1281" t="str">
        <f t="shared" si="19"/>
        <v>2025</v>
      </c>
    </row>
    <row r="1282" spans="1:29" x14ac:dyDescent="0.25">
      <c r="A1282" t="s">
        <v>27</v>
      </c>
      <c r="B1282" t="s">
        <v>122</v>
      </c>
      <c r="C1282" t="s">
        <v>27</v>
      </c>
      <c r="D1282" t="s">
        <v>257</v>
      </c>
      <c r="E1282" t="s">
        <v>258</v>
      </c>
      <c r="F1282" t="s">
        <v>30</v>
      </c>
      <c r="G1282" t="s">
        <v>31</v>
      </c>
      <c r="H1282" t="s">
        <v>62</v>
      </c>
      <c r="I1282" t="s">
        <v>63</v>
      </c>
      <c r="J1282" t="s">
        <v>64</v>
      </c>
      <c r="K1282" t="s">
        <v>65</v>
      </c>
      <c r="L1282" t="s">
        <v>38</v>
      </c>
      <c r="M1282" t="s">
        <v>38</v>
      </c>
      <c r="N1282" t="s">
        <v>38</v>
      </c>
      <c r="O1282" t="s">
        <v>38</v>
      </c>
      <c r="P1282" t="s">
        <v>38</v>
      </c>
      <c r="Q1282" t="s">
        <v>38</v>
      </c>
      <c r="R1282" t="s">
        <v>229</v>
      </c>
      <c r="S1282" t="s">
        <v>230</v>
      </c>
      <c r="T1282" t="s">
        <v>165</v>
      </c>
      <c r="U1282" t="s">
        <v>166</v>
      </c>
      <c r="V1282" t="s">
        <v>43</v>
      </c>
      <c r="W1282" t="s">
        <v>44</v>
      </c>
      <c r="X1282" t="s">
        <v>45</v>
      </c>
      <c r="Y1282" t="s">
        <v>46</v>
      </c>
      <c r="Z1282">
        <v>-50202.731323184213</v>
      </c>
      <c r="AA1282" t="s">
        <v>808</v>
      </c>
      <c r="AB1282" t="s">
        <v>809</v>
      </c>
      <c r="AC1282" t="str">
        <f t="shared" si="19"/>
        <v>2025</v>
      </c>
    </row>
    <row r="1283" spans="1:29" x14ac:dyDescent="0.25">
      <c r="A1283" t="s">
        <v>27</v>
      </c>
      <c r="B1283" t="s">
        <v>122</v>
      </c>
      <c r="C1283" t="s">
        <v>27</v>
      </c>
      <c r="D1283" t="s">
        <v>60</v>
      </c>
      <c r="E1283" t="s">
        <v>61</v>
      </c>
      <c r="F1283" t="s">
        <v>30</v>
      </c>
      <c r="G1283" t="s">
        <v>31</v>
      </c>
      <c r="H1283" t="s">
        <v>62</v>
      </c>
      <c r="I1283" t="s">
        <v>63</v>
      </c>
      <c r="J1283" t="s">
        <v>123</v>
      </c>
      <c r="K1283" t="s">
        <v>124</v>
      </c>
      <c r="L1283" t="s">
        <v>38</v>
      </c>
      <c r="M1283" t="s">
        <v>38</v>
      </c>
      <c r="N1283" t="s">
        <v>38</v>
      </c>
      <c r="O1283" t="s">
        <v>38</v>
      </c>
      <c r="P1283" t="s">
        <v>38</v>
      </c>
      <c r="Q1283" t="s">
        <v>38</v>
      </c>
      <c r="R1283" t="s">
        <v>993</v>
      </c>
      <c r="S1283" t="s">
        <v>994</v>
      </c>
      <c r="T1283" t="s">
        <v>995</v>
      </c>
      <c r="U1283" t="s">
        <v>996</v>
      </c>
      <c r="V1283" t="s">
        <v>997</v>
      </c>
      <c r="W1283" t="s">
        <v>998</v>
      </c>
      <c r="X1283" t="s">
        <v>45</v>
      </c>
      <c r="Y1283" t="s">
        <v>46</v>
      </c>
      <c r="Z1283">
        <v>4.9999973271042109E-5</v>
      </c>
      <c r="AA1283" t="s">
        <v>999</v>
      </c>
      <c r="AB1283" t="s">
        <v>1000</v>
      </c>
      <c r="AC1283" t="str">
        <f t="shared" ref="AC1283:AC1346" si="20">IF(OR(B1283="Eelarve_liigendus",B1283="Eelarve_ule",B1283="Kinnitatud eelarve",B1283="Lisaeelarve"),"2025",C1283)</f>
        <v>2025</v>
      </c>
    </row>
    <row r="1284" spans="1:29" x14ac:dyDescent="0.25">
      <c r="A1284" t="s">
        <v>27</v>
      </c>
      <c r="B1284" t="s">
        <v>122</v>
      </c>
      <c r="C1284" t="s">
        <v>27</v>
      </c>
      <c r="D1284" t="s">
        <v>60</v>
      </c>
      <c r="E1284" t="s">
        <v>61</v>
      </c>
      <c r="F1284" t="s">
        <v>30</v>
      </c>
      <c r="G1284" t="s">
        <v>31</v>
      </c>
      <c r="H1284" t="s">
        <v>62</v>
      </c>
      <c r="I1284" t="s">
        <v>63</v>
      </c>
      <c r="J1284" t="s">
        <v>123</v>
      </c>
      <c r="K1284" t="s">
        <v>124</v>
      </c>
      <c r="L1284" t="s">
        <v>38</v>
      </c>
      <c r="M1284" t="s">
        <v>38</v>
      </c>
      <c r="N1284" t="s">
        <v>38</v>
      </c>
      <c r="O1284" t="s">
        <v>38</v>
      </c>
      <c r="P1284" t="s">
        <v>38</v>
      </c>
      <c r="Q1284" t="s">
        <v>38</v>
      </c>
      <c r="R1284" t="s">
        <v>249</v>
      </c>
      <c r="S1284" t="s">
        <v>250</v>
      </c>
      <c r="T1284" t="s">
        <v>251</v>
      </c>
      <c r="U1284" t="s">
        <v>252</v>
      </c>
      <c r="V1284" t="s">
        <v>253</v>
      </c>
      <c r="W1284" t="s">
        <v>254</v>
      </c>
      <c r="X1284" t="s">
        <v>45</v>
      </c>
      <c r="Y1284" t="s">
        <v>46</v>
      </c>
      <c r="Z1284">
        <v>-140246.94298973112</v>
      </c>
      <c r="AA1284" t="s">
        <v>541</v>
      </c>
      <c r="AB1284" t="s">
        <v>542</v>
      </c>
      <c r="AC1284" t="str">
        <f t="shared" si="20"/>
        <v>2025</v>
      </c>
    </row>
    <row r="1285" spans="1:29" x14ac:dyDescent="0.25">
      <c r="A1285" t="s">
        <v>27</v>
      </c>
      <c r="B1285" t="s">
        <v>122</v>
      </c>
      <c r="C1285" t="s">
        <v>27</v>
      </c>
      <c r="D1285" t="s">
        <v>257</v>
      </c>
      <c r="E1285" t="s">
        <v>258</v>
      </c>
      <c r="F1285" t="s">
        <v>30</v>
      </c>
      <c r="G1285" t="s">
        <v>31</v>
      </c>
      <c r="H1285" t="s">
        <v>62</v>
      </c>
      <c r="I1285" t="s">
        <v>63</v>
      </c>
      <c r="J1285" t="s">
        <v>64</v>
      </c>
      <c r="K1285" t="s">
        <v>65</v>
      </c>
      <c r="L1285" t="s">
        <v>38</v>
      </c>
      <c r="M1285" t="s">
        <v>38</v>
      </c>
      <c r="N1285" t="s">
        <v>38</v>
      </c>
      <c r="O1285" t="s">
        <v>38</v>
      </c>
      <c r="P1285" t="s">
        <v>38</v>
      </c>
      <c r="Q1285" t="s">
        <v>38</v>
      </c>
      <c r="R1285" t="s">
        <v>163</v>
      </c>
      <c r="S1285" t="s">
        <v>164</v>
      </c>
      <c r="T1285" t="s">
        <v>165</v>
      </c>
      <c r="U1285" t="s">
        <v>166</v>
      </c>
      <c r="V1285" t="s">
        <v>43</v>
      </c>
      <c r="W1285" t="s">
        <v>44</v>
      </c>
      <c r="X1285" t="s">
        <v>45</v>
      </c>
      <c r="Y1285" t="s">
        <v>46</v>
      </c>
      <c r="Z1285">
        <v>-77056.8326846696</v>
      </c>
      <c r="AA1285" t="s">
        <v>673</v>
      </c>
      <c r="AB1285" t="s">
        <v>674</v>
      </c>
      <c r="AC1285" t="str">
        <f t="shared" si="20"/>
        <v>2025</v>
      </c>
    </row>
    <row r="1286" spans="1:29" x14ac:dyDescent="0.25">
      <c r="A1286" t="s">
        <v>27</v>
      </c>
      <c r="B1286" t="s">
        <v>122</v>
      </c>
      <c r="C1286" t="s">
        <v>27</v>
      </c>
      <c r="D1286" t="s">
        <v>60</v>
      </c>
      <c r="E1286" t="s">
        <v>61</v>
      </c>
      <c r="F1286" t="s">
        <v>30</v>
      </c>
      <c r="G1286" t="s">
        <v>31</v>
      </c>
      <c r="H1286" t="s">
        <v>62</v>
      </c>
      <c r="I1286" t="s">
        <v>63</v>
      </c>
      <c r="J1286" t="s">
        <v>123</v>
      </c>
      <c r="K1286" t="s">
        <v>124</v>
      </c>
      <c r="L1286" t="s">
        <v>38</v>
      </c>
      <c r="M1286" t="s">
        <v>38</v>
      </c>
      <c r="N1286" t="s">
        <v>38</v>
      </c>
      <c r="O1286" t="s">
        <v>38</v>
      </c>
      <c r="P1286" t="s">
        <v>38</v>
      </c>
      <c r="Q1286" t="s">
        <v>38</v>
      </c>
      <c r="R1286" t="s">
        <v>163</v>
      </c>
      <c r="S1286" t="s">
        <v>164</v>
      </c>
      <c r="T1286" t="s">
        <v>165</v>
      </c>
      <c r="U1286" t="s">
        <v>166</v>
      </c>
      <c r="V1286" t="s">
        <v>43</v>
      </c>
      <c r="W1286" t="s">
        <v>44</v>
      </c>
      <c r="X1286" t="s">
        <v>45</v>
      </c>
      <c r="Y1286" t="s">
        <v>46</v>
      </c>
      <c r="Z1286">
        <v>-217012.07377243112</v>
      </c>
      <c r="AA1286" t="s">
        <v>167</v>
      </c>
      <c r="AB1286" t="s">
        <v>168</v>
      </c>
      <c r="AC1286" t="str">
        <f t="shared" si="20"/>
        <v>2025</v>
      </c>
    </row>
    <row r="1287" spans="1:29" x14ac:dyDescent="0.25">
      <c r="A1287" t="s">
        <v>27</v>
      </c>
      <c r="B1287" t="s">
        <v>122</v>
      </c>
      <c r="C1287" t="s">
        <v>27</v>
      </c>
      <c r="D1287" t="s">
        <v>60</v>
      </c>
      <c r="E1287" t="s">
        <v>61</v>
      </c>
      <c r="F1287" t="s">
        <v>30</v>
      </c>
      <c r="G1287" t="s">
        <v>31</v>
      </c>
      <c r="H1287" t="s">
        <v>62</v>
      </c>
      <c r="I1287" t="s">
        <v>63</v>
      </c>
      <c r="J1287" t="s">
        <v>123</v>
      </c>
      <c r="K1287" t="s">
        <v>124</v>
      </c>
      <c r="L1287" t="s">
        <v>38</v>
      </c>
      <c r="M1287" t="s">
        <v>38</v>
      </c>
      <c r="N1287" t="s">
        <v>38</v>
      </c>
      <c r="O1287" t="s">
        <v>38</v>
      </c>
      <c r="P1287" t="s">
        <v>38</v>
      </c>
      <c r="Q1287" t="s">
        <v>38</v>
      </c>
      <c r="R1287" t="s">
        <v>229</v>
      </c>
      <c r="S1287" t="s">
        <v>230</v>
      </c>
      <c r="T1287" t="s">
        <v>165</v>
      </c>
      <c r="U1287" t="s">
        <v>166</v>
      </c>
      <c r="V1287" t="s">
        <v>43</v>
      </c>
      <c r="W1287" t="s">
        <v>44</v>
      </c>
      <c r="X1287" t="s">
        <v>45</v>
      </c>
      <c r="Y1287" t="s">
        <v>46</v>
      </c>
      <c r="Z1287">
        <v>-224227.75352214774</v>
      </c>
      <c r="AA1287" t="s">
        <v>563</v>
      </c>
      <c r="AB1287" t="s">
        <v>564</v>
      </c>
      <c r="AC1287" t="str">
        <f t="shared" si="20"/>
        <v>2025</v>
      </c>
    </row>
    <row r="1288" spans="1:29" x14ac:dyDescent="0.25">
      <c r="A1288" t="s">
        <v>27</v>
      </c>
      <c r="B1288" t="s">
        <v>122</v>
      </c>
      <c r="C1288" t="s">
        <v>27</v>
      </c>
      <c r="D1288" t="s">
        <v>60</v>
      </c>
      <c r="E1288" t="s">
        <v>61</v>
      </c>
      <c r="F1288" t="s">
        <v>30</v>
      </c>
      <c r="G1288" t="s">
        <v>31</v>
      </c>
      <c r="H1288" t="s">
        <v>62</v>
      </c>
      <c r="I1288" t="s">
        <v>63</v>
      </c>
      <c r="J1288" t="s">
        <v>123</v>
      </c>
      <c r="K1288" t="s">
        <v>124</v>
      </c>
      <c r="L1288" t="s">
        <v>38</v>
      </c>
      <c r="M1288" t="s">
        <v>38</v>
      </c>
      <c r="N1288" t="s">
        <v>38</v>
      </c>
      <c r="O1288" t="s">
        <v>38</v>
      </c>
      <c r="P1288" t="s">
        <v>38</v>
      </c>
      <c r="Q1288" t="s">
        <v>38</v>
      </c>
      <c r="R1288" t="s">
        <v>100</v>
      </c>
      <c r="S1288" t="s">
        <v>101</v>
      </c>
      <c r="T1288" t="s">
        <v>102</v>
      </c>
      <c r="U1288" t="s">
        <v>103</v>
      </c>
      <c r="V1288" t="s">
        <v>43</v>
      </c>
      <c r="W1288" t="s">
        <v>44</v>
      </c>
      <c r="X1288" t="s">
        <v>45</v>
      </c>
      <c r="Y1288" t="s">
        <v>46</v>
      </c>
      <c r="Z1288">
        <v>-224227.75352214777</v>
      </c>
      <c r="AA1288" t="s">
        <v>177</v>
      </c>
      <c r="AB1288" t="s">
        <v>178</v>
      </c>
      <c r="AC1288" t="str">
        <f t="shared" si="20"/>
        <v>2025</v>
      </c>
    </row>
    <row r="1289" spans="1:29" x14ac:dyDescent="0.25">
      <c r="A1289" t="s">
        <v>27</v>
      </c>
      <c r="B1289" t="s">
        <v>122</v>
      </c>
      <c r="C1289" t="s">
        <v>27</v>
      </c>
      <c r="D1289" t="s">
        <v>60</v>
      </c>
      <c r="E1289" t="s">
        <v>61</v>
      </c>
      <c r="F1289" t="s">
        <v>30</v>
      </c>
      <c r="G1289" t="s">
        <v>31</v>
      </c>
      <c r="H1289" t="s">
        <v>62</v>
      </c>
      <c r="I1289" t="s">
        <v>63</v>
      </c>
      <c r="J1289" t="s">
        <v>123</v>
      </c>
      <c r="K1289" t="s">
        <v>124</v>
      </c>
      <c r="L1289" t="s">
        <v>38</v>
      </c>
      <c r="M1289" t="s">
        <v>38</v>
      </c>
      <c r="N1289" t="s">
        <v>38</v>
      </c>
      <c r="O1289" t="s">
        <v>38</v>
      </c>
      <c r="P1289" t="s">
        <v>38</v>
      </c>
      <c r="Q1289" t="s">
        <v>38</v>
      </c>
      <c r="R1289" t="s">
        <v>458</v>
      </c>
      <c r="S1289" t="s">
        <v>459</v>
      </c>
      <c r="T1289" t="s">
        <v>198</v>
      </c>
      <c r="U1289" t="s">
        <v>199</v>
      </c>
      <c r="V1289" t="s">
        <v>55</v>
      </c>
      <c r="W1289" t="s">
        <v>56</v>
      </c>
      <c r="X1289" t="s">
        <v>45</v>
      </c>
      <c r="Y1289" t="s">
        <v>46</v>
      </c>
      <c r="Z1289">
        <v>-259069.17859935111</v>
      </c>
      <c r="AA1289" t="s">
        <v>460</v>
      </c>
      <c r="AB1289" t="s">
        <v>461</v>
      </c>
      <c r="AC1289" t="str">
        <f t="shared" si="20"/>
        <v>2025</v>
      </c>
    </row>
    <row r="1290" spans="1:29" x14ac:dyDescent="0.25">
      <c r="A1290" t="s">
        <v>27</v>
      </c>
      <c r="B1290" t="s">
        <v>122</v>
      </c>
      <c r="C1290" t="s">
        <v>27</v>
      </c>
      <c r="D1290" t="s">
        <v>60</v>
      </c>
      <c r="E1290" t="s">
        <v>61</v>
      </c>
      <c r="F1290" t="s">
        <v>202</v>
      </c>
      <c r="G1290" t="s">
        <v>203</v>
      </c>
      <c r="H1290" t="s">
        <v>62</v>
      </c>
      <c r="I1290" t="s">
        <v>63</v>
      </c>
      <c r="J1290" t="s">
        <v>64</v>
      </c>
      <c r="K1290" t="s">
        <v>65</v>
      </c>
      <c r="L1290" t="s">
        <v>38</v>
      </c>
      <c r="M1290" t="s">
        <v>38</v>
      </c>
      <c r="N1290" t="s">
        <v>343</v>
      </c>
      <c r="O1290" t="s">
        <v>344</v>
      </c>
      <c r="P1290" t="s">
        <v>38</v>
      </c>
      <c r="Q1290" t="s">
        <v>38</v>
      </c>
      <c r="R1290" t="s">
        <v>241</v>
      </c>
      <c r="S1290" t="s">
        <v>242</v>
      </c>
      <c r="T1290" t="s">
        <v>243</v>
      </c>
      <c r="U1290" t="s">
        <v>244</v>
      </c>
      <c r="V1290" t="s">
        <v>245</v>
      </c>
      <c r="W1290" t="s">
        <v>246</v>
      </c>
      <c r="X1290" t="s">
        <v>74</v>
      </c>
      <c r="Y1290" t="s">
        <v>75</v>
      </c>
      <c r="Z1290">
        <v>-6346.4372925799998</v>
      </c>
      <c r="AA1290" t="s">
        <v>539</v>
      </c>
      <c r="AB1290" t="s">
        <v>540</v>
      </c>
      <c r="AC1290" t="str">
        <f t="shared" si="20"/>
        <v>2025</v>
      </c>
    </row>
    <row r="1291" spans="1:29" x14ac:dyDescent="0.25">
      <c r="A1291" t="s">
        <v>27</v>
      </c>
      <c r="B1291" t="s">
        <v>122</v>
      </c>
      <c r="C1291" t="s">
        <v>27</v>
      </c>
      <c r="D1291" t="s">
        <v>257</v>
      </c>
      <c r="E1291" t="s">
        <v>258</v>
      </c>
      <c r="F1291" t="s">
        <v>30</v>
      </c>
      <c r="G1291" t="s">
        <v>31</v>
      </c>
      <c r="H1291" t="s">
        <v>62</v>
      </c>
      <c r="I1291" t="s">
        <v>63</v>
      </c>
      <c r="J1291" t="s">
        <v>64</v>
      </c>
      <c r="K1291" t="s">
        <v>65</v>
      </c>
      <c r="L1291" t="s">
        <v>38</v>
      </c>
      <c r="M1291" t="s">
        <v>38</v>
      </c>
      <c r="N1291" t="s">
        <v>38</v>
      </c>
      <c r="O1291" t="s">
        <v>38</v>
      </c>
      <c r="P1291" t="s">
        <v>38</v>
      </c>
      <c r="Q1291" t="s">
        <v>38</v>
      </c>
      <c r="R1291" t="s">
        <v>183</v>
      </c>
      <c r="S1291" t="s">
        <v>184</v>
      </c>
      <c r="T1291" t="s">
        <v>171</v>
      </c>
      <c r="U1291" t="s">
        <v>172</v>
      </c>
      <c r="V1291" t="s">
        <v>72</v>
      </c>
      <c r="W1291" t="s">
        <v>73</v>
      </c>
      <c r="X1291" t="s">
        <v>74</v>
      </c>
      <c r="Y1291" t="s">
        <v>75</v>
      </c>
      <c r="Z1291">
        <v>-33456.987927436152</v>
      </c>
      <c r="AA1291" t="s">
        <v>804</v>
      </c>
      <c r="AB1291" t="s">
        <v>805</v>
      </c>
      <c r="AC1291" t="str">
        <f t="shared" si="20"/>
        <v>2025</v>
      </c>
    </row>
    <row r="1292" spans="1:29" x14ac:dyDescent="0.25">
      <c r="A1292" t="s">
        <v>27</v>
      </c>
      <c r="B1292" t="s">
        <v>122</v>
      </c>
      <c r="C1292" t="s">
        <v>27</v>
      </c>
      <c r="D1292" t="s">
        <v>257</v>
      </c>
      <c r="E1292" t="s">
        <v>258</v>
      </c>
      <c r="F1292" t="s">
        <v>30</v>
      </c>
      <c r="G1292" t="s">
        <v>31</v>
      </c>
      <c r="H1292" t="s">
        <v>62</v>
      </c>
      <c r="I1292" t="s">
        <v>63</v>
      </c>
      <c r="J1292" t="s">
        <v>64</v>
      </c>
      <c r="K1292" t="s">
        <v>65</v>
      </c>
      <c r="L1292" t="s">
        <v>38</v>
      </c>
      <c r="M1292" t="s">
        <v>38</v>
      </c>
      <c r="N1292" t="s">
        <v>38</v>
      </c>
      <c r="O1292" t="s">
        <v>38</v>
      </c>
      <c r="P1292" t="s">
        <v>38</v>
      </c>
      <c r="Q1292" t="s">
        <v>38</v>
      </c>
      <c r="R1292" t="s">
        <v>183</v>
      </c>
      <c r="S1292" t="s">
        <v>184</v>
      </c>
      <c r="T1292" t="s">
        <v>171</v>
      </c>
      <c r="U1292" t="s">
        <v>172</v>
      </c>
      <c r="V1292" t="s">
        <v>72</v>
      </c>
      <c r="W1292" t="s">
        <v>73</v>
      </c>
      <c r="X1292" t="s">
        <v>74</v>
      </c>
      <c r="Y1292" t="s">
        <v>75</v>
      </c>
      <c r="Z1292">
        <v>-122122.10944592291</v>
      </c>
      <c r="AA1292" t="s">
        <v>645</v>
      </c>
      <c r="AB1292" t="s">
        <v>646</v>
      </c>
      <c r="AC1292" t="str">
        <f t="shared" si="20"/>
        <v>2025</v>
      </c>
    </row>
    <row r="1293" spans="1:29" x14ac:dyDescent="0.25">
      <c r="A1293" t="s">
        <v>27</v>
      </c>
      <c r="B1293" t="s">
        <v>122</v>
      </c>
      <c r="C1293" t="s">
        <v>27</v>
      </c>
      <c r="D1293" t="s">
        <v>257</v>
      </c>
      <c r="E1293" t="s">
        <v>258</v>
      </c>
      <c r="F1293" t="s">
        <v>30</v>
      </c>
      <c r="G1293" t="s">
        <v>31</v>
      </c>
      <c r="H1293" t="s">
        <v>62</v>
      </c>
      <c r="I1293" t="s">
        <v>63</v>
      </c>
      <c r="J1293" t="s">
        <v>64</v>
      </c>
      <c r="K1293" t="s">
        <v>65</v>
      </c>
      <c r="L1293" t="s">
        <v>38</v>
      </c>
      <c r="M1293" t="s">
        <v>38</v>
      </c>
      <c r="N1293" t="s">
        <v>38</v>
      </c>
      <c r="O1293" t="s">
        <v>38</v>
      </c>
      <c r="P1293" t="s">
        <v>38</v>
      </c>
      <c r="Q1293" t="s">
        <v>38</v>
      </c>
      <c r="R1293" t="s">
        <v>163</v>
      </c>
      <c r="S1293" t="s">
        <v>164</v>
      </c>
      <c r="T1293" t="s">
        <v>165</v>
      </c>
      <c r="U1293" t="s">
        <v>166</v>
      </c>
      <c r="V1293" t="s">
        <v>43</v>
      </c>
      <c r="W1293" t="s">
        <v>44</v>
      </c>
      <c r="X1293" t="s">
        <v>45</v>
      </c>
      <c r="Y1293" t="s">
        <v>46</v>
      </c>
      <c r="Z1293">
        <v>-57846.360365908928</v>
      </c>
      <c r="AA1293" t="s">
        <v>655</v>
      </c>
      <c r="AB1293" t="s">
        <v>656</v>
      </c>
      <c r="AC1293" t="str">
        <f t="shared" si="20"/>
        <v>2025</v>
      </c>
    </row>
    <row r="1294" spans="1:29" x14ac:dyDescent="0.25">
      <c r="A1294" t="s">
        <v>27</v>
      </c>
      <c r="B1294" t="s">
        <v>122</v>
      </c>
      <c r="C1294" t="s">
        <v>27</v>
      </c>
      <c r="D1294" t="s">
        <v>257</v>
      </c>
      <c r="E1294" t="s">
        <v>258</v>
      </c>
      <c r="F1294" t="s">
        <v>30</v>
      </c>
      <c r="G1294" t="s">
        <v>31</v>
      </c>
      <c r="H1294" t="s">
        <v>62</v>
      </c>
      <c r="I1294" t="s">
        <v>63</v>
      </c>
      <c r="J1294" t="s">
        <v>64</v>
      </c>
      <c r="K1294" t="s">
        <v>65</v>
      </c>
      <c r="L1294" t="s">
        <v>38</v>
      </c>
      <c r="M1294" t="s">
        <v>38</v>
      </c>
      <c r="N1294" t="s">
        <v>414</v>
      </c>
      <c r="O1294" t="s">
        <v>415</v>
      </c>
      <c r="P1294" t="s">
        <v>38</v>
      </c>
      <c r="Q1294" t="s">
        <v>38</v>
      </c>
      <c r="R1294" t="s">
        <v>183</v>
      </c>
      <c r="S1294" t="s">
        <v>184</v>
      </c>
      <c r="T1294" t="s">
        <v>171</v>
      </c>
      <c r="U1294" t="s">
        <v>172</v>
      </c>
      <c r="V1294" t="s">
        <v>72</v>
      </c>
      <c r="W1294" t="s">
        <v>73</v>
      </c>
      <c r="X1294" t="s">
        <v>74</v>
      </c>
      <c r="Y1294" t="s">
        <v>75</v>
      </c>
      <c r="Z1294">
        <v>-20000</v>
      </c>
      <c r="AA1294" t="s">
        <v>412</v>
      </c>
      <c r="AB1294" t="s">
        <v>413</v>
      </c>
      <c r="AC1294" t="str">
        <f t="shared" si="20"/>
        <v>2025</v>
      </c>
    </row>
    <row r="1295" spans="1:29" x14ac:dyDescent="0.25">
      <c r="A1295" t="s">
        <v>27</v>
      </c>
      <c r="B1295" t="s">
        <v>122</v>
      </c>
      <c r="C1295" t="s">
        <v>27</v>
      </c>
      <c r="D1295" t="s">
        <v>60</v>
      </c>
      <c r="E1295" t="s">
        <v>61</v>
      </c>
      <c r="F1295" t="s">
        <v>30</v>
      </c>
      <c r="G1295" t="s">
        <v>31</v>
      </c>
      <c r="H1295" t="s">
        <v>62</v>
      </c>
      <c r="I1295" t="s">
        <v>63</v>
      </c>
      <c r="J1295" t="s">
        <v>123</v>
      </c>
      <c r="K1295" t="s">
        <v>124</v>
      </c>
      <c r="L1295" t="s">
        <v>38</v>
      </c>
      <c r="M1295" t="s">
        <v>38</v>
      </c>
      <c r="N1295" t="s">
        <v>38</v>
      </c>
      <c r="O1295" t="s">
        <v>38</v>
      </c>
      <c r="P1295" t="s">
        <v>38</v>
      </c>
      <c r="Q1295" t="s">
        <v>38</v>
      </c>
      <c r="R1295" t="s">
        <v>196</v>
      </c>
      <c r="S1295" t="s">
        <v>197</v>
      </c>
      <c r="T1295" t="s">
        <v>198</v>
      </c>
      <c r="U1295" t="s">
        <v>199</v>
      </c>
      <c r="V1295" t="s">
        <v>55</v>
      </c>
      <c r="W1295" t="s">
        <v>56</v>
      </c>
      <c r="X1295" t="s">
        <v>45</v>
      </c>
      <c r="Y1295" t="s">
        <v>46</v>
      </c>
      <c r="Z1295">
        <v>-91665.408405924434</v>
      </c>
      <c r="AA1295" t="s">
        <v>464</v>
      </c>
      <c r="AB1295" t="s">
        <v>465</v>
      </c>
      <c r="AC1295" t="str">
        <f t="shared" si="20"/>
        <v>2025</v>
      </c>
    </row>
    <row r="1296" spans="1:29" x14ac:dyDescent="0.25">
      <c r="A1296" t="s">
        <v>27</v>
      </c>
      <c r="B1296" t="s">
        <v>122</v>
      </c>
      <c r="C1296" t="s">
        <v>27</v>
      </c>
      <c r="D1296" t="s">
        <v>60</v>
      </c>
      <c r="E1296" t="s">
        <v>61</v>
      </c>
      <c r="F1296" t="s">
        <v>202</v>
      </c>
      <c r="G1296" t="s">
        <v>203</v>
      </c>
      <c r="H1296" t="s">
        <v>62</v>
      </c>
      <c r="I1296" t="s">
        <v>63</v>
      </c>
      <c r="J1296" t="s">
        <v>64</v>
      </c>
      <c r="K1296" t="s">
        <v>65</v>
      </c>
      <c r="L1296" t="s">
        <v>38</v>
      </c>
      <c r="M1296" t="s">
        <v>38</v>
      </c>
      <c r="N1296" t="s">
        <v>637</v>
      </c>
      <c r="O1296" t="s">
        <v>638</v>
      </c>
      <c r="P1296" t="s">
        <v>38</v>
      </c>
      <c r="Q1296" t="s">
        <v>38</v>
      </c>
      <c r="R1296" t="s">
        <v>190</v>
      </c>
      <c r="S1296" t="s">
        <v>191</v>
      </c>
      <c r="T1296" t="s">
        <v>116</v>
      </c>
      <c r="U1296" t="s">
        <v>117</v>
      </c>
      <c r="V1296" t="s">
        <v>118</v>
      </c>
      <c r="W1296" t="s">
        <v>119</v>
      </c>
      <c r="X1296" t="s">
        <v>74</v>
      </c>
      <c r="Y1296" t="s">
        <v>75</v>
      </c>
      <c r="Z1296">
        <v>1.1000000199601345E-5</v>
      </c>
      <c r="AA1296" t="s">
        <v>702</v>
      </c>
      <c r="AB1296" t="s">
        <v>703</v>
      </c>
      <c r="AC1296" t="str">
        <f t="shared" si="20"/>
        <v>2025</v>
      </c>
    </row>
    <row r="1297" spans="1:29" x14ac:dyDescent="0.25">
      <c r="A1297" t="s">
        <v>27</v>
      </c>
      <c r="B1297" t="s">
        <v>122</v>
      </c>
      <c r="C1297" t="s">
        <v>27</v>
      </c>
      <c r="D1297" t="s">
        <v>60</v>
      </c>
      <c r="E1297" t="s">
        <v>61</v>
      </c>
      <c r="F1297" t="s">
        <v>30</v>
      </c>
      <c r="G1297" t="s">
        <v>31</v>
      </c>
      <c r="H1297" t="s">
        <v>62</v>
      </c>
      <c r="I1297" t="s">
        <v>63</v>
      </c>
      <c r="J1297" t="s">
        <v>123</v>
      </c>
      <c r="K1297" t="s">
        <v>124</v>
      </c>
      <c r="L1297" t="s">
        <v>38</v>
      </c>
      <c r="M1297" t="s">
        <v>38</v>
      </c>
      <c r="N1297" t="s">
        <v>38</v>
      </c>
      <c r="O1297" t="s">
        <v>38</v>
      </c>
      <c r="P1297" t="s">
        <v>38</v>
      </c>
      <c r="Q1297" t="s">
        <v>38</v>
      </c>
      <c r="R1297" t="s">
        <v>196</v>
      </c>
      <c r="S1297" t="s">
        <v>197</v>
      </c>
      <c r="T1297" t="s">
        <v>198</v>
      </c>
      <c r="U1297" t="s">
        <v>199</v>
      </c>
      <c r="V1297" t="s">
        <v>55</v>
      </c>
      <c r="W1297" t="s">
        <v>56</v>
      </c>
      <c r="X1297" t="s">
        <v>45</v>
      </c>
      <c r="Y1297" t="s">
        <v>46</v>
      </c>
      <c r="Z1297">
        <v>-91665.408405924449</v>
      </c>
      <c r="AA1297" t="s">
        <v>760</v>
      </c>
      <c r="AB1297" t="s">
        <v>761</v>
      </c>
      <c r="AC1297" t="str">
        <f t="shared" si="20"/>
        <v>2025</v>
      </c>
    </row>
    <row r="1298" spans="1:29" x14ac:dyDescent="0.25">
      <c r="A1298" t="s">
        <v>27</v>
      </c>
      <c r="B1298" t="s">
        <v>122</v>
      </c>
      <c r="C1298" t="s">
        <v>27</v>
      </c>
      <c r="D1298" t="s">
        <v>60</v>
      </c>
      <c r="E1298" t="s">
        <v>61</v>
      </c>
      <c r="F1298" t="s">
        <v>30</v>
      </c>
      <c r="G1298" t="s">
        <v>31</v>
      </c>
      <c r="H1298" t="s">
        <v>62</v>
      </c>
      <c r="I1298" t="s">
        <v>63</v>
      </c>
      <c r="J1298" t="s">
        <v>123</v>
      </c>
      <c r="K1298" t="s">
        <v>124</v>
      </c>
      <c r="L1298" t="s">
        <v>38</v>
      </c>
      <c r="M1298" t="s">
        <v>38</v>
      </c>
      <c r="N1298" t="s">
        <v>38</v>
      </c>
      <c r="O1298" t="s">
        <v>38</v>
      </c>
      <c r="P1298" t="s">
        <v>38</v>
      </c>
      <c r="Q1298" t="s">
        <v>38</v>
      </c>
      <c r="R1298" t="s">
        <v>218</v>
      </c>
      <c r="S1298" t="s">
        <v>219</v>
      </c>
      <c r="T1298" t="s">
        <v>198</v>
      </c>
      <c r="U1298" t="s">
        <v>199</v>
      </c>
      <c r="V1298" t="s">
        <v>55</v>
      </c>
      <c r="W1298" t="s">
        <v>56</v>
      </c>
      <c r="X1298" t="s">
        <v>45</v>
      </c>
      <c r="Y1298" t="s">
        <v>46</v>
      </c>
      <c r="Z1298">
        <v>-368068.38799507113</v>
      </c>
      <c r="AA1298" t="s">
        <v>220</v>
      </c>
      <c r="AB1298" t="s">
        <v>221</v>
      </c>
      <c r="AC1298" t="str">
        <f t="shared" si="20"/>
        <v>2025</v>
      </c>
    </row>
    <row r="1299" spans="1:29" x14ac:dyDescent="0.25">
      <c r="A1299" t="s">
        <v>27</v>
      </c>
      <c r="B1299" t="s">
        <v>122</v>
      </c>
      <c r="C1299" t="s">
        <v>27</v>
      </c>
      <c r="D1299" t="s">
        <v>257</v>
      </c>
      <c r="E1299" t="s">
        <v>258</v>
      </c>
      <c r="F1299" t="s">
        <v>30</v>
      </c>
      <c r="G1299" t="s">
        <v>31</v>
      </c>
      <c r="H1299" t="s">
        <v>62</v>
      </c>
      <c r="I1299" t="s">
        <v>63</v>
      </c>
      <c r="J1299" t="s">
        <v>64</v>
      </c>
      <c r="K1299" t="s">
        <v>65</v>
      </c>
      <c r="L1299" t="s">
        <v>38</v>
      </c>
      <c r="M1299" t="s">
        <v>38</v>
      </c>
      <c r="N1299" t="s">
        <v>38</v>
      </c>
      <c r="O1299" t="s">
        <v>38</v>
      </c>
      <c r="P1299" t="s">
        <v>38</v>
      </c>
      <c r="Q1299" t="s">
        <v>38</v>
      </c>
      <c r="R1299" t="s">
        <v>183</v>
      </c>
      <c r="S1299" t="s">
        <v>184</v>
      </c>
      <c r="T1299" t="s">
        <v>171</v>
      </c>
      <c r="U1299" t="s">
        <v>172</v>
      </c>
      <c r="V1299" t="s">
        <v>72</v>
      </c>
      <c r="W1299" t="s">
        <v>73</v>
      </c>
      <c r="X1299" t="s">
        <v>74</v>
      </c>
      <c r="Y1299" t="s">
        <v>75</v>
      </c>
      <c r="Z1299">
        <v>-662459.84478520765</v>
      </c>
      <c r="AA1299" t="s">
        <v>412</v>
      </c>
      <c r="AB1299" t="s">
        <v>413</v>
      </c>
      <c r="AC1299" t="str">
        <f t="shared" si="20"/>
        <v>2025</v>
      </c>
    </row>
    <row r="1300" spans="1:29" x14ac:dyDescent="0.25">
      <c r="A1300" t="s">
        <v>27</v>
      </c>
      <c r="B1300" t="s">
        <v>122</v>
      </c>
      <c r="C1300" t="s">
        <v>27</v>
      </c>
      <c r="D1300" t="s">
        <v>257</v>
      </c>
      <c r="E1300" t="s">
        <v>258</v>
      </c>
      <c r="F1300" t="s">
        <v>30</v>
      </c>
      <c r="G1300" t="s">
        <v>31</v>
      </c>
      <c r="H1300" t="s">
        <v>62</v>
      </c>
      <c r="I1300" t="s">
        <v>63</v>
      </c>
      <c r="J1300" t="s">
        <v>64</v>
      </c>
      <c r="K1300" t="s">
        <v>65</v>
      </c>
      <c r="L1300" t="s">
        <v>38</v>
      </c>
      <c r="M1300" t="s">
        <v>38</v>
      </c>
      <c r="N1300" t="s">
        <v>38</v>
      </c>
      <c r="O1300" t="s">
        <v>38</v>
      </c>
      <c r="P1300" t="s">
        <v>38</v>
      </c>
      <c r="Q1300" t="s">
        <v>38</v>
      </c>
      <c r="R1300" t="s">
        <v>183</v>
      </c>
      <c r="S1300" t="s">
        <v>184</v>
      </c>
      <c r="T1300" t="s">
        <v>171</v>
      </c>
      <c r="U1300" t="s">
        <v>172</v>
      </c>
      <c r="V1300" t="s">
        <v>72</v>
      </c>
      <c r="W1300" t="s">
        <v>73</v>
      </c>
      <c r="X1300" t="s">
        <v>74</v>
      </c>
      <c r="Y1300" t="s">
        <v>75</v>
      </c>
      <c r="Z1300">
        <v>-32852.494990175517</v>
      </c>
      <c r="AA1300" t="s">
        <v>806</v>
      </c>
      <c r="AB1300" t="s">
        <v>807</v>
      </c>
      <c r="AC1300" t="str">
        <f t="shared" si="20"/>
        <v>2025</v>
      </c>
    </row>
    <row r="1301" spans="1:29" x14ac:dyDescent="0.25">
      <c r="A1301" t="s">
        <v>27</v>
      </c>
      <c r="B1301" t="s">
        <v>122</v>
      </c>
      <c r="C1301" t="s">
        <v>27</v>
      </c>
      <c r="D1301" t="s">
        <v>257</v>
      </c>
      <c r="E1301" t="s">
        <v>258</v>
      </c>
      <c r="F1301" t="s">
        <v>30</v>
      </c>
      <c r="G1301" t="s">
        <v>31</v>
      </c>
      <c r="H1301" t="s">
        <v>62</v>
      </c>
      <c r="I1301" t="s">
        <v>63</v>
      </c>
      <c r="J1301" t="s">
        <v>64</v>
      </c>
      <c r="K1301" t="s">
        <v>65</v>
      </c>
      <c r="L1301" t="s">
        <v>38</v>
      </c>
      <c r="M1301" t="s">
        <v>38</v>
      </c>
      <c r="N1301" t="s">
        <v>38</v>
      </c>
      <c r="O1301" t="s">
        <v>38</v>
      </c>
      <c r="P1301" t="s">
        <v>38</v>
      </c>
      <c r="Q1301" t="s">
        <v>38</v>
      </c>
      <c r="R1301" t="s">
        <v>183</v>
      </c>
      <c r="S1301" t="s">
        <v>184</v>
      </c>
      <c r="T1301" t="s">
        <v>171</v>
      </c>
      <c r="U1301" t="s">
        <v>172</v>
      </c>
      <c r="V1301" t="s">
        <v>72</v>
      </c>
      <c r="W1301" t="s">
        <v>73</v>
      </c>
      <c r="X1301" t="s">
        <v>74</v>
      </c>
      <c r="Y1301" t="s">
        <v>75</v>
      </c>
      <c r="Z1301">
        <v>-27441.988164858532</v>
      </c>
      <c r="AA1301" t="s">
        <v>826</v>
      </c>
      <c r="AB1301" t="s">
        <v>827</v>
      </c>
      <c r="AC1301" t="str">
        <f t="shared" si="20"/>
        <v>2025</v>
      </c>
    </row>
    <row r="1302" spans="1:29" x14ac:dyDescent="0.25">
      <c r="A1302" t="s">
        <v>27</v>
      </c>
      <c r="B1302" t="s">
        <v>122</v>
      </c>
      <c r="C1302" t="s">
        <v>27</v>
      </c>
      <c r="D1302" t="s">
        <v>257</v>
      </c>
      <c r="E1302" t="s">
        <v>258</v>
      </c>
      <c r="F1302" t="s">
        <v>30</v>
      </c>
      <c r="G1302" t="s">
        <v>31</v>
      </c>
      <c r="H1302" t="s">
        <v>62</v>
      </c>
      <c r="I1302" t="s">
        <v>63</v>
      </c>
      <c r="J1302" t="s">
        <v>64</v>
      </c>
      <c r="K1302" t="s">
        <v>65</v>
      </c>
      <c r="L1302" t="s">
        <v>38</v>
      </c>
      <c r="M1302" t="s">
        <v>38</v>
      </c>
      <c r="N1302" t="s">
        <v>38</v>
      </c>
      <c r="O1302" t="s">
        <v>38</v>
      </c>
      <c r="P1302" t="s">
        <v>38</v>
      </c>
      <c r="Q1302" t="s">
        <v>38</v>
      </c>
      <c r="R1302" t="s">
        <v>183</v>
      </c>
      <c r="S1302" t="s">
        <v>184</v>
      </c>
      <c r="T1302" t="s">
        <v>171</v>
      </c>
      <c r="U1302" t="s">
        <v>172</v>
      </c>
      <c r="V1302" t="s">
        <v>72</v>
      </c>
      <c r="W1302" t="s">
        <v>73</v>
      </c>
      <c r="X1302" t="s">
        <v>74</v>
      </c>
      <c r="Y1302" t="s">
        <v>75</v>
      </c>
      <c r="Z1302">
        <v>-83224.310510761832</v>
      </c>
      <c r="AA1302" t="s">
        <v>488</v>
      </c>
      <c r="AB1302" t="s">
        <v>489</v>
      </c>
      <c r="AC1302" t="str">
        <f t="shared" si="20"/>
        <v>2025</v>
      </c>
    </row>
    <row r="1303" spans="1:29" x14ac:dyDescent="0.25">
      <c r="A1303" t="s">
        <v>27</v>
      </c>
      <c r="B1303" t="s">
        <v>122</v>
      </c>
      <c r="C1303" t="s">
        <v>27</v>
      </c>
      <c r="D1303" t="s">
        <v>60</v>
      </c>
      <c r="E1303" t="s">
        <v>61</v>
      </c>
      <c r="F1303" t="s">
        <v>202</v>
      </c>
      <c r="G1303" t="s">
        <v>203</v>
      </c>
      <c r="H1303" t="s">
        <v>62</v>
      </c>
      <c r="I1303" t="s">
        <v>63</v>
      </c>
      <c r="J1303" t="s">
        <v>64</v>
      </c>
      <c r="K1303" t="s">
        <v>65</v>
      </c>
      <c r="L1303" t="s">
        <v>38</v>
      </c>
      <c r="M1303" t="s">
        <v>38</v>
      </c>
      <c r="N1303" t="s">
        <v>343</v>
      </c>
      <c r="O1303" t="s">
        <v>344</v>
      </c>
      <c r="P1303" t="s">
        <v>38</v>
      </c>
      <c r="Q1303" t="s">
        <v>38</v>
      </c>
      <c r="R1303" t="s">
        <v>241</v>
      </c>
      <c r="S1303" t="s">
        <v>242</v>
      </c>
      <c r="T1303" t="s">
        <v>243</v>
      </c>
      <c r="U1303" t="s">
        <v>244</v>
      </c>
      <c r="V1303" t="s">
        <v>245</v>
      </c>
      <c r="W1303" t="s">
        <v>246</v>
      </c>
      <c r="X1303" t="s">
        <v>74</v>
      </c>
      <c r="Y1303" t="s">
        <v>75</v>
      </c>
      <c r="Z1303">
        <v>-3010.7087964799994</v>
      </c>
      <c r="AA1303" t="s">
        <v>298</v>
      </c>
      <c r="AB1303" t="s">
        <v>299</v>
      </c>
      <c r="AC1303" t="str">
        <f t="shared" si="20"/>
        <v>2025</v>
      </c>
    </row>
    <row r="1304" spans="1:29" x14ac:dyDescent="0.25">
      <c r="A1304" t="s">
        <v>27</v>
      </c>
      <c r="B1304" t="s">
        <v>122</v>
      </c>
      <c r="C1304" t="s">
        <v>27</v>
      </c>
      <c r="D1304" t="s">
        <v>60</v>
      </c>
      <c r="E1304" t="s">
        <v>61</v>
      </c>
      <c r="F1304" t="s">
        <v>30</v>
      </c>
      <c r="G1304" t="s">
        <v>31</v>
      </c>
      <c r="H1304" t="s">
        <v>62</v>
      </c>
      <c r="I1304" t="s">
        <v>63</v>
      </c>
      <c r="J1304" t="s">
        <v>147</v>
      </c>
      <c r="K1304" t="s">
        <v>159</v>
      </c>
      <c r="L1304" t="s">
        <v>38</v>
      </c>
      <c r="M1304" t="s">
        <v>38</v>
      </c>
      <c r="N1304" t="s">
        <v>38</v>
      </c>
      <c r="O1304" t="s">
        <v>38</v>
      </c>
      <c r="P1304" t="s">
        <v>175</v>
      </c>
      <c r="Q1304" t="s">
        <v>176</v>
      </c>
      <c r="R1304" t="s">
        <v>339</v>
      </c>
      <c r="S1304" t="s">
        <v>340</v>
      </c>
      <c r="T1304" t="s">
        <v>129</v>
      </c>
      <c r="U1304" t="s">
        <v>130</v>
      </c>
      <c r="V1304" t="s">
        <v>72</v>
      </c>
      <c r="W1304" t="s">
        <v>73</v>
      </c>
      <c r="X1304" t="s">
        <v>74</v>
      </c>
      <c r="Y1304" t="s">
        <v>75</v>
      </c>
      <c r="Z1304">
        <v>-198.4126984126984</v>
      </c>
      <c r="AA1304" t="s">
        <v>476</v>
      </c>
      <c r="AB1304" t="s">
        <v>477</v>
      </c>
      <c r="AC1304" t="str">
        <f t="shared" si="20"/>
        <v>2025</v>
      </c>
    </row>
    <row r="1305" spans="1:29" x14ac:dyDescent="0.25">
      <c r="A1305" t="s">
        <v>27</v>
      </c>
      <c r="B1305" t="s">
        <v>122</v>
      </c>
      <c r="C1305" t="s">
        <v>27</v>
      </c>
      <c r="D1305" t="s">
        <v>60</v>
      </c>
      <c r="E1305" t="s">
        <v>61</v>
      </c>
      <c r="F1305" t="s">
        <v>30</v>
      </c>
      <c r="G1305" t="s">
        <v>31</v>
      </c>
      <c r="H1305" t="s">
        <v>62</v>
      </c>
      <c r="I1305" t="s">
        <v>63</v>
      </c>
      <c r="J1305" t="s">
        <v>147</v>
      </c>
      <c r="K1305" t="s">
        <v>159</v>
      </c>
      <c r="L1305" t="s">
        <v>38</v>
      </c>
      <c r="M1305" t="s">
        <v>38</v>
      </c>
      <c r="N1305" t="s">
        <v>38</v>
      </c>
      <c r="O1305" t="s">
        <v>38</v>
      </c>
      <c r="P1305" t="s">
        <v>38</v>
      </c>
      <c r="Q1305" t="s">
        <v>38</v>
      </c>
      <c r="R1305" t="s">
        <v>368</v>
      </c>
      <c r="S1305" t="s">
        <v>369</v>
      </c>
      <c r="T1305" t="s">
        <v>370</v>
      </c>
      <c r="U1305" t="s">
        <v>371</v>
      </c>
      <c r="V1305" t="s">
        <v>253</v>
      </c>
      <c r="W1305" t="s">
        <v>254</v>
      </c>
      <c r="X1305" t="s">
        <v>45</v>
      </c>
      <c r="Y1305" t="s">
        <v>46</v>
      </c>
      <c r="Z1305">
        <v>-75.396823809523809</v>
      </c>
      <c r="AA1305" t="s">
        <v>372</v>
      </c>
      <c r="AB1305" t="s">
        <v>373</v>
      </c>
      <c r="AC1305" t="str">
        <f t="shared" si="20"/>
        <v>2025</v>
      </c>
    </row>
    <row r="1306" spans="1:29" x14ac:dyDescent="0.25">
      <c r="A1306" t="s">
        <v>27</v>
      </c>
      <c r="B1306" t="s">
        <v>122</v>
      </c>
      <c r="C1306" t="s">
        <v>27</v>
      </c>
      <c r="D1306" t="s">
        <v>257</v>
      </c>
      <c r="E1306" t="s">
        <v>258</v>
      </c>
      <c r="F1306" t="s">
        <v>30</v>
      </c>
      <c r="G1306" t="s">
        <v>31</v>
      </c>
      <c r="H1306" t="s">
        <v>62</v>
      </c>
      <c r="I1306" t="s">
        <v>63</v>
      </c>
      <c r="J1306" t="s">
        <v>64</v>
      </c>
      <c r="K1306" t="s">
        <v>65</v>
      </c>
      <c r="L1306" t="s">
        <v>38</v>
      </c>
      <c r="M1306" t="s">
        <v>38</v>
      </c>
      <c r="N1306" t="s">
        <v>38</v>
      </c>
      <c r="O1306" t="s">
        <v>38</v>
      </c>
      <c r="P1306" t="s">
        <v>38</v>
      </c>
      <c r="Q1306" t="s">
        <v>38</v>
      </c>
      <c r="R1306" t="s">
        <v>249</v>
      </c>
      <c r="S1306" t="s">
        <v>250</v>
      </c>
      <c r="T1306" t="s">
        <v>251</v>
      </c>
      <c r="U1306" t="s">
        <v>252</v>
      </c>
      <c r="V1306" t="s">
        <v>253</v>
      </c>
      <c r="W1306" t="s">
        <v>254</v>
      </c>
      <c r="X1306" t="s">
        <v>45</v>
      </c>
      <c r="Y1306" t="s">
        <v>46</v>
      </c>
      <c r="Z1306">
        <v>-113591.18635360331</v>
      </c>
      <c r="AA1306" t="s">
        <v>388</v>
      </c>
      <c r="AB1306" t="s">
        <v>389</v>
      </c>
      <c r="AC1306" t="str">
        <f t="shared" si="20"/>
        <v>2025</v>
      </c>
    </row>
    <row r="1307" spans="1:29" x14ac:dyDescent="0.25">
      <c r="A1307" t="s">
        <v>27</v>
      </c>
      <c r="B1307" t="s">
        <v>122</v>
      </c>
      <c r="C1307" t="s">
        <v>27</v>
      </c>
      <c r="D1307" t="s">
        <v>60</v>
      </c>
      <c r="E1307" t="s">
        <v>61</v>
      </c>
      <c r="F1307" t="s">
        <v>202</v>
      </c>
      <c r="G1307" t="s">
        <v>203</v>
      </c>
      <c r="H1307" t="s">
        <v>62</v>
      </c>
      <c r="I1307" t="s">
        <v>63</v>
      </c>
      <c r="J1307" t="s">
        <v>64</v>
      </c>
      <c r="K1307" t="s">
        <v>65</v>
      </c>
      <c r="L1307" t="s">
        <v>38</v>
      </c>
      <c r="M1307" t="s">
        <v>38</v>
      </c>
      <c r="N1307" t="s">
        <v>343</v>
      </c>
      <c r="O1307" t="s">
        <v>344</v>
      </c>
      <c r="P1307" t="s">
        <v>38</v>
      </c>
      <c r="Q1307" t="s">
        <v>38</v>
      </c>
      <c r="R1307" t="s">
        <v>376</v>
      </c>
      <c r="S1307" t="s">
        <v>377</v>
      </c>
      <c r="T1307" t="s">
        <v>378</v>
      </c>
      <c r="U1307" t="s">
        <v>377</v>
      </c>
      <c r="V1307" t="s">
        <v>118</v>
      </c>
      <c r="W1307" t="s">
        <v>119</v>
      </c>
      <c r="X1307" t="s">
        <v>74</v>
      </c>
      <c r="Y1307" t="s">
        <v>75</v>
      </c>
      <c r="Z1307">
        <v>-12419.173785480003</v>
      </c>
      <c r="AA1307" t="s">
        <v>402</v>
      </c>
      <c r="AB1307" t="s">
        <v>403</v>
      </c>
      <c r="AC1307" t="str">
        <f t="shared" si="20"/>
        <v>2025</v>
      </c>
    </row>
    <row r="1308" spans="1:29" x14ac:dyDescent="0.25">
      <c r="A1308" t="s">
        <v>27</v>
      </c>
      <c r="B1308" t="s">
        <v>122</v>
      </c>
      <c r="C1308" t="s">
        <v>27</v>
      </c>
      <c r="D1308" t="s">
        <v>60</v>
      </c>
      <c r="E1308" t="s">
        <v>61</v>
      </c>
      <c r="F1308" t="s">
        <v>202</v>
      </c>
      <c r="G1308" t="s">
        <v>203</v>
      </c>
      <c r="H1308" t="s">
        <v>62</v>
      </c>
      <c r="I1308" t="s">
        <v>63</v>
      </c>
      <c r="J1308" t="s">
        <v>64</v>
      </c>
      <c r="K1308" t="s">
        <v>65</v>
      </c>
      <c r="L1308" t="s">
        <v>38</v>
      </c>
      <c r="M1308" t="s">
        <v>38</v>
      </c>
      <c r="N1308" t="s">
        <v>343</v>
      </c>
      <c r="O1308" t="s">
        <v>344</v>
      </c>
      <c r="P1308" t="s">
        <v>38</v>
      </c>
      <c r="Q1308" t="s">
        <v>38</v>
      </c>
      <c r="R1308" t="s">
        <v>141</v>
      </c>
      <c r="S1308" t="s">
        <v>142</v>
      </c>
      <c r="T1308" t="s">
        <v>143</v>
      </c>
      <c r="U1308" t="s">
        <v>144</v>
      </c>
      <c r="V1308" t="s">
        <v>118</v>
      </c>
      <c r="W1308" t="s">
        <v>119</v>
      </c>
      <c r="X1308" t="s">
        <v>74</v>
      </c>
      <c r="Y1308" t="s">
        <v>75</v>
      </c>
      <c r="Z1308">
        <v>-7201.7522915799991</v>
      </c>
      <c r="AA1308" t="s">
        <v>145</v>
      </c>
      <c r="AB1308" t="s">
        <v>146</v>
      </c>
      <c r="AC1308" t="str">
        <f t="shared" si="20"/>
        <v>2025</v>
      </c>
    </row>
    <row r="1309" spans="1:29" x14ac:dyDescent="0.25">
      <c r="A1309" t="s">
        <v>27</v>
      </c>
      <c r="B1309" t="s">
        <v>122</v>
      </c>
      <c r="C1309" t="s">
        <v>27</v>
      </c>
      <c r="D1309" t="s">
        <v>257</v>
      </c>
      <c r="E1309" t="s">
        <v>258</v>
      </c>
      <c r="F1309" t="s">
        <v>30</v>
      </c>
      <c r="G1309" t="s">
        <v>31</v>
      </c>
      <c r="H1309" t="s">
        <v>62</v>
      </c>
      <c r="I1309" t="s">
        <v>63</v>
      </c>
      <c r="J1309" t="s">
        <v>64</v>
      </c>
      <c r="K1309" t="s">
        <v>65</v>
      </c>
      <c r="L1309" t="s">
        <v>38</v>
      </c>
      <c r="M1309" t="s">
        <v>38</v>
      </c>
      <c r="N1309" t="s">
        <v>38</v>
      </c>
      <c r="O1309" t="s">
        <v>38</v>
      </c>
      <c r="P1309" t="s">
        <v>38</v>
      </c>
      <c r="Q1309" t="s">
        <v>38</v>
      </c>
      <c r="R1309" t="s">
        <v>249</v>
      </c>
      <c r="S1309" t="s">
        <v>250</v>
      </c>
      <c r="T1309" t="s">
        <v>251</v>
      </c>
      <c r="U1309" t="s">
        <v>252</v>
      </c>
      <c r="V1309" t="s">
        <v>253</v>
      </c>
      <c r="W1309" t="s">
        <v>254</v>
      </c>
      <c r="X1309" t="s">
        <v>45</v>
      </c>
      <c r="Y1309" t="s">
        <v>46</v>
      </c>
      <c r="Z1309">
        <v>-24543.062017315657</v>
      </c>
      <c r="AA1309" t="s">
        <v>832</v>
      </c>
      <c r="AB1309" t="s">
        <v>833</v>
      </c>
      <c r="AC1309" t="str">
        <f t="shared" si="20"/>
        <v>2025</v>
      </c>
    </row>
    <row r="1310" spans="1:29" x14ac:dyDescent="0.25">
      <c r="A1310" t="s">
        <v>27</v>
      </c>
      <c r="B1310" t="s">
        <v>122</v>
      </c>
      <c r="C1310" t="s">
        <v>27</v>
      </c>
      <c r="D1310" t="s">
        <v>60</v>
      </c>
      <c r="E1310" t="s">
        <v>61</v>
      </c>
      <c r="F1310" t="s">
        <v>202</v>
      </c>
      <c r="G1310" t="s">
        <v>203</v>
      </c>
      <c r="H1310" t="s">
        <v>62</v>
      </c>
      <c r="I1310" t="s">
        <v>63</v>
      </c>
      <c r="J1310" t="s">
        <v>64</v>
      </c>
      <c r="K1310" t="s">
        <v>65</v>
      </c>
      <c r="L1310" t="s">
        <v>38</v>
      </c>
      <c r="M1310" t="s">
        <v>38</v>
      </c>
      <c r="N1310" t="s">
        <v>343</v>
      </c>
      <c r="O1310" t="s">
        <v>344</v>
      </c>
      <c r="P1310" t="s">
        <v>38</v>
      </c>
      <c r="Q1310" t="s">
        <v>38</v>
      </c>
      <c r="R1310" t="s">
        <v>169</v>
      </c>
      <c r="S1310" t="s">
        <v>170</v>
      </c>
      <c r="T1310" t="s">
        <v>171</v>
      </c>
      <c r="U1310" t="s">
        <v>172</v>
      </c>
      <c r="V1310" t="s">
        <v>72</v>
      </c>
      <c r="W1310" t="s">
        <v>73</v>
      </c>
      <c r="X1310" t="s">
        <v>74</v>
      </c>
      <c r="Y1310" t="s">
        <v>75</v>
      </c>
      <c r="Z1310">
        <v>-4310.7875949599984</v>
      </c>
      <c r="AA1310" t="s">
        <v>173</v>
      </c>
      <c r="AB1310" t="s">
        <v>174</v>
      </c>
      <c r="AC1310" t="str">
        <f t="shared" si="20"/>
        <v>2025</v>
      </c>
    </row>
    <row r="1311" spans="1:29" x14ac:dyDescent="0.25">
      <c r="A1311" t="s">
        <v>27</v>
      </c>
      <c r="B1311" t="s">
        <v>122</v>
      </c>
      <c r="C1311" t="s">
        <v>27</v>
      </c>
      <c r="D1311" t="s">
        <v>60</v>
      </c>
      <c r="E1311" t="s">
        <v>61</v>
      </c>
      <c r="F1311" t="s">
        <v>30</v>
      </c>
      <c r="G1311" t="s">
        <v>31</v>
      </c>
      <c r="H1311" t="s">
        <v>62</v>
      </c>
      <c r="I1311" t="s">
        <v>63</v>
      </c>
      <c r="J1311" t="s">
        <v>123</v>
      </c>
      <c r="K1311" t="s">
        <v>124</v>
      </c>
      <c r="L1311" t="s">
        <v>38</v>
      </c>
      <c r="M1311" t="s">
        <v>38</v>
      </c>
      <c r="N1311" t="s">
        <v>38</v>
      </c>
      <c r="O1311" t="s">
        <v>38</v>
      </c>
      <c r="P1311" t="s">
        <v>38</v>
      </c>
      <c r="Q1311" t="s">
        <v>38</v>
      </c>
      <c r="R1311" t="s">
        <v>249</v>
      </c>
      <c r="S1311" t="s">
        <v>250</v>
      </c>
      <c r="T1311" t="s">
        <v>251</v>
      </c>
      <c r="U1311" t="s">
        <v>252</v>
      </c>
      <c r="V1311" t="s">
        <v>253</v>
      </c>
      <c r="W1311" t="s">
        <v>254</v>
      </c>
      <c r="X1311" t="s">
        <v>45</v>
      </c>
      <c r="Y1311" t="s">
        <v>46</v>
      </c>
      <c r="Z1311">
        <v>-140246.94298973109</v>
      </c>
      <c r="AA1311" t="s">
        <v>574</v>
      </c>
      <c r="AB1311" t="s">
        <v>575</v>
      </c>
      <c r="AC1311" t="str">
        <f t="shared" si="20"/>
        <v>2025</v>
      </c>
    </row>
    <row r="1312" spans="1:29" x14ac:dyDescent="0.25">
      <c r="A1312" t="s">
        <v>27</v>
      </c>
      <c r="B1312" t="s">
        <v>122</v>
      </c>
      <c r="C1312" t="s">
        <v>27</v>
      </c>
      <c r="D1312" t="s">
        <v>60</v>
      </c>
      <c r="E1312" t="s">
        <v>61</v>
      </c>
      <c r="F1312" t="s">
        <v>30</v>
      </c>
      <c r="G1312" t="s">
        <v>31</v>
      </c>
      <c r="H1312" t="s">
        <v>62</v>
      </c>
      <c r="I1312" t="s">
        <v>63</v>
      </c>
      <c r="J1312" t="s">
        <v>147</v>
      </c>
      <c r="K1312" t="s">
        <v>159</v>
      </c>
      <c r="L1312" t="s">
        <v>38</v>
      </c>
      <c r="M1312" t="s">
        <v>38</v>
      </c>
      <c r="N1312" t="s">
        <v>38</v>
      </c>
      <c r="O1312" t="s">
        <v>38</v>
      </c>
      <c r="P1312" t="s">
        <v>175</v>
      </c>
      <c r="Q1312" t="s">
        <v>176</v>
      </c>
      <c r="R1312" t="s">
        <v>224</v>
      </c>
      <c r="S1312" t="s">
        <v>225</v>
      </c>
      <c r="T1312" t="s">
        <v>226</v>
      </c>
      <c r="U1312" t="s">
        <v>225</v>
      </c>
      <c r="V1312" t="s">
        <v>118</v>
      </c>
      <c r="W1312" t="s">
        <v>119</v>
      </c>
      <c r="X1312" t="s">
        <v>74</v>
      </c>
      <c r="Y1312" t="s">
        <v>75</v>
      </c>
      <c r="Z1312">
        <v>-198.4126984126984</v>
      </c>
      <c r="AA1312" t="s">
        <v>765</v>
      </c>
      <c r="AB1312" t="s">
        <v>766</v>
      </c>
      <c r="AC1312" t="str">
        <f t="shared" si="20"/>
        <v>2025</v>
      </c>
    </row>
    <row r="1313" spans="1:29" x14ac:dyDescent="0.25">
      <c r="A1313" t="s">
        <v>27</v>
      </c>
      <c r="B1313" t="s">
        <v>122</v>
      </c>
      <c r="C1313" t="s">
        <v>27</v>
      </c>
      <c r="D1313" t="s">
        <v>60</v>
      </c>
      <c r="E1313" t="s">
        <v>61</v>
      </c>
      <c r="F1313" t="s">
        <v>30</v>
      </c>
      <c r="G1313" t="s">
        <v>31</v>
      </c>
      <c r="H1313" t="s">
        <v>62</v>
      </c>
      <c r="I1313" t="s">
        <v>63</v>
      </c>
      <c r="J1313" t="s">
        <v>147</v>
      </c>
      <c r="K1313" t="s">
        <v>159</v>
      </c>
      <c r="L1313" t="s">
        <v>38</v>
      </c>
      <c r="M1313" t="s">
        <v>38</v>
      </c>
      <c r="N1313" t="s">
        <v>38</v>
      </c>
      <c r="O1313" t="s">
        <v>38</v>
      </c>
      <c r="P1313" t="s">
        <v>38</v>
      </c>
      <c r="Q1313" t="s">
        <v>38</v>
      </c>
      <c r="R1313" t="s">
        <v>547</v>
      </c>
      <c r="S1313" t="s">
        <v>548</v>
      </c>
      <c r="T1313" t="s">
        <v>370</v>
      </c>
      <c r="U1313" t="s">
        <v>371</v>
      </c>
      <c r="V1313" t="s">
        <v>253</v>
      </c>
      <c r="W1313" t="s">
        <v>254</v>
      </c>
      <c r="X1313" t="s">
        <v>45</v>
      </c>
      <c r="Y1313" t="s">
        <v>46</v>
      </c>
      <c r="Z1313">
        <v>-75.396823809523809</v>
      </c>
      <c r="AA1313" t="s">
        <v>549</v>
      </c>
      <c r="AB1313" t="s">
        <v>550</v>
      </c>
      <c r="AC1313" t="str">
        <f t="shared" si="20"/>
        <v>2025</v>
      </c>
    </row>
    <row r="1314" spans="1:29" x14ac:dyDescent="0.25">
      <c r="A1314" t="s">
        <v>27</v>
      </c>
      <c r="B1314" t="s">
        <v>122</v>
      </c>
      <c r="C1314" t="s">
        <v>27</v>
      </c>
      <c r="D1314" t="s">
        <v>60</v>
      </c>
      <c r="E1314" t="s">
        <v>61</v>
      </c>
      <c r="F1314" t="s">
        <v>30</v>
      </c>
      <c r="G1314" t="s">
        <v>31</v>
      </c>
      <c r="H1314" t="s">
        <v>62</v>
      </c>
      <c r="I1314" t="s">
        <v>63</v>
      </c>
      <c r="J1314" t="s">
        <v>147</v>
      </c>
      <c r="K1314" t="s">
        <v>159</v>
      </c>
      <c r="L1314" t="s">
        <v>38</v>
      </c>
      <c r="M1314" t="s">
        <v>38</v>
      </c>
      <c r="N1314" t="s">
        <v>38</v>
      </c>
      <c r="O1314" t="s">
        <v>38</v>
      </c>
      <c r="P1314" t="s">
        <v>175</v>
      </c>
      <c r="Q1314" t="s">
        <v>176</v>
      </c>
      <c r="R1314" t="s">
        <v>114</v>
      </c>
      <c r="S1314" t="s">
        <v>115</v>
      </c>
      <c r="T1314" t="s">
        <v>116</v>
      </c>
      <c r="U1314" t="s">
        <v>117</v>
      </c>
      <c r="V1314" t="s">
        <v>118</v>
      </c>
      <c r="W1314" t="s">
        <v>119</v>
      </c>
      <c r="X1314" t="s">
        <v>74</v>
      </c>
      <c r="Y1314" t="s">
        <v>75</v>
      </c>
      <c r="Z1314">
        <v>-198.4126984126984</v>
      </c>
      <c r="AA1314" t="s">
        <v>120</v>
      </c>
      <c r="AB1314" t="s">
        <v>121</v>
      </c>
      <c r="AC1314" t="str">
        <f t="shared" si="20"/>
        <v>2025</v>
      </c>
    </row>
    <row r="1315" spans="1:29" x14ac:dyDescent="0.25">
      <c r="A1315" t="s">
        <v>27</v>
      </c>
      <c r="B1315" t="s">
        <v>122</v>
      </c>
      <c r="C1315" t="s">
        <v>27</v>
      </c>
      <c r="D1315" t="s">
        <v>60</v>
      </c>
      <c r="E1315" t="s">
        <v>61</v>
      </c>
      <c r="F1315" t="s">
        <v>30</v>
      </c>
      <c r="G1315" t="s">
        <v>31</v>
      </c>
      <c r="H1315" t="s">
        <v>62</v>
      </c>
      <c r="I1315" t="s">
        <v>63</v>
      </c>
      <c r="J1315" t="s">
        <v>123</v>
      </c>
      <c r="K1315" t="s">
        <v>124</v>
      </c>
      <c r="L1315" t="s">
        <v>38</v>
      </c>
      <c r="M1315" t="s">
        <v>38</v>
      </c>
      <c r="N1315" t="s">
        <v>38</v>
      </c>
      <c r="O1315" t="s">
        <v>38</v>
      </c>
      <c r="P1315" t="s">
        <v>38</v>
      </c>
      <c r="Q1315" t="s">
        <v>38</v>
      </c>
      <c r="R1315" t="s">
        <v>292</v>
      </c>
      <c r="S1315" t="s">
        <v>293</v>
      </c>
      <c r="T1315" t="s">
        <v>294</v>
      </c>
      <c r="U1315" t="s">
        <v>295</v>
      </c>
      <c r="V1315" t="s">
        <v>253</v>
      </c>
      <c r="W1315" t="s">
        <v>254</v>
      </c>
      <c r="X1315" t="s">
        <v>45</v>
      </c>
      <c r="Y1315" t="s">
        <v>46</v>
      </c>
      <c r="Z1315">
        <v>-74499.366917312786</v>
      </c>
      <c r="AA1315" t="s">
        <v>296</v>
      </c>
      <c r="AB1315" t="s">
        <v>297</v>
      </c>
      <c r="AC1315" t="str">
        <f t="shared" si="20"/>
        <v>2025</v>
      </c>
    </row>
    <row r="1316" spans="1:29" x14ac:dyDescent="0.25">
      <c r="A1316" t="s">
        <v>27</v>
      </c>
      <c r="B1316" t="s">
        <v>122</v>
      </c>
      <c r="C1316" t="s">
        <v>27</v>
      </c>
      <c r="D1316" t="s">
        <v>60</v>
      </c>
      <c r="E1316" t="s">
        <v>61</v>
      </c>
      <c r="F1316" t="s">
        <v>30</v>
      </c>
      <c r="G1316" t="s">
        <v>31</v>
      </c>
      <c r="H1316" t="s">
        <v>62</v>
      </c>
      <c r="I1316" t="s">
        <v>63</v>
      </c>
      <c r="J1316" t="s">
        <v>123</v>
      </c>
      <c r="K1316" t="s">
        <v>124</v>
      </c>
      <c r="L1316" t="s">
        <v>38</v>
      </c>
      <c r="M1316" t="s">
        <v>38</v>
      </c>
      <c r="N1316" t="s">
        <v>38</v>
      </c>
      <c r="O1316" t="s">
        <v>38</v>
      </c>
      <c r="P1316" t="s">
        <v>38</v>
      </c>
      <c r="Q1316" t="s">
        <v>38</v>
      </c>
      <c r="R1316" t="s">
        <v>292</v>
      </c>
      <c r="S1316" t="s">
        <v>293</v>
      </c>
      <c r="T1316" t="s">
        <v>294</v>
      </c>
      <c r="U1316" t="s">
        <v>295</v>
      </c>
      <c r="V1316" t="s">
        <v>253</v>
      </c>
      <c r="W1316" t="s">
        <v>254</v>
      </c>
      <c r="X1316" t="s">
        <v>45</v>
      </c>
      <c r="Y1316" t="s">
        <v>46</v>
      </c>
      <c r="Z1316">
        <v>-74499.366917312786</v>
      </c>
      <c r="AA1316" t="s">
        <v>714</v>
      </c>
      <c r="AB1316" t="s">
        <v>715</v>
      </c>
      <c r="AC1316" t="str">
        <f t="shared" si="20"/>
        <v>2025</v>
      </c>
    </row>
    <row r="1317" spans="1:29" x14ac:dyDescent="0.25">
      <c r="A1317" t="s">
        <v>27</v>
      </c>
      <c r="B1317" t="s">
        <v>122</v>
      </c>
      <c r="C1317" t="s">
        <v>27</v>
      </c>
      <c r="D1317" t="s">
        <v>257</v>
      </c>
      <c r="E1317" t="s">
        <v>258</v>
      </c>
      <c r="F1317" t="s">
        <v>30</v>
      </c>
      <c r="G1317" t="s">
        <v>31</v>
      </c>
      <c r="H1317" t="s">
        <v>62</v>
      </c>
      <c r="I1317" t="s">
        <v>63</v>
      </c>
      <c r="J1317" t="s">
        <v>123</v>
      </c>
      <c r="K1317" t="s">
        <v>124</v>
      </c>
      <c r="L1317" t="s">
        <v>38</v>
      </c>
      <c r="M1317" t="s">
        <v>38</v>
      </c>
      <c r="N1317" t="s">
        <v>38</v>
      </c>
      <c r="O1317" t="s">
        <v>38</v>
      </c>
      <c r="P1317" t="s">
        <v>38</v>
      </c>
      <c r="Q1317" t="s">
        <v>38</v>
      </c>
      <c r="R1317" t="s">
        <v>376</v>
      </c>
      <c r="S1317" t="s">
        <v>377</v>
      </c>
      <c r="T1317" t="s">
        <v>378</v>
      </c>
      <c r="U1317" t="s">
        <v>377</v>
      </c>
      <c r="V1317" t="s">
        <v>118</v>
      </c>
      <c r="W1317" t="s">
        <v>119</v>
      </c>
      <c r="X1317" t="s">
        <v>74</v>
      </c>
      <c r="Y1317" t="s">
        <v>75</v>
      </c>
      <c r="Z1317">
        <v>-228017.46468121189</v>
      </c>
      <c r="AA1317" t="s">
        <v>665</v>
      </c>
      <c r="AB1317" t="s">
        <v>666</v>
      </c>
      <c r="AC1317" t="str">
        <f t="shared" si="20"/>
        <v>2025</v>
      </c>
    </row>
    <row r="1318" spans="1:29" x14ac:dyDescent="0.25">
      <c r="A1318" t="s">
        <v>27</v>
      </c>
      <c r="B1318" t="s">
        <v>122</v>
      </c>
      <c r="C1318" t="s">
        <v>27</v>
      </c>
      <c r="D1318" t="s">
        <v>60</v>
      </c>
      <c r="E1318" t="s">
        <v>61</v>
      </c>
      <c r="F1318" t="s">
        <v>30</v>
      </c>
      <c r="G1318" t="s">
        <v>31</v>
      </c>
      <c r="H1318" t="s">
        <v>62</v>
      </c>
      <c r="I1318" t="s">
        <v>63</v>
      </c>
      <c r="J1318" t="s">
        <v>147</v>
      </c>
      <c r="K1318" t="s">
        <v>159</v>
      </c>
      <c r="L1318" t="s">
        <v>38</v>
      </c>
      <c r="M1318" t="s">
        <v>38</v>
      </c>
      <c r="N1318" t="s">
        <v>38</v>
      </c>
      <c r="O1318" t="s">
        <v>38</v>
      </c>
      <c r="P1318" t="s">
        <v>175</v>
      </c>
      <c r="Q1318" t="s">
        <v>176</v>
      </c>
      <c r="R1318" t="s">
        <v>241</v>
      </c>
      <c r="S1318" t="s">
        <v>242</v>
      </c>
      <c r="T1318" t="s">
        <v>243</v>
      </c>
      <c r="U1318" t="s">
        <v>244</v>
      </c>
      <c r="V1318" t="s">
        <v>245</v>
      </c>
      <c r="W1318" t="s">
        <v>246</v>
      </c>
      <c r="X1318" t="s">
        <v>74</v>
      </c>
      <c r="Y1318" t="s">
        <v>75</v>
      </c>
      <c r="Z1318">
        <v>-198.4126984126984</v>
      </c>
      <c r="AA1318" t="s">
        <v>614</v>
      </c>
      <c r="AB1318" t="s">
        <v>615</v>
      </c>
      <c r="AC1318" t="str">
        <f t="shared" si="20"/>
        <v>2025</v>
      </c>
    </row>
    <row r="1319" spans="1:29" x14ac:dyDescent="0.25">
      <c r="A1319" t="s">
        <v>27</v>
      </c>
      <c r="B1319" t="s">
        <v>122</v>
      </c>
      <c r="C1319" t="s">
        <v>27</v>
      </c>
      <c r="D1319" t="s">
        <v>257</v>
      </c>
      <c r="E1319" t="s">
        <v>258</v>
      </c>
      <c r="F1319" t="s">
        <v>30</v>
      </c>
      <c r="G1319" t="s">
        <v>31</v>
      </c>
      <c r="H1319" t="s">
        <v>62</v>
      </c>
      <c r="I1319" t="s">
        <v>63</v>
      </c>
      <c r="J1319" t="s">
        <v>123</v>
      </c>
      <c r="K1319" t="s">
        <v>124</v>
      </c>
      <c r="L1319" t="s">
        <v>38</v>
      </c>
      <c r="M1319" t="s">
        <v>38</v>
      </c>
      <c r="N1319" t="s">
        <v>38</v>
      </c>
      <c r="O1319" t="s">
        <v>38</v>
      </c>
      <c r="P1319" t="s">
        <v>38</v>
      </c>
      <c r="Q1319" t="s">
        <v>38</v>
      </c>
      <c r="R1319" t="s">
        <v>376</v>
      </c>
      <c r="S1319" t="s">
        <v>377</v>
      </c>
      <c r="T1319" t="s">
        <v>378</v>
      </c>
      <c r="U1319" t="s">
        <v>377</v>
      </c>
      <c r="V1319" t="s">
        <v>118</v>
      </c>
      <c r="W1319" t="s">
        <v>119</v>
      </c>
      <c r="X1319" t="s">
        <v>74</v>
      </c>
      <c r="Y1319" t="s">
        <v>75</v>
      </c>
      <c r="Z1319">
        <v>-320707.49097438745</v>
      </c>
      <c r="AA1319" t="s">
        <v>502</v>
      </c>
      <c r="AB1319" t="s">
        <v>503</v>
      </c>
      <c r="AC1319" t="str">
        <f t="shared" si="20"/>
        <v>2025</v>
      </c>
    </row>
    <row r="1320" spans="1:29" x14ac:dyDescent="0.25">
      <c r="A1320" t="s">
        <v>27</v>
      </c>
      <c r="B1320" t="s">
        <v>122</v>
      </c>
      <c r="C1320" t="s">
        <v>27</v>
      </c>
      <c r="D1320" t="s">
        <v>60</v>
      </c>
      <c r="E1320" t="s">
        <v>61</v>
      </c>
      <c r="F1320" t="s">
        <v>202</v>
      </c>
      <c r="G1320" t="s">
        <v>203</v>
      </c>
      <c r="H1320" t="s">
        <v>62</v>
      </c>
      <c r="I1320" t="s">
        <v>63</v>
      </c>
      <c r="J1320" t="s">
        <v>123</v>
      </c>
      <c r="K1320" t="s">
        <v>124</v>
      </c>
      <c r="L1320" t="s">
        <v>38</v>
      </c>
      <c r="M1320" t="s">
        <v>38</v>
      </c>
      <c r="N1320" t="s">
        <v>357</v>
      </c>
      <c r="O1320" t="s">
        <v>358</v>
      </c>
      <c r="P1320" t="s">
        <v>38</v>
      </c>
      <c r="Q1320" t="s">
        <v>38</v>
      </c>
      <c r="R1320" t="s">
        <v>224</v>
      </c>
      <c r="S1320" t="s">
        <v>225</v>
      </c>
      <c r="T1320" t="s">
        <v>226</v>
      </c>
      <c r="U1320" t="s">
        <v>225</v>
      </c>
      <c r="V1320" t="s">
        <v>118</v>
      </c>
      <c r="W1320" t="s">
        <v>119</v>
      </c>
      <c r="X1320" t="s">
        <v>74</v>
      </c>
      <c r="Y1320" t="s">
        <v>75</v>
      </c>
      <c r="Z1320">
        <v>-859682.99980000022</v>
      </c>
      <c r="AA1320" t="s">
        <v>227</v>
      </c>
      <c r="AB1320" t="s">
        <v>228</v>
      </c>
      <c r="AC1320" t="str">
        <f t="shared" si="20"/>
        <v>2025</v>
      </c>
    </row>
    <row r="1321" spans="1:29" x14ac:dyDescent="0.25">
      <c r="A1321" t="s">
        <v>27</v>
      </c>
      <c r="B1321" t="s">
        <v>122</v>
      </c>
      <c r="C1321" t="s">
        <v>27</v>
      </c>
      <c r="D1321" t="s">
        <v>60</v>
      </c>
      <c r="E1321" t="s">
        <v>61</v>
      </c>
      <c r="F1321" t="s">
        <v>30</v>
      </c>
      <c r="G1321" t="s">
        <v>31</v>
      </c>
      <c r="H1321" t="s">
        <v>62</v>
      </c>
      <c r="I1321" t="s">
        <v>63</v>
      </c>
      <c r="J1321" t="s">
        <v>123</v>
      </c>
      <c r="K1321" t="s">
        <v>124</v>
      </c>
      <c r="L1321" t="s">
        <v>38</v>
      </c>
      <c r="M1321" t="s">
        <v>38</v>
      </c>
      <c r="N1321" t="s">
        <v>38</v>
      </c>
      <c r="O1321" t="s">
        <v>38</v>
      </c>
      <c r="P1321" t="s">
        <v>38</v>
      </c>
      <c r="Q1321" t="s">
        <v>38</v>
      </c>
      <c r="R1321" t="s">
        <v>368</v>
      </c>
      <c r="S1321" t="s">
        <v>369</v>
      </c>
      <c r="T1321" t="s">
        <v>370</v>
      </c>
      <c r="U1321" t="s">
        <v>371</v>
      </c>
      <c r="V1321" t="s">
        <v>253</v>
      </c>
      <c r="W1321" t="s">
        <v>254</v>
      </c>
      <c r="X1321" t="s">
        <v>45</v>
      </c>
      <c r="Y1321" t="s">
        <v>46</v>
      </c>
      <c r="Z1321">
        <v>-74499.366917312786</v>
      </c>
      <c r="AA1321" t="s">
        <v>794</v>
      </c>
      <c r="AB1321" t="s">
        <v>795</v>
      </c>
      <c r="AC1321" t="str">
        <f t="shared" si="20"/>
        <v>2025</v>
      </c>
    </row>
    <row r="1322" spans="1:29" x14ac:dyDescent="0.25">
      <c r="A1322" t="s">
        <v>27</v>
      </c>
      <c r="B1322" t="s">
        <v>122</v>
      </c>
      <c r="C1322" t="s">
        <v>27</v>
      </c>
      <c r="D1322" t="s">
        <v>60</v>
      </c>
      <c r="E1322" t="s">
        <v>61</v>
      </c>
      <c r="F1322" t="s">
        <v>30</v>
      </c>
      <c r="G1322" t="s">
        <v>31</v>
      </c>
      <c r="H1322" t="s">
        <v>62</v>
      </c>
      <c r="I1322" t="s">
        <v>63</v>
      </c>
      <c r="J1322" t="s">
        <v>123</v>
      </c>
      <c r="K1322" t="s">
        <v>124</v>
      </c>
      <c r="L1322" t="s">
        <v>38</v>
      </c>
      <c r="M1322" t="s">
        <v>38</v>
      </c>
      <c r="N1322" t="s">
        <v>38</v>
      </c>
      <c r="O1322" t="s">
        <v>38</v>
      </c>
      <c r="P1322" t="s">
        <v>38</v>
      </c>
      <c r="Q1322" t="s">
        <v>38</v>
      </c>
      <c r="R1322" t="s">
        <v>368</v>
      </c>
      <c r="S1322" t="s">
        <v>369</v>
      </c>
      <c r="T1322" t="s">
        <v>370</v>
      </c>
      <c r="U1322" t="s">
        <v>371</v>
      </c>
      <c r="V1322" t="s">
        <v>253</v>
      </c>
      <c r="W1322" t="s">
        <v>254</v>
      </c>
      <c r="X1322" t="s">
        <v>45</v>
      </c>
      <c r="Y1322" t="s">
        <v>46</v>
      </c>
      <c r="Z1322">
        <v>-74499.366917312786</v>
      </c>
      <c r="AA1322" t="s">
        <v>516</v>
      </c>
      <c r="AB1322" t="s">
        <v>517</v>
      </c>
      <c r="AC1322" t="str">
        <f t="shared" si="20"/>
        <v>2025</v>
      </c>
    </row>
    <row r="1323" spans="1:29" x14ac:dyDescent="0.25">
      <c r="A1323" t="s">
        <v>27</v>
      </c>
      <c r="B1323" t="s">
        <v>122</v>
      </c>
      <c r="C1323" t="s">
        <v>27</v>
      </c>
      <c r="D1323" t="s">
        <v>60</v>
      </c>
      <c r="E1323" t="s">
        <v>61</v>
      </c>
      <c r="F1323" t="s">
        <v>30</v>
      </c>
      <c r="G1323" t="s">
        <v>31</v>
      </c>
      <c r="H1323" t="s">
        <v>62</v>
      </c>
      <c r="I1323" t="s">
        <v>63</v>
      </c>
      <c r="J1323" t="s">
        <v>123</v>
      </c>
      <c r="K1323" t="s">
        <v>124</v>
      </c>
      <c r="L1323" t="s">
        <v>38</v>
      </c>
      <c r="M1323" t="s">
        <v>38</v>
      </c>
      <c r="N1323" t="s">
        <v>38</v>
      </c>
      <c r="O1323" t="s">
        <v>38</v>
      </c>
      <c r="P1323" t="s">
        <v>38</v>
      </c>
      <c r="Q1323" t="s">
        <v>38</v>
      </c>
      <c r="R1323" t="s">
        <v>547</v>
      </c>
      <c r="S1323" t="s">
        <v>548</v>
      </c>
      <c r="T1323" t="s">
        <v>370</v>
      </c>
      <c r="U1323" t="s">
        <v>371</v>
      </c>
      <c r="V1323" t="s">
        <v>253</v>
      </c>
      <c r="W1323" t="s">
        <v>254</v>
      </c>
      <c r="X1323" t="s">
        <v>45</v>
      </c>
      <c r="Y1323" t="s">
        <v>46</v>
      </c>
      <c r="Z1323">
        <v>-74499.366917312786</v>
      </c>
      <c r="AA1323" t="s">
        <v>549</v>
      </c>
      <c r="AB1323" t="s">
        <v>550</v>
      </c>
      <c r="AC1323" t="str">
        <f t="shared" si="20"/>
        <v>2025</v>
      </c>
    </row>
    <row r="1324" spans="1:29" x14ac:dyDescent="0.25">
      <c r="A1324" t="s">
        <v>27</v>
      </c>
      <c r="B1324" t="s">
        <v>122</v>
      </c>
      <c r="C1324" t="s">
        <v>27</v>
      </c>
      <c r="D1324" t="s">
        <v>60</v>
      </c>
      <c r="E1324" t="s">
        <v>61</v>
      </c>
      <c r="F1324" t="s">
        <v>30</v>
      </c>
      <c r="G1324" t="s">
        <v>31</v>
      </c>
      <c r="H1324" t="s">
        <v>62</v>
      </c>
      <c r="I1324" t="s">
        <v>63</v>
      </c>
      <c r="J1324" t="s">
        <v>123</v>
      </c>
      <c r="K1324" t="s">
        <v>124</v>
      </c>
      <c r="L1324" t="s">
        <v>38</v>
      </c>
      <c r="M1324" t="s">
        <v>38</v>
      </c>
      <c r="N1324" t="s">
        <v>38</v>
      </c>
      <c r="O1324" t="s">
        <v>38</v>
      </c>
      <c r="P1324" t="s">
        <v>175</v>
      </c>
      <c r="Q1324" t="s">
        <v>176</v>
      </c>
      <c r="R1324" t="s">
        <v>241</v>
      </c>
      <c r="S1324" t="s">
        <v>242</v>
      </c>
      <c r="T1324" t="s">
        <v>243</v>
      </c>
      <c r="U1324" t="s">
        <v>244</v>
      </c>
      <c r="V1324" t="s">
        <v>245</v>
      </c>
      <c r="W1324" t="s">
        <v>246</v>
      </c>
      <c r="X1324" t="s">
        <v>74</v>
      </c>
      <c r="Y1324" t="s">
        <v>75</v>
      </c>
      <c r="Z1324">
        <v>-2153.539682539682</v>
      </c>
      <c r="AA1324" t="s">
        <v>298</v>
      </c>
      <c r="AB1324" t="s">
        <v>299</v>
      </c>
      <c r="AC1324" t="str">
        <f t="shared" si="20"/>
        <v>2025</v>
      </c>
    </row>
    <row r="1325" spans="1:29" x14ac:dyDescent="0.25">
      <c r="A1325" t="s">
        <v>27</v>
      </c>
      <c r="B1325" t="s">
        <v>122</v>
      </c>
      <c r="C1325" t="s">
        <v>27</v>
      </c>
      <c r="D1325" t="s">
        <v>60</v>
      </c>
      <c r="E1325" t="s">
        <v>61</v>
      </c>
      <c r="F1325" t="s">
        <v>30</v>
      </c>
      <c r="G1325" t="s">
        <v>31</v>
      </c>
      <c r="H1325" t="s">
        <v>62</v>
      </c>
      <c r="I1325" t="s">
        <v>63</v>
      </c>
      <c r="J1325" t="s">
        <v>123</v>
      </c>
      <c r="K1325" t="s">
        <v>124</v>
      </c>
      <c r="L1325" t="s">
        <v>38</v>
      </c>
      <c r="M1325" t="s">
        <v>38</v>
      </c>
      <c r="N1325" t="s">
        <v>38</v>
      </c>
      <c r="O1325" t="s">
        <v>38</v>
      </c>
      <c r="P1325" t="s">
        <v>175</v>
      </c>
      <c r="Q1325" t="s">
        <v>176</v>
      </c>
      <c r="R1325" t="s">
        <v>241</v>
      </c>
      <c r="S1325" t="s">
        <v>242</v>
      </c>
      <c r="T1325" t="s">
        <v>243</v>
      </c>
      <c r="U1325" t="s">
        <v>244</v>
      </c>
      <c r="V1325" t="s">
        <v>245</v>
      </c>
      <c r="W1325" t="s">
        <v>246</v>
      </c>
      <c r="X1325" t="s">
        <v>74</v>
      </c>
      <c r="Y1325" t="s">
        <v>75</v>
      </c>
      <c r="Z1325">
        <v>-2153.539682539682</v>
      </c>
      <c r="AA1325" t="s">
        <v>539</v>
      </c>
      <c r="AB1325" t="s">
        <v>540</v>
      </c>
      <c r="AC1325" t="str">
        <f t="shared" si="20"/>
        <v>2025</v>
      </c>
    </row>
    <row r="1326" spans="1:29" x14ac:dyDescent="0.25">
      <c r="A1326" t="s">
        <v>27</v>
      </c>
      <c r="B1326" t="s">
        <v>122</v>
      </c>
      <c r="C1326" t="s">
        <v>27</v>
      </c>
      <c r="D1326" t="s">
        <v>257</v>
      </c>
      <c r="E1326" t="s">
        <v>258</v>
      </c>
      <c r="F1326" t="s">
        <v>30</v>
      </c>
      <c r="G1326" t="s">
        <v>31</v>
      </c>
      <c r="H1326" t="s">
        <v>62</v>
      </c>
      <c r="I1326" t="s">
        <v>63</v>
      </c>
      <c r="J1326" t="s">
        <v>123</v>
      </c>
      <c r="K1326" t="s">
        <v>124</v>
      </c>
      <c r="L1326" t="s">
        <v>38</v>
      </c>
      <c r="M1326" t="s">
        <v>38</v>
      </c>
      <c r="N1326" t="s">
        <v>38</v>
      </c>
      <c r="O1326" t="s">
        <v>38</v>
      </c>
      <c r="P1326" t="s">
        <v>38</v>
      </c>
      <c r="Q1326" t="s">
        <v>38</v>
      </c>
      <c r="R1326" t="s">
        <v>339</v>
      </c>
      <c r="S1326" t="s">
        <v>340</v>
      </c>
      <c r="T1326" t="s">
        <v>129</v>
      </c>
      <c r="U1326" t="s">
        <v>130</v>
      </c>
      <c r="V1326" t="s">
        <v>72</v>
      </c>
      <c r="W1326" t="s">
        <v>73</v>
      </c>
      <c r="X1326" t="s">
        <v>74</v>
      </c>
      <c r="Y1326" t="s">
        <v>75</v>
      </c>
      <c r="Z1326">
        <v>-77859.622086267482</v>
      </c>
      <c r="AA1326" t="s">
        <v>381</v>
      </c>
      <c r="AB1326" t="s">
        <v>382</v>
      </c>
      <c r="AC1326" t="str">
        <f t="shared" si="20"/>
        <v>2025</v>
      </c>
    </row>
    <row r="1327" spans="1:29" x14ac:dyDescent="0.25">
      <c r="A1327" t="s">
        <v>27</v>
      </c>
      <c r="B1327" t="s">
        <v>122</v>
      </c>
      <c r="C1327" t="s">
        <v>27</v>
      </c>
      <c r="D1327" t="s">
        <v>257</v>
      </c>
      <c r="E1327" t="s">
        <v>258</v>
      </c>
      <c r="F1327" t="s">
        <v>30</v>
      </c>
      <c r="G1327" t="s">
        <v>31</v>
      </c>
      <c r="H1327" t="s">
        <v>62</v>
      </c>
      <c r="I1327" t="s">
        <v>63</v>
      </c>
      <c r="J1327" t="s">
        <v>123</v>
      </c>
      <c r="K1327" t="s">
        <v>124</v>
      </c>
      <c r="L1327" t="s">
        <v>38</v>
      </c>
      <c r="M1327" t="s">
        <v>38</v>
      </c>
      <c r="N1327" t="s">
        <v>38</v>
      </c>
      <c r="O1327" t="s">
        <v>38</v>
      </c>
      <c r="P1327" t="s">
        <v>38</v>
      </c>
      <c r="Q1327" t="s">
        <v>38</v>
      </c>
      <c r="R1327" t="s">
        <v>127</v>
      </c>
      <c r="S1327" t="s">
        <v>128</v>
      </c>
      <c r="T1327" t="s">
        <v>129</v>
      </c>
      <c r="U1327" t="s">
        <v>130</v>
      </c>
      <c r="V1327" t="s">
        <v>72</v>
      </c>
      <c r="W1327" t="s">
        <v>73</v>
      </c>
      <c r="X1327" t="s">
        <v>74</v>
      </c>
      <c r="Y1327" t="s">
        <v>75</v>
      </c>
      <c r="Z1327">
        <v>-265093.47519848216</v>
      </c>
      <c r="AA1327" t="s">
        <v>349</v>
      </c>
      <c r="AB1327" t="s">
        <v>350</v>
      </c>
      <c r="AC1327" t="str">
        <f t="shared" si="20"/>
        <v>2025</v>
      </c>
    </row>
    <row r="1328" spans="1:29" x14ac:dyDescent="0.25">
      <c r="A1328" t="s">
        <v>27</v>
      </c>
      <c r="B1328" t="s">
        <v>122</v>
      </c>
      <c r="C1328" t="s">
        <v>27</v>
      </c>
      <c r="D1328" t="s">
        <v>60</v>
      </c>
      <c r="E1328" t="s">
        <v>61</v>
      </c>
      <c r="F1328" t="s">
        <v>202</v>
      </c>
      <c r="G1328" t="s">
        <v>203</v>
      </c>
      <c r="H1328" t="s">
        <v>62</v>
      </c>
      <c r="I1328" t="s">
        <v>63</v>
      </c>
      <c r="J1328" t="s">
        <v>123</v>
      </c>
      <c r="K1328" t="s">
        <v>124</v>
      </c>
      <c r="L1328" t="s">
        <v>38</v>
      </c>
      <c r="M1328" t="s">
        <v>38</v>
      </c>
      <c r="N1328" t="s">
        <v>747</v>
      </c>
      <c r="O1328" t="s">
        <v>391</v>
      </c>
      <c r="P1328" t="s">
        <v>38</v>
      </c>
      <c r="Q1328" t="s">
        <v>38</v>
      </c>
      <c r="R1328" t="s">
        <v>277</v>
      </c>
      <c r="S1328" t="s">
        <v>278</v>
      </c>
      <c r="T1328" t="s">
        <v>243</v>
      </c>
      <c r="U1328" t="s">
        <v>244</v>
      </c>
      <c r="V1328" t="s">
        <v>245</v>
      </c>
      <c r="W1328" t="s">
        <v>246</v>
      </c>
      <c r="X1328" t="s">
        <v>74</v>
      </c>
      <c r="Y1328" t="s">
        <v>75</v>
      </c>
      <c r="Z1328">
        <v>-61451.399900000004</v>
      </c>
      <c r="AA1328" t="s">
        <v>279</v>
      </c>
      <c r="AB1328" t="s">
        <v>280</v>
      </c>
      <c r="AC1328" t="str">
        <f t="shared" si="20"/>
        <v>2025</v>
      </c>
    </row>
    <row r="1329" spans="1:29" x14ac:dyDescent="0.25">
      <c r="A1329" t="s">
        <v>27</v>
      </c>
      <c r="B1329" t="s">
        <v>122</v>
      </c>
      <c r="C1329" t="s">
        <v>27</v>
      </c>
      <c r="D1329" t="s">
        <v>60</v>
      </c>
      <c r="E1329" t="s">
        <v>61</v>
      </c>
      <c r="F1329" t="s">
        <v>30</v>
      </c>
      <c r="G1329" t="s">
        <v>31</v>
      </c>
      <c r="H1329" t="s">
        <v>62</v>
      </c>
      <c r="I1329" t="s">
        <v>63</v>
      </c>
      <c r="J1329" t="s">
        <v>123</v>
      </c>
      <c r="K1329" t="s">
        <v>124</v>
      </c>
      <c r="L1329" t="s">
        <v>38</v>
      </c>
      <c r="M1329" t="s">
        <v>38</v>
      </c>
      <c r="N1329" t="s">
        <v>38</v>
      </c>
      <c r="O1329" t="s">
        <v>38</v>
      </c>
      <c r="P1329" t="s">
        <v>38</v>
      </c>
      <c r="Q1329" t="s">
        <v>38</v>
      </c>
      <c r="R1329" t="s">
        <v>196</v>
      </c>
      <c r="S1329" t="s">
        <v>197</v>
      </c>
      <c r="T1329" t="s">
        <v>198</v>
      </c>
      <c r="U1329" t="s">
        <v>199</v>
      </c>
      <c r="V1329" t="s">
        <v>55</v>
      </c>
      <c r="W1329" t="s">
        <v>56</v>
      </c>
      <c r="X1329" t="s">
        <v>45</v>
      </c>
      <c r="Y1329" t="s">
        <v>46</v>
      </c>
      <c r="Z1329">
        <v>-91665.40840592442</v>
      </c>
      <c r="AA1329" t="s">
        <v>304</v>
      </c>
      <c r="AB1329" t="s">
        <v>305</v>
      </c>
      <c r="AC1329" t="str">
        <f t="shared" si="20"/>
        <v>2025</v>
      </c>
    </row>
    <row r="1330" spans="1:29" x14ac:dyDescent="0.25">
      <c r="A1330" t="s">
        <v>27</v>
      </c>
      <c r="B1330" t="s">
        <v>122</v>
      </c>
      <c r="C1330" t="s">
        <v>27</v>
      </c>
      <c r="D1330" t="s">
        <v>60</v>
      </c>
      <c r="E1330" t="s">
        <v>61</v>
      </c>
      <c r="F1330" t="s">
        <v>30</v>
      </c>
      <c r="G1330" t="s">
        <v>31</v>
      </c>
      <c r="H1330" t="s">
        <v>62</v>
      </c>
      <c r="I1330" t="s">
        <v>63</v>
      </c>
      <c r="J1330" t="s">
        <v>123</v>
      </c>
      <c r="K1330" t="s">
        <v>124</v>
      </c>
      <c r="L1330" t="s">
        <v>38</v>
      </c>
      <c r="M1330" t="s">
        <v>38</v>
      </c>
      <c r="N1330" t="s">
        <v>38</v>
      </c>
      <c r="O1330" t="s">
        <v>38</v>
      </c>
      <c r="P1330" t="s">
        <v>175</v>
      </c>
      <c r="Q1330" t="s">
        <v>176</v>
      </c>
      <c r="R1330" t="s">
        <v>376</v>
      </c>
      <c r="S1330" t="s">
        <v>377</v>
      </c>
      <c r="T1330" t="s">
        <v>378</v>
      </c>
      <c r="U1330" t="s">
        <v>377</v>
      </c>
      <c r="V1330" t="s">
        <v>118</v>
      </c>
      <c r="W1330" t="s">
        <v>119</v>
      </c>
      <c r="X1330" t="s">
        <v>74</v>
      </c>
      <c r="Y1330" t="s">
        <v>75</v>
      </c>
      <c r="Z1330">
        <v>-2153.539682539682</v>
      </c>
      <c r="AA1330" t="s">
        <v>612</v>
      </c>
      <c r="AB1330" t="s">
        <v>613</v>
      </c>
      <c r="AC1330" t="str">
        <f t="shared" si="20"/>
        <v>2025</v>
      </c>
    </row>
    <row r="1331" spans="1:29" x14ac:dyDescent="0.25">
      <c r="A1331" t="s">
        <v>27</v>
      </c>
      <c r="B1331" t="s">
        <v>122</v>
      </c>
      <c r="C1331" t="s">
        <v>27</v>
      </c>
      <c r="D1331" t="s">
        <v>60</v>
      </c>
      <c r="E1331" t="s">
        <v>61</v>
      </c>
      <c r="F1331" t="s">
        <v>30</v>
      </c>
      <c r="G1331" t="s">
        <v>31</v>
      </c>
      <c r="H1331" t="s">
        <v>62</v>
      </c>
      <c r="I1331" t="s">
        <v>63</v>
      </c>
      <c r="J1331" t="s">
        <v>147</v>
      </c>
      <c r="K1331" t="s">
        <v>159</v>
      </c>
      <c r="L1331" t="s">
        <v>38</v>
      </c>
      <c r="M1331" t="s">
        <v>38</v>
      </c>
      <c r="N1331" t="s">
        <v>38</v>
      </c>
      <c r="O1331" t="s">
        <v>38</v>
      </c>
      <c r="P1331" t="s">
        <v>38</v>
      </c>
      <c r="Q1331" t="s">
        <v>38</v>
      </c>
      <c r="R1331" t="s">
        <v>353</v>
      </c>
      <c r="S1331" t="s">
        <v>354</v>
      </c>
      <c r="T1331" t="s">
        <v>251</v>
      </c>
      <c r="U1331" t="s">
        <v>252</v>
      </c>
      <c r="V1331" t="s">
        <v>253</v>
      </c>
      <c r="W1331" t="s">
        <v>254</v>
      </c>
      <c r="X1331" t="s">
        <v>45</v>
      </c>
      <c r="Y1331" t="s">
        <v>46</v>
      </c>
      <c r="Z1331">
        <v>-75.396823809523809</v>
      </c>
      <c r="AA1331" t="s">
        <v>758</v>
      </c>
      <c r="AB1331" t="s">
        <v>759</v>
      </c>
      <c r="AC1331" t="str">
        <f t="shared" si="20"/>
        <v>2025</v>
      </c>
    </row>
    <row r="1332" spans="1:29" x14ac:dyDescent="0.25">
      <c r="A1332" t="s">
        <v>27</v>
      </c>
      <c r="B1332" t="s">
        <v>122</v>
      </c>
      <c r="C1332" t="s">
        <v>27</v>
      </c>
      <c r="D1332" t="s">
        <v>60</v>
      </c>
      <c r="E1332" t="s">
        <v>61</v>
      </c>
      <c r="F1332" t="s">
        <v>30</v>
      </c>
      <c r="G1332" t="s">
        <v>31</v>
      </c>
      <c r="H1332" t="s">
        <v>62</v>
      </c>
      <c r="I1332" t="s">
        <v>63</v>
      </c>
      <c r="J1332" t="s">
        <v>147</v>
      </c>
      <c r="K1332" t="s">
        <v>159</v>
      </c>
      <c r="L1332" t="s">
        <v>38</v>
      </c>
      <c r="M1332" t="s">
        <v>38</v>
      </c>
      <c r="N1332" t="s">
        <v>38</v>
      </c>
      <c r="O1332" t="s">
        <v>38</v>
      </c>
      <c r="P1332" t="s">
        <v>175</v>
      </c>
      <c r="Q1332" t="s">
        <v>176</v>
      </c>
      <c r="R1332" t="s">
        <v>224</v>
      </c>
      <c r="S1332" t="s">
        <v>225</v>
      </c>
      <c r="T1332" t="s">
        <v>226</v>
      </c>
      <c r="U1332" t="s">
        <v>225</v>
      </c>
      <c r="V1332" t="s">
        <v>118</v>
      </c>
      <c r="W1332" t="s">
        <v>119</v>
      </c>
      <c r="X1332" t="s">
        <v>74</v>
      </c>
      <c r="Y1332" t="s">
        <v>75</v>
      </c>
      <c r="Z1332">
        <v>-198.4126984126984</v>
      </c>
      <c r="AA1332" t="s">
        <v>675</v>
      </c>
      <c r="AB1332" t="s">
        <v>676</v>
      </c>
      <c r="AC1332" t="str">
        <f t="shared" si="20"/>
        <v>2025</v>
      </c>
    </row>
    <row r="1333" spans="1:29" x14ac:dyDescent="0.25">
      <c r="A1333" t="s">
        <v>27</v>
      </c>
      <c r="B1333" t="s">
        <v>122</v>
      </c>
      <c r="C1333" t="s">
        <v>27</v>
      </c>
      <c r="D1333" t="s">
        <v>60</v>
      </c>
      <c r="E1333" t="s">
        <v>61</v>
      </c>
      <c r="F1333" t="s">
        <v>30</v>
      </c>
      <c r="G1333" t="s">
        <v>31</v>
      </c>
      <c r="H1333" t="s">
        <v>62</v>
      </c>
      <c r="I1333" t="s">
        <v>63</v>
      </c>
      <c r="J1333" t="s">
        <v>123</v>
      </c>
      <c r="K1333" t="s">
        <v>124</v>
      </c>
      <c r="L1333" t="s">
        <v>38</v>
      </c>
      <c r="M1333" t="s">
        <v>38</v>
      </c>
      <c r="N1333" t="s">
        <v>38</v>
      </c>
      <c r="O1333" t="s">
        <v>38</v>
      </c>
      <c r="P1333" t="s">
        <v>175</v>
      </c>
      <c r="Q1333" t="s">
        <v>176</v>
      </c>
      <c r="R1333" t="s">
        <v>224</v>
      </c>
      <c r="S1333" t="s">
        <v>225</v>
      </c>
      <c r="T1333" t="s">
        <v>226</v>
      </c>
      <c r="U1333" t="s">
        <v>225</v>
      </c>
      <c r="V1333" t="s">
        <v>118</v>
      </c>
      <c r="W1333" t="s">
        <v>119</v>
      </c>
      <c r="X1333" t="s">
        <v>74</v>
      </c>
      <c r="Y1333" t="s">
        <v>75</v>
      </c>
      <c r="Z1333">
        <v>-2153.539682539682</v>
      </c>
      <c r="AA1333" t="s">
        <v>765</v>
      </c>
      <c r="AB1333" t="s">
        <v>766</v>
      </c>
      <c r="AC1333" t="str">
        <f t="shared" si="20"/>
        <v>2025</v>
      </c>
    </row>
    <row r="1334" spans="1:29" x14ac:dyDescent="0.25">
      <c r="A1334" t="s">
        <v>27</v>
      </c>
      <c r="B1334" t="s">
        <v>122</v>
      </c>
      <c r="C1334" t="s">
        <v>27</v>
      </c>
      <c r="D1334" t="s">
        <v>60</v>
      </c>
      <c r="E1334" t="s">
        <v>61</v>
      </c>
      <c r="F1334" t="s">
        <v>30</v>
      </c>
      <c r="G1334" t="s">
        <v>31</v>
      </c>
      <c r="H1334" t="s">
        <v>62</v>
      </c>
      <c r="I1334" t="s">
        <v>63</v>
      </c>
      <c r="J1334" t="s">
        <v>147</v>
      </c>
      <c r="K1334" t="s">
        <v>159</v>
      </c>
      <c r="L1334" t="s">
        <v>38</v>
      </c>
      <c r="M1334" t="s">
        <v>38</v>
      </c>
      <c r="N1334" t="s">
        <v>38</v>
      </c>
      <c r="O1334" t="s">
        <v>38</v>
      </c>
      <c r="P1334" t="s">
        <v>175</v>
      </c>
      <c r="Q1334" t="s">
        <v>176</v>
      </c>
      <c r="R1334" t="s">
        <v>224</v>
      </c>
      <c r="S1334" t="s">
        <v>225</v>
      </c>
      <c r="T1334" t="s">
        <v>226</v>
      </c>
      <c r="U1334" t="s">
        <v>225</v>
      </c>
      <c r="V1334" t="s">
        <v>118</v>
      </c>
      <c r="W1334" t="s">
        <v>119</v>
      </c>
      <c r="X1334" t="s">
        <v>74</v>
      </c>
      <c r="Y1334" t="s">
        <v>75</v>
      </c>
      <c r="Z1334">
        <v>-198.4126984126984</v>
      </c>
      <c r="AA1334" t="s">
        <v>555</v>
      </c>
      <c r="AB1334" t="s">
        <v>556</v>
      </c>
      <c r="AC1334" t="str">
        <f t="shared" si="20"/>
        <v>2025</v>
      </c>
    </row>
    <row r="1335" spans="1:29" x14ac:dyDescent="0.25">
      <c r="A1335" t="s">
        <v>27</v>
      </c>
      <c r="B1335" t="s">
        <v>122</v>
      </c>
      <c r="C1335" t="s">
        <v>27</v>
      </c>
      <c r="D1335" t="s">
        <v>60</v>
      </c>
      <c r="E1335" t="s">
        <v>61</v>
      </c>
      <c r="F1335" t="s">
        <v>202</v>
      </c>
      <c r="G1335" t="s">
        <v>203</v>
      </c>
      <c r="H1335" t="s">
        <v>62</v>
      </c>
      <c r="I1335" t="s">
        <v>63</v>
      </c>
      <c r="J1335" t="s">
        <v>123</v>
      </c>
      <c r="K1335" t="s">
        <v>124</v>
      </c>
      <c r="L1335" t="s">
        <v>38</v>
      </c>
      <c r="M1335" t="s">
        <v>38</v>
      </c>
      <c r="N1335" t="s">
        <v>637</v>
      </c>
      <c r="O1335" t="s">
        <v>638</v>
      </c>
      <c r="P1335" t="s">
        <v>38</v>
      </c>
      <c r="Q1335" t="s">
        <v>38</v>
      </c>
      <c r="R1335" t="s">
        <v>190</v>
      </c>
      <c r="S1335" t="s">
        <v>191</v>
      </c>
      <c r="T1335" t="s">
        <v>116</v>
      </c>
      <c r="U1335" t="s">
        <v>117</v>
      </c>
      <c r="V1335" t="s">
        <v>118</v>
      </c>
      <c r="W1335" t="s">
        <v>119</v>
      </c>
      <c r="X1335" t="s">
        <v>74</v>
      </c>
      <c r="Y1335" t="s">
        <v>75</v>
      </c>
      <c r="Z1335">
        <v>1.1000000085914508E-5</v>
      </c>
      <c r="AA1335" t="s">
        <v>702</v>
      </c>
      <c r="AB1335" t="s">
        <v>703</v>
      </c>
      <c r="AC1335" t="str">
        <f t="shared" si="20"/>
        <v>2025</v>
      </c>
    </row>
    <row r="1336" spans="1:29" x14ac:dyDescent="0.25">
      <c r="A1336" t="s">
        <v>27</v>
      </c>
      <c r="B1336" t="s">
        <v>122</v>
      </c>
      <c r="C1336" t="s">
        <v>27</v>
      </c>
      <c r="D1336" t="s">
        <v>60</v>
      </c>
      <c r="E1336" t="s">
        <v>61</v>
      </c>
      <c r="F1336" t="s">
        <v>30</v>
      </c>
      <c r="G1336" t="s">
        <v>31</v>
      </c>
      <c r="H1336" t="s">
        <v>62</v>
      </c>
      <c r="I1336" t="s">
        <v>63</v>
      </c>
      <c r="J1336" t="s">
        <v>123</v>
      </c>
      <c r="K1336" t="s">
        <v>124</v>
      </c>
      <c r="L1336" t="s">
        <v>38</v>
      </c>
      <c r="M1336" t="s">
        <v>38</v>
      </c>
      <c r="N1336" t="s">
        <v>38</v>
      </c>
      <c r="O1336" t="s">
        <v>38</v>
      </c>
      <c r="P1336" t="s">
        <v>38</v>
      </c>
      <c r="Q1336" t="s">
        <v>38</v>
      </c>
      <c r="R1336" t="s">
        <v>183</v>
      </c>
      <c r="S1336" t="s">
        <v>184</v>
      </c>
      <c r="T1336" t="s">
        <v>171</v>
      </c>
      <c r="U1336" t="s">
        <v>172</v>
      </c>
      <c r="V1336" t="s">
        <v>72</v>
      </c>
      <c r="W1336" t="s">
        <v>73</v>
      </c>
      <c r="X1336" t="s">
        <v>74</v>
      </c>
      <c r="Y1336" t="s">
        <v>75</v>
      </c>
      <c r="Z1336">
        <v>-405284.31743360969</v>
      </c>
      <c r="AA1336" t="s">
        <v>212</v>
      </c>
      <c r="AB1336" t="s">
        <v>213</v>
      </c>
      <c r="AC1336" t="str">
        <f t="shared" si="20"/>
        <v>2025</v>
      </c>
    </row>
    <row r="1337" spans="1:29" x14ac:dyDescent="0.25">
      <c r="A1337" t="s">
        <v>27</v>
      </c>
      <c r="B1337" t="s">
        <v>122</v>
      </c>
      <c r="C1337" t="s">
        <v>27</v>
      </c>
      <c r="D1337" t="s">
        <v>60</v>
      </c>
      <c r="E1337" t="s">
        <v>61</v>
      </c>
      <c r="F1337" t="s">
        <v>30</v>
      </c>
      <c r="G1337" t="s">
        <v>31</v>
      </c>
      <c r="H1337" t="s">
        <v>62</v>
      </c>
      <c r="I1337" t="s">
        <v>63</v>
      </c>
      <c r="J1337" t="s">
        <v>147</v>
      </c>
      <c r="K1337" t="s">
        <v>159</v>
      </c>
      <c r="L1337" t="s">
        <v>38</v>
      </c>
      <c r="M1337" t="s">
        <v>38</v>
      </c>
      <c r="N1337" t="s">
        <v>38</v>
      </c>
      <c r="O1337" t="s">
        <v>38</v>
      </c>
      <c r="P1337" t="s">
        <v>175</v>
      </c>
      <c r="Q1337" t="s">
        <v>176</v>
      </c>
      <c r="R1337" t="s">
        <v>224</v>
      </c>
      <c r="S1337" t="s">
        <v>225</v>
      </c>
      <c r="T1337" t="s">
        <v>226</v>
      </c>
      <c r="U1337" t="s">
        <v>225</v>
      </c>
      <c r="V1337" t="s">
        <v>118</v>
      </c>
      <c r="W1337" t="s">
        <v>119</v>
      </c>
      <c r="X1337" t="s">
        <v>74</v>
      </c>
      <c r="Y1337" t="s">
        <v>75</v>
      </c>
      <c r="Z1337">
        <v>-198.4126984126984</v>
      </c>
      <c r="AA1337" t="s">
        <v>559</v>
      </c>
      <c r="AB1337" t="s">
        <v>560</v>
      </c>
      <c r="AC1337" t="str">
        <f t="shared" si="20"/>
        <v>2025</v>
      </c>
    </row>
    <row r="1338" spans="1:29" x14ac:dyDescent="0.25">
      <c r="A1338" t="s">
        <v>27</v>
      </c>
      <c r="B1338" t="s">
        <v>122</v>
      </c>
      <c r="C1338" t="s">
        <v>27</v>
      </c>
      <c r="D1338" t="s">
        <v>60</v>
      </c>
      <c r="E1338" t="s">
        <v>61</v>
      </c>
      <c r="F1338" t="s">
        <v>202</v>
      </c>
      <c r="G1338" t="s">
        <v>203</v>
      </c>
      <c r="H1338" t="s">
        <v>62</v>
      </c>
      <c r="I1338" t="s">
        <v>63</v>
      </c>
      <c r="J1338" t="s">
        <v>123</v>
      </c>
      <c r="K1338" t="s">
        <v>124</v>
      </c>
      <c r="L1338" t="s">
        <v>38</v>
      </c>
      <c r="M1338" t="s">
        <v>38</v>
      </c>
      <c r="N1338" t="s">
        <v>635</v>
      </c>
      <c r="O1338" t="s">
        <v>636</v>
      </c>
      <c r="P1338" t="s">
        <v>38</v>
      </c>
      <c r="Q1338" t="s">
        <v>38</v>
      </c>
      <c r="R1338" t="s">
        <v>277</v>
      </c>
      <c r="S1338" t="s">
        <v>278</v>
      </c>
      <c r="T1338" t="s">
        <v>243</v>
      </c>
      <c r="U1338" t="s">
        <v>244</v>
      </c>
      <c r="V1338" t="s">
        <v>245</v>
      </c>
      <c r="W1338" t="s">
        <v>246</v>
      </c>
      <c r="X1338" t="s">
        <v>74</v>
      </c>
      <c r="Y1338" t="s">
        <v>75</v>
      </c>
      <c r="Z1338">
        <v>3.3340000300086103E-5</v>
      </c>
      <c r="AA1338" t="s">
        <v>279</v>
      </c>
      <c r="AB1338" t="s">
        <v>280</v>
      </c>
      <c r="AC1338" t="str">
        <f t="shared" si="20"/>
        <v>2025</v>
      </c>
    </row>
    <row r="1339" spans="1:29" x14ac:dyDescent="0.25">
      <c r="A1339" t="s">
        <v>27</v>
      </c>
      <c r="B1339" t="s">
        <v>122</v>
      </c>
      <c r="C1339" t="s">
        <v>27</v>
      </c>
      <c r="D1339" t="s">
        <v>257</v>
      </c>
      <c r="E1339" t="s">
        <v>258</v>
      </c>
      <c r="F1339" t="s">
        <v>30</v>
      </c>
      <c r="G1339" t="s">
        <v>31</v>
      </c>
      <c r="H1339" t="s">
        <v>62</v>
      </c>
      <c r="I1339" t="s">
        <v>63</v>
      </c>
      <c r="J1339" t="s">
        <v>123</v>
      </c>
      <c r="K1339" t="s">
        <v>124</v>
      </c>
      <c r="L1339" t="s">
        <v>38</v>
      </c>
      <c r="M1339" t="s">
        <v>38</v>
      </c>
      <c r="N1339" t="s">
        <v>38</v>
      </c>
      <c r="O1339" t="s">
        <v>38</v>
      </c>
      <c r="P1339" t="s">
        <v>38</v>
      </c>
      <c r="Q1339" t="s">
        <v>38</v>
      </c>
      <c r="R1339" t="s">
        <v>183</v>
      </c>
      <c r="S1339" t="s">
        <v>184</v>
      </c>
      <c r="T1339" t="s">
        <v>171</v>
      </c>
      <c r="U1339" t="s">
        <v>172</v>
      </c>
      <c r="V1339" t="s">
        <v>72</v>
      </c>
      <c r="W1339" t="s">
        <v>73</v>
      </c>
      <c r="X1339" t="s">
        <v>74</v>
      </c>
      <c r="Y1339" t="s">
        <v>75</v>
      </c>
      <c r="Z1339">
        <v>-22245.606310362145</v>
      </c>
      <c r="AA1339" t="s">
        <v>506</v>
      </c>
      <c r="AB1339" t="s">
        <v>507</v>
      </c>
      <c r="AC1339" t="str">
        <f t="shared" si="20"/>
        <v>2025</v>
      </c>
    </row>
    <row r="1340" spans="1:29" x14ac:dyDescent="0.25">
      <c r="A1340" t="s">
        <v>27</v>
      </c>
      <c r="B1340" t="s">
        <v>122</v>
      </c>
      <c r="C1340" t="s">
        <v>27</v>
      </c>
      <c r="D1340" t="s">
        <v>60</v>
      </c>
      <c r="E1340" t="s">
        <v>61</v>
      </c>
      <c r="F1340" t="s">
        <v>30</v>
      </c>
      <c r="G1340" t="s">
        <v>31</v>
      </c>
      <c r="H1340" t="s">
        <v>62</v>
      </c>
      <c r="I1340" t="s">
        <v>63</v>
      </c>
      <c r="J1340" t="s">
        <v>147</v>
      </c>
      <c r="K1340" t="s">
        <v>159</v>
      </c>
      <c r="L1340" t="s">
        <v>38</v>
      </c>
      <c r="M1340" t="s">
        <v>38</v>
      </c>
      <c r="N1340" t="s">
        <v>38</v>
      </c>
      <c r="O1340" t="s">
        <v>38</v>
      </c>
      <c r="P1340" t="s">
        <v>175</v>
      </c>
      <c r="Q1340" t="s">
        <v>176</v>
      </c>
      <c r="R1340" t="s">
        <v>141</v>
      </c>
      <c r="S1340" t="s">
        <v>142</v>
      </c>
      <c r="T1340" t="s">
        <v>143</v>
      </c>
      <c r="U1340" t="s">
        <v>144</v>
      </c>
      <c r="V1340" t="s">
        <v>118</v>
      </c>
      <c r="W1340" t="s">
        <v>119</v>
      </c>
      <c r="X1340" t="s">
        <v>74</v>
      </c>
      <c r="Y1340" t="s">
        <v>75</v>
      </c>
      <c r="Z1340">
        <v>-198.4126984126984</v>
      </c>
      <c r="AA1340" t="s">
        <v>145</v>
      </c>
      <c r="AB1340" t="s">
        <v>146</v>
      </c>
      <c r="AC1340" t="str">
        <f t="shared" si="20"/>
        <v>2025</v>
      </c>
    </row>
    <row r="1341" spans="1:29" x14ac:dyDescent="0.25">
      <c r="A1341" t="s">
        <v>27</v>
      </c>
      <c r="B1341" t="s">
        <v>122</v>
      </c>
      <c r="C1341" t="s">
        <v>27</v>
      </c>
      <c r="D1341" t="s">
        <v>60</v>
      </c>
      <c r="E1341" t="s">
        <v>61</v>
      </c>
      <c r="F1341" t="s">
        <v>202</v>
      </c>
      <c r="G1341" t="s">
        <v>203</v>
      </c>
      <c r="H1341" t="s">
        <v>62</v>
      </c>
      <c r="I1341" t="s">
        <v>63</v>
      </c>
      <c r="J1341" t="s">
        <v>123</v>
      </c>
      <c r="K1341" t="s">
        <v>124</v>
      </c>
      <c r="L1341" t="s">
        <v>38</v>
      </c>
      <c r="M1341" t="s">
        <v>38</v>
      </c>
      <c r="N1341" t="s">
        <v>448</v>
      </c>
      <c r="O1341" t="s">
        <v>449</v>
      </c>
      <c r="P1341" t="s">
        <v>38</v>
      </c>
      <c r="Q1341" t="s">
        <v>38</v>
      </c>
      <c r="R1341" t="s">
        <v>277</v>
      </c>
      <c r="S1341" t="s">
        <v>278</v>
      </c>
      <c r="T1341" t="s">
        <v>243</v>
      </c>
      <c r="U1341" t="s">
        <v>244</v>
      </c>
      <c r="V1341" t="s">
        <v>245</v>
      </c>
      <c r="W1341" t="s">
        <v>246</v>
      </c>
      <c r="X1341" t="s">
        <v>74</v>
      </c>
      <c r="Y1341" t="s">
        <v>75</v>
      </c>
      <c r="Z1341">
        <v>-27106</v>
      </c>
      <c r="AA1341" t="s">
        <v>279</v>
      </c>
      <c r="AB1341" t="s">
        <v>280</v>
      </c>
      <c r="AC1341" t="str">
        <f t="shared" si="20"/>
        <v>2025</v>
      </c>
    </row>
    <row r="1342" spans="1:29" x14ac:dyDescent="0.25">
      <c r="A1342" t="s">
        <v>27</v>
      </c>
      <c r="B1342" t="s">
        <v>122</v>
      </c>
      <c r="C1342" t="s">
        <v>27</v>
      </c>
      <c r="D1342" t="s">
        <v>60</v>
      </c>
      <c r="E1342" t="s">
        <v>61</v>
      </c>
      <c r="F1342" t="s">
        <v>30</v>
      </c>
      <c r="G1342" t="s">
        <v>31</v>
      </c>
      <c r="H1342" t="s">
        <v>62</v>
      </c>
      <c r="I1342" t="s">
        <v>63</v>
      </c>
      <c r="J1342" t="s">
        <v>123</v>
      </c>
      <c r="K1342" t="s">
        <v>124</v>
      </c>
      <c r="L1342" t="s">
        <v>38</v>
      </c>
      <c r="M1342" t="s">
        <v>38</v>
      </c>
      <c r="N1342" t="s">
        <v>38</v>
      </c>
      <c r="O1342" t="s">
        <v>38</v>
      </c>
      <c r="P1342" t="s">
        <v>175</v>
      </c>
      <c r="Q1342" t="s">
        <v>176</v>
      </c>
      <c r="R1342" t="s">
        <v>224</v>
      </c>
      <c r="S1342" t="s">
        <v>225</v>
      </c>
      <c r="T1342" t="s">
        <v>226</v>
      </c>
      <c r="U1342" t="s">
        <v>225</v>
      </c>
      <c r="V1342" t="s">
        <v>118</v>
      </c>
      <c r="W1342" t="s">
        <v>119</v>
      </c>
      <c r="X1342" t="s">
        <v>74</v>
      </c>
      <c r="Y1342" t="s">
        <v>75</v>
      </c>
      <c r="Z1342">
        <v>-2153.539682539682</v>
      </c>
      <c r="AA1342" t="s">
        <v>675</v>
      </c>
      <c r="AB1342" t="s">
        <v>676</v>
      </c>
      <c r="AC1342" t="str">
        <f t="shared" si="20"/>
        <v>2025</v>
      </c>
    </row>
    <row r="1343" spans="1:29" x14ac:dyDescent="0.25">
      <c r="A1343" t="s">
        <v>27</v>
      </c>
      <c r="B1343" t="s">
        <v>122</v>
      </c>
      <c r="C1343" t="s">
        <v>27</v>
      </c>
      <c r="D1343" t="s">
        <v>60</v>
      </c>
      <c r="E1343" t="s">
        <v>61</v>
      </c>
      <c r="F1343" t="s">
        <v>202</v>
      </c>
      <c r="G1343" t="s">
        <v>203</v>
      </c>
      <c r="H1343" t="s">
        <v>62</v>
      </c>
      <c r="I1343" t="s">
        <v>63</v>
      </c>
      <c r="J1343" t="s">
        <v>123</v>
      </c>
      <c r="K1343" t="s">
        <v>124</v>
      </c>
      <c r="L1343" t="s">
        <v>38</v>
      </c>
      <c r="M1343" t="s">
        <v>38</v>
      </c>
      <c r="N1343" t="s">
        <v>828</v>
      </c>
      <c r="O1343" t="s">
        <v>785</v>
      </c>
      <c r="P1343" t="s">
        <v>38</v>
      </c>
      <c r="Q1343" t="s">
        <v>38</v>
      </c>
      <c r="R1343" t="s">
        <v>292</v>
      </c>
      <c r="S1343" t="s">
        <v>293</v>
      </c>
      <c r="T1343" t="s">
        <v>294</v>
      </c>
      <c r="U1343" t="s">
        <v>295</v>
      </c>
      <c r="V1343" t="s">
        <v>253</v>
      </c>
      <c r="W1343" t="s">
        <v>254</v>
      </c>
      <c r="X1343" t="s">
        <v>45</v>
      </c>
      <c r="Y1343" t="s">
        <v>46</v>
      </c>
      <c r="Z1343">
        <v>-69891</v>
      </c>
      <c r="AA1343" t="s">
        <v>296</v>
      </c>
      <c r="AB1343" t="s">
        <v>297</v>
      </c>
      <c r="AC1343" t="str">
        <f t="shared" si="20"/>
        <v>2025</v>
      </c>
    </row>
    <row r="1344" spans="1:29" x14ac:dyDescent="0.25">
      <c r="A1344" t="s">
        <v>27</v>
      </c>
      <c r="B1344" t="s">
        <v>122</v>
      </c>
      <c r="C1344" t="s">
        <v>27</v>
      </c>
      <c r="D1344" t="s">
        <v>257</v>
      </c>
      <c r="E1344" t="s">
        <v>258</v>
      </c>
      <c r="F1344" t="s">
        <v>30</v>
      </c>
      <c r="G1344" t="s">
        <v>31</v>
      </c>
      <c r="H1344" t="s">
        <v>62</v>
      </c>
      <c r="I1344" t="s">
        <v>63</v>
      </c>
      <c r="J1344" t="s">
        <v>64</v>
      </c>
      <c r="K1344" t="s">
        <v>65</v>
      </c>
      <c r="L1344" t="s">
        <v>38</v>
      </c>
      <c r="M1344" t="s">
        <v>38</v>
      </c>
      <c r="N1344" t="s">
        <v>38</v>
      </c>
      <c r="O1344" t="s">
        <v>38</v>
      </c>
      <c r="P1344" t="s">
        <v>38</v>
      </c>
      <c r="Q1344" t="s">
        <v>38</v>
      </c>
      <c r="R1344" t="s">
        <v>169</v>
      </c>
      <c r="S1344" t="s">
        <v>170</v>
      </c>
      <c r="T1344" t="s">
        <v>171</v>
      </c>
      <c r="U1344" t="s">
        <v>172</v>
      </c>
      <c r="V1344" t="s">
        <v>72</v>
      </c>
      <c r="W1344" t="s">
        <v>73</v>
      </c>
      <c r="X1344" t="s">
        <v>74</v>
      </c>
      <c r="Y1344" t="s">
        <v>75</v>
      </c>
      <c r="Z1344">
        <v>-14651.060161127349</v>
      </c>
      <c r="AA1344" t="s">
        <v>822</v>
      </c>
      <c r="AB1344" t="s">
        <v>823</v>
      </c>
      <c r="AC1344" t="str">
        <f t="shared" si="20"/>
        <v>2025</v>
      </c>
    </row>
    <row r="1345" spans="1:29" x14ac:dyDescent="0.25">
      <c r="A1345" t="s">
        <v>27</v>
      </c>
      <c r="B1345" t="s">
        <v>122</v>
      </c>
      <c r="C1345" t="s">
        <v>27</v>
      </c>
      <c r="D1345" t="s">
        <v>60</v>
      </c>
      <c r="E1345" t="s">
        <v>61</v>
      </c>
      <c r="F1345" t="s">
        <v>202</v>
      </c>
      <c r="G1345" t="s">
        <v>203</v>
      </c>
      <c r="H1345" t="s">
        <v>62</v>
      </c>
      <c r="I1345" t="s">
        <v>63</v>
      </c>
      <c r="J1345" t="s">
        <v>123</v>
      </c>
      <c r="K1345" t="s">
        <v>124</v>
      </c>
      <c r="L1345" t="s">
        <v>38</v>
      </c>
      <c r="M1345" t="s">
        <v>38</v>
      </c>
      <c r="N1345" t="s">
        <v>343</v>
      </c>
      <c r="O1345" t="s">
        <v>344</v>
      </c>
      <c r="P1345" t="s">
        <v>38</v>
      </c>
      <c r="Q1345" t="s">
        <v>38</v>
      </c>
      <c r="R1345" t="s">
        <v>376</v>
      </c>
      <c r="S1345" t="s">
        <v>377</v>
      </c>
      <c r="T1345" t="s">
        <v>378</v>
      </c>
      <c r="U1345" t="s">
        <v>377</v>
      </c>
      <c r="V1345" t="s">
        <v>118</v>
      </c>
      <c r="W1345" t="s">
        <v>119</v>
      </c>
      <c r="X1345" t="s">
        <v>74</v>
      </c>
      <c r="Y1345" t="s">
        <v>75</v>
      </c>
      <c r="Z1345">
        <v>-18990.147596399991</v>
      </c>
      <c r="AA1345" t="s">
        <v>528</v>
      </c>
      <c r="AB1345" t="s">
        <v>529</v>
      </c>
      <c r="AC1345" t="str">
        <f t="shared" si="20"/>
        <v>2025</v>
      </c>
    </row>
    <row r="1346" spans="1:29" x14ac:dyDescent="0.25">
      <c r="A1346" t="s">
        <v>27</v>
      </c>
      <c r="B1346" t="s">
        <v>122</v>
      </c>
      <c r="C1346" t="s">
        <v>27</v>
      </c>
      <c r="D1346" t="s">
        <v>60</v>
      </c>
      <c r="E1346" t="s">
        <v>61</v>
      </c>
      <c r="F1346" t="s">
        <v>202</v>
      </c>
      <c r="G1346" t="s">
        <v>203</v>
      </c>
      <c r="H1346" t="s">
        <v>62</v>
      </c>
      <c r="I1346" t="s">
        <v>63</v>
      </c>
      <c r="J1346" t="s">
        <v>123</v>
      </c>
      <c r="K1346" t="s">
        <v>124</v>
      </c>
      <c r="L1346" t="s">
        <v>38</v>
      </c>
      <c r="M1346" t="s">
        <v>38</v>
      </c>
      <c r="N1346" t="s">
        <v>791</v>
      </c>
      <c r="O1346" t="s">
        <v>792</v>
      </c>
      <c r="P1346" t="s">
        <v>38</v>
      </c>
      <c r="Q1346" t="s">
        <v>38</v>
      </c>
      <c r="R1346" t="s">
        <v>224</v>
      </c>
      <c r="S1346" t="s">
        <v>225</v>
      </c>
      <c r="T1346" t="s">
        <v>226</v>
      </c>
      <c r="U1346" t="s">
        <v>225</v>
      </c>
      <c r="V1346" t="s">
        <v>118</v>
      </c>
      <c r="W1346" t="s">
        <v>119</v>
      </c>
      <c r="X1346" t="s">
        <v>74</v>
      </c>
      <c r="Y1346" t="s">
        <v>75</v>
      </c>
      <c r="Z1346">
        <v>1.0000000020227162E-4</v>
      </c>
      <c r="AA1346" t="s">
        <v>227</v>
      </c>
      <c r="AB1346" t="s">
        <v>228</v>
      </c>
      <c r="AC1346" t="str">
        <f t="shared" si="20"/>
        <v>2025</v>
      </c>
    </row>
    <row r="1347" spans="1:29" x14ac:dyDescent="0.25">
      <c r="A1347" t="s">
        <v>27</v>
      </c>
      <c r="B1347" t="s">
        <v>122</v>
      </c>
      <c r="C1347" t="s">
        <v>27</v>
      </c>
      <c r="D1347" t="s">
        <v>60</v>
      </c>
      <c r="E1347" t="s">
        <v>61</v>
      </c>
      <c r="F1347" t="s">
        <v>202</v>
      </c>
      <c r="G1347" t="s">
        <v>203</v>
      </c>
      <c r="H1347" t="s">
        <v>62</v>
      </c>
      <c r="I1347" t="s">
        <v>63</v>
      </c>
      <c r="J1347" t="s">
        <v>123</v>
      </c>
      <c r="K1347" t="s">
        <v>124</v>
      </c>
      <c r="L1347" t="s">
        <v>38</v>
      </c>
      <c r="M1347" t="s">
        <v>38</v>
      </c>
      <c r="N1347" t="s">
        <v>752</v>
      </c>
      <c r="O1347" t="s">
        <v>753</v>
      </c>
      <c r="P1347" t="s">
        <v>38</v>
      </c>
      <c r="Q1347" t="s">
        <v>38</v>
      </c>
      <c r="R1347" t="s">
        <v>339</v>
      </c>
      <c r="S1347" t="s">
        <v>340</v>
      </c>
      <c r="T1347" t="s">
        <v>129</v>
      </c>
      <c r="U1347" t="s">
        <v>130</v>
      </c>
      <c r="V1347" t="s">
        <v>72</v>
      </c>
      <c r="W1347" t="s">
        <v>73</v>
      </c>
      <c r="X1347" t="s">
        <v>74</v>
      </c>
      <c r="Y1347" t="s">
        <v>75</v>
      </c>
      <c r="Z1347">
        <v>-31111</v>
      </c>
      <c r="AA1347" t="s">
        <v>476</v>
      </c>
      <c r="AB1347" t="s">
        <v>477</v>
      </c>
      <c r="AC1347" t="str">
        <f t="shared" ref="AC1347:AC1410" si="21">IF(OR(B1347="Eelarve_liigendus",B1347="Eelarve_ule",B1347="Kinnitatud eelarve",B1347="Lisaeelarve"),"2025",C1347)</f>
        <v>2025</v>
      </c>
    </row>
    <row r="1348" spans="1:29" x14ac:dyDescent="0.25">
      <c r="A1348" t="s">
        <v>27</v>
      </c>
      <c r="B1348" t="s">
        <v>122</v>
      </c>
      <c r="C1348" t="s">
        <v>27</v>
      </c>
      <c r="D1348" t="s">
        <v>60</v>
      </c>
      <c r="E1348" t="s">
        <v>61</v>
      </c>
      <c r="F1348" t="s">
        <v>202</v>
      </c>
      <c r="G1348" t="s">
        <v>203</v>
      </c>
      <c r="H1348" t="s">
        <v>62</v>
      </c>
      <c r="I1348" t="s">
        <v>63</v>
      </c>
      <c r="J1348" t="s">
        <v>123</v>
      </c>
      <c r="K1348" t="s">
        <v>124</v>
      </c>
      <c r="L1348" t="s">
        <v>38</v>
      </c>
      <c r="M1348" t="s">
        <v>38</v>
      </c>
      <c r="N1348" t="s">
        <v>343</v>
      </c>
      <c r="O1348" t="s">
        <v>344</v>
      </c>
      <c r="P1348" t="s">
        <v>38</v>
      </c>
      <c r="Q1348" t="s">
        <v>38</v>
      </c>
      <c r="R1348" t="s">
        <v>241</v>
      </c>
      <c r="S1348" t="s">
        <v>242</v>
      </c>
      <c r="T1348" t="s">
        <v>243</v>
      </c>
      <c r="U1348" t="s">
        <v>244</v>
      </c>
      <c r="V1348" t="s">
        <v>245</v>
      </c>
      <c r="W1348" t="s">
        <v>246</v>
      </c>
      <c r="X1348" t="s">
        <v>74</v>
      </c>
      <c r="Y1348" t="s">
        <v>75</v>
      </c>
      <c r="Z1348">
        <v>-18568.14431648</v>
      </c>
      <c r="AA1348" t="s">
        <v>298</v>
      </c>
      <c r="AB1348" t="s">
        <v>299</v>
      </c>
      <c r="AC1348" t="str">
        <f t="shared" si="21"/>
        <v>2025</v>
      </c>
    </row>
    <row r="1349" spans="1:29" x14ac:dyDescent="0.25">
      <c r="A1349" t="s">
        <v>27</v>
      </c>
      <c r="B1349" t="s">
        <v>122</v>
      </c>
      <c r="C1349" t="s">
        <v>27</v>
      </c>
      <c r="D1349" t="s">
        <v>60</v>
      </c>
      <c r="E1349" t="s">
        <v>61</v>
      </c>
      <c r="F1349" t="s">
        <v>202</v>
      </c>
      <c r="G1349" t="s">
        <v>203</v>
      </c>
      <c r="H1349" t="s">
        <v>62</v>
      </c>
      <c r="I1349" t="s">
        <v>63</v>
      </c>
      <c r="J1349" t="s">
        <v>64</v>
      </c>
      <c r="K1349" t="s">
        <v>65</v>
      </c>
      <c r="L1349" t="s">
        <v>38</v>
      </c>
      <c r="M1349" t="s">
        <v>38</v>
      </c>
      <c r="N1349" t="s">
        <v>343</v>
      </c>
      <c r="O1349" t="s">
        <v>344</v>
      </c>
      <c r="P1349" t="s">
        <v>38</v>
      </c>
      <c r="Q1349" t="s">
        <v>38</v>
      </c>
      <c r="R1349" t="s">
        <v>249</v>
      </c>
      <c r="S1349" t="s">
        <v>250</v>
      </c>
      <c r="T1349" t="s">
        <v>251</v>
      </c>
      <c r="U1349" t="s">
        <v>252</v>
      </c>
      <c r="V1349" t="s">
        <v>253</v>
      </c>
      <c r="W1349" t="s">
        <v>254</v>
      </c>
      <c r="X1349" t="s">
        <v>45</v>
      </c>
      <c r="Y1349" t="s">
        <v>46</v>
      </c>
      <c r="Z1349">
        <v>-11837.55958616</v>
      </c>
      <c r="AA1349" t="s">
        <v>551</v>
      </c>
      <c r="AB1349" t="s">
        <v>552</v>
      </c>
      <c r="AC1349" t="str">
        <f t="shared" si="21"/>
        <v>2025</v>
      </c>
    </row>
    <row r="1350" spans="1:29" x14ac:dyDescent="0.25">
      <c r="A1350" t="s">
        <v>27</v>
      </c>
      <c r="B1350" t="s">
        <v>122</v>
      </c>
      <c r="C1350" t="s">
        <v>27</v>
      </c>
      <c r="D1350" t="s">
        <v>60</v>
      </c>
      <c r="E1350" t="s">
        <v>61</v>
      </c>
      <c r="F1350" t="s">
        <v>30</v>
      </c>
      <c r="G1350" t="s">
        <v>31</v>
      </c>
      <c r="H1350" t="s">
        <v>62</v>
      </c>
      <c r="I1350" t="s">
        <v>63</v>
      </c>
      <c r="J1350" t="s">
        <v>147</v>
      </c>
      <c r="K1350" t="s">
        <v>159</v>
      </c>
      <c r="L1350" t="s">
        <v>38</v>
      </c>
      <c r="M1350" t="s">
        <v>38</v>
      </c>
      <c r="N1350" t="s">
        <v>38</v>
      </c>
      <c r="O1350" t="s">
        <v>38</v>
      </c>
      <c r="P1350" t="s">
        <v>175</v>
      </c>
      <c r="Q1350" t="s">
        <v>176</v>
      </c>
      <c r="R1350" t="s">
        <v>190</v>
      </c>
      <c r="S1350" t="s">
        <v>191</v>
      </c>
      <c r="T1350" t="s">
        <v>116</v>
      </c>
      <c r="U1350" t="s">
        <v>117</v>
      </c>
      <c r="V1350" t="s">
        <v>118</v>
      </c>
      <c r="W1350" t="s">
        <v>119</v>
      </c>
      <c r="X1350" t="s">
        <v>74</v>
      </c>
      <c r="Y1350" t="s">
        <v>75</v>
      </c>
      <c r="Z1350">
        <v>-198.4126984126984</v>
      </c>
      <c r="AA1350" t="s">
        <v>322</v>
      </c>
      <c r="AB1350" t="s">
        <v>323</v>
      </c>
      <c r="AC1350" t="str">
        <f t="shared" si="21"/>
        <v>2025</v>
      </c>
    </row>
    <row r="1351" spans="1:29" x14ac:dyDescent="0.25">
      <c r="A1351" t="s">
        <v>27</v>
      </c>
      <c r="B1351" t="s">
        <v>122</v>
      </c>
      <c r="C1351" t="s">
        <v>27</v>
      </c>
      <c r="D1351" t="s">
        <v>60</v>
      </c>
      <c r="E1351" t="s">
        <v>61</v>
      </c>
      <c r="F1351" t="s">
        <v>30</v>
      </c>
      <c r="G1351" t="s">
        <v>31</v>
      </c>
      <c r="H1351" t="s">
        <v>62</v>
      </c>
      <c r="I1351" t="s">
        <v>63</v>
      </c>
      <c r="J1351" t="s">
        <v>123</v>
      </c>
      <c r="K1351" t="s">
        <v>124</v>
      </c>
      <c r="L1351" t="s">
        <v>38</v>
      </c>
      <c r="M1351" t="s">
        <v>38</v>
      </c>
      <c r="N1351" t="s">
        <v>38</v>
      </c>
      <c r="O1351" t="s">
        <v>38</v>
      </c>
      <c r="P1351" t="s">
        <v>175</v>
      </c>
      <c r="Q1351" t="s">
        <v>176</v>
      </c>
      <c r="R1351" t="s">
        <v>224</v>
      </c>
      <c r="S1351" t="s">
        <v>225</v>
      </c>
      <c r="T1351" t="s">
        <v>226</v>
      </c>
      <c r="U1351" t="s">
        <v>225</v>
      </c>
      <c r="V1351" t="s">
        <v>118</v>
      </c>
      <c r="W1351" t="s">
        <v>119</v>
      </c>
      <c r="X1351" t="s">
        <v>74</v>
      </c>
      <c r="Y1351" t="s">
        <v>75</v>
      </c>
      <c r="Z1351">
        <v>-2153.539682539682</v>
      </c>
      <c r="AA1351" t="s">
        <v>306</v>
      </c>
      <c r="AB1351" t="s">
        <v>307</v>
      </c>
      <c r="AC1351" t="str">
        <f t="shared" si="21"/>
        <v>2025</v>
      </c>
    </row>
    <row r="1352" spans="1:29" x14ac:dyDescent="0.25">
      <c r="A1352" t="s">
        <v>27</v>
      </c>
      <c r="B1352" t="s">
        <v>122</v>
      </c>
      <c r="C1352" t="s">
        <v>27</v>
      </c>
      <c r="D1352" t="s">
        <v>60</v>
      </c>
      <c r="E1352" t="s">
        <v>61</v>
      </c>
      <c r="F1352" t="s">
        <v>30</v>
      </c>
      <c r="G1352" t="s">
        <v>31</v>
      </c>
      <c r="H1352" t="s">
        <v>62</v>
      </c>
      <c r="I1352" t="s">
        <v>63</v>
      </c>
      <c r="J1352" t="s">
        <v>147</v>
      </c>
      <c r="K1352" t="s">
        <v>159</v>
      </c>
      <c r="L1352" t="s">
        <v>38</v>
      </c>
      <c r="M1352" t="s">
        <v>38</v>
      </c>
      <c r="N1352" t="s">
        <v>38</v>
      </c>
      <c r="O1352" t="s">
        <v>38</v>
      </c>
      <c r="P1352" t="s">
        <v>175</v>
      </c>
      <c r="Q1352" t="s">
        <v>176</v>
      </c>
      <c r="R1352" t="s">
        <v>190</v>
      </c>
      <c r="S1352" t="s">
        <v>191</v>
      </c>
      <c r="T1352" t="s">
        <v>116</v>
      </c>
      <c r="U1352" t="s">
        <v>117</v>
      </c>
      <c r="V1352" t="s">
        <v>118</v>
      </c>
      <c r="W1352" t="s">
        <v>119</v>
      </c>
      <c r="X1352" t="s">
        <v>74</v>
      </c>
      <c r="Y1352" t="s">
        <v>75</v>
      </c>
      <c r="Z1352">
        <v>-198.4126984126984</v>
      </c>
      <c r="AA1352" t="s">
        <v>192</v>
      </c>
      <c r="AB1352" t="s">
        <v>193</v>
      </c>
      <c r="AC1352" t="str">
        <f t="shared" si="21"/>
        <v>2025</v>
      </c>
    </row>
    <row r="1353" spans="1:29" x14ac:dyDescent="0.25">
      <c r="A1353" t="s">
        <v>27</v>
      </c>
      <c r="B1353" t="s">
        <v>122</v>
      </c>
      <c r="C1353" t="s">
        <v>27</v>
      </c>
      <c r="D1353" t="s">
        <v>257</v>
      </c>
      <c r="E1353" t="s">
        <v>258</v>
      </c>
      <c r="F1353" t="s">
        <v>30</v>
      </c>
      <c r="G1353" t="s">
        <v>31</v>
      </c>
      <c r="H1353" t="s">
        <v>62</v>
      </c>
      <c r="I1353" t="s">
        <v>63</v>
      </c>
      <c r="J1353" t="s">
        <v>123</v>
      </c>
      <c r="K1353" t="s">
        <v>124</v>
      </c>
      <c r="L1353" t="s">
        <v>38</v>
      </c>
      <c r="M1353" t="s">
        <v>38</v>
      </c>
      <c r="N1353" t="s">
        <v>38</v>
      </c>
      <c r="O1353" t="s">
        <v>38</v>
      </c>
      <c r="P1353" t="s">
        <v>38</v>
      </c>
      <c r="Q1353" t="s">
        <v>38</v>
      </c>
      <c r="R1353" t="s">
        <v>183</v>
      </c>
      <c r="S1353" t="s">
        <v>184</v>
      </c>
      <c r="T1353" t="s">
        <v>171</v>
      </c>
      <c r="U1353" t="s">
        <v>172</v>
      </c>
      <c r="V1353" t="s">
        <v>72</v>
      </c>
      <c r="W1353" t="s">
        <v>73</v>
      </c>
      <c r="X1353" t="s">
        <v>74</v>
      </c>
      <c r="Y1353" t="s">
        <v>75</v>
      </c>
      <c r="Z1353">
        <v>-380029.10780201969</v>
      </c>
      <c r="AA1353" t="s">
        <v>488</v>
      </c>
      <c r="AB1353" t="s">
        <v>489</v>
      </c>
      <c r="AC1353" t="str">
        <f t="shared" si="21"/>
        <v>2025</v>
      </c>
    </row>
    <row r="1354" spans="1:29" x14ac:dyDescent="0.25">
      <c r="A1354" t="s">
        <v>27</v>
      </c>
      <c r="B1354" t="s">
        <v>122</v>
      </c>
      <c r="C1354" t="s">
        <v>27</v>
      </c>
      <c r="D1354" t="s">
        <v>60</v>
      </c>
      <c r="E1354" t="s">
        <v>61</v>
      </c>
      <c r="F1354" t="s">
        <v>30</v>
      </c>
      <c r="G1354" t="s">
        <v>31</v>
      </c>
      <c r="H1354" t="s">
        <v>62</v>
      </c>
      <c r="I1354" t="s">
        <v>63</v>
      </c>
      <c r="J1354" t="s">
        <v>147</v>
      </c>
      <c r="K1354" t="s">
        <v>159</v>
      </c>
      <c r="L1354" t="s">
        <v>38</v>
      </c>
      <c r="M1354" t="s">
        <v>38</v>
      </c>
      <c r="N1354" t="s">
        <v>38</v>
      </c>
      <c r="O1354" t="s">
        <v>38</v>
      </c>
      <c r="P1354" t="s">
        <v>175</v>
      </c>
      <c r="Q1354" t="s">
        <v>176</v>
      </c>
      <c r="R1354" t="s">
        <v>241</v>
      </c>
      <c r="S1354" t="s">
        <v>242</v>
      </c>
      <c r="T1354" t="s">
        <v>243</v>
      </c>
      <c r="U1354" t="s">
        <v>244</v>
      </c>
      <c r="V1354" t="s">
        <v>245</v>
      </c>
      <c r="W1354" t="s">
        <v>246</v>
      </c>
      <c r="X1354" t="s">
        <v>74</v>
      </c>
      <c r="Y1354" t="s">
        <v>75</v>
      </c>
      <c r="Z1354">
        <v>-198.4126984126984</v>
      </c>
      <c r="AA1354" t="s">
        <v>298</v>
      </c>
      <c r="AB1354" t="s">
        <v>299</v>
      </c>
      <c r="AC1354" t="str">
        <f t="shared" si="21"/>
        <v>2025</v>
      </c>
    </row>
    <row r="1355" spans="1:29" x14ac:dyDescent="0.25">
      <c r="A1355" t="s">
        <v>27</v>
      </c>
      <c r="B1355" t="s">
        <v>122</v>
      </c>
      <c r="C1355" t="s">
        <v>27</v>
      </c>
      <c r="D1355" t="s">
        <v>60</v>
      </c>
      <c r="E1355" t="s">
        <v>61</v>
      </c>
      <c r="F1355" t="s">
        <v>202</v>
      </c>
      <c r="G1355" t="s">
        <v>203</v>
      </c>
      <c r="H1355" t="s">
        <v>62</v>
      </c>
      <c r="I1355" t="s">
        <v>63</v>
      </c>
      <c r="J1355" t="s">
        <v>64</v>
      </c>
      <c r="K1355" t="s">
        <v>65</v>
      </c>
      <c r="L1355" t="s">
        <v>38</v>
      </c>
      <c r="M1355" t="s">
        <v>38</v>
      </c>
      <c r="N1355" t="s">
        <v>343</v>
      </c>
      <c r="O1355" t="s">
        <v>344</v>
      </c>
      <c r="P1355" t="s">
        <v>38</v>
      </c>
      <c r="Q1355" t="s">
        <v>38</v>
      </c>
      <c r="R1355" t="s">
        <v>183</v>
      </c>
      <c r="S1355" t="s">
        <v>184</v>
      </c>
      <c r="T1355" t="s">
        <v>171</v>
      </c>
      <c r="U1355" t="s">
        <v>172</v>
      </c>
      <c r="V1355" t="s">
        <v>72</v>
      </c>
      <c r="W1355" t="s">
        <v>73</v>
      </c>
      <c r="X1355" t="s">
        <v>74</v>
      </c>
      <c r="Y1355" t="s">
        <v>75</v>
      </c>
      <c r="Z1355">
        <v>-17961.614979000002</v>
      </c>
      <c r="AA1355" t="s">
        <v>212</v>
      </c>
      <c r="AB1355" t="s">
        <v>213</v>
      </c>
      <c r="AC1355" t="str">
        <f t="shared" si="21"/>
        <v>2025</v>
      </c>
    </row>
    <row r="1356" spans="1:29" x14ac:dyDescent="0.25">
      <c r="A1356" t="s">
        <v>27</v>
      </c>
      <c r="B1356" t="s">
        <v>122</v>
      </c>
      <c r="C1356" t="s">
        <v>27</v>
      </c>
      <c r="D1356" t="s">
        <v>60</v>
      </c>
      <c r="E1356" t="s">
        <v>61</v>
      </c>
      <c r="F1356" t="s">
        <v>202</v>
      </c>
      <c r="G1356" t="s">
        <v>203</v>
      </c>
      <c r="H1356" t="s">
        <v>62</v>
      </c>
      <c r="I1356" t="s">
        <v>63</v>
      </c>
      <c r="J1356" t="s">
        <v>64</v>
      </c>
      <c r="K1356" t="s">
        <v>65</v>
      </c>
      <c r="L1356" t="s">
        <v>38</v>
      </c>
      <c r="M1356" t="s">
        <v>38</v>
      </c>
      <c r="N1356" t="s">
        <v>343</v>
      </c>
      <c r="O1356" t="s">
        <v>344</v>
      </c>
      <c r="P1356" t="s">
        <v>38</v>
      </c>
      <c r="Q1356" t="s">
        <v>38</v>
      </c>
      <c r="R1356" t="s">
        <v>183</v>
      </c>
      <c r="S1356" t="s">
        <v>184</v>
      </c>
      <c r="T1356" t="s">
        <v>171</v>
      </c>
      <c r="U1356" t="s">
        <v>172</v>
      </c>
      <c r="V1356" t="s">
        <v>72</v>
      </c>
      <c r="W1356" t="s">
        <v>73</v>
      </c>
      <c r="X1356" t="s">
        <v>74</v>
      </c>
      <c r="Y1356" t="s">
        <v>75</v>
      </c>
      <c r="Z1356">
        <v>-3044.9213964399978</v>
      </c>
      <c r="AA1356" t="s">
        <v>633</v>
      </c>
      <c r="AB1356" t="s">
        <v>634</v>
      </c>
      <c r="AC1356" t="str">
        <f t="shared" si="21"/>
        <v>2025</v>
      </c>
    </row>
    <row r="1357" spans="1:29" x14ac:dyDescent="0.25">
      <c r="A1357" t="s">
        <v>27</v>
      </c>
      <c r="B1357" t="s">
        <v>122</v>
      </c>
      <c r="C1357" t="s">
        <v>27</v>
      </c>
      <c r="D1357" t="s">
        <v>60</v>
      </c>
      <c r="E1357" t="s">
        <v>61</v>
      </c>
      <c r="F1357" t="s">
        <v>202</v>
      </c>
      <c r="G1357" t="s">
        <v>203</v>
      </c>
      <c r="H1357" t="s">
        <v>62</v>
      </c>
      <c r="I1357" t="s">
        <v>63</v>
      </c>
      <c r="J1357" t="s">
        <v>64</v>
      </c>
      <c r="K1357" t="s">
        <v>65</v>
      </c>
      <c r="L1357" t="s">
        <v>38</v>
      </c>
      <c r="M1357" t="s">
        <v>38</v>
      </c>
      <c r="N1357" t="s">
        <v>343</v>
      </c>
      <c r="O1357" t="s">
        <v>344</v>
      </c>
      <c r="P1357" t="s">
        <v>38</v>
      </c>
      <c r="Q1357" t="s">
        <v>38</v>
      </c>
      <c r="R1357" t="s">
        <v>163</v>
      </c>
      <c r="S1357" t="s">
        <v>164</v>
      </c>
      <c r="T1357" t="s">
        <v>165</v>
      </c>
      <c r="U1357" t="s">
        <v>166</v>
      </c>
      <c r="V1357" t="s">
        <v>43</v>
      </c>
      <c r="W1357" t="s">
        <v>44</v>
      </c>
      <c r="X1357" t="s">
        <v>45</v>
      </c>
      <c r="Y1357" t="s">
        <v>46</v>
      </c>
      <c r="Z1357">
        <v>-4019.9804952999984</v>
      </c>
      <c r="AA1357" t="s">
        <v>188</v>
      </c>
      <c r="AB1357" t="s">
        <v>189</v>
      </c>
      <c r="AC1357" t="str">
        <f t="shared" si="21"/>
        <v>2025</v>
      </c>
    </row>
    <row r="1358" spans="1:29" x14ac:dyDescent="0.25">
      <c r="A1358" t="s">
        <v>27</v>
      </c>
      <c r="B1358" t="s">
        <v>122</v>
      </c>
      <c r="C1358" t="s">
        <v>27</v>
      </c>
      <c r="D1358" t="s">
        <v>60</v>
      </c>
      <c r="E1358" t="s">
        <v>61</v>
      </c>
      <c r="F1358" t="s">
        <v>202</v>
      </c>
      <c r="G1358" t="s">
        <v>203</v>
      </c>
      <c r="H1358" t="s">
        <v>62</v>
      </c>
      <c r="I1358" t="s">
        <v>63</v>
      </c>
      <c r="J1358" t="s">
        <v>123</v>
      </c>
      <c r="K1358" t="s">
        <v>124</v>
      </c>
      <c r="L1358" t="s">
        <v>38</v>
      </c>
      <c r="M1358" t="s">
        <v>38</v>
      </c>
      <c r="N1358" t="s">
        <v>343</v>
      </c>
      <c r="O1358" t="s">
        <v>344</v>
      </c>
      <c r="P1358" t="s">
        <v>38</v>
      </c>
      <c r="Q1358" t="s">
        <v>38</v>
      </c>
      <c r="R1358" t="s">
        <v>127</v>
      </c>
      <c r="S1358" t="s">
        <v>128</v>
      </c>
      <c r="T1358" t="s">
        <v>129</v>
      </c>
      <c r="U1358" t="s">
        <v>130</v>
      </c>
      <c r="V1358" t="s">
        <v>72</v>
      </c>
      <c r="W1358" t="s">
        <v>73</v>
      </c>
      <c r="X1358" t="s">
        <v>74</v>
      </c>
      <c r="Y1358" t="s">
        <v>75</v>
      </c>
      <c r="Z1358">
        <v>-61190.47558839999</v>
      </c>
      <c r="AA1358" t="s">
        <v>629</v>
      </c>
      <c r="AB1358" t="s">
        <v>630</v>
      </c>
      <c r="AC1358" t="str">
        <f t="shared" si="21"/>
        <v>2025</v>
      </c>
    </row>
    <row r="1359" spans="1:29" x14ac:dyDescent="0.25">
      <c r="A1359" t="s">
        <v>27</v>
      </c>
      <c r="B1359" t="s">
        <v>122</v>
      </c>
      <c r="C1359" t="s">
        <v>27</v>
      </c>
      <c r="D1359" t="s">
        <v>257</v>
      </c>
      <c r="E1359" t="s">
        <v>258</v>
      </c>
      <c r="F1359" t="s">
        <v>30</v>
      </c>
      <c r="G1359" t="s">
        <v>31</v>
      </c>
      <c r="H1359" t="s">
        <v>62</v>
      </c>
      <c r="I1359" t="s">
        <v>63</v>
      </c>
      <c r="J1359" t="s">
        <v>64</v>
      </c>
      <c r="K1359" t="s">
        <v>65</v>
      </c>
      <c r="L1359" t="s">
        <v>38</v>
      </c>
      <c r="M1359" t="s">
        <v>38</v>
      </c>
      <c r="N1359" t="s">
        <v>38</v>
      </c>
      <c r="O1359" t="s">
        <v>38</v>
      </c>
      <c r="P1359" t="s">
        <v>38</v>
      </c>
      <c r="Q1359" t="s">
        <v>38</v>
      </c>
      <c r="R1359" t="s">
        <v>127</v>
      </c>
      <c r="S1359" t="s">
        <v>128</v>
      </c>
      <c r="T1359" t="s">
        <v>129</v>
      </c>
      <c r="U1359" t="s">
        <v>130</v>
      </c>
      <c r="V1359" t="s">
        <v>72</v>
      </c>
      <c r="W1359" t="s">
        <v>73</v>
      </c>
      <c r="X1359" t="s">
        <v>74</v>
      </c>
      <c r="Y1359" t="s">
        <v>75</v>
      </c>
      <c r="Z1359">
        <v>-4097.464881673819</v>
      </c>
      <c r="AA1359" t="s">
        <v>504</v>
      </c>
      <c r="AB1359" t="s">
        <v>505</v>
      </c>
      <c r="AC1359" t="str">
        <f t="shared" si="21"/>
        <v>2025</v>
      </c>
    </row>
    <row r="1360" spans="1:29" x14ac:dyDescent="0.25">
      <c r="A1360" t="s">
        <v>27</v>
      </c>
      <c r="B1360" t="s">
        <v>122</v>
      </c>
      <c r="C1360" t="s">
        <v>27</v>
      </c>
      <c r="D1360" t="s">
        <v>60</v>
      </c>
      <c r="E1360" t="s">
        <v>61</v>
      </c>
      <c r="F1360" t="s">
        <v>30</v>
      </c>
      <c r="G1360" t="s">
        <v>31</v>
      </c>
      <c r="H1360" t="s">
        <v>62</v>
      </c>
      <c r="I1360" t="s">
        <v>63</v>
      </c>
      <c r="J1360" t="s">
        <v>147</v>
      </c>
      <c r="K1360" t="s">
        <v>159</v>
      </c>
      <c r="L1360" t="s">
        <v>38</v>
      </c>
      <c r="M1360" t="s">
        <v>38</v>
      </c>
      <c r="N1360" t="s">
        <v>38</v>
      </c>
      <c r="O1360" t="s">
        <v>38</v>
      </c>
      <c r="P1360" t="s">
        <v>38</v>
      </c>
      <c r="Q1360" t="s">
        <v>38</v>
      </c>
      <c r="R1360" t="s">
        <v>368</v>
      </c>
      <c r="S1360" t="s">
        <v>369</v>
      </c>
      <c r="T1360" t="s">
        <v>370</v>
      </c>
      <c r="U1360" t="s">
        <v>371</v>
      </c>
      <c r="V1360" t="s">
        <v>253</v>
      </c>
      <c r="W1360" t="s">
        <v>254</v>
      </c>
      <c r="X1360" t="s">
        <v>45</v>
      </c>
      <c r="Y1360" t="s">
        <v>46</v>
      </c>
      <c r="Z1360">
        <v>-75.396823809523809</v>
      </c>
      <c r="AA1360" t="s">
        <v>794</v>
      </c>
      <c r="AB1360" t="s">
        <v>795</v>
      </c>
      <c r="AC1360" t="str">
        <f t="shared" si="21"/>
        <v>2025</v>
      </c>
    </row>
    <row r="1361" spans="1:29" x14ac:dyDescent="0.25">
      <c r="A1361" t="s">
        <v>27</v>
      </c>
      <c r="B1361" t="s">
        <v>122</v>
      </c>
      <c r="C1361" t="s">
        <v>27</v>
      </c>
      <c r="D1361" t="s">
        <v>60</v>
      </c>
      <c r="E1361" t="s">
        <v>61</v>
      </c>
      <c r="F1361" t="s">
        <v>202</v>
      </c>
      <c r="G1361" t="s">
        <v>203</v>
      </c>
      <c r="H1361" t="s">
        <v>62</v>
      </c>
      <c r="I1361" t="s">
        <v>63</v>
      </c>
      <c r="J1361" t="s">
        <v>64</v>
      </c>
      <c r="K1361" t="s">
        <v>65</v>
      </c>
      <c r="L1361" t="s">
        <v>38</v>
      </c>
      <c r="M1361" t="s">
        <v>38</v>
      </c>
      <c r="N1361" t="s">
        <v>343</v>
      </c>
      <c r="O1361" t="s">
        <v>344</v>
      </c>
      <c r="P1361" t="s">
        <v>38</v>
      </c>
      <c r="Q1361" t="s">
        <v>38</v>
      </c>
      <c r="R1361" t="s">
        <v>127</v>
      </c>
      <c r="S1361" t="s">
        <v>128</v>
      </c>
      <c r="T1361" t="s">
        <v>129</v>
      </c>
      <c r="U1361" t="s">
        <v>130</v>
      </c>
      <c r="V1361" t="s">
        <v>72</v>
      </c>
      <c r="W1361" t="s">
        <v>73</v>
      </c>
      <c r="X1361" t="s">
        <v>74</v>
      </c>
      <c r="Y1361" t="s">
        <v>75</v>
      </c>
      <c r="Z1361">
        <v>-9921.6539883999994</v>
      </c>
      <c r="AA1361" t="s">
        <v>629</v>
      </c>
      <c r="AB1361" t="s">
        <v>630</v>
      </c>
      <c r="AC1361" t="str">
        <f t="shared" si="21"/>
        <v>2025</v>
      </c>
    </row>
    <row r="1362" spans="1:29" x14ac:dyDescent="0.25">
      <c r="A1362" t="s">
        <v>27</v>
      </c>
      <c r="B1362" t="s">
        <v>122</v>
      </c>
      <c r="C1362" t="s">
        <v>27</v>
      </c>
      <c r="D1362" t="s">
        <v>60</v>
      </c>
      <c r="E1362" t="s">
        <v>61</v>
      </c>
      <c r="F1362" t="s">
        <v>30</v>
      </c>
      <c r="G1362" t="s">
        <v>31</v>
      </c>
      <c r="H1362" t="s">
        <v>62</v>
      </c>
      <c r="I1362" t="s">
        <v>63</v>
      </c>
      <c r="J1362" t="s">
        <v>147</v>
      </c>
      <c r="K1362" t="s">
        <v>159</v>
      </c>
      <c r="L1362" t="s">
        <v>38</v>
      </c>
      <c r="M1362" t="s">
        <v>38</v>
      </c>
      <c r="N1362" t="s">
        <v>38</v>
      </c>
      <c r="O1362" t="s">
        <v>38</v>
      </c>
      <c r="P1362" t="s">
        <v>175</v>
      </c>
      <c r="Q1362" t="s">
        <v>176</v>
      </c>
      <c r="R1362" t="s">
        <v>114</v>
      </c>
      <c r="S1362" t="s">
        <v>115</v>
      </c>
      <c r="T1362" t="s">
        <v>116</v>
      </c>
      <c r="U1362" t="s">
        <v>117</v>
      </c>
      <c r="V1362" t="s">
        <v>118</v>
      </c>
      <c r="W1362" t="s">
        <v>119</v>
      </c>
      <c r="X1362" t="s">
        <v>74</v>
      </c>
      <c r="Y1362" t="s">
        <v>75</v>
      </c>
      <c r="Z1362">
        <v>-198.4126984126984</v>
      </c>
      <c r="AA1362" t="s">
        <v>327</v>
      </c>
      <c r="AB1362" t="s">
        <v>328</v>
      </c>
      <c r="AC1362" t="str">
        <f t="shared" si="21"/>
        <v>2025</v>
      </c>
    </row>
    <row r="1363" spans="1:29" x14ac:dyDescent="0.25">
      <c r="A1363" t="s">
        <v>27</v>
      </c>
      <c r="B1363" t="s">
        <v>122</v>
      </c>
      <c r="C1363" t="s">
        <v>27</v>
      </c>
      <c r="D1363" t="s">
        <v>60</v>
      </c>
      <c r="E1363" t="s">
        <v>61</v>
      </c>
      <c r="F1363" t="s">
        <v>202</v>
      </c>
      <c r="G1363" t="s">
        <v>203</v>
      </c>
      <c r="H1363" t="s">
        <v>62</v>
      </c>
      <c r="I1363" t="s">
        <v>63</v>
      </c>
      <c r="J1363" t="s">
        <v>123</v>
      </c>
      <c r="K1363" t="s">
        <v>124</v>
      </c>
      <c r="L1363" t="s">
        <v>38</v>
      </c>
      <c r="M1363" t="s">
        <v>38</v>
      </c>
      <c r="N1363" t="s">
        <v>343</v>
      </c>
      <c r="O1363" t="s">
        <v>344</v>
      </c>
      <c r="P1363" t="s">
        <v>38</v>
      </c>
      <c r="Q1363" t="s">
        <v>38</v>
      </c>
      <c r="R1363" t="s">
        <v>169</v>
      </c>
      <c r="S1363" t="s">
        <v>170</v>
      </c>
      <c r="T1363" t="s">
        <v>171</v>
      </c>
      <c r="U1363" t="s">
        <v>172</v>
      </c>
      <c r="V1363" t="s">
        <v>72</v>
      </c>
      <c r="W1363" t="s">
        <v>73</v>
      </c>
      <c r="X1363" t="s">
        <v>74</v>
      </c>
      <c r="Y1363" t="s">
        <v>75</v>
      </c>
      <c r="Z1363">
        <v>-63933.496907879977</v>
      </c>
      <c r="AA1363" t="s">
        <v>325</v>
      </c>
      <c r="AB1363" t="s">
        <v>326</v>
      </c>
      <c r="AC1363" t="str">
        <f t="shared" si="21"/>
        <v>2025</v>
      </c>
    </row>
    <row r="1364" spans="1:29" x14ac:dyDescent="0.25">
      <c r="A1364" t="s">
        <v>27</v>
      </c>
      <c r="B1364" t="s">
        <v>122</v>
      </c>
      <c r="C1364" t="s">
        <v>27</v>
      </c>
      <c r="D1364" t="s">
        <v>60</v>
      </c>
      <c r="E1364" t="s">
        <v>61</v>
      </c>
      <c r="F1364" t="s">
        <v>202</v>
      </c>
      <c r="G1364" t="s">
        <v>203</v>
      </c>
      <c r="H1364" t="s">
        <v>62</v>
      </c>
      <c r="I1364" t="s">
        <v>63</v>
      </c>
      <c r="J1364" t="s">
        <v>123</v>
      </c>
      <c r="K1364" t="s">
        <v>124</v>
      </c>
      <c r="L1364" t="s">
        <v>38</v>
      </c>
      <c r="M1364" t="s">
        <v>38</v>
      </c>
      <c r="N1364" t="s">
        <v>343</v>
      </c>
      <c r="O1364" t="s">
        <v>344</v>
      </c>
      <c r="P1364" t="s">
        <v>38</v>
      </c>
      <c r="Q1364" t="s">
        <v>38</v>
      </c>
      <c r="R1364" t="s">
        <v>183</v>
      </c>
      <c r="S1364" t="s">
        <v>184</v>
      </c>
      <c r="T1364" t="s">
        <v>171</v>
      </c>
      <c r="U1364" t="s">
        <v>172</v>
      </c>
      <c r="V1364" t="s">
        <v>72</v>
      </c>
      <c r="W1364" t="s">
        <v>73</v>
      </c>
      <c r="X1364" t="s">
        <v>74</v>
      </c>
      <c r="Y1364" t="s">
        <v>75</v>
      </c>
      <c r="Z1364">
        <v>-110775.860979</v>
      </c>
      <c r="AA1364" t="s">
        <v>212</v>
      </c>
      <c r="AB1364" t="s">
        <v>213</v>
      </c>
      <c r="AC1364" t="str">
        <f t="shared" si="21"/>
        <v>2025</v>
      </c>
    </row>
    <row r="1365" spans="1:29" x14ac:dyDescent="0.25">
      <c r="A1365" t="s">
        <v>27</v>
      </c>
      <c r="B1365" t="s">
        <v>122</v>
      </c>
      <c r="C1365" t="s">
        <v>27</v>
      </c>
      <c r="D1365" t="s">
        <v>60</v>
      </c>
      <c r="E1365" t="s">
        <v>61</v>
      </c>
      <c r="F1365" t="s">
        <v>202</v>
      </c>
      <c r="G1365" t="s">
        <v>203</v>
      </c>
      <c r="H1365" t="s">
        <v>62</v>
      </c>
      <c r="I1365" t="s">
        <v>63</v>
      </c>
      <c r="J1365" t="s">
        <v>64</v>
      </c>
      <c r="K1365" t="s">
        <v>65</v>
      </c>
      <c r="L1365" t="s">
        <v>38</v>
      </c>
      <c r="M1365" t="s">
        <v>38</v>
      </c>
      <c r="N1365" t="s">
        <v>343</v>
      </c>
      <c r="O1365" t="s">
        <v>344</v>
      </c>
      <c r="P1365" t="s">
        <v>38</v>
      </c>
      <c r="Q1365" t="s">
        <v>38</v>
      </c>
      <c r="R1365" t="s">
        <v>277</v>
      </c>
      <c r="S1365" t="s">
        <v>278</v>
      </c>
      <c r="T1365" t="s">
        <v>243</v>
      </c>
      <c r="U1365" t="s">
        <v>244</v>
      </c>
      <c r="V1365" t="s">
        <v>245</v>
      </c>
      <c r="W1365" t="s">
        <v>246</v>
      </c>
      <c r="X1365" t="s">
        <v>74</v>
      </c>
      <c r="Y1365" t="s">
        <v>75</v>
      </c>
      <c r="Z1365">
        <v>-13941.6344837</v>
      </c>
      <c r="AA1365" t="s">
        <v>279</v>
      </c>
      <c r="AB1365" t="s">
        <v>280</v>
      </c>
      <c r="AC1365" t="str">
        <f t="shared" si="21"/>
        <v>2025</v>
      </c>
    </row>
    <row r="1366" spans="1:29" x14ac:dyDescent="0.25">
      <c r="A1366" t="s">
        <v>27</v>
      </c>
      <c r="B1366" t="s">
        <v>122</v>
      </c>
      <c r="C1366" t="s">
        <v>27</v>
      </c>
      <c r="D1366" t="s">
        <v>60</v>
      </c>
      <c r="E1366" t="s">
        <v>61</v>
      </c>
      <c r="F1366" t="s">
        <v>202</v>
      </c>
      <c r="G1366" t="s">
        <v>203</v>
      </c>
      <c r="H1366" t="s">
        <v>62</v>
      </c>
      <c r="I1366" t="s">
        <v>63</v>
      </c>
      <c r="J1366" t="s">
        <v>64</v>
      </c>
      <c r="K1366" t="s">
        <v>65</v>
      </c>
      <c r="L1366" t="s">
        <v>38</v>
      </c>
      <c r="M1366" t="s">
        <v>38</v>
      </c>
      <c r="N1366" t="s">
        <v>343</v>
      </c>
      <c r="O1366" t="s">
        <v>344</v>
      </c>
      <c r="P1366" t="s">
        <v>38</v>
      </c>
      <c r="Q1366" t="s">
        <v>38</v>
      </c>
      <c r="R1366" t="s">
        <v>376</v>
      </c>
      <c r="S1366" t="s">
        <v>377</v>
      </c>
      <c r="T1366" t="s">
        <v>378</v>
      </c>
      <c r="U1366" t="s">
        <v>377</v>
      </c>
      <c r="V1366" t="s">
        <v>118</v>
      </c>
      <c r="W1366" t="s">
        <v>119</v>
      </c>
      <c r="X1366" t="s">
        <v>74</v>
      </c>
      <c r="Y1366" t="s">
        <v>75</v>
      </c>
      <c r="Z1366">
        <v>-3079.1339963999981</v>
      </c>
      <c r="AA1366" t="s">
        <v>528</v>
      </c>
      <c r="AB1366" t="s">
        <v>529</v>
      </c>
      <c r="AC1366" t="str">
        <f t="shared" si="21"/>
        <v>2025</v>
      </c>
    </row>
    <row r="1367" spans="1:29" x14ac:dyDescent="0.25">
      <c r="A1367" t="s">
        <v>27</v>
      </c>
      <c r="B1367" t="s">
        <v>122</v>
      </c>
      <c r="C1367" t="s">
        <v>27</v>
      </c>
      <c r="D1367" t="s">
        <v>257</v>
      </c>
      <c r="E1367" t="s">
        <v>258</v>
      </c>
      <c r="F1367" t="s">
        <v>30</v>
      </c>
      <c r="G1367" t="s">
        <v>31</v>
      </c>
      <c r="H1367" t="s">
        <v>62</v>
      </c>
      <c r="I1367" t="s">
        <v>63</v>
      </c>
      <c r="J1367" t="s">
        <v>123</v>
      </c>
      <c r="K1367" t="s">
        <v>124</v>
      </c>
      <c r="L1367" t="s">
        <v>38</v>
      </c>
      <c r="M1367" t="s">
        <v>38</v>
      </c>
      <c r="N1367" t="s">
        <v>38</v>
      </c>
      <c r="O1367" t="s">
        <v>38</v>
      </c>
      <c r="P1367" t="s">
        <v>38</v>
      </c>
      <c r="Q1367" t="s">
        <v>38</v>
      </c>
      <c r="R1367" t="s">
        <v>249</v>
      </c>
      <c r="S1367" t="s">
        <v>250</v>
      </c>
      <c r="T1367" t="s">
        <v>251</v>
      </c>
      <c r="U1367" t="s">
        <v>252</v>
      </c>
      <c r="V1367" t="s">
        <v>253</v>
      </c>
      <c r="W1367" t="s">
        <v>254</v>
      </c>
      <c r="X1367" t="s">
        <v>45</v>
      </c>
      <c r="Y1367" t="s">
        <v>46</v>
      </c>
      <c r="Z1367">
        <v>-956561.07134557213</v>
      </c>
      <c r="AA1367" t="s">
        <v>388</v>
      </c>
      <c r="AB1367" t="s">
        <v>389</v>
      </c>
      <c r="AC1367" t="str">
        <f t="shared" si="21"/>
        <v>2025</v>
      </c>
    </row>
    <row r="1368" spans="1:29" x14ac:dyDescent="0.25">
      <c r="A1368" t="s">
        <v>27</v>
      </c>
      <c r="B1368" t="s">
        <v>122</v>
      </c>
      <c r="C1368" t="s">
        <v>27</v>
      </c>
      <c r="D1368" t="s">
        <v>60</v>
      </c>
      <c r="E1368" t="s">
        <v>61</v>
      </c>
      <c r="F1368" t="s">
        <v>30</v>
      </c>
      <c r="G1368" t="s">
        <v>31</v>
      </c>
      <c r="H1368" t="s">
        <v>62</v>
      </c>
      <c r="I1368" t="s">
        <v>63</v>
      </c>
      <c r="J1368" t="s">
        <v>123</v>
      </c>
      <c r="K1368" t="s">
        <v>124</v>
      </c>
      <c r="L1368" t="s">
        <v>38</v>
      </c>
      <c r="M1368" t="s">
        <v>38</v>
      </c>
      <c r="N1368" t="s">
        <v>38</v>
      </c>
      <c r="O1368" t="s">
        <v>38</v>
      </c>
      <c r="P1368" t="s">
        <v>38</v>
      </c>
      <c r="Q1368" t="s">
        <v>38</v>
      </c>
      <c r="R1368" t="s">
        <v>169</v>
      </c>
      <c r="S1368" t="s">
        <v>170</v>
      </c>
      <c r="T1368" t="s">
        <v>171</v>
      </c>
      <c r="U1368" t="s">
        <v>172</v>
      </c>
      <c r="V1368" t="s">
        <v>72</v>
      </c>
      <c r="W1368" t="s">
        <v>73</v>
      </c>
      <c r="X1368" t="s">
        <v>74</v>
      </c>
      <c r="Y1368" t="s">
        <v>75</v>
      </c>
      <c r="Z1368">
        <v>-206301.3370414231</v>
      </c>
      <c r="AA1368" t="s">
        <v>325</v>
      </c>
      <c r="AB1368" t="s">
        <v>326</v>
      </c>
      <c r="AC1368" t="str">
        <f t="shared" si="21"/>
        <v>2025</v>
      </c>
    </row>
    <row r="1369" spans="1:29" x14ac:dyDescent="0.25">
      <c r="A1369" t="s">
        <v>27</v>
      </c>
      <c r="B1369" t="s">
        <v>122</v>
      </c>
      <c r="C1369" t="s">
        <v>27</v>
      </c>
      <c r="D1369" t="s">
        <v>60</v>
      </c>
      <c r="E1369" t="s">
        <v>61</v>
      </c>
      <c r="F1369" t="s">
        <v>202</v>
      </c>
      <c r="G1369" t="s">
        <v>203</v>
      </c>
      <c r="H1369" t="s">
        <v>62</v>
      </c>
      <c r="I1369" t="s">
        <v>63</v>
      </c>
      <c r="J1369" t="s">
        <v>64</v>
      </c>
      <c r="K1369" t="s">
        <v>65</v>
      </c>
      <c r="L1369" t="s">
        <v>38</v>
      </c>
      <c r="M1369" t="s">
        <v>38</v>
      </c>
      <c r="N1369" t="s">
        <v>635</v>
      </c>
      <c r="O1369" t="s">
        <v>636</v>
      </c>
      <c r="P1369" t="s">
        <v>38</v>
      </c>
      <c r="Q1369" t="s">
        <v>38</v>
      </c>
      <c r="R1369" t="s">
        <v>249</v>
      </c>
      <c r="S1369" t="s">
        <v>250</v>
      </c>
      <c r="T1369" t="s">
        <v>251</v>
      </c>
      <c r="U1369" t="s">
        <v>252</v>
      </c>
      <c r="V1369" t="s">
        <v>253</v>
      </c>
      <c r="W1369" t="s">
        <v>254</v>
      </c>
      <c r="X1369" t="s">
        <v>45</v>
      </c>
      <c r="Y1369" t="s">
        <v>46</v>
      </c>
      <c r="Z1369">
        <v>3.3329999951092759E-5</v>
      </c>
      <c r="AA1369" t="s">
        <v>574</v>
      </c>
      <c r="AB1369" t="s">
        <v>575</v>
      </c>
      <c r="AC1369" t="str">
        <f t="shared" si="21"/>
        <v>2025</v>
      </c>
    </row>
    <row r="1370" spans="1:29" x14ac:dyDescent="0.25">
      <c r="A1370" t="s">
        <v>27</v>
      </c>
      <c r="B1370" t="s">
        <v>122</v>
      </c>
      <c r="C1370" t="s">
        <v>27</v>
      </c>
      <c r="D1370" t="s">
        <v>60</v>
      </c>
      <c r="E1370" t="s">
        <v>61</v>
      </c>
      <c r="F1370" t="s">
        <v>30</v>
      </c>
      <c r="G1370" t="s">
        <v>31</v>
      </c>
      <c r="H1370" t="s">
        <v>62</v>
      </c>
      <c r="I1370" t="s">
        <v>63</v>
      </c>
      <c r="J1370" t="s">
        <v>123</v>
      </c>
      <c r="K1370" t="s">
        <v>124</v>
      </c>
      <c r="L1370" t="s">
        <v>38</v>
      </c>
      <c r="M1370" t="s">
        <v>38</v>
      </c>
      <c r="N1370" t="s">
        <v>38</v>
      </c>
      <c r="O1370" t="s">
        <v>38</v>
      </c>
      <c r="P1370" t="s">
        <v>175</v>
      </c>
      <c r="Q1370" t="s">
        <v>176</v>
      </c>
      <c r="R1370" t="s">
        <v>114</v>
      </c>
      <c r="S1370" t="s">
        <v>115</v>
      </c>
      <c r="T1370" t="s">
        <v>116</v>
      </c>
      <c r="U1370" t="s">
        <v>117</v>
      </c>
      <c r="V1370" t="s">
        <v>118</v>
      </c>
      <c r="W1370" t="s">
        <v>119</v>
      </c>
      <c r="X1370" t="s">
        <v>74</v>
      </c>
      <c r="Y1370" t="s">
        <v>75</v>
      </c>
      <c r="Z1370">
        <v>-2153.539682539682</v>
      </c>
      <c r="AA1370" t="s">
        <v>120</v>
      </c>
      <c r="AB1370" t="s">
        <v>121</v>
      </c>
      <c r="AC1370" t="str">
        <f t="shared" si="21"/>
        <v>2025</v>
      </c>
    </row>
    <row r="1371" spans="1:29" x14ac:dyDescent="0.25">
      <c r="A1371" t="s">
        <v>27</v>
      </c>
      <c r="B1371" t="s">
        <v>122</v>
      </c>
      <c r="C1371" t="s">
        <v>27</v>
      </c>
      <c r="D1371" t="s">
        <v>60</v>
      </c>
      <c r="E1371" t="s">
        <v>61</v>
      </c>
      <c r="F1371" t="s">
        <v>202</v>
      </c>
      <c r="G1371" t="s">
        <v>203</v>
      </c>
      <c r="H1371" t="s">
        <v>62</v>
      </c>
      <c r="I1371" t="s">
        <v>63</v>
      </c>
      <c r="J1371" t="s">
        <v>64</v>
      </c>
      <c r="K1371" t="s">
        <v>65</v>
      </c>
      <c r="L1371" t="s">
        <v>38</v>
      </c>
      <c r="M1371" t="s">
        <v>38</v>
      </c>
      <c r="N1371" t="s">
        <v>791</v>
      </c>
      <c r="O1371" t="s">
        <v>792</v>
      </c>
      <c r="P1371" t="s">
        <v>38</v>
      </c>
      <c r="Q1371" t="s">
        <v>38</v>
      </c>
      <c r="R1371" t="s">
        <v>224</v>
      </c>
      <c r="S1371" t="s">
        <v>225</v>
      </c>
      <c r="T1371" t="s">
        <v>226</v>
      </c>
      <c r="U1371" t="s">
        <v>225</v>
      </c>
      <c r="V1371" t="s">
        <v>118</v>
      </c>
      <c r="W1371" t="s">
        <v>119</v>
      </c>
      <c r="X1371" t="s">
        <v>74</v>
      </c>
      <c r="Y1371" t="s">
        <v>75</v>
      </c>
      <c r="Z1371">
        <v>1.0000000020227162E-4</v>
      </c>
      <c r="AA1371" t="s">
        <v>227</v>
      </c>
      <c r="AB1371" t="s">
        <v>228</v>
      </c>
      <c r="AC1371" t="str">
        <f t="shared" si="21"/>
        <v>2025</v>
      </c>
    </row>
    <row r="1372" spans="1:29" x14ac:dyDescent="0.25">
      <c r="A1372" t="s">
        <v>27</v>
      </c>
      <c r="B1372" t="s">
        <v>122</v>
      </c>
      <c r="C1372" t="s">
        <v>27</v>
      </c>
      <c r="D1372" t="s">
        <v>60</v>
      </c>
      <c r="E1372" t="s">
        <v>61</v>
      </c>
      <c r="F1372" t="s">
        <v>30</v>
      </c>
      <c r="G1372" t="s">
        <v>31</v>
      </c>
      <c r="H1372" t="s">
        <v>62</v>
      </c>
      <c r="I1372" t="s">
        <v>63</v>
      </c>
      <c r="J1372" t="s">
        <v>147</v>
      </c>
      <c r="K1372" t="s">
        <v>159</v>
      </c>
      <c r="L1372" t="s">
        <v>38</v>
      </c>
      <c r="M1372" t="s">
        <v>38</v>
      </c>
      <c r="N1372" t="s">
        <v>38</v>
      </c>
      <c r="O1372" t="s">
        <v>38</v>
      </c>
      <c r="P1372" t="s">
        <v>175</v>
      </c>
      <c r="Q1372" t="s">
        <v>176</v>
      </c>
      <c r="R1372" t="s">
        <v>127</v>
      </c>
      <c r="S1372" t="s">
        <v>128</v>
      </c>
      <c r="T1372" t="s">
        <v>129</v>
      </c>
      <c r="U1372" t="s">
        <v>130</v>
      </c>
      <c r="V1372" t="s">
        <v>72</v>
      </c>
      <c r="W1372" t="s">
        <v>73</v>
      </c>
      <c r="X1372" t="s">
        <v>74</v>
      </c>
      <c r="Y1372" t="s">
        <v>75</v>
      </c>
      <c r="Z1372">
        <v>-198.4126984126984</v>
      </c>
      <c r="AA1372" t="s">
        <v>608</v>
      </c>
      <c r="AB1372" t="s">
        <v>609</v>
      </c>
      <c r="AC1372" t="str">
        <f t="shared" si="21"/>
        <v>2025</v>
      </c>
    </row>
    <row r="1373" spans="1:29" x14ac:dyDescent="0.25">
      <c r="A1373" t="s">
        <v>27</v>
      </c>
      <c r="B1373" t="s">
        <v>122</v>
      </c>
      <c r="C1373" t="s">
        <v>27</v>
      </c>
      <c r="D1373" t="s">
        <v>60</v>
      </c>
      <c r="E1373" t="s">
        <v>61</v>
      </c>
      <c r="F1373" t="s">
        <v>202</v>
      </c>
      <c r="G1373" t="s">
        <v>203</v>
      </c>
      <c r="H1373" t="s">
        <v>62</v>
      </c>
      <c r="I1373" t="s">
        <v>63</v>
      </c>
      <c r="J1373" t="s">
        <v>64</v>
      </c>
      <c r="K1373" t="s">
        <v>65</v>
      </c>
      <c r="L1373" t="s">
        <v>38</v>
      </c>
      <c r="M1373" t="s">
        <v>38</v>
      </c>
      <c r="N1373" t="s">
        <v>972</v>
      </c>
      <c r="O1373" t="s">
        <v>973</v>
      </c>
      <c r="P1373" t="s">
        <v>38</v>
      </c>
      <c r="Q1373" t="s">
        <v>38</v>
      </c>
      <c r="R1373" t="s">
        <v>547</v>
      </c>
      <c r="S1373" t="s">
        <v>548</v>
      </c>
      <c r="T1373" t="s">
        <v>370</v>
      </c>
      <c r="U1373" t="s">
        <v>371</v>
      </c>
      <c r="V1373" t="s">
        <v>253</v>
      </c>
      <c r="W1373" t="s">
        <v>254</v>
      </c>
      <c r="X1373" t="s">
        <v>45</v>
      </c>
      <c r="Y1373" t="s">
        <v>46</v>
      </c>
      <c r="Z1373">
        <v>1.0000000020227162E-4</v>
      </c>
      <c r="AA1373" t="s">
        <v>549</v>
      </c>
      <c r="AB1373" t="s">
        <v>550</v>
      </c>
      <c r="AC1373" t="str">
        <f t="shared" si="21"/>
        <v>2025</v>
      </c>
    </row>
    <row r="1374" spans="1:29" x14ac:dyDescent="0.25">
      <c r="A1374" t="s">
        <v>27</v>
      </c>
      <c r="B1374" t="s">
        <v>122</v>
      </c>
      <c r="C1374" t="s">
        <v>27</v>
      </c>
      <c r="D1374" t="s">
        <v>60</v>
      </c>
      <c r="E1374" t="s">
        <v>61</v>
      </c>
      <c r="F1374" t="s">
        <v>202</v>
      </c>
      <c r="G1374" t="s">
        <v>203</v>
      </c>
      <c r="H1374" t="s">
        <v>62</v>
      </c>
      <c r="I1374" t="s">
        <v>63</v>
      </c>
      <c r="J1374" t="s">
        <v>123</v>
      </c>
      <c r="K1374" t="s">
        <v>124</v>
      </c>
      <c r="L1374" t="s">
        <v>38</v>
      </c>
      <c r="M1374" t="s">
        <v>38</v>
      </c>
      <c r="N1374" t="s">
        <v>343</v>
      </c>
      <c r="O1374" t="s">
        <v>344</v>
      </c>
      <c r="P1374" t="s">
        <v>38</v>
      </c>
      <c r="Q1374" t="s">
        <v>38</v>
      </c>
      <c r="R1374" t="s">
        <v>249</v>
      </c>
      <c r="S1374" t="s">
        <v>250</v>
      </c>
      <c r="T1374" t="s">
        <v>251</v>
      </c>
      <c r="U1374" t="s">
        <v>252</v>
      </c>
      <c r="V1374" t="s">
        <v>253</v>
      </c>
      <c r="W1374" t="s">
        <v>254</v>
      </c>
      <c r="X1374" t="s">
        <v>45</v>
      </c>
      <c r="Y1374" t="s">
        <v>46</v>
      </c>
      <c r="Z1374">
        <v>-51695.401790199983</v>
      </c>
      <c r="AA1374" t="s">
        <v>574</v>
      </c>
      <c r="AB1374" t="s">
        <v>575</v>
      </c>
      <c r="AC1374" t="str">
        <f t="shared" si="21"/>
        <v>2025</v>
      </c>
    </row>
    <row r="1375" spans="1:29" x14ac:dyDescent="0.25">
      <c r="A1375" t="s">
        <v>27</v>
      </c>
      <c r="B1375" t="s">
        <v>122</v>
      </c>
      <c r="C1375" t="s">
        <v>27</v>
      </c>
      <c r="D1375" t="s">
        <v>60</v>
      </c>
      <c r="E1375" t="s">
        <v>61</v>
      </c>
      <c r="F1375" t="s">
        <v>30</v>
      </c>
      <c r="G1375" t="s">
        <v>31</v>
      </c>
      <c r="H1375" t="s">
        <v>62</v>
      </c>
      <c r="I1375" t="s">
        <v>63</v>
      </c>
      <c r="J1375" t="s">
        <v>147</v>
      </c>
      <c r="K1375" t="s">
        <v>159</v>
      </c>
      <c r="L1375" t="s">
        <v>38</v>
      </c>
      <c r="M1375" t="s">
        <v>38</v>
      </c>
      <c r="N1375" t="s">
        <v>38</v>
      </c>
      <c r="O1375" t="s">
        <v>38</v>
      </c>
      <c r="P1375" t="s">
        <v>175</v>
      </c>
      <c r="Q1375" t="s">
        <v>176</v>
      </c>
      <c r="R1375" t="s">
        <v>127</v>
      </c>
      <c r="S1375" t="s">
        <v>128</v>
      </c>
      <c r="T1375" t="s">
        <v>129</v>
      </c>
      <c r="U1375" t="s">
        <v>130</v>
      </c>
      <c r="V1375" t="s">
        <v>72</v>
      </c>
      <c r="W1375" t="s">
        <v>73</v>
      </c>
      <c r="X1375" t="s">
        <v>74</v>
      </c>
      <c r="Y1375" t="s">
        <v>75</v>
      </c>
      <c r="Z1375">
        <v>-198.4126984126984</v>
      </c>
      <c r="AA1375" t="s">
        <v>160</v>
      </c>
      <c r="AB1375" t="s">
        <v>161</v>
      </c>
      <c r="AC1375" t="str">
        <f t="shared" si="21"/>
        <v>2025</v>
      </c>
    </row>
    <row r="1376" spans="1:29" x14ac:dyDescent="0.25">
      <c r="A1376" t="s">
        <v>27</v>
      </c>
      <c r="B1376" t="s">
        <v>122</v>
      </c>
      <c r="C1376" t="s">
        <v>27</v>
      </c>
      <c r="D1376" t="s">
        <v>257</v>
      </c>
      <c r="E1376" t="s">
        <v>258</v>
      </c>
      <c r="F1376" t="s">
        <v>30</v>
      </c>
      <c r="G1376" t="s">
        <v>31</v>
      </c>
      <c r="H1376" t="s">
        <v>62</v>
      </c>
      <c r="I1376" t="s">
        <v>63</v>
      </c>
      <c r="J1376" t="s">
        <v>64</v>
      </c>
      <c r="K1376" t="s">
        <v>65</v>
      </c>
      <c r="L1376" t="s">
        <v>38</v>
      </c>
      <c r="M1376" t="s">
        <v>38</v>
      </c>
      <c r="N1376" t="s">
        <v>38</v>
      </c>
      <c r="O1376" t="s">
        <v>38</v>
      </c>
      <c r="P1376" t="s">
        <v>38</v>
      </c>
      <c r="Q1376" t="s">
        <v>38</v>
      </c>
      <c r="R1376" t="s">
        <v>127</v>
      </c>
      <c r="S1376" t="s">
        <v>128</v>
      </c>
      <c r="T1376" t="s">
        <v>129</v>
      </c>
      <c r="U1376" t="s">
        <v>130</v>
      </c>
      <c r="V1376" t="s">
        <v>72</v>
      </c>
      <c r="W1376" t="s">
        <v>73</v>
      </c>
      <c r="X1376" t="s">
        <v>74</v>
      </c>
      <c r="Y1376" t="s">
        <v>75</v>
      </c>
      <c r="Z1376">
        <v>-29062.367394720655</v>
      </c>
      <c r="AA1376" t="s">
        <v>349</v>
      </c>
      <c r="AB1376" t="s">
        <v>350</v>
      </c>
      <c r="AC1376" t="str">
        <f t="shared" si="21"/>
        <v>2025</v>
      </c>
    </row>
    <row r="1377" spans="1:29" x14ac:dyDescent="0.25">
      <c r="A1377" t="s">
        <v>27</v>
      </c>
      <c r="B1377" t="s">
        <v>122</v>
      </c>
      <c r="C1377" t="s">
        <v>27</v>
      </c>
      <c r="D1377" t="s">
        <v>60</v>
      </c>
      <c r="E1377" t="s">
        <v>61</v>
      </c>
      <c r="F1377" t="s">
        <v>202</v>
      </c>
      <c r="G1377" t="s">
        <v>203</v>
      </c>
      <c r="H1377" t="s">
        <v>62</v>
      </c>
      <c r="I1377" t="s">
        <v>63</v>
      </c>
      <c r="J1377" t="s">
        <v>110</v>
      </c>
      <c r="K1377" t="s">
        <v>111</v>
      </c>
      <c r="L1377" t="s">
        <v>38</v>
      </c>
      <c r="M1377" t="s">
        <v>38</v>
      </c>
      <c r="N1377" t="s">
        <v>974</v>
      </c>
      <c r="O1377" t="s">
        <v>937</v>
      </c>
      <c r="P1377" t="s">
        <v>38</v>
      </c>
      <c r="Q1377" t="s">
        <v>38</v>
      </c>
      <c r="R1377" t="s">
        <v>277</v>
      </c>
      <c r="S1377" t="s">
        <v>278</v>
      </c>
      <c r="T1377" t="s">
        <v>243</v>
      </c>
      <c r="U1377" t="s">
        <v>244</v>
      </c>
      <c r="V1377" t="s">
        <v>245</v>
      </c>
      <c r="W1377" t="s">
        <v>246</v>
      </c>
      <c r="X1377" t="s">
        <v>74</v>
      </c>
      <c r="Y1377" t="s">
        <v>75</v>
      </c>
      <c r="Z1377">
        <v>-797178.99990000005</v>
      </c>
      <c r="AA1377" t="s">
        <v>279</v>
      </c>
      <c r="AB1377" t="s">
        <v>280</v>
      </c>
      <c r="AC1377" t="str">
        <f t="shared" si="21"/>
        <v>2025</v>
      </c>
    </row>
    <row r="1378" spans="1:29" x14ac:dyDescent="0.25">
      <c r="A1378" t="s">
        <v>27</v>
      </c>
      <c r="B1378" t="s">
        <v>122</v>
      </c>
      <c r="C1378" t="s">
        <v>27</v>
      </c>
      <c r="D1378" t="s">
        <v>60</v>
      </c>
      <c r="E1378" t="s">
        <v>61</v>
      </c>
      <c r="F1378" t="s">
        <v>202</v>
      </c>
      <c r="G1378" t="s">
        <v>203</v>
      </c>
      <c r="H1378" t="s">
        <v>62</v>
      </c>
      <c r="I1378" t="s">
        <v>63</v>
      </c>
      <c r="J1378" t="s">
        <v>123</v>
      </c>
      <c r="K1378" t="s">
        <v>124</v>
      </c>
      <c r="L1378" t="s">
        <v>38</v>
      </c>
      <c r="M1378" t="s">
        <v>38</v>
      </c>
      <c r="N1378" t="s">
        <v>786</v>
      </c>
      <c r="O1378" t="s">
        <v>787</v>
      </c>
      <c r="P1378" t="s">
        <v>38</v>
      </c>
      <c r="Q1378" t="s">
        <v>38</v>
      </c>
      <c r="R1378" t="s">
        <v>249</v>
      </c>
      <c r="S1378" t="s">
        <v>250</v>
      </c>
      <c r="T1378" t="s">
        <v>251</v>
      </c>
      <c r="U1378" t="s">
        <v>252</v>
      </c>
      <c r="V1378" t="s">
        <v>253</v>
      </c>
      <c r="W1378" t="s">
        <v>254</v>
      </c>
      <c r="X1378" t="s">
        <v>45</v>
      </c>
      <c r="Y1378" t="s">
        <v>46</v>
      </c>
      <c r="Z1378">
        <v>-62146</v>
      </c>
      <c r="AA1378" t="s">
        <v>574</v>
      </c>
      <c r="AB1378" t="s">
        <v>575</v>
      </c>
      <c r="AC1378" t="str">
        <f t="shared" si="21"/>
        <v>2025</v>
      </c>
    </row>
    <row r="1379" spans="1:29" x14ac:dyDescent="0.25">
      <c r="A1379" t="s">
        <v>27</v>
      </c>
      <c r="B1379" t="s">
        <v>122</v>
      </c>
      <c r="C1379" t="s">
        <v>27</v>
      </c>
      <c r="D1379" t="s">
        <v>60</v>
      </c>
      <c r="E1379" t="s">
        <v>61</v>
      </c>
      <c r="F1379" t="s">
        <v>202</v>
      </c>
      <c r="G1379" t="s">
        <v>203</v>
      </c>
      <c r="H1379" t="s">
        <v>62</v>
      </c>
      <c r="I1379" t="s">
        <v>63</v>
      </c>
      <c r="J1379" t="s">
        <v>123</v>
      </c>
      <c r="K1379" t="s">
        <v>124</v>
      </c>
      <c r="L1379" t="s">
        <v>38</v>
      </c>
      <c r="M1379" t="s">
        <v>38</v>
      </c>
      <c r="N1379" t="s">
        <v>512</v>
      </c>
      <c r="O1379" t="s">
        <v>513</v>
      </c>
      <c r="P1379" t="s">
        <v>38</v>
      </c>
      <c r="Q1379" t="s">
        <v>38</v>
      </c>
      <c r="R1379" t="s">
        <v>277</v>
      </c>
      <c r="S1379" t="s">
        <v>278</v>
      </c>
      <c r="T1379" t="s">
        <v>243</v>
      </c>
      <c r="U1379" t="s">
        <v>244</v>
      </c>
      <c r="V1379" t="s">
        <v>245</v>
      </c>
      <c r="W1379" t="s">
        <v>246</v>
      </c>
      <c r="X1379" t="s">
        <v>74</v>
      </c>
      <c r="Y1379" t="s">
        <v>75</v>
      </c>
      <c r="Z1379">
        <v>-48576</v>
      </c>
      <c r="AA1379" t="s">
        <v>279</v>
      </c>
      <c r="AB1379" t="s">
        <v>280</v>
      </c>
      <c r="AC1379" t="str">
        <f t="shared" si="21"/>
        <v>2025</v>
      </c>
    </row>
    <row r="1380" spans="1:29" x14ac:dyDescent="0.25">
      <c r="A1380" t="s">
        <v>27</v>
      </c>
      <c r="B1380" t="s">
        <v>122</v>
      </c>
      <c r="C1380" t="s">
        <v>27</v>
      </c>
      <c r="D1380" t="s">
        <v>60</v>
      </c>
      <c r="E1380" t="s">
        <v>61</v>
      </c>
      <c r="F1380" t="s">
        <v>202</v>
      </c>
      <c r="G1380" t="s">
        <v>203</v>
      </c>
      <c r="H1380" t="s">
        <v>62</v>
      </c>
      <c r="I1380" t="s">
        <v>63</v>
      </c>
      <c r="J1380" t="s">
        <v>110</v>
      </c>
      <c r="K1380" t="s">
        <v>111</v>
      </c>
      <c r="L1380" t="s">
        <v>38</v>
      </c>
      <c r="M1380" t="s">
        <v>38</v>
      </c>
      <c r="N1380" t="s">
        <v>828</v>
      </c>
      <c r="O1380" t="s">
        <v>785</v>
      </c>
      <c r="P1380" t="s">
        <v>38</v>
      </c>
      <c r="Q1380" t="s">
        <v>38</v>
      </c>
      <c r="R1380" t="s">
        <v>292</v>
      </c>
      <c r="S1380" t="s">
        <v>293</v>
      </c>
      <c r="T1380" t="s">
        <v>294</v>
      </c>
      <c r="U1380" t="s">
        <v>295</v>
      </c>
      <c r="V1380" t="s">
        <v>253</v>
      </c>
      <c r="W1380" t="s">
        <v>254</v>
      </c>
      <c r="X1380" t="s">
        <v>45</v>
      </c>
      <c r="Y1380" t="s">
        <v>46</v>
      </c>
      <c r="Z1380">
        <v>1.0000000474974513E-4</v>
      </c>
      <c r="AA1380" t="s">
        <v>296</v>
      </c>
      <c r="AB1380" t="s">
        <v>297</v>
      </c>
      <c r="AC1380" t="str">
        <f t="shared" si="21"/>
        <v>2025</v>
      </c>
    </row>
    <row r="1381" spans="1:29" x14ac:dyDescent="0.25">
      <c r="A1381" t="s">
        <v>27</v>
      </c>
      <c r="B1381" t="s">
        <v>122</v>
      </c>
      <c r="C1381" t="s">
        <v>27</v>
      </c>
      <c r="D1381" t="s">
        <v>60</v>
      </c>
      <c r="E1381" t="s">
        <v>61</v>
      </c>
      <c r="F1381" t="s">
        <v>30</v>
      </c>
      <c r="G1381" t="s">
        <v>31</v>
      </c>
      <c r="H1381" t="s">
        <v>62</v>
      </c>
      <c r="I1381" t="s">
        <v>63</v>
      </c>
      <c r="J1381" t="s">
        <v>147</v>
      </c>
      <c r="K1381" t="s">
        <v>159</v>
      </c>
      <c r="L1381" t="s">
        <v>38</v>
      </c>
      <c r="M1381" t="s">
        <v>38</v>
      </c>
      <c r="N1381" t="s">
        <v>38</v>
      </c>
      <c r="O1381" t="s">
        <v>38</v>
      </c>
      <c r="P1381" t="s">
        <v>38</v>
      </c>
      <c r="Q1381" t="s">
        <v>38</v>
      </c>
      <c r="R1381" t="s">
        <v>249</v>
      </c>
      <c r="S1381" t="s">
        <v>250</v>
      </c>
      <c r="T1381" t="s">
        <v>251</v>
      </c>
      <c r="U1381" t="s">
        <v>252</v>
      </c>
      <c r="V1381" t="s">
        <v>253</v>
      </c>
      <c r="W1381" t="s">
        <v>254</v>
      </c>
      <c r="X1381" t="s">
        <v>45</v>
      </c>
      <c r="Y1381" t="s">
        <v>46</v>
      </c>
      <c r="Z1381">
        <v>-75.396823809523809</v>
      </c>
      <c r="AA1381" t="s">
        <v>574</v>
      </c>
      <c r="AB1381" t="s">
        <v>575</v>
      </c>
      <c r="AC1381" t="str">
        <f t="shared" si="21"/>
        <v>2025</v>
      </c>
    </row>
    <row r="1382" spans="1:29" x14ac:dyDescent="0.25">
      <c r="A1382" t="s">
        <v>27</v>
      </c>
      <c r="B1382" t="s">
        <v>122</v>
      </c>
      <c r="C1382" t="s">
        <v>27</v>
      </c>
      <c r="D1382" t="s">
        <v>60</v>
      </c>
      <c r="E1382" t="s">
        <v>61</v>
      </c>
      <c r="F1382" t="s">
        <v>202</v>
      </c>
      <c r="G1382" t="s">
        <v>203</v>
      </c>
      <c r="H1382" t="s">
        <v>62</v>
      </c>
      <c r="I1382" t="s">
        <v>63</v>
      </c>
      <c r="J1382" t="s">
        <v>64</v>
      </c>
      <c r="K1382" t="s">
        <v>65</v>
      </c>
      <c r="L1382" t="s">
        <v>38</v>
      </c>
      <c r="M1382" t="s">
        <v>38</v>
      </c>
      <c r="N1382" t="s">
        <v>637</v>
      </c>
      <c r="O1382" t="s">
        <v>638</v>
      </c>
      <c r="P1382" t="s">
        <v>38</v>
      </c>
      <c r="Q1382" t="s">
        <v>38</v>
      </c>
      <c r="R1382" t="s">
        <v>224</v>
      </c>
      <c r="S1382" t="s">
        <v>225</v>
      </c>
      <c r="T1382" t="s">
        <v>226</v>
      </c>
      <c r="U1382" t="s">
        <v>225</v>
      </c>
      <c r="V1382" t="s">
        <v>118</v>
      </c>
      <c r="W1382" t="s">
        <v>119</v>
      </c>
      <c r="X1382" t="s">
        <v>74</v>
      </c>
      <c r="Y1382" t="s">
        <v>75</v>
      </c>
      <c r="Z1382">
        <v>3.0000000208474376E-6</v>
      </c>
      <c r="AA1382" t="s">
        <v>306</v>
      </c>
      <c r="AB1382" t="s">
        <v>307</v>
      </c>
      <c r="AC1382" t="str">
        <f t="shared" si="21"/>
        <v>2025</v>
      </c>
    </row>
    <row r="1383" spans="1:29" x14ac:dyDescent="0.25">
      <c r="A1383" t="s">
        <v>27</v>
      </c>
      <c r="B1383" t="s">
        <v>122</v>
      </c>
      <c r="C1383" t="s">
        <v>27</v>
      </c>
      <c r="D1383" t="s">
        <v>60</v>
      </c>
      <c r="E1383" t="s">
        <v>61</v>
      </c>
      <c r="F1383" t="s">
        <v>30</v>
      </c>
      <c r="G1383" t="s">
        <v>31</v>
      </c>
      <c r="H1383" t="s">
        <v>62</v>
      </c>
      <c r="I1383" t="s">
        <v>63</v>
      </c>
      <c r="J1383" t="s">
        <v>123</v>
      </c>
      <c r="K1383" t="s">
        <v>124</v>
      </c>
      <c r="L1383" t="s">
        <v>38</v>
      </c>
      <c r="M1383" t="s">
        <v>38</v>
      </c>
      <c r="N1383" t="s">
        <v>38</v>
      </c>
      <c r="O1383" t="s">
        <v>38</v>
      </c>
      <c r="P1383" t="s">
        <v>175</v>
      </c>
      <c r="Q1383" t="s">
        <v>176</v>
      </c>
      <c r="R1383" t="s">
        <v>114</v>
      </c>
      <c r="S1383" t="s">
        <v>115</v>
      </c>
      <c r="T1383" t="s">
        <v>116</v>
      </c>
      <c r="U1383" t="s">
        <v>117</v>
      </c>
      <c r="V1383" t="s">
        <v>118</v>
      </c>
      <c r="W1383" t="s">
        <v>119</v>
      </c>
      <c r="X1383" t="s">
        <v>74</v>
      </c>
      <c r="Y1383" t="s">
        <v>75</v>
      </c>
      <c r="Z1383">
        <v>-2153.539682539682</v>
      </c>
      <c r="AA1383" t="s">
        <v>561</v>
      </c>
      <c r="AB1383" t="s">
        <v>562</v>
      </c>
      <c r="AC1383" t="str">
        <f t="shared" si="21"/>
        <v>2025</v>
      </c>
    </row>
    <row r="1384" spans="1:29" x14ac:dyDescent="0.25">
      <c r="A1384" t="s">
        <v>27</v>
      </c>
      <c r="B1384" t="s">
        <v>122</v>
      </c>
      <c r="C1384" t="s">
        <v>27</v>
      </c>
      <c r="D1384" t="s">
        <v>60</v>
      </c>
      <c r="E1384" t="s">
        <v>61</v>
      </c>
      <c r="F1384" t="s">
        <v>30</v>
      </c>
      <c r="G1384" t="s">
        <v>31</v>
      </c>
      <c r="H1384" t="s">
        <v>62</v>
      </c>
      <c r="I1384" t="s">
        <v>63</v>
      </c>
      <c r="J1384" t="s">
        <v>147</v>
      </c>
      <c r="K1384" t="s">
        <v>159</v>
      </c>
      <c r="L1384" t="s">
        <v>38</v>
      </c>
      <c r="M1384" t="s">
        <v>38</v>
      </c>
      <c r="N1384" t="s">
        <v>38</v>
      </c>
      <c r="O1384" t="s">
        <v>38</v>
      </c>
      <c r="P1384" t="s">
        <v>175</v>
      </c>
      <c r="Q1384" t="s">
        <v>176</v>
      </c>
      <c r="R1384" t="s">
        <v>169</v>
      </c>
      <c r="S1384" t="s">
        <v>170</v>
      </c>
      <c r="T1384" t="s">
        <v>171</v>
      </c>
      <c r="U1384" t="s">
        <v>172</v>
      </c>
      <c r="V1384" t="s">
        <v>72</v>
      </c>
      <c r="W1384" t="s">
        <v>73</v>
      </c>
      <c r="X1384" t="s">
        <v>74</v>
      </c>
      <c r="Y1384" t="s">
        <v>75</v>
      </c>
      <c r="Z1384">
        <v>-198.4126984126984</v>
      </c>
      <c r="AA1384" t="s">
        <v>722</v>
      </c>
      <c r="AB1384" t="s">
        <v>723</v>
      </c>
      <c r="AC1384" t="str">
        <f t="shared" si="21"/>
        <v>2025</v>
      </c>
    </row>
    <row r="1385" spans="1:29" x14ac:dyDescent="0.25">
      <c r="A1385" t="s">
        <v>27</v>
      </c>
      <c r="B1385" t="s">
        <v>122</v>
      </c>
      <c r="C1385" t="s">
        <v>27</v>
      </c>
      <c r="D1385" t="s">
        <v>60</v>
      </c>
      <c r="E1385" t="s">
        <v>61</v>
      </c>
      <c r="F1385" t="s">
        <v>30</v>
      </c>
      <c r="G1385" t="s">
        <v>31</v>
      </c>
      <c r="H1385" t="s">
        <v>62</v>
      </c>
      <c r="I1385" t="s">
        <v>63</v>
      </c>
      <c r="J1385" t="s">
        <v>123</v>
      </c>
      <c r="K1385" t="s">
        <v>124</v>
      </c>
      <c r="L1385" t="s">
        <v>38</v>
      </c>
      <c r="M1385" t="s">
        <v>38</v>
      </c>
      <c r="N1385" t="s">
        <v>38</v>
      </c>
      <c r="O1385" t="s">
        <v>38</v>
      </c>
      <c r="P1385" t="s">
        <v>175</v>
      </c>
      <c r="Q1385" t="s">
        <v>176</v>
      </c>
      <c r="R1385" t="s">
        <v>339</v>
      </c>
      <c r="S1385" t="s">
        <v>340</v>
      </c>
      <c r="T1385" t="s">
        <v>129</v>
      </c>
      <c r="U1385" t="s">
        <v>130</v>
      </c>
      <c r="V1385" t="s">
        <v>72</v>
      </c>
      <c r="W1385" t="s">
        <v>73</v>
      </c>
      <c r="X1385" t="s">
        <v>74</v>
      </c>
      <c r="Y1385" t="s">
        <v>75</v>
      </c>
      <c r="Z1385">
        <v>-2153.539682539682</v>
      </c>
      <c r="AA1385" t="s">
        <v>476</v>
      </c>
      <c r="AB1385" t="s">
        <v>477</v>
      </c>
      <c r="AC1385" t="str">
        <f t="shared" si="21"/>
        <v>2025</v>
      </c>
    </row>
    <row r="1386" spans="1:29" x14ac:dyDescent="0.25">
      <c r="A1386" t="s">
        <v>27</v>
      </c>
      <c r="B1386" t="s">
        <v>122</v>
      </c>
      <c r="C1386" t="s">
        <v>27</v>
      </c>
      <c r="D1386" t="s">
        <v>257</v>
      </c>
      <c r="E1386" t="s">
        <v>258</v>
      </c>
      <c r="F1386" t="s">
        <v>30</v>
      </c>
      <c r="G1386" t="s">
        <v>31</v>
      </c>
      <c r="H1386" t="s">
        <v>62</v>
      </c>
      <c r="I1386" t="s">
        <v>63</v>
      </c>
      <c r="J1386" t="s">
        <v>123</v>
      </c>
      <c r="K1386" t="s">
        <v>124</v>
      </c>
      <c r="L1386" t="s">
        <v>38</v>
      </c>
      <c r="M1386" t="s">
        <v>38</v>
      </c>
      <c r="N1386" t="s">
        <v>38</v>
      </c>
      <c r="O1386" t="s">
        <v>38</v>
      </c>
      <c r="P1386" t="s">
        <v>387</v>
      </c>
      <c r="Q1386" t="s">
        <v>38</v>
      </c>
      <c r="R1386" t="s">
        <v>249</v>
      </c>
      <c r="S1386" t="s">
        <v>250</v>
      </c>
      <c r="T1386" t="s">
        <v>251</v>
      </c>
      <c r="U1386" t="s">
        <v>252</v>
      </c>
      <c r="V1386" t="s">
        <v>253</v>
      </c>
      <c r="W1386" t="s">
        <v>254</v>
      </c>
      <c r="X1386" t="s">
        <v>45</v>
      </c>
      <c r="Y1386" t="s">
        <v>46</v>
      </c>
      <c r="Z1386">
        <v>-7857.1428571428569</v>
      </c>
      <c r="AA1386" t="s">
        <v>681</v>
      </c>
      <c r="AB1386" t="s">
        <v>682</v>
      </c>
      <c r="AC1386" t="str">
        <f t="shared" si="21"/>
        <v>2025</v>
      </c>
    </row>
    <row r="1387" spans="1:29" x14ac:dyDescent="0.25">
      <c r="A1387" t="s">
        <v>27</v>
      </c>
      <c r="B1387" t="s">
        <v>122</v>
      </c>
      <c r="C1387" t="s">
        <v>27</v>
      </c>
      <c r="D1387" t="s">
        <v>60</v>
      </c>
      <c r="E1387" t="s">
        <v>61</v>
      </c>
      <c r="F1387" t="s">
        <v>202</v>
      </c>
      <c r="G1387" t="s">
        <v>203</v>
      </c>
      <c r="H1387" t="s">
        <v>62</v>
      </c>
      <c r="I1387" t="s">
        <v>63</v>
      </c>
      <c r="J1387" t="s">
        <v>64</v>
      </c>
      <c r="K1387" t="s">
        <v>65</v>
      </c>
      <c r="L1387" t="s">
        <v>38</v>
      </c>
      <c r="M1387" t="s">
        <v>38</v>
      </c>
      <c r="N1387" t="s">
        <v>635</v>
      </c>
      <c r="O1387" t="s">
        <v>636</v>
      </c>
      <c r="P1387" t="s">
        <v>38</v>
      </c>
      <c r="Q1387" t="s">
        <v>38</v>
      </c>
      <c r="R1387" t="s">
        <v>277</v>
      </c>
      <c r="S1387" t="s">
        <v>278</v>
      </c>
      <c r="T1387" t="s">
        <v>243</v>
      </c>
      <c r="U1387" t="s">
        <v>244</v>
      </c>
      <c r="V1387" t="s">
        <v>245</v>
      </c>
      <c r="W1387" t="s">
        <v>246</v>
      </c>
      <c r="X1387" t="s">
        <v>74</v>
      </c>
      <c r="Y1387" t="s">
        <v>75</v>
      </c>
      <c r="Z1387">
        <v>3.3339999845338752E-5</v>
      </c>
      <c r="AA1387" t="s">
        <v>279</v>
      </c>
      <c r="AB1387" t="s">
        <v>280</v>
      </c>
      <c r="AC1387" t="str">
        <f t="shared" si="21"/>
        <v>2025</v>
      </c>
    </row>
    <row r="1388" spans="1:29" x14ac:dyDescent="0.25">
      <c r="A1388" t="s">
        <v>27</v>
      </c>
      <c r="B1388" t="s">
        <v>122</v>
      </c>
      <c r="C1388" t="s">
        <v>27</v>
      </c>
      <c r="D1388" t="s">
        <v>60</v>
      </c>
      <c r="E1388" t="s">
        <v>61</v>
      </c>
      <c r="F1388" t="s">
        <v>30</v>
      </c>
      <c r="G1388" t="s">
        <v>31</v>
      </c>
      <c r="H1388" t="s">
        <v>62</v>
      </c>
      <c r="I1388" t="s">
        <v>63</v>
      </c>
      <c r="J1388" t="s">
        <v>147</v>
      </c>
      <c r="K1388" t="s">
        <v>159</v>
      </c>
      <c r="L1388" t="s">
        <v>38</v>
      </c>
      <c r="M1388" t="s">
        <v>38</v>
      </c>
      <c r="N1388" t="s">
        <v>38</v>
      </c>
      <c r="O1388" t="s">
        <v>38</v>
      </c>
      <c r="P1388" t="s">
        <v>175</v>
      </c>
      <c r="Q1388" t="s">
        <v>176</v>
      </c>
      <c r="R1388" t="s">
        <v>183</v>
      </c>
      <c r="S1388" t="s">
        <v>184</v>
      </c>
      <c r="T1388" t="s">
        <v>171</v>
      </c>
      <c r="U1388" t="s">
        <v>172</v>
      </c>
      <c r="V1388" t="s">
        <v>72</v>
      </c>
      <c r="W1388" t="s">
        <v>73</v>
      </c>
      <c r="X1388" t="s">
        <v>74</v>
      </c>
      <c r="Y1388" t="s">
        <v>75</v>
      </c>
      <c r="Z1388">
        <v>-198.4126984126984</v>
      </c>
      <c r="AA1388" t="s">
        <v>212</v>
      </c>
      <c r="AB1388" t="s">
        <v>213</v>
      </c>
      <c r="AC1388" t="str">
        <f t="shared" si="21"/>
        <v>2025</v>
      </c>
    </row>
    <row r="1389" spans="1:29" x14ac:dyDescent="0.25">
      <c r="A1389" t="s">
        <v>27</v>
      </c>
      <c r="B1389" t="s">
        <v>122</v>
      </c>
      <c r="C1389" t="s">
        <v>27</v>
      </c>
      <c r="D1389" t="s">
        <v>60</v>
      </c>
      <c r="E1389" t="s">
        <v>61</v>
      </c>
      <c r="F1389" t="s">
        <v>202</v>
      </c>
      <c r="G1389" t="s">
        <v>203</v>
      </c>
      <c r="H1389" t="s">
        <v>62</v>
      </c>
      <c r="I1389" t="s">
        <v>63</v>
      </c>
      <c r="J1389" t="s">
        <v>110</v>
      </c>
      <c r="K1389" t="s">
        <v>111</v>
      </c>
      <c r="L1389" t="s">
        <v>38</v>
      </c>
      <c r="M1389" t="s">
        <v>38</v>
      </c>
      <c r="N1389" t="s">
        <v>263</v>
      </c>
      <c r="O1389" t="s">
        <v>264</v>
      </c>
      <c r="P1389" t="s">
        <v>38</v>
      </c>
      <c r="Q1389" t="s">
        <v>38</v>
      </c>
      <c r="R1389" t="s">
        <v>218</v>
      </c>
      <c r="S1389" t="s">
        <v>219</v>
      </c>
      <c r="T1389" t="s">
        <v>198</v>
      </c>
      <c r="U1389" t="s">
        <v>199</v>
      </c>
      <c r="V1389" t="s">
        <v>55</v>
      </c>
      <c r="W1389" t="s">
        <v>56</v>
      </c>
      <c r="X1389" t="s">
        <v>45</v>
      </c>
      <c r="Y1389" t="s">
        <v>46</v>
      </c>
      <c r="Z1389">
        <v>-476790.99990000011</v>
      </c>
      <c r="AA1389" t="s">
        <v>220</v>
      </c>
      <c r="AB1389" t="s">
        <v>221</v>
      </c>
      <c r="AC1389" t="str">
        <f t="shared" si="21"/>
        <v>2025</v>
      </c>
    </row>
    <row r="1390" spans="1:29" x14ac:dyDescent="0.25">
      <c r="A1390" t="s">
        <v>27</v>
      </c>
      <c r="B1390" t="s">
        <v>122</v>
      </c>
      <c r="C1390" t="s">
        <v>27</v>
      </c>
      <c r="D1390" t="s">
        <v>60</v>
      </c>
      <c r="E1390" t="s">
        <v>61</v>
      </c>
      <c r="F1390" t="s">
        <v>202</v>
      </c>
      <c r="G1390" t="s">
        <v>203</v>
      </c>
      <c r="H1390" t="s">
        <v>62</v>
      </c>
      <c r="I1390" t="s">
        <v>63</v>
      </c>
      <c r="J1390" t="s">
        <v>110</v>
      </c>
      <c r="K1390" t="s">
        <v>111</v>
      </c>
      <c r="L1390" t="s">
        <v>38</v>
      </c>
      <c r="M1390" t="s">
        <v>38</v>
      </c>
      <c r="N1390" t="s">
        <v>622</v>
      </c>
      <c r="O1390" t="s">
        <v>623</v>
      </c>
      <c r="P1390" t="s">
        <v>38</v>
      </c>
      <c r="Q1390" t="s">
        <v>38</v>
      </c>
      <c r="R1390" t="s">
        <v>218</v>
      </c>
      <c r="S1390" t="s">
        <v>219</v>
      </c>
      <c r="T1390" t="s">
        <v>198</v>
      </c>
      <c r="U1390" t="s">
        <v>199</v>
      </c>
      <c r="V1390" t="s">
        <v>55</v>
      </c>
      <c r="W1390" t="s">
        <v>56</v>
      </c>
      <c r="X1390" t="s">
        <v>45</v>
      </c>
      <c r="Y1390" t="s">
        <v>46</v>
      </c>
      <c r="Z1390">
        <v>-582743.99980000034</v>
      </c>
      <c r="AA1390" t="s">
        <v>220</v>
      </c>
      <c r="AB1390" t="s">
        <v>221</v>
      </c>
      <c r="AC1390" t="str">
        <f t="shared" si="21"/>
        <v>2025</v>
      </c>
    </row>
    <row r="1391" spans="1:29" x14ac:dyDescent="0.25">
      <c r="A1391" t="s">
        <v>27</v>
      </c>
      <c r="B1391" t="s">
        <v>122</v>
      </c>
      <c r="C1391" t="s">
        <v>27</v>
      </c>
      <c r="D1391" t="s">
        <v>60</v>
      </c>
      <c r="E1391" t="s">
        <v>61</v>
      </c>
      <c r="F1391" t="s">
        <v>30</v>
      </c>
      <c r="G1391" t="s">
        <v>31</v>
      </c>
      <c r="H1391" t="s">
        <v>62</v>
      </c>
      <c r="I1391" t="s">
        <v>63</v>
      </c>
      <c r="J1391" t="s">
        <v>123</v>
      </c>
      <c r="K1391" t="s">
        <v>124</v>
      </c>
      <c r="L1391" t="s">
        <v>38</v>
      </c>
      <c r="M1391" t="s">
        <v>38</v>
      </c>
      <c r="N1391" t="s">
        <v>38</v>
      </c>
      <c r="O1391" t="s">
        <v>38</v>
      </c>
      <c r="P1391" t="s">
        <v>175</v>
      </c>
      <c r="Q1391" t="s">
        <v>176</v>
      </c>
      <c r="R1391" t="s">
        <v>127</v>
      </c>
      <c r="S1391" t="s">
        <v>128</v>
      </c>
      <c r="T1391" t="s">
        <v>129</v>
      </c>
      <c r="U1391" t="s">
        <v>130</v>
      </c>
      <c r="V1391" t="s">
        <v>72</v>
      </c>
      <c r="W1391" t="s">
        <v>73</v>
      </c>
      <c r="X1391" t="s">
        <v>74</v>
      </c>
      <c r="Y1391" t="s">
        <v>75</v>
      </c>
      <c r="Z1391">
        <v>-2153.539682539682</v>
      </c>
      <c r="AA1391" t="s">
        <v>160</v>
      </c>
      <c r="AB1391" t="s">
        <v>161</v>
      </c>
      <c r="AC1391" t="str">
        <f t="shared" si="21"/>
        <v>2025</v>
      </c>
    </row>
    <row r="1392" spans="1:29" x14ac:dyDescent="0.25">
      <c r="A1392" t="s">
        <v>27</v>
      </c>
      <c r="B1392" t="s">
        <v>122</v>
      </c>
      <c r="C1392" t="s">
        <v>27</v>
      </c>
      <c r="D1392" t="s">
        <v>60</v>
      </c>
      <c r="E1392" t="s">
        <v>61</v>
      </c>
      <c r="F1392" t="s">
        <v>30</v>
      </c>
      <c r="G1392" t="s">
        <v>31</v>
      </c>
      <c r="H1392" t="s">
        <v>62</v>
      </c>
      <c r="I1392" t="s">
        <v>63</v>
      </c>
      <c r="J1392" t="s">
        <v>147</v>
      </c>
      <c r="K1392" t="s">
        <v>159</v>
      </c>
      <c r="L1392" t="s">
        <v>38</v>
      </c>
      <c r="M1392" t="s">
        <v>38</v>
      </c>
      <c r="N1392" t="s">
        <v>38</v>
      </c>
      <c r="O1392" t="s">
        <v>38</v>
      </c>
      <c r="P1392" t="s">
        <v>38</v>
      </c>
      <c r="Q1392" t="s">
        <v>38</v>
      </c>
      <c r="R1392" t="s">
        <v>163</v>
      </c>
      <c r="S1392" t="s">
        <v>164</v>
      </c>
      <c r="T1392" t="s">
        <v>165</v>
      </c>
      <c r="U1392" t="s">
        <v>166</v>
      </c>
      <c r="V1392" t="s">
        <v>43</v>
      </c>
      <c r="W1392" t="s">
        <v>44</v>
      </c>
      <c r="X1392" t="s">
        <v>45</v>
      </c>
      <c r="Y1392" t="s">
        <v>46</v>
      </c>
      <c r="Z1392">
        <v>-75.396823809523809</v>
      </c>
      <c r="AA1392" t="s">
        <v>167</v>
      </c>
      <c r="AB1392" t="s">
        <v>168</v>
      </c>
      <c r="AC1392" t="str">
        <f t="shared" si="21"/>
        <v>2025</v>
      </c>
    </row>
    <row r="1393" spans="1:29" x14ac:dyDescent="0.25">
      <c r="A1393" t="s">
        <v>27</v>
      </c>
      <c r="B1393" t="s">
        <v>122</v>
      </c>
      <c r="C1393" t="s">
        <v>27</v>
      </c>
      <c r="D1393" t="s">
        <v>60</v>
      </c>
      <c r="E1393" t="s">
        <v>61</v>
      </c>
      <c r="F1393" t="s">
        <v>202</v>
      </c>
      <c r="G1393" t="s">
        <v>203</v>
      </c>
      <c r="H1393" t="s">
        <v>62</v>
      </c>
      <c r="I1393" t="s">
        <v>63</v>
      </c>
      <c r="J1393" t="s">
        <v>110</v>
      </c>
      <c r="K1393" t="s">
        <v>111</v>
      </c>
      <c r="L1393" t="s">
        <v>38</v>
      </c>
      <c r="M1393" t="s">
        <v>38</v>
      </c>
      <c r="N1393" t="s">
        <v>210</v>
      </c>
      <c r="O1393" t="s">
        <v>211</v>
      </c>
      <c r="P1393" t="s">
        <v>38</v>
      </c>
      <c r="Q1393" t="s">
        <v>38</v>
      </c>
      <c r="R1393" t="s">
        <v>183</v>
      </c>
      <c r="S1393" t="s">
        <v>184</v>
      </c>
      <c r="T1393" t="s">
        <v>171</v>
      </c>
      <c r="U1393" t="s">
        <v>172</v>
      </c>
      <c r="V1393" t="s">
        <v>72</v>
      </c>
      <c r="W1393" t="s">
        <v>73</v>
      </c>
      <c r="X1393" t="s">
        <v>74</v>
      </c>
      <c r="Y1393" t="s">
        <v>75</v>
      </c>
      <c r="Z1393">
        <v>-1199999.9998999999</v>
      </c>
      <c r="AA1393" t="s">
        <v>212</v>
      </c>
      <c r="AB1393" t="s">
        <v>213</v>
      </c>
      <c r="AC1393" t="str">
        <f t="shared" si="21"/>
        <v>2025</v>
      </c>
    </row>
    <row r="1394" spans="1:29" x14ac:dyDescent="0.25">
      <c r="A1394" t="s">
        <v>27</v>
      </c>
      <c r="B1394" t="s">
        <v>122</v>
      </c>
      <c r="C1394" t="s">
        <v>27</v>
      </c>
      <c r="D1394" t="s">
        <v>60</v>
      </c>
      <c r="E1394" t="s">
        <v>61</v>
      </c>
      <c r="F1394" t="s">
        <v>202</v>
      </c>
      <c r="G1394" t="s">
        <v>203</v>
      </c>
      <c r="H1394" t="s">
        <v>62</v>
      </c>
      <c r="I1394" t="s">
        <v>63</v>
      </c>
      <c r="J1394" t="s">
        <v>110</v>
      </c>
      <c r="K1394" t="s">
        <v>111</v>
      </c>
      <c r="L1394" t="s">
        <v>38</v>
      </c>
      <c r="M1394" t="s">
        <v>38</v>
      </c>
      <c r="N1394" t="s">
        <v>747</v>
      </c>
      <c r="O1394" t="s">
        <v>391</v>
      </c>
      <c r="P1394" t="s">
        <v>38</v>
      </c>
      <c r="Q1394" t="s">
        <v>38</v>
      </c>
      <c r="R1394" t="s">
        <v>277</v>
      </c>
      <c r="S1394" t="s">
        <v>278</v>
      </c>
      <c r="T1394" t="s">
        <v>243</v>
      </c>
      <c r="U1394" t="s">
        <v>244</v>
      </c>
      <c r="V1394" t="s">
        <v>245</v>
      </c>
      <c r="W1394" t="s">
        <v>246</v>
      </c>
      <c r="X1394" t="s">
        <v>74</v>
      </c>
      <c r="Y1394" t="s">
        <v>75</v>
      </c>
      <c r="Z1394">
        <v>-769252.59990000003</v>
      </c>
      <c r="AA1394" t="s">
        <v>279</v>
      </c>
      <c r="AB1394" t="s">
        <v>280</v>
      </c>
      <c r="AC1394" t="str">
        <f t="shared" si="21"/>
        <v>2025</v>
      </c>
    </row>
    <row r="1395" spans="1:29" x14ac:dyDescent="0.25">
      <c r="A1395" t="s">
        <v>27</v>
      </c>
      <c r="B1395" t="s">
        <v>122</v>
      </c>
      <c r="C1395" t="s">
        <v>27</v>
      </c>
      <c r="D1395" t="s">
        <v>60</v>
      </c>
      <c r="E1395" t="s">
        <v>61</v>
      </c>
      <c r="F1395" t="s">
        <v>202</v>
      </c>
      <c r="G1395" t="s">
        <v>203</v>
      </c>
      <c r="H1395" t="s">
        <v>62</v>
      </c>
      <c r="I1395" t="s">
        <v>63</v>
      </c>
      <c r="J1395" t="s">
        <v>110</v>
      </c>
      <c r="K1395" t="s">
        <v>111</v>
      </c>
      <c r="L1395" t="s">
        <v>38</v>
      </c>
      <c r="M1395" t="s">
        <v>38</v>
      </c>
      <c r="N1395" t="s">
        <v>975</v>
      </c>
      <c r="O1395" t="s">
        <v>976</v>
      </c>
      <c r="P1395" t="s">
        <v>38</v>
      </c>
      <c r="Q1395" t="s">
        <v>38</v>
      </c>
      <c r="R1395" t="s">
        <v>218</v>
      </c>
      <c r="S1395" t="s">
        <v>219</v>
      </c>
      <c r="T1395" t="s">
        <v>198</v>
      </c>
      <c r="U1395" t="s">
        <v>199</v>
      </c>
      <c r="V1395" t="s">
        <v>55</v>
      </c>
      <c r="W1395" t="s">
        <v>56</v>
      </c>
      <c r="X1395" t="s">
        <v>45</v>
      </c>
      <c r="Y1395" t="s">
        <v>46</v>
      </c>
      <c r="Z1395">
        <v>1.9999966025352478E-4</v>
      </c>
      <c r="AA1395" t="s">
        <v>220</v>
      </c>
      <c r="AB1395" t="s">
        <v>221</v>
      </c>
      <c r="AC1395" t="str">
        <f t="shared" si="21"/>
        <v>2025</v>
      </c>
    </row>
    <row r="1396" spans="1:29" x14ac:dyDescent="0.25">
      <c r="A1396" t="s">
        <v>27</v>
      </c>
      <c r="B1396" t="s">
        <v>122</v>
      </c>
      <c r="C1396" t="s">
        <v>27</v>
      </c>
      <c r="D1396" t="s">
        <v>60</v>
      </c>
      <c r="E1396" t="s">
        <v>61</v>
      </c>
      <c r="F1396" t="s">
        <v>202</v>
      </c>
      <c r="G1396" t="s">
        <v>203</v>
      </c>
      <c r="H1396" t="s">
        <v>204</v>
      </c>
      <c r="I1396" t="s">
        <v>205</v>
      </c>
      <c r="J1396" t="s">
        <v>206</v>
      </c>
      <c r="K1396" t="s">
        <v>207</v>
      </c>
      <c r="L1396" t="s">
        <v>38</v>
      </c>
      <c r="M1396" t="s">
        <v>38</v>
      </c>
      <c r="N1396" t="s">
        <v>512</v>
      </c>
      <c r="O1396" t="s">
        <v>513</v>
      </c>
      <c r="P1396" t="s">
        <v>38</v>
      </c>
      <c r="Q1396" t="s">
        <v>38</v>
      </c>
      <c r="R1396" t="s">
        <v>88</v>
      </c>
      <c r="S1396" t="s">
        <v>89</v>
      </c>
      <c r="T1396" t="s">
        <v>90</v>
      </c>
      <c r="U1396" t="s">
        <v>91</v>
      </c>
      <c r="V1396" t="s">
        <v>92</v>
      </c>
      <c r="W1396" t="s">
        <v>93</v>
      </c>
      <c r="X1396" t="s">
        <v>94</v>
      </c>
      <c r="Y1396" t="s">
        <v>95</v>
      </c>
      <c r="Z1396">
        <v>-87875</v>
      </c>
      <c r="AA1396" t="s">
        <v>96</v>
      </c>
      <c r="AB1396" t="s">
        <v>97</v>
      </c>
      <c r="AC1396" t="str">
        <f t="shared" si="21"/>
        <v>2025</v>
      </c>
    </row>
    <row r="1397" spans="1:29" x14ac:dyDescent="0.25">
      <c r="A1397" t="s">
        <v>27</v>
      </c>
      <c r="B1397" t="s">
        <v>122</v>
      </c>
      <c r="C1397" t="s">
        <v>27</v>
      </c>
      <c r="D1397" t="s">
        <v>60</v>
      </c>
      <c r="E1397" t="s">
        <v>61</v>
      </c>
      <c r="F1397" t="s">
        <v>202</v>
      </c>
      <c r="G1397" t="s">
        <v>203</v>
      </c>
      <c r="H1397" t="s">
        <v>62</v>
      </c>
      <c r="I1397" t="s">
        <v>63</v>
      </c>
      <c r="J1397" t="s">
        <v>64</v>
      </c>
      <c r="K1397" t="s">
        <v>65</v>
      </c>
      <c r="L1397" t="s">
        <v>38</v>
      </c>
      <c r="M1397" t="s">
        <v>38</v>
      </c>
      <c r="N1397" t="s">
        <v>357</v>
      </c>
      <c r="O1397" t="s">
        <v>358</v>
      </c>
      <c r="P1397" t="s">
        <v>38</v>
      </c>
      <c r="Q1397" t="s">
        <v>38</v>
      </c>
      <c r="R1397" t="s">
        <v>224</v>
      </c>
      <c r="S1397" t="s">
        <v>225</v>
      </c>
      <c r="T1397" t="s">
        <v>226</v>
      </c>
      <c r="U1397" t="s">
        <v>225</v>
      </c>
      <c r="V1397" t="s">
        <v>118</v>
      </c>
      <c r="W1397" t="s">
        <v>119</v>
      </c>
      <c r="X1397" t="s">
        <v>74</v>
      </c>
      <c r="Y1397" t="s">
        <v>75</v>
      </c>
      <c r="Z1397">
        <v>-2828619.3298000004</v>
      </c>
      <c r="AA1397" t="s">
        <v>227</v>
      </c>
      <c r="AB1397" t="s">
        <v>228</v>
      </c>
      <c r="AC1397" t="str">
        <f t="shared" si="21"/>
        <v>2025</v>
      </c>
    </row>
    <row r="1398" spans="1:29" x14ac:dyDescent="0.25">
      <c r="A1398" t="s">
        <v>27</v>
      </c>
      <c r="B1398" t="s">
        <v>122</v>
      </c>
      <c r="C1398" t="s">
        <v>27</v>
      </c>
      <c r="D1398" t="s">
        <v>257</v>
      </c>
      <c r="E1398" t="s">
        <v>258</v>
      </c>
      <c r="F1398" t="s">
        <v>155</v>
      </c>
      <c r="G1398" t="s">
        <v>156</v>
      </c>
      <c r="H1398" t="s">
        <v>149</v>
      </c>
      <c r="I1398" t="s">
        <v>150</v>
      </c>
      <c r="J1398" t="s">
        <v>734</v>
      </c>
      <c r="K1398" t="s">
        <v>735</v>
      </c>
      <c r="L1398" t="s">
        <v>38</v>
      </c>
      <c r="M1398" t="s">
        <v>38</v>
      </c>
      <c r="N1398" t="s">
        <v>38</v>
      </c>
      <c r="O1398" t="s">
        <v>38</v>
      </c>
      <c r="P1398" t="s">
        <v>38</v>
      </c>
      <c r="Q1398" t="s">
        <v>38</v>
      </c>
      <c r="R1398" t="s">
        <v>88</v>
      </c>
      <c r="S1398" t="s">
        <v>89</v>
      </c>
      <c r="T1398" t="s">
        <v>90</v>
      </c>
      <c r="U1398" t="s">
        <v>91</v>
      </c>
      <c r="V1398" t="s">
        <v>92</v>
      </c>
      <c r="W1398" t="s">
        <v>93</v>
      </c>
      <c r="X1398" t="s">
        <v>94</v>
      </c>
      <c r="Y1398" t="s">
        <v>95</v>
      </c>
      <c r="Z1398">
        <v>320000.0001</v>
      </c>
      <c r="AA1398" t="s">
        <v>96</v>
      </c>
      <c r="AB1398" t="s">
        <v>97</v>
      </c>
      <c r="AC1398" t="str">
        <f t="shared" si="21"/>
        <v>2025</v>
      </c>
    </row>
    <row r="1399" spans="1:29" x14ac:dyDescent="0.25">
      <c r="A1399" t="s">
        <v>27</v>
      </c>
      <c r="B1399" t="s">
        <v>122</v>
      </c>
      <c r="C1399" t="s">
        <v>27</v>
      </c>
      <c r="D1399" t="s">
        <v>257</v>
      </c>
      <c r="E1399" t="s">
        <v>258</v>
      </c>
      <c r="F1399" t="s">
        <v>155</v>
      </c>
      <c r="G1399" t="s">
        <v>156</v>
      </c>
      <c r="H1399" t="s">
        <v>149</v>
      </c>
      <c r="I1399" t="s">
        <v>150</v>
      </c>
      <c r="J1399" t="s">
        <v>641</v>
      </c>
      <c r="K1399" t="s">
        <v>642</v>
      </c>
      <c r="L1399" t="s">
        <v>38</v>
      </c>
      <c r="M1399" t="s">
        <v>38</v>
      </c>
      <c r="N1399" t="s">
        <v>38</v>
      </c>
      <c r="O1399" t="s">
        <v>38</v>
      </c>
      <c r="P1399" t="s">
        <v>38</v>
      </c>
      <c r="Q1399" t="s">
        <v>38</v>
      </c>
      <c r="R1399" t="s">
        <v>88</v>
      </c>
      <c r="S1399" t="s">
        <v>89</v>
      </c>
      <c r="T1399" t="s">
        <v>90</v>
      </c>
      <c r="U1399" t="s">
        <v>91</v>
      </c>
      <c r="V1399" t="s">
        <v>92</v>
      </c>
      <c r="W1399" t="s">
        <v>93</v>
      </c>
      <c r="X1399" t="s">
        <v>94</v>
      </c>
      <c r="Y1399" t="s">
        <v>95</v>
      </c>
      <c r="Z1399">
        <v>59402607.000700012</v>
      </c>
      <c r="AA1399" t="s">
        <v>96</v>
      </c>
      <c r="AB1399" t="s">
        <v>97</v>
      </c>
      <c r="AC1399" t="str">
        <f t="shared" si="21"/>
        <v>2025</v>
      </c>
    </row>
    <row r="1400" spans="1:29" x14ac:dyDescent="0.25">
      <c r="A1400" t="s">
        <v>27</v>
      </c>
      <c r="B1400" t="s">
        <v>122</v>
      </c>
      <c r="C1400" t="s">
        <v>27</v>
      </c>
      <c r="D1400" t="s">
        <v>60</v>
      </c>
      <c r="E1400" t="s">
        <v>61</v>
      </c>
      <c r="F1400" t="s">
        <v>30</v>
      </c>
      <c r="G1400" t="s">
        <v>31</v>
      </c>
      <c r="H1400" t="s">
        <v>62</v>
      </c>
      <c r="I1400" t="s">
        <v>63</v>
      </c>
      <c r="J1400" t="s">
        <v>147</v>
      </c>
      <c r="K1400" t="s">
        <v>159</v>
      </c>
      <c r="L1400" t="s">
        <v>38</v>
      </c>
      <c r="M1400" t="s">
        <v>38</v>
      </c>
      <c r="N1400" t="s">
        <v>38</v>
      </c>
      <c r="O1400" t="s">
        <v>38</v>
      </c>
      <c r="P1400" t="s">
        <v>38</v>
      </c>
      <c r="Q1400" t="s">
        <v>38</v>
      </c>
      <c r="R1400" t="s">
        <v>218</v>
      </c>
      <c r="S1400" t="s">
        <v>219</v>
      </c>
      <c r="T1400" t="s">
        <v>198</v>
      </c>
      <c r="U1400" t="s">
        <v>199</v>
      </c>
      <c r="V1400" t="s">
        <v>55</v>
      </c>
      <c r="W1400" t="s">
        <v>56</v>
      </c>
      <c r="X1400" t="s">
        <v>45</v>
      </c>
      <c r="Y1400" t="s">
        <v>46</v>
      </c>
      <c r="Z1400">
        <v>-75.396823809523809</v>
      </c>
      <c r="AA1400" t="s">
        <v>220</v>
      </c>
      <c r="AB1400" t="s">
        <v>221</v>
      </c>
      <c r="AC1400" t="str">
        <f t="shared" si="21"/>
        <v>2025</v>
      </c>
    </row>
    <row r="1401" spans="1:29" x14ac:dyDescent="0.25">
      <c r="A1401" t="s">
        <v>27</v>
      </c>
      <c r="B1401" t="s">
        <v>122</v>
      </c>
      <c r="C1401" t="s">
        <v>27</v>
      </c>
      <c r="D1401" t="s">
        <v>60</v>
      </c>
      <c r="E1401" t="s">
        <v>61</v>
      </c>
      <c r="F1401" t="s">
        <v>30</v>
      </c>
      <c r="G1401" t="s">
        <v>31</v>
      </c>
      <c r="H1401" t="s">
        <v>62</v>
      </c>
      <c r="I1401" t="s">
        <v>63</v>
      </c>
      <c r="J1401" t="s">
        <v>123</v>
      </c>
      <c r="K1401" t="s">
        <v>124</v>
      </c>
      <c r="L1401" t="s">
        <v>38</v>
      </c>
      <c r="M1401" t="s">
        <v>38</v>
      </c>
      <c r="N1401" t="s">
        <v>38</v>
      </c>
      <c r="O1401" t="s">
        <v>38</v>
      </c>
      <c r="P1401" t="s">
        <v>175</v>
      </c>
      <c r="Q1401" t="s">
        <v>176</v>
      </c>
      <c r="R1401" t="s">
        <v>169</v>
      </c>
      <c r="S1401" t="s">
        <v>170</v>
      </c>
      <c r="T1401" t="s">
        <v>171</v>
      </c>
      <c r="U1401" t="s">
        <v>172</v>
      </c>
      <c r="V1401" t="s">
        <v>72</v>
      </c>
      <c r="W1401" t="s">
        <v>73</v>
      </c>
      <c r="X1401" t="s">
        <v>74</v>
      </c>
      <c r="Y1401" t="s">
        <v>75</v>
      </c>
      <c r="Z1401">
        <v>-2153.539682539682</v>
      </c>
      <c r="AA1401" t="s">
        <v>325</v>
      </c>
      <c r="AB1401" t="s">
        <v>326</v>
      </c>
      <c r="AC1401" t="str">
        <f t="shared" si="21"/>
        <v>2025</v>
      </c>
    </row>
    <row r="1402" spans="1:29" x14ac:dyDescent="0.25">
      <c r="A1402" t="s">
        <v>27</v>
      </c>
      <c r="B1402" t="s">
        <v>122</v>
      </c>
      <c r="C1402" t="s">
        <v>27</v>
      </c>
      <c r="D1402" t="s">
        <v>60</v>
      </c>
      <c r="E1402" t="s">
        <v>61</v>
      </c>
      <c r="F1402" t="s">
        <v>30</v>
      </c>
      <c r="G1402" t="s">
        <v>31</v>
      </c>
      <c r="H1402" t="s">
        <v>62</v>
      </c>
      <c r="I1402" t="s">
        <v>63</v>
      </c>
      <c r="J1402" t="s">
        <v>147</v>
      </c>
      <c r="K1402" t="s">
        <v>159</v>
      </c>
      <c r="L1402" t="s">
        <v>38</v>
      </c>
      <c r="M1402" t="s">
        <v>38</v>
      </c>
      <c r="N1402" t="s">
        <v>38</v>
      </c>
      <c r="O1402" t="s">
        <v>38</v>
      </c>
      <c r="P1402" t="s">
        <v>38</v>
      </c>
      <c r="Q1402" t="s">
        <v>38</v>
      </c>
      <c r="R1402" t="s">
        <v>458</v>
      </c>
      <c r="S1402" t="s">
        <v>459</v>
      </c>
      <c r="T1402" t="s">
        <v>198</v>
      </c>
      <c r="U1402" t="s">
        <v>199</v>
      </c>
      <c r="V1402" t="s">
        <v>55</v>
      </c>
      <c r="W1402" t="s">
        <v>56</v>
      </c>
      <c r="X1402" t="s">
        <v>45</v>
      </c>
      <c r="Y1402" t="s">
        <v>46</v>
      </c>
      <c r="Z1402">
        <v>-75.396823809523809</v>
      </c>
      <c r="AA1402" t="s">
        <v>460</v>
      </c>
      <c r="AB1402" t="s">
        <v>461</v>
      </c>
      <c r="AC1402" t="str">
        <f t="shared" si="21"/>
        <v>2025</v>
      </c>
    </row>
    <row r="1403" spans="1:29" x14ac:dyDescent="0.25">
      <c r="A1403" t="s">
        <v>27</v>
      </c>
      <c r="B1403" t="s">
        <v>122</v>
      </c>
      <c r="C1403" t="s">
        <v>27</v>
      </c>
      <c r="D1403" t="s">
        <v>60</v>
      </c>
      <c r="E1403" t="s">
        <v>61</v>
      </c>
      <c r="F1403" t="s">
        <v>30</v>
      </c>
      <c r="G1403" t="s">
        <v>31</v>
      </c>
      <c r="H1403" t="s">
        <v>62</v>
      </c>
      <c r="I1403" t="s">
        <v>63</v>
      </c>
      <c r="J1403" t="s">
        <v>123</v>
      </c>
      <c r="K1403" t="s">
        <v>124</v>
      </c>
      <c r="L1403" t="s">
        <v>38</v>
      </c>
      <c r="M1403" t="s">
        <v>38</v>
      </c>
      <c r="N1403" t="s">
        <v>38</v>
      </c>
      <c r="O1403" t="s">
        <v>38</v>
      </c>
      <c r="P1403" t="s">
        <v>175</v>
      </c>
      <c r="Q1403" t="s">
        <v>176</v>
      </c>
      <c r="R1403" t="s">
        <v>183</v>
      </c>
      <c r="S1403" t="s">
        <v>184</v>
      </c>
      <c r="T1403" t="s">
        <v>171</v>
      </c>
      <c r="U1403" t="s">
        <v>172</v>
      </c>
      <c r="V1403" t="s">
        <v>72</v>
      </c>
      <c r="W1403" t="s">
        <v>73</v>
      </c>
      <c r="X1403" t="s">
        <v>74</v>
      </c>
      <c r="Y1403" t="s">
        <v>75</v>
      </c>
      <c r="Z1403">
        <v>-2153.539682539682</v>
      </c>
      <c r="AA1403" t="s">
        <v>633</v>
      </c>
      <c r="AB1403" t="s">
        <v>634</v>
      </c>
      <c r="AC1403" t="str">
        <f t="shared" si="21"/>
        <v>2025</v>
      </c>
    </row>
    <row r="1404" spans="1:29" x14ac:dyDescent="0.25">
      <c r="A1404" t="s">
        <v>27</v>
      </c>
      <c r="B1404" t="s">
        <v>122</v>
      </c>
      <c r="C1404" t="s">
        <v>27</v>
      </c>
      <c r="D1404" t="s">
        <v>60</v>
      </c>
      <c r="E1404" t="s">
        <v>61</v>
      </c>
      <c r="F1404" t="s">
        <v>30</v>
      </c>
      <c r="G1404" t="s">
        <v>31</v>
      </c>
      <c r="H1404" t="s">
        <v>62</v>
      </c>
      <c r="I1404" t="s">
        <v>63</v>
      </c>
      <c r="J1404" t="s">
        <v>147</v>
      </c>
      <c r="K1404" t="s">
        <v>159</v>
      </c>
      <c r="L1404" t="s">
        <v>38</v>
      </c>
      <c r="M1404" t="s">
        <v>38</v>
      </c>
      <c r="N1404" t="s">
        <v>38</v>
      </c>
      <c r="O1404" t="s">
        <v>38</v>
      </c>
      <c r="P1404" t="s">
        <v>38</v>
      </c>
      <c r="Q1404" t="s">
        <v>38</v>
      </c>
      <c r="R1404" t="s">
        <v>308</v>
      </c>
      <c r="S1404" t="s">
        <v>309</v>
      </c>
      <c r="T1404" t="s">
        <v>198</v>
      </c>
      <c r="U1404" t="s">
        <v>199</v>
      </c>
      <c r="V1404" t="s">
        <v>55</v>
      </c>
      <c r="W1404" t="s">
        <v>56</v>
      </c>
      <c r="X1404" t="s">
        <v>45</v>
      </c>
      <c r="Y1404" t="s">
        <v>46</v>
      </c>
      <c r="Z1404">
        <v>-75.396823809523809</v>
      </c>
      <c r="AA1404" t="s">
        <v>462</v>
      </c>
      <c r="AB1404" t="s">
        <v>463</v>
      </c>
      <c r="AC1404" t="str">
        <f t="shared" si="21"/>
        <v>2025</v>
      </c>
    </row>
    <row r="1405" spans="1:29" x14ac:dyDescent="0.25">
      <c r="A1405" t="s">
        <v>27</v>
      </c>
      <c r="B1405" t="s">
        <v>122</v>
      </c>
      <c r="C1405" t="s">
        <v>27</v>
      </c>
      <c r="D1405" t="s">
        <v>235</v>
      </c>
      <c r="E1405" t="s">
        <v>236</v>
      </c>
      <c r="F1405" t="s">
        <v>394</v>
      </c>
      <c r="G1405" t="s">
        <v>395</v>
      </c>
      <c r="H1405" t="s">
        <v>204</v>
      </c>
      <c r="I1405" t="s">
        <v>205</v>
      </c>
      <c r="J1405" t="s">
        <v>206</v>
      </c>
      <c r="K1405" t="s">
        <v>207</v>
      </c>
      <c r="L1405" t="s">
        <v>38</v>
      </c>
      <c r="M1405" t="s">
        <v>38</v>
      </c>
      <c r="N1405" t="s">
        <v>38</v>
      </c>
      <c r="O1405" t="s">
        <v>38</v>
      </c>
      <c r="P1405" t="s">
        <v>38</v>
      </c>
      <c r="Q1405" t="s">
        <v>38</v>
      </c>
      <c r="R1405" t="s">
        <v>88</v>
      </c>
      <c r="S1405" t="s">
        <v>89</v>
      </c>
      <c r="T1405" t="s">
        <v>90</v>
      </c>
      <c r="U1405" t="s">
        <v>91</v>
      </c>
      <c r="V1405" t="s">
        <v>92</v>
      </c>
      <c r="W1405" t="s">
        <v>93</v>
      </c>
      <c r="X1405" t="s">
        <v>94</v>
      </c>
      <c r="Y1405" t="s">
        <v>95</v>
      </c>
      <c r="Z1405">
        <v>-8870</v>
      </c>
      <c r="AA1405" t="s">
        <v>96</v>
      </c>
      <c r="AB1405" t="s">
        <v>97</v>
      </c>
      <c r="AC1405" t="str">
        <f t="shared" si="21"/>
        <v>2025</v>
      </c>
    </row>
    <row r="1406" spans="1:29" x14ac:dyDescent="0.25">
      <c r="A1406" t="s">
        <v>27</v>
      </c>
      <c r="B1406" t="s">
        <v>122</v>
      </c>
      <c r="C1406" t="s">
        <v>27</v>
      </c>
      <c r="D1406" t="s">
        <v>60</v>
      </c>
      <c r="E1406" t="s">
        <v>61</v>
      </c>
      <c r="F1406" t="s">
        <v>30</v>
      </c>
      <c r="G1406" t="s">
        <v>31</v>
      </c>
      <c r="H1406" t="s">
        <v>62</v>
      </c>
      <c r="I1406" t="s">
        <v>63</v>
      </c>
      <c r="J1406" t="s">
        <v>123</v>
      </c>
      <c r="K1406" t="s">
        <v>124</v>
      </c>
      <c r="L1406" t="s">
        <v>38</v>
      </c>
      <c r="M1406" t="s">
        <v>38</v>
      </c>
      <c r="N1406" t="s">
        <v>38</v>
      </c>
      <c r="O1406" t="s">
        <v>38</v>
      </c>
      <c r="P1406" t="s">
        <v>175</v>
      </c>
      <c r="Q1406" t="s">
        <v>176</v>
      </c>
      <c r="R1406" t="s">
        <v>196</v>
      </c>
      <c r="S1406" t="s">
        <v>197</v>
      </c>
      <c r="T1406" t="s">
        <v>198</v>
      </c>
      <c r="U1406" t="s">
        <v>199</v>
      </c>
      <c r="V1406" t="s">
        <v>55</v>
      </c>
      <c r="W1406" t="s">
        <v>56</v>
      </c>
      <c r="X1406" t="s">
        <v>45</v>
      </c>
      <c r="Y1406" t="s">
        <v>46</v>
      </c>
      <c r="Z1406">
        <v>-2153.539682539682</v>
      </c>
      <c r="AA1406" t="s">
        <v>304</v>
      </c>
      <c r="AB1406" t="s">
        <v>305</v>
      </c>
      <c r="AC1406" t="str">
        <f t="shared" si="21"/>
        <v>2025</v>
      </c>
    </row>
    <row r="1407" spans="1:29" x14ac:dyDescent="0.25">
      <c r="A1407" t="s">
        <v>27</v>
      </c>
      <c r="B1407" t="s">
        <v>122</v>
      </c>
      <c r="C1407" t="s">
        <v>27</v>
      </c>
      <c r="D1407" t="s">
        <v>235</v>
      </c>
      <c r="E1407" t="s">
        <v>236</v>
      </c>
      <c r="F1407" t="s">
        <v>394</v>
      </c>
      <c r="G1407" t="s">
        <v>395</v>
      </c>
      <c r="H1407" t="s">
        <v>62</v>
      </c>
      <c r="I1407" t="s">
        <v>63</v>
      </c>
      <c r="J1407" t="s">
        <v>123</v>
      </c>
      <c r="K1407" t="s">
        <v>124</v>
      </c>
      <c r="L1407" t="s">
        <v>38</v>
      </c>
      <c r="M1407" t="s">
        <v>38</v>
      </c>
      <c r="N1407" t="s">
        <v>38</v>
      </c>
      <c r="O1407" t="s">
        <v>38</v>
      </c>
      <c r="P1407" t="s">
        <v>38</v>
      </c>
      <c r="Q1407" t="s">
        <v>38</v>
      </c>
      <c r="R1407" t="s">
        <v>241</v>
      </c>
      <c r="S1407" t="s">
        <v>242</v>
      </c>
      <c r="T1407" t="s">
        <v>243</v>
      </c>
      <c r="U1407" t="s">
        <v>244</v>
      </c>
      <c r="V1407" t="s">
        <v>245</v>
      </c>
      <c r="W1407" t="s">
        <v>246</v>
      </c>
      <c r="X1407" t="s">
        <v>74</v>
      </c>
      <c r="Y1407" t="s">
        <v>75</v>
      </c>
      <c r="Z1407">
        <v>-7457.4</v>
      </c>
      <c r="AA1407" t="s">
        <v>392</v>
      </c>
      <c r="AB1407" t="s">
        <v>393</v>
      </c>
      <c r="AC1407" t="str">
        <f t="shared" si="21"/>
        <v>2025</v>
      </c>
    </row>
    <row r="1408" spans="1:29" x14ac:dyDescent="0.25">
      <c r="A1408" t="s">
        <v>27</v>
      </c>
      <c r="B1408" t="s">
        <v>122</v>
      </c>
      <c r="C1408" t="s">
        <v>27</v>
      </c>
      <c r="D1408" t="s">
        <v>60</v>
      </c>
      <c r="E1408" t="s">
        <v>61</v>
      </c>
      <c r="F1408" t="s">
        <v>30</v>
      </c>
      <c r="G1408" t="s">
        <v>31</v>
      </c>
      <c r="H1408" t="s">
        <v>62</v>
      </c>
      <c r="I1408" t="s">
        <v>63</v>
      </c>
      <c r="J1408" t="s">
        <v>147</v>
      </c>
      <c r="K1408" t="s">
        <v>159</v>
      </c>
      <c r="L1408" t="s">
        <v>38</v>
      </c>
      <c r="M1408" t="s">
        <v>38</v>
      </c>
      <c r="N1408" t="s">
        <v>38</v>
      </c>
      <c r="O1408" t="s">
        <v>38</v>
      </c>
      <c r="P1408" t="s">
        <v>175</v>
      </c>
      <c r="Q1408" t="s">
        <v>176</v>
      </c>
      <c r="R1408" t="s">
        <v>183</v>
      </c>
      <c r="S1408" t="s">
        <v>184</v>
      </c>
      <c r="T1408" t="s">
        <v>171</v>
      </c>
      <c r="U1408" t="s">
        <v>172</v>
      </c>
      <c r="V1408" t="s">
        <v>72</v>
      </c>
      <c r="W1408" t="s">
        <v>73</v>
      </c>
      <c r="X1408" t="s">
        <v>74</v>
      </c>
      <c r="Y1408" t="s">
        <v>75</v>
      </c>
      <c r="Z1408">
        <v>-198.4126984126984</v>
      </c>
      <c r="AA1408" t="s">
        <v>633</v>
      </c>
      <c r="AB1408" t="s">
        <v>634</v>
      </c>
      <c r="AC1408" t="str">
        <f t="shared" si="21"/>
        <v>2025</v>
      </c>
    </row>
    <row r="1409" spans="1:29" x14ac:dyDescent="0.25">
      <c r="A1409" t="s">
        <v>27</v>
      </c>
      <c r="B1409" t="s">
        <v>122</v>
      </c>
      <c r="C1409" t="s">
        <v>27</v>
      </c>
      <c r="D1409" t="s">
        <v>257</v>
      </c>
      <c r="E1409" t="s">
        <v>258</v>
      </c>
      <c r="F1409" t="s">
        <v>30</v>
      </c>
      <c r="G1409" t="s">
        <v>31</v>
      </c>
      <c r="H1409" t="s">
        <v>62</v>
      </c>
      <c r="I1409" t="s">
        <v>63</v>
      </c>
      <c r="J1409" t="s">
        <v>64</v>
      </c>
      <c r="K1409" t="s">
        <v>65</v>
      </c>
      <c r="L1409" t="s">
        <v>38</v>
      </c>
      <c r="M1409" t="s">
        <v>38</v>
      </c>
      <c r="N1409" t="s">
        <v>38</v>
      </c>
      <c r="O1409" t="s">
        <v>38</v>
      </c>
      <c r="P1409" t="s">
        <v>38</v>
      </c>
      <c r="Q1409" t="s">
        <v>38</v>
      </c>
      <c r="R1409" t="s">
        <v>127</v>
      </c>
      <c r="S1409" t="s">
        <v>128</v>
      </c>
      <c r="T1409" t="s">
        <v>129</v>
      </c>
      <c r="U1409" t="s">
        <v>130</v>
      </c>
      <c r="V1409" t="s">
        <v>72</v>
      </c>
      <c r="W1409" t="s">
        <v>73</v>
      </c>
      <c r="X1409" t="s">
        <v>74</v>
      </c>
      <c r="Y1409" t="s">
        <v>75</v>
      </c>
      <c r="Z1409">
        <v>-32316.840469901923</v>
      </c>
      <c r="AA1409" t="s">
        <v>820</v>
      </c>
      <c r="AB1409" t="s">
        <v>821</v>
      </c>
      <c r="AC1409" t="str">
        <f t="shared" si="21"/>
        <v>2025</v>
      </c>
    </row>
    <row r="1410" spans="1:29" x14ac:dyDescent="0.25">
      <c r="A1410" t="s">
        <v>27</v>
      </c>
      <c r="B1410" t="s">
        <v>122</v>
      </c>
      <c r="C1410" t="s">
        <v>27</v>
      </c>
      <c r="D1410" t="s">
        <v>60</v>
      </c>
      <c r="E1410" t="s">
        <v>61</v>
      </c>
      <c r="F1410" t="s">
        <v>202</v>
      </c>
      <c r="G1410" t="s">
        <v>203</v>
      </c>
      <c r="H1410" t="s">
        <v>204</v>
      </c>
      <c r="I1410" t="s">
        <v>205</v>
      </c>
      <c r="J1410" t="s">
        <v>206</v>
      </c>
      <c r="K1410" t="s">
        <v>207</v>
      </c>
      <c r="L1410" t="s">
        <v>38</v>
      </c>
      <c r="M1410" t="s">
        <v>38</v>
      </c>
      <c r="N1410" t="s">
        <v>210</v>
      </c>
      <c r="O1410" t="s">
        <v>211</v>
      </c>
      <c r="P1410" t="s">
        <v>38</v>
      </c>
      <c r="Q1410" t="s">
        <v>38</v>
      </c>
      <c r="R1410" t="s">
        <v>88</v>
      </c>
      <c r="S1410" t="s">
        <v>89</v>
      </c>
      <c r="T1410" t="s">
        <v>90</v>
      </c>
      <c r="U1410" t="s">
        <v>91</v>
      </c>
      <c r="V1410" t="s">
        <v>92</v>
      </c>
      <c r="W1410" t="s">
        <v>93</v>
      </c>
      <c r="X1410" t="s">
        <v>94</v>
      </c>
      <c r="Y1410" t="s">
        <v>95</v>
      </c>
      <c r="Z1410">
        <v>-9999.9998999999989</v>
      </c>
      <c r="AA1410" t="s">
        <v>96</v>
      </c>
      <c r="AB1410" t="s">
        <v>97</v>
      </c>
      <c r="AC1410" t="str">
        <f t="shared" si="21"/>
        <v>2025</v>
      </c>
    </row>
    <row r="1411" spans="1:29" x14ac:dyDescent="0.25">
      <c r="A1411" t="s">
        <v>27</v>
      </c>
      <c r="B1411" t="s">
        <v>122</v>
      </c>
      <c r="C1411" t="s">
        <v>27</v>
      </c>
      <c r="D1411" t="s">
        <v>60</v>
      </c>
      <c r="E1411" t="s">
        <v>61</v>
      </c>
      <c r="F1411" t="s">
        <v>30</v>
      </c>
      <c r="G1411" t="s">
        <v>31</v>
      </c>
      <c r="H1411" t="s">
        <v>62</v>
      </c>
      <c r="I1411" t="s">
        <v>63</v>
      </c>
      <c r="J1411" t="s">
        <v>123</v>
      </c>
      <c r="K1411" t="s">
        <v>124</v>
      </c>
      <c r="L1411" t="s">
        <v>38</v>
      </c>
      <c r="M1411" t="s">
        <v>38</v>
      </c>
      <c r="N1411" t="s">
        <v>38</v>
      </c>
      <c r="O1411" t="s">
        <v>38</v>
      </c>
      <c r="P1411" t="s">
        <v>175</v>
      </c>
      <c r="Q1411" t="s">
        <v>176</v>
      </c>
      <c r="R1411" t="s">
        <v>308</v>
      </c>
      <c r="S1411" t="s">
        <v>309</v>
      </c>
      <c r="T1411" t="s">
        <v>198</v>
      </c>
      <c r="U1411" t="s">
        <v>199</v>
      </c>
      <c r="V1411" t="s">
        <v>55</v>
      </c>
      <c r="W1411" t="s">
        <v>56</v>
      </c>
      <c r="X1411" t="s">
        <v>45</v>
      </c>
      <c r="Y1411" t="s">
        <v>46</v>
      </c>
      <c r="Z1411">
        <v>-2153.539682539682</v>
      </c>
      <c r="AA1411" t="s">
        <v>462</v>
      </c>
      <c r="AB1411" t="s">
        <v>463</v>
      </c>
      <c r="AC1411" t="str">
        <f t="shared" ref="AC1411:AC1474" si="22">IF(OR(B1411="Eelarve_liigendus",B1411="Eelarve_ule",B1411="Kinnitatud eelarve",B1411="Lisaeelarve"),"2025",C1411)</f>
        <v>2025</v>
      </c>
    </row>
    <row r="1412" spans="1:29" x14ac:dyDescent="0.25">
      <c r="A1412" t="s">
        <v>27</v>
      </c>
      <c r="B1412" t="s">
        <v>122</v>
      </c>
      <c r="C1412" t="s">
        <v>27</v>
      </c>
      <c r="D1412" t="s">
        <v>60</v>
      </c>
      <c r="E1412" t="s">
        <v>61</v>
      </c>
      <c r="F1412" t="s">
        <v>202</v>
      </c>
      <c r="G1412" t="s">
        <v>203</v>
      </c>
      <c r="H1412" t="s">
        <v>204</v>
      </c>
      <c r="I1412" t="s">
        <v>205</v>
      </c>
      <c r="J1412" t="s">
        <v>206</v>
      </c>
      <c r="K1412" t="s">
        <v>207</v>
      </c>
      <c r="L1412" t="s">
        <v>38</v>
      </c>
      <c r="M1412" t="s">
        <v>38</v>
      </c>
      <c r="N1412" t="s">
        <v>367</v>
      </c>
      <c r="O1412" t="s">
        <v>38</v>
      </c>
      <c r="P1412" t="s">
        <v>38</v>
      </c>
      <c r="Q1412" t="s">
        <v>38</v>
      </c>
      <c r="R1412" t="s">
        <v>88</v>
      </c>
      <c r="S1412" t="s">
        <v>89</v>
      </c>
      <c r="T1412" t="s">
        <v>90</v>
      </c>
      <c r="U1412" t="s">
        <v>91</v>
      </c>
      <c r="V1412" t="s">
        <v>92</v>
      </c>
      <c r="W1412" t="s">
        <v>93</v>
      </c>
      <c r="X1412" t="s">
        <v>94</v>
      </c>
      <c r="Y1412" t="s">
        <v>95</v>
      </c>
      <c r="Z1412">
        <v>-7090.9999000000025</v>
      </c>
      <c r="AA1412" t="s">
        <v>96</v>
      </c>
      <c r="AB1412" t="s">
        <v>97</v>
      </c>
      <c r="AC1412" t="str">
        <f t="shared" si="22"/>
        <v>2025</v>
      </c>
    </row>
    <row r="1413" spans="1:29" x14ac:dyDescent="0.25">
      <c r="A1413" t="s">
        <v>27</v>
      </c>
      <c r="B1413" t="s">
        <v>122</v>
      </c>
      <c r="C1413" t="s">
        <v>27</v>
      </c>
      <c r="D1413" t="s">
        <v>60</v>
      </c>
      <c r="E1413" t="s">
        <v>61</v>
      </c>
      <c r="F1413" t="s">
        <v>202</v>
      </c>
      <c r="G1413" t="s">
        <v>203</v>
      </c>
      <c r="H1413" t="s">
        <v>204</v>
      </c>
      <c r="I1413" t="s">
        <v>205</v>
      </c>
      <c r="J1413" t="s">
        <v>206</v>
      </c>
      <c r="K1413" t="s">
        <v>207</v>
      </c>
      <c r="L1413" t="s">
        <v>38</v>
      </c>
      <c r="M1413" t="s">
        <v>38</v>
      </c>
      <c r="N1413" t="s">
        <v>208</v>
      </c>
      <c r="O1413" t="s">
        <v>209</v>
      </c>
      <c r="P1413" t="s">
        <v>38</v>
      </c>
      <c r="Q1413" t="s">
        <v>38</v>
      </c>
      <c r="R1413" t="s">
        <v>88</v>
      </c>
      <c r="S1413" t="s">
        <v>89</v>
      </c>
      <c r="T1413" t="s">
        <v>90</v>
      </c>
      <c r="U1413" t="s">
        <v>91</v>
      </c>
      <c r="V1413" t="s">
        <v>92</v>
      </c>
      <c r="W1413" t="s">
        <v>93</v>
      </c>
      <c r="X1413" t="s">
        <v>94</v>
      </c>
      <c r="Y1413" t="s">
        <v>95</v>
      </c>
      <c r="Z1413">
        <v>1.000000047497451E-4</v>
      </c>
      <c r="AA1413" t="s">
        <v>96</v>
      </c>
      <c r="AB1413" t="s">
        <v>97</v>
      </c>
      <c r="AC1413" t="str">
        <f t="shared" si="22"/>
        <v>2025</v>
      </c>
    </row>
    <row r="1414" spans="1:29" x14ac:dyDescent="0.25">
      <c r="A1414" t="s">
        <v>27</v>
      </c>
      <c r="B1414" t="s">
        <v>122</v>
      </c>
      <c r="C1414" t="s">
        <v>27</v>
      </c>
      <c r="D1414" t="s">
        <v>60</v>
      </c>
      <c r="E1414" t="s">
        <v>61</v>
      </c>
      <c r="F1414" t="s">
        <v>30</v>
      </c>
      <c r="G1414" t="s">
        <v>31</v>
      </c>
      <c r="H1414" t="s">
        <v>62</v>
      </c>
      <c r="I1414" t="s">
        <v>63</v>
      </c>
      <c r="J1414" t="s">
        <v>123</v>
      </c>
      <c r="K1414" t="s">
        <v>124</v>
      </c>
      <c r="L1414" t="s">
        <v>38</v>
      </c>
      <c r="M1414" t="s">
        <v>38</v>
      </c>
      <c r="N1414" t="s">
        <v>38</v>
      </c>
      <c r="O1414" t="s">
        <v>38</v>
      </c>
      <c r="P1414" t="s">
        <v>175</v>
      </c>
      <c r="Q1414" t="s">
        <v>176</v>
      </c>
      <c r="R1414" t="s">
        <v>218</v>
      </c>
      <c r="S1414" t="s">
        <v>219</v>
      </c>
      <c r="T1414" t="s">
        <v>198</v>
      </c>
      <c r="U1414" t="s">
        <v>199</v>
      </c>
      <c r="V1414" t="s">
        <v>55</v>
      </c>
      <c r="W1414" t="s">
        <v>56</v>
      </c>
      <c r="X1414" t="s">
        <v>45</v>
      </c>
      <c r="Y1414" t="s">
        <v>46</v>
      </c>
      <c r="Z1414">
        <v>-2153.539682539682</v>
      </c>
      <c r="AA1414" t="s">
        <v>220</v>
      </c>
      <c r="AB1414" t="s">
        <v>221</v>
      </c>
      <c r="AC1414" t="str">
        <f t="shared" si="22"/>
        <v>2025</v>
      </c>
    </row>
    <row r="1415" spans="1:29" x14ac:dyDescent="0.25">
      <c r="A1415" t="s">
        <v>27</v>
      </c>
      <c r="B1415" t="s">
        <v>122</v>
      </c>
      <c r="C1415" t="s">
        <v>27</v>
      </c>
      <c r="D1415" t="s">
        <v>60</v>
      </c>
      <c r="E1415" t="s">
        <v>61</v>
      </c>
      <c r="F1415" t="s">
        <v>202</v>
      </c>
      <c r="G1415" t="s">
        <v>203</v>
      </c>
      <c r="H1415" t="s">
        <v>204</v>
      </c>
      <c r="I1415" t="s">
        <v>205</v>
      </c>
      <c r="J1415" t="s">
        <v>206</v>
      </c>
      <c r="K1415" t="s">
        <v>207</v>
      </c>
      <c r="L1415" t="s">
        <v>38</v>
      </c>
      <c r="M1415" t="s">
        <v>38</v>
      </c>
      <c r="N1415" t="s">
        <v>442</v>
      </c>
      <c r="O1415" t="s">
        <v>443</v>
      </c>
      <c r="P1415" t="s">
        <v>38</v>
      </c>
      <c r="Q1415" t="s">
        <v>38</v>
      </c>
      <c r="R1415" t="s">
        <v>88</v>
      </c>
      <c r="S1415" t="s">
        <v>89</v>
      </c>
      <c r="T1415" t="s">
        <v>90</v>
      </c>
      <c r="U1415" t="s">
        <v>91</v>
      </c>
      <c r="V1415" t="s">
        <v>92</v>
      </c>
      <c r="W1415" t="s">
        <v>93</v>
      </c>
      <c r="X1415" t="s">
        <v>94</v>
      </c>
      <c r="Y1415" t="s">
        <v>95</v>
      </c>
      <c r="Z1415">
        <v>1.0000000111176632E-4</v>
      </c>
      <c r="AA1415" t="s">
        <v>96</v>
      </c>
      <c r="AB1415" t="s">
        <v>97</v>
      </c>
      <c r="AC1415" t="str">
        <f t="shared" si="22"/>
        <v>2025</v>
      </c>
    </row>
    <row r="1416" spans="1:29" x14ac:dyDescent="0.25">
      <c r="A1416" t="s">
        <v>27</v>
      </c>
      <c r="B1416" t="s">
        <v>122</v>
      </c>
      <c r="C1416" t="s">
        <v>27</v>
      </c>
      <c r="D1416" t="s">
        <v>60</v>
      </c>
      <c r="E1416" t="s">
        <v>61</v>
      </c>
      <c r="F1416" t="s">
        <v>202</v>
      </c>
      <c r="G1416" t="s">
        <v>203</v>
      </c>
      <c r="H1416" t="s">
        <v>204</v>
      </c>
      <c r="I1416" t="s">
        <v>205</v>
      </c>
      <c r="J1416" t="s">
        <v>206</v>
      </c>
      <c r="K1416" t="s">
        <v>207</v>
      </c>
      <c r="L1416" t="s">
        <v>38</v>
      </c>
      <c r="M1416" t="s">
        <v>38</v>
      </c>
      <c r="N1416" t="s">
        <v>610</v>
      </c>
      <c r="O1416" t="s">
        <v>611</v>
      </c>
      <c r="P1416" t="s">
        <v>38</v>
      </c>
      <c r="Q1416" t="s">
        <v>38</v>
      </c>
      <c r="R1416" t="s">
        <v>88</v>
      </c>
      <c r="S1416" t="s">
        <v>89</v>
      </c>
      <c r="T1416" t="s">
        <v>90</v>
      </c>
      <c r="U1416" t="s">
        <v>91</v>
      </c>
      <c r="V1416" t="s">
        <v>92</v>
      </c>
      <c r="W1416" t="s">
        <v>93</v>
      </c>
      <c r="X1416" t="s">
        <v>94</v>
      </c>
      <c r="Y1416" t="s">
        <v>95</v>
      </c>
      <c r="Z1416">
        <v>-1361.94</v>
      </c>
      <c r="AA1416" t="s">
        <v>96</v>
      </c>
      <c r="AB1416" t="s">
        <v>97</v>
      </c>
      <c r="AC1416" t="str">
        <f t="shared" si="22"/>
        <v>2025</v>
      </c>
    </row>
    <row r="1417" spans="1:29" x14ac:dyDescent="0.25">
      <c r="A1417" t="s">
        <v>27</v>
      </c>
      <c r="B1417" t="s">
        <v>122</v>
      </c>
      <c r="C1417" t="s">
        <v>27</v>
      </c>
      <c r="D1417" t="s">
        <v>235</v>
      </c>
      <c r="E1417" t="s">
        <v>236</v>
      </c>
      <c r="F1417" t="s">
        <v>30</v>
      </c>
      <c r="G1417" t="s">
        <v>31</v>
      </c>
      <c r="H1417" t="s">
        <v>62</v>
      </c>
      <c r="I1417" t="s">
        <v>63</v>
      </c>
      <c r="J1417" t="s">
        <v>123</v>
      </c>
      <c r="K1417" t="s">
        <v>124</v>
      </c>
      <c r="L1417" t="s">
        <v>38</v>
      </c>
      <c r="M1417" t="s">
        <v>38</v>
      </c>
      <c r="N1417" t="s">
        <v>38</v>
      </c>
      <c r="O1417" t="s">
        <v>38</v>
      </c>
      <c r="P1417" t="s">
        <v>38</v>
      </c>
      <c r="Q1417" t="s">
        <v>38</v>
      </c>
      <c r="R1417" t="s">
        <v>241</v>
      </c>
      <c r="S1417" t="s">
        <v>242</v>
      </c>
      <c r="T1417" t="s">
        <v>243</v>
      </c>
      <c r="U1417" t="s">
        <v>244</v>
      </c>
      <c r="V1417" t="s">
        <v>245</v>
      </c>
      <c r="W1417" t="s">
        <v>246</v>
      </c>
      <c r="X1417" t="s">
        <v>74</v>
      </c>
      <c r="Y1417" t="s">
        <v>75</v>
      </c>
      <c r="Z1417">
        <v>-381089.28000000003</v>
      </c>
      <c r="AA1417" t="s">
        <v>247</v>
      </c>
      <c r="AB1417" t="s">
        <v>248</v>
      </c>
      <c r="AC1417" t="str">
        <f t="shared" si="22"/>
        <v>2025</v>
      </c>
    </row>
    <row r="1418" spans="1:29" x14ac:dyDescent="0.25">
      <c r="A1418" t="s">
        <v>27</v>
      </c>
      <c r="B1418" t="s">
        <v>122</v>
      </c>
      <c r="C1418" t="s">
        <v>27</v>
      </c>
      <c r="D1418" t="s">
        <v>60</v>
      </c>
      <c r="E1418" t="s">
        <v>61</v>
      </c>
      <c r="F1418" t="s">
        <v>202</v>
      </c>
      <c r="G1418" t="s">
        <v>203</v>
      </c>
      <c r="H1418" t="s">
        <v>204</v>
      </c>
      <c r="I1418" t="s">
        <v>205</v>
      </c>
      <c r="J1418" t="s">
        <v>316</v>
      </c>
      <c r="K1418" t="s">
        <v>317</v>
      </c>
      <c r="L1418" t="s">
        <v>38</v>
      </c>
      <c r="M1418" t="s">
        <v>38</v>
      </c>
      <c r="N1418" t="s">
        <v>208</v>
      </c>
      <c r="O1418" t="s">
        <v>209</v>
      </c>
      <c r="P1418" t="s">
        <v>38</v>
      </c>
      <c r="Q1418" t="s">
        <v>38</v>
      </c>
      <c r="R1418" t="s">
        <v>88</v>
      </c>
      <c r="S1418" t="s">
        <v>89</v>
      </c>
      <c r="T1418" t="s">
        <v>90</v>
      </c>
      <c r="U1418" t="s">
        <v>91</v>
      </c>
      <c r="V1418" t="s">
        <v>92</v>
      </c>
      <c r="W1418" t="s">
        <v>93</v>
      </c>
      <c r="X1418" t="s">
        <v>94</v>
      </c>
      <c r="Y1418" t="s">
        <v>95</v>
      </c>
      <c r="Z1418">
        <v>4.9999998736893769E-4</v>
      </c>
      <c r="AA1418" t="s">
        <v>96</v>
      </c>
      <c r="AB1418" t="s">
        <v>97</v>
      </c>
      <c r="AC1418" t="str">
        <f t="shared" si="22"/>
        <v>2025</v>
      </c>
    </row>
    <row r="1419" spans="1:29" x14ac:dyDescent="0.25">
      <c r="A1419" t="s">
        <v>27</v>
      </c>
      <c r="B1419" t="s">
        <v>122</v>
      </c>
      <c r="C1419" t="s">
        <v>27</v>
      </c>
      <c r="D1419" t="s">
        <v>60</v>
      </c>
      <c r="E1419" t="s">
        <v>61</v>
      </c>
      <c r="F1419" t="s">
        <v>30</v>
      </c>
      <c r="G1419" t="s">
        <v>31</v>
      </c>
      <c r="H1419" t="s">
        <v>62</v>
      </c>
      <c r="I1419" t="s">
        <v>63</v>
      </c>
      <c r="J1419" t="s">
        <v>123</v>
      </c>
      <c r="K1419" t="s">
        <v>124</v>
      </c>
      <c r="L1419" t="s">
        <v>38</v>
      </c>
      <c r="M1419" t="s">
        <v>38</v>
      </c>
      <c r="N1419" t="s">
        <v>38</v>
      </c>
      <c r="O1419" t="s">
        <v>38</v>
      </c>
      <c r="P1419" t="s">
        <v>175</v>
      </c>
      <c r="Q1419" t="s">
        <v>176</v>
      </c>
      <c r="R1419" t="s">
        <v>163</v>
      </c>
      <c r="S1419" t="s">
        <v>164</v>
      </c>
      <c r="T1419" t="s">
        <v>165</v>
      </c>
      <c r="U1419" t="s">
        <v>166</v>
      </c>
      <c r="V1419" t="s">
        <v>43</v>
      </c>
      <c r="W1419" t="s">
        <v>44</v>
      </c>
      <c r="X1419" t="s">
        <v>45</v>
      </c>
      <c r="Y1419" t="s">
        <v>46</v>
      </c>
      <c r="Z1419">
        <v>-2153.539682539682</v>
      </c>
      <c r="AA1419" t="s">
        <v>167</v>
      </c>
      <c r="AB1419" t="s">
        <v>168</v>
      </c>
      <c r="AC1419" t="str">
        <f t="shared" si="22"/>
        <v>2025</v>
      </c>
    </row>
    <row r="1420" spans="1:29" x14ac:dyDescent="0.25">
      <c r="A1420" t="s">
        <v>27</v>
      </c>
      <c r="B1420" t="s">
        <v>122</v>
      </c>
      <c r="C1420" t="s">
        <v>27</v>
      </c>
      <c r="D1420" t="s">
        <v>60</v>
      </c>
      <c r="E1420" t="s">
        <v>61</v>
      </c>
      <c r="F1420" t="s">
        <v>30</v>
      </c>
      <c r="G1420" t="s">
        <v>31</v>
      </c>
      <c r="H1420" t="s">
        <v>62</v>
      </c>
      <c r="I1420" t="s">
        <v>63</v>
      </c>
      <c r="J1420" t="s">
        <v>147</v>
      </c>
      <c r="K1420" t="s">
        <v>159</v>
      </c>
      <c r="L1420" t="s">
        <v>38</v>
      </c>
      <c r="M1420" t="s">
        <v>38</v>
      </c>
      <c r="N1420" t="s">
        <v>38</v>
      </c>
      <c r="O1420" t="s">
        <v>38</v>
      </c>
      <c r="P1420" t="s">
        <v>38</v>
      </c>
      <c r="Q1420" t="s">
        <v>38</v>
      </c>
      <c r="R1420" t="s">
        <v>169</v>
      </c>
      <c r="S1420" t="s">
        <v>170</v>
      </c>
      <c r="T1420" t="s">
        <v>171</v>
      </c>
      <c r="U1420" t="s">
        <v>172</v>
      </c>
      <c r="V1420" t="s">
        <v>72</v>
      </c>
      <c r="W1420" t="s">
        <v>73</v>
      </c>
      <c r="X1420" t="s">
        <v>74</v>
      </c>
      <c r="Y1420" t="s">
        <v>75</v>
      </c>
      <c r="Z1420">
        <v>-75.396823809523809</v>
      </c>
      <c r="AA1420" t="s">
        <v>173</v>
      </c>
      <c r="AB1420" t="s">
        <v>174</v>
      </c>
      <c r="AC1420" t="str">
        <f t="shared" si="22"/>
        <v>2025</v>
      </c>
    </row>
    <row r="1421" spans="1:29" x14ac:dyDescent="0.25">
      <c r="A1421" t="s">
        <v>27</v>
      </c>
      <c r="B1421" t="s">
        <v>122</v>
      </c>
      <c r="C1421" t="s">
        <v>27</v>
      </c>
      <c r="D1421" t="s">
        <v>179</v>
      </c>
      <c r="E1421" t="s">
        <v>180</v>
      </c>
      <c r="F1421" t="s">
        <v>237</v>
      </c>
      <c r="G1421" t="s">
        <v>238</v>
      </c>
      <c r="H1421" t="s">
        <v>62</v>
      </c>
      <c r="I1421" t="s">
        <v>63</v>
      </c>
      <c r="J1421" t="s">
        <v>239</v>
      </c>
      <c r="K1421" t="s">
        <v>240</v>
      </c>
      <c r="L1421" t="s">
        <v>38</v>
      </c>
      <c r="M1421" t="s">
        <v>38</v>
      </c>
      <c r="N1421" t="s">
        <v>38</v>
      </c>
      <c r="O1421" t="s">
        <v>38</v>
      </c>
      <c r="P1421" t="s">
        <v>38</v>
      </c>
      <c r="Q1421" t="s">
        <v>38</v>
      </c>
      <c r="R1421" t="s">
        <v>169</v>
      </c>
      <c r="S1421" t="s">
        <v>170</v>
      </c>
      <c r="T1421" t="s">
        <v>171</v>
      </c>
      <c r="U1421" t="s">
        <v>172</v>
      </c>
      <c r="V1421" t="s">
        <v>72</v>
      </c>
      <c r="W1421" t="s">
        <v>73</v>
      </c>
      <c r="X1421" t="s">
        <v>74</v>
      </c>
      <c r="Y1421" t="s">
        <v>75</v>
      </c>
      <c r="Z1421">
        <v>-11594</v>
      </c>
      <c r="AA1421" t="s">
        <v>846</v>
      </c>
      <c r="AB1421" t="s">
        <v>847</v>
      </c>
      <c r="AC1421" t="str">
        <f t="shared" si="22"/>
        <v>2025</v>
      </c>
    </row>
    <row r="1422" spans="1:29" x14ac:dyDescent="0.25">
      <c r="A1422" t="s">
        <v>27</v>
      </c>
      <c r="B1422" t="s">
        <v>122</v>
      </c>
      <c r="C1422" t="s">
        <v>27</v>
      </c>
      <c r="D1422" t="s">
        <v>60</v>
      </c>
      <c r="E1422" t="s">
        <v>61</v>
      </c>
      <c r="F1422" t="s">
        <v>202</v>
      </c>
      <c r="G1422" t="s">
        <v>203</v>
      </c>
      <c r="H1422" t="s">
        <v>149</v>
      </c>
      <c r="I1422" t="s">
        <v>150</v>
      </c>
      <c r="J1422" t="s">
        <v>151</v>
      </c>
      <c r="K1422" t="s">
        <v>152</v>
      </c>
      <c r="L1422" t="s">
        <v>38</v>
      </c>
      <c r="M1422" t="s">
        <v>38</v>
      </c>
      <c r="N1422" t="s">
        <v>343</v>
      </c>
      <c r="O1422" t="s">
        <v>344</v>
      </c>
      <c r="P1422" t="s">
        <v>38</v>
      </c>
      <c r="Q1422" t="s">
        <v>38</v>
      </c>
      <c r="R1422" t="s">
        <v>88</v>
      </c>
      <c r="S1422" t="s">
        <v>89</v>
      </c>
      <c r="T1422" t="s">
        <v>90</v>
      </c>
      <c r="U1422" t="s">
        <v>91</v>
      </c>
      <c r="V1422" t="s">
        <v>92</v>
      </c>
      <c r="W1422" t="s">
        <v>93</v>
      </c>
      <c r="X1422" t="s">
        <v>94</v>
      </c>
      <c r="Y1422" t="s">
        <v>95</v>
      </c>
      <c r="Z1422">
        <v>920058.3003</v>
      </c>
      <c r="AA1422" t="s">
        <v>96</v>
      </c>
      <c r="AB1422" t="s">
        <v>97</v>
      </c>
      <c r="AC1422" t="str">
        <f t="shared" si="22"/>
        <v>2025</v>
      </c>
    </row>
    <row r="1423" spans="1:29" x14ac:dyDescent="0.25">
      <c r="A1423" t="s">
        <v>27</v>
      </c>
      <c r="B1423" t="s">
        <v>122</v>
      </c>
      <c r="C1423" t="s">
        <v>27</v>
      </c>
      <c r="D1423" t="s">
        <v>60</v>
      </c>
      <c r="E1423" t="s">
        <v>61</v>
      </c>
      <c r="F1423" t="s">
        <v>202</v>
      </c>
      <c r="G1423" t="s">
        <v>203</v>
      </c>
      <c r="H1423" t="s">
        <v>149</v>
      </c>
      <c r="I1423" t="s">
        <v>150</v>
      </c>
      <c r="J1423" t="s">
        <v>151</v>
      </c>
      <c r="K1423" t="s">
        <v>152</v>
      </c>
      <c r="L1423" t="s">
        <v>38</v>
      </c>
      <c r="M1423" t="s">
        <v>38</v>
      </c>
      <c r="N1423" t="s">
        <v>793</v>
      </c>
      <c r="O1423" t="s">
        <v>411</v>
      </c>
      <c r="P1423" t="s">
        <v>38</v>
      </c>
      <c r="Q1423" t="s">
        <v>38</v>
      </c>
      <c r="R1423" t="s">
        <v>88</v>
      </c>
      <c r="S1423" t="s">
        <v>89</v>
      </c>
      <c r="T1423" t="s">
        <v>90</v>
      </c>
      <c r="U1423" t="s">
        <v>91</v>
      </c>
      <c r="V1423" t="s">
        <v>92</v>
      </c>
      <c r="W1423" t="s">
        <v>93</v>
      </c>
      <c r="X1423" t="s">
        <v>94</v>
      </c>
      <c r="Y1423" t="s">
        <v>95</v>
      </c>
      <c r="Z1423">
        <v>24746.500299999832</v>
      </c>
      <c r="AA1423" t="s">
        <v>96</v>
      </c>
      <c r="AB1423" t="s">
        <v>97</v>
      </c>
      <c r="AC1423" t="str">
        <f t="shared" si="22"/>
        <v>2025</v>
      </c>
    </row>
    <row r="1424" spans="1:29" x14ac:dyDescent="0.25">
      <c r="A1424" t="s">
        <v>27</v>
      </c>
      <c r="B1424" t="s">
        <v>122</v>
      </c>
      <c r="C1424" t="s">
        <v>27</v>
      </c>
      <c r="D1424" t="s">
        <v>257</v>
      </c>
      <c r="E1424" t="s">
        <v>258</v>
      </c>
      <c r="F1424" t="s">
        <v>30</v>
      </c>
      <c r="G1424" t="s">
        <v>31</v>
      </c>
      <c r="H1424" t="s">
        <v>62</v>
      </c>
      <c r="I1424" t="s">
        <v>63</v>
      </c>
      <c r="J1424" t="s">
        <v>64</v>
      </c>
      <c r="K1424" t="s">
        <v>65</v>
      </c>
      <c r="L1424" t="s">
        <v>38</v>
      </c>
      <c r="M1424" t="s">
        <v>38</v>
      </c>
      <c r="N1424" t="s">
        <v>38</v>
      </c>
      <c r="O1424" t="s">
        <v>38</v>
      </c>
      <c r="P1424" t="s">
        <v>38</v>
      </c>
      <c r="Q1424" t="s">
        <v>38</v>
      </c>
      <c r="R1424" t="s">
        <v>169</v>
      </c>
      <c r="S1424" t="s">
        <v>170</v>
      </c>
      <c r="T1424" t="s">
        <v>171</v>
      </c>
      <c r="U1424" t="s">
        <v>172</v>
      </c>
      <c r="V1424" t="s">
        <v>72</v>
      </c>
      <c r="W1424" t="s">
        <v>73</v>
      </c>
      <c r="X1424" t="s">
        <v>74</v>
      </c>
      <c r="Y1424" t="s">
        <v>75</v>
      </c>
      <c r="Z1424">
        <v>-14497.748297979582</v>
      </c>
      <c r="AA1424" t="s">
        <v>490</v>
      </c>
      <c r="AB1424" t="s">
        <v>491</v>
      </c>
      <c r="AC1424" t="str">
        <f t="shared" si="22"/>
        <v>2025</v>
      </c>
    </row>
    <row r="1425" spans="1:29" x14ac:dyDescent="0.25">
      <c r="A1425" t="s">
        <v>27</v>
      </c>
      <c r="B1425" t="s">
        <v>122</v>
      </c>
      <c r="C1425" t="s">
        <v>27</v>
      </c>
      <c r="D1425" t="s">
        <v>60</v>
      </c>
      <c r="E1425" t="s">
        <v>61</v>
      </c>
      <c r="F1425" t="s">
        <v>30</v>
      </c>
      <c r="G1425" t="s">
        <v>31</v>
      </c>
      <c r="H1425" t="s">
        <v>62</v>
      </c>
      <c r="I1425" t="s">
        <v>63</v>
      </c>
      <c r="J1425" t="s">
        <v>123</v>
      </c>
      <c r="K1425" t="s">
        <v>124</v>
      </c>
      <c r="L1425" t="s">
        <v>38</v>
      </c>
      <c r="M1425" t="s">
        <v>38</v>
      </c>
      <c r="N1425" t="s">
        <v>38</v>
      </c>
      <c r="O1425" t="s">
        <v>38</v>
      </c>
      <c r="P1425" t="s">
        <v>38</v>
      </c>
      <c r="Q1425" t="s">
        <v>38</v>
      </c>
      <c r="R1425" t="s">
        <v>127</v>
      </c>
      <c r="S1425" t="s">
        <v>128</v>
      </c>
      <c r="T1425" t="s">
        <v>129</v>
      </c>
      <c r="U1425" t="s">
        <v>130</v>
      </c>
      <c r="V1425" t="s">
        <v>72</v>
      </c>
      <c r="W1425" t="s">
        <v>73</v>
      </c>
      <c r="X1425" t="s">
        <v>74</v>
      </c>
      <c r="Y1425" t="s">
        <v>75</v>
      </c>
      <c r="Z1425">
        <v>-151428.21480357778</v>
      </c>
      <c r="AA1425" t="s">
        <v>131</v>
      </c>
      <c r="AB1425" t="s">
        <v>132</v>
      </c>
      <c r="AC1425" t="str">
        <f t="shared" si="22"/>
        <v>2025</v>
      </c>
    </row>
    <row r="1426" spans="1:29" x14ac:dyDescent="0.25">
      <c r="A1426" t="s">
        <v>27</v>
      </c>
      <c r="B1426" t="s">
        <v>122</v>
      </c>
      <c r="C1426" t="s">
        <v>27</v>
      </c>
      <c r="D1426" t="s">
        <v>60</v>
      </c>
      <c r="E1426" t="s">
        <v>61</v>
      </c>
      <c r="F1426" t="s">
        <v>202</v>
      </c>
      <c r="G1426" t="s">
        <v>203</v>
      </c>
      <c r="H1426" t="s">
        <v>149</v>
      </c>
      <c r="I1426" t="s">
        <v>150</v>
      </c>
      <c r="J1426" t="s">
        <v>151</v>
      </c>
      <c r="K1426" t="s">
        <v>152</v>
      </c>
      <c r="L1426" t="s">
        <v>38</v>
      </c>
      <c r="M1426" t="s">
        <v>38</v>
      </c>
      <c r="N1426" t="s">
        <v>635</v>
      </c>
      <c r="O1426" t="s">
        <v>636</v>
      </c>
      <c r="P1426" t="s">
        <v>38</v>
      </c>
      <c r="Q1426" t="s">
        <v>38</v>
      </c>
      <c r="R1426" t="s">
        <v>88</v>
      </c>
      <c r="S1426" t="s">
        <v>89</v>
      </c>
      <c r="T1426" t="s">
        <v>90</v>
      </c>
      <c r="U1426" t="s">
        <v>91</v>
      </c>
      <c r="V1426" t="s">
        <v>92</v>
      </c>
      <c r="W1426" t="s">
        <v>93</v>
      </c>
      <c r="X1426" t="s">
        <v>94</v>
      </c>
      <c r="Y1426" t="s">
        <v>95</v>
      </c>
      <c r="Z1426">
        <v>9.999999929277692E-5</v>
      </c>
      <c r="AA1426" t="s">
        <v>96</v>
      </c>
      <c r="AB1426" t="s">
        <v>97</v>
      </c>
      <c r="AC1426" t="str">
        <f t="shared" si="22"/>
        <v>2025</v>
      </c>
    </row>
    <row r="1427" spans="1:29" x14ac:dyDescent="0.25">
      <c r="A1427" t="s">
        <v>27</v>
      </c>
      <c r="B1427" t="s">
        <v>122</v>
      </c>
      <c r="C1427" t="s">
        <v>27</v>
      </c>
      <c r="D1427" t="s">
        <v>60</v>
      </c>
      <c r="E1427" t="s">
        <v>61</v>
      </c>
      <c r="F1427" t="s">
        <v>30</v>
      </c>
      <c r="G1427" t="s">
        <v>31</v>
      </c>
      <c r="H1427" t="s">
        <v>62</v>
      </c>
      <c r="I1427" t="s">
        <v>63</v>
      </c>
      <c r="J1427" t="s">
        <v>123</v>
      </c>
      <c r="K1427" t="s">
        <v>124</v>
      </c>
      <c r="L1427" t="s">
        <v>38</v>
      </c>
      <c r="M1427" t="s">
        <v>38</v>
      </c>
      <c r="N1427" t="s">
        <v>38</v>
      </c>
      <c r="O1427" t="s">
        <v>38</v>
      </c>
      <c r="P1427" t="s">
        <v>175</v>
      </c>
      <c r="Q1427" t="s">
        <v>176</v>
      </c>
      <c r="R1427" t="s">
        <v>353</v>
      </c>
      <c r="S1427" t="s">
        <v>354</v>
      </c>
      <c r="T1427" t="s">
        <v>251</v>
      </c>
      <c r="U1427" t="s">
        <v>252</v>
      </c>
      <c r="V1427" t="s">
        <v>253</v>
      </c>
      <c r="W1427" t="s">
        <v>254</v>
      </c>
      <c r="X1427" t="s">
        <v>45</v>
      </c>
      <c r="Y1427" t="s">
        <v>46</v>
      </c>
      <c r="Z1427">
        <v>-2153.539682539682</v>
      </c>
      <c r="AA1427" t="s">
        <v>758</v>
      </c>
      <c r="AB1427" t="s">
        <v>759</v>
      </c>
      <c r="AC1427" t="str">
        <f t="shared" si="22"/>
        <v>2025</v>
      </c>
    </row>
    <row r="1428" spans="1:29" x14ac:dyDescent="0.25">
      <c r="A1428" t="s">
        <v>27</v>
      </c>
      <c r="B1428" t="s">
        <v>122</v>
      </c>
      <c r="C1428" t="s">
        <v>27</v>
      </c>
      <c r="D1428" t="s">
        <v>60</v>
      </c>
      <c r="E1428" t="s">
        <v>61</v>
      </c>
      <c r="F1428" t="s">
        <v>30</v>
      </c>
      <c r="G1428" t="s">
        <v>31</v>
      </c>
      <c r="H1428" t="s">
        <v>62</v>
      </c>
      <c r="I1428" t="s">
        <v>63</v>
      </c>
      <c r="J1428" t="s">
        <v>147</v>
      </c>
      <c r="K1428" t="s">
        <v>159</v>
      </c>
      <c r="L1428" t="s">
        <v>38</v>
      </c>
      <c r="M1428" t="s">
        <v>38</v>
      </c>
      <c r="N1428" t="s">
        <v>38</v>
      </c>
      <c r="O1428" t="s">
        <v>38</v>
      </c>
      <c r="P1428" t="s">
        <v>38</v>
      </c>
      <c r="Q1428" t="s">
        <v>38</v>
      </c>
      <c r="R1428" t="s">
        <v>127</v>
      </c>
      <c r="S1428" t="s">
        <v>128</v>
      </c>
      <c r="T1428" t="s">
        <v>129</v>
      </c>
      <c r="U1428" t="s">
        <v>130</v>
      </c>
      <c r="V1428" t="s">
        <v>72</v>
      </c>
      <c r="W1428" t="s">
        <v>73</v>
      </c>
      <c r="X1428" t="s">
        <v>74</v>
      </c>
      <c r="Y1428" t="s">
        <v>75</v>
      </c>
      <c r="Z1428">
        <v>-75.396823809523809</v>
      </c>
      <c r="AA1428" t="s">
        <v>608</v>
      </c>
      <c r="AB1428" t="s">
        <v>609</v>
      </c>
      <c r="AC1428" t="str">
        <f t="shared" si="22"/>
        <v>2025</v>
      </c>
    </row>
    <row r="1429" spans="1:29" x14ac:dyDescent="0.25">
      <c r="A1429" t="s">
        <v>27</v>
      </c>
      <c r="B1429" t="s">
        <v>122</v>
      </c>
      <c r="C1429" t="s">
        <v>27</v>
      </c>
      <c r="D1429" t="s">
        <v>60</v>
      </c>
      <c r="E1429" t="s">
        <v>61</v>
      </c>
      <c r="F1429" t="s">
        <v>30</v>
      </c>
      <c r="G1429" t="s">
        <v>31</v>
      </c>
      <c r="H1429" t="s">
        <v>62</v>
      </c>
      <c r="I1429" t="s">
        <v>63</v>
      </c>
      <c r="J1429" t="s">
        <v>123</v>
      </c>
      <c r="K1429" t="s">
        <v>124</v>
      </c>
      <c r="L1429" t="s">
        <v>38</v>
      </c>
      <c r="M1429" t="s">
        <v>38</v>
      </c>
      <c r="N1429" t="s">
        <v>38</v>
      </c>
      <c r="O1429" t="s">
        <v>38</v>
      </c>
      <c r="P1429" t="s">
        <v>175</v>
      </c>
      <c r="Q1429" t="s">
        <v>176</v>
      </c>
      <c r="R1429" t="s">
        <v>353</v>
      </c>
      <c r="S1429" t="s">
        <v>354</v>
      </c>
      <c r="T1429" t="s">
        <v>251</v>
      </c>
      <c r="U1429" t="s">
        <v>252</v>
      </c>
      <c r="V1429" t="s">
        <v>253</v>
      </c>
      <c r="W1429" t="s">
        <v>254</v>
      </c>
      <c r="X1429" t="s">
        <v>45</v>
      </c>
      <c r="Y1429" t="s">
        <v>46</v>
      </c>
      <c r="Z1429">
        <v>-2153.539682539682</v>
      </c>
      <c r="AA1429" t="s">
        <v>355</v>
      </c>
      <c r="AB1429" t="s">
        <v>356</v>
      </c>
      <c r="AC1429" t="str">
        <f t="shared" si="22"/>
        <v>2025</v>
      </c>
    </row>
    <row r="1430" spans="1:29" x14ac:dyDescent="0.25">
      <c r="A1430" t="s">
        <v>27</v>
      </c>
      <c r="B1430" t="s">
        <v>122</v>
      </c>
      <c r="C1430" t="s">
        <v>27</v>
      </c>
      <c r="D1430" t="s">
        <v>179</v>
      </c>
      <c r="E1430" t="s">
        <v>180</v>
      </c>
      <c r="F1430" t="s">
        <v>394</v>
      </c>
      <c r="G1430" t="s">
        <v>395</v>
      </c>
      <c r="H1430" t="s">
        <v>62</v>
      </c>
      <c r="I1430" t="s">
        <v>63</v>
      </c>
      <c r="J1430" t="s">
        <v>64</v>
      </c>
      <c r="K1430" t="s">
        <v>65</v>
      </c>
      <c r="L1430" t="s">
        <v>38</v>
      </c>
      <c r="M1430" t="s">
        <v>38</v>
      </c>
      <c r="N1430" t="s">
        <v>38</v>
      </c>
      <c r="O1430" t="s">
        <v>38</v>
      </c>
      <c r="P1430" t="s">
        <v>38</v>
      </c>
      <c r="Q1430" t="s">
        <v>38</v>
      </c>
      <c r="R1430" t="s">
        <v>416</v>
      </c>
      <c r="S1430" t="s">
        <v>417</v>
      </c>
      <c r="T1430" t="s">
        <v>243</v>
      </c>
      <c r="U1430" t="s">
        <v>244</v>
      </c>
      <c r="V1430" t="s">
        <v>245</v>
      </c>
      <c r="W1430" t="s">
        <v>246</v>
      </c>
      <c r="X1430" t="s">
        <v>74</v>
      </c>
      <c r="Y1430" t="s">
        <v>75</v>
      </c>
      <c r="Z1430">
        <v>-10792.093000000001</v>
      </c>
      <c r="AA1430" t="s">
        <v>692</v>
      </c>
      <c r="AB1430" t="s">
        <v>693</v>
      </c>
      <c r="AC1430" t="str">
        <f t="shared" si="22"/>
        <v>2025</v>
      </c>
    </row>
    <row r="1431" spans="1:29" x14ac:dyDescent="0.25">
      <c r="A1431" t="s">
        <v>27</v>
      </c>
      <c r="B1431" t="s">
        <v>122</v>
      </c>
      <c r="C1431" t="s">
        <v>27</v>
      </c>
      <c r="D1431" t="s">
        <v>179</v>
      </c>
      <c r="E1431" t="s">
        <v>180</v>
      </c>
      <c r="F1431" t="s">
        <v>394</v>
      </c>
      <c r="G1431" t="s">
        <v>395</v>
      </c>
      <c r="H1431" t="s">
        <v>62</v>
      </c>
      <c r="I1431" t="s">
        <v>63</v>
      </c>
      <c r="J1431" t="s">
        <v>64</v>
      </c>
      <c r="K1431" t="s">
        <v>65</v>
      </c>
      <c r="L1431" t="s">
        <v>38</v>
      </c>
      <c r="M1431" t="s">
        <v>38</v>
      </c>
      <c r="N1431" t="s">
        <v>38</v>
      </c>
      <c r="O1431" t="s">
        <v>38</v>
      </c>
      <c r="P1431" t="s">
        <v>38</v>
      </c>
      <c r="Q1431" t="s">
        <v>38</v>
      </c>
      <c r="R1431" t="s">
        <v>416</v>
      </c>
      <c r="S1431" t="s">
        <v>417</v>
      </c>
      <c r="T1431" t="s">
        <v>243</v>
      </c>
      <c r="U1431" t="s">
        <v>244</v>
      </c>
      <c r="V1431" t="s">
        <v>245</v>
      </c>
      <c r="W1431" t="s">
        <v>246</v>
      </c>
      <c r="X1431" t="s">
        <v>74</v>
      </c>
      <c r="Y1431" t="s">
        <v>75</v>
      </c>
      <c r="Z1431">
        <v>-341.83100000000002</v>
      </c>
      <c r="AA1431" t="s">
        <v>418</v>
      </c>
      <c r="AB1431" t="s">
        <v>419</v>
      </c>
      <c r="AC1431" t="str">
        <f t="shared" si="22"/>
        <v>2025</v>
      </c>
    </row>
    <row r="1432" spans="1:29" x14ac:dyDescent="0.25">
      <c r="A1432" t="s">
        <v>27</v>
      </c>
      <c r="B1432" t="s">
        <v>122</v>
      </c>
      <c r="C1432" t="s">
        <v>27</v>
      </c>
      <c r="D1432" t="s">
        <v>60</v>
      </c>
      <c r="E1432" t="s">
        <v>61</v>
      </c>
      <c r="F1432" t="s">
        <v>30</v>
      </c>
      <c r="G1432" t="s">
        <v>31</v>
      </c>
      <c r="H1432" t="s">
        <v>62</v>
      </c>
      <c r="I1432" t="s">
        <v>63</v>
      </c>
      <c r="J1432" t="s">
        <v>147</v>
      </c>
      <c r="K1432" t="s">
        <v>159</v>
      </c>
      <c r="L1432" t="s">
        <v>38</v>
      </c>
      <c r="M1432" t="s">
        <v>38</v>
      </c>
      <c r="N1432" t="s">
        <v>38</v>
      </c>
      <c r="O1432" t="s">
        <v>38</v>
      </c>
      <c r="P1432" t="s">
        <v>38</v>
      </c>
      <c r="Q1432" t="s">
        <v>38</v>
      </c>
      <c r="R1432" t="s">
        <v>114</v>
      </c>
      <c r="S1432" t="s">
        <v>115</v>
      </c>
      <c r="T1432" t="s">
        <v>116</v>
      </c>
      <c r="U1432" t="s">
        <v>117</v>
      </c>
      <c r="V1432" t="s">
        <v>118</v>
      </c>
      <c r="W1432" t="s">
        <v>119</v>
      </c>
      <c r="X1432" t="s">
        <v>74</v>
      </c>
      <c r="Y1432" t="s">
        <v>75</v>
      </c>
      <c r="Z1432">
        <v>-75.396823809523809</v>
      </c>
      <c r="AA1432" t="s">
        <v>561</v>
      </c>
      <c r="AB1432" t="s">
        <v>562</v>
      </c>
      <c r="AC1432" t="str">
        <f t="shared" si="22"/>
        <v>2025</v>
      </c>
    </row>
    <row r="1433" spans="1:29" x14ac:dyDescent="0.25">
      <c r="A1433" t="s">
        <v>27</v>
      </c>
      <c r="B1433" t="s">
        <v>122</v>
      </c>
      <c r="C1433" t="s">
        <v>27</v>
      </c>
      <c r="D1433" t="s">
        <v>179</v>
      </c>
      <c r="E1433" t="s">
        <v>180</v>
      </c>
      <c r="F1433" t="s">
        <v>394</v>
      </c>
      <c r="G1433" t="s">
        <v>395</v>
      </c>
      <c r="H1433" t="s">
        <v>62</v>
      </c>
      <c r="I1433" t="s">
        <v>63</v>
      </c>
      <c r="J1433" t="s">
        <v>64</v>
      </c>
      <c r="K1433" t="s">
        <v>65</v>
      </c>
      <c r="L1433" t="s">
        <v>38</v>
      </c>
      <c r="M1433" t="s">
        <v>38</v>
      </c>
      <c r="N1433" t="s">
        <v>38</v>
      </c>
      <c r="O1433" t="s">
        <v>38</v>
      </c>
      <c r="P1433" t="s">
        <v>38</v>
      </c>
      <c r="Q1433" t="s">
        <v>38</v>
      </c>
      <c r="R1433" t="s">
        <v>169</v>
      </c>
      <c r="S1433" t="s">
        <v>170</v>
      </c>
      <c r="T1433" t="s">
        <v>171</v>
      </c>
      <c r="U1433" t="s">
        <v>172</v>
      </c>
      <c r="V1433" t="s">
        <v>72</v>
      </c>
      <c r="W1433" t="s">
        <v>73</v>
      </c>
      <c r="X1433" t="s">
        <v>74</v>
      </c>
      <c r="Y1433" t="s">
        <v>75</v>
      </c>
      <c r="Z1433">
        <v>-1416.1569999999999</v>
      </c>
      <c r="AA1433" t="s">
        <v>424</v>
      </c>
      <c r="AB1433" t="s">
        <v>425</v>
      </c>
      <c r="AC1433" t="str">
        <f t="shared" si="22"/>
        <v>2025</v>
      </c>
    </row>
    <row r="1434" spans="1:29" x14ac:dyDescent="0.25">
      <c r="A1434" t="s">
        <v>27</v>
      </c>
      <c r="B1434" t="s">
        <v>122</v>
      </c>
      <c r="C1434" t="s">
        <v>27</v>
      </c>
      <c r="D1434" t="s">
        <v>60</v>
      </c>
      <c r="E1434" t="s">
        <v>61</v>
      </c>
      <c r="F1434" t="s">
        <v>202</v>
      </c>
      <c r="G1434" t="s">
        <v>203</v>
      </c>
      <c r="H1434" t="s">
        <v>149</v>
      </c>
      <c r="I1434" t="s">
        <v>150</v>
      </c>
      <c r="J1434" t="s">
        <v>151</v>
      </c>
      <c r="K1434" t="s">
        <v>152</v>
      </c>
      <c r="L1434" t="s">
        <v>38</v>
      </c>
      <c r="M1434" t="s">
        <v>38</v>
      </c>
      <c r="N1434" t="s">
        <v>600</v>
      </c>
      <c r="O1434" t="s">
        <v>601</v>
      </c>
      <c r="P1434" t="s">
        <v>38</v>
      </c>
      <c r="Q1434" t="s">
        <v>38</v>
      </c>
      <c r="R1434" t="s">
        <v>88</v>
      </c>
      <c r="S1434" t="s">
        <v>89</v>
      </c>
      <c r="T1434" t="s">
        <v>90</v>
      </c>
      <c r="U1434" t="s">
        <v>91</v>
      </c>
      <c r="V1434" t="s">
        <v>92</v>
      </c>
      <c r="W1434" t="s">
        <v>93</v>
      </c>
      <c r="X1434" t="s">
        <v>94</v>
      </c>
      <c r="Y1434" t="s">
        <v>95</v>
      </c>
      <c r="Z1434">
        <v>573053.00040000002</v>
      </c>
      <c r="AA1434" t="s">
        <v>96</v>
      </c>
      <c r="AB1434" t="s">
        <v>97</v>
      </c>
      <c r="AC1434" t="str">
        <f t="shared" si="22"/>
        <v>2025</v>
      </c>
    </row>
    <row r="1435" spans="1:29" x14ac:dyDescent="0.25">
      <c r="A1435" t="s">
        <v>27</v>
      </c>
      <c r="B1435" t="s">
        <v>122</v>
      </c>
      <c r="C1435" t="s">
        <v>27</v>
      </c>
      <c r="D1435" t="s">
        <v>60</v>
      </c>
      <c r="E1435" t="s">
        <v>61</v>
      </c>
      <c r="F1435" t="s">
        <v>202</v>
      </c>
      <c r="G1435" t="s">
        <v>203</v>
      </c>
      <c r="H1435" t="s">
        <v>149</v>
      </c>
      <c r="I1435" t="s">
        <v>150</v>
      </c>
      <c r="J1435" t="s">
        <v>151</v>
      </c>
      <c r="K1435" t="s">
        <v>152</v>
      </c>
      <c r="L1435" t="s">
        <v>38</v>
      </c>
      <c r="M1435" t="s">
        <v>38</v>
      </c>
      <c r="N1435" t="s">
        <v>974</v>
      </c>
      <c r="O1435" t="s">
        <v>937</v>
      </c>
      <c r="P1435" t="s">
        <v>38</v>
      </c>
      <c r="Q1435" t="s">
        <v>38</v>
      </c>
      <c r="R1435" t="s">
        <v>88</v>
      </c>
      <c r="S1435" t="s">
        <v>89</v>
      </c>
      <c r="T1435" t="s">
        <v>90</v>
      </c>
      <c r="U1435" t="s">
        <v>91</v>
      </c>
      <c r="V1435" t="s">
        <v>92</v>
      </c>
      <c r="W1435" t="s">
        <v>93</v>
      </c>
      <c r="X1435" t="s">
        <v>94</v>
      </c>
      <c r="Y1435" t="s">
        <v>95</v>
      </c>
      <c r="Z1435">
        <v>797179.00039999979</v>
      </c>
      <c r="AA1435" t="s">
        <v>96</v>
      </c>
      <c r="AB1435" t="s">
        <v>97</v>
      </c>
      <c r="AC1435" t="str">
        <f t="shared" si="22"/>
        <v>2025</v>
      </c>
    </row>
    <row r="1436" spans="1:29" x14ac:dyDescent="0.25">
      <c r="A1436" t="s">
        <v>27</v>
      </c>
      <c r="B1436" t="s">
        <v>122</v>
      </c>
      <c r="C1436" t="s">
        <v>27</v>
      </c>
      <c r="D1436" t="s">
        <v>60</v>
      </c>
      <c r="E1436" t="s">
        <v>61</v>
      </c>
      <c r="F1436" t="s">
        <v>202</v>
      </c>
      <c r="G1436" t="s">
        <v>203</v>
      </c>
      <c r="H1436" t="s">
        <v>149</v>
      </c>
      <c r="I1436" t="s">
        <v>150</v>
      </c>
      <c r="J1436" t="s">
        <v>151</v>
      </c>
      <c r="K1436" t="s">
        <v>152</v>
      </c>
      <c r="L1436" t="s">
        <v>38</v>
      </c>
      <c r="M1436" t="s">
        <v>38</v>
      </c>
      <c r="N1436" t="s">
        <v>829</v>
      </c>
      <c r="O1436" t="s">
        <v>627</v>
      </c>
      <c r="P1436" t="s">
        <v>38</v>
      </c>
      <c r="Q1436" t="s">
        <v>38</v>
      </c>
      <c r="R1436" t="s">
        <v>88</v>
      </c>
      <c r="S1436" t="s">
        <v>89</v>
      </c>
      <c r="T1436" t="s">
        <v>90</v>
      </c>
      <c r="U1436" t="s">
        <v>91</v>
      </c>
      <c r="V1436" t="s">
        <v>92</v>
      </c>
      <c r="W1436" t="s">
        <v>93</v>
      </c>
      <c r="X1436" t="s">
        <v>94</v>
      </c>
      <c r="Y1436" t="s">
        <v>95</v>
      </c>
      <c r="Z1436">
        <v>25257.000199999999</v>
      </c>
      <c r="AA1436" t="s">
        <v>96</v>
      </c>
      <c r="AB1436" t="s">
        <v>97</v>
      </c>
      <c r="AC1436" t="str">
        <f t="shared" si="22"/>
        <v>2025</v>
      </c>
    </row>
    <row r="1437" spans="1:29" x14ac:dyDescent="0.25">
      <c r="A1437" t="s">
        <v>27</v>
      </c>
      <c r="B1437" t="s">
        <v>122</v>
      </c>
      <c r="C1437" t="s">
        <v>27</v>
      </c>
      <c r="D1437" t="s">
        <v>60</v>
      </c>
      <c r="E1437" t="s">
        <v>61</v>
      </c>
      <c r="F1437" t="s">
        <v>30</v>
      </c>
      <c r="G1437" t="s">
        <v>31</v>
      </c>
      <c r="H1437" t="s">
        <v>62</v>
      </c>
      <c r="I1437" t="s">
        <v>63</v>
      </c>
      <c r="J1437" t="s">
        <v>123</v>
      </c>
      <c r="K1437" t="s">
        <v>124</v>
      </c>
      <c r="L1437" t="s">
        <v>38</v>
      </c>
      <c r="M1437" t="s">
        <v>38</v>
      </c>
      <c r="N1437" t="s">
        <v>38</v>
      </c>
      <c r="O1437" t="s">
        <v>38</v>
      </c>
      <c r="P1437" t="s">
        <v>175</v>
      </c>
      <c r="Q1437" t="s">
        <v>176</v>
      </c>
      <c r="R1437" t="s">
        <v>292</v>
      </c>
      <c r="S1437" t="s">
        <v>293</v>
      </c>
      <c r="T1437" t="s">
        <v>294</v>
      </c>
      <c r="U1437" t="s">
        <v>295</v>
      </c>
      <c r="V1437" t="s">
        <v>253</v>
      </c>
      <c r="W1437" t="s">
        <v>254</v>
      </c>
      <c r="X1437" t="s">
        <v>45</v>
      </c>
      <c r="Y1437" t="s">
        <v>46</v>
      </c>
      <c r="Z1437">
        <v>-2153.539682539682</v>
      </c>
      <c r="AA1437" t="s">
        <v>296</v>
      </c>
      <c r="AB1437" t="s">
        <v>297</v>
      </c>
      <c r="AC1437" t="str">
        <f t="shared" si="22"/>
        <v>2025</v>
      </c>
    </row>
    <row r="1438" spans="1:29" x14ac:dyDescent="0.25">
      <c r="A1438" t="s">
        <v>27</v>
      </c>
      <c r="B1438" t="s">
        <v>122</v>
      </c>
      <c r="C1438" t="s">
        <v>27</v>
      </c>
      <c r="D1438" t="s">
        <v>179</v>
      </c>
      <c r="E1438" t="s">
        <v>180</v>
      </c>
      <c r="F1438" t="s">
        <v>394</v>
      </c>
      <c r="G1438" t="s">
        <v>395</v>
      </c>
      <c r="H1438" t="s">
        <v>62</v>
      </c>
      <c r="I1438" t="s">
        <v>63</v>
      </c>
      <c r="J1438" t="s">
        <v>123</v>
      </c>
      <c r="K1438" t="s">
        <v>124</v>
      </c>
      <c r="L1438" t="s">
        <v>38</v>
      </c>
      <c r="M1438" t="s">
        <v>38</v>
      </c>
      <c r="N1438" t="s">
        <v>38</v>
      </c>
      <c r="O1438" t="s">
        <v>38</v>
      </c>
      <c r="P1438" t="s">
        <v>38</v>
      </c>
      <c r="Q1438" t="s">
        <v>38</v>
      </c>
      <c r="R1438" t="s">
        <v>169</v>
      </c>
      <c r="S1438" t="s">
        <v>170</v>
      </c>
      <c r="T1438" t="s">
        <v>171</v>
      </c>
      <c r="U1438" t="s">
        <v>172</v>
      </c>
      <c r="V1438" t="s">
        <v>72</v>
      </c>
      <c r="W1438" t="s">
        <v>73</v>
      </c>
      <c r="X1438" t="s">
        <v>74</v>
      </c>
      <c r="Y1438" t="s">
        <v>75</v>
      </c>
      <c r="Z1438">
        <v>-20502.892</v>
      </c>
      <c r="AA1438" t="s">
        <v>696</v>
      </c>
      <c r="AB1438" t="s">
        <v>697</v>
      </c>
      <c r="AC1438" t="str">
        <f t="shared" si="22"/>
        <v>2025</v>
      </c>
    </row>
    <row r="1439" spans="1:29" x14ac:dyDescent="0.25">
      <c r="A1439" t="s">
        <v>27</v>
      </c>
      <c r="B1439" t="s">
        <v>122</v>
      </c>
      <c r="C1439" t="s">
        <v>27</v>
      </c>
      <c r="D1439" t="s">
        <v>60</v>
      </c>
      <c r="E1439" t="s">
        <v>61</v>
      </c>
      <c r="F1439" t="s">
        <v>202</v>
      </c>
      <c r="G1439" t="s">
        <v>203</v>
      </c>
      <c r="H1439" t="s">
        <v>149</v>
      </c>
      <c r="I1439" t="s">
        <v>150</v>
      </c>
      <c r="J1439" t="s">
        <v>151</v>
      </c>
      <c r="K1439" t="s">
        <v>152</v>
      </c>
      <c r="L1439" t="s">
        <v>38</v>
      </c>
      <c r="M1439" t="s">
        <v>38</v>
      </c>
      <c r="N1439" t="s">
        <v>357</v>
      </c>
      <c r="O1439" t="s">
        <v>358</v>
      </c>
      <c r="P1439" t="s">
        <v>38</v>
      </c>
      <c r="Q1439" t="s">
        <v>38</v>
      </c>
      <c r="R1439" t="s">
        <v>88</v>
      </c>
      <c r="S1439" t="s">
        <v>89</v>
      </c>
      <c r="T1439" t="s">
        <v>90</v>
      </c>
      <c r="U1439" t="s">
        <v>91</v>
      </c>
      <c r="V1439" t="s">
        <v>92</v>
      </c>
      <c r="W1439" t="s">
        <v>93</v>
      </c>
      <c r="X1439" t="s">
        <v>94</v>
      </c>
      <c r="Y1439" t="s">
        <v>95</v>
      </c>
      <c r="Z1439">
        <v>3688302.3303</v>
      </c>
      <c r="AA1439" t="s">
        <v>96</v>
      </c>
      <c r="AB1439" t="s">
        <v>97</v>
      </c>
      <c r="AC1439" t="str">
        <f t="shared" si="22"/>
        <v>2025</v>
      </c>
    </row>
    <row r="1440" spans="1:29" x14ac:dyDescent="0.25">
      <c r="A1440" t="s">
        <v>27</v>
      </c>
      <c r="B1440" t="s">
        <v>122</v>
      </c>
      <c r="C1440" t="s">
        <v>27</v>
      </c>
      <c r="D1440" t="s">
        <v>60</v>
      </c>
      <c r="E1440" t="s">
        <v>61</v>
      </c>
      <c r="F1440" t="s">
        <v>30</v>
      </c>
      <c r="G1440" t="s">
        <v>31</v>
      </c>
      <c r="H1440" t="s">
        <v>62</v>
      </c>
      <c r="I1440" t="s">
        <v>63</v>
      </c>
      <c r="J1440" t="s">
        <v>147</v>
      </c>
      <c r="K1440" t="s">
        <v>159</v>
      </c>
      <c r="L1440" t="s">
        <v>38</v>
      </c>
      <c r="M1440" t="s">
        <v>38</v>
      </c>
      <c r="N1440" t="s">
        <v>38</v>
      </c>
      <c r="O1440" t="s">
        <v>38</v>
      </c>
      <c r="P1440" t="s">
        <v>38</v>
      </c>
      <c r="Q1440" t="s">
        <v>38</v>
      </c>
      <c r="R1440" t="s">
        <v>114</v>
      </c>
      <c r="S1440" t="s">
        <v>115</v>
      </c>
      <c r="T1440" t="s">
        <v>116</v>
      </c>
      <c r="U1440" t="s">
        <v>117</v>
      </c>
      <c r="V1440" t="s">
        <v>118</v>
      </c>
      <c r="W1440" t="s">
        <v>119</v>
      </c>
      <c r="X1440" t="s">
        <v>74</v>
      </c>
      <c r="Y1440" t="s">
        <v>75</v>
      </c>
      <c r="Z1440">
        <v>-75.396823809523809</v>
      </c>
      <c r="AA1440" t="s">
        <v>120</v>
      </c>
      <c r="AB1440" t="s">
        <v>121</v>
      </c>
      <c r="AC1440" t="str">
        <f t="shared" si="22"/>
        <v>2025</v>
      </c>
    </row>
    <row r="1441" spans="1:29" x14ac:dyDescent="0.25">
      <c r="A1441" t="s">
        <v>27</v>
      </c>
      <c r="B1441" t="s">
        <v>122</v>
      </c>
      <c r="C1441" t="s">
        <v>27</v>
      </c>
      <c r="D1441" t="s">
        <v>60</v>
      </c>
      <c r="E1441" t="s">
        <v>61</v>
      </c>
      <c r="F1441" t="s">
        <v>202</v>
      </c>
      <c r="G1441" t="s">
        <v>203</v>
      </c>
      <c r="H1441" t="s">
        <v>149</v>
      </c>
      <c r="I1441" t="s">
        <v>150</v>
      </c>
      <c r="J1441" t="s">
        <v>151</v>
      </c>
      <c r="K1441" t="s">
        <v>152</v>
      </c>
      <c r="L1441" t="s">
        <v>345</v>
      </c>
      <c r="M1441" t="s">
        <v>346</v>
      </c>
      <c r="N1441" t="s">
        <v>902</v>
      </c>
      <c r="O1441" t="s">
        <v>903</v>
      </c>
      <c r="P1441" t="s">
        <v>38</v>
      </c>
      <c r="Q1441" t="s">
        <v>38</v>
      </c>
      <c r="R1441" t="s">
        <v>88</v>
      </c>
      <c r="S1441" t="s">
        <v>89</v>
      </c>
      <c r="T1441" t="s">
        <v>90</v>
      </c>
      <c r="U1441" t="s">
        <v>91</v>
      </c>
      <c r="V1441" t="s">
        <v>92</v>
      </c>
      <c r="W1441" t="s">
        <v>93</v>
      </c>
      <c r="X1441" t="s">
        <v>94</v>
      </c>
      <c r="Y1441" t="s">
        <v>95</v>
      </c>
      <c r="Z1441">
        <v>1.0000000474974513E-4</v>
      </c>
      <c r="AA1441" t="s">
        <v>96</v>
      </c>
      <c r="AB1441" t="s">
        <v>97</v>
      </c>
      <c r="AC1441" t="str">
        <f t="shared" si="22"/>
        <v>2025</v>
      </c>
    </row>
    <row r="1442" spans="1:29" x14ac:dyDescent="0.25">
      <c r="A1442" t="s">
        <v>27</v>
      </c>
      <c r="B1442" t="s">
        <v>122</v>
      </c>
      <c r="C1442" t="s">
        <v>27</v>
      </c>
      <c r="D1442" t="s">
        <v>60</v>
      </c>
      <c r="E1442" t="s">
        <v>61</v>
      </c>
      <c r="F1442" t="s">
        <v>30</v>
      </c>
      <c r="G1442" t="s">
        <v>31</v>
      </c>
      <c r="H1442" t="s">
        <v>62</v>
      </c>
      <c r="I1442" t="s">
        <v>63</v>
      </c>
      <c r="J1442" t="s">
        <v>123</v>
      </c>
      <c r="K1442" t="s">
        <v>124</v>
      </c>
      <c r="L1442" t="s">
        <v>38</v>
      </c>
      <c r="M1442" t="s">
        <v>38</v>
      </c>
      <c r="N1442" t="s">
        <v>38</v>
      </c>
      <c r="O1442" t="s">
        <v>38</v>
      </c>
      <c r="P1442" t="s">
        <v>175</v>
      </c>
      <c r="Q1442" t="s">
        <v>176</v>
      </c>
      <c r="R1442" t="s">
        <v>368</v>
      </c>
      <c r="S1442" t="s">
        <v>369</v>
      </c>
      <c r="T1442" t="s">
        <v>370</v>
      </c>
      <c r="U1442" t="s">
        <v>371</v>
      </c>
      <c r="V1442" t="s">
        <v>253</v>
      </c>
      <c r="W1442" t="s">
        <v>254</v>
      </c>
      <c r="X1442" t="s">
        <v>45</v>
      </c>
      <c r="Y1442" t="s">
        <v>46</v>
      </c>
      <c r="Z1442">
        <v>-2153.539682539682</v>
      </c>
      <c r="AA1442" t="s">
        <v>543</v>
      </c>
      <c r="AB1442" t="s">
        <v>544</v>
      </c>
      <c r="AC1442" t="str">
        <f t="shared" si="22"/>
        <v>2025</v>
      </c>
    </row>
    <row r="1443" spans="1:29" x14ac:dyDescent="0.25">
      <c r="A1443" t="s">
        <v>27</v>
      </c>
      <c r="B1443" t="s">
        <v>122</v>
      </c>
      <c r="C1443" t="s">
        <v>27</v>
      </c>
      <c r="D1443" t="s">
        <v>179</v>
      </c>
      <c r="E1443" t="s">
        <v>180</v>
      </c>
      <c r="F1443" t="s">
        <v>202</v>
      </c>
      <c r="G1443" t="s">
        <v>203</v>
      </c>
      <c r="H1443" t="s">
        <v>149</v>
      </c>
      <c r="I1443" t="s">
        <v>150</v>
      </c>
      <c r="J1443" t="s">
        <v>151</v>
      </c>
      <c r="K1443" t="s">
        <v>152</v>
      </c>
      <c r="L1443" t="s">
        <v>38</v>
      </c>
      <c r="M1443" t="s">
        <v>38</v>
      </c>
      <c r="N1443" t="s">
        <v>850</v>
      </c>
      <c r="O1443" t="s">
        <v>411</v>
      </c>
      <c r="P1443" t="s">
        <v>38</v>
      </c>
      <c r="Q1443" t="s">
        <v>38</v>
      </c>
      <c r="R1443" t="s">
        <v>88</v>
      </c>
      <c r="S1443" t="s">
        <v>89</v>
      </c>
      <c r="T1443" t="s">
        <v>90</v>
      </c>
      <c r="U1443" t="s">
        <v>91</v>
      </c>
      <c r="V1443" t="s">
        <v>92</v>
      </c>
      <c r="W1443" t="s">
        <v>93</v>
      </c>
      <c r="X1443" t="s">
        <v>94</v>
      </c>
      <c r="Y1443" t="s">
        <v>95</v>
      </c>
      <c r="Z1443">
        <v>1449467.0001000001</v>
      </c>
      <c r="AA1443" t="s">
        <v>96</v>
      </c>
      <c r="AB1443" t="s">
        <v>97</v>
      </c>
      <c r="AC1443" t="str">
        <f t="shared" si="22"/>
        <v>2025</v>
      </c>
    </row>
    <row r="1444" spans="1:29" x14ac:dyDescent="0.25">
      <c r="A1444" t="s">
        <v>27</v>
      </c>
      <c r="B1444" t="s">
        <v>122</v>
      </c>
      <c r="C1444" t="s">
        <v>27</v>
      </c>
      <c r="D1444" t="s">
        <v>60</v>
      </c>
      <c r="E1444" t="s">
        <v>61</v>
      </c>
      <c r="F1444" t="s">
        <v>202</v>
      </c>
      <c r="G1444" t="s">
        <v>203</v>
      </c>
      <c r="H1444" t="s">
        <v>62</v>
      </c>
      <c r="I1444" t="s">
        <v>63</v>
      </c>
      <c r="J1444" t="s">
        <v>64</v>
      </c>
      <c r="K1444" t="s">
        <v>65</v>
      </c>
      <c r="L1444" t="s">
        <v>38</v>
      </c>
      <c r="M1444" t="s">
        <v>38</v>
      </c>
      <c r="N1444" t="s">
        <v>796</v>
      </c>
      <c r="O1444" t="s">
        <v>797</v>
      </c>
      <c r="P1444" t="s">
        <v>38</v>
      </c>
      <c r="Q1444" t="s">
        <v>38</v>
      </c>
      <c r="R1444" t="s">
        <v>353</v>
      </c>
      <c r="S1444" t="s">
        <v>354</v>
      </c>
      <c r="T1444" t="s">
        <v>251</v>
      </c>
      <c r="U1444" t="s">
        <v>252</v>
      </c>
      <c r="V1444" t="s">
        <v>253</v>
      </c>
      <c r="W1444" t="s">
        <v>254</v>
      </c>
      <c r="X1444" t="s">
        <v>45</v>
      </c>
      <c r="Y1444" t="s">
        <v>46</v>
      </c>
      <c r="Z1444">
        <v>1.0000000111176632E-4</v>
      </c>
      <c r="AA1444" t="s">
        <v>355</v>
      </c>
      <c r="AB1444" t="s">
        <v>356</v>
      </c>
      <c r="AC1444" t="str">
        <f t="shared" si="22"/>
        <v>2025</v>
      </c>
    </row>
    <row r="1445" spans="1:29" x14ac:dyDescent="0.25">
      <c r="A1445" t="s">
        <v>27</v>
      </c>
      <c r="B1445" t="s">
        <v>122</v>
      </c>
      <c r="C1445" t="s">
        <v>27</v>
      </c>
      <c r="D1445" t="s">
        <v>60</v>
      </c>
      <c r="E1445" t="s">
        <v>61</v>
      </c>
      <c r="F1445" t="s">
        <v>30</v>
      </c>
      <c r="G1445" t="s">
        <v>31</v>
      </c>
      <c r="H1445" t="s">
        <v>62</v>
      </c>
      <c r="I1445" t="s">
        <v>63</v>
      </c>
      <c r="J1445" t="s">
        <v>123</v>
      </c>
      <c r="K1445" t="s">
        <v>124</v>
      </c>
      <c r="L1445" t="s">
        <v>38</v>
      </c>
      <c r="M1445" t="s">
        <v>38</v>
      </c>
      <c r="N1445" t="s">
        <v>38</v>
      </c>
      <c r="O1445" t="s">
        <v>38</v>
      </c>
      <c r="P1445" t="s">
        <v>175</v>
      </c>
      <c r="Q1445" t="s">
        <v>176</v>
      </c>
      <c r="R1445" t="s">
        <v>368</v>
      </c>
      <c r="S1445" t="s">
        <v>369</v>
      </c>
      <c r="T1445" t="s">
        <v>370</v>
      </c>
      <c r="U1445" t="s">
        <v>371</v>
      </c>
      <c r="V1445" t="s">
        <v>253</v>
      </c>
      <c r="W1445" t="s">
        <v>254</v>
      </c>
      <c r="X1445" t="s">
        <v>45</v>
      </c>
      <c r="Y1445" t="s">
        <v>46</v>
      </c>
      <c r="Z1445">
        <v>-2153.539682539682</v>
      </c>
      <c r="AA1445" t="s">
        <v>794</v>
      </c>
      <c r="AB1445" t="s">
        <v>795</v>
      </c>
      <c r="AC1445" t="str">
        <f t="shared" si="22"/>
        <v>2025</v>
      </c>
    </row>
    <row r="1446" spans="1:29" x14ac:dyDescent="0.25">
      <c r="A1446" t="s">
        <v>27</v>
      </c>
      <c r="B1446" t="s">
        <v>122</v>
      </c>
      <c r="C1446" t="s">
        <v>27</v>
      </c>
      <c r="D1446" t="s">
        <v>60</v>
      </c>
      <c r="E1446" t="s">
        <v>61</v>
      </c>
      <c r="F1446" t="s">
        <v>202</v>
      </c>
      <c r="G1446" t="s">
        <v>203</v>
      </c>
      <c r="H1446" t="s">
        <v>149</v>
      </c>
      <c r="I1446" t="s">
        <v>150</v>
      </c>
      <c r="J1446" t="s">
        <v>151</v>
      </c>
      <c r="K1446" t="s">
        <v>152</v>
      </c>
      <c r="L1446" t="s">
        <v>345</v>
      </c>
      <c r="M1446" t="s">
        <v>346</v>
      </c>
      <c r="N1446" t="s">
        <v>351</v>
      </c>
      <c r="O1446" t="s">
        <v>352</v>
      </c>
      <c r="P1446" t="s">
        <v>38</v>
      </c>
      <c r="Q1446" t="s">
        <v>38</v>
      </c>
      <c r="R1446" t="s">
        <v>88</v>
      </c>
      <c r="S1446" t="s">
        <v>89</v>
      </c>
      <c r="T1446" t="s">
        <v>90</v>
      </c>
      <c r="U1446" t="s">
        <v>91</v>
      </c>
      <c r="V1446" t="s">
        <v>92</v>
      </c>
      <c r="W1446" t="s">
        <v>93</v>
      </c>
      <c r="X1446" t="s">
        <v>94</v>
      </c>
      <c r="Y1446" t="s">
        <v>95</v>
      </c>
      <c r="Z1446">
        <v>9.9999997473787516E-5</v>
      </c>
      <c r="AA1446" t="s">
        <v>96</v>
      </c>
      <c r="AB1446" t="s">
        <v>97</v>
      </c>
      <c r="AC1446" t="str">
        <f t="shared" si="22"/>
        <v>2025</v>
      </c>
    </row>
    <row r="1447" spans="1:29" x14ac:dyDescent="0.25">
      <c r="A1447" t="s">
        <v>27</v>
      </c>
      <c r="B1447" t="s">
        <v>122</v>
      </c>
      <c r="C1447" t="s">
        <v>27</v>
      </c>
      <c r="D1447" t="s">
        <v>179</v>
      </c>
      <c r="E1447" t="s">
        <v>180</v>
      </c>
      <c r="F1447" t="s">
        <v>202</v>
      </c>
      <c r="G1447" t="s">
        <v>203</v>
      </c>
      <c r="H1447" t="s">
        <v>204</v>
      </c>
      <c r="I1447" t="s">
        <v>205</v>
      </c>
      <c r="J1447" t="s">
        <v>316</v>
      </c>
      <c r="K1447" t="s">
        <v>317</v>
      </c>
      <c r="L1447" t="s">
        <v>38</v>
      </c>
      <c r="M1447" t="s">
        <v>38</v>
      </c>
      <c r="N1447" t="s">
        <v>545</v>
      </c>
      <c r="O1447" t="s">
        <v>546</v>
      </c>
      <c r="P1447" t="s">
        <v>38</v>
      </c>
      <c r="Q1447" t="s">
        <v>38</v>
      </c>
      <c r="R1447" t="s">
        <v>88</v>
      </c>
      <c r="S1447" t="s">
        <v>89</v>
      </c>
      <c r="T1447" t="s">
        <v>90</v>
      </c>
      <c r="U1447" t="s">
        <v>91</v>
      </c>
      <c r="V1447" t="s">
        <v>92</v>
      </c>
      <c r="W1447" t="s">
        <v>93</v>
      </c>
      <c r="X1447" t="s">
        <v>94</v>
      </c>
      <c r="Y1447" t="s">
        <v>95</v>
      </c>
      <c r="Z1447">
        <v>-179607</v>
      </c>
      <c r="AA1447" t="s">
        <v>96</v>
      </c>
      <c r="AB1447" t="s">
        <v>97</v>
      </c>
      <c r="AC1447" t="str">
        <f t="shared" si="22"/>
        <v>2025</v>
      </c>
    </row>
    <row r="1448" spans="1:29" x14ac:dyDescent="0.25">
      <c r="A1448" t="s">
        <v>27</v>
      </c>
      <c r="B1448" t="s">
        <v>122</v>
      </c>
      <c r="C1448" t="s">
        <v>27</v>
      </c>
      <c r="D1448" t="s">
        <v>60</v>
      </c>
      <c r="E1448" t="s">
        <v>61</v>
      </c>
      <c r="F1448" t="s">
        <v>30</v>
      </c>
      <c r="G1448" t="s">
        <v>31</v>
      </c>
      <c r="H1448" t="s">
        <v>62</v>
      </c>
      <c r="I1448" t="s">
        <v>63</v>
      </c>
      <c r="J1448" t="s">
        <v>147</v>
      </c>
      <c r="K1448" t="s">
        <v>159</v>
      </c>
      <c r="L1448" t="s">
        <v>38</v>
      </c>
      <c r="M1448" t="s">
        <v>38</v>
      </c>
      <c r="N1448" t="s">
        <v>38</v>
      </c>
      <c r="O1448" t="s">
        <v>38</v>
      </c>
      <c r="P1448" t="s">
        <v>38</v>
      </c>
      <c r="Q1448" t="s">
        <v>38</v>
      </c>
      <c r="R1448" t="s">
        <v>190</v>
      </c>
      <c r="S1448" t="s">
        <v>191</v>
      </c>
      <c r="T1448" t="s">
        <v>116</v>
      </c>
      <c r="U1448" t="s">
        <v>117</v>
      </c>
      <c r="V1448" t="s">
        <v>118</v>
      </c>
      <c r="W1448" t="s">
        <v>119</v>
      </c>
      <c r="X1448" t="s">
        <v>74</v>
      </c>
      <c r="Y1448" t="s">
        <v>75</v>
      </c>
      <c r="Z1448">
        <v>-75.396823809523809</v>
      </c>
      <c r="AA1448" t="s">
        <v>964</v>
      </c>
      <c r="AB1448" t="s">
        <v>965</v>
      </c>
      <c r="AC1448" t="str">
        <f t="shared" si="22"/>
        <v>2025</v>
      </c>
    </row>
    <row r="1449" spans="1:29" x14ac:dyDescent="0.25">
      <c r="A1449" t="s">
        <v>27</v>
      </c>
      <c r="B1449" t="s">
        <v>122</v>
      </c>
      <c r="C1449" t="s">
        <v>27</v>
      </c>
      <c r="D1449" t="s">
        <v>60</v>
      </c>
      <c r="E1449" t="s">
        <v>61</v>
      </c>
      <c r="F1449" t="s">
        <v>202</v>
      </c>
      <c r="G1449" t="s">
        <v>203</v>
      </c>
      <c r="H1449" t="s">
        <v>149</v>
      </c>
      <c r="I1449" t="s">
        <v>150</v>
      </c>
      <c r="J1449" t="s">
        <v>151</v>
      </c>
      <c r="K1449" t="s">
        <v>152</v>
      </c>
      <c r="L1449" t="s">
        <v>345</v>
      </c>
      <c r="M1449" t="s">
        <v>346</v>
      </c>
      <c r="N1449" t="s">
        <v>796</v>
      </c>
      <c r="O1449" t="s">
        <v>797</v>
      </c>
      <c r="P1449" t="s">
        <v>38</v>
      </c>
      <c r="Q1449" t="s">
        <v>38</v>
      </c>
      <c r="R1449" t="s">
        <v>88</v>
      </c>
      <c r="S1449" t="s">
        <v>89</v>
      </c>
      <c r="T1449" t="s">
        <v>90</v>
      </c>
      <c r="U1449" t="s">
        <v>91</v>
      </c>
      <c r="V1449" t="s">
        <v>92</v>
      </c>
      <c r="W1449" t="s">
        <v>93</v>
      </c>
      <c r="X1449" t="s">
        <v>94</v>
      </c>
      <c r="Y1449" t="s">
        <v>95</v>
      </c>
      <c r="Z1449">
        <v>1.0000000111176632E-4</v>
      </c>
      <c r="AA1449" t="s">
        <v>96</v>
      </c>
      <c r="AB1449" t="s">
        <v>97</v>
      </c>
      <c r="AC1449" t="str">
        <f t="shared" si="22"/>
        <v>2025</v>
      </c>
    </row>
    <row r="1450" spans="1:29" x14ac:dyDescent="0.25">
      <c r="A1450" t="s">
        <v>27</v>
      </c>
      <c r="B1450" t="s">
        <v>122</v>
      </c>
      <c r="C1450" t="s">
        <v>27</v>
      </c>
      <c r="D1450" t="s">
        <v>60</v>
      </c>
      <c r="E1450" t="s">
        <v>61</v>
      </c>
      <c r="F1450" t="s">
        <v>30</v>
      </c>
      <c r="G1450" t="s">
        <v>31</v>
      </c>
      <c r="H1450" t="s">
        <v>62</v>
      </c>
      <c r="I1450" t="s">
        <v>63</v>
      </c>
      <c r="J1450" t="s">
        <v>123</v>
      </c>
      <c r="K1450" t="s">
        <v>124</v>
      </c>
      <c r="L1450" t="s">
        <v>38</v>
      </c>
      <c r="M1450" t="s">
        <v>38</v>
      </c>
      <c r="N1450" t="s">
        <v>38</v>
      </c>
      <c r="O1450" t="s">
        <v>38</v>
      </c>
      <c r="P1450" t="s">
        <v>979</v>
      </c>
      <c r="Q1450" t="s">
        <v>980</v>
      </c>
      <c r="R1450" t="s">
        <v>169</v>
      </c>
      <c r="S1450" t="s">
        <v>170</v>
      </c>
      <c r="T1450" t="s">
        <v>171</v>
      </c>
      <c r="U1450" t="s">
        <v>172</v>
      </c>
      <c r="V1450" t="s">
        <v>72</v>
      </c>
      <c r="W1450" t="s">
        <v>73</v>
      </c>
      <c r="X1450" t="s">
        <v>74</v>
      </c>
      <c r="Y1450" t="s">
        <v>75</v>
      </c>
      <c r="Z1450">
        <v>-48000</v>
      </c>
      <c r="AA1450" t="s">
        <v>325</v>
      </c>
      <c r="AB1450" t="s">
        <v>326</v>
      </c>
      <c r="AC1450" t="str">
        <f t="shared" si="22"/>
        <v>2025</v>
      </c>
    </row>
    <row r="1451" spans="1:29" x14ac:dyDescent="0.25">
      <c r="A1451" t="s">
        <v>27</v>
      </c>
      <c r="B1451" t="s">
        <v>122</v>
      </c>
      <c r="C1451" t="s">
        <v>27</v>
      </c>
      <c r="D1451" t="s">
        <v>179</v>
      </c>
      <c r="E1451" t="s">
        <v>180</v>
      </c>
      <c r="F1451" t="s">
        <v>202</v>
      </c>
      <c r="G1451" t="s">
        <v>203</v>
      </c>
      <c r="H1451" t="s">
        <v>204</v>
      </c>
      <c r="I1451" t="s">
        <v>205</v>
      </c>
      <c r="J1451" t="s">
        <v>206</v>
      </c>
      <c r="K1451" t="s">
        <v>207</v>
      </c>
      <c r="L1451" t="s">
        <v>38</v>
      </c>
      <c r="M1451" t="s">
        <v>38</v>
      </c>
      <c r="N1451" t="s">
        <v>545</v>
      </c>
      <c r="O1451" t="s">
        <v>546</v>
      </c>
      <c r="P1451" t="s">
        <v>38</v>
      </c>
      <c r="Q1451" t="s">
        <v>38</v>
      </c>
      <c r="R1451" t="s">
        <v>88</v>
      </c>
      <c r="S1451" t="s">
        <v>89</v>
      </c>
      <c r="T1451" t="s">
        <v>90</v>
      </c>
      <c r="U1451" t="s">
        <v>91</v>
      </c>
      <c r="V1451" t="s">
        <v>92</v>
      </c>
      <c r="W1451" t="s">
        <v>93</v>
      </c>
      <c r="X1451" t="s">
        <v>94</v>
      </c>
      <c r="Y1451" t="s">
        <v>95</v>
      </c>
      <c r="Z1451">
        <v>-141557</v>
      </c>
      <c r="AA1451" t="s">
        <v>96</v>
      </c>
      <c r="AB1451" t="s">
        <v>97</v>
      </c>
      <c r="AC1451" t="str">
        <f t="shared" si="22"/>
        <v>2025</v>
      </c>
    </row>
    <row r="1452" spans="1:29" x14ac:dyDescent="0.25">
      <c r="A1452" t="s">
        <v>27</v>
      </c>
      <c r="B1452" t="s">
        <v>122</v>
      </c>
      <c r="C1452" t="s">
        <v>27</v>
      </c>
      <c r="D1452" t="s">
        <v>60</v>
      </c>
      <c r="E1452" t="s">
        <v>61</v>
      </c>
      <c r="F1452" t="s">
        <v>147</v>
      </c>
      <c r="G1452" t="s">
        <v>148</v>
      </c>
      <c r="H1452" t="s">
        <v>62</v>
      </c>
      <c r="I1452" t="s">
        <v>63</v>
      </c>
      <c r="J1452" t="s">
        <v>110</v>
      </c>
      <c r="K1452" t="s">
        <v>111</v>
      </c>
      <c r="L1452" t="s">
        <v>602</v>
      </c>
      <c r="M1452" t="s">
        <v>603</v>
      </c>
      <c r="N1452" t="s">
        <v>776</v>
      </c>
      <c r="O1452" t="s">
        <v>777</v>
      </c>
      <c r="P1452" t="s">
        <v>38</v>
      </c>
      <c r="Q1452" t="s">
        <v>38</v>
      </c>
      <c r="R1452" t="s">
        <v>547</v>
      </c>
      <c r="S1452" t="s">
        <v>548</v>
      </c>
      <c r="T1452" t="s">
        <v>370</v>
      </c>
      <c r="U1452" t="s">
        <v>371</v>
      </c>
      <c r="V1452" t="s">
        <v>253</v>
      </c>
      <c r="W1452" t="s">
        <v>254</v>
      </c>
      <c r="X1452" t="s">
        <v>45</v>
      </c>
      <c r="Y1452" t="s">
        <v>46</v>
      </c>
      <c r="Z1452">
        <v>-2948080.9998000003</v>
      </c>
      <c r="AA1452" t="s">
        <v>549</v>
      </c>
      <c r="AB1452" t="s">
        <v>550</v>
      </c>
      <c r="AC1452" t="str">
        <f t="shared" si="22"/>
        <v>2025</v>
      </c>
    </row>
    <row r="1453" spans="1:29" x14ac:dyDescent="0.25">
      <c r="A1453" t="s">
        <v>27</v>
      </c>
      <c r="B1453" t="s">
        <v>122</v>
      </c>
      <c r="C1453" t="s">
        <v>27</v>
      </c>
      <c r="D1453" t="s">
        <v>60</v>
      </c>
      <c r="E1453" t="s">
        <v>61</v>
      </c>
      <c r="F1453" t="s">
        <v>30</v>
      </c>
      <c r="G1453" t="s">
        <v>31</v>
      </c>
      <c r="H1453" t="s">
        <v>62</v>
      </c>
      <c r="I1453" t="s">
        <v>63</v>
      </c>
      <c r="J1453" t="s">
        <v>123</v>
      </c>
      <c r="K1453" t="s">
        <v>124</v>
      </c>
      <c r="L1453" t="s">
        <v>38</v>
      </c>
      <c r="M1453" t="s">
        <v>38</v>
      </c>
      <c r="N1453" t="s">
        <v>38</v>
      </c>
      <c r="O1453" t="s">
        <v>38</v>
      </c>
      <c r="P1453" t="s">
        <v>860</v>
      </c>
      <c r="Q1453" t="s">
        <v>861</v>
      </c>
      <c r="R1453" t="s">
        <v>249</v>
      </c>
      <c r="S1453" t="s">
        <v>250</v>
      </c>
      <c r="T1453" t="s">
        <v>251</v>
      </c>
      <c r="U1453" t="s">
        <v>252</v>
      </c>
      <c r="V1453" t="s">
        <v>253</v>
      </c>
      <c r="W1453" t="s">
        <v>254</v>
      </c>
      <c r="X1453" t="s">
        <v>45</v>
      </c>
      <c r="Y1453" t="s">
        <v>46</v>
      </c>
      <c r="Z1453">
        <v>-49999.999899999995</v>
      </c>
      <c r="AA1453" t="s">
        <v>574</v>
      </c>
      <c r="AB1453" t="s">
        <v>575</v>
      </c>
      <c r="AC1453" t="str">
        <f t="shared" si="22"/>
        <v>2025</v>
      </c>
    </row>
    <row r="1454" spans="1:29" x14ac:dyDescent="0.25">
      <c r="A1454" t="s">
        <v>27</v>
      </c>
      <c r="B1454" t="s">
        <v>122</v>
      </c>
      <c r="C1454" t="s">
        <v>27</v>
      </c>
      <c r="D1454" t="s">
        <v>60</v>
      </c>
      <c r="E1454" t="s">
        <v>61</v>
      </c>
      <c r="F1454" t="s">
        <v>30</v>
      </c>
      <c r="G1454" t="s">
        <v>31</v>
      </c>
      <c r="H1454" t="s">
        <v>62</v>
      </c>
      <c r="I1454" t="s">
        <v>63</v>
      </c>
      <c r="J1454" t="s">
        <v>147</v>
      </c>
      <c r="K1454" t="s">
        <v>159</v>
      </c>
      <c r="L1454" t="s">
        <v>38</v>
      </c>
      <c r="M1454" t="s">
        <v>38</v>
      </c>
      <c r="N1454" t="s">
        <v>38</v>
      </c>
      <c r="O1454" t="s">
        <v>38</v>
      </c>
      <c r="P1454" t="s">
        <v>38</v>
      </c>
      <c r="Q1454" t="s">
        <v>38</v>
      </c>
      <c r="R1454" t="s">
        <v>224</v>
      </c>
      <c r="S1454" t="s">
        <v>225</v>
      </c>
      <c r="T1454" t="s">
        <v>226</v>
      </c>
      <c r="U1454" t="s">
        <v>225</v>
      </c>
      <c r="V1454" t="s">
        <v>118</v>
      </c>
      <c r="W1454" t="s">
        <v>119</v>
      </c>
      <c r="X1454" t="s">
        <v>74</v>
      </c>
      <c r="Y1454" t="s">
        <v>75</v>
      </c>
      <c r="Z1454">
        <v>-75.396823809523809</v>
      </c>
      <c r="AA1454" t="s">
        <v>306</v>
      </c>
      <c r="AB1454" t="s">
        <v>307</v>
      </c>
      <c r="AC1454" t="str">
        <f t="shared" si="22"/>
        <v>2025</v>
      </c>
    </row>
    <row r="1455" spans="1:29" x14ac:dyDescent="0.25">
      <c r="A1455" t="s">
        <v>27</v>
      </c>
      <c r="B1455" t="s">
        <v>122</v>
      </c>
      <c r="C1455" t="s">
        <v>27</v>
      </c>
      <c r="D1455" t="s">
        <v>60</v>
      </c>
      <c r="E1455" t="s">
        <v>61</v>
      </c>
      <c r="F1455" t="s">
        <v>30</v>
      </c>
      <c r="G1455" t="s">
        <v>31</v>
      </c>
      <c r="H1455" t="s">
        <v>62</v>
      </c>
      <c r="I1455" t="s">
        <v>63</v>
      </c>
      <c r="J1455" t="s">
        <v>123</v>
      </c>
      <c r="K1455" t="s">
        <v>124</v>
      </c>
      <c r="L1455" t="s">
        <v>38</v>
      </c>
      <c r="M1455" t="s">
        <v>38</v>
      </c>
      <c r="N1455" t="s">
        <v>38</v>
      </c>
      <c r="O1455" t="s">
        <v>38</v>
      </c>
      <c r="P1455" t="s">
        <v>302</v>
      </c>
      <c r="Q1455" t="s">
        <v>303</v>
      </c>
      <c r="R1455" t="s">
        <v>196</v>
      </c>
      <c r="S1455" t="s">
        <v>197</v>
      </c>
      <c r="T1455" t="s">
        <v>198</v>
      </c>
      <c r="U1455" t="s">
        <v>199</v>
      </c>
      <c r="V1455" t="s">
        <v>55</v>
      </c>
      <c r="W1455" t="s">
        <v>56</v>
      </c>
      <c r="X1455" t="s">
        <v>45</v>
      </c>
      <c r="Y1455" t="s">
        <v>46</v>
      </c>
      <c r="Z1455">
        <v>-19000</v>
      </c>
      <c r="AA1455" t="s">
        <v>304</v>
      </c>
      <c r="AB1455" t="s">
        <v>305</v>
      </c>
      <c r="AC1455" t="str">
        <f t="shared" si="22"/>
        <v>2025</v>
      </c>
    </row>
    <row r="1456" spans="1:29" x14ac:dyDescent="0.25">
      <c r="A1456" t="s">
        <v>27</v>
      </c>
      <c r="B1456" t="s">
        <v>122</v>
      </c>
      <c r="C1456" t="s">
        <v>27</v>
      </c>
      <c r="D1456" t="s">
        <v>60</v>
      </c>
      <c r="E1456" t="s">
        <v>61</v>
      </c>
      <c r="F1456" t="s">
        <v>147</v>
      </c>
      <c r="G1456" t="s">
        <v>148</v>
      </c>
      <c r="H1456" t="s">
        <v>62</v>
      </c>
      <c r="I1456" t="s">
        <v>63</v>
      </c>
      <c r="J1456" t="s">
        <v>110</v>
      </c>
      <c r="K1456" t="s">
        <v>111</v>
      </c>
      <c r="L1456" t="s">
        <v>894</v>
      </c>
      <c r="M1456" t="s">
        <v>895</v>
      </c>
      <c r="N1456" t="s">
        <v>896</v>
      </c>
      <c r="O1456" t="s">
        <v>897</v>
      </c>
      <c r="P1456" t="s">
        <v>38</v>
      </c>
      <c r="Q1456" t="s">
        <v>38</v>
      </c>
      <c r="R1456" t="s">
        <v>224</v>
      </c>
      <c r="S1456" t="s">
        <v>225</v>
      </c>
      <c r="T1456" t="s">
        <v>226</v>
      </c>
      <c r="U1456" t="s">
        <v>225</v>
      </c>
      <c r="V1456" t="s">
        <v>118</v>
      </c>
      <c r="W1456" t="s">
        <v>119</v>
      </c>
      <c r="X1456" t="s">
        <v>74</v>
      </c>
      <c r="Y1456" t="s">
        <v>75</v>
      </c>
      <c r="Z1456">
        <v>-5799999.9999000011</v>
      </c>
      <c r="AA1456" t="s">
        <v>227</v>
      </c>
      <c r="AB1456" t="s">
        <v>228</v>
      </c>
      <c r="AC1456" t="str">
        <f t="shared" si="22"/>
        <v>2025</v>
      </c>
    </row>
    <row r="1457" spans="1:29" x14ac:dyDescent="0.25">
      <c r="A1457" t="s">
        <v>27</v>
      </c>
      <c r="B1457" t="s">
        <v>122</v>
      </c>
      <c r="C1457" t="s">
        <v>27</v>
      </c>
      <c r="D1457" t="s">
        <v>60</v>
      </c>
      <c r="E1457" t="s">
        <v>61</v>
      </c>
      <c r="F1457" t="s">
        <v>147</v>
      </c>
      <c r="G1457" t="s">
        <v>148</v>
      </c>
      <c r="H1457" t="s">
        <v>62</v>
      </c>
      <c r="I1457" t="s">
        <v>63</v>
      </c>
      <c r="J1457" t="s">
        <v>110</v>
      </c>
      <c r="K1457" t="s">
        <v>111</v>
      </c>
      <c r="L1457" t="s">
        <v>1011</v>
      </c>
      <c r="M1457" t="s">
        <v>1012</v>
      </c>
      <c r="N1457" t="s">
        <v>932</v>
      </c>
      <c r="O1457" t="s">
        <v>933</v>
      </c>
      <c r="P1457" t="s">
        <v>38</v>
      </c>
      <c r="Q1457" t="s">
        <v>38</v>
      </c>
      <c r="R1457" t="s">
        <v>292</v>
      </c>
      <c r="S1457" t="s">
        <v>293</v>
      </c>
      <c r="T1457" t="s">
        <v>294</v>
      </c>
      <c r="U1457" t="s">
        <v>295</v>
      </c>
      <c r="V1457" t="s">
        <v>253</v>
      </c>
      <c r="W1457" t="s">
        <v>254</v>
      </c>
      <c r="X1457" t="s">
        <v>45</v>
      </c>
      <c r="Y1457" t="s">
        <v>46</v>
      </c>
      <c r="Z1457">
        <v>-15000000</v>
      </c>
      <c r="AA1457" t="s">
        <v>296</v>
      </c>
      <c r="AB1457" t="s">
        <v>297</v>
      </c>
      <c r="AC1457" t="str">
        <f t="shared" si="22"/>
        <v>2025</v>
      </c>
    </row>
    <row r="1458" spans="1:29" x14ac:dyDescent="0.25">
      <c r="A1458" t="s">
        <v>27</v>
      </c>
      <c r="B1458" t="s">
        <v>122</v>
      </c>
      <c r="C1458" t="s">
        <v>27</v>
      </c>
      <c r="D1458" t="s">
        <v>60</v>
      </c>
      <c r="E1458" t="s">
        <v>61</v>
      </c>
      <c r="F1458" t="s">
        <v>147</v>
      </c>
      <c r="G1458" t="s">
        <v>148</v>
      </c>
      <c r="H1458" t="s">
        <v>62</v>
      </c>
      <c r="I1458" t="s">
        <v>63</v>
      </c>
      <c r="J1458" t="s">
        <v>110</v>
      </c>
      <c r="K1458" t="s">
        <v>111</v>
      </c>
      <c r="L1458" t="s">
        <v>438</v>
      </c>
      <c r="M1458" t="s">
        <v>439</v>
      </c>
      <c r="N1458" t="s">
        <v>743</v>
      </c>
      <c r="O1458" t="s">
        <v>744</v>
      </c>
      <c r="P1458" t="s">
        <v>38</v>
      </c>
      <c r="Q1458" t="s">
        <v>38</v>
      </c>
      <c r="R1458" t="s">
        <v>292</v>
      </c>
      <c r="S1458" t="s">
        <v>293</v>
      </c>
      <c r="T1458" t="s">
        <v>294</v>
      </c>
      <c r="U1458" t="s">
        <v>295</v>
      </c>
      <c r="V1458" t="s">
        <v>253</v>
      </c>
      <c r="W1458" t="s">
        <v>254</v>
      </c>
      <c r="X1458" t="s">
        <v>45</v>
      </c>
      <c r="Y1458" t="s">
        <v>46</v>
      </c>
      <c r="Z1458">
        <v>-10000000</v>
      </c>
      <c r="AA1458" t="s">
        <v>296</v>
      </c>
      <c r="AB1458" t="s">
        <v>297</v>
      </c>
      <c r="AC1458" t="str">
        <f t="shared" si="22"/>
        <v>2025</v>
      </c>
    </row>
    <row r="1459" spans="1:29" x14ac:dyDescent="0.25">
      <c r="A1459" t="s">
        <v>27</v>
      </c>
      <c r="B1459" t="s">
        <v>122</v>
      </c>
      <c r="C1459" t="s">
        <v>27</v>
      </c>
      <c r="D1459" t="s">
        <v>60</v>
      </c>
      <c r="E1459" t="s">
        <v>61</v>
      </c>
      <c r="F1459" t="s">
        <v>147</v>
      </c>
      <c r="G1459" t="s">
        <v>148</v>
      </c>
      <c r="H1459" t="s">
        <v>62</v>
      </c>
      <c r="I1459" t="s">
        <v>63</v>
      </c>
      <c r="J1459" t="s">
        <v>110</v>
      </c>
      <c r="K1459" t="s">
        <v>111</v>
      </c>
      <c r="L1459" t="s">
        <v>438</v>
      </c>
      <c r="M1459" t="s">
        <v>439</v>
      </c>
      <c r="N1459" t="s">
        <v>900</v>
      </c>
      <c r="O1459" t="s">
        <v>901</v>
      </c>
      <c r="P1459" t="s">
        <v>38</v>
      </c>
      <c r="Q1459" t="s">
        <v>38</v>
      </c>
      <c r="R1459" t="s">
        <v>292</v>
      </c>
      <c r="S1459" t="s">
        <v>293</v>
      </c>
      <c r="T1459" t="s">
        <v>294</v>
      </c>
      <c r="U1459" t="s">
        <v>295</v>
      </c>
      <c r="V1459" t="s">
        <v>253</v>
      </c>
      <c r="W1459" t="s">
        <v>254</v>
      </c>
      <c r="X1459" t="s">
        <v>45</v>
      </c>
      <c r="Y1459" t="s">
        <v>46</v>
      </c>
      <c r="Z1459">
        <v>-89999999.999899998</v>
      </c>
      <c r="AA1459" t="s">
        <v>296</v>
      </c>
      <c r="AB1459" t="s">
        <v>297</v>
      </c>
      <c r="AC1459" t="str">
        <f t="shared" si="22"/>
        <v>2025</v>
      </c>
    </row>
    <row r="1460" spans="1:29" x14ac:dyDescent="0.25">
      <c r="A1460" t="s">
        <v>27</v>
      </c>
      <c r="B1460" t="s">
        <v>122</v>
      </c>
      <c r="C1460" t="s">
        <v>27</v>
      </c>
      <c r="D1460" t="s">
        <v>60</v>
      </c>
      <c r="E1460" t="s">
        <v>61</v>
      </c>
      <c r="F1460" t="s">
        <v>30</v>
      </c>
      <c r="G1460" t="s">
        <v>31</v>
      </c>
      <c r="H1460" t="s">
        <v>62</v>
      </c>
      <c r="I1460" t="s">
        <v>63</v>
      </c>
      <c r="J1460" t="s">
        <v>147</v>
      </c>
      <c r="K1460" t="s">
        <v>159</v>
      </c>
      <c r="L1460" t="s">
        <v>38</v>
      </c>
      <c r="M1460" t="s">
        <v>38</v>
      </c>
      <c r="N1460" t="s">
        <v>38</v>
      </c>
      <c r="O1460" t="s">
        <v>38</v>
      </c>
      <c r="P1460" t="s">
        <v>38</v>
      </c>
      <c r="Q1460" t="s">
        <v>38</v>
      </c>
      <c r="R1460" t="s">
        <v>224</v>
      </c>
      <c r="S1460" t="s">
        <v>225</v>
      </c>
      <c r="T1460" t="s">
        <v>226</v>
      </c>
      <c r="U1460" t="s">
        <v>225</v>
      </c>
      <c r="V1460" t="s">
        <v>118</v>
      </c>
      <c r="W1460" t="s">
        <v>119</v>
      </c>
      <c r="X1460" t="s">
        <v>74</v>
      </c>
      <c r="Y1460" t="s">
        <v>75</v>
      </c>
      <c r="Z1460">
        <v>-75.396823809523809</v>
      </c>
      <c r="AA1460" t="s">
        <v>675</v>
      </c>
      <c r="AB1460" t="s">
        <v>676</v>
      </c>
      <c r="AC1460" t="str">
        <f t="shared" si="22"/>
        <v>2025</v>
      </c>
    </row>
    <row r="1461" spans="1:29" x14ac:dyDescent="0.25">
      <c r="A1461" t="s">
        <v>27</v>
      </c>
      <c r="B1461" t="s">
        <v>122</v>
      </c>
      <c r="C1461" t="s">
        <v>27</v>
      </c>
      <c r="D1461" t="s">
        <v>60</v>
      </c>
      <c r="E1461" t="s">
        <v>61</v>
      </c>
      <c r="F1461" t="s">
        <v>147</v>
      </c>
      <c r="G1461" t="s">
        <v>148</v>
      </c>
      <c r="H1461" t="s">
        <v>62</v>
      </c>
      <c r="I1461" t="s">
        <v>63</v>
      </c>
      <c r="J1461" t="s">
        <v>110</v>
      </c>
      <c r="K1461" t="s">
        <v>111</v>
      </c>
      <c r="L1461" t="s">
        <v>882</v>
      </c>
      <c r="M1461" t="s">
        <v>883</v>
      </c>
      <c r="N1461" t="s">
        <v>884</v>
      </c>
      <c r="O1461" t="s">
        <v>885</v>
      </c>
      <c r="P1461" t="s">
        <v>38</v>
      </c>
      <c r="Q1461" t="s">
        <v>38</v>
      </c>
      <c r="R1461" t="s">
        <v>224</v>
      </c>
      <c r="S1461" t="s">
        <v>225</v>
      </c>
      <c r="T1461" t="s">
        <v>226</v>
      </c>
      <c r="U1461" t="s">
        <v>225</v>
      </c>
      <c r="V1461" t="s">
        <v>118</v>
      </c>
      <c r="W1461" t="s">
        <v>119</v>
      </c>
      <c r="X1461" t="s">
        <v>74</v>
      </c>
      <c r="Y1461" t="s">
        <v>75</v>
      </c>
      <c r="Z1461">
        <v>-2333333.3299000002</v>
      </c>
      <c r="AA1461" t="s">
        <v>227</v>
      </c>
      <c r="AB1461" t="s">
        <v>228</v>
      </c>
      <c r="AC1461" t="str">
        <f t="shared" si="22"/>
        <v>2025</v>
      </c>
    </row>
    <row r="1462" spans="1:29" x14ac:dyDescent="0.25">
      <c r="A1462" t="s">
        <v>27</v>
      </c>
      <c r="B1462" t="s">
        <v>122</v>
      </c>
      <c r="C1462" t="s">
        <v>27</v>
      </c>
      <c r="D1462" t="s">
        <v>60</v>
      </c>
      <c r="E1462" t="s">
        <v>61</v>
      </c>
      <c r="F1462" t="s">
        <v>147</v>
      </c>
      <c r="G1462" t="s">
        <v>148</v>
      </c>
      <c r="H1462" t="s">
        <v>62</v>
      </c>
      <c r="I1462" t="s">
        <v>63</v>
      </c>
      <c r="J1462" t="s">
        <v>110</v>
      </c>
      <c r="K1462" t="s">
        <v>111</v>
      </c>
      <c r="L1462" t="s">
        <v>879</v>
      </c>
      <c r="M1462" t="s">
        <v>880</v>
      </c>
      <c r="N1462" t="s">
        <v>881</v>
      </c>
      <c r="O1462" t="s">
        <v>880</v>
      </c>
      <c r="P1462" t="s">
        <v>38</v>
      </c>
      <c r="Q1462" t="s">
        <v>38</v>
      </c>
      <c r="R1462" t="s">
        <v>376</v>
      </c>
      <c r="S1462" t="s">
        <v>377</v>
      </c>
      <c r="T1462" t="s">
        <v>378</v>
      </c>
      <c r="U1462" t="s">
        <v>377</v>
      </c>
      <c r="V1462" t="s">
        <v>118</v>
      </c>
      <c r="W1462" t="s">
        <v>119</v>
      </c>
      <c r="X1462" t="s">
        <v>74</v>
      </c>
      <c r="Y1462" t="s">
        <v>75</v>
      </c>
      <c r="Z1462">
        <v>-3999999.9999000002</v>
      </c>
      <c r="AA1462" t="s">
        <v>402</v>
      </c>
      <c r="AB1462" t="s">
        <v>403</v>
      </c>
      <c r="AC1462" t="str">
        <f t="shared" si="22"/>
        <v>2025</v>
      </c>
    </row>
    <row r="1463" spans="1:29" x14ac:dyDescent="0.25">
      <c r="A1463" t="s">
        <v>27</v>
      </c>
      <c r="B1463" t="s">
        <v>122</v>
      </c>
      <c r="C1463" t="s">
        <v>27</v>
      </c>
      <c r="D1463" t="s">
        <v>179</v>
      </c>
      <c r="E1463" t="s">
        <v>180</v>
      </c>
      <c r="F1463" t="s">
        <v>202</v>
      </c>
      <c r="G1463" t="s">
        <v>203</v>
      </c>
      <c r="H1463" t="s">
        <v>62</v>
      </c>
      <c r="I1463" t="s">
        <v>63</v>
      </c>
      <c r="J1463" t="s">
        <v>123</v>
      </c>
      <c r="K1463" t="s">
        <v>124</v>
      </c>
      <c r="L1463" t="s">
        <v>38</v>
      </c>
      <c r="M1463" t="s">
        <v>38</v>
      </c>
      <c r="N1463" t="s">
        <v>233</v>
      </c>
      <c r="O1463" t="s">
        <v>234</v>
      </c>
      <c r="P1463" t="s">
        <v>38</v>
      </c>
      <c r="Q1463" t="s">
        <v>38</v>
      </c>
      <c r="R1463" t="s">
        <v>163</v>
      </c>
      <c r="S1463" t="s">
        <v>164</v>
      </c>
      <c r="T1463" t="s">
        <v>165</v>
      </c>
      <c r="U1463" t="s">
        <v>166</v>
      </c>
      <c r="V1463" t="s">
        <v>43</v>
      </c>
      <c r="W1463" t="s">
        <v>44</v>
      </c>
      <c r="X1463" t="s">
        <v>45</v>
      </c>
      <c r="Y1463" t="s">
        <v>46</v>
      </c>
      <c r="Z1463">
        <v>-35836.499999999985</v>
      </c>
      <c r="AA1463" t="s">
        <v>284</v>
      </c>
      <c r="AB1463" t="s">
        <v>285</v>
      </c>
      <c r="AC1463" t="str">
        <f t="shared" si="22"/>
        <v>2025</v>
      </c>
    </row>
    <row r="1464" spans="1:29" x14ac:dyDescent="0.25">
      <c r="A1464" t="s">
        <v>27</v>
      </c>
      <c r="B1464" t="s">
        <v>122</v>
      </c>
      <c r="C1464" t="s">
        <v>27</v>
      </c>
      <c r="D1464" t="s">
        <v>60</v>
      </c>
      <c r="E1464" t="s">
        <v>61</v>
      </c>
      <c r="F1464" t="s">
        <v>30</v>
      </c>
      <c r="G1464" t="s">
        <v>31</v>
      </c>
      <c r="H1464" t="s">
        <v>62</v>
      </c>
      <c r="I1464" t="s">
        <v>63</v>
      </c>
      <c r="J1464" t="s">
        <v>147</v>
      </c>
      <c r="K1464" t="s">
        <v>159</v>
      </c>
      <c r="L1464" t="s">
        <v>38</v>
      </c>
      <c r="M1464" t="s">
        <v>38</v>
      </c>
      <c r="N1464" t="s">
        <v>38</v>
      </c>
      <c r="O1464" t="s">
        <v>38</v>
      </c>
      <c r="P1464" t="s">
        <v>38</v>
      </c>
      <c r="Q1464" t="s">
        <v>38</v>
      </c>
      <c r="R1464" t="s">
        <v>224</v>
      </c>
      <c r="S1464" t="s">
        <v>225</v>
      </c>
      <c r="T1464" t="s">
        <v>226</v>
      </c>
      <c r="U1464" t="s">
        <v>225</v>
      </c>
      <c r="V1464" t="s">
        <v>118</v>
      </c>
      <c r="W1464" t="s">
        <v>119</v>
      </c>
      <c r="X1464" t="s">
        <v>74</v>
      </c>
      <c r="Y1464" t="s">
        <v>75</v>
      </c>
      <c r="Z1464">
        <v>-75.396823809523809</v>
      </c>
      <c r="AA1464" t="s">
        <v>404</v>
      </c>
      <c r="AB1464" t="s">
        <v>405</v>
      </c>
      <c r="AC1464" t="str">
        <f t="shared" si="22"/>
        <v>2025</v>
      </c>
    </row>
    <row r="1465" spans="1:29" x14ac:dyDescent="0.25">
      <c r="A1465" t="s">
        <v>27</v>
      </c>
      <c r="B1465" t="s">
        <v>122</v>
      </c>
      <c r="C1465" t="s">
        <v>27</v>
      </c>
      <c r="D1465" t="s">
        <v>60</v>
      </c>
      <c r="E1465" t="s">
        <v>61</v>
      </c>
      <c r="F1465" t="s">
        <v>30</v>
      </c>
      <c r="G1465" t="s">
        <v>31</v>
      </c>
      <c r="H1465" t="s">
        <v>62</v>
      </c>
      <c r="I1465" t="s">
        <v>63</v>
      </c>
      <c r="J1465" t="s">
        <v>123</v>
      </c>
      <c r="K1465" t="s">
        <v>124</v>
      </c>
      <c r="L1465" t="s">
        <v>38</v>
      </c>
      <c r="M1465" t="s">
        <v>38</v>
      </c>
      <c r="N1465" t="s">
        <v>38</v>
      </c>
      <c r="O1465" t="s">
        <v>38</v>
      </c>
      <c r="P1465" t="s">
        <v>187</v>
      </c>
      <c r="Q1465" t="s">
        <v>182</v>
      </c>
      <c r="R1465" t="s">
        <v>141</v>
      </c>
      <c r="S1465" t="s">
        <v>142</v>
      </c>
      <c r="T1465" t="s">
        <v>143</v>
      </c>
      <c r="U1465" t="s">
        <v>144</v>
      </c>
      <c r="V1465" t="s">
        <v>118</v>
      </c>
      <c r="W1465" t="s">
        <v>119</v>
      </c>
      <c r="X1465" t="s">
        <v>74</v>
      </c>
      <c r="Y1465" t="s">
        <v>75</v>
      </c>
      <c r="Z1465">
        <v>-1723.5</v>
      </c>
      <c r="AA1465" t="s">
        <v>145</v>
      </c>
      <c r="AB1465" t="s">
        <v>146</v>
      </c>
      <c r="AC1465" t="str">
        <f t="shared" si="22"/>
        <v>2025</v>
      </c>
    </row>
    <row r="1466" spans="1:29" x14ac:dyDescent="0.25">
      <c r="A1466" t="s">
        <v>27</v>
      </c>
      <c r="B1466" t="s">
        <v>122</v>
      </c>
      <c r="C1466" t="s">
        <v>27</v>
      </c>
      <c r="D1466" t="s">
        <v>60</v>
      </c>
      <c r="E1466" t="s">
        <v>61</v>
      </c>
      <c r="F1466" t="s">
        <v>147</v>
      </c>
      <c r="G1466" t="s">
        <v>148</v>
      </c>
      <c r="H1466" t="s">
        <v>62</v>
      </c>
      <c r="I1466" t="s">
        <v>63</v>
      </c>
      <c r="J1466" t="s">
        <v>110</v>
      </c>
      <c r="K1466" t="s">
        <v>111</v>
      </c>
      <c r="L1466" t="s">
        <v>335</v>
      </c>
      <c r="M1466" t="s">
        <v>336</v>
      </c>
      <c r="N1466" t="s">
        <v>337</v>
      </c>
      <c r="O1466" t="s">
        <v>338</v>
      </c>
      <c r="P1466" t="s">
        <v>38</v>
      </c>
      <c r="Q1466" t="s">
        <v>38</v>
      </c>
      <c r="R1466" t="s">
        <v>163</v>
      </c>
      <c r="S1466" t="s">
        <v>164</v>
      </c>
      <c r="T1466" t="s">
        <v>165</v>
      </c>
      <c r="U1466" t="s">
        <v>166</v>
      </c>
      <c r="V1466" t="s">
        <v>43</v>
      </c>
      <c r="W1466" t="s">
        <v>44</v>
      </c>
      <c r="X1466" t="s">
        <v>45</v>
      </c>
      <c r="Y1466" t="s">
        <v>46</v>
      </c>
      <c r="Z1466">
        <v>-365499.9999</v>
      </c>
      <c r="AA1466" t="s">
        <v>269</v>
      </c>
      <c r="AB1466" t="s">
        <v>270</v>
      </c>
      <c r="AC1466" t="str">
        <f t="shared" si="22"/>
        <v>2025</v>
      </c>
    </row>
    <row r="1467" spans="1:29" x14ac:dyDescent="0.25">
      <c r="A1467" t="s">
        <v>27</v>
      </c>
      <c r="B1467" t="s">
        <v>122</v>
      </c>
      <c r="C1467" t="s">
        <v>27</v>
      </c>
      <c r="D1467" t="s">
        <v>179</v>
      </c>
      <c r="E1467" t="s">
        <v>180</v>
      </c>
      <c r="F1467" t="s">
        <v>30</v>
      </c>
      <c r="G1467" t="s">
        <v>31</v>
      </c>
      <c r="H1467" t="s">
        <v>62</v>
      </c>
      <c r="I1467" t="s">
        <v>63</v>
      </c>
      <c r="J1467" t="s">
        <v>237</v>
      </c>
      <c r="K1467" t="s">
        <v>283</v>
      </c>
      <c r="L1467" t="s">
        <v>38</v>
      </c>
      <c r="M1467" t="s">
        <v>38</v>
      </c>
      <c r="N1467" t="s">
        <v>38</v>
      </c>
      <c r="O1467" t="s">
        <v>38</v>
      </c>
      <c r="P1467" t="s">
        <v>38</v>
      </c>
      <c r="Q1467" t="s">
        <v>38</v>
      </c>
      <c r="R1467" t="s">
        <v>163</v>
      </c>
      <c r="S1467" t="s">
        <v>164</v>
      </c>
      <c r="T1467" t="s">
        <v>165</v>
      </c>
      <c r="U1467" t="s">
        <v>166</v>
      </c>
      <c r="V1467" t="s">
        <v>43</v>
      </c>
      <c r="W1467" t="s">
        <v>44</v>
      </c>
      <c r="X1467" t="s">
        <v>45</v>
      </c>
      <c r="Y1467" t="s">
        <v>46</v>
      </c>
      <c r="Z1467">
        <v>-250</v>
      </c>
      <c r="AA1467" t="s">
        <v>284</v>
      </c>
      <c r="AB1467" t="s">
        <v>285</v>
      </c>
      <c r="AC1467" t="str">
        <f t="shared" si="22"/>
        <v>2025</v>
      </c>
    </row>
    <row r="1468" spans="1:29" x14ac:dyDescent="0.25">
      <c r="A1468" t="s">
        <v>27</v>
      </c>
      <c r="B1468" t="s">
        <v>122</v>
      </c>
      <c r="C1468" t="s">
        <v>27</v>
      </c>
      <c r="D1468" t="s">
        <v>60</v>
      </c>
      <c r="E1468" t="s">
        <v>61</v>
      </c>
      <c r="F1468" t="s">
        <v>30</v>
      </c>
      <c r="G1468" t="s">
        <v>31</v>
      </c>
      <c r="H1468" t="s">
        <v>62</v>
      </c>
      <c r="I1468" t="s">
        <v>63</v>
      </c>
      <c r="J1468" t="s">
        <v>147</v>
      </c>
      <c r="K1468" t="s">
        <v>159</v>
      </c>
      <c r="L1468" t="s">
        <v>38</v>
      </c>
      <c r="M1468" t="s">
        <v>38</v>
      </c>
      <c r="N1468" t="s">
        <v>38</v>
      </c>
      <c r="O1468" t="s">
        <v>38</v>
      </c>
      <c r="P1468" t="s">
        <v>38</v>
      </c>
      <c r="Q1468" t="s">
        <v>38</v>
      </c>
      <c r="R1468" t="s">
        <v>141</v>
      </c>
      <c r="S1468" t="s">
        <v>142</v>
      </c>
      <c r="T1468" t="s">
        <v>143</v>
      </c>
      <c r="U1468" t="s">
        <v>144</v>
      </c>
      <c r="V1468" t="s">
        <v>118</v>
      </c>
      <c r="W1468" t="s">
        <v>119</v>
      </c>
      <c r="X1468" t="s">
        <v>74</v>
      </c>
      <c r="Y1468" t="s">
        <v>75</v>
      </c>
      <c r="Z1468">
        <v>-75.396823809523809</v>
      </c>
      <c r="AA1468" t="s">
        <v>145</v>
      </c>
      <c r="AB1468" t="s">
        <v>146</v>
      </c>
      <c r="AC1468" t="str">
        <f t="shared" si="22"/>
        <v>2025</v>
      </c>
    </row>
    <row r="1469" spans="1:29" x14ac:dyDescent="0.25">
      <c r="A1469" t="s">
        <v>27</v>
      </c>
      <c r="B1469" t="s">
        <v>122</v>
      </c>
      <c r="C1469" t="s">
        <v>27</v>
      </c>
      <c r="D1469" t="s">
        <v>60</v>
      </c>
      <c r="E1469" t="s">
        <v>61</v>
      </c>
      <c r="F1469" t="s">
        <v>147</v>
      </c>
      <c r="G1469" t="s">
        <v>148</v>
      </c>
      <c r="H1469" t="s">
        <v>62</v>
      </c>
      <c r="I1469" t="s">
        <v>63</v>
      </c>
      <c r="J1469" t="s">
        <v>110</v>
      </c>
      <c r="K1469" t="s">
        <v>111</v>
      </c>
      <c r="L1469" t="s">
        <v>524</v>
      </c>
      <c r="M1469" t="s">
        <v>525</v>
      </c>
      <c r="N1469" t="s">
        <v>906</v>
      </c>
      <c r="O1469" t="s">
        <v>907</v>
      </c>
      <c r="P1469" t="s">
        <v>38</v>
      </c>
      <c r="Q1469" t="s">
        <v>38</v>
      </c>
      <c r="R1469" t="s">
        <v>183</v>
      </c>
      <c r="S1469" t="s">
        <v>184</v>
      </c>
      <c r="T1469" t="s">
        <v>171</v>
      </c>
      <c r="U1469" t="s">
        <v>172</v>
      </c>
      <c r="V1469" t="s">
        <v>72</v>
      </c>
      <c r="W1469" t="s">
        <v>73</v>
      </c>
      <c r="X1469" t="s">
        <v>74</v>
      </c>
      <c r="Y1469" t="s">
        <v>75</v>
      </c>
      <c r="Z1469">
        <v>-49999.999900000003</v>
      </c>
      <c r="AA1469" t="s">
        <v>212</v>
      </c>
      <c r="AB1469" t="s">
        <v>213</v>
      </c>
      <c r="AC1469" t="str">
        <f t="shared" si="22"/>
        <v>2025</v>
      </c>
    </row>
    <row r="1470" spans="1:29" x14ac:dyDescent="0.25">
      <c r="A1470" t="s">
        <v>27</v>
      </c>
      <c r="B1470" t="s">
        <v>122</v>
      </c>
      <c r="C1470" t="s">
        <v>27</v>
      </c>
      <c r="D1470" t="s">
        <v>60</v>
      </c>
      <c r="E1470" t="s">
        <v>61</v>
      </c>
      <c r="F1470" t="s">
        <v>30</v>
      </c>
      <c r="G1470" t="s">
        <v>31</v>
      </c>
      <c r="H1470" t="s">
        <v>62</v>
      </c>
      <c r="I1470" t="s">
        <v>63</v>
      </c>
      <c r="J1470" t="s">
        <v>123</v>
      </c>
      <c r="K1470" t="s">
        <v>124</v>
      </c>
      <c r="L1470" t="s">
        <v>38</v>
      </c>
      <c r="M1470" t="s">
        <v>38</v>
      </c>
      <c r="N1470" t="s">
        <v>38</v>
      </c>
      <c r="O1470" t="s">
        <v>38</v>
      </c>
      <c r="P1470" t="s">
        <v>187</v>
      </c>
      <c r="Q1470" t="s">
        <v>182</v>
      </c>
      <c r="R1470" t="s">
        <v>169</v>
      </c>
      <c r="S1470" t="s">
        <v>170</v>
      </c>
      <c r="T1470" t="s">
        <v>171</v>
      </c>
      <c r="U1470" t="s">
        <v>172</v>
      </c>
      <c r="V1470" t="s">
        <v>72</v>
      </c>
      <c r="W1470" t="s">
        <v>73</v>
      </c>
      <c r="X1470" t="s">
        <v>74</v>
      </c>
      <c r="Y1470" t="s">
        <v>75</v>
      </c>
      <c r="Z1470">
        <v>-1255.5</v>
      </c>
      <c r="AA1470" t="s">
        <v>173</v>
      </c>
      <c r="AB1470" t="s">
        <v>174</v>
      </c>
      <c r="AC1470" t="str">
        <f t="shared" si="22"/>
        <v>2025</v>
      </c>
    </row>
    <row r="1471" spans="1:29" x14ac:dyDescent="0.25">
      <c r="A1471" t="s">
        <v>27</v>
      </c>
      <c r="B1471" t="s">
        <v>122</v>
      </c>
      <c r="C1471" t="s">
        <v>27</v>
      </c>
      <c r="D1471" t="s">
        <v>179</v>
      </c>
      <c r="E1471" t="s">
        <v>180</v>
      </c>
      <c r="F1471" t="s">
        <v>30</v>
      </c>
      <c r="G1471" t="s">
        <v>31</v>
      </c>
      <c r="H1471" t="s">
        <v>62</v>
      </c>
      <c r="I1471" t="s">
        <v>63</v>
      </c>
      <c r="J1471" t="s">
        <v>64</v>
      </c>
      <c r="K1471" t="s">
        <v>65</v>
      </c>
      <c r="L1471" t="s">
        <v>286</v>
      </c>
      <c r="M1471" t="s">
        <v>287</v>
      </c>
      <c r="N1471" t="s">
        <v>38</v>
      </c>
      <c r="O1471" t="s">
        <v>38</v>
      </c>
      <c r="P1471" t="s">
        <v>38</v>
      </c>
      <c r="Q1471" t="s">
        <v>38</v>
      </c>
      <c r="R1471" t="s">
        <v>416</v>
      </c>
      <c r="S1471" t="s">
        <v>417</v>
      </c>
      <c r="T1471" t="s">
        <v>243</v>
      </c>
      <c r="U1471" t="s">
        <v>244</v>
      </c>
      <c r="V1471" t="s">
        <v>245</v>
      </c>
      <c r="W1471" t="s">
        <v>246</v>
      </c>
      <c r="X1471" t="s">
        <v>74</v>
      </c>
      <c r="Y1471" t="s">
        <v>75</v>
      </c>
      <c r="Z1471">
        <v>-5778.6505063103996</v>
      </c>
      <c r="AA1471" t="s">
        <v>537</v>
      </c>
      <c r="AB1471" t="s">
        <v>538</v>
      </c>
      <c r="AC1471" t="str">
        <f t="shared" si="22"/>
        <v>2025</v>
      </c>
    </row>
    <row r="1472" spans="1:29" x14ac:dyDescent="0.25">
      <c r="A1472" t="s">
        <v>27</v>
      </c>
      <c r="B1472" t="s">
        <v>122</v>
      </c>
      <c r="C1472" t="s">
        <v>27</v>
      </c>
      <c r="D1472" t="s">
        <v>257</v>
      </c>
      <c r="E1472" t="s">
        <v>258</v>
      </c>
      <c r="F1472" t="s">
        <v>30</v>
      </c>
      <c r="G1472" t="s">
        <v>31</v>
      </c>
      <c r="H1472" t="s">
        <v>62</v>
      </c>
      <c r="I1472" t="s">
        <v>63</v>
      </c>
      <c r="J1472" t="s">
        <v>64</v>
      </c>
      <c r="K1472" t="s">
        <v>65</v>
      </c>
      <c r="L1472" t="s">
        <v>38</v>
      </c>
      <c r="M1472" t="s">
        <v>38</v>
      </c>
      <c r="N1472" t="s">
        <v>38</v>
      </c>
      <c r="O1472" t="s">
        <v>38</v>
      </c>
      <c r="P1472" t="s">
        <v>38</v>
      </c>
      <c r="Q1472" t="s">
        <v>38</v>
      </c>
      <c r="R1472" t="s">
        <v>339</v>
      </c>
      <c r="S1472" t="s">
        <v>340</v>
      </c>
      <c r="T1472" t="s">
        <v>129</v>
      </c>
      <c r="U1472" t="s">
        <v>130</v>
      </c>
      <c r="V1472" t="s">
        <v>72</v>
      </c>
      <c r="W1472" t="s">
        <v>73</v>
      </c>
      <c r="X1472" t="s">
        <v>74</v>
      </c>
      <c r="Y1472" t="s">
        <v>75</v>
      </c>
      <c r="Z1472">
        <v>-1121.1249283771626</v>
      </c>
      <c r="AA1472" t="s">
        <v>361</v>
      </c>
      <c r="AB1472" t="s">
        <v>362</v>
      </c>
      <c r="AC1472" t="str">
        <f t="shared" si="22"/>
        <v>2025</v>
      </c>
    </row>
    <row r="1473" spans="1:29" x14ac:dyDescent="0.25">
      <c r="A1473" t="s">
        <v>27</v>
      </c>
      <c r="B1473" t="s">
        <v>122</v>
      </c>
      <c r="C1473" t="s">
        <v>27</v>
      </c>
      <c r="D1473" t="s">
        <v>60</v>
      </c>
      <c r="E1473" t="s">
        <v>61</v>
      </c>
      <c r="F1473" t="s">
        <v>147</v>
      </c>
      <c r="G1473" t="s">
        <v>148</v>
      </c>
      <c r="H1473" t="s">
        <v>62</v>
      </c>
      <c r="I1473" t="s">
        <v>63</v>
      </c>
      <c r="J1473" t="s">
        <v>110</v>
      </c>
      <c r="K1473" t="s">
        <v>111</v>
      </c>
      <c r="L1473" t="s">
        <v>582</v>
      </c>
      <c r="M1473" t="s">
        <v>583</v>
      </c>
      <c r="N1473" t="s">
        <v>736</v>
      </c>
      <c r="O1473" t="s">
        <v>737</v>
      </c>
      <c r="P1473" t="s">
        <v>38</v>
      </c>
      <c r="Q1473" t="s">
        <v>38</v>
      </c>
      <c r="R1473" t="s">
        <v>249</v>
      </c>
      <c r="S1473" t="s">
        <v>250</v>
      </c>
      <c r="T1473" t="s">
        <v>251</v>
      </c>
      <c r="U1473" t="s">
        <v>252</v>
      </c>
      <c r="V1473" t="s">
        <v>253</v>
      </c>
      <c r="W1473" t="s">
        <v>254</v>
      </c>
      <c r="X1473" t="s">
        <v>45</v>
      </c>
      <c r="Y1473" t="s">
        <v>46</v>
      </c>
      <c r="Z1473">
        <v>-199999.9999</v>
      </c>
      <c r="AA1473" t="s">
        <v>574</v>
      </c>
      <c r="AB1473" t="s">
        <v>575</v>
      </c>
      <c r="AC1473" t="str">
        <f t="shared" si="22"/>
        <v>2025</v>
      </c>
    </row>
    <row r="1474" spans="1:29" x14ac:dyDescent="0.25">
      <c r="A1474" t="s">
        <v>27</v>
      </c>
      <c r="B1474" t="s">
        <v>122</v>
      </c>
      <c r="C1474" t="s">
        <v>27</v>
      </c>
      <c r="D1474" t="s">
        <v>60</v>
      </c>
      <c r="E1474" t="s">
        <v>61</v>
      </c>
      <c r="F1474" t="s">
        <v>30</v>
      </c>
      <c r="G1474" t="s">
        <v>31</v>
      </c>
      <c r="H1474" t="s">
        <v>62</v>
      </c>
      <c r="I1474" t="s">
        <v>63</v>
      </c>
      <c r="J1474" t="s">
        <v>147</v>
      </c>
      <c r="K1474" t="s">
        <v>159</v>
      </c>
      <c r="L1474" t="s">
        <v>38</v>
      </c>
      <c r="M1474" t="s">
        <v>38</v>
      </c>
      <c r="N1474" t="s">
        <v>38</v>
      </c>
      <c r="O1474" t="s">
        <v>38</v>
      </c>
      <c r="P1474" t="s">
        <v>38</v>
      </c>
      <c r="Q1474" t="s">
        <v>38</v>
      </c>
      <c r="R1474" t="s">
        <v>376</v>
      </c>
      <c r="S1474" t="s">
        <v>377</v>
      </c>
      <c r="T1474" t="s">
        <v>378</v>
      </c>
      <c r="U1474" t="s">
        <v>377</v>
      </c>
      <c r="V1474" t="s">
        <v>118</v>
      </c>
      <c r="W1474" t="s">
        <v>119</v>
      </c>
      <c r="X1474" t="s">
        <v>74</v>
      </c>
      <c r="Y1474" t="s">
        <v>75</v>
      </c>
      <c r="Z1474">
        <v>-75.396823809523809</v>
      </c>
      <c r="AA1474" t="s">
        <v>528</v>
      </c>
      <c r="AB1474" t="s">
        <v>529</v>
      </c>
      <c r="AC1474" t="str">
        <f t="shared" si="22"/>
        <v>2025</v>
      </c>
    </row>
    <row r="1475" spans="1:29" x14ac:dyDescent="0.25">
      <c r="A1475" t="s">
        <v>27</v>
      </c>
      <c r="B1475" t="s">
        <v>122</v>
      </c>
      <c r="C1475" t="s">
        <v>27</v>
      </c>
      <c r="D1475" t="s">
        <v>60</v>
      </c>
      <c r="E1475" t="s">
        <v>61</v>
      </c>
      <c r="F1475" t="s">
        <v>30</v>
      </c>
      <c r="G1475" t="s">
        <v>31</v>
      </c>
      <c r="H1475" t="s">
        <v>62</v>
      </c>
      <c r="I1475" t="s">
        <v>63</v>
      </c>
      <c r="J1475" t="s">
        <v>123</v>
      </c>
      <c r="K1475" t="s">
        <v>124</v>
      </c>
      <c r="L1475" t="s">
        <v>38</v>
      </c>
      <c r="M1475" t="s">
        <v>38</v>
      </c>
      <c r="N1475" t="s">
        <v>38</v>
      </c>
      <c r="O1475" t="s">
        <v>38</v>
      </c>
      <c r="P1475" t="s">
        <v>187</v>
      </c>
      <c r="Q1475" t="s">
        <v>182</v>
      </c>
      <c r="R1475" t="s">
        <v>183</v>
      </c>
      <c r="S1475" t="s">
        <v>184</v>
      </c>
      <c r="T1475" t="s">
        <v>171</v>
      </c>
      <c r="U1475" t="s">
        <v>172</v>
      </c>
      <c r="V1475" t="s">
        <v>72</v>
      </c>
      <c r="W1475" t="s">
        <v>73</v>
      </c>
      <c r="X1475" t="s">
        <v>74</v>
      </c>
      <c r="Y1475" t="s">
        <v>75</v>
      </c>
      <c r="Z1475">
        <v>-1003.5</v>
      </c>
      <c r="AA1475" t="s">
        <v>633</v>
      </c>
      <c r="AB1475" t="s">
        <v>634</v>
      </c>
      <c r="AC1475" t="str">
        <f t="shared" ref="AC1475:AC1538" si="23">IF(OR(B1475="Eelarve_liigendus",B1475="Eelarve_ule",B1475="Kinnitatud eelarve",B1475="Lisaeelarve"),"2025",C1475)</f>
        <v>2025</v>
      </c>
    </row>
    <row r="1476" spans="1:29" x14ac:dyDescent="0.25">
      <c r="A1476" t="s">
        <v>27</v>
      </c>
      <c r="B1476" t="s">
        <v>122</v>
      </c>
      <c r="C1476" t="s">
        <v>27</v>
      </c>
      <c r="D1476" t="s">
        <v>60</v>
      </c>
      <c r="E1476" t="s">
        <v>61</v>
      </c>
      <c r="F1476" t="s">
        <v>147</v>
      </c>
      <c r="G1476" t="s">
        <v>148</v>
      </c>
      <c r="H1476" t="s">
        <v>62</v>
      </c>
      <c r="I1476" t="s">
        <v>63</v>
      </c>
      <c r="J1476" t="s">
        <v>110</v>
      </c>
      <c r="K1476" t="s">
        <v>111</v>
      </c>
      <c r="L1476" t="s">
        <v>582</v>
      </c>
      <c r="M1476" t="s">
        <v>583</v>
      </c>
      <c r="N1476" t="s">
        <v>946</v>
      </c>
      <c r="O1476" t="s">
        <v>947</v>
      </c>
      <c r="P1476" t="s">
        <v>38</v>
      </c>
      <c r="Q1476" t="s">
        <v>38</v>
      </c>
      <c r="R1476" t="s">
        <v>249</v>
      </c>
      <c r="S1476" t="s">
        <v>250</v>
      </c>
      <c r="T1476" t="s">
        <v>251</v>
      </c>
      <c r="U1476" t="s">
        <v>252</v>
      </c>
      <c r="V1476" t="s">
        <v>253</v>
      </c>
      <c r="W1476" t="s">
        <v>254</v>
      </c>
      <c r="X1476" t="s">
        <v>45</v>
      </c>
      <c r="Y1476" t="s">
        <v>46</v>
      </c>
      <c r="Z1476">
        <v>-99999.999899999995</v>
      </c>
      <c r="AA1476" t="s">
        <v>551</v>
      </c>
      <c r="AB1476" t="s">
        <v>552</v>
      </c>
      <c r="AC1476" t="str">
        <f t="shared" si="23"/>
        <v>2025</v>
      </c>
    </row>
    <row r="1477" spans="1:29" x14ac:dyDescent="0.25">
      <c r="A1477" t="s">
        <v>27</v>
      </c>
      <c r="B1477" t="s">
        <v>122</v>
      </c>
      <c r="C1477" t="s">
        <v>27</v>
      </c>
      <c r="D1477" t="s">
        <v>179</v>
      </c>
      <c r="E1477" t="s">
        <v>180</v>
      </c>
      <c r="F1477" t="s">
        <v>30</v>
      </c>
      <c r="G1477" t="s">
        <v>31</v>
      </c>
      <c r="H1477" t="s">
        <v>62</v>
      </c>
      <c r="I1477" t="s">
        <v>63</v>
      </c>
      <c r="J1477" t="s">
        <v>64</v>
      </c>
      <c r="K1477" t="s">
        <v>65</v>
      </c>
      <c r="L1477" t="s">
        <v>286</v>
      </c>
      <c r="M1477" t="s">
        <v>287</v>
      </c>
      <c r="N1477" t="s">
        <v>38</v>
      </c>
      <c r="O1477" t="s">
        <v>38</v>
      </c>
      <c r="P1477" t="s">
        <v>38</v>
      </c>
      <c r="Q1477" t="s">
        <v>38</v>
      </c>
      <c r="R1477" t="s">
        <v>376</v>
      </c>
      <c r="S1477" t="s">
        <v>377</v>
      </c>
      <c r="T1477" t="s">
        <v>378</v>
      </c>
      <c r="U1477" t="s">
        <v>377</v>
      </c>
      <c r="V1477" t="s">
        <v>118</v>
      </c>
      <c r="W1477" t="s">
        <v>119</v>
      </c>
      <c r="X1477" t="s">
        <v>74</v>
      </c>
      <c r="Y1477" t="s">
        <v>75</v>
      </c>
      <c r="Z1477">
        <v>-8550.3877331247986</v>
      </c>
      <c r="AA1477" t="s">
        <v>553</v>
      </c>
      <c r="AB1477" t="s">
        <v>554</v>
      </c>
      <c r="AC1477" t="str">
        <f t="shared" si="23"/>
        <v>2025</v>
      </c>
    </row>
    <row r="1478" spans="1:29" x14ac:dyDescent="0.25">
      <c r="A1478" t="s">
        <v>27</v>
      </c>
      <c r="B1478" t="s">
        <v>122</v>
      </c>
      <c r="C1478" t="s">
        <v>27</v>
      </c>
      <c r="D1478" t="s">
        <v>60</v>
      </c>
      <c r="E1478" t="s">
        <v>61</v>
      </c>
      <c r="F1478" t="s">
        <v>30</v>
      </c>
      <c r="G1478" t="s">
        <v>31</v>
      </c>
      <c r="H1478" t="s">
        <v>62</v>
      </c>
      <c r="I1478" t="s">
        <v>63</v>
      </c>
      <c r="J1478" t="s">
        <v>123</v>
      </c>
      <c r="K1478" t="s">
        <v>124</v>
      </c>
      <c r="L1478" t="s">
        <v>38</v>
      </c>
      <c r="M1478" t="s">
        <v>38</v>
      </c>
      <c r="N1478" t="s">
        <v>38</v>
      </c>
      <c r="O1478" t="s">
        <v>38</v>
      </c>
      <c r="P1478" t="s">
        <v>187</v>
      </c>
      <c r="Q1478" t="s">
        <v>182</v>
      </c>
      <c r="R1478" t="s">
        <v>163</v>
      </c>
      <c r="S1478" t="s">
        <v>164</v>
      </c>
      <c r="T1478" t="s">
        <v>165</v>
      </c>
      <c r="U1478" t="s">
        <v>166</v>
      </c>
      <c r="V1478" t="s">
        <v>43</v>
      </c>
      <c r="W1478" t="s">
        <v>44</v>
      </c>
      <c r="X1478" t="s">
        <v>45</v>
      </c>
      <c r="Y1478" t="s">
        <v>46</v>
      </c>
      <c r="Z1478">
        <v>-1075.5</v>
      </c>
      <c r="AA1478" t="s">
        <v>188</v>
      </c>
      <c r="AB1478" t="s">
        <v>189</v>
      </c>
      <c r="AC1478" t="str">
        <f t="shared" si="23"/>
        <v>2025</v>
      </c>
    </row>
    <row r="1479" spans="1:29" x14ac:dyDescent="0.25">
      <c r="A1479" t="s">
        <v>27</v>
      </c>
      <c r="B1479" t="s">
        <v>122</v>
      </c>
      <c r="C1479" t="s">
        <v>27</v>
      </c>
      <c r="D1479" t="s">
        <v>179</v>
      </c>
      <c r="E1479" t="s">
        <v>180</v>
      </c>
      <c r="F1479" t="s">
        <v>30</v>
      </c>
      <c r="G1479" t="s">
        <v>31</v>
      </c>
      <c r="H1479" t="s">
        <v>62</v>
      </c>
      <c r="I1479" t="s">
        <v>63</v>
      </c>
      <c r="J1479" t="s">
        <v>64</v>
      </c>
      <c r="K1479" t="s">
        <v>65</v>
      </c>
      <c r="L1479" t="s">
        <v>286</v>
      </c>
      <c r="M1479" t="s">
        <v>287</v>
      </c>
      <c r="N1479" t="s">
        <v>38</v>
      </c>
      <c r="O1479" t="s">
        <v>38</v>
      </c>
      <c r="P1479" t="s">
        <v>38</v>
      </c>
      <c r="Q1479" t="s">
        <v>38</v>
      </c>
      <c r="R1479" t="s">
        <v>169</v>
      </c>
      <c r="S1479" t="s">
        <v>170</v>
      </c>
      <c r="T1479" t="s">
        <v>171</v>
      </c>
      <c r="U1479" t="s">
        <v>172</v>
      </c>
      <c r="V1479" t="s">
        <v>72</v>
      </c>
      <c r="W1479" t="s">
        <v>73</v>
      </c>
      <c r="X1479" t="s">
        <v>74</v>
      </c>
      <c r="Y1479" t="s">
        <v>75</v>
      </c>
      <c r="Z1479">
        <v>-17922.777796423601</v>
      </c>
      <c r="AA1479" t="s">
        <v>696</v>
      </c>
      <c r="AB1479" t="s">
        <v>697</v>
      </c>
      <c r="AC1479" t="str">
        <f t="shared" si="23"/>
        <v>2025</v>
      </c>
    </row>
    <row r="1480" spans="1:29" x14ac:dyDescent="0.25">
      <c r="A1480" t="s">
        <v>27</v>
      </c>
      <c r="B1480" t="s">
        <v>122</v>
      </c>
      <c r="C1480" t="s">
        <v>27</v>
      </c>
      <c r="D1480" t="s">
        <v>60</v>
      </c>
      <c r="E1480" t="s">
        <v>61</v>
      </c>
      <c r="F1480" t="s">
        <v>30</v>
      </c>
      <c r="G1480" t="s">
        <v>31</v>
      </c>
      <c r="H1480" t="s">
        <v>62</v>
      </c>
      <c r="I1480" t="s">
        <v>63</v>
      </c>
      <c r="J1480" t="s">
        <v>147</v>
      </c>
      <c r="K1480" t="s">
        <v>159</v>
      </c>
      <c r="L1480" t="s">
        <v>38</v>
      </c>
      <c r="M1480" t="s">
        <v>38</v>
      </c>
      <c r="N1480" t="s">
        <v>38</v>
      </c>
      <c r="O1480" t="s">
        <v>38</v>
      </c>
      <c r="P1480" t="s">
        <v>38</v>
      </c>
      <c r="Q1480" t="s">
        <v>38</v>
      </c>
      <c r="R1480" t="s">
        <v>241</v>
      </c>
      <c r="S1480" t="s">
        <v>242</v>
      </c>
      <c r="T1480" t="s">
        <v>243</v>
      </c>
      <c r="U1480" t="s">
        <v>244</v>
      </c>
      <c r="V1480" t="s">
        <v>245</v>
      </c>
      <c r="W1480" t="s">
        <v>246</v>
      </c>
      <c r="X1480" t="s">
        <v>74</v>
      </c>
      <c r="Y1480" t="s">
        <v>75</v>
      </c>
      <c r="Z1480">
        <v>-75.396823809523809</v>
      </c>
      <c r="AA1480" t="s">
        <v>539</v>
      </c>
      <c r="AB1480" t="s">
        <v>540</v>
      </c>
      <c r="AC1480" t="str">
        <f t="shared" si="23"/>
        <v>2025</v>
      </c>
    </row>
    <row r="1481" spans="1:29" x14ac:dyDescent="0.25">
      <c r="A1481" t="s">
        <v>27</v>
      </c>
      <c r="B1481" t="s">
        <v>122</v>
      </c>
      <c r="C1481" t="s">
        <v>27</v>
      </c>
      <c r="D1481" t="s">
        <v>179</v>
      </c>
      <c r="E1481" t="s">
        <v>180</v>
      </c>
      <c r="F1481" t="s">
        <v>30</v>
      </c>
      <c r="G1481" t="s">
        <v>31</v>
      </c>
      <c r="H1481" t="s">
        <v>62</v>
      </c>
      <c r="I1481" t="s">
        <v>63</v>
      </c>
      <c r="J1481" t="s">
        <v>64</v>
      </c>
      <c r="K1481" t="s">
        <v>65</v>
      </c>
      <c r="L1481" t="s">
        <v>286</v>
      </c>
      <c r="M1481" t="s">
        <v>287</v>
      </c>
      <c r="N1481" t="s">
        <v>38</v>
      </c>
      <c r="O1481" t="s">
        <v>38</v>
      </c>
      <c r="P1481" t="s">
        <v>38</v>
      </c>
      <c r="Q1481" t="s">
        <v>38</v>
      </c>
      <c r="R1481" t="s">
        <v>183</v>
      </c>
      <c r="S1481" t="s">
        <v>184</v>
      </c>
      <c r="T1481" t="s">
        <v>171</v>
      </c>
      <c r="U1481" t="s">
        <v>172</v>
      </c>
      <c r="V1481" t="s">
        <v>72</v>
      </c>
      <c r="W1481" t="s">
        <v>73</v>
      </c>
      <c r="X1481" t="s">
        <v>74</v>
      </c>
      <c r="Y1481" t="s">
        <v>75</v>
      </c>
      <c r="Z1481">
        <v>-54688.890204579453</v>
      </c>
      <c r="AA1481" t="s">
        <v>185</v>
      </c>
      <c r="AB1481" t="s">
        <v>186</v>
      </c>
      <c r="AC1481" t="str">
        <f t="shared" si="23"/>
        <v>2025</v>
      </c>
    </row>
    <row r="1482" spans="1:29" x14ac:dyDescent="0.25">
      <c r="A1482" t="s">
        <v>27</v>
      </c>
      <c r="B1482" t="s">
        <v>122</v>
      </c>
      <c r="C1482" t="s">
        <v>27</v>
      </c>
      <c r="D1482" t="s">
        <v>60</v>
      </c>
      <c r="E1482" t="s">
        <v>61</v>
      </c>
      <c r="F1482" t="s">
        <v>147</v>
      </c>
      <c r="G1482" t="s">
        <v>148</v>
      </c>
      <c r="H1482" t="s">
        <v>62</v>
      </c>
      <c r="I1482" t="s">
        <v>63</v>
      </c>
      <c r="J1482" t="s">
        <v>110</v>
      </c>
      <c r="K1482" t="s">
        <v>111</v>
      </c>
      <c r="L1482" t="s">
        <v>578</v>
      </c>
      <c r="M1482" t="s">
        <v>579</v>
      </c>
      <c r="N1482" t="s">
        <v>580</v>
      </c>
      <c r="O1482" t="s">
        <v>581</v>
      </c>
      <c r="P1482" t="s">
        <v>38</v>
      </c>
      <c r="Q1482" t="s">
        <v>38</v>
      </c>
      <c r="R1482" t="s">
        <v>141</v>
      </c>
      <c r="S1482" t="s">
        <v>142</v>
      </c>
      <c r="T1482" t="s">
        <v>143</v>
      </c>
      <c r="U1482" t="s">
        <v>144</v>
      </c>
      <c r="V1482" t="s">
        <v>118</v>
      </c>
      <c r="W1482" t="s">
        <v>119</v>
      </c>
      <c r="X1482" t="s">
        <v>74</v>
      </c>
      <c r="Y1482" t="s">
        <v>75</v>
      </c>
      <c r="Z1482">
        <v>-74560.099990000002</v>
      </c>
      <c r="AA1482" t="s">
        <v>145</v>
      </c>
      <c r="AB1482" t="s">
        <v>146</v>
      </c>
      <c r="AC1482" t="str">
        <f t="shared" si="23"/>
        <v>2025</v>
      </c>
    </row>
    <row r="1483" spans="1:29" x14ac:dyDescent="0.25">
      <c r="A1483" t="s">
        <v>27</v>
      </c>
      <c r="B1483" t="s">
        <v>122</v>
      </c>
      <c r="C1483" t="s">
        <v>27</v>
      </c>
      <c r="D1483" t="s">
        <v>60</v>
      </c>
      <c r="E1483" t="s">
        <v>61</v>
      </c>
      <c r="F1483" t="s">
        <v>30</v>
      </c>
      <c r="G1483" t="s">
        <v>31</v>
      </c>
      <c r="H1483" t="s">
        <v>62</v>
      </c>
      <c r="I1483" t="s">
        <v>63</v>
      </c>
      <c r="J1483" t="s">
        <v>123</v>
      </c>
      <c r="K1483" t="s">
        <v>124</v>
      </c>
      <c r="L1483" t="s">
        <v>38</v>
      </c>
      <c r="M1483" t="s">
        <v>38</v>
      </c>
      <c r="N1483" t="s">
        <v>38</v>
      </c>
      <c r="O1483" t="s">
        <v>38</v>
      </c>
      <c r="P1483" t="s">
        <v>187</v>
      </c>
      <c r="Q1483" t="s">
        <v>182</v>
      </c>
      <c r="R1483" t="s">
        <v>229</v>
      </c>
      <c r="S1483" t="s">
        <v>230</v>
      </c>
      <c r="T1483" t="s">
        <v>165</v>
      </c>
      <c r="U1483" t="s">
        <v>166</v>
      </c>
      <c r="V1483" t="s">
        <v>43</v>
      </c>
      <c r="W1483" t="s">
        <v>44</v>
      </c>
      <c r="X1483" t="s">
        <v>45</v>
      </c>
      <c r="Y1483" t="s">
        <v>46</v>
      </c>
      <c r="Z1483">
        <v>-1021.5</v>
      </c>
      <c r="AA1483" t="s">
        <v>563</v>
      </c>
      <c r="AB1483" t="s">
        <v>564</v>
      </c>
      <c r="AC1483" t="str">
        <f t="shared" si="23"/>
        <v>2025</v>
      </c>
    </row>
    <row r="1484" spans="1:29" x14ac:dyDescent="0.25">
      <c r="A1484" t="s">
        <v>27</v>
      </c>
      <c r="B1484" t="s">
        <v>122</v>
      </c>
      <c r="C1484" t="s">
        <v>27</v>
      </c>
      <c r="D1484" t="s">
        <v>60</v>
      </c>
      <c r="E1484" t="s">
        <v>61</v>
      </c>
      <c r="F1484" t="s">
        <v>30</v>
      </c>
      <c r="G1484" t="s">
        <v>31</v>
      </c>
      <c r="H1484" t="s">
        <v>62</v>
      </c>
      <c r="I1484" t="s">
        <v>63</v>
      </c>
      <c r="J1484" t="s">
        <v>110</v>
      </c>
      <c r="K1484" t="s">
        <v>111</v>
      </c>
      <c r="L1484" t="s">
        <v>985</v>
      </c>
      <c r="M1484" t="s">
        <v>986</v>
      </c>
      <c r="N1484" t="s">
        <v>987</v>
      </c>
      <c r="O1484" t="s">
        <v>988</v>
      </c>
      <c r="P1484" t="s">
        <v>38</v>
      </c>
      <c r="Q1484" t="s">
        <v>38</v>
      </c>
      <c r="R1484" t="s">
        <v>292</v>
      </c>
      <c r="S1484" t="s">
        <v>293</v>
      </c>
      <c r="T1484" t="s">
        <v>294</v>
      </c>
      <c r="U1484" t="s">
        <v>295</v>
      </c>
      <c r="V1484" t="s">
        <v>253</v>
      </c>
      <c r="W1484" t="s">
        <v>254</v>
      </c>
      <c r="X1484" t="s">
        <v>45</v>
      </c>
      <c r="Y1484" t="s">
        <v>46</v>
      </c>
      <c r="Z1484">
        <v>-5000000</v>
      </c>
      <c r="AA1484" t="s">
        <v>296</v>
      </c>
      <c r="AB1484" t="s">
        <v>297</v>
      </c>
      <c r="AC1484" t="str">
        <f t="shared" si="23"/>
        <v>2025</v>
      </c>
    </row>
    <row r="1485" spans="1:29" x14ac:dyDescent="0.25">
      <c r="A1485" t="s">
        <v>27</v>
      </c>
      <c r="B1485" t="s">
        <v>122</v>
      </c>
      <c r="C1485" t="s">
        <v>27</v>
      </c>
      <c r="D1485" t="s">
        <v>60</v>
      </c>
      <c r="E1485" t="s">
        <v>61</v>
      </c>
      <c r="F1485" t="s">
        <v>147</v>
      </c>
      <c r="G1485" t="s">
        <v>148</v>
      </c>
      <c r="H1485" t="s">
        <v>62</v>
      </c>
      <c r="I1485" t="s">
        <v>63</v>
      </c>
      <c r="J1485" t="s">
        <v>110</v>
      </c>
      <c r="K1485" t="s">
        <v>111</v>
      </c>
      <c r="L1485" t="s">
        <v>725</v>
      </c>
      <c r="M1485" t="s">
        <v>726</v>
      </c>
      <c r="N1485" t="s">
        <v>727</v>
      </c>
      <c r="O1485" t="s">
        <v>726</v>
      </c>
      <c r="P1485" t="s">
        <v>38</v>
      </c>
      <c r="Q1485" t="s">
        <v>38</v>
      </c>
      <c r="R1485" t="s">
        <v>100</v>
      </c>
      <c r="S1485" t="s">
        <v>101</v>
      </c>
      <c r="T1485" t="s">
        <v>102</v>
      </c>
      <c r="U1485" t="s">
        <v>103</v>
      </c>
      <c r="V1485" t="s">
        <v>43</v>
      </c>
      <c r="W1485" t="s">
        <v>44</v>
      </c>
      <c r="X1485" t="s">
        <v>45</v>
      </c>
      <c r="Y1485" t="s">
        <v>46</v>
      </c>
      <c r="Z1485">
        <v>-1595999.9999000002</v>
      </c>
      <c r="AA1485" t="s">
        <v>177</v>
      </c>
      <c r="AB1485" t="s">
        <v>178</v>
      </c>
      <c r="AC1485" t="str">
        <f t="shared" si="23"/>
        <v>2025</v>
      </c>
    </row>
    <row r="1486" spans="1:29" x14ac:dyDescent="0.25">
      <c r="A1486" t="s">
        <v>27</v>
      </c>
      <c r="B1486" t="s">
        <v>122</v>
      </c>
      <c r="C1486" t="s">
        <v>27</v>
      </c>
      <c r="D1486" t="s">
        <v>60</v>
      </c>
      <c r="E1486" t="s">
        <v>61</v>
      </c>
      <c r="F1486" t="s">
        <v>147</v>
      </c>
      <c r="G1486" t="s">
        <v>148</v>
      </c>
      <c r="H1486" t="s">
        <v>62</v>
      </c>
      <c r="I1486" t="s">
        <v>63</v>
      </c>
      <c r="J1486" t="s">
        <v>110</v>
      </c>
      <c r="K1486" t="s">
        <v>111</v>
      </c>
      <c r="L1486" t="s">
        <v>836</v>
      </c>
      <c r="M1486" t="s">
        <v>837</v>
      </c>
      <c r="N1486" t="s">
        <v>663</v>
      </c>
      <c r="O1486" t="s">
        <v>664</v>
      </c>
      <c r="P1486" t="s">
        <v>38</v>
      </c>
      <c r="Q1486" t="s">
        <v>38</v>
      </c>
      <c r="R1486" t="s">
        <v>218</v>
      </c>
      <c r="S1486" t="s">
        <v>219</v>
      </c>
      <c r="T1486" t="s">
        <v>198</v>
      </c>
      <c r="U1486" t="s">
        <v>199</v>
      </c>
      <c r="V1486" t="s">
        <v>55</v>
      </c>
      <c r="W1486" t="s">
        <v>56</v>
      </c>
      <c r="X1486" t="s">
        <v>45</v>
      </c>
      <c r="Y1486" t="s">
        <v>46</v>
      </c>
      <c r="Z1486">
        <v>-37189325.999899998</v>
      </c>
      <c r="AA1486" t="s">
        <v>220</v>
      </c>
      <c r="AB1486" t="s">
        <v>221</v>
      </c>
      <c r="AC1486" t="str">
        <f t="shared" si="23"/>
        <v>2025</v>
      </c>
    </row>
    <row r="1487" spans="1:29" x14ac:dyDescent="0.25">
      <c r="A1487" t="s">
        <v>27</v>
      </c>
      <c r="B1487" t="s">
        <v>122</v>
      </c>
      <c r="C1487" t="s">
        <v>27</v>
      </c>
      <c r="D1487" t="s">
        <v>60</v>
      </c>
      <c r="E1487" t="s">
        <v>61</v>
      </c>
      <c r="F1487" t="s">
        <v>147</v>
      </c>
      <c r="G1487" t="s">
        <v>148</v>
      </c>
      <c r="H1487" t="s">
        <v>62</v>
      </c>
      <c r="I1487" t="s">
        <v>63</v>
      </c>
      <c r="J1487" t="s">
        <v>110</v>
      </c>
      <c r="K1487" t="s">
        <v>111</v>
      </c>
      <c r="L1487" t="s">
        <v>834</v>
      </c>
      <c r="M1487" t="s">
        <v>835</v>
      </c>
      <c r="N1487" t="s">
        <v>663</v>
      </c>
      <c r="O1487" t="s">
        <v>664</v>
      </c>
      <c r="P1487" t="s">
        <v>38</v>
      </c>
      <c r="Q1487" t="s">
        <v>38</v>
      </c>
      <c r="R1487" t="s">
        <v>218</v>
      </c>
      <c r="S1487" t="s">
        <v>219</v>
      </c>
      <c r="T1487" t="s">
        <v>198</v>
      </c>
      <c r="U1487" t="s">
        <v>199</v>
      </c>
      <c r="V1487" t="s">
        <v>55</v>
      </c>
      <c r="W1487" t="s">
        <v>56</v>
      </c>
      <c r="X1487" t="s">
        <v>45</v>
      </c>
      <c r="Y1487" t="s">
        <v>46</v>
      </c>
      <c r="Z1487">
        <v>-8861653.9899000004</v>
      </c>
      <c r="AA1487" t="s">
        <v>220</v>
      </c>
      <c r="AB1487" t="s">
        <v>221</v>
      </c>
      <c r="AC1487" t="str">
        <f t="shared" si="23"/>
        <v>2025</v>
      </c>
    </row>
    <row r="1488" spans="1:29" x14ac:dyDescent="0.25">
      <c r="A1488" t="s">
        <v>27</v>
      </c>
      <c r="B1488" t="s">
        <v>122</v>
      </c>
      <c r="C1488" t="s">
        <v>27</v>
      </c>
      <c r="D1488" t="s">
        <v>60</v>
      </c>
      <c r="E1488" t="s">
        <v>61</v>
      </c>
      <c r="F1488" t="s">
        <v>147</v>
      </c>
      <c r="G1488" t="s">
        <v>148</v>
      </c>
      <c r="H1488" t="s">
        <v>62</v>
      </c>
      <c r="I1488" t="s">
        <v>63</v>
      </c>
      <c r="J1488" t="s">
        <v>110</v>
      </c>
      <c r="K1488" t="s">
        <v>111</v>
      </c>
      <c r="L1488" t="s">
        <v>661</v>
      </c>
      <c r="M1488" t="s">
        <v>662</v>
      </c>
      <c r="N1488" t="s">
        <v>663</v>
      </c>
      <c r="O1488" t="s">
        <v>664</v>
      </c>
      <c r="P1488" t="s">
        <v>38</v>
      </c>
      <c r="Q1488" t="s">
        <v>38</v>
      </c>
      <c r="R1488" t="s">
        <v>218</v>
      </c>
      <c r="S1488" t="s">
        <v>219</v>
      </c>
      <c r="T1488" t="s">
        <v>198</v>
      </c>
      <c r="U1488" t="s">
        <v>199</v>
      </c>
      <c r="V1488" t="s">
        <v>55</v>
      </c>
      <c r="W1488" t="s">
        <v>56</v>
      </c>
      <c r="X1488" t="s">
        <v>45</v>
      </c>
      <c r="Y1488" t="s">
        <v>46</v>
      </c>
      <c r="Z1488">
        <v>-8499999.9999000002</v>
      </c>
      <c r="AA1488" t="s">
        <v>220</v>
      </c>
      <c r="AB1488" t="s">
        <v>221</v>
      </c>
      <c r="AC1488" t="str">
        <f t="shared" si="23"/>
        <v>2025</v>
      </c>
    </row>
    <row r="1489" spans="1:29" x14ac:dyDescent="0.25">
      <c r="A1489" t="s">
        <v>27</v>
      </c>
      <c r="B1489" t="s">
        <v>122</v>
      </c>
      <c r="C1489" t="s">
        <v>27</v>
      </c>
      <c r="D1489" t="s">
        <v>60</v>
      </c>
      <c r="E1489" t="s">
        <v>61</v>
      </c>
      <c r="F1489" t="s">
        <v>147</v>
      </c>
      <c r="G1489" t="s">
        <v>148</v>
      </c>
      <c r="H1489" t="s">
        <v>62</v>
      </c>
      <c r="I1489" t="s">
        <v>63</v>
      </c>
      <c r="J1489" t="s">
        <v>110</v>
      </c>
      <c r="K1489" t="s">
        <v>111</v>
      </c>
      <c r="L1489" t="s">
        <v>844</v>
      </c>
      <c r="M1489" t="s">
        <v>845</v>
      </c>
      <c r="N1489" t="s">
        <v>663</v>
      </c>
      <c r="O1489" t="s">
        <v>664</v>
      </c>
      <c r="P1489" t="s">
        <v>38</v>
      </c>
      <c r="Q1489" t="s">
        <v>38</v>
      </c>
      <c r="R1489" t="s">
        <v>218</v>
      </c>
      <c r="S1489" t="s">
        <v>219</v>
      </c>
      <c r="T1489" t="s">
        <v>198</v>
      </c>
      <c r="U1489" t="s">
        <v>199</v>
      </c>
      <c r="V1489" t="s">
        <v>55</v>
      </c>
      <c r="W1489" t="s">
        <v>56</v>
      </c>
      <c r="X1489" t="s">
        <v>45</v>
      </c>
      <c r="Y1489" t="s">
        <v>46</v>
      </c>
      <c r="Z1489">
        <v>9.999983012676239E-5</v>
      </c>
      <c r="AA1489" t="s">
        <v>220</v>
      </c>
      <c r="AB1489" t="s">
        <v>221</v>
      </c>
      <c r="AC1489" t="str">
        <f t="shared" si="23"/>
        <v>2025</v>
      </c>
    </row>
    <row r="1490" spans="1:29" x14ac:dyDescent="0.25">
      <c r="A1490" t="s">
        <v>27</v>
      </c>
      <c r="B1490" t="s">
        <v>122</v>
      </c>
      <c r="C1490" t="s">
        <v>27</v>
      </c>
      <c r="D1490" t="s">
        <v>60</v>
      </c>
      <c r="E1490" t="s">
        <v>61</v>
      </c>
      <c r="F1490" t="s">
        <v>147</v>
      </c>
      <c r="G1490" t="s">
        <v>148</v>
      </c>
      <c r="H1490" t="s">
        <v>62</v>
      </c>
      <c r="I1490" t="s">
        <v>63</v>
      </c>
      <c r="J1490" t="s">
        <v>110</v>
      </c>
      <c r="K1490" t="s">
        <v>111</v>
      </c>
      <c r="L1490" t="s">
        <v>106</v>
      </c>
      <c r="M1490" t="s">
        <v>107</v>
      </c>
      <c r="N1490" t="s">
        <v>153</v>
      </c>
      <c r="O1490" t="s">
        <v>154</v>
      </c>
      <c r="P1490" t="s">
        <v>38</v>
      </c>
      <c r="Q1490" t="s">
        <v>38</v>
      </c>
      <c r="R1490" t="s">
        <v>196</v>
      </c>
      <c r="S1490" t="s">
        <v>197</v>
      </c>
      <c r="T1490" t="s">
        <v>198</v>
      </c>
      <c r="U1490" t="s">
        <v>199</v>
      </c>
      <c r="V1490" t="s">
        <v>55</v>
      </c>
      <c r="W1490" t="s">
        <v>56</v>
      </c>
      <c r="X1490" t="s">
        <v>45</v>
      </c>
      <c r="Y1490" t="s">
        <v>46</v>
      </c>
      <c r="Z1490">
        <v>-3000000</v>
      </c>
      <c r="AA1490" t="s">
        <v>464</v>
      </c>
      <c r="AB1490" t="s">
        <v>465</v>
      </c>
      <c r="AC1490" t="str">
        <f t="shared" si="23"/>
        <v>2025</v>
      </c>
    </row>
    <row r="1491" spans="1:29" x14ac:dyDescent="0.25">
      <c r="A1491" t="s">
        <v>27</v>
      </c>
      <c r="B1491" t="s">
        <v>122</v>
      </c>
      <c r="C1491" t="s">
        <v>27</v>
      </c>
      <c r="D1491" t="s">
        <v>60</v>
      </c>
      <c r="E1491" t="s">
        <v>61</v>
      </c>
      <c r="F1491" t="s">
        <v>30</v>
      </c>
      <c r="G1491" t="s">
        <v>31</v>
      </c>
      <c r="H1491" t="s">
        <v>62</v>
      </c>
      <c r="I1491" t="s">
        <v>63</v>
      </c>
      <c r="J1491" t="s">
        <v>123</v>
      </c>
      <c r="K1491" t="s">
        <v>124</v>
      </c>
      <c r="L1491" t="s">
        <v>38</v>
      </c>
      <c r="M1491" t="s">
        <v>38</v>
      </c>
      <c r="N1491" t="s">
        <v>610</v>
      </c>
      <c r="O1491" t="s">
        <v>611</v>
      </c>
      <c r="P1491" t="s">
        <v>38</v>
      </c>
      <c r="Q1491" t="s">
        <v>38</v>
      </c>
      <c r="R1491" t="s">
        <v>353</v>
      </c>
      <c r="S1491" t="s">
        <v>354</v>
      </c>
      <c r="T1491" t="s">
        <v>251</v>
      </c>
      <c r="U1491" t="s">
        <v>252</v>
      </c>
      <c r="V1491" t="s">
        <v>253</v>
      </c>
      <c r="W1491" t="s">
        <v>254</v>
      </c>
      <c r="X1491" t="s">
        <v>45</v>
      </c>
      <c r="Y1491" t="s">
        <v>46</v>
      </c>
      <c r="Z1491">
        <v>-2883.8850000000002</v>
      </c>
      <c r="AA1491" t="s">
        <v>355</v>
      </c>
      <c r="AB1491" t="s">
        <v>356</v>
      </c>
      <c r="AC1491" t="str">
        <f t="shared" si="23"/>
        <v>2025</v>
      </c>
    </row>
    <row r="1492" spans="1:29" x14ac:dyDescent="0.25">
      <c r="A1492" t="s">
        <v>27</v>
      </c>
      <c r="B1492" t="s">
        <v>122</v>
      </c>
      <c r="C1492" t="s">
        <v>27</v>
      </c>
      <c r="D1492" t="s">
        <v>60</v>
      </c>
      <c r="E1492" t="s">
        <v>61</v>
      </c>
      <c r="F1492" t="s">
        <v>30</v>
      </c>
      <c r="G1492" t="s">
        <v>31</v>
      </c>
      <c r="H1492" t="s">
        <v>62</v>
      </c>
      <c r="I1492" t="s">
        <v>63</v>
      </c>
      <c r="J1492" t="s">
        <v>110</v>
      </c>
      <c r="K1492" t="s">
        <v>111</v>
      </c>
      <c r="L1492" t="s">
        <v>265</v>
      </c>
      <c r="M1492" t="s">
        <v>266</v>
      </c>
      <c r="N1492" t="s">
        <v>267</v>
      </c>
      <c r="O1492" t="s">
        <v>268</v>
      </c>
      <c r="P1492" t="s">
        <v>38</v>
      </c>
      <c r="Q1492" t="s">
        <v>38</v>
      </c>
      <c r="R1492" t="s">
        <v>229</v>
      </c>
      <c r="S1492" t="s">
        <v>230</v>
      </c>
      <c r="T1492" t="s">
        <v>165</v>
      </c>
      <c r="U1492" t="s">
        <v>166</v>
      </c>
      <c r="V1492" t="s">
        <v>43</v>
      </c>
      <c r="W1492" t="s">
        <v>44</v>
      </c>
      <c r="X1492" t="s">
        <v>45</v>
      </c>
      <c r="Y1492" t="s">
        <v>46</v>
      </c>
      <c r="Z1492">
        <v>-152000</v>
      </c>
      <c r="AA1492" t="s">
        <v>496</v>
      </c>
      <c r="AB1492" t="s">
        <v>497</v>
      </c>
      <c r="AC1492" t="str">
        <f t="shared" si="23"/>
        <v>2025</v>
      </c>
    </row>
    <row r="1493" spans="1:29" x14ac:dyDescent="0.25">
      <c r="A1493" t="s">
        <v>27</v>
      </c>
      <c r="B1493" t="s">
        <v>122</v>
      </c>
      <c r="C1493" t="s">
        <v>27</v>
      </c>
      <c r="D1493" t="s">
        <v>179</v>
      </c>
      <c r="E1493" t="s">
        <v>180</v>
      </c>
      <c r="F1493" t="s">
        <v>30</v>
      </c>
      <c r="G1493" t="s">
        <v>31</v>
      </c>
      <c r="H1493" t="s">
        <v>62</v>
      </c>
      <c r="I1493" t="s">
        <v>63</v>
      </c>
      <c r="J1493" t="s">
        <v>64</v>
      </c>
      <c r="K1493" t="s">
        <v>65</v>
      </c>
      <c r="L1493" t="s">
        <v>38</v>
      </c>
      <c r="M1493" t="s">
        <v>38</v>
      </c>
      <c r="N1493" t="s">
        <v>38</v>
      </c>
      <c r="O1493" t="s">
        <v>38</v>
      </c>
      <c r="P1493" t="s">
        <v>38</v>
      </c>
      <c r="Q1493" t="s">
        <v>38</v>
      </c>
      <c r="R1493" t="s">
        <v>416</v>
      </c>
      <c r="S1493" t="s">
        <v>417</v>
      </c>
      <c r="T1493" t="s">
        <v>243</v>
      </c>
      <c r="U1493" t="s">
        <v>244</v>
      </c>
      <c r="V1493" t="s">
        <v>245</v>
      </c>
      <c r="W1493" t="s">
        <v>246</v>
      </c>
      <c r="X1493" t="s">
        <v>74</v>
      </c>
      <c r="Y1493" t="s">
        <v>75</v>
      </c>
      <c r="Z1493">
        <v>-8696.5591646819485</v>
      </c>
      <c r="AA1493" t="s">
        <v>848</v>
      </c>
      <c r="AB1493" t="s">
        <v>849</v>
      </c>
      <c r="AC1493" t="str">
        <f t="shared" si="23"/>
        <v>2025</v>
      </c>
    </row>
    <row r="1494" spans="1:29" x14ac:dyDescent="0.25">
      <c r="A1494" t="s">
        <v>27</v>
      </c>
      <c r="B1494" t="s">
        <v>122</v>
      </c>
      <c r="C1494" t="s">
        <v>27</v>
      </c>
      <c r="D1494" t="s">
        <v>179</v>
      </c>
      <c r="E1494" t="s">
        <v>180</v>
      </c>
      <c r="F1494" t="s">
        <v>30</v>
      </c>
      <c r="G1494" t="s">
        <v>31</v>
      </c>
      <c r="H1494" t="s">
        <v>62</v>
      </c>
      <c r="I1494" t="s">
        <v>63</v>
      </c>
      <c r="J1494" t="s">
        <v>64</v>
      </c>
      <c r="K1494" t="s">
        <v>65</v>
      </c>
      <c r="L1494" t="s">
        <v>38</v>
      </c>
      <c r="M1494" t="s">
        <v>38</v>
      </c>
      <c r="N1494" t="s">
        <v>38</v>
      </c>
      <c r="O1494" t="s">
        <v>38</v>
      </c>
      <c r="P1494" t="s">
        <v>38</v>
      </c>
      <c r="Q1494" t="s">
        <v>38</v>
      </c>
      <c r="R1494" t="s">
        <v>416</v>
      </c>
      <c r="S1494" t="s">
        <v>417</v>
      </c>
      <c r="T1494" t="s">
        <v>243</v>
      </c>
      <c r="U1494" t="s">
        <v>244</v>
      </c>
      <c r="V1494" t="s">
        <v>245</v>
      </c>
      <c r="W1494" t="s">
        <v>246</v>
      </c>
      <c r="X1494" t="s">
        <v>74</v>
      </c>
      <c r="Y1494" t="s">
        <v>75</v>
      </c>
      <c r="Z1494">
        <v>-16665.775193646859</v>
      </c>
      <c r="AA1494" t="s">
        <v>692</v>
      </c>
      <c r="AB1494" t="s">
        <v>693</v>
      </c>
      <c r="AC1494" t="str">
        <f t="shared" si="23"/>
        <v>2025</v>
      </c>
    </row>
    <row r="1495" spans="1:29" x14ac:dyDescent="0.25">
      <c r="A1495" t="s">
        <v>27</v>
      </c>
      <c r="B1495" t="s">
        <v>122</v>
      </c>
      <c r="C1495" t="s">
        <v>27</v>
      </c>
      <c r="D1495" t="s">
        <v>60</v>
      </c>
      <c r="E1495" t="s">
        <v>61</v>
      </c>
      <c r="F1495" t="s">
        <v>147</v>
      </c>
      <c r="G1495" t="s">
        <v>148</v>
      </c>
      <c r="H1495" t="s">
        <v>62</v>
      </c>
      <c r="I1495" t="s">
        <v>63</v>
      </c>
      <c r="J1495" t="s">
        <v>110</v>
      </c>
      <c r="K1495" t="s">
        <v>111</v>
      </c>
      <c r="L1495" t="s">
        <v>920</v>
      </c>
      <c r="M1495" t="s">
        <v>921</v>
      </c>
      <c r="N1495" t="s">
        <v>922</v>
      </c>
      <c r="O1495" t="s">
        <v>923</v>
      </c>
      <c r="P1495" t="s">
        <v>38</v>
      </c>
      <c r="Q1495" t="s">
        <v>38</v>
      </c>
      <c r="R1495" t="s">
        <v>183</v>
      </c>
      <c r="S1495" t="s">
        <v>184</v>
      </c>
      <c r="T1495" t="s">
        <v>171</v>
      </c>
      <c r="U1495" t="s">
        <v>172</v>
      </c>
      <c r="V1495" t="s">
        <v>72</v>
      </c>
      <c r="W1495" t="s">
        <v>73</v>
      </c>
      <c r="X1495" t="s">
        <v>74</v>
      </c>
      <c r="Y1495" t="s">
        <v>75</v>
      </c>
      <c r="Z1495">
        <v>-199999.99990000005</v>
      </c>
      <c r="AA1495" t="s">
        <v>212</v>
      </c>
      <c r="AB1495" t="s">
        <v>213</v>
      </c>
      <c r="AC1495" t="str">
        <f t="shared" si="23"/>
        <v>2025</v>
      </c>
    </row>
    <row r="1496" spans="1:29" x14ac:dyDescent="0.25">
      <c r="A1496" t="s">
        <v>27</v>
      </c>
      <c r="B1496" t="s">
        <v>122</v>
      </c>
      <c r="C1496" t="s">
        <v>27</v>
      </c>
      <c r="D1496" t="s">
        <v>257</v>
      </c>
      <c r="E1496" t="s">
        <v>258</v>
      </c>
      <c r="F1496" t="s">
        <v>30</v>
      </c>
      <c r="G1496" t="s">
        <v>31</v>
      </c>
      <c r="H1496" t="s">
        <v>62</v>
      </c>
      <c r="I1496" t="s">
        <v>63</v>
      </c>
      <c r="J1496" t="s">
        <v>64</v>
      </c>
      <c r="K1496" t="s">
        <v>65</v>
      </c>
      <c r="L1496" t="s">
        <v>38</v>
      </c>
      <c r="M1496" t="s">
        <v>38</v>
      </c>
      <c r="N1496" t="s">
        <v>38</v>
      </c>
      <c r="O1496" t="s">
        <v>38</v>
      </c>
      <c r="P1496" t="s">
        <v>38</v>
      </c>
      <c r="Q1496" t="s">
        <v>38</v>
      </c>
      <c r="R1496" t="s">
        <v>339</v>
      </c>
      <c r="S1496" t="s">
        <v>340</v>
      </c>
      <c r="T1496" t="s">
        <v>129</v>
      </c>
      <c r="U1496" t="s">
        <v>130</v>
      </c>
      <c r="V1496" t="s">
        <v>72</v>
      </c>
      <c r="W1496" t="s">
        <v>73</v>
      </c>
      <c r="X1496" t="s">
        <v>74</v>
      </c>
      <c r="Y1496" t="s">
        <v>75</v>
      </c>
      <c r="Z1496">
        <v>-3520.9151159442135</v>
      </c>
      <c r="AA1496" t="s">
        <v>683</v>
      </c>
      <c r="AB1496" t="s">
        <v>684</v>
      </c>
      <c r="AC1496" t="str">
        <f t="shared" si="23"/>
        <v>2025</v>
      </c>
    </row>
    <row r="1497" spans="1:29" x14ac:dyDescent="0.25">
      <c r="A1497" t="s">
        <v>27</v>
      </c>
      <c r="B1497" t="s">
        <v>122</v>
      </c>
      <c r="C1497" t="s">
        <v>27</v>
      </c>
      <c r="D1497" t="s">
        <v>179</v>
      </c>
      <c r="E1497" t="s">
        <v>180</v>
      </c>
      <c r="F1497" t="s">
        <v>30</v>
      </c>
      <c r="G1497" t="s">
        <v>31</v>
      </c>
      <c r="H1497" t="s">
        <v>62</v>
      </c>
      <c r="I1497" t="s">
        <v>63</v>
      </c>
      <c r="J1497" t="s">
        <v>64</v>
      </c>
      <c r="K1497" t="s">
        <v>65</v>
      </c>
      <c r="L1497" t="s">
        <v>38</v>
      </c>
      <c r="M1497" t="s">
        <v>38</v>
      </c>
      <c r="N1497" t="s">
        <v>38</v>
      </c>
      <c r="O1497" t="s">
        <v>38</v>
      </c>
      <c r="P1497" t="s">
        <v>38</v>
      </c>
      <c r="Q1497" t="s">
        <v>38</v>
      </c>
      <c r="R1497" t="s">
        <v>376</v>
      </c>
      <c r="S1497" t="s">
        <v>377</v>
      </c>
      <c r="T1497" t="s">
        <v>378</v>
      </c>
      <c r="U1497" t="s">
        <v>377</v>
      </c>
      <c r="V1497" t="s">
        <v>118</v>
      </c>
      <c r="W1497" t="s">
        <v>119</v>
      </c>
      <c r="X1497" t="s">
        <v>74</v>
      </c>
      <c r="Y1497" t="s">
        <v>75</v>
      </c>
      <c r="Z1497">
        <v>-1732.241459648762</v>
      </c>
      <c r="AA1497" t="s">
        <v>706</v>
      </c>
      <c r="AB1497" t="s">
        <v>707</v>
      </c>
      <c r="AC1497" t="str">
        <f t="shared" si="23"/>
        <v>2025</v>
      </c>
    </row>
    <row r="1498" spans="1:29" x14ac:dyDescent="0.25">
      <c r="A1498" t="s">
        <v>27</v>
      </c>
      <c r="B1498" t="s">
        <v>122</v>
      </c>
      <c r="C1498" t="s">
        <v>27</v>
      </c>
      <c r="D1498" t="s">
        <v>60</v>
      </c>
      <c r="E1498" t="s">
        <v>61</v>
      </c>
      <c r="F1498" t="s">
        <v>147</v>
      </c>
      <c r="G1498" t="s">
        <v>148</v>
      </c>
      <c r="H1498" t="s">
        <v>62</v>
      </c>
      <c r="I1498" t="s">
        <v>63</v>
      </c>
      <c r="J1498" t="s">
        <v>110</v>
      </c>
      <c r="K1498" t="s">
        <v>111</v>
      </c>
      <c r="L1498" t="s">
        <v>38</v>
      </c>
      <c r="M1498" t="s">
        <v>38</v>
      </c>
      <c r="N1498" t="s">
        <v>884</v>
      </c>
      <c r="O1498" t="s">
        <v>885</v>
      </c>
      <c r="P1498" t="s">
        <v>38</v>
      </c>
      <c r="Q1498" t="s">
        <v>38</v>
      </c>
      <c r="R1498" t="s">
        <v>224</v>
      </c>
      <c r="S1498" t="s">
        <v>225</v>
      </c>
      <c r="T1498" t="s">
        <v>226</v>
      </c>
      <c r="U1498" t="s">
        <v>225</v>
      </c>
      <c r="V1498" t="s">
        <v>118</v>
      </c>
      <c r="W1498" t="s">
        <v>119</v>
      </c>
      <c r="X1498" t="s">
        <v>74</v>
      </c>
      <c r="Y1498" t="s">
        <v>75</v>
      </c>
      <c r="Z1498">
        <v>1.0000000474974513E-4</v>
      </c>
      <c r="AA1498" t="s">
        <v>227</v>
      </c>
      <c r="AB1498" t="s">
        <v>228</v>
      </c>
      <c r="AC1498" t="str">
        <f t="shared" si="23"/>
        <v>2025</v>
      </c>
    </row>
    <row r="1499" spans="1:29" x14ac:dyDescent="0.25">
      <c r="A1499" t="s">
        <v>27</v>
      </c>
      <c r="B1499" t="s">
        <v>122</v>
      </c>
      <c r="C1499" t="s">
        <v>27</v>
      </c>
      <c r="D1499" t="s">
        <v>60</v>
      </c>
      <c r="E1499" t="s">
        <v>61</v>
      </c>
      <c r="F1499" t="s">
        <v>30</v>
      </c>
      <c r="G1499" t="s">
        <v>31</v>
      </c>
      <c r="H1499" t="s">
        <v>62</v>
      </c>
      <c r="I1499" t="s">
        <v>63</v>
      </c>
      <c r="J1499" t="s">
        <v>110</v>
      </c>
      <c r="K1499" t="s">
        <v>111</v>
      </c>
      <c r="L1499" t="s">
        <v>125</v>
      </c>
      <c r="M1499" t="s">
        <v>126</v>
      </c>
      <c r="N1499" t="s">
        <v>974</v>
      </c>
      <c r="O1499" t="s">
        <v>937</v>
      </c>
      <c r="P1499" t="s">
        <v>38</v>
      </c>
      <c r="Q1499" t="s">
        <v>38</v>
      </c>
      <c r="R1499" t="s">
        <v>277</v>
      </c>
      <c r="S1499" t="s">
        <v>278</v>
      </c>
      <c r="T1499" t="s">
        <v>243</v>
      </c>
      <c r="U1499" t="s">
        <v>244</v>
      </c>
      <c r="V1499" t="s">
        <v>245</v>
      </c>
      <c r="W1499" t="s">
        <v>246</v>
      </c>
      <c r="X1499" t="s">
        <v>74</v>
      </c>
      <c r="Y1499" t="s">
        <v>75</v>
      </c>
      <c r="Z1499">
        <v>-79791</v>
      </c>
      <c r="AA1499" t="s">
        <v>279</v>
      </c>
      <c r="AB1499" t="s">
        <v>280</v>
      </c>
      <c r="AC1499" t="str">
        <f t="shared" si="23"/>
        <v>2025</v>
      </c>
    </row>
    <row r="1500" spans="1:29" x14ac:dyDescent="0.25">
      <c r="A1500" t="s">
        <v>27</v>
      </c>
      <c r="B1500" t="s">
        <v>122</v>
      </c>
      <c r="C1500" t="s">
        <v>27</v>
      </c>
      <c r="D1500" t="s">
        <v>60</v>
      </c>
      <c r="E1500" t="s">
        <v>61</v>
      </c>
      <c r="F1500" t="s">
        <v>30</v>
      </c>
      <c r="G1500" t="s">
        <v>31</v>
      </c>
      <c r="H1500" t="s">
        <v>62</v>
      </c>
      <c r="I1500" t="s">
        <v>63</v>
      </c>
      <c r="J1500" t="s">
        <v>110</v>
      </c>
      <c r="K1500" t="s">
        <v>111</v>
      </c>
      <c r="L1500" t="s">
        <v>265</v>
      </c>
      <c r="M1500" t="s">
        <v>266</v>
      </c>
      <c r="N1500" t="s">
        <v>267</v>
      </c>
      <c r="O1500" t="s">
        <v>268</v>
      </c>
      <c r="P1500" t="s">
        <v>38</v>
      </c>
      <c r="Q1500" t="s">
        <v>38</v>
      </c>
      <c r="R1500" t="s">
        <v>169</v>
      </c>
      <c r="S1500" t="s">
        <v>170</v>
      </c>
      <c r="T1500" t="s">
        <v>171</v>
      </c>
      <c r="U1500" t="s">
        <v>172</v>
      </c>
      <c r="V1500" t="s">
        <v>72</v>
      </c>
      <c r="W1500" t="s">
        <v>73</v>
      </c>
      <c r="X1500" t="s">
        <v>74</v>
      </c>
      <c r="Y1500" t="s">
        <v>75</v>
      </c>
      <c r="Z1500">
        <v>-190000</v>
      </c>
      <c r="AA1500" t="s">
        <v>325</v>
      </c>
      <c r="AB1500" t="s">
        <v>326</v>
      </c>
      <c r="AC1500" t="str">
        <f t="shared" si="23"/>
        <v>2025</v>
      </c>
    </row>
    <row r="1501" spans="1:29" x14ac:dyDescent="0.25">
      <c r="A1501" t="s">
        <v>27</v>
      </c>
      <c r="B1501" t="s">
        <v>122</v>
      </c>
      <c r="C1501" t="s">
        <v>27</v>
      </c>
      <c r="D1501" t="s">
        <v>60</v>
      </c>
      <c r="E1501" t="s">
        <v>61</v>
      </c>
      <c r="F1501" t="s">
        <v>30</v>
      </c>
      <c r="G1501" t="s">
        <v>31</v>
      </c>
      <c r="H1501" t="s">
        <v>62</v>
      </c>
      <c r="I1501" t="s">
        <v>63</v>
      </c>
      <c r="J1501" t="s">
        <v>110</v>
      </c>
      <c r="K1501" t="s">
        <v>111</v>
      </c>
      <c r="L1501" t="s">
        <v>616</v>
      </c>
      <c r="M1501" t="s">
        <v>617</v>
      </c>
      <c r="N1501" t="s">
        <v>38</v>
      </c>
      <c r="O1501" t="s">
        <v>38</v>
      </c>
      <c r="P1501" t="s">
        <v>38</v>
      </c>
      <c r="Q1501" t="s">
        <v>38</v>
      </c>
      <c r="R1501" t="s">
        <v>241</v>
      </c>
      <c r="S1501" t="s">
        <v>242</v>
      </c>
      <c r="T1501" t="s">
        <v>243</v>
      </c>
      <c r="U1501" t="s">
        <v>244</v>
      </c>
      <c r="V1501" t="s">
        <v>245</v>
      </c>
      <c r="W1501" t="s">
        <v>246</v>
      </c>
      <c r="X1501" t="s">
        <v>74</v>
      </c>
      <c r="Y1501" t="s">
        <v>75</v>
      </c>
      <c r="Z1501">
        <v>3.6000000022795575E-5</v>
      </c>
      <c r="AA1501" t="s">
        <v>392</v>
      </c>
      <c r="AB1501" t="s">
        <v>393</v>
      </c>
      <c r="AC1501" t="str">
        <f t="shared" si="23"/>
        <v>2025</v>
      </c>
    </row>
    <row r="1502" spans="1:29" x14ac:dyDescent="0.25">
      <c r="A1502" t="s">
        <v>27</v>
      </c>
      <c r="B1502" t="s">
        <v>122</v>
      </c>
      <c r="C1502" t="s">
        <v>27</v>
      </c>
      <c r="D1502" t="s">
        <v>179</v>
      </c>
      <c r="E1502" t="s">
        <v>180</v>
      </c>
      <c r="F1502" t="s">
        <v>30</v>
      </c>
      <c r="G1502" t="s">
        <v>31</v>
      </c>
      <c r="H1502" t="s">
        <v>62</v>
      </c>
      <c r="I1502" t="s">
        <v>63</v>
      </c>
      <c r="J1502" t="s">
        <v>64</v>
      </c>
      <c r="K1502" t="s">
        <v>65</v>
      </c>
      <c r="L1502" t="s">
        <v>38</v>
      </c>
      <c r="M1502" t="s">
        <v>38</v>
      </c>
      <c r="N1502" t="s">
        <v>38</v>
      </c>
      <c r="O1502" t="s">
        <v>38</v>
      </c>
      <c r="P1502" t="s">
        <v>38</v>
      </c>
      <c r="Q1502" t="s">
        <v>38</v>
      </c>
      <c r="R1502" t="s">
        <v>183</v>
      </c>
      <c r="S1502" t="s">
        <v>184</v>
      </c>
      <c r="T1502" t="s">
        <v>171</v>
      </c>
      <c r="U1502" t="s">
        <v>172</v>
      </c>
      <c r="V1502" t="s">
        <v>72</v>
      </c>
      <c r="W1502" t="s">
        <v>73</v>
      </c>
      <c r="X1502" t="s">
        <v>74</v>
      </c>
      <c r="Y1502" t="s">
        <v>75</v>
      </c>
      <c r="Z1502">
        <v>-421538.55762193375</v>
      </c>
      <c r="AA1502" t="s">
        <v>185</v>
      </c>
      <c r="AB1502" t="s">
        <v>186</v>
      </c>
      <c r="AC1502" t="str">
        <f t="shared" si="23"/>
        <v>2025</v>
      </c>
    </row>
    <row r="1503" spans="1:29" x14ac:dyDescent="0.25">
      <c r="A1503" t="s">
        <v>27</v>
      </c>
      <c r="B1503" t="s">
        <v>122</v>
      </c>
      <c r="C1503" t="s">
        <v>27</v>
      </c>
      <c r="D1503" t="s">
        <v>179</v>
      </c>
      <c r="E1503" t="s">
        <v>180</v>
      </c>
      <c r="F1503" t="s">
        <v>30</v>
      </c>
      <c r="G1503" t="s">
        <v>31</v>
      </c>
      <c r="H1503" t="s">
        <v>62</v>
      </c>
      <c r="I1503" t="s">
        <v>63</v>
      </c>
      <c r="J1503" t="s">
        <v>64</v>
      </c>
      <c r="K1503" t="s">
        <v>65</v>
      </c>
      <c r="L1503" t="s">
        <v>38</v>
      </c>
      <c r="M1503" t="s">
        <v>38</v>
      </c>
      <c r="N1503" t="s">
        <v>38</v>
      </c>
      <c r="O1503" t="s">
        <v>38</v>
      </c>
      <c r="P1503" t="s">
        <v>38</v>
      </c>
      <c r="Q1503" t="s">
        <v>38</v>
      </c>
      <c r="R1503" t="s">
        <v>183</v>
      </c>
      <c r="S1503" t="s">
        <v>184</v>
      </c>
      <c r="T1503" t="s">
        <v>171</v>
      </c>
      <c r="U1503" t="s">
        <v>172</v>
      </c>
      <c r="V1503" t="s">
        <v>72</v>
      </c>
      <c r="W1503" t="s">
        <v>73</v>
      </c>
      <c r="X1503" t="s">
        <v>74</v>
      </c>
      <c r="Y1503" t="s">
        <v>75</v>
      </c>
      <c r="Z1503">
        <v>-6590.8339936462107</v>
      </c>
      <c r="AA1503" t="s">
        <v>698</v>
      </c>
      <c r="AB1503" t="s">
        <v>699</v>
      </c>
      <c r="AC1503" t="str">
        <f t="shared" si="23"/>
        <v>2025</v>
      </c>
    </row>
    <row r="1504" spans="1:29" x14ac:dyDescent="0.25">
      <c r="A1504" t="s">
        <v>27</v>
      </c>
      <c r="B1504" t="s">
        <v>122</v>
      </c>
      <c r="C1504" t="s">
        <v>27</v>
      </c>
      <c r="D1504" t="s">
        <v>60</v>
      </c>
      <c r="E1504" t="s">
        <v>61</v>
      </c>
      <c r="F1504" t="s">
        <v>30</v>
      </c>
      <c r="G1504" t="s">
        <v>31</v>
      </c>
      <c r="H1504" t="s">
        <v>62</v>
      </c>
      <c r="I1504" t="s">
        <v>63</v>
      </c>
      <c r="J1504" t="s">
        <v>123</v>
      </c>
      <c r="K1504" t="s">
        <v>124</v>
      </c>
      <c r="L1504" t="s">
        <v>38</v>
      </c>
      <c r="M1504" t="s">
        <v>38</v>
      </c>
      <c r="N1504" t="s">
        <v>38</v>
      </c>
      <c r="O1504" t="s">
        <v>38</v>
      </c>
      <c r="P1504" t="s">
        <v>38</v>
      </c>
      <c r="Q1504" t="s">
        <v>38</v>
      </c>
      <c r="R1504" t="s">
        <v>127</v>
      </c>
      <c r="S1504" t="s">
        <v>128</v>
      </c>
      <c r="T1504" t="s">
        <v>129</v>
      </c>
      <c r="U1504" t="s">
        <v>130</v>
      </c>
      <c r="V1504" t="s">
        <v>72</v>
      </c>
      <c r="W1504" t="s">
        <v>73</v>
      </c>
      <c r="X1504" t="s">
        <v>74</v>
      </c>
      <c r="Y1504" t="s">
        <v>75</v>
      </c>
      <c r="Z1504">
        <v>-151428.21480357778</v>
      </c>
      <c r="AA1504" t="s">
        <v>160</v>
      </c>
      <c r="AB1504" t="s">
        <v>161</v>
      </c>
      <c r="AC1504" t="str">
        <f t="shared" si="23"/>
        <v>2025</v>
      </c>
    </row>
    <row r="1505" spans="1:29" x14ac:dyDescent="0.25">
      <c r="A1505" t="s">
        <v>27</v>
      </c>
      <c r="B1505" t="s">
        <v>122</v>
      </c>
      <c r="C1505" t="s">
        <v>27</v>
      </c>
      <c r="D1505" t="s">
        <v>60</v>
      </c>
      <c r="E1505" t="s">
        <v>61</v>
      </c>
      <c r="F1505" t="s">
        <v>30</v>
      </c>
      <c r="G1505" t="s">
        <v>31</v>
      </c>
      <c r="H1505" t="s">
        <v>62</v>
      </c>
      <c r="I1505" t="s">
        <v>63</v>
      </c>
      <c r="J1505" t="s">
        <v>123</v>
      </c>
      <c r="K1505" t="s">
        <v>124</v>
      </c>
      <c r="L1505" t="s">
        <v>38</v>
      </c>
      <c r="M1505" t="s">
        <v>38</v>
      </c>
      <c r="N1505" t="s">
        <v>38</v>
      </c>
      <c r="O1505" t="s">
        <v>38</v>
      </c>
      <c r="P1505" t="s">
        <v>38</v>
      </c>
      <c r="Q1505" t="s">
        <v>38</v>
      </c>
      <c r="R1505" t="s">
        <v>127</v>
      </c>
      <c r="S1505" t="s">
        <v>128</v>
      </c>
      <c r="T1505" t="s">
        <v>129</v>
      </c>
      <c r="U1505" t="s">
        <v>130</v>
      </c>
      <c r="V1505" t="s">
        <v>72</v>
      </c>
      <c r="W1505" t="s">
        <v>73</v>
      </c>
      <c r="X1505" t="s">
        <v>74</v>
      </c>
      <c r="Y1505" t="s">
        <v>75</v>
      </c>
      <c r="Z1505">
        <v>-151428.21480357778</v>
      </c>
      <c r="AA1505" t="s">
        <v>629</v>
      </c>
      <c r="AB1505" t="s">
        <v>630</v>
      </c>
      <c r="AC1505" t="str">
        <f t="shared" si="23"/>
        <v>2025</v>
      </c>
    </row>
    <row r="1506" spans="1:29" x14ac:dyDescent="0.25">
      <c r="A1506" t="s">
        <v>27</v>
      </c>
      <c r="B1506" t="s">
        <v>122</v>
      </c>
      <c r="C1506" t="s">
        <v>27</v>
      </c>
      <c r="D1506" t="s">
        <v>179</v>
      </c>
      <c r="E1506" t="s">
        <v>180</v>
      </c>
      <c r="F1506" t="s">
        <v>30</v>
      </c>
      <c r="G1506" t="s">
        <v>31</v>
      </c>
      <c r="H1506" t="s">
        <v>62</v>
      </c>
      <c r="I1506" t="s">
        <v>63</v>
      </c>
      <c r="J1506" t="s">
        <v>64</v>
      </c>
      <c r="K1506" t="s">
        <v>65</v>
      </c>
      <c r="L1506" t="s">
        <v>38</v>
      </c>
      <c r="M1506" t="s">
        <v>38</v>
      </c>
      <c r="N1506" t="s">
        <v>38</v>
      </c>
      <c r="O1506" t="s">
        <v>38</v>
      </c>
      <c r="P1506" t="s">
        <v>38</v>
      </c>
      <c r="Q1506" t="s">
        <v>38</v>
      </c>
      <c r="R1506" t="s">
        <v>163</v>
      </c>
      <c r="S1506" t="s">
        <v>164</v>
      </c>
      <c r="T1506" t="s">
        <v>165</v>
      </c>
      <c r="U1506" t="s">
        <v>166</v>
      </c>
      <c r="V1506" t="s">
        <v>43</v>
      </c>
      <c r="W1506" t="s">
        <v>44</v>
      </c>
      <c r="X1506" t="s">
        <v>45</v>
      </c>
      <c r="Y1506" t="s">
        <v>46</v>
      </c>
      <c r="Z1506">
        <v>-11167.513884627539</v>
      </c>
      <c r="AA1506" t="s">
        <v>290</v>
      </c>
      <c r="AB1506" t="s">
        <v>291</v>
      </c>
      <c r="AC1506" t="str">
        <f t="shared" si="23"/>
        <v>2025</v>
      </c>
    </row>
    <row r="1507" spans="1:29" x14ac:dyDescent="0.25">
      <c r="A1507" t="s">
        <v>27</v>
      </c>
      <c r="B1507" t="s">
        <v>122</v>
      </c>
      <c r="C1507" t="s">
        <v>27</v>
      </c>
      <c r="D1507" t="s">
        <v>179</v>
      </c>
      <c r="E1507" t="s">
        <v>180</v>
      </c>
      <c r="F1507" t="s">
        <v>30</v>
      </c>
      <c r="G1507" t="s">
        <v>31</v>
      </c>
      <c r="H1507" t="s">
        <v>62</v>
      </c>
      <c r="I1507" t="s">
        <v>63</v>
      </c>
      <c r="J1507" t="s">
        <v>64</v>
      </c>
      <c r="K1507" t="s">
        <v>65</v>
      </c>
      <c r="L1507" t="s">
        <v>38</v>
      </c>
      <c r="M1507" t="s">
        <v>38</v>
      </c>
      <c r="N1507" t="s">
        <v>38</v>
      </c>
      <c r="O1507" t="s">
        <v>38</v>
      </c>
      <c r="P1507" t="s">
        <v>38</v>
      </c>
      <c r="Q1507" t="s">
        <v>38</v>
      </c>
      <c r="R1507" t="s">
        <v>229</v>
      </c>
      <c r="S1507" t="s">
        <v>230</v>
      </c>
      <c r="T1507" t="s">
        <v>165</v>
      </c>
      <c r="U1507" t="s">
        <v>166</v>
      </c>
      <c r="V1507" t="s">
        <v>43</v>
      </c>
      <c r="W1507" t="s">
        <v>44</v>
      </c>
      <c r="X1507" t="s">
        <v>45</v>
      </c>
      <c r="Y1507" t="s">
        <v>46</v>
      </c>
      <c r="Z1507">
        <v>-106.05559956441401</v>
      </c>
      <c r="AA1507" t="s">
        <v>231</v>
      </c>
      <c r="AB1507" t="s">
        <v>232</v>
      </c>
      <c r="AC1507" t="str">
        <f t="shared" si="23"/>
        <v>2025</v>
      </c>
    </row>
    <row r="1508" spans="1:29" x14ac:dyDescent="0.25">
      <c r="A1508" t="s">
        <v>27</v>
      </c>
      <c r="B1508" t="s">
        <v>122</v>
      </c>
      <c r="C1508" t="s">
        <v>27</v>
      </c>
      <c r="D1508" t="s">
        <v>60</v>
      </c>
      <c r="E1508" t="s">
        <v>61</v>
      </c>
      <c r="F1508" t="s">
        <v>147</v>
      </c>
      <c r="G1508" t="s">
        <v>148</v>
      </c>
      <c r="H1508" t="s">
        <v>62</v>
      </c>
      <c r="I1508" t="s">
        <v>63</v>
      </c>
      <c r="J1508" t="s">
        <v>110</v>
      </c>
      <c r="K1508" t="s">
        <v>111</v>
      </c>
      <c r="L1508" t="s">
        <v>38</v>
      </c>
      <c r="M1508" t="s">
        <v>38</v>
      </c>
      <c r="N1508" t="s">
        <v>624</v>
      </c>
      <c r="O1508" t="s">
        <v>625</v>
      </c>
      <c r="P1508" t="s">
        <v>38</v>
      </c>
      <c r="Q1508" t="s">
        <v>38</v>
      </c>
      <c r="R1508" t="s">
        <v>224</v>
      </c>
      <c r="S1508" t="s">
        <v>225</v>
      </c>
      <c r="T1508" t="s">
        <v>226</v>
      </c>
      <c r="U1508" t="s">
        <v>225</v>
      </c>
      <c r="V1508" t="s">
        <v>118</v>
      </c>
      <c r="W1508" t="s">
        <v>119</v>
      </c>
      <c r="X1508" t="s">
        <v>74</v>
      </c>
      <c r="Y1508" t="s">
        <v>75</v>
      </c>
      <c r="Z1508">
        <v>-499999.99990000017</v>
      </c>
      <c r="AA1508" t="s">
        <v>227</v>
      </c>
      <c r="AB1508" t="s">
        <v>228</v>
      </c>
      <c r="AC1508" t="str">
        <f t="shared" si="23"/>
        <v>2025</v>
      </c>
    </row>
    <row r="1509" spans="1:29" x14ac:dyDescent="0.25">
      <c r="A1509" t="s">
        <v>27</v>
      </c>
      <c r="B1509" t="s">
        <v>122</v>
      </c>
      <c r="C1509" t="s">
        <v>27</v>
      </c>
      <c r="D1509" t="s">
        <v>60</v>
      </c>
      <c r="E1509" t="s">
        <v>61</v>
      </c>
      <c r="F1509" t="s">
        <v>30</v>
      </c>
      <c r="G1509" t="s">
        <v>31</v>
      </c>
      <c r="H1509" t="s">
        <v>62</v>
      </c>
      <c r="I1509" t="s">
        <v>63</v>
      </c>
      <c r="J1509" t="s">
        <v>110</v>
      </c>
      <c r="K1509" t="s">
        <v>111</v>
      </c>
      <c r="L1509" t="s">
        <v>616</v>
      </c>
      <c r="M1509" t="s">
        <v>617</v>
      </c>
      <c r="N1509" t="s">
        <v>38</v>
      </c>
      <c r="O1509" t="s">
        <v>38</v>
      </c>
      <c r="P1509" t="s">
        <v>38</v>
      </c>
      <c r="Q1509" t="s">
        <v>38</v>
      </c>
      <c r="R1509" t="s">
        <v>416</v>
      </c>
      <c r="S1509" t="s">
        <v>417</v>
      </c>
      <c r="T1509" t="s">
        <v>243</v>
      </c>
      <c r="U1509" t="s">
        <v>244</v>
      </c>
      <c r="V1509" t="s">
        <v>245</v>
      </c>
      <c r="W1509" t="s">
        <v>246</v>
      </c>
      <c r="X1509" t="s">
        <v>74</v>
      </c>
      <c r="Y1509" t="s">
        <v>75</v>
      </c>
      <c r="Z1509">
        <v>-14500</v>
      </c>
      <c r="AA1509" t="s">
        <v>692</v>
      </c>
      <c r="AB1509" t="s">
        <v>693</v>
      </c>
      <c r="AC1509" t="str">
        <f t="shared" si="23"/>
        <v>2025</v>
      </c>
    </row>
    <row r="1510" spans="1:29" x14ac:dyDescent="0.25">
      <c r="A1510" t="s">
        <v>27</v>
      </c>
      <c r="B1510" t="s">
        <v>122</v>
      </c>
      <c r="C1510" t="s">
        <v>27</v>
      </c>
      <c r="D1510" t="s">
        <v>179</v>
      </c>
      <c r="E1510" t="s">
        <v>180</v>
      </c>
      <c r="F1510" t="s">
        <v>30</v>
      </c>
      <c r="G1510" t="s">
        <v>31</v>
      </c>
      <c r="H1510" t="s">
        <v>62</v>
      </c>
      <c r="I1510" t="s">
        <v>63</v>
      </c>
      <c r="J1510" t="s">
        <v>64</v>
      </c>
      <c r="K1510" t="s">
        <v>65</v>
      </c>
      <c r="L1510" t="s">
        <v>38</v>
      </c>
      <c r="M1510" t="s">
        <v>38</v>
      </c>
      <c r="N1510" t="s">
        <v>38</v>
      </c>
      <c r="O1510" t="s">
        <v>38</v>
      </c>
      <c r="P1510" t="s">
        <v>989</v>
      </c>
      <c r="Q1510" t="s">
        <v>990</v>
      </c>
      <c r="R1510" t="s">
        <v>169</v>
      </c>
      <c r="S1510" t="s">
        <v>170</v>
      </c>
      <c r="T1510" t="s">
        <v>171</v>
      </c>
      <c r="U1510" t="s">
        <v>172</v>
      </c>
      <c r="V1510" t="s">
        <v>72</v>
      </c>
      <c r="W1510" t="s">
        <v>73</v>
      </c>
      <c r="X1510" t="s">
        <v>74</v>
      </c>
      <c r="Y1510" t="s">
        <v>75</v>
      </c>
      <c r="Z1510">
        <v>-125000</v>
      </c>
      <c r="AA1510" t="s">
        <v>696</v>
      </c>
      <c r="AB1510" t="s">
        <v>697</v>
      </c>
      <c r="AC1510" t="str">
        <f t="shared" si="23"/>
        <v>2025</v>
      </c>
    </row>
    <row r="1511" spans="1:29" x14ac:dyDescent="0.25">
      <c r="A1511" t="s">
        <v>27</v>
      </c>
      <c r="B1511" t="s">
        <v>122</v>
      </c>
      <c r="C1511" t="s">
        <v>27</v>
      </c>
      <c r="D1511" t="s">
        <v>60</v>
      </c>
      <c r="E1511" t="s">
        <v>61</v>
      </c>
      <c r="F1511" t="s">
        <v>147</v>
      </c>
      <c r="G1511" t="s">
        <v>148</v>
      </c>
      <c r="H1511" t="s">
        <v>62</v>
      </c>
      <c r="I1511" t="s">
        <v>63</v>
      </c>
      <c r="J1511" t="s">
        <v>110</v>
      </c>
      <c r="K1511" t="s">
        <v>111</v>
      </c>
      <c r="L1511" t="s">
        <v>38</v>
      </c>
      <c r="M1511" t="s">
        <v>38</v>
      </c>
      <c r="N1511" t="s">
        <v>474</v>
      </c>
      <c r="O1511" t="s">
        <v>475</v>
      </c>
      <c r="P1511" t="s">
        <v>38</v>
      </c>
      <c r="Q1511" t="s">
        <v>38</v>
      </c>
      <c r="R1511" t="s">
        <v>224</v>
      </c>
      <c r="S1511" t="s">
        <v>225</v>
      </c>
      <c r="T1511" t="s">
        <v>226</v>
      </c>
      <c r="U1511" t="s">
        <v>225</v>
      </c>
      <c r="V1511" t="s">
        <v>118</v>
      </c>
      <c r="W1511" t="s">
        <v>119</v>
      </c>
      <c r="X1511" t="s">
        <v>74</v>
      </c>
      <c r="Y1511" t="s">
        <v>75</v>
      </c>
      <c r="Z1511">
        <v>-43942.999900000003</v>
      </c>
      <c r="AA1511" t="s">
        <v>227</v>
      </c>
      <c r="AB1511" t="s">
        <v>228</v>
      </c>
      <c r="AC1511" t="str">
        <f t="shared" si="23"/>
        <v>2025</v>
      </c>
    </row>
    <row r="1512" spans="1:29" x14ac:dyDescent="0.25">
      <c r="A1512" t="s">
        <v>27</v>
      </c>
      <c r="B1512" t="s">
        <v>122</v>
      </c>
      <c r="C1512" t="s">
        <v>27</v>
      </c>
      <c r="D1512" t="s">
        <v>60</v>
      </c>
      <c r="E1512" t="s">
        <v>61</v>
      </c>
      <c r="F1512" t="s">
        <v>30</v>
      </c>
      <c r="G1512" t="s">
        <v>31</v>
      </c>
      <c r="H1512" t="s">
        <v>62</v>
      </c>
      <c r="I1512" t="s">
        <v>63</v>
      </c>
      <c r="J1512" t="s">
        <v>110</v>
      </c>
      <c r="K1512" t="s">
        <v>111</v>
      </c>
      <c r="L1512" t="s">
        <v>38</v>
      </c>
      <c r="M1512" t="s">
        <v>38</v>
      </c>
      <c r="N1512" t="s">
        <v>659</v>
      </c>
      <c r="O1512" t="s">
        <v>660</v>
      </c>
      <c r="P1512" t="s">
        <v>38</v>
      </c>
      <c r="Q1512" t="s">
        <v>38</v>
      </c>
      <c r="R1512" t="s">
        <v>292</v>
      </c>
      <c r="S1512" t="s">
        <v>293</v>
      </c>
      <c r="T1512" t="s">
        <v>294</v>
      </c>
      <c r="U1512" t="s">
        <v>295</v>
      </c>
      <c r="V1512" t="s">
        <v>253</v>
      </c>
      <c r="W1512" t="s">
        <v>254</v>
      </c>
      <c r="X1512" t="s">
        <v>45</v>
      </c>
      <c r="Y1512" t="s">
        <v>46</v>
      </c>
      <c r="Z1512">
        <v>9.9999946542084217E-5</v>
      </c>
      <c r="AA1512" t="s">
        <v>296</v>
      </c>
      <c r="AB1512" t="s">
        <v>297</v>
      </c>
      <c r="AC1512" t="str">
        <f t="shared" si="23"/>
        <v>2025</v>
      </c>
    </row>
    <row r="1513" spans="1:29" x14ac:dyDescent="0.25">
      <c r="A1513" t="s">
        <v>27</v>
      </c>
      <c r="B1513" t="s">
        <v>122</v>
      </c>
      <c r="C1513" t="s">
        <v>27</v>
      </c>
      <c r="D1513" t="s">
        <v>60</v>
      </c>
      <c r="E1513" t="s">
        <v>61</v>
      </c>
      <c r="F1513" t="s">
        <v>147</v>
      </c>
      <c r="G1513" t="s">
        <v>148</v>
      </c>
      <c r="H1513" t="s">
        <v>62</v>
      </c>
      <c r="I1513" t="s">
        <v>63</v>
      </c>
      <c r="J1513" t="s">
        <v>110</v>
      </c>
      <c r="K1513" t="s">
        <v>111</v>
      </c>
      <c r="L1513" t="s">
        <v>333</v>
      </c>
      <c r="M1513" t="s">
        <v>334</v>
      </c>
      <c r="N1513" t="s">
        <v>440</v>
      </c>
      <c r="O1513" t="s">
        <v>441</v>
      </c>
      <c r="P1513" t="s">
        <v>38</v>
      </c>
      <c r="Q1513" t="s">
        <v>38</v>
      </c>
      <c r="R1513" t="s">
        <v>292</v>
      </c>
      <c r="S1513" t="s">
        <v>293</v>
      </c>
      <c r="T1513" t="s">
        <v>294</v>
      </c>
      <c r="U1513" t="s">
        <v>295</v>
      </c>
      <c r="V1513" t="s">
        <v>253</v>
      </c>
      <c r="W1513" t="s">
        <v>254</v>
      </c>
      <c r="X1513" t="s">
        <v>45</v>
      </c>
      <c r="Y1513" t="s">
        <v>46</v>
      </c>
      <c r="Z1513">
        <v>9.999983012676239E-5</v>
      </c>
      <c r="AA1513" t="s">
        <v>296</v>
      </c>
      <c r="AB1513" t="s">
        <v>297</v>
      </c>
      <c r="AC1513" t="str">
        <f t="shared" si="23"/>
        <v>2025</v>
      </c>
    </row>
    <row r="1514" spans="1:29" x14ac:dyDescent="0.25">
      <c r="A1514" t="s">
        <v>27</v>
      </c>
      <c r="B1514" t="s">
        <v>122</v>
      </c>
      <c r="C1514" t="s">
        <v>27</v>
      </c>
      <c r="D1514" t="s">
        <v>60</v>
      </c>
      <c r="E1514" t="s">
        <v>61</v>
      </c>
      <c r="F1514" t="s">
        <v>147</v>
      </c>
      <c r="G1514" t="s">
        <v>148</v>
      </c>
      <c r="H1514" t="s">
        <v>62</v>
      </c>
      <c r="I1514" t="s">
        <v>63</v>
      </c>
      <c r="J1514" t="s">
        <v>110</v>
      </c>
      <c r="K1514" t="s">
        <v>111</v>
      </c>
      <c r="L1514" t="s">
        <v>333</v>
      </c>
      <c r="M1514" t="s">
        <v>334</v>
      </c>
      <c r="N1514" t="s">
        <v>932</v>
      </c>
      <c r="O1514" t="s">
        <v>933</v>
      </c>
      <c r="P1514" t="s">
        <v>38</v>
      </c>
      <c r="Q1514" t="s">
        <v>38</v>
      </c>
      <c r="R1514" t="s">
        <v>292</v>
      </c>
      <c r="S1514" t="s">
        <v>293</v>
      </c>
      <c r="T1514" t="s">
        <v>294</v>
      </c>
      <c r="U1514" t="s">
        <v>295</v>
      </c>
      <c r="V1514" t="s">
        <v>253</v>
      </c>
      <c r="W1514" t="s">
        <v>254</v>
      </c>
      <c r="X1514" t="s">
        <v>45</v>
      </c>
      <c r="Y1514" t="s">
        <v>46</v>
      </c>
      <c r="Z1514">
        <v>15000000.0001</v>
      </c>
      <c r="AA1514" t="s">
        <v>296</v>
      </c>
      <c r="AB1514" t="s">
        <v>297</v>
      </c>
      <c r="AC1514" t="str">
        <f t="shared" si="23"/>
        <v>2025</v>
      </c>
    </row>
    <row r="1515" spans="1:29" x14ac:dyDescent="0.25">
      <c r="A1515" t="s">
        <v>27</v>
      </c>
      <c r="B1515" t="s">
        <v>122</v>
      </c>
      <c r="C1515" t="s">
        <v>27</v>
      </c>
      <c r="D1515" t="s">
        <v>179</v>
      </c>
      <c r="E1515" t="s">
        <v>180</v>
      </c>
      <c r="F1515" t="s">
        <v>30</v>
      </c>
      <c r="G1515" t="s">
        <v>31</v>
      </c>
      <c r="H1515" t="s">
        <v>62</v>
      </c>
      <c r="I1515" t="s">
        <v>63</v>
      </c>
      <c r="J1515" t="s">
        <v>64</v>
      </c>
      <c r="K1515" t="s">
        <v>65</v>
      </c>
      <c r="L1515" t="s">
        <v>38</v>
      </c>
      <c r="M1515" t="s">
        <v>38</v>
      </c>
      <c r="N1515" t="s">
        <v>38</v>
      </c>
      <c r="O1515" t="s">
        <v>38</v>
      </c>
      <c r="P1515" t="s">
        <v>181</v>
      </c>
      <c r="Q1515" t="s">
        <v>182</v>
      </c>
      <c r="R1515" t="s">
        <v>241</v>
      </c>
      <c r="S1515" t="s">
        <v>242</v>
      </c>
      <c r="T1515" t="s">
        <v>243</v>
      </c>
      <c r="U1515" t="s">
        <v>244</v>
      </c>
      <c r="V1515" t="s">
        <v>245</v>
      </c>
      <c r="W1515" t="s">
        <v>246</v>
      </c>
      <c r="X1515" t="s">
        <v>74</v>
      </c>
      <c r="Y1515" t="s">
        <v>75</v>
      </c>
      <c r="Z1515">
        <v>-668.99999331000015</v>
      </c>
      <c r="AA1515" t="s">
        <v>422</v>
      </c>
      <c r="AB1515" t="s">
        <v>423</v>
      </c>
      <c r="AC1515" t="str">
        <f t="shared" si="23"/>
        <v>2025</v>
      </c>
    </row>
    <row r="1516" spans="1:29" x14ac:dyDescent="0.25">
      <c r="A1516" t="s">
        <v>27</v>
      </c>
      <c r="B1516" t="s">
        <v>122</v>
      </c>
      <c r="C1516" t="s">
        <v>27</v>
      </c>
      <c r="D1516" t="s">
        <v>60</v>
      </c>
      <c r="E1516" t="s">
        <v>61</v>
      </c>
      <c r="F1516" t="s">
        <v>30</v>
      </c>
      <c r="G1516" t="s">
        <v>31</v>
      </c>
      <c r="H1516" t="s">
        <v>62</v>
      </c>
      <c r="I1516" t="s">
        <v>63</v>
      </c>
      <c r="J1516" t="s">
        <v>110</v>
      </c>
      <c r="K1516" t="s">
        <v>111</v>
      </c>
      <c r="L1516" t="s">
        <v>38</v>
      </c>
      <c r="M1516" t="s">
        <v>38</v>
      </c>
      <c r="N1516" t="s">
        <v>38</v>
      </c>
      <c r="O1516" t="s">
        <v>38</v>
      </c>
      <c r="P1516" t="s">
        <v>38</v>
      </c>
      <c r="Q1516" t="s">
        <v>38</v>
      </c>
      <c r="R1516" t="s">
        <v>547</v>
      </c>
      <c r="S1516" t="s">
        <v>548</v>
      </c>
      <c r="T1516" t="s">
        <v>370</v>
      </c>
      <c r="U1516" t="s">
        <v>371</v>
      </c>
      <c r="V1516" t="s">
        <v>253</v>
      </c>
      <c r="W1516" t="s">
        <v>254</v>
      </c>
      <c r="X1516" t="s">
        <v>45</v>
      </c>
      <c r="Y1516" t="s">
        <v>46</v>
      </c>
      <c r="Z1516">
        <v>1.5873015968281834E-6</v>
      </c>
      <c r="AA1516" t="s">
        <v>549</v>
      </c>
      <c r="AB1516" t="s">
        <v>550</v>
      </c>
      <c r="AC1516" t="str">
        <f t="shared" si="23"/>
        <v>2025</v>
      </c>
    </row>
    <row r="1517" spans="1:29" x14ac:dyDescent="0.25">
      <c r="A1517" t="s">
        <v>27</v>
      </c>
      <c r="B1517" t="s">
        <v>122</v>
      </c>
      <c r="C1517" t="s">
        <v>27</v>
      </c>
      <c r="D1517" t="s">
        <v>60</v>
      </c>
      <c r="E1517" t="s">
        <v>61</v>
      </c>
      <c r="F1517" t="s">
        <v>30</v>
      </c>
      <c r="G1517" t="s">
        <v>31</v>
      </c>
      <c r="H1517" t="s">
        <v>62</v>
      </c>
      <c r="I1517" t="s">
        <v>63</v>
      </c>
      <c r="J1517" t="s">
        <v>110</v>
      </c>
      <c r="K1517" t="s">
        <v>111</v>
      </c>
      <c r="L1517" t="s">
        <v>616</v>
      </c>
      <c r="M1517" t="s">
        <v>617</v>
      </c>
      <c r="N1517" t="s">
        <v>38</v>
      </c>
      <c r="O1517" t="s">
        <v>38</v>
      </c>
      <c r="P1517" t="s">
        <v>38</v>
      </c>
      <c r="Q1517" t="s">
        <v>38</v>
      </c>
      <c r="R1517" t="s">
        <v>376</v>
      </c>
      <c r="S1517" t="s">
        <v>377</v>
      </c>
      <c r="T1517" t="s">
        <v>378</v>
      </c>
      <c r="U1517" t="s">
        <v>377</v>
      </c>
      <c r="V1517" t="s">
        <v>118</v>
      </c>
      <c r="W1517" t="s">
        <v>119</v>
      </c>
      <c r="X1517" t="s">
        <v>74</v>
      </c>
      <c r="Y1517" t="s">
        <v>75</v>
      </c>
      <c r="Z1517">
        <v>-99.999899999998888</v>
      </c>
      <c r="AA1517" t="s">
        <v>528</v>
      </c>
      <c r="AB1517" t="s">
        <v>529</v>
      </c>
      <c r="AC1517" t="str">
        <f t="shared" si="23"/>
        <v>2025</v>
      </c>
    </row>
    <row r="1518" spans="1:29" x14ac:dyDescent="0.25">
      <c r="A1518" t="s">
        <v>27</v>
      </c>
      <c r="B1518" t="s">
        <v>122</v>
      </c>
      <c r="C1518" t="s">
        <v>27</v>
      </c>
      <c r="D1518" t="s">
        <v>60</v>
      </c>
      <c r="E1518" t="s">
        <v>61</v>
      </c>
      <c r="F1518" t="s">
        <v>147</v>
      </c>
      <c r="G1518" t="s">
        <v>148</v>
      </c>
      <c r="H1518" t="s">
        <v>149</v>
      </c>
      <c r="I1518" t="s">
        <v>150</v>
      </c>
      <c r="J1518" t="s">
        <v>151</v>
      </c>
      <c r="K1518" t="s">
        <v>152</v>
      </c>
      <c r="L1518" t="s">
        <v>38</v>
      </c>
      <c r="M1518" t="s">
        <v>38</v>
      </c>
      <c r="N1518" t="s">
        <v>526</v>
      </c>
      <c r="O1518" t="s">
        <v>527</v>
      </c>
      <c r="P1518" t="s">
        <v>38</v>
      </c>
      <c r="Q1518" t="s">
        <v>38</v>
      </c>
      <c r="R1518" t="s">
        <v>88</v>
      </c>
      <c r="S1518" t="s">
        <v>89</v>
      </c>
      <c r="T1518" t="s">
        <v>90</v>
      </c>
      <c r="U1518" t="s">
        <v>91</v>
      </c>
      <c r="V1518" t="s">
        <v>92</v>
      </c>
      <c r="W1518" t="s">
        <v>93</v>
      </c>
      <c r="X1518" t="s">
        <v>94</v>
      </c>
      <c r="Y1518" t="s">
        <v>95</v>
      </c>
      <c r="Z1518">
        <v>1500000.0002000001</v>
      </c>
      <c r="AA1518" t="s">
        <v>96</v>
      </c>
      <c r="AB1518" t="s">
        <v>97</v>
      </c>
      <c r="AC1518" t="str">
        <f t="shared" si="23"/>
        <v>2025</v>
      </c>
    </row>
    <row r="1519" spans="1:29" x14ac:dyDescent="0.25">
      <c r="A1519" t="s">
        <v>27</v>
      </c>
      <c r="B1519" t="s">
        <v>122</v>
      </c>
      <c r="C1519" t="s">
        <v>27</v>
      </c>
      <c r="D1519" t="s">
        <v>179</v>
      </c>
      <c r="E1519" t="s">
        <v>180</v>
      </c>
      <c r="F1519" t="s">
        <v>30</v>
      </c>
      <c r="G1519" t="s">
        <v>31</v>
      </c>
      <c r="H1519" t="s">
        <v>62</v>
      </c>
      <c r="I1519" t="s">
        <v>63</v>
      </c>
      <c r="J1519" t="s">
        <v>64</v>
      </c>
      <c r="K1519" t="s">
        <v>65</v>
      </c>
      <c r="L1519" t="s">
        <v>38</v>
      </c>
      <c r="M1519" t="s">
        <v>38</v>
      </c>
      <c r="N1519" t="s">
        <v>38</v>
      </c>
      <c r="O1519" t="s">
        <v>38</v>
      </c>
      <c r="P1519" t="s">
        <v>181</v>
      </c>
      <c r="Q1519" t="s">
        <v>182</v>
      </c>
      <c r="R1519" t="s">
        <v>416</v>
      </c>
      <c r="S1519" t="s">
        <v>417</v>
      </c>
      <c r="T1519" t="s">
        <v>243</v>
      </c>
      <c r="U1519" t="s">
        <v>244</v>
      </c>
      <c r="V1519" t="s">
        <v>245</v>
      </c>
      <c r="W1519" t="s">
        <v>246</v>
      </c>
      <c r="X1519" t="s">
        <v>74</v>
      </c>
      <c r="Y1519" t="s">
        <v>75</v>
      </c>
      <c r="Z1519">
        <v>-148.99999851000001</v>
      </c>
      <c r="AA1519" t="s">
        <v>418</v>
      </c>
      <c r="AB1519" t="s">
        <v>419</v>
      </c>
      <c r="AC1519" t="str">
        <f t="shared" si="23"/>
        <v>2025</v>
      </c>
    </row>
    <row r="1520" spans="1:29" x14ac:dyDescent="0.25">
      <c r="A1520" t="s">
        <v>27</v>
      </c>
      <c r="B1520" t="s">
        <v>122</v>
      </c>
      <c r="C1520" t="s">
        <v>27</v>
      </c>
      <c r="D1520" t="s">
        <v>60</v>
      </c>
      <c r="E1520" t="s">
        <v>61</v>
      </c>
      <c r="F1520" t="s">
        <v>30</v>
      </c>
      <c r="G1520" t="s">
        <v>31</v>
      </c>
      <c r="H1520" t="s">
        <v>62</v>
      </c>
      <c r="I1520" t="s">
        <v>63</v>
      </c>
      <c r="J1520" t="s">
        <v>123</v>
      </c>
      <c r="K1520" t="s">
        <v>124</v>
      </c>
      <c r="L1520" t="s">
        <v>38</v>
      </c>
      <c r="M1520" t="s">
        <v>38</v>
      </c>
      <c r="N1520" t="s">
        <v>38</v>
      </c>
      <c r="O1520" t="s">
        <v>38</v>
      </c>
      <c r="P1520" t="s">
        <v>38</v>
      </c>
      <c r="Q1520" t="s">
        <v>38</v>
      </c>
      <c r="R1520" t="s">
        <v>169</v>
      </c>
      <c r="S1520" t="s">
        <v>170</v>
      </c>
      <c r="T1520" t="s">
        <v>171</v>
      </c>
      <c r="U1520" t="s">
        <v>172</v>
      </c>
      <c r="V1520" t="s">
        <v>72</v>
      </c>
      <c r="W1520" t="s">
        <v>73</v>
      </c>
      <c r="X1520" t="s">
        <v>74</v>
      </c>
      <c r="Y1520" t="s">
        <v>75</v>
      </c>
      <c r="Z1520">
        <v>-206301.33704142313</v>
      </c>
      <c r="AA1520" t="s">
        <v>173</v>
      </c>
      <c r="AB1520" t="s">
        <v>174</v>
      </c>
      <c r="AC1520" t="str">
        <f t="shared" si="23"/>
        <v>2025</v>
      </c>
    </row>
    <row r="1521" spans="1:29" x14ac:dyDescent="0.25">
      <c r="A1521" t="s">
        <v>27</v>
      </c>
      <c r="B1521" t="s">
        <v>122</v>
      </c>
      <c r="C1521" t="s">
        <v>27</v>
      </c>
      <c r="D1521" t="s">
        <v>60</v>
      </c>
      <c r="E1521" t="s">
        <v>61</v>
      </c>
      <c r="F1521" t="s">
        <v>147</v>
      </c>
      <c r="G1521" t="s">
        <v>148</v>
      </c>
      <c r="H1521" t="s">
        <v>149</v>
      </c>
      <c r="I1521" t="s">
        <v>150</v>
      </c>
      <c r="J1521" t="s">
        <v>151</v>
      </c>
      <c r="K1521" t="s">
        <v>152</v>
      </c>
      <c r="L1521" t="s">
        <v>38</v>
      </c>
      <c r="M1521" t="s">
        <v>38</v>
      </c>
      <c r="N1521" t="s">
        <v>736</v>
      </c>
      <c r="O1521" t="s">
        <v>737</v>
      </c>
      <c r="P1521" t="s">
        <v>38</v>
      </c>
      <c r="Q1521" t="s">
        <v>38</v>
      </c>
      <c r="R1521" t="s">
        <v>88</v>
      </c>
      <c r="S1521" t="s">
        <v>89</v>
      </c>
      <c r="T1521" t="s">
        <v>90</v>
      </c>
      <c r="U1521" t="s">
        <v>91</v>
      </c>
      <c r="V1521" t="s">
        <v>92</v>
      </c>
      <c r="W1521" t="s">
        <v>93</v>
      </c>
      <c r="X1521" t="s">
        <v>94</v>
      </c>
      <c r="Y1521" t="s">
        <v>95</v>
      </c>
      <c r="Z1521">
        <v>200000.00020000001</v>
      </c>
      <c r="AA1521" t="s">
        <v>96</v>
      </c>
      <c r="AB1521" t="s">
        <v>97</v>
      </c>
      <c r="AC1521" t="str">
        <f t="shared" si="23"/>
        <v>2025</v>
      </c>
    </row>
    <row r="1522" spans="1:29" x14ac:dyDescent="0.25">
      <c r="A1522" t="s">
        <v>27</v>
      </c>
      <c r="B1522" t="s">
        <v>122</v>
      </c>
      <c r="C1522" t="s">
        <v>27</v>
      </c>
      <c r="D1522" t="s">
        <v>60</v>
      </c>
      <c r="E1522" t="s">
        <v>61</v>
      </c>
      <c r="F1522" t="s">
        <v>30</v>
      </c>
      <c r="G1522" t="s">
        <v>31</v>
      </c>
      <c r="H1522" t="s">
        <v>62</v>
      </c>
      <c r="I1522" t="s">
        <v>63</v>
      </c>
      <c r="J1522" t="s">
        <v>110</v>
      </c>
      <c r="K1522" t="s">
        <v>111</v>
      </c>
      <c r="L1522" t="s">
        <v>616</v>
      </c>
      <c r="M1522" t="s">
        <v>617</v>
      </c>
      <c r="N1522" t="s">
        <v>38</v>
      </c>
      <c r="O1522" t="s">
        <v>38</v>
      </c>
      <c r="P1522" t="s">
        <v>38</v>
      </c>
      <c r="Q1522" t="s">
        <v>38</v>
      </c>
      <c r="R1522" t="s">
        <v>141</v>
      </c>
      <c r="S1522" t="s">
        <v>142</v>
      </c>
      <c r="T1522" t="s">
        <v>143</v>
      </c>
      <c r="U1522" t="s">
        <v>144</v>
      </c>
      <c r="V1522" t="s">
        <v>118</v>
      </c>
      <c r="W1522" t="s">
        <v>119</v>
      </c>
      <c r="X1522" t="s">
        <v>74</v>
      </c>
      <c r="Y1522" t="s">
        <v>75</v>
      </c>
      <c r="Z1522">
        <v>-153.70370370370381</v>
      </c>
      <c r="AA1522" t="s">
        <v>704</v>
      </c>
      <c r="AB1522" t="s">
        <v>705</v>
      </c>
      <c r="AC1522" t="str">
        <f t="shared" si="23"/>
        <v>2025</v>
      </c>
    </row>
    <row r="1523" spans="1:29" x14ac:dyDescent="0.25">
      <c r="A1523" t="s">
        <v>27</v>
      </c>
      <c r="B1523" t="s">
        <v>122</v>
      </c>
      <c r="C1523" t="s">
        <v>27</v>
      </c>
      <c r="D1523" t="s">
        <v>179</v>
      </c>
      <c r="E1523" t="s">
        <v>180</v>
      </c>
      <c r="F1523" t="s">
        <v>30</v>
      </c>
      <c r="G1523" t="s">
        <v>31</v>
      </c>
      <c r="H1523" t="s">
        <v>62</v>
      </c>
      <c r="I1523" t="s">
        <v>63</v>
      </c>
      <c r="J1523" t="s">
        <v>64</v>
      </c>
      <c r="K1523" t="s">
        <v>65</v>
      </c>
      <c r="L1523" t="s">
        <v>38</v>
      </c>
      <c r="M1523" t="s">
        <v>38</v>
      </c>
      <c r="N1523" t="s">
        <v>38</v>
      </c>
      <c r="O1523" t="s">
        <v>38</v>
      </c>
      <c r="P1523" t="s">
        <v>181</v>
      </c>
      <c r="Q1523" t="s">
        <v>182</v>
      </c>
      <c r="R1523" t="s">
        <v>169</v>
      </c>
      <c r="S1523" t="s">
        <v>170</v>
      </c>
      <c r="T1523" t="s">
        <v>171</v>
      </c>
      <c r="U1523" t="s">
        <v>172</v>
      </c>
      <c r="V1523" t="s">
        <v>72</v>
      </c>
      <c r="W1523" t="s">
        <v>73</v>
      </c>
      <c r="X1523" t="s">
        <v>74</v>
      </c>
      <c r="Y1523" t="s">
        <v>75</v>
      </c>
      <c r="Z1523">
        <v>-229.99999769999999</v>
      </c>
      <c r="AA1523" t="s">
        <v>846</v>
      </c>
      <c r="AB1523" t="s">
        <v>847</v>
      </c>
      <c r="AC1523" t="str">
        <f t="shared" si="23"/>
        <v>2025</v>
      </c>
    </row>
    <row r="1524" spans="1:29" x14ac:dyDescent="0.25">
      <c r="A1524" t="s">
        <v>27</v>
      </c>
      <c r="B1524" t="s">
        <v>122</v>
      </c>
      <c r="C1524" t="s">
        <v>27</v>
      </c>
      <c r="D1524" t="s">
        <v>60</v>
      </c>
      <c r="E1524" t="s">
        <v>61</v>
      </c>
      <c r="F1524" t="s">
        <v>147</v>
      </c>
      <c r="G1524" t="s">
        <v>148</v>
      </c>
      <c r="H1524" t="s">
        <v>149</v>
      </c>
      <c r="I1524" t="s">
        <v>150</v>
      </c>
      <c r="J1524" t="s">
        <v>151</v>
      </c>
      <c r="K1524" t="s">
        <v>152</v>
      </c>
      <c r="L1524" t="s">
        <v>38</v>
      </c>
      <c r="M1524" t="s">
        <v>38</v>
      </c>
      <c r="N1524" t="s">
        <v>946</v>
      </c>
      <c r="O1524" t="s">
        <v>947</v>
      </c>
      <c r="P1524" t="s">
        <v>38</v>
      </c>
      <c r="Q1524" t="s">
        <v>38</v>
      </c>
      <c r="R1524" t="s">
        <v>88</v>
      </c>
      <c r="S1524" t="s">
        <v>89</v>
      </c>
      <c r="T1524" t="s">
        <v>90</v>
      </c>
      <c r="U1524" t="s">
        <v>91</v>
      </c>
      <c r="V1524" t="s">
        <v>92</v>
      </c>
      <c r="W1524" t="s">
        <v>93</v>
      </c>
      <c r="X1524" t="s">
        <v>94</v>
      </c>
      <c r="Y1524" t="s">
        <v>95</v>
      </c>
      <c r="Z1524">
        <v>100000.00020000001</v>
      </c>
      <c r="AA1524" t="s">
        <v>96</v>
      </c>
      <c r="AB1524" t="s">
        <v>97</v>
      </c>
      <c r="AC1524" t="str">
        <f t="shared" si="23"/>
        <v>2025</v>
      </c>
    </row>
    <row r="1525" spans="1:29" x14ac:dyDescent="0.25">
      <c r="A1525" t="s">
        <v>27</v>
      </c>
      <c r="B1525" t="s">
        <v>122</v>
      </c>
      <c r="C1525" t="s">
        <v>27</v>
      </c>
      <c r="D1525" t="s">
        <v>60</v>
      </c>
      <c r="E1525" t="s">
        <v>61</v>
      </c>
      <c r="F1525" t="s">
        <v>30</v>
      </c>
      <c r="G1525" t="s">
        <v>31</v>
      </c>
      <c r="H1525" t="s">
        <v>62</v>
      </c>
      <c r="I1525" t="s">
        <v>63</v>
      </c>
      <c r="J1525" t="s">
        <v>110</v>
      </c>
      <c r="K1525" t="s">
        <v>111</v>
      </c>
      <c r="L1525" t="s">
        <v>616</v>
      </c>
      <c r="M1525" t="s">
        <v>617</v>
      </c>
      <c r="N1525" t="s">
        <v>38</v>
      </c>
      <c r="O1525" t="s">
        <v>38</v>
      </c>
      <c r="P1525" t="s">
        <v>38</v>
      </c>
      <c r="Q1525" t="s">
        <v>38</v>
      </c>
      <c r="R1525" t="s">
        <v>224</v>
      </c>
      <c r="S1525" t="s">
        <v>225</v>
      </c>
      <c r="T1525" t="s">
        <v>226</v>
      </c>
      <c r="U1525" t="s">
        <v>225</v>
      </c>
      <c r="V1525" t="s">
        <v>118</v>
      </c>
      <c r="W1525" t="s">
        <v>119</v>
      </c>
      <c r="X1525" t="s">
        <v>74</v>
      </c>
      <c r="Y1525" t="s">
        <v>75</v>
      </c>
      <c r="Z1525">
        <v>-23555.800000000003</v>
      </c>
      <c r="AA1525" t="s">
        <v>227</v>
      </c>
      <c r="AB1525" t="s">
        <v>228</v>
      </c>
      <c r="AC1525" t="str">
        <f t="shared" si="23"/>
        <v>2025</v>
      </c>
    </row>
    <row r="1526" spans="1:29" x14ac:dyDescent="0.25">
      <c r="A1526" t="s">
        <v>27</v>
      </c>
      <c r="B1526" t="s">
        <v>122</v>
      </c>
      <c r="C1526" t="s">
        <v>27</v>
      </c>
      <c r="D1526" t="s">
        <v>60</v>
      </c>
      <c r="E1526" t="s">
        <v>61</v>
      </c>
      <c r="F1526" t="s">
        <v>30</v>
      </c>
      <c r="G1526" t="s">
        <v>31</v>
      </c>
      <c r="H1526" t="s">
        <v>62</v>
      </c>
      <c r="I1526" t="s">
        <v>63</v>
      </c>
      <c r="J1526" t="s">
        <v>110</v>
      </c>
      <c r="K1526" t="s">
        <v>111</v>
      </c>
      <c r="L1526" t="s">
        <v>38</v>
      </c>
      <c r="M1526" t="s">
        <v>38</v>
      </c>
      <c r="N1526" t="s">
        <v>38</v>
      </c>
      <c r="O1526" t="s">
        <v>38</v>
      </c>
      <c r="P1526" t="s">
        <v>38</v>
      </c>
      <c r="Q1526" t="s">
        <v>38</v>
      </c>
      <c r="R1526" t="s">
        <v>368</v>
      </c>
      <c r="S1526" t="s">
        <v>369</v>
      </c>
      <c r="T1526" t="s">
        <v>370</v>
      </c>
      <c r="U1526" t="s">
        <v>371</v>
      </c>
      <c r="V1526" t="s">
        <v>253</v>
      </c>
      <c r="W1526" t="s">
        <v>254</v>
      </c>
      <c r="X1526" t="s">
        <v>45</v>
      </c>
      <c r="Y1526" t="s">
        <v>46</v>
      </c>
      <c r="Z1526">
        <v>1.5873015968281834E-6</v>
      </c>
      <c r="AA1526" t="s">
        <v>372</v>
      </c>
      <c r="AB1526" t="s">
        <v>373</v>
      </c>
      <c r="AC1526" t="str">
        <f t="shared" si="23"/>
        <v>2025</v>
      </c>
    </row>
    <row r="1527" spans="1:29" x14ac:dyDescent="0.25">
      <c r="A1527" t="s">
        <v>27</v>
      </c>
      <c r="B1527" t="s">
        <v>122</v>
      </c>
      <c r="C1527" t="s">
        <v>27</v>
      </c>
      <c r="D1527" t="s">
        <v>60</v>
      </c>
      <c r="E1527" t="s">
        <v>61</v>
      </c>
      <c r="F1527" t="s">
        <v>30</v>
      </c>
      <c r="G1527" t="s">
        <v>31</v>
      </c>
      <c r="H1527" t="s">
        <v>62</v>
      </c>
      <c r="I1527" t="s">
        <v>63</v>
      </c>
      <c r="J1527" t="s">
        <v>110</v>
      </c>
      <c r="K1527" t="s">
        <v>111</v>
      </c>
      <c r="L1527" t="s">
        <v>616</v>
      </c>
      <c r="M1527" t="s">
        <v>617</v>
      </c>
      <c r="N1527" t="s">
        <v>38</v>
      </c>
      <c r="O1527" t="s">
        <v>38</v>
      </c>
      <c r="P1527" t="s">
        <v>38</v>
      </c>
      <c r="Q1527" t="s">
        <v>38</v>
      </c>
      <c r="R1527" t="s">
        <v>190</v>
      </c>
      <c r="S1527" t="s">
        <v>191</v>
      </c>
      <c r="T1527" t="s">
        <v>116</v>
      </c>
      <c r="U1527" t="s">
        <v>117</v>
      </c>
      <c r="V1527" t="s">
        <v>118</v>
      </c>
      <c r="W1527" t="s">
        <v>119</v>
      </c>
      <c r="X1527" t="s">
        <v>74</v>
      </c>
      <c r="Y1527" t="s">
        <v>75</v>
      </c>
      <c r="Z1527">
        <v>-11755.800000000001</v>
      </c>
      <c r="AA1527" t="s">
        <v>702</v>
      </c>
      <c r="AB1527" t="s">
        <v>703</v>
      </c>
      <c r="AC1527" t="str">
        <f t="shared" si="23"/>
        <v>2025</v>
      </c>
    </row>
    <row r="1528" spans="1:29" x14ac:dyDescent="0.25">
      <c r="A1528" t="s">
        <v>27</v>
      </c>
      <c r="B1528" t="s">
        <v>122</v>
      </c>
      <c r="C1528" t="s">
        <v>27</v>
      </c>
      <c r="D1528" t="s">
        <v>60</v>
      </c>
      <c r="E1528" t="s">
        <v>61</v>
      </c>
      <c r="F1528" t="s">
        <v>147</v>
      </c>
      <c r="G1528" t="s">
        <v>148</v>
      </c>
      <c r="H1528" t="s">
        <v>149</v>
      </c>
      <c r="I1528" t="s">
        <v>150</v>
      </c>
      <c r="J1528" t="s">
        <v>151</v>
      </c>
      <c r="K1528" t="s">
        <v>152</v>
      </c>
      <c r="L1528" t="s">
        <v>38</v>
      </c>
      <c r="M1528" t="s">
        <v>38</v>
      </c>
      <c r="N1528" t="s">
        <v>727</v>
      </c>
      <c r="O1528" t="s">
        <v>726</v>
      </c>
      <c r="P1528" t="s">
        <v>38</v>
      </c>
      <c r="Q1528" t="s">
        <v>38</v>
      </c>
      <c r="R1528" t="s">
        <v>88</v>
      </c>
      <c r="S1528" t="s">
        <v>89</v>
      </c>
      <c r="T1528" t="s">
        <v>90</v>
      </c>
      <c r="U1528" t="s">
        <v>91</v>
      </c>
      <c r="V1528" t="s">
        <v>92</v>
      </c>
      <c r="W1528" t="s">
        <v>93</v>
      </c>
      <c r="X1528" t="s">
        <v>94</v>
      </c>
      <c r="Y1528" t="s">
        <v>95</v>
      </c>
      <c r="Z1528">
        <v>1596000.0001999999</v>
      </c>
      <c r="AA1528" t="s">
        <v>96</v>
      </c>
      <c r="AB1528" t="s">
        <v>97</v>
      </c>
      <c r="AC1528" t="str">
        <f t="shared" si="23"/>
        <v>2025</v>
      </c>
    </row>
    <row r="1529" spans="1:29" x14ac:dyDescent="0.25">
      <c r="A1529" t="s">
        <v>27</v>
      </c>
      <c r="B1529" t="s">
        <v>122</v>
      </c>
      <c r="C1529" t="s">
        <v>27</v>
      </c>
      <c r="D1529" t="s">
        <v>179</v>
      </c>
      <c r="E1529" t="s">
        <v>180</v>
      </c>
      <c r="F1529" t="s">
        <v>30</v>
      </c>
      <c r="G1529" t="s">
        <v>31</v>
      </c>
      <c r="H1529" t="s">
        <v>62</v>
      </c>
      <c r="I1529" t="s">
        <v>63</v>
      </c>
      <c r="J1529" t="s">
        <v>64</v>
      </c>
      <c r="K1529" t="s">
        <v>65</v>
      </c>
      <c r="L1529" t="s">
        <v>38</v>
      </c>
      <c r="M1529" t="s">
        <v>38</v>
      </c>
      <c r="N1529" t="s">
        <v>38</v>
      </c>
      <c r="O1529" t="s">
        <v>38</v>
      </c>
      <c r="P1529" t="s">
        <v>181</v>
      </c>
      <c r="Q1529" t="s">
        <v>182</v>
      </c>
      <c r="R1529" t="s">
        <v>163</v>
      </c>
      <c r="S1529" t="s">
        <v>164</v>
      </c>
      <c r="T1529" t="s">
        <v>165</v>
      </c>
      <c r="U1529" t="s">
        <v>166</v>
      </c>
      <c r="V1529" t="s">
        <v>43</v>
      </c>
      <c r="W1529" t="s">
        <v>44</v>
      </c>
      <c r="X1529" t="s">
        <v>45</v>
      </c>
      <c r="Y1529" t="s">
        <v>46</v>
      </c>
      <c r="Z1529">
        <v>-909.99999090000017</v>
      </c>
      <c r="AA1529" t="s">
        <v>284</v>
      </c>
      <c r="AB1529" t="s">
        <v>285</v>
      </c>
      <c r="AC1529" t="str">
        <f t="shared" si="23"/>
        <v>2025</v>
      </c>
    </row>
    <row r="1530" spans="1:29" x14ac:dyDescent="0.25">
      <c r="A1530" t="s">
        <v>27</v>
      </c>
      <c r="B1530" t="s">
        <v>122</v>
      </c>
      <c r="C1530" t="s">
        <v>27</v>
      </c>
      <c r="D1530" t="s">
        <v>60</v>
      </c>
      <c r="E1530" t="s">
        <v>61</v>
      </c>
      <c r="F1530" t="s">
        <v>30</v>
      </c>
      <c r="G1530" t="s">
        <v>31</v>
      </c>
      <c r="H1530" t="s">
        <v>62</v>
      </c>
      <c r="I1530" t="s">
        <v>63</v>
      </c>
      <c r="J1530" t="s">
        <v>110</v>
      </c>
      <c r="K1530" t="s">
        <v>111</v>
      </c>
      <c r="L1530" t="s">
        <v>616</v>
      </c>
      <c r="M1530" t="s">
        <v>617</v>
      </c>
      <c r="N1530" t="s">
        <v>38</v>
      </c>
      <c r="O1530" t="s">
        <v>38</v>
      </c>
      <c r="P1530" t="s">
        <v>38</v>
      </c>
      <c r="Q1530" t="s">
        <v>38</v>
      </c>
      <c r="R1530" t="s">
        <v>114</v>
      </c>
      <c r="S1530" t="s">
        <v>115</v>
      </c>
      <c r="T1530" t="s">
        <v>116</v>
      </c>
      <c r="U1530" t="s">
        <v>117</v>
      </c>
      <c r="V1530" t="s">
        <v>118</v>
      </c>
      <c r="W1530" t="s">
        <v>119</v>
      </c>
      <c r="X1530" t="s">
        <v>74</v>
      </c>
      <c r="Y1530" t="s">
        <v>75</v>
      </c>
      <c r="Z1530">
        <v>-11755.800000000001</v>
      </c>
      <c r="AA1530" t="s">
        <v>780</v>
      </c>
      <c r="AB1530" t="s">
        <v>781</v>
      </c>
      <c r="AC1530" t="str">
        <f t="shared" si="23"/>
        <v>2025</v>
      </c>
    </row>
    <row r="1531" spans="1:29" x14ac:dyDescent="0.25">
      <c r="A1531" t="s">
        <v>27</v>
      </c>
      <c r="B1531" t="s">
        <v>122</v>
      </c>
      <c r="C1531" t="s">
        <v>27</v>
      </c>
      <c r="D1531" t="s">
        <v>179</v>
      </c>
      <c r="E1531" t="s">
        <v>180</v>
      </c>
      <c r="F1531" t="s">
        <v>30</v>
      </c>
      <c r="G1531" t="s">
        <v>31</v>
      </c>
      <c r="H1531" t="s">
        <v>62</v>
      </c>
      <c r="I1531" t="s">
        <v>63</v>
      </c>
      <c r="J1531" t="s">
        <v>64</v>
      </c>
      <c r="K1531" t="s">
        <v>65</v>
      </c>
      <c r="L1531" t="s">
        <v>38</v>
      </c>
      <c r="M1531" t="s">
        <v>38</v>
      </c>
      <c r="N1531" t="s">
        <v>38</v>
      </c>
      <c r="O1531" t="s">
        <v>38</v>
      </c>
      <c r="P1531" t="s">
        <v>181</v>
      </c>
      <c r="Q1531" t="s">
        <v>182</v>
      </c>
      <c r="R1531" t="s">
        <v>229</v>
      </c>
      <c r="S1531" t="s">
        <v>230</v>
      </c>
      <c r="T1531" t="s">
        <v>165</v>
      </c>
      <c r="U1531" t="s">
        <v>166</v>
      </c>
      <c r="V1531" t="s">
        <v>43</v>
      </c>
      <c r="W1531" t="s">
        <v>44</v>
      </c>
      <c r="X1531" t="s">
        <v>45</v>
      </c>
      <c r="Y1531" t="s">
        <v>46</v>
      </c>
      <c r="Z1531">
        <v>-5.9999999400000013</v>
      </c>
      <c r="AA1531" t="s">
        <v>231</v>
      </c>
      <c r="AB1531" t="s">
        <v>232</v>
      </c>
      <c r="AC1531" t="str">
        <f t="shared" si="23"/>
        <v>2025</v>
      </c>
    </row>
    <row r="1532" spans="1:29" x14ac:dyDescent="0.25">
      <c r="A1532" t="s">
        <v>27</v>
      </c>
      <c r="B1532" t="s">
        <v>122</v>
      </c>
      <c r="C1532" t="s">
        <v>27</v>
      </c>
      <c r="D1532" t="s">
        <v>60</v>
      </c>
      <c r="E1532" t="s">
        <v>61</v>
      </c>
      <c r="F1532" t="s">
        <v>147</v>
      </c>
      <c r="G1532" t="s">
        <v>148</v>
      </c>
      <c r="H1532" t="s">
        <v>149</v>
      </c>
      <c r="I1532" t="s">
        <v>150</v>
      </c>
      <c r="J1532" t="s">
        <v>151</v>
      </c>
      <c r="K1532" t="s">
        <v>152</v>
      </c>
      <c r="L1532" t="s">
        <v>38</v>
      </c>
      <c r="M1532" t="s">
        <v>38</v>
      </c>
      <c r="N1532" t="s">
        <v>580</v>
      </c>
      <c r="O1532" t="s">
        <v>581</v>
      </c>
      <c r="P1532" t="s">
        <v>38</v>
      </c>
      <c r="Q1532" t="s">
        <v>38</v>
      </c>
      <c r="R1532" t="s">
        <v>88</v>
      </c>
      <c r="S1532" t="s">
        <v>89</v>
      </c>
      <c r="T1532" t="s">
        <v>90</v>
      </c>
      <c r="U1532" t="s">
        <v>91</v>
      </c>
      <c r="V1532" t="s">
        <v>92</v>
      </c>
      <c r="W1532" t="s">
        <v>93</v>
      </c>
      <c r="X1532" t="s">
        <v>94</v>
      </c>
      <c r="Y1532" t="s">
        <v>95</v>
      </c>
      <c r="Z1532">
        <v>745601.00020000001</v>
      </c>
      <c r="AA1532" t="s">
        <v>96</v>
      </c>
      <c r="AB1532" t="s">
        <v>97</v>
      </c>
      <c r="AC1532" t="str">
        <f t="shared" si="23"/>
        <v>2025</v>
      </c>
    </row>
    <row r="1533" spans="1:29" x14ac:dyDescent="0.25">
      <c r="A1533" t="s">
        <v>27</v>
      </c>
      <c r="B1533" t="s">
        <v>122</v>
      </c>
      <c r="C1533" t="s">
        <v>27</v>
      </c>
      <c r="D1533" t="s">
        <v>179</v>
      </c>
      <c r="E1533" t="s">
        <v>180</v>
      </c>
      <c r="F1533" t="s">
        <v>30</v>
      </c>
      <c r="G1533" t="s">
        <v>31</v>
      </c>
      <c r="H1533" t="s">
        <v>62</v>
      </c>
      <c r="I1533" t="s">
        <v>63</v>
      </c>
      <c r="J1533" t="s">
        <v>64</v>
      </c>
      <c r="K1533" t="s">
        <v>65</v>
      </c>
      <c r="L1533" t="s">
        <v>38</v>
      </c>
      <c r="M1533" t="s">
        <v>38</v>
      </c>
      <c r="N1533" t="s">
        <v>38</v>
      </c>
      <c r="O1533" t="s">
        <v>38</v>
      </c>
      <c r="P1533" t="s">
        <v>181</v>
      </c>
      <c r="Q1533" t="s">
        <v>182</v>
      </c>
      <c r="R1533" t="s">
        <v>249</v>
      </c>
      <c r="S1533" t="s">
        <v>250</v>
      </c>
      <c r="T1533" t="s">
        <v>251</v>
      </c>
      <c r="U1533" t="s">
        <v>252</v>
      </c>
      <c r="V1533" t="s">
        <v>253</v>
      </c>
      <c r="W1533" t="s">
        <v>254</v>
      </c>
      <c r="X1533" t="s">
        <v>45</v>
      </c>
      <c r="Y1533" t="s">
        <v>46</v>
      </c>
      <c r="Z1533">
        <v>-234.99999765000001</v>
      </c>
      <c r="AA1533" t="s">
        <v>557</v>
      </c>
      <c r="AB1533" t="s">
        <v>558</v>
      </c>
      <c r="AC1533" t="str">
        <f t="shared" si="23"/>
        <v>2025</v>
      </c>
    </row>
    <row r="1534" spans="1:29" x14ac:dyDescent="0.25">
      <c r="A1534" t="s">
        <v>27</v>
      </c>
      <c r="B1534" t="s">
        <v>122</v>
      </c>
      <c r="C1534" t="s">
        <v>27</v>
      </c>
      <c r="D1534" t="s">
        <v>60</v>
      </c>
      <c r="E1534" t="s">
        <v>61</v>
      </c>
      <c r="F1534" t="s">
        <v>147</v>
      </c>
      <c r="G1534" t="s">
        <v>148</v>
      </c>
      <c r="H1534" t="s">
        <v>149</v>
      </c>
      <c r="I1534" t="s">
        <v>150</v>
      </c>
      <c r="J1534" t="s">
        <v>151</v>
      </c>
      <c r="K1534" t="s">
        <v>152</v>
      </c>
      <c r="L1534" t="s">
        <v>38</v>
      </c>
      <c r="M1534" t="s">
        <v>38</v>
      </c>
      <c r="N1534" t="s">
        <v>922</v>
      </c>
      <c r="O1534" t="s">
        <v>923</v>
      </c>
      <c r="P1534" t="s">
        <v>38</v>
      </c>
      <c r="Q1534" t="s">
        <v>38</v>
      </c>
      <c r="R1534" t="s">
        <v>88</v>
      </c>
      <c r="S1534" t="s">
        <v>89</v>
      </c>
      <c r="T1534" t="s">
        <v>90</v>
      </c>
      <c r="U1534" t="s">
        <v>91</v>
      </c>
      <c r="V1534" t="s">
        <v>92</v>
      </c>
      <c r="W1534" t="s">
        <v>93</v>
      </c>
      <c r="X1534" t="s">
        <v>94</v>
      </c>
      <c r="Y1534" t="s">
        <v>95</v>
      </c>
      <c r="Z1534">
        <v>200000.00019999995</v>
      </c>
      <c r="AA1534" t="s">
        <v>96</v>
      </c>
      <c r="AB1534" t="s">
        <v>97</v>
      </c>
      <c r="AC1534" t="str">
        <f t="shared" si="23"/>
        <v>2025</v>
      </c>
    </row>
    <row r="1535" spans="1:29" x14ac:dyDescent="0.25">
      <c r="A1535" t="s">
        <v>27</v>
      </c>
      <c r="B1535" t="s">
        <v>122</v>
      </c>
      <c r="C1535" t="s">
        <v>27</v>
      </c>
      <c r="D1535" t="s">
        <v>60</v>
      </c>
      <c r="E1535" t="s">
        <v>61</v>
      </c>
      <c r="F1535" t="s">
        <v>30</v>
      </c>
      <c r="G1535" t="s">
        <v>31</v>
      </c>
      <c r="H1535" t="s">
        <v>62</v>
      </c>
      <c r="I1535" t="s">
        <v>63</v>
      </c>
      <c r="J1535" t="s">
        <v>110</v>
      </c>
      <c r="K1535" t="s">
        <v>111</v>
      </c>
      <c r="L1535" t="s">
        <v>616</v>
      </c>
      <c r="M1535" t="s">
        <v>617</v>
      </c>
      <c r="N1535" t="s">
        <v>38</v>
      </c>
      <c r="O1535" t="s">
        <v>38</v>
      </c>
      <c r="P1535" t="s">
        <v>38</v>
      </c>
      <c r="Q1535" t="s">
        <v>38</v>
      </c>
      <c r="R1535" t="s">
        <v>339</v>
      </c>
      <c r="S1535" t="s">
        <v>340</v>
      </c>
      <c r="T1535" t="s">
        <v>129</v>
      </c>
      <c r="U1535" t="s">
        <v>130</v>
      </c>
      <c r="V1535" t="s">
        <v>72</v>
      </c>
      <c r="W1535" t="s">
        <v>73</v>
      </c>
      <c r="X1535" t="s">
        <v>74</v>
      </c>
      <c r="Y1535" t="s">
        <v>75</v>
      </c>
      <c r="Z1535">
        <v>-33.333333333333343</v>
      </c>
      <c r="AA1535" t="s">
        <v>381</v>
      </c>
      <c r="AB1535" t="s">
        <v>382</v>
      </c>
      <c r="AC1535" t="str">
        <f t="shared" si="23"/>
        <v>2025</v>
      </c>
    </row>
    <row r="1536" spans="1:29" x14ac:dyDescent="0.25">
      <c r="A1536" t="s">
        <v>27</v>
      </c>
      <c r="B1536" t="s">
        <v>122</v>
      </c>
      <c r="C1536" t="s">
        <v>27</v>
      </c>
      <c r="D1536" t="s">
        <v>60</v>
      </c>
      <c r="E1536" t="s">
        <v>61</v>
      </c>
      <c r="F1536" t="s">
        <v>30</v>
      </c>
      <c r="G1536" t="s">
        <v>31</v>
      </c>
      <c r="H1536" t="s">
        <v>62</v>
      </c>
      <c r="I1536" t="s">
        <v>63</v>
      </c>
      <c r="J1536" t="s">
        <v>123</v>
      </c>
      <c r="K1536" t="s">
        <v>124</v>
      </c>
      <c r="L1536" t="s">
        <v>38</v>
      </c>
      <c r="M1536" t="s">
        <v>38</v>
      </c>
      <c r="N1536" t="s">
        <v>38</v>
      </c>
      <c r="O1536" t="s">
        <v>38</v>
      </c>
      <c r="P1536" t="s">
        <v>38</v>
      </c>
      <c r="Q1536" t="s">
        <v>38</v>
      </c>
      <c r="R1536" t="s">
        <v>127</v>
      </c>
      <c r="S1536" t="s">
        <v>128</v>
      </c>
      <c r="T1536" t="s">
        <v>129</v>
      </c>
      <c r="U1536" t="s">
        <v>130</v>
      </c>
      <c r="V1536" t="s">
        <v>72</v>
      </c>
      <c r="W1536" t="s">
        <v>73</v>
      </c>
      <c r="X1536" t="s">
        <v>74</v>
      </c>
      <c r="Y1536" t="s">
        <v>75</v>
      </c>
      <c r="Z1536">
        <v>-151428.21480357778</v>
      </c>
      <c r="AA1536" t="s">
        <v>608</v>
      </c>
      <c r="AB1536" t="s">
        <v>609</v>
      </c>
      <c r="AC1536" t="str">
        <f t="shared" si="23"/>
        <v>2025</v>
      </c>
    </row>
    <row r="1537" spans="1:29" x14ac:dyDescent="0.25">
      <c r="A1537" t="s">
        <v>27</v>
      </c>
      <c r="B1537" t="s">
        <v>122</v>
      </c>
      <c r="C1537" t="s">
        <v>27</v>
      </c>
      <c r="D1537" t="s">
        <v>60</v>
      </c>
      <c r="E1537" t="s">
        <v>61</v>
      </c>
      <c r="F1537" t="s">
        <v>30</v>
      </c>
      <c r="G1537" t="s">
        <v>31</v>
      </c>
      <c r="H1537" t="s">
        <v>62</v>
      </c>
      <c r="I1537" t="s">
        <v>63</v>
      </c>
      <c r="J1537" t="s">
        <v>147</v>
      </c>
      <c r="K1537" t="s">
        <v>159</v>
      </c>
      <c r="L1537" t="s">
        <v>38</v>
      </c>
      <c r="M1537" t="s">
        <v>38</v>
      </c>
      <c r="N1537" t="s">
        <v>38</v>
      </c>
      <c r="O1537" t="s">
        <v>38</v>
      </c>
      <c r="P1537" t="s">
        <v>175</v>
      </c>
      <c r="Q1537" t="s">
        <v>176</v>
      </c>
      <c r="R1537" t="s">
        <v>196</v>
      </c>
      <c r="S1537" t="s">
        <v>197</v>
      </c>
      <c r="T1537" t="s">
        <v>198</v>
      </c>
      <c r="U1537" t="s">
        <v>199</v>
      </c>
      <c r="V1537" t="s">
        <v>55</v>
      </c>
      <c r="W1537" t="s">
        <v>56</v>
      </c>
      <c r="X1537" t="s">
        <v>45</v>
      </c>
      <c r="Y1537" t="s">
        <v>46</v>
      </c>
      <c r="Z1537">
        <v>-198.4126984126984</v>
      </c>
      <c r="AA1537" t="s">
        <v>760</v>
      </c>
      <c r="AB1537" t="s">
        <v>761</v>
      </c>
      <c r="AC1537" t="str">
        <f t="shared" si="23"/>
        <v>2025</v>
      </c>
    </row>
    <row r="1538" spans="1:29" x14ac:dyDescent="0.25">
      <c r="A1538" t="s">
        <v>27</v>
      </c>
      <c r="B1538" t="s">
        <v>122</v>
      </c>
      <c r="C1538" t="s">
        <v>27</v>
      </c>
      <c r="D1538" t="s">
        <v>257</v>
      </c>
      <c r="E1538" t="s">
        <v>258</v>
      </c>
      <c r="F1538" t="s">
        <v>30</v>
      </c>
      <c r="G1538" t="s">
        <v>31</v>
      </c>
      <c r="H1538" t="s">
        <v>62</v>
      </c>
      <c r="I1538" t="s">
        <v>63</v>
      </c>
      <c r="J1538" t="s">
        <v>64</v>
      </c>
      <c r="K1538" t="s">
        <v>65</v>
      </c>
      <c r="L1538" t="s">
        <v>38</v>
      </c>
      <c r="M1538" t="s">
        <v>38</v>
      </c>
      <c r="N1538" t="s">
        <v>38</v>
      </c>
      <c r="O1538" t="s">
        <v>38</v>
      </c>
      <c r="P1538" t="s">
        <v>38</v>
      </c>
      <c r="Q1538" t="s">
        <v>38</v>
      </c>
      <c r="R1538" t="s">
        <v>141</v>
      </c>
      <c r="S1538" t="s">
        <v>142</v>
      </c>
      <c r="T1538" t="s">
        <v>143</v>
      </c>
      <c r="U1538" t="s">
        <v>144</v>
      </c>
      <c r="V1538" t="s">
        <v>118</v>
      </c>
      <c r="W1538" t="s">
        <v>119</v>
      </c>
      <c r="X1538" t="s">
        <v>74</v>
      </c>
      <c r="Y1538" t="s">
        <v>75</v>
      </c>
      <c r="Z1538">
        <v>-13464.498669853096</v>
      </c>
      <c r="AA1538" t="s">
        <v>522</v>
      </c>
      <c r="AB1538" t="s">
        <v>523</v>
      </c>
      <c r="AC1538" t="str">
        <f t="shared" si="23"/>
        <v>2025</v>
      </c>
    </row>
    <row r="1539" spans="1:29" x14ac:dyDescent="0.25">
      <c r="A1539" t="s">
        <v>27</v>
      </c>
      <c r="B1539" t="s">
        <v>122</v>
      </c>
      <c r="C1539" t="s">
        <v>27</v>
      </c>
      <c r="D1539" t="s">
        <v>60</v>
      </c>
      <c r="E1539" t="s">
        <v>61</v>
      </c>
      <c r="F1539" t="s">
        <v>147</v>
      </c>
      <c r="G1539" t="s">
        <v>148</v>
      </c>
      <c r="H1539" t="s">
        <v>149</v>
      </c>
      <c r="I1539" t="s">
        <v>150</v>
      </c>
      <c r="J1539" t="s">
        <v>151</v>
      </c>
      <c r="K1539" t="s">
        <v>152</v>
      </c>
      <c r="L1539" t="s">
        <v>38</v>
      </c>
      <c r="M1539" t="s">
        <v>38</v>
      </c>
      <c r="N1539" t="s">
        <v>884</v>
      </c>
      <c r="O1539" t="s">
        <v>885</v>
      </c>
      <c r="P1539" t="s">
        <v>38</v>
      </c>
      <c r="Q1539" t="s">
        <v>38</v>
      </c>
      <c r="R1539" t="s">
        <v>88</v>
      </c>
      <c r="S1539" t="s">
        <v>89</v>
      </c>
      <c r="T1539" t="s">
        <v>90</v>
      </c>
      <c r="U1539" t="s">
        <v>91</v>
      </c>
      <c r="V1539" t="s">
        <v>92</v>
      </c>
      <c r="W1539" t="s">
        <v>93</v>
      </c>
      <c r="X1539" t="s">
        <v>94</v>
      </c>
      <c r="Y1539" t="s">
        <v>95</v>
      </c>
      <c r="Z1539">
        <v>2333333.3301999997</v>
      </c>
      <c r="AA1539" t="s">
        <v>96</v>
      </c>
      <c r="AB1539" t="s">
        <v>97</v>
      </c>
      <c r="AC1539" t="str">
        <f t="shared" ref="AC1539:AC1602" si="24">IF(OR(B1539="Eelarve_liigendus",B1539="Eelarve_ule",B1539="Kinnitatud eelarve",B1539="Lisaeelarve"),"2025",C1539)</f>
        <v>2025</v>
      </c>
    </row>
    <row r="1540" spans="1:29" x14ac:dyDescent="0.25">
      <c r="A1540" t="s">
        <v>27</v>
      </c>
      <c r="B1540" t="s">
        <v>122</v>
      </c>
      <c r="C1540" t="s">
        <v>27</v>
      </c>
      <c r="D1540" t="s">
        <v>60</v>
      </c>
      <c r="E1540" t="s">
        <v>61</v>
      </c>
      <c r="F1540" t="s">
        <v>147</v>
      </c>
      <c r="G1540" t="s">
        <v>148</v>
      </c>
      <c r="H1540" t="s">
        <v>149</v>
      </c>
      <c r="I1540" t="s">
        <v>150</v>
      </c>
      <c r="J1540" t="s">
        <v>151</v>
      </c>
      <c r="K1540" t="s">
        <v>152</v>
      </c>
      <c r="L1540" t="s">
        <v>38</v>
      </c>
      <c r="M1540" t="s">
        <v>38</v>
      </c>
      <c r="N1540" t="s">
        <v>586</v>
      </c>
      <c r="O1540" t="s">
        <v>587</v>
      </c>
      <c r="P1540" t="s">
        <v>38</v>
      </c>
      <c r="Q1540" t="s">
        <v>38</v>
      </c>
      <c r="R1540" t="s">
        <v>88</v>
      </c>
      <c r="S1540" t="s">
        <v>89</v>
      </c>
      <c r="T1540" t="s">
        <v>90</v>
      </c>
      <c r="U1540" t="s">
        <v>91</v>
      </c>
      <c r="V1540" t="s">
        <v>92</v>
      </c>
      <c r="W1540" t="s">
        <v>93</v>
      </c>
      <c r="X1540" t="s">
        <v>94</v>
      </c>
      <c r="Y1540" t="s">
        <v>95</v>
      </c>
      <c r="Z1540">
        <v>201704.00020000001</v>
      </c>
      <c r="AA1540" t="s">
        <v>96</v>
      </c>
      <c r="AB1540" t="s">
        <v>97</v>
      </c>
      <c r="AC1540" t="str">
        <f t="shared" si="24"/>
        <v>2025</v>
      </c>
    </row>
    <row r="1541" spans="1:29" x14ac:dyDescent="0.25">
      <c r="A1541" t="s">
        <v>27</v>
      </c>
      <c r="B1541" t="s">
        <v>122</v>
      </c>
      <c r="C1541" t="s">
        <v>27</v>
      </c>
      <c r="D1541" t="s">
        <v>179</v>
      </c>
      <c r="E1541" t="s">
        <v>180</v>
      </c>
      <c r="F1541" t="s">
        <v>30</v>
      </c>
      <c r="G1541" t="s">
        <v>31</v>
      </c>
      <c r="H1541" t="s">
        <v>62</v>
      </c>
      <c r="I1541" t="s">
        <v>63</v>
      </c>
      <c r="J1541" t="s">
        <v>123</v>
      </c>
      <c r="K1541" t="s">
        <v>124</v>
      </c>
      <c r="L1541" t="s">
        <v>38</v>
      </c>
      <c r="M1541" t="s">
        <v>38</v>
      </c>
      <c r="N1541" t="s">
        <v>38</v>
      </c>
      <c r="O1541" t="s">
        <v>38</v>
      </c>
      <c r="P1541" t="s">
        <v>38</v>
      </c>
      <c r="Q1541" t="s">
        <v>38</v>
      </c>
      <c r="R1541" t="s">
        <v>416</v>
      </c>
      <c r="S1541" t="s">
        <v>417</v>
      </c>
      <c r="T1541" t="s">
        <v>243</v>
      </c>
      <c r="U1541" t="s">
        <v>244</v>
      </c>
      <c r="V1541" t="s">
        <v>245</v>
      </c>
      <c r="W1541" t="s">
        <v>246</v>
      </c>
      <c r="X1541" t="s">
        <v>74</v>
      </c>
      <c r="Y1541" t="s">
        <v>75</v>
      </c>
      <c r="Z1541">
        <v>-75414.575802020001</v>
      </c>
      <c r="AA1541" t="s">
        <v>418</v>
      </c>
      <c r="AB1541" t="s">
        <v>419</v>
      </c>
      <c r="AC1541" t="str">
        <f t="shared" si="24"/>
        <v>2025</v>
      </c>
    </row>
    <row r="1542" spans="1:29" x14ac:dyDescent="0.25">
      <c r="A1542" t="s">
        <v>27</v>
      </c>
      <c r="B1542" t="s">
        <v>122</v>
      </c>
      <c r="C1542" t="s">
        <v>27</v>
      </c>
      <c r="D1542" t="s">
        <v>60</v>
      </c>
      <c r="E1542" t="s">
        <v>61</v>
      </c>
      <c r="F1542" t="s">
        <v>147</v>
      </c>
      <c r="G1542" t="s">
        <v>148</v>
      </c>
      <c r="H1542" t="s">
        <v>149</v>
      </c>
      <c r="I1542" t="s">
        <v>150</v>
      </c>
      <c r="J1542" t="s">
        <v>151</v>
      </c>
      <c r="K1542" t="s">
        <v>152</v>
      </c>
      <c r="L1542" t="s">
        <v>38</v>
      </c>
      <c r="M1542" t="s">
        <v>38</v>
      </c>
      <c r="N1542" t="s">
        <v>740</v>
      </c>
      <c r="O1542" t="s">
        <v>739</v>
      </c>
      <c r="P1542" t="s">
        <v>38</v>
      </c>
      <c r="Q1542" t="s">
        <v>38</v>
      </c>
      <c r="R1542" t="s">
        <v>88</v>
      </c>
      <c r="S1542" t="s">
        <v>89</v>
      </c>
      <c r="T1542" t="s">
        <v>90</v>
      </c>
      <c r="U1542" t="s">
        <v>91</v>
      </c>
      <c r="V1542" t="s">
        <v>92</v>
      </c>
      <c r="W1542" t="s">
        <v>93</v>
      </c>
      <c r="X1542" t="s">
        <v>94</v>
      </c>
      <c r="Y1542" t="s">
        <v>95</v>
      </c>
      <c r="Z1542">
        <v>1951250.0002000001</v>
      </c>
      <c r="AA1542" t="s">
        <v>96</v>
      </c>
      <c r="AB1542" t="s">
        <v>97</v>
      </c>
      <c r="AC1542" t="str">
        <f t="shared" si="24"/>
        <v>2025</v>
      </c>
    </row>
    <row r="1543" spans="1:29" x14ac:dyDescent="0.25">
      <c r="A1543" t="s">
        <v>27</v>
      </c>
      <c r="B1543" t="s">
        <v>122</v>
      </c>
      <c r="C1543" t="s">
        <v>27</v>
      </c>
      <c r="D1543" t="s">
        <v>60</v>
      </c>
      <c r="E1543" t="s">
        <v>61</v>
      </c>
      <c r="F1543" t="s">
        <v>30</v>
      </c>
      <c r="G1543" t="s">
        <v>31</v>
      </c>
      <c r="H1543" t="s">
        <v>62</v>
      </c>
      <c r="I1543" t="s">
        <v>63</v>
      </c>
      <c r="J1543" t="s">
        <v>110</v>
      </c>
      <c r="K1543" t="s">
        <v>111</v>
      </c>
      <c r="L1543" t="s">
        <v>616</v>
      </c>
      <c r="M1543" t="s">
        <v>617</v>
      </c>
      <c r="N1543" t="s">
        <v>38</v>
      </c>
      <c r="O1543" t="s">
        <v>38</v>
      </c>
      <c r="P1543" t="s">
        <v>38</v>
      </c>
      <c r="Q1543" t="s">
        <v>38</v>
      </c>
      <c r="R1543" t="s">
        <v>169</v>
      </c>
      <c r="S1543" t="s">
        <v>170</v>
      </c>
      <c r="T1543" t="s">
        <v>171</v>
      </c>
      <c r="U1543" t="s">
        <v>172</v>
      </c>
      <c r="V1543" t="s">
        <v>72</v>
      </c>
      <c r="W1543" t="s">
        <v>73</v>
      </c>
      <c r="X1543" t="s">
        <v>74</v>
      </c>
      <c r="Y1543" t="s">
        <v>75</v>
      </c>
      <c r="Z1543">
        <v>-322.22222222222217</v>
      </c>
      <c r="AA1543" t="s">
        <v>667</v>
      </c>
      <c r="AB1543" t="s">
        <v>668</v>
      </c>
      <c r="AC1543" t="str">
        <f t="shared" si="24"/>
        <v>2025</v>
      </c>
    </row>
    <row r="1544" spans="1:29" x14ac:dyDescent="0.25">
      <c r="A1544" t="s">
        <v>27</v>
      </c>
      <c r="B1544" t="s">
        <v>122</v>
      </c>
      <c r="C1544" t="s">
        <v>27</v>
      </c>
      <c r="D1544" t="s">
        <v>60</v>
      </c>
      <c r="E1544" t="s">
        <v>61</v>
      </c>
      <c r="F1544" t="s">
        <v>202</v>
      </c>
      <c r="G1544" t="s">
        <v>203</v>
      </c>
      <c r="H1544" t="s">
        <v>62</v>
      </c>
      <c r="I1544" t="s">
        <v>63</v>
      </c>
      <c r="J1544" t="s">
        <v>110</v>
      </c>
      <c r="K1544" t="s">
        <v>111</v>
      </c>
      <c r="L1544" t="s">
        <v>38</v>
      </c>
      <c r="M1544" t="s">
        <v>38</v>
      </c>
      <c r="N1544" t="s">
        <v>793</v>
      </c>
      <c r="O1544" t="s">
        <v>411</v>
      </c>
      <c r="P1544" t="s">
        <v>38</v>
      </c>
      <c r="Q1544" t="s">
        <v>38</v>
      </c>
      <c r="R1544" t="s">
        <v>183</v>
      </c>
      <c r="S1544" t="s">
        <v>184</v>
      </c>
      <c r="T1544" t="s">
        <v>171</v>
      </c>
      <c r="U1544" t="s">
        <v>172</v>
      </c>
      <c r="V1544" t="s">
        <v>72</v>
      </c>
      <c r="W1544" t="s">
        <v>73</v>
      </c>
      <c r="X1544" t="s">
        <v>74</v>
      </c>
      <c r="Y1544" t="s">
        <v>75</v>
      </c>
      <c r="Z1544">
        <v>9.999983012676239E-5</v>
      </c>
      <c r="AA1544" t="s">
        <v>212</v>
      </c>
      <c r="AB1544" t="s">
        <v>213</v>
      </c>
      <c r="AC1544" t="str">
        <f t="shared" si="24"/>
        <v>2025</v>
      </c>
    </row>
    <row r="1545" spans="1:29" x14ac:dyDescent="0.25">
      <c r="A1545" t="s">
        <v>27</v>
      </c>
      <c r="B1545" t="s">
        <v>122</v>
      </c>
      <c r="C1545" t="s">
        <v>27</v>
      </c>
      <c r="D1545" t="s">
        <v>179</v>
      </c>
      <c r="E1545" t="s">
        <v>180</v>
      </c>
      <c r="F1545" t="s">
        <v>30</v>
      </c>
      <c r="G1545" t="s">
        <v>31</v>
      </c>
      <c r="H1545" t="s">
        <v>62</v>
      </c>
      <c r="I1545" t="s">
        <v>63</v>
      </c>
      <c r="J1545" t="s">
        <v>123</v>
      </c>
      <c r="K1545" t="s">
        <v>124</v>
      </c>
      <c r="L1545" t="s">
        <v>38</v>
      </c>
      <c r="M1545" t="s">
        <v>38</v>
      </c>
      <c r="N1545" t="s">
        <v>38</v>
      </c>
      <c r="O1545" t="s">
        <v>38</v>
      </c>
      <c r="P1545" t="s">
        <v>38</v>
      </c>
      <c r="Q1545" t="s">
        <v>38</v>
      </c>
      <c r="R1545" t="s">
        <v>169</v>
      </c>
      <c r="S1545" t="s">
        <v>170</v>
      </c>
      <c r="T1545" t="s">
        <v>171</v>
      </c>
      <c r="U1545" t="s">
        <v>172</v>
      </c>
      <c r="V1545" t="s">
        <v>72</v>
      </c>
      <c r="W1545" t="s">
        <v>73</v>
      </c>
      <c r="X1545" t="s">
        <v>74</v>
      </c>
      <c r="Y1545" t="s">
        <v>75</v>
      </c>
      <c r="Z1545">
        <v>-166203.73034539999</v>
      </c>
      <c r="AA1545" t="s">
        <v>846</v>
      </c>
      <c r="AB1545" t="s">
        <v>847</v>
      </c>
      <c r="AC1545" t="str">
        <f t="shared" si="24"/>
        <v>2025</v>
      </c>
    </row>
    <row r="1546" spans="1:29" x14ac:dyDescent="0.25">
      <c r="A1546" t="s">
        <v>27</v>
      </c>
      <c r="B1546" t="s">
        <v>122</v>
      </c>
      <c r="C1546" t="s">
        <v>27</v>
      </c>
      <c r="D1546" t="s">
        <v>179</v>
      </c>
      <c r="E1546" t="s">
        <v>180</v>
      </c>
      <c r="F1546" t="s">
        <v>30</v>
      </c>
      <c r="G1546" t="s">
        <v>31</v>
      </c>
      <c r="H1546" t="s">
        <v>62</v>
      </c>
      <c r="I1546" t="s">
        <v>63</v>
      </c>
      <c r="J1546" t="s">
        <v>123</v>
      </c>
      <c r="K1546" t="s">
        <v>124</v>
      </c>
      <c r="L1546" t="s">
        <v>38</v>
      </c>
      <c r="M1546" t="s">
        <v>38</v>
      </c>
      <c r="N1546" t="s">
        <v>38</v>
      </c>
      <c r="O1546" t="s">
        <v>38</v>
      </c>
      <c r="P1546" t="s">
        <v>38</v>
      </c>
      <c r="Q1546" t="s">
        <v>38</v>
      </c>
      <c r="R1546" t="s">
        <v>169</v>
      </c>
      <c r="S1546" t="s">
        <v>170</v>
      </c>
      <c r="T1546" t="s">
        <v>171</v>
      </c>
      <c r="U1546" t="s">
        <v>172</v>
      </c>
      <c r="V1546" t="s">
        <v>72</v>
      </c>
      <c r="W1546" t="s">
        <v>73</v>
      </c>
      <c r="X1546" t="s">
        <v>74</v>
      </c>
      <c r="Y1546" t="s">
        <v>75</v>
      </c>
      <c r="Z1546">
        <v>-50682.856148600004</v>
      </c>
      <c r="AA1546" t="s">
        <v>567</v>
      </c>
      <c r="AB1546" t="s">
        <v>568</v>
      </c>
      <c r="AC1546" t="str">
        <f t="shared" si="24"/>
        <v>2025</v>
      </c>
    </row>
    <row r="1547" spans="1:29" x14ac:dyDescent="0.25">
      <c r="A1547" t="s">
        <v>27</v>
      </c>
      <c r="B1547" t="s">
        <v>122</v>
      </c>
      <c r="C1547" t="s">
        <v>27</v>
      </c>
      <c r="D1547" t="s">
        <v>60</v>
      </c>
      <c r="E1547" t="s">
        <v>61</v>
      </c>
      <c r="F1547" t="s">
        <v>147</v>
      </c>
      <c r="G1547" t="s">
        <v>148</v>
      </c>
      <c r="H1547" t="s">
        <v>149</v>
      </c>
      <c r="I1547" t="s">
        <v>150</v>
      </c>
      <c r="J1547" t="s">
        <v>151</v>
      </c>
      <c r="K1547" t="s">
        <v>152</v>
      </c>
      <c r="L1547" t="s">
        <v>38</v>
      </c>
      <c r="M1547" t="s">
        <v>38</v>
      </c>
      <c r="N1547" t="s">
        <v>930</v>
      </c>
      <c r="O1547" t="s">
        <v>931</v>
      </c>
      <c r="P1547" t="s">
        <v>38</v>
      </c>
      <c r="Q1547" t="s">
        <v>38</v>
      </c>
      <c r="R1547" t="s">
        <v>88</v>
      </c>
      <c r="S1547" t="s">
        <v>89</v>
      </c>
      <c r="T1547" t="s">
        <v>90</v>
      </c>
      <c r="U1547" t="s">
        <v>91</v>
      </c>
      <c r="V1547" t="s">
        <v>92</v>
      </c>
      <c r="W1547" t="s">
        <v>93</v>
      </c>
      <c r="X1547" t="s">
        <v>94</v>
      </c>
      <c r="Y1547" t="s">
        <v>95</v>
      </c>
      <c r="Z1547">
        <v>104692.00020000001</v>
      </c>
      <c r="AA1547" t="s">
        <v>96</v>
      </c>
      <c r="AB1547" t="s">
        <v>97</v>
      </c>
      <c r="AC1547" t="str">
        <f t="shared" si="24"/>
        <v>2025</v>
      </c>
    </row>
    <row r="1548" spans="1:29" x14ac:dyDescent="0.25">
      <c r="A1548" t="s">
        <v>27</v>
      </c>
      <c r="B1548" t="s">
        <v>122</v>
      </c>
      <c r="C1548" t="s">
        <v>27</v>
      </c>
      <c r="D1548" t="s">
        <v>60</v>
      </c>
      <c r="E1548" t="s">
        <v>61</v>
      </c>
      <c r="F1548" t="s">
        <v>30</v>
      </c>
      <c r="G1548" t="s">
        <v>31</v>
      </c>
      <c r="H1548" t="s">
        <v>62</v>
      </c>
      <c r="I1548" t="s">
        <v>63</v>
      </c>
      <c r="J1548" t="s">
        <v>110</v>
      </c>
      <c r="K1548" t="s">
        <v>111</v>
      </c>
      <c r="L1548" t="s">
        <v>38</v>
      </c>
      <c r="M1548" t="s">
        <v>38</v>
      </c>
      <c r="N1548" t="s">
        <v>38</v>
      </c>
      <c r="O1548" t="s">
        <v>38</v>
      </c>
      <c r="P1548" t="s">
        <v>38</v>
      </c>
      <c r="Q1548" t="s">
        <v>38</v>
      </c>
      <c r="R1548" t="s">
        <v>229</v>
      </c>
      <c r="S1548" t="s">
        <v>230</v>
      </c>
      <c r="T1548" t="s">
        <v>165</v>
      </c>
      <c r="U1548" t="s">
        <v>166</v>
      </c>
      <c r="V1548" t="s">
        <v>43</v>
      </c>
      <c r="W1548" t="s">
        <v>44</v>
      </c>
      <c r="X1548" t="s">
        <v>45</v>
      </c>
      <c r="Y1548" t="s">
        <v>46</v>
      </c>
      <c r="Z1548">
        <v>1.5873015968281834E-6</v>
      </c>
      <c r="AA1548" t="s">
        <v>563</v>
      </c>
      <c r="AB1548" t="s">
        <v>564</v>
      </c>
      <c r="AC1548" t="str">
        <f t="shared" si="24"/>
        <v>2025</v>
      </c>
    </row>
    <row r="1549" spans="1:29" x14ac:dyDescent="0.25">
      <c r="A1549" t="s">
        <v>27</v>
      </c>
      <c r="B1549" t="s">
        <v>122</v>
      </c>
      <c r="C1549" t="s">
        <v>27</v>
      </c>
      <c r="D1549" t="s">
        <v>179</v>
      </c>
      <c r="E1549" t="s">
        <v>180</v>
      </c>
      <c r="F1549" t="s">
        <v>30</v>
      </c>
      <c r="G1549" t="s">
        <v>31</v>
      </c>
      <c r="H1549" t="s">
        <v>62</v>
      </c>
      <c r="I1549" t="s">
        <v>63</v>
      </c>
      <c r="J1549" t="s">
        <v>123</v>
      </c>
      <c r="K1549" t="s">
        <v>124</v>
      </c>
      <c r="L1549" t="s">
        <v>38</v>
      </c>
      <c r="M1549" t="s">
        <v>38</v>
      </c>
      <c r="N1549" t="s">
        <v>38</v>
      </c>
      <c r="O1549" t="s">
        <v>38</v>
      </c>
      <c r="P1549" t="s">
        <v>38</v>
      </c>
      <c r="Q1549" t="s">
        <v>38</v>
      </c>
      <c r="R1549" t="s">
        <v>183</v>
      </c>
      <c r="S1549" t="s">
        <v>184</v>
      </c>
      <c r="T1549" t="s">
        <v>171</v>
      </c>
      <c r="U1549" t="s">
        <v>172</v>
      </c>
      <c r="V1549" t="s">
        <v>72</v>
      </c>
      <c r="W1549" t="s">
        <v>73</v>
      </c>
      <c r="X1549" t="s">
        <v>74</v>
      </c>
      <c r="Y1549" t="s">
        <v>75</v>
      </c>
      <c r="Z1549">
        <v>-54268.687038199991</v>
      </c>
      <c r="AA1549" t="s">
        <v>698</v>
      </c>
      <c r="AB1549" t="s">
        <v>699</v>
      </c>
      <c r="AC1549" t="str">
        <f t="shared" si="24"/>
        <v>2025</v>
      </c>
    </row>
    <row r="1550" spans="1:29" x14ac:dyDescent="0.25">
      <c r="A1550" t="s">
        <v>27</v>
      </c>
      <c r="B1550" t="s">
        <v>122</v>
      </c>
      <c r="C1550" t="s">
        <v>27</v>
      </c>
      <c r="D1550" t="s">
        <v>60</v>
      </c>
      <c r="E1550" t="s">
        <v>61</v>
      </c>
      <c r="F1550" t="s">
        <v>147</v>
      </c>
      <c r="G1550" t="s">
        <v>148</v>
      </c>
      <c r="H1550" t="s">
        <v>149</v>
      </c>
      <c r="I1550" t="s">
        <v>150</v>
      </c>
      <c r="J1550" t="s">
        <v>151</v>
      </c>
      <c r="K1550" t="s">
        <v>152</v>
      </c>
      <c r="L1550" t="s">
        <v>38</v>
      </c>
      <c r="M1550" t="s">
        <v>38</v>
      </c>
      <c r="N1550" t="s">
        <v>934</v>
      </c>
      <c r="O1550" t="s">
        <v>935</v>
      </c>
      <c r="P1550" t="s">
        <v>38</v>
      </c>
      <c r="Q1550" t="s">
        <v>38</v>
      </c>
      <c r="R1550" t="s">
        <v>88</v>
      </c>
      <c r="S1550" t="s">
        <v>89</v>
      </c>
      <c r="T1550" t="s">
        <v>90</v>
      </c>
      <c r="U1550" t="s">
        <v>91</v>
      </c>
      <c r="V1550" t="s">
        <v>92</v>
      </c>
      <c r="W1550" t="s">
        <v>93</v>
      </c>
      <c r="X1550" t="s">
        <v>94</v>
      </c>
      <c r="Y1550" t="s">
        <v>95</v>
      </c>
      <c r="Z1550">
        <v>370400.00020000001</v>
      </c>
      <c r="AA1550" t="s">
        <v>96</v>
      </c>
      <c r="AB1550" t="s">
        <v>97</v>
      </c>
      <c r="AC1550" t="str">
        <f t="shared" si="24"/>
        <v>2025</v>
      </c>
    </row>
    <row r="1551" spans="1:29" x14ac:dyDescent="0.25">
      <c r="A1551" t="s">
        <v>27</v>
      </c>
      <c r="B1551" t="s">
        <v>122</v>
      </c>
      <c r="C1551" t="s">
        <v>27</v>
      </c>
      <c r="D1551" t="s">
        <v>60</v>
      </c>
      <c r="E1551" t="s">
        <v>61</v>
      </c>
      <c r="F1551" t="s">
        <v>30</v>
      </c>
      <c r="G1551" t="s">
        <v>31</v>
      </c>
      <c r="H1551" t="s">
        <v>62</v>
      </c>
      <c r="I1551" t="s">
        <v>63</v>
      </c>
      <c r="J1551" t="s">
        <v>110</v>
      </c>
      <c r="K1551" t="s">
        <v>111</v>
      </c>
      <c r="L1551" t="s">
        <v>616</v>
      </c>
      <c r="M1551" t="s">
        <v>617</v>
      </c>
      <c r="N1551" t="s">
        <v>38</v>
      </c>
      <c r="O1551" t="s">
        <v>38</v>
      </c>
      <c r="P1551" t="s">
        <v>38</v>
      </c>
      <c r="Q1551" t="s">
        <v>38</v>
      </c>
      <c r="R1551" t="s">
        <v>183</v>
      </c>
      <c r="S1551" t="s">
        <v>184</v>
      </c>
      <c r="T1551" t="s">
        <v>171</v>
      </c>
      <c r="U1551" t="s">
        <v>172</v>
      </c>
      <c r="V1551" t="s">
        <v>72</v>
      </c>
      <c r="W1551" t="s">
        <v>73</v>
      </c>
      <c r="X1551" t="s">
        <v>74</v>
      </c>
      <c r="Y1551" t="s">
        <v>75</v>
      </c>
      <c r="Z1551">
        <v>-1450</v>
      </c>
      <c r="AA1551" t="s">
        <v>671</v>
      </c>
      <c r="AB1551" t="s">
        <v>672</v>
      </c>
      <c r="AC1551" t="str">
        <f t="shared" si="24"/>
        <v>2025</v>
      </c>
    </row>
    <row r="1552" spans="1:29" x14ac:dyDescent="0.25">
      <c r="A1552" t="s">
        <v>27</v>
      </c>
      <c r="B1552" t="s">
        <v>122</v>
      </c>
      <c r="C1552" t="s">
        <v>27</v>
      </c>
      <c r="D1552" t="s">
        <v>60</v>
      </c>
      <c r="E1552" t="s">
        <v>61</v>
      </c>
      <c r="F1552" t="s">
        <v>30</v>
      </c>
      <c r="G1552" t="s">
        <v>31</v>
      </c>
      <c r="H1552" t="s">
        <v>62</v>
      </c>
      <c r="I1552" t="s">
        <v>63</v>
      </c>
      <c r="J1552" t="s">
        <v>110</v>
      </c>
      <c r="K1552" t="s">
        <v>111</v>
      </c>
      <c r="L1552" t="s">
        <v>38</v>
      </c>
      <c r="M1552" t="s">
        <v>38</v>
      </c>
      <c r="N1552" t="s">
        <v>38</v>
      </c>
      <c r="O1552" t="s">
        <v>38</v>
      </c>
      <c r="P1552" t="s">
        <v>38</v>
      </c>
      <c r="Q1552" t="s">
        <v>38</v>
      </c>
      <c r="R1552" t="s">
        <v>163</v>
      </c>
      <c r="S1552" t="s">
        <v>164</v>
      </c>
      <c r="T1552" t="s">
        <v>165</v>
      </c>
      <c r="U1552" t="s">
        <v>166</v>
      </c>
      <c r="V1552" t="s">
        <v>43</v>
      </c>
      <c r="W1552" t="s">
        <v>44</v>
      </c>
      <c r="X1552" t="s">
        <v>45</v>
      </c>
      <c r="Y1552" t="s">
        <v>46</v>
      </c>
      <c r="Z1552">
        <v>1.5873015968281834E-6</v>
      </c>
      <c r="AA1552" t="s">
        <v>167</v>
      </c>
      <c r="AB1552" t="s">
        <v>168</v>
      </c>
      <c r="AC1552" t="str">
        <f t="shared" si="24"/>
        <v>2025</v>
      </c>
    </row>
    <row r="1553" spans="1:29" x14ac:dyDescent="0.25">
      <c r="A1553" t="s">
        <v>27</v>
      </c>
      <c r="B1553" t="s">
        <v>122</v>
      </c>
      <c r="C1553" t="s">
        <v>27</v>
      </c>
      <c r="D1553" t="s">
        <v>60</v>
      </c>
      <c r="E1553" t="s">
        <v>61</v>
      </c>
      <c r="F1553" t="s">
        <v>147</v>
      </c>
      <c r="G1553" t="s">
        <v>148</v>
      </c>
      <c r="H1553" t="s">
        <v>149</v>
      </c>
      <c r="I1553" t="s">
        <v>150</v>
      </c>
      <c r="J1553" t="s">
        <v>151</v>
      </c>
      <c r="K1553" t="s">
        <v>152</v>
      </c>
      <c r="L1553" t="s">
        <v>38</v>
      </c>
      <c r="M1553" t="s">
        <v>38</v>
      </c>
      <c r="N1553" t="s">
        <v>938</v>
      </c>
      <c r="O1553" t="s">
        <v>939</v>
      </c>
      <c r="P1553" t="s">
        <v>38</v>
      </c>
      <c r="Q1553" t="s">
        <v>38</v>
      </c>
      <c r="R1553" t="s">
        <v>88</v>
      </c>
      <c r="S1553" t="s">
        <v>89</v>
      </c>
      <c r="T1553" t="s">
        <v>90</v>
      </c>
      <c r="U1553" t="s">
        <v>91</v>
      </c>
      <c r="V1553" t="s">
        <v>92</v>
      </c>
      <c r="W1553" t="s">
        <v>93</v>
      </c>
      <c r="X1553" t="s">
        <v>94</v>
      </c>
      <c r="Y1553" t="s">
        <v>95</v>
      </c>
      <c r="Z1553">
        <v>2000000.0002000018</v>
      </c>
      <c r="AA1553" t="s">
        <v>96</v>
      </c>
      <c r="AB1553" t="s">
        <v>97</v>
      </c>
      <c r="AC1553" t="str">
        <f t="shared" si="24"/>
        <v>2025</v>
      </c>
    </row>
    <row r="1554" spans="1:29" x14ac:dyDescent="0.25">
      <c r="A1554" t="s">
        <v>27</v>
      </c>
      <c r="B1554" t="s">
        <v>122</v>
      </c>
      <c r="C1554" t="s">
        <v>27</v>
      </c>
      <c r="D1554" t="s">
        <v>179</v>
      </c>
      <c r="E1554" t="s">
        <v>180</v>
      </c>
      <c r="F1554" t="s">
        <v>30</v>
      </c>
      <c r="G1554" t="s">
        <v>31</v>
      </c>
      <c r="H1554" t="s">
        <v>62</v>
      </c>
      <c r="I1554" t="s">
        <v>63</v>
      </c>
      <c r="J1554" t="s">
        <v>123</v>
      </c>
      <c r="K1554" t="s">
        <v>124</v>
      </c>
      <c r="L1554" t="s">
        <v>38</v>
      </c>
      <c r="M1554" t="s">
        <v>38</v>
      </c>
      <c r="N1554" t="s">
        <v>38</v>
      </c>
      <c r="O1554" t="s">
        <v>38</v>
      </c>
      <c r="P1554" t="s">
        <v>38</v>
      </c>
      <c r="Q1554" t="s">
        <v>38</v>
      </c>
      <c r="R1554" t="s">
        <v>229</v>
      </c>
      <c r="S1554" t="s">
        <v>230</v>
      </c>
      <c r="T1554" t="s">
        <v>165</v>
      </c>
      <c r="U1554" t="s">
        <v>166</v>
      </c>
      <c r="V1554" t="s">
        <v>43</v>
      </c>
      <c r="W1554" t="s">
        <v>44</v>
      </c>
      <c r="X1554" t="s">
        <v>45</v>
      </c>
      <c r="Y1554" t="s">
        <v>46</v>
      </c>
      <c r="Z1554">
        <v>-36686.372524099992</v>
      </c>
      <c r="AA1554" t="s">
        <v>853</v>
      </c>
      <c r="AB1554" t="s">
        <v>854</v>
      </c>
      <c r="AC1554" t="str">
        <f t="shared" si="24"/>
        <v>2025</v>
      </c>
    </row>
    <row r="1555" spans="1:29" x14ac:dyDescent="0.25">
      <c r="A1555" t="s">
        <v>27</v>
      </c>
      <c r="B1555" t="s">
        <v>122</v>
      </c>
      <c r="C1555" t="s">
        <v>27</v>
      </c>
      <c r="D1555" t="s">
        <v>179</v>
      </c>
      <c r="E1555" t="s">
        <v>180</v>
      </c>
      <c r="F1555" t="s">
        <v>30</v>
      </c>
      <c r="G1555" t="s">
        <v>31</v>
      </c>
      <c r="H1555" t="s">
        <v>62</v>
      </c>
      <c r="I1555" t="s">
        <v>63</v>
      </c>
      <c r="J1555" t="s">
        <v>123</v>
      </c>
      <c r="K1555" t="s">
        <v>124</v>
      </c>
      <c r="L1555" t="s">
        <v>38</v>
      </c>
      <c r="M1555" t="s">
        <v>38</v>
      </c>
      <c r="N1555" t="s">
        <v>38</v>
      </c>
      <c r="O1555" t="s">
        <v>38</v>
      </c>
      <c r="P1555" t="s">
        <v>38</v>
      </c>
      <c r="Q1555" t="s">
        <v>38</v>
      </c>
      <c r="R1555" t="s">
        <v>249</v>
      </c>
      <c r="S1555" t="s">
        <v>250</v>
      </c>
      <c r="T1555" t="s">
        <v>251</v>
      </c>
      <c r="U1555" t="s">
        <v>252</v>
      </c>
      <c r="V1555" t="s">
        <v>253</v>
      </c>
      <c r="W1555" t="s">
        <v>254</v>
      </c>
      <c r="X1555" t="s">
        <v>45</v>
      </c>
      <c r="Y1555" t="s">
        <v>46</v>
      </c>
      <c r="Z1555">
        <v>-154940.17707029998</v>
      </c>
      <c r="AA1555" t="s">
        <v>557</v>
      </c>
      <c r="AB1555" t="s">
        <v>558</v>
      </c>
      <c r="AC1555" t="str">
        <f t="shared" si="24"/>
        <v>2025</v>
      </c>
    </row>
    <row r="1556" spans="1:29" x14ac:dyDescent="0.25">
      <c r="A1556" t="s">
        <v>27</v>
      </c>
      <c r="B1556" t="s">
        <v>122</v>
      </c>
      <c r="C1556" t="s">
        <v>27</v>
      </c>
      <c r="D1556" t="s">
        <v>60</v>
      </c>
      <c r="E1556" t="s">
        <v>61</v>
      </c>
      <c r="F1556" t="s">
        <v>30</v>
      </c>
      <c r="G1556" t="s">
        <v>31</v>
      </c>
      <c r="H1556" t="s">
        <v>62</v>
      </c>
      <c r="I1556" t="s">
        <v>63</v>
      </c>
      <c r="J1556" t="s">
        <v>110</v>
      </c>
      <c r="K1556" t="s">
        <v>111</v>
      </c>
      <c r="L1556" t="s">
        <v>38</v>
      </c>
      <c r="M1556" t="s">
        <v>38</v>
      </c>
      <c r="N1556" t="s">
        <v>38</v>
      </c>
      <c r="O1556" t="s">
        <v>38</v>
      </c>
      <c r="P1556" t="s">
        <v>38</v>
      </c>
      <c r="Q1556" t="s">
        <v>38</v>
      </c>
      <c r="R1556" t="s">
        <v>100</v>
      </c>
      <c r="S1556" t="s">
        <v>101</v>
      </c>
      <c r="T1556" t="s">
        <v>102</v>
      </c>
      <c r="U1556" t="s">
        <v>103</v>
      </c>
      <c r="V1556" t="s">
        <v>43</v>
      </c>
      <c r="W1556" t="s">
        <v>44</v>
      </c>
      <c r="X1556" t="s">
        <v>45</v>
      </c>
      <c r="Y1556" t="s">
        <v>46</v>
      </c>
      <c r="Z1556">
        <v>1.5873015968281834E-6</v>
      </c>
      <c r="AA1556" t="s">
        <v>177</v>
      </c>
      <c r="AB1556" t="s">
        <v>178</v>
      </c>
      <c r="AC1556" t="str">
        <f t="shared" si="24"/>
        <v>2025</v>
      </c>
    </row>
    <row r="1557" spans="1:29" x14ac:dyDescent="0.25">
      <c r="A1557" t="s">
        <v>27</v>
      </c>
      <c r="B1557" t="s">
        <v>122</v>
      </c>
      <c r="C1557" t="s">
        <v>27</v>
      </c>
      <c r="D1557" t="s">
        <v>179</v>
      </c>
      <c r="E1557" t="s">
        <v>180</v>
      </c>
      <c r="F1557" t="s">
        <v>30</v>
      </c>
      <c r="G1557" t="s">
        <v>31</v>
      </c>
      <c r="H1557" t="s">
        <v>62</v>
      </c>
      <c r="I1557" t="s">
        <v>63</v>
      </c>
      <c r="J1557" t="s">
        <v>123</v>
      </c>
      <c r="K1557" t="s">
        <v>124</v>
      </c>
      <c r="L1557" t="s">
        <v>38</v>
      </c>
      <c r="M1557" t="s">
        <v>38</v>
      </c>
      <c r="N1557" t="s">
        <v>38</v>
      </c>
      <c r="O1557" t="s">
        <v>38</v>
      </c>
      <c r="P1557" t="s">
        <v>856</v>
      </c>
      <c r="Q1557" t="s">
        <v>857</v>
      </c>
      <c r="R1557" t="s">
        <v>169</v>
      </c>
      <c r="S1557" t="s">
        <v>170</v>
      </c>
      <c r="T1557" t="s">
        <v>171</v>
      </c>
      <c r="U1557" t="s">
        <v>172</v>
      </c>
      <c r="V1557" t="s">
        <v>72</v>
      </c>
      <c r="W1557" t="s">
        <v>73</v>
      </c>
      <c r="X1557" t="s">
        <v>74</v>
      </c>
      <c r="Y1557" t="s">
        <v>75</v>
      </c>
      <c r="Z1557">
        <v>-264000</v>
      </c>
      <c r="AA1557" t="s">
        <v>696</v>
      </c>
      <c r="AB1557" t="s">
        <v>697</v>
      </c>
      <c r="AC1557" t="str">
        <f t="shared" si="24"/>
        <v>2025</v>
      </c>
    </row>
    <row r="1558" spans="1:29" x14ac:dyDescent="0.25">
      <c r="A1558" t="s">
        <v>27</v>
      </c>
      <c r="B1558" t="s">
        <v>122</v>
      </c>
      <c r="C1558" t="s">
        <v>27</v>
      </c>
      <c r="D1558" t="s">
        <v>179</v>
      </c>
      <c r="E1558" t="s">
        <v>180</v>
      </c>
      <c r="F1558" t="s">
        <v>30</v>
      </c>
      <c r="G1558" t="s">
        <v>31</v>
      </c>
      <c r="H1558" t="s">
        <v>62</v>
      </c>
      <c r="I1558" t="s">
        <v>63</v>
      </c>
      <c r="J1558" t="s">
        <v>123</v>
      </c>
      <c r="K1558" t="s">
        <v>124</v>
      </c>
      <c r="L1558" t="s">
        <v>38</v>
      </c>
      <c r="M1558" t="s">
        <v>38</v>
      </c>
      <c r="N1558" t="s">
        <v>38</v>
      </c>
      <c r="O1558" t="s">
        <v>38</v>
      </c>
      <c r="P1558" t="s">
        <v>991</v>
      </c>
      <c r="Q1558" t="s">
        <v>992</v>
      </c>
      <c r="R1558" t="s">
        <v>249</v>
      </c>
      <c r="S1558" t="s">
        <v>250</v>
      </c>
      <c r="T1558" t="s">
        <v>251</v>
      </c>
      <c r="U1558" t="s">
        <v>252</v>
      </c>
      <c r="V1558" t="s">
        <v>253</v>
      </c>
      <c r="W1558" t="s">
        <v>254</v>
      </c>
      <c r="X1558" t="s">
        <v>45</v>
      </c>
      <c r="Y1558" t="s">
        <v>46</v>
      </c>
      <c r="Z1558">
        <v>-41999.999999999985</v>
      </c>
      <c r="AA1558" t="s">
        <v>288</v>
      </c>
      <c r="AB1558" t="s">
        <v>289</v>
      </c>
      <c r="AC1558" t="str">
        <f t="shared" si="24"/>
        <v>2025</v>
      </c>
    </row>
    <row r="1559" spans="1:29" x14ac:dyDescent="0.25">
      <c r="A1559" t="s">
        <v>27</v>
      </c>
      <c r="B1559" t="s">
        <v>122</v>
      </c>
      <c r="C1559" t="s">
        <v>27</v>
      </c>
      <c r="D1559" t="s">
        <v>179</v>
      </c>
      <c r="E1559" t="s">
        <v>180</v>
      </c>
      <c r="F1559" t="s">
        <v>30</v>
      </c>
      <c r="G1559" t="s">
        <v>31</v>
      </c>
      <c r="H1559" t="s">
        <v>62</v>
      </c>
      <c r="I1559" t="s">
        <v>63</v>
      </c>
      <c r="J1559" t="s">
        <v>123</v>
      </c>
      <c r="K1559" t="s">
        <v>124</v>
      </c>
      <c r="L1559" t="s">
        <v>38</v>
      </c>
      <c r="M1559" t="s">
        <v>38</v>
      </c>
      <c r="N1559" t="s">
        <v>38</v>
      </c>
      <c r="O1559" t="s">
        <v>38</v>
      </c>
      <c r="P1559" t="s">
        <v>716</v>
      </c>
      <c r="Q1559" t="s">
        <v>717</v>
      </c>
      <c r="R1559" t="s">
        <v>376</v>
      </c>
      <c r="S1559" t="s">
        <v>377</v>
      </c>
      <c r="T1559" t="s">
        <v>378</v>
      </c>
      <c r="U1559" t="s">
        <v>377</v>
      </c>
      <c r="V1559" t="s">
        <v>118</v>
      </c>
      <c r="W1559" t="s">
        <v>119</v>
      </c>
      <c r="X1559" t="s">
        <v>74</v>
      </c>
      <c r="Y1559" t="s">
        <v>75</v>
      </c>
      <c r="Z1559">
        <v>-22000</v>
      </c>
      <c r="AA1559" t="s">
        <v>553</v>
      </c>
      <c r="AB1559" t="s">
        <v>554</v>
      </c>
      <c r="AC1559" t="str">
        <f t="shared" si="24"/>
        <v>2025</v>
      </c>
    </row>
    <row r="1560" spans="1:29" x14ac:dyDescent="0.25">
      <c r="A1560" t="s">
        <v>27</v>
      </c>
      <c r="B1560" t="s">
        <v>122</v>
      </c>
      <c r="C1560" t="s">
        <v>27</v>
      </c>
      <c r="D1560" t="s">
        <v>60</v>
      </c>
      <c r="E1560" t="s">
        <v>61</v>
      </c>
      <c r="F1560" t="s">
        <v>147</v>
      </c>
      <c r="G1560" t="s">
        <v>148</v>
      </c>
      <c r="H1560" t="s">
        <v>149</v>
      </c>
      <c r="I1560" t="s">
        <v>150</v>
      </c>
      <c r="J1560" t="s">
        <v>151</v>
      </c>
      <c r="K1560" t="s">
        <v>152</v>
      </c>
      <c r="L1560" t="s">
        <v>38</v>
      </c>
      <c r="M1560" t="s">
        <v>38</v>
      </c>
      <c r="N1560" t="s">
        <v>968</v>
      </c>
      <c r="O1560" t="s">
        <v>969</v>
      </c>
      <c r="P1560" t="s">
        <v>38</v>
      </c>
      <c r="Q1560" t="s">
        <v>38</v>
      </c>
      <c r="R1560" t="s">
        <v>88</v>
      </c>
      <c r="S1560" t="s">
        <v>89</v>
      </c>
      <c r="T1560" t="s">
        <v>90</v>
      </c>
      <c r="U1560" t="s">
        <v>91</v>
      </c>
      <c r="V1560" t="s">
        <v>92</v>
      </c>
      <c r="W1560" t="s">
        <v>93</v>
      </c>
      <c r="X1560" t="s">
        <v>94</v>
      </c>
      <c r="Y1560" t="s">
        <v>95</v>
      </c>
      <c r="Z1560">
        <v>12000000.0002</v>
      </c>
      <c r="AA1560" t="s">
        <v>96</v>
      </c>
      <c r="AB1560" t="s">
        <v>97</v>
      </c>
      <c r="AC1560" t="str">
        <f t="shared" si="24"/>
        <v>2025</v>
      </c>
    </row>
    <row r="1561" spans="1:29" x14ac:dyDescent="0.25">
      <c r="A1561" t="s">
        <v>27</v>
      </c>
      <c r="B1561" t="s">
        <v>122</v>
      </c>
      <c r="C1561" t="s">
        <v>27</v>
      </c>
      <c r="D1561" t="s">
        <v>60</v>
      </c>
      <c r="E1561" t="s">
        <v>61</v>
      </c>
      <c r="F1561" t="s">
        <v>30</v>
      </c>
      <c r="G1561" t="s">
        <v>31</v>
      </c>
      <c r="H1561" t="s">
        <v>62</v>
      </c>
      <c r="I1561" t="s">
        <v>63</v>
      </c>
      <c r="J1561" t="s">
        <v>110</v>
      </c>
      <c r="K1561" t="s">
        <v>111</v>
      </c>
      <c r="L1561" t="s">
        <v>616</v>
      </c>
      <c r="M1561" t="s">
        <v>617</v>
      </c>
      <c r="N1561" t="s">
        <v>38</v>
      </c>
      <c r="O1561" t="s">
        <v>38</v>
      </c>
      <c r="P1561" t="s">
        <v>38</v>
      </c>
      <c r="Q1561" t="s">
        <v>38</v>
      </c>
      <c r="R1561" t="s">
        <v>196</v>
      </c>
      <c r="S1561" t="s">
        <v>197</v>
      </c>
      <c r="T1561" t="s">
        <v>198</v>
      </c>
      <c r="U1561" t="s">
        <v>199</v>
      </c>
      <c r="V1561" t="s">
        <v>55</v>
      </c>
      <c r="W1561" t="s">
        <v>56</v>
      </c>
      <c r="X1561" t="s">
        <v>45</v>
      </c>
      <c r="Y1561" t="s">
        <v>46</v>
      </c>
      <c r="Z1561">
        <v>-775506.99980000011</v>
      </c>
      <c r="AA1561" t="s">
        <v>760</v>
      </c>
      <c r="AB1561" t="s">
        <v>761</v>
      </c>
      <c r="AC1561" t="str">
        <f t="shared" si="24"/>
        <v>2025</v>
      </c>
    </row>
    <row r="1562" spans="1:29" x14ac:dyDescent="0.25">
      <c r="A1562" t="s">
        <v>27</v>
      </c>
      <c r="B1562" t="s">
        <v>122</v>
      </c>
      <c r="C1562" t="s">
        <v>27</v>
      </c>
      <c r="D1562" t="s">
        <v>60</v>
      </c>
      <c r="E1562" t="s">
        <v>61</v>
      </c>
      <c r="F1562" t="s">
        <v>147</v>
      </c>
      <c r="G1562" t="s">
        <v>148</v>
      </c>
      <c r="H1562" t="s">
        <v>149</v>
      </c>
      <c r="I1562" t="s">
        <v>150</v>
      </c>
      <c r="J1562" t="s">
        <v>151</v>
      </c>
      <c r="K1562" t="s">
        <v>152</v>
      </c>
      <c r="L1562" t="s">
        <v>38</v>
      </c>
      <c r="M1562" t="s">
        <v>38</v>
      </c>
      <c r="N1562" t="s">
        <v>774</v>
      </c>
      <c r="O1562" t="s">
        <v>775</v>
      </c>
      <c r="P1562" t="s">
        <v>38</v>
      </c>
      <c r="Q1562" t="s">
        <v>38</v>
      </c>
      <c r="R1562" t="s">
        <v>88</v>
      </c>
      <c r="S1562" t="s">
        <v>89</v>
      </c>
      <c r="T1562" t="s">
        <v>90</v>
      </c>
      <c r="U1562" t="s">
        <v>91</v>
      </c>
      <c r="V1562" t="s">
        <v>92</v>
      </c>
      <c r="W1562" t="s">
        <v>93</v>
      </c>
      <c r="X1562" t="s">
        <v>94</v>
      </c>
      <c r="Y1562" t="s">
        <v>95</v>
      </c>
      <c r="Z1562">
        <v>9.999983012676239E-5</v>
      </c>
      <c r="AA1562" t="s">
        <v>96</v>
      </c>
      <c r="AB1562" t="s">
        <v>97</v>
      </c>
      <c r="AC1562" t="str">
        <f t="shared" si="24"/>
        <v>2025</v>
      </c>
    </row>
    <row r="1563" spans="1:29" x14ac:dyDescent="0.25">
      <c r="A1563" t="s">
        <v>27</v>
      </c>
      <c r="B1563" t="s">
        <v>122</v>
      </c>
      <c r="C1563" t="s">
        <v>27</v>
      </c>
      <c r="D1563" t="s">
        <v>60</v>
      </c>
      <c r="E1563" t="s">
        <v>61</v>
      </c>
      <c r="F1563" t="s">
        <v>147</v>
      </c>
      <c r="G1563" t="s">
        <v>148</v>
      </c>
      <c r="H1563" t="s">
        <v>149</v>
      </c>
      <c r="I1563" t="s">
        <v>150</v>
      </c>
      <c r="J1563" t="s">
        <v>151</v>
      </c>
      <c r="K1563" t="s">
        <v>152</v>
      </c>
      <c r="L1563" t="s">
        <v>38</v>
      </c>
      <c r="M1563" t="s">
        <v>38</v>
      </c>
      <c r="N1563" t="s">
        <v>730</v>
      </c>
      <c r="O1563" t="s">
        <v>731</v>
      </c>
      <c r="P1563" t="s">
        <v>38</v>
      </c>
      <c r="Q1563" t="s">
        <v>38</v>
      </c>
      <c r="R1563" t="s">
        <v>88</v>
      </c>
      <c r="S1563" t="s">
        <v>89</v>
      </c>
      <c r="T1563" t="s">
        <v>90</v>
      </c>
      <c r="U1563" t="s">
        <v>91</v>
      </c>
      <c r="V1563" t="s">
        <v>92</v>
      </c>
      <c r="W1563" t="s">
        <v>93</v>
      </c>
      <c r="X1563" t="s">
        <v>94</v>
      </c>
      <c r="Y1563" t="s">
        <v>95</v>
      </c>
      <c r="Z1563">
        <v>2600000.0001999997</v>
      </c>
      <c r="AA1563" t="s">
        <v>96</v>
      </c>
      <c r="AB1563" t="s">
        <v>97</v>
      </c>
      <c r="AC1563" t="str">
        <f t="shared" si="24"/>
        <v>2025</v>
      </c>
    </row>
    <row r="1564" spans="1:29" x14ac:dyDescent="0.25">
      <c r="A1564" t="s">
        <v>27</v>
      </c>
      <c r="B1564" t="s">
        <v>122</v>
      </c>
      <c r="C1564" t="s">
        <v>27</v>
      </c>
      <c r="D1564" t="s">
        <v>60</v>
      </c>
      <c r="E1564" t="s">
        <v>61</v>
      </c>
      <c r="F1564" t="s">
        <v>30</v>
      </c>
      <c r="G1564" t="s">
        <v>31</v>
      </c>
      <c r="H1564" t="s">
        <v>62</v>
      </c>
      <c r="I1564" t="s">
        <v>63</v>
      </c>
      <c r="J1564" t="s">
        <v>110</v>
      </c>
      <c r="K1564" t="s">
        <v>111</v>
      </c>
      <c r="L1564" t="s">
        <v>38</v>
      </c>
      <c r="M1564" t="s">
        <v>38</v>
      </c>
      <c r="N1564" t="s">
        <v>38</v>
      </c>
      <c r="O1564" t="s">
        <v>38</v>
      </c>
      <c r="P1564" t="s">
        <v>38</v>
      </c>
      <c r="Q1564" t="s">
        <v>38</v>
      </c>
      <c r="R1564" t="s">
        <v>196</v>
      </c>
      <c r="S1564" t="s">
        <v>197</v>
      </c>
      <c r="T1564" t="s">
        <v>198</v>
      </c>
      <c r="U1564" t="s">
        <v>199</v>
      </c>
      <c r="V1564" t="s">
        <v>55</v>
      </c>
      <c r="W1564" t="s">
        <v>56</v>
      </c>
      <c r="X1564" t="s">
        <v>45</v>
      </c>
      <c r="Y1564" t="s">
        <v>46</v>
      </c>
      <c r="Z1564">
        <v>1.5873015968281834E-6</v>
      </c>
      <c r="AA1564" t="s">
        <v>464</v>
      </c>
      <c r="AB1564" t="s">
        <v>465</v>
      </c>
      <c r="AC1564" t="str">
        <f t="shared" si="24"/>
        <v>2025</v>
      </c>
    </row>
    <row r="1565" spans="1:29" x14ac:dyDescent="0.25">
      <c r="A1565" t="s">
        <v>27</v>
      </c>
      <c r="B1565" t="s">
        <v>122</v>
      </c>
      <c r="C1565" t="s">
        <v>27</v>
      </c>
      <c r="D1565" t="s">
        <v>60</v>
      </c>
      <c r="E1565" t="s">
        <v>61</v>
      </c>
      <c r="F1565" t="s">
        <v>133</v>
      </c>
      <c r="G1565" t="s">
        <v>134</v>
      </c>
      <c r="H1565" t="s">
        <v>32</v>
      </c>
      <c r="I1565" t="s">
        <v>33</v>
      </c>
      <c r="J1565" t="s">
        <v>34</v>
      </c>
      <c r="K1565" t="s">
        <v>35</v>
      </c>
      <c r="L1565" t="s">
        <v>214</v>
      </c>
      <c r="M1565" t="s">
        <v>215</v>
      </c>
      <c r="N1565" t="s">
        <v>208</v>
      </c>
      <c r="O1565" t="s">
        <v>209</v>
      </c>
      <c r="P1565" t="s">
        <v>38</v>
      </c>
      <c r="Q1565" t="s">
        <v>38</v>
      </c>
      <c r="R1565" t="s">
        <v>88</v>
      </c>
      <c r="S1565" t="s">
        <v>89</v>
      </c>
      <c r="T1565" t="s">
        <v>90</v>
      </c>
      <c r="U1565" t="s">
        <v>91</v>
      </c>
      <c r="V1565" t="s">
        <v>92</v>
      </c>
      <c r="W1565" t="s">
        <v>93</v>
      </c>
      <c r="X1565" t="s">
        <v>94</v>
      </c>
      <c r="Y1565" t="s">
        <v>95</v>
      </c>
      <c r="Z1565">
        <v>-164798.99979999999</v>
      </c>
      <c r="AA1565" t="s">
        <v>96</v>
      </c>
      <c r="AB1565" t="s">
        <v>97</v>
      </c>
      <c r="AC1565" t="str">
        <f t="shared" si="24"/>
        <v>2025</v>
      </c>
    </row>
    <row r="1566" spans="1:29" x14ac:dyDescent="0.25">
      <c r="A1566" t="s">
        <v>27</v>
      </c>
      <c r="B1566" t="s">
        <v>122</v>
      </c>
      <c r="C1566" t="s">
        <v>27</v>
      </c>
      <c r="D1566" t="s">
        <v>60</v>
      </c>
      <c r="E1566" t="s">
        <v>61</v>
      </c>
      <c r="F1566" t="s">
        <v>133</v>
      </c>
      <c r="G1566" t="s">
        <v>134</v>
      </c>
      <c r="H1566" t="s">
        <v>62</v>
      </c>
      <c r="I1566" t="s">
        <v>63</v>
      </c>
      <c r="J1566" t="s">
        <v>110</v>
      </c>
      <c r="K1566" t="s">
        <v>111</v>
      </c>
      <c r="L1566" t="s">
        <v>214</v>
      </c>
      <c r="M1566" t="s">
        <v>215</v>
      </c>
      <c r="N1566" t="s">
        <v>622</v>
      </c>
      <c r="O1566" t="s">
        <v>623</v>
      </c>
      <c r="P1566" t="s">
        <v>38</v>
      </c>
      <c r="Q1566" t="s">
        <v>38</v>
      </c>
      <c r="R1566" t="s">
        <v>218</v>
      </c>
      <c r="S1566" t="s">
        <v>219</v>
      </c>
      <c r="T1566" t="s">
        <v>198</v>
      </c>
      <c r="U1566" t="s">
        <v>199</v>
      </c>
      <c r="V1566" t="s">
        <v>55</v>
      </c>
      <c r="W1566" t="s">
        <v>56</v>
      </c>
      <c r="X1566" t="s">
        <v>45</v>
      </c>
      <c r="Y1566" t="s">
        <v>46</v>
      </c>
      <c r="Z1566">
        <v>-14302784.9998</v>
      </c>
      <c r="AA1566" t="s">
        <v>220</v>
      </c>
      <c r="AB1566" t="s">
        <v>221</v>
      </c>
      <c r="AC1566" t="str">
        <f t="shared" si="24"/>
        <v>2025</v>
      </c>
    </row>
    <row r="1567" spans="1:29" x14ac:dyDescent="0.25">
      <c r="A1567" t="s">
        <v>27</v>
      </c>
      <c r="B1567" t="s">
        <v>122</v>
      </c>
      <c r="C1567" t="s">
        <v>27</v>
      </c>
      <c r="D1567" t="s">
        <v>60</v>
      </c>
      <c r="E1567" t="s">
        <v>61</v>
      </c>
      <c r="F1567" t="s">
        <v>133</v>
      </c>
      <c r="G1567" t="s">
        <v>134</v>
      </c>
      <c r="H1567" t="s">
        <v>62</v>
      </c>
      <c r="I1567" t="s">
        <v>63</v>
      </c>
      <c r="J1567" t="s">
        <v>110</v>
      </c>
      <c r="K1567" t="s">
        <v>111</v>
      </c>
      <c r="L1567" t="s">
        <v>214</v>
      </c>
      <c r="M1567" t="s">
        <v>215</v>
      </c>
      <c r="N1567" t="s">
        <v>263</v>
      </c>
      <c r="O1567" t="s">
        <v>264</v>
      </c>
      <c r="P1567" t="s">
        <v>38</v>
      </c>
      <c r="Q1567" t="s">
        <v>38</v>
      </c>
      <c r="R1567" t="s">
        <v>218</v>
      </c>
      <c r="S1567" t="s">
        <v>219</v>
      </c>
      <c r="T1567" t="s">
        <v>198</v>
      </c>
      <c r="U1567" t="s">
        <v>199</v>
      </c>
      <c r="V1567" t="s">
        <v>55</v>
      </c>
      <c r="W1567" t="s">
        <v>56</v>
      </c>
      <c r="X1567" t="s">
        <v>45</v>
      </c>
      <c r="Y1567" t="s">
        <v>46</v>
      </c>
      <c r="Z1567">
        <v>-9410708.9998000003</v>
      </c>
      <c r="AA1567" t="s">
        <v>220</v>
      </c>
      <c r="AB1567" t="s">
        <v>221</v>
      </c>
      <c r="AC1567" t="str">
        <f t="shared" si="24"/>
        <v>2025</v>
      </c>
    </row>
    <row r="1568" spans="1:29" x14ac:dyDescent="0.25">
      <c r="A1568" t="s">
        <v>27</v>
      </c>
      <c r="B1568" t="s">
        <v>122</v>
      </c>
      <c r="C1568" t="s">
        <v>27</v>
      </c>
      <c r="D1568" t="s">
        <v>60</v>
      </c>
      <c r="E1568" t="s">
        <v>61</v>
      </c>
      <c r="F1568" t="s">
        <v>202</v>
      </c>
      <c r="G1568" t="s">
        <v>203</v>
      </c>
      <c r="H1568" t="s">
        <v>62</v>
      </c>
      <c r="I1568" t="s">
        <v>63</v>
      </c>
      <c r="J1568" t="s">
        <v>123</v>
      </c>
      <c r="K1568" t="s">
        <v>124</v>
      </c>
      <c r="L1568" t="s">
        <v>38</v>
      </c>
      <c r="M1568" t="s">
        <v>38</v>
      </c>
      <c r="N1568" t="s">
        <v>902</v>
      </c>
      <c r="O1568" t="s">
        <v>903</v>
      </c>
      <c r="P1568" t="s">
        <v>38</v>
      </c>
      <c r="Q1568" t="s">
        <v>38</v>
      </c>
      <c r="R1568" t="s">
        <v>196</v>
      </c>
      <c r="S1568" t="s">
        <v>197</v>
      </c>
      <c r="T1568" t="s">
        <v>198</v>
      </c>
      <c r="U1568" t="s">
        <v>199</v>
      </c>
      <c r="V1568" t="s">
        <v>55</v>
      </c>
      <c r="W1568" t="s">
        <v>56</v>
      </c>
      <c r="X1568" t="s">
        <v>45</v>
      </c>
      <c r="Y1568" t="s">
        <v>46</v>
      </c>
      <c r="Z1568">
        <v>1.0000000474974513E-4</v>
      </c>
      <c r="AA1568" t="s">
        <v>464</v>
      </c>
      <c r="AB1568" t="s">
        <v>465</v>
      </c>
      <c r="AC1568" t="str">
        <f t="shared" si="24"/>
        <v>2025</v>
      </c>
    </row>
    <row r="1569" spans="1:29" x14ac:dyDescent="0.25">
      <c r="A1569" t="s">
        <v>27</v>
      </c>
      <c r="B1569" t="s">
        <v>122</v>
      </c>
      <c r="C1569" t="s">
        <v>27</v>
      </c>
      <c r="D1569" t="s">
        <v>60</v>
      </c>
      <c r="E1569" t="s">
        <v>61</v>
      </c>
      <c r="F1569" t="s">
        <v>202</v>
      </c>
      <c r="G1569" t="s">
        <v>203</v>
      </c>
      <c r="H1569" t="s">
        <v>62</v>
      </c>
      <c r="I1569" t="s">
        <v>63</v>
      </c>
      <c r="J1569" t="s">
        <v>64</v>
      </c>
      <c r="K1569" t="s">
        <v>65</v>
      </c>
      <c r="L1569" t="s">
        <v>38</v>
      </c>
      <c r="M1569" t="s">
        <v>38</v>
      </c>
      <c r="N1569" t="s">
        <v>610</v>
      </c>
      <c r="O1569" t="s">
        <v>611</v>
      </c>
      <c r="P1569" t="s">
        <v>38</v>
      </c>
      <c r="Q1569" t="s">
        <v>38</v>
      </c>
      <c r="R1569" t="s">
        <v>353</v>
      </c>
      <c r="S1569" t="s">
        <v>354</v>
      </c>
      <c r="T1569" t="s">
        <v>251</v>
      </c>
      <c r="U1569" t="s">
        <v>252</v>
      </c>
      <c r="V1569" t="s">
        <v>253</v>
      </c>
      <c r="W1569" t="s">
        <v>254</v>
      </c>
      <c r="X1569" t="s">
        <v>45</v>
      </c>
      <c r="Y1569" t="s">
        <v>46</v>
      </c>
      <c r="Z1569">
        <v>-6190.6197131147601</v>
      </c>
      <c r="AA1569" t="s">
        <v>355</v>
      </c>
      <c r="AB1569" t="s">
        <v>356</v>
      </c>
      <c r="AC1569" t="str">
        <f t="shared" si="24"/>
        <v>2025</v>
      </c>
    </row>
    <row r="1570" spans="1:29" x14ac:dyDescent="0.25">
      <c r="A1570" t="s">
        <v>27</v>
      </c>
      <c r="B1570" t="s">
        <v>122</v>
      </c>
      <c r="C1570" t="s">
        <v>27</v>
      </c>
      <c r="D1570" t="s">
        <v>60</v>
      </c>
      <c r="E1570" t="s">
        <v>61</v>
      </c>
      <c r="F1570" t="s">
        <v>133</v>
      </c>
      <c r="G1570" t="s">
        <v>134</v>
      </c>
      <c r="H1570" t="s">
        <v>62</v>
      </c>
      <c r="I1570" t="s">
        <v>63</v>
      </c>
      <c r="J1570" t="s">
        <v>110</v>
      </c>
      <c r="K1570" t="s">
        <v>111</v>
      </c>
      <c r="L1570" t="s">
        <v>214</v>
      </c>
      <c r="M1570" t="s">
        <v>215</v>
      </c>
      <c r="N1570" t="s">
        <v>216</v>
      </c>
      <c r="O1570" t="s">
        <v>217</v>
      </c>
      <c r="P1570" t="s">
        <v>38</v>
      </c>
      <c r="Q1570" t="s">
        <v>38</v>
      </c>
      <c r="R1570" t="s">
        <v>218</v>
      </c>
      <c r="S1570" t="s">
        <v>219</v>
      </c>
      <c r="T1570" t="s">
        <v>198</v>
      </c>
      <c r="U1570" t="s">
        <v>199</v>
      </c>
      <c r="V1570" t="s">
        <v>55</v>
      </c>
      <c r="W1570" t="s">
        <v>56</v>
      </c>
      <c r="X1570" t="s">
        <v>45</v>
      </c>
      <c r="Y1570" t="s">
        <v>46</v>
      </c>
      <c r="Z1570">
        <v>-6363615.9998000003</v>
      </c>
      <c r="AA1570" t="s">
        <v>220</v>
      </c>
      <c r="AB1570" t="s">
        <v>221</v>
      </c>
      <c r="AC1570" t="str">
        <f t="shared" si="24"/>
        <v>2025</v>
      </c>
    </row>
    <row r="1571" spans="1:29" x14ac:dyDescent="0.25">
      <c r="A1571" t="s">
        <v>27</v>
      </c>
      <c r="B1571" t="s">
        <v>122</v>
      </c>
      <c r="C1571" t="s">
        <v>27</v>
      </c>
      <c r="D1571" t="s">
        <v>60</v>
      </c>
      <c r="E1571" t="s">
        <v>61</v>
      </c>
      <c r="F1571" t="s">
        <v>30</v>
      </c>
      <c r="G1571" t="s">
        <v>31</v>
      </c>
      <c r="H1571" t="s">
        <v>62</v>
      </c>
      <c r="I1571" t="s">
        <v>63</v>
      </c>
      <c r="J1571" t="s">
        <v>110</v>
      </c>
      <c r="K1571" t="s">
        <v>111</v>
      </c>
      <c r="L1571" t="s">
        <v>616</v>
      </c>
      <c r="M1571" t="s">
        <v>617</v>
      </c>
      <c r="N1571" t="s">
        <v>38</v>
      </c>
      <c r="O1571" t="s">
        <v>38</v>
      </c>
      <c r="P1571" t="s">
        <v>38</v>
      </c>
      <c r="Q1571" t="s">
        <v>38</v>
      </c>
      <c r="R1571" t="s">
        <v>163</v>
      </c>
      <c r="S1571" t="s">
        <v>164</v>
      </c>
      <c r="T1571" t="s">
        <v>165</v>
      </c>
      <c r="U1571" t="s">
        <v>166</v>
      </c>
      <c r="V1571" t="s">
        <v>43</v>
      </c>
      <c r="W1571" t="s">
        <v>44</v>
      </c>
      <c r="X1571" t="s">
        <v>45</v>
      </c>
      <c r="Y1571" t="s">
        <v>46</v>
      </c>
      <c r="Z1571">
        <v>-471.89999609999995</v>
      </c>
      <c r="AA1571" t="s">
        <v>396</v>
      </c>
      <c r="AB1571" t="s">
        <v>397</v>
      </c>
      <c r="AC1571" t="str">
        <f t="shared" si="24"/>
        <v>2025</v>
      </c>
    </row>
    <row r="1572" spans="1:29" x14ac:dyDescent="0.25">
      <c r="A1572" t="s">
        <v>27</v>
      </c>
      <c r="B1572" t="s">
        <v>122</v>
      </c>
      <c r="C1572" t="s">
        <v>27</v>
      </c>
      <c r="D1572" t="s">
        <v>60</v>
      </c>
      <c r="E1572" t="s">
        <v>61</v>
      </c>
      <c r="F1572" t="s">
        <v>30</v>
      </c>
      <c r="G1572" t="s">
        <v>31</v>
      </c>
      <c r="H1572" t="s">
        <v>62</v>
      </c>
      <c r="I1572" t="s">
        <v>63</v>
      </c>
      <c r="J1572" t="s">
        <v>110</v>
      </c>
      <c r="K1572" t="s">
        <v>111</v>
      </c>
      <c r="L1572" t="s">
        <v>38</v>
      </c>
      <c r="M1572" t="s">
        <v>38</v>
      </c>
      <c r="N1572" t="s">
        <v>38</v>
      </c>
      <c r="O1572" t="s">
        <v>38</v>
      </c>
      <c r="P1572" t="s">
        <v>38</v>
      </c>
      <c r="Q1572" t="s">
        <v>38</v>
      </c>
      <c r="R1572" t="s">
        <v>183</v>
      </c>
      <c r="S1572" t="s">
        <v>184</v>
      </c>
      <c r="T1572" t="s">
        <v>171</v>
      </c>
      <c r="U1572" t="s">
        <v>172</v>
      </c>
      <c r="V1572" t="s">
        <v>72</v>
      </c>
      <c r="W1572" t="s">
        <v>73</v>
      </c>
      <c r="X1572" t="s">
        <v>74</v>
      </c>
      <c r="Y1572" t="s">
        <v>75</v>
      </c>
      <c r="Z1572">
        <v>1.5873015968281834E-6</v>
      </c>
      <c r="AA1572" t="s">
        <v>633</v>
      </c>
      <c r="AB1572" t="s">
        <v>634</v>
      </c>
      <c r="AC1572" t="str">
        <f t="shared" si="24"/>
        <v>2025</v>
      </c>
    </row>
    <row r="1573" spans="1:29" x14ac:dyDescent="0.25">
      <c r="A1573" t="s">
        <v>27</v>
      </c>
      <c r="B1573" t="s">
        <v>122</v>
      </c>
      <c r="C1573" t="s">
        <v>27</v>
      </c>
      <c r="D1573" t="s">
        <v>60</v>
      </c>
      <c r="E1573" t="s">
        <v>61</v>
      </c>
      <c r="F1573" t="s">
        <v>30</v>
      </c>
      <c r="G1573" t="s">
        <v>31</v>
      </c>
      <c r="H1573" t="s">
        <v>62</v>
      </c>
      <c r="I1573" t="s">
        <v>63</v>
      </c>
      <c r="J1573" t="s">
        <v>110</v>
      </c>
      <c r="K1573" t="s">
        <v>111</v>
      </c>
      <c r="L1573" t="s">
        <v>616</v>
      </c>
      <c r="M1573" t="s">
        <v>617</v>
      </c>
      <c r="N1573" t="s">
        <v>38</v>
      </c>
      <c r="O1573" t="s">
        <v>38</v>
      </c>
      <c r="P1573" t="s">
        <v>38</v>
      </c>
      <c r="Q1573" t="s">
        <v>38</v>
      </c>
      <c r="R1573" t="s">
        <v>163</v>
      </c>
      <c r="S1573" t="s">
        <v>164</v>
      </c>
      <c r="T1573" t="s">
        <v>165</v>
      </c>
      <c r="U1573" t="s">
        <v>166</v>
      </c>
      <c r="V1573" t="s">
        <v>43</v>
      </c>
      <c r="W1573" t="s">
        <v>44</v>
      </c>
      <c r="X1573" t="s">
        <v>45</v>
      </c>
      <c r="Y1573" t="s">
        <v>46</v>
      </c>
      <c r="Z1573">
        <v>-5360.2999556999985</v>
      </c>
      <c r="AA1573" t="s">
        <v>284</v>
      </c>
      <c r="AB1573" t="s">
        <v>285</v>
      </c>
      <c r="AC1573" t="str">
        <f t="shared" si="24"/>
        <v>2025</v>
      </c>
    </row>
    <row r="1574" spans="1:29" x14ac:dyDescent="0.25">
      <c r="A1574" t="s">
        <v>27</v>
      </c>
      <c r="B1574" t="s">
        <v>122</v>
      </c>
      <c r="C1574" t="s">
        <v>27</v>
      </c>
      <c r="D1574" t="s">
        <v>179</v>
      </c>
      <c r="E1574" t="s">
        <v>180</v>
      </c>
      <c r="F1574" t="s">
        <v>30</v>
      </c>
      <c r="G1574" t="s">
        <v>31</v>
      </c>
      <c r="H1574" t="s">
        <v>62</v>
      </c>
      <c r="I1574" t="s">
        <v>63</v>
      </c>
      <c r="J1574" t="s">
        <v>123</v>
      </c>
      <c r="K1574" t="s">
        <v>124</v>
      </c>
      <c r="L1574" t="s">
        <v>38</v>
      </c>
      <c r="M1574" t="s">
        <v>38</v>
      </c>
      <c r="N1574" t="s">
        <v>38</v>
      </c>
      <c r="O1574" t="s">
        <v>38</v>
      </c>
      <c r="P1574" t="s">
        <v>181</v>
      </c>
      <c r="Q1574" t="s">
        <v>182</v>
      </c>
      <c r="R1574" t="s">
        <v>183</v>
      </c>
      <c r="S1574" t="s">
        <v>184</v>
      </c>
      <c r="T1574" t="s">
        <v>171</v>
      </c>
      <c r="U1574" t="s">
        <v>172</v>
      </c>
      <c r="V1574" t="s">
        <v>72</v>
      </c>
      <c r="W1574" t="s">
        <v>73</v>
      </c>
      <c r="X1574" t="s">
        <v>74</v>
      </c>
      <c r="Y1574" t="s">
        <v>75</v>
      </c>
      <c r="Z1574">
        <v>-21650</v>
      </c>
      <c r="AA1574" t="s">
        <v>185</v>
      </c>
      <c r="AB1574" t="s">
        <v>186</v>
      </c>
      <c r="AC1574" t="str">
        <f t="shared" si="24"/>
        <v>2025</v>
      </c>
    </row>
    <row r="1575" spans="1:29" x14ac:dyDescent="0.25">
      <c r="A1575" t="s">
        <v>27</v>
      </c>
      <c r="B1575" t="s">
        <v>122</v>
      </c>
      <c r="C1575" t="s">
        <v>27</v>
      </c>
      <c r="D1575" t="s">
        <v>179</v>
      </c>
      <c r="E1575" t="s">
        <v>180</v>
      </c>
      <c r="F1575" t="s">
        <v>30</v>
      </c>
      <c r="G1575" t="s">
        <v>31</v>
      </c>
      <c r="H1575" t="s">
        <v>62</v>
      </c>
      <c r="I1575" t="s">
        <v>63</v>
      </c>
      <c r="J1575" t="s">
        <v>123</v>
      </c>
      <c r="K1575" t="s">
        <v>124</v>
      </c>
      <c r="L1575" t="s">
        <v>38</v>
      </c>
      <c r="M1575" t="s">
        <v>38</v>
      </c>
      <c r="N1575" t="s">
        <v>38</v>
      </c>
      <c r="O1575" t="s">
        <v>38</v>
      </c>
      <c r="P1575" t="s">
        <v>181</v>
      </c>
      <c r="Q1575" t="s">
        <v>182</v>
      </c>
      <c r="R1575" t="s">
        <v>183</v>
      </c>
      <c r="S1575" t="s">
        <v>184</v>
      </c>
      <c r="T1575" t="s">
        <v>171</v>
      </c>
      <c r="U1575" t="s">
        <v>172</v>
      </c>
      <c r="V1575" t="s">
        <v>72</v>
      </c>
      <c r="W1575" t="s">
        <v>73</v>
      </c>
      <c r="X1575" t="s">
        <v>74</v>
      </c>
      <c r="Y1575" t="s">
        <v>75</v>
      </c>
      <c r="Z1575">
        <v>-2250</v>
      </c>
      <c r="AA1575" t="s">
        <v>698</v>
      </c>
      <c r="AB1575" t="s">
        <v>699</v>
      </c>
      <c r="AC1575" t="str">
        <f t="shared" si="24"/>
        <v>2025</v>
      </c>
    </row>
    <row r="1576" spans="1:29" x14ac:dyDescent="0.25">
      <c r="A1576" t="s">
        <v>27</v>
      </c>
      <c r="B1576" t="s">
        <v>122</v>
      </c>
      <c r="C1576" t="s">
        <v>27</v>
      </c>
      <c r="D1576" t="s">
        <v>60</v>
      </c>
      <c r="E1576" t="s">
        <v>61</v>
      </c>
      <c r="F1576" t="s">
        <v>30</v>
      </c>
      <c r="G1576" t="s">
        <v>31</v>
      </c>
      <c r="H1576" t="s">
        <v>62</v>
      </c>
      <c r="I1576" t="s">
        <v>63</v>
      </c>
      <c r="J1576" t="s">
        <v>110</v>
      </c>
      <c r="K1576" t="s">
        <v>111</v>
      </c>
      <c r="L1576" t="s">
        <v>38</v>
      </c>
      <c r="M1576" t="s">
        <v>38</v>
      </c>
      <c r="N1576" t="s">
        <v>38</v>
      </c>
      <c r="O1576" t="s">
        <v>38</v>
      </c>
      <c r="P1576" t="s">
        <v>38</v>
      </c>
      <c r="Q1576" t="s">
        <v>38</v>
      </c>
      <c r="R1576" t="s">
        <v>169</v>
      </c>
      <c r="S1576" t="s">
        <v>170</v>
      </c>
      <c r="T1576" t="s">
        <v>171</v>
      </c>
      <c r="U1576" t="s">
        <v>172</v>
      </c>
      <c r="V1576" t="s">
        <v>72</v>
      </c>
      <c r="W1576" t="s">
        <v>73</v>
      </c>
      <c r="X1576" t="s">
        <v>74</v>
      </c>
      <c r="Y1576" t="s">
        <v>75</v>
      </c>
      <c r="Z1576">
        <v>1.5873015968281834E-6</v>
      </c>
      <c r="AA1576" t="s">
        <v>722</v>
      </c>
      <c r="AB1576" t="s">
        <v>723</v>
      </c>
      <c r="AC1576" t="str">
        <f t="shared" si="24"/>
        <v>2025</v>
      </c>
    </row>
    <row r="1577" spans="1:29" x14ac:dyDescent="0.25">
      <c r="A1577" t="s">
        <v>27</v>
      </c>
      <c r="B1577" t="s">
        <v>122</v>
      </c>
      <c r="C1577" t="s">
        <v>27</v>
      </c>
      <c r="D1577" t="s">
        <v>179</v>
      </c>
      <c r="E1577" t="s">
        <v>180</v>
      </c>
      <c r="F1577" t="s">
        <v>30</v>
      </c>
      <c r="G1577" t="s">
        <v>31</v>
      </c>
      <c r="H1577" t="s">
        <v>62</v>
      </c>
      <c r="I1577" t="s">
        <v>63</v>
      </c>
      <c r="J1577" t="s">
        <v>123</v>
      </c>
      <c r="K1577" t="s">
        <v>124</v>
      </c>
      <c r="L1577" t="s">
        <v>38</v>
      </c>
      <c r="M1577" t="s">
        <v>38</v>
      </c>
      <c r="N1577" t="s">
        <v>38</v>
      </c>
      <c r="O1577" t="s">
        <v>38</v>
      </c>
      <c r="P1577" t="s">
        <v>181</v>
      </c>
      <c r="Q1577" t="s">
        <v>182</v>
      </c>
      <c r="R1577" t="s">
        <v>163</v>
      </c>
      <c r="S1577" t="s">
        <v>164</v>
      </c>
      <c r="T1577" t="s">
        <v>165</v>
      </c>
      <c r="U1577" t="s">
        <v>166</v>
      </c>
      <c r="V1577" t="s">
        <v>43</v>
      </c>
      <c r="W1577" t="s">
        <v>44</v>
      </c>
      <c r="X1577" t="s">
        <v>45</v>
      </c>
      <c r="Y1577" t="s">
        <v>46</v>
      </c>
      <c r="Z1577">
        <v>-9250</v>
      </c>
      <c r="AA1577" t="s">
        <v>420</v>
      </c>
      <c r="AB1577" t="s">
        <v>421</v>
      </c>
      <c r="AC1577" t="str">
        <f t="shared" si="24"/>
        <v>2025</v>
      </c>
    </row>
    <row r="1578" spans="1:29" x14ac:dyDescent="0.25">
      <c r="A1578" t="s">
        <v>27</v>
      </c>
      <c r="B1578" t="s">
        <v>122</v>
      </c>
      <c r="C1578" t="s">
        <v>27</v>
      </c>
      <c r="D1578" t="s">
        <v>179</v>
      </c>
      <c r="E1578" t="s">
        <v>180</v>
      </c>
      <c r="F1578" t="s">
        <v>30</v>
      </c>
      <c r="G1578" t="s">
        <v>31</v>
      </c>
      <c r="H1578" t="s">
        <v>62</v>
      </c>
      <c r="I1578" t="s">
        <v>63</v>
      </c>
      <c r="J1578" t="s">
        <v>123</v>
      </c>
      <c r="K1578" t="s">
        <v>124</v>
      </c>
      <c r="L1578" t="s">
        <v>38</v>
      </c>
      <c r="M1578" t="s">
        <v>38</v>
      </c>
      <c r="N1578" t="s">
        <v>38</v>
      </c>
      <c r="O1578" t="s">
        <v>38</v>
      </c>
      <c r="P1578" t="s">
        <v>181</v>
      </c>
      <c r="Q1578" t="s">
        <v>182</v>
      </c>
      <c r="R1578" t="s">
        <v>163</v>
      </c>
      <c r="S1578" t="s">
        <v>164</v>
      </c>
      <c r="T1578" t="s">
        <v>165</v>
      </c>
      <c r="U1578" t="s">
        <v>166</v>
      </c>
      <c r="V1578" t="s">
        <v>43</v>
      </c>
      <c r="W1578" t="s">
        <v>44</v>
      </c>
      <c r="X1578" t="s">
        <v>45</v>
      </c>
      <c r="Y1578" t="s">
        <v>46</v>
      </c>
      <c r="Z1578">
        <v>-15775</v>
      </c>
      <c r="AA1578" t="s">
        <v>290</v>
      </c>
      <c r="AB1578" t="s">
        <v>291</v>
      </c>
      <c r="AC1578" t="str">
        <f t="shared" si="24"/>
        <v>2025</v>
      </c>
    </row>
    <row r="1579" spans="1:29" x14ac:dyDescent="0.25">
      <c r="A1579" t="s">
        <v>27</v>
      </c>
      <c r="B1579" t="s">
        <v>122</v>
      </c>
      <c r="C1579" t="s">
        <v>27</v>
      </c>
      <c r="D1579" t="s">
        <v>60</v>
      </c>
      <c r="E1579" t="s">
        <v>61</v>
      </c>
      <c r="F1579" t="s">
        <v>133</v>
      </c>
      <c r="G1579" t="s">
        <v>134</v>
      </c>
      <c r="H1579" t="s">
        <v>62</v>
      </c>
      <c r="I1579" t="s">
        <v>63</v>
      </c>
      <c r="J1579" t="s">
        <v>110</v>
      </c>
      <c r="K1579" t="s">
        <v>111</v>
      </c>
      <c r="L1579" t="s">
        <v>214</v>
      </c>
      <c r="M1579" t="s">
        <v>215</v>
      </c>
      <c r="N1579" t="s">
        <v>137</v>
      </c>
      <c r="O1579" t="s">
        <v>138</v>
      </c>
      <c r="P1579" t="s">
        <v>470</v>
      </c>
      <c r="Q1579" t="s">
        <v>471</v>
      </c>
      <c r="R1579" t="s">
        <v>224</v>
      </c>
      <c r="S1579" t="s">
        <v>225</v>
      </c>
      <c r="T1579" t="s">
        <v>226</v>
      </c>
      <c r="U1579" t="s">
        <v>225</v>
      </c>
      <c r="V1579" t="s">
        <v>118</v>
      </c>
      <c r="W1579" t="s">
        <v>119</v>
      </c>
      <c r="X1579" t="s">
        <v>74</v>
      </c>
      <c r="Y1579" t="s">
        <v>75</v>
      </c>
      <c r="Z1579">
        <v>-2000000</v>
      </c>
      <c r="AA1579" t="s">
        <v>404</v>
      </c>
      <c r="AB1579" t="s">
        <v>405</v>
      </c>
      <c r="AC1579" t="str">
        <f t="shared" si="24"/>
        <v>2025</v>
      </c>
    </row>
    <row r="1580" spans="1:29" x14ac:dyDescent="0.25">
      <c r="A1580" t="s">
        <v>27</v>
      </c>
      <c r="B1580" t="s">
        <v>122</v>
      </c>
      <c r="C1580" t="s">
        <v>27</v>
      </c>
      <c r="D1580" t="s">
        <v>60</v>
      </c>
      <c r="E1580" t="s">
        <v>61</v>
      </c>
      <c r="F1580" t="s">
        <v>133</v>
      </c>
      <c r="G1580" t="s">
        <v>134</v>
      </c>
      <c r="H1580" t="s">
        <v>62</v>
      </c>
      <c r="I1580" t="s">
        <v>63</v>
      </c>
      <c r="J1580" t="s">
        <v>110</v>
      </c>
      <c r="K1580" t="s">
        <v>111</v>
      </c>
      <c r="L1580" t="s">
        <v>214</v>
      </c>
      <c r="M1580" t="s">
        <v>215</v>
      </c>
      <c r="N1580" t="s">
        <v>137</v>
      </c>
      <c r="O1580" t="s">
        <v>138</v>
      </c>
      <c r="P1580" t="s">
        <v>769</v>
      </c>
      <c r="Q1580" t="s">
        <v>770</v>
      </c>
      <c r="R1580" t="s">
        <v>368</v>
      </c>
      <c r="S1580" t="s">
        <v>369</v>
      </c>
      <c r="T1580" t="s">
        <v>370</v>
      </c>
      <c r="U1580" t="s">
        <v>371</v>
      </c>
      <c r="V1580" t="s">
        <v>253</v>
      </c>
      <c r="W1580" t="s">
        <v>254</v>
      </c>
      <c r="X1580" t="s">
        <v>45</v>
      </c>
      <c r="Y1580" t="s">
        <v>46</v>
      </c>
      <c r="Z1580">
        <v>-27770745</v>
      </c>
      <c r="AA1580" t="s">
        <v>372</v>
      </c>
      <c r="AB1580" t="s">
        <v>373</v>
      </c>
      <c r="AC1580" t="str">
        <f t="shared" si="24"/>
        <v>2025</v>
      </c>
    </row>
    <row r="1581" spans="1:29" x14ac:dyDescent="0.25">
      <c r="A1581" t="s">
        <v>27</v>
      </c>
      <c r="B1581" t="s">
        <v>122</v>
      </c>
      <c r="C1581" t="s">
        <v>27</v>
      </c>
      <c r="D1581" t="s">
        <v>60</v>
      </c>
      <c r="E1581" t="s">
        <v>61</v>
      </c>
      <c r="F1581" t="s">
        <v>30</v>
      </c>
      <c r="G1581" t="s">
        <v>31</v>
      </c>
      <c r="H1581" t="s">
        <v>62</v>
      </c>
      <c r="I1581" t="s">
        <v>63</v>
      </c>
      <c r="J1581" t="s">
        <v>110</v>
      </c>
      <c r="K1581" t="s">
        <v>111</v>
      </c>
      <c r="L1581" t="s">
        <v>616</v>
      </c>
      <c r="M1581" t="s">
        <v>617</v>
      </c>
      <c r="N1581" t="s">
        <v>38</v>
      </c>
      <c r="O1581" t="s">
        <v>38</v>
      </c>
      <c r="P1581" t="s">
        <v>38</v>
      </c>
      <c r="Q1581" t="s">
        <v>38</v>
      </c>
      <c r="R1581" t="s">
        <v>249</v>
      </c>
      <c r="S1581" t="s">
        <v>250</v>
      </c>
      <c r="T1581" t="s">
        <v>251</v>
      </c>
      <c r="U1581" t="s">
        <v>252</v>
      </c>
      <c r="V1581" t="s">
        <v>253</v>
      </c>
      <c r="W1581" t="s">
        <v>254</v>
      </c>
      <c r="X1581" t="s">
        <v>45</v>
      </c>
      <c r="Y1581" t="s">
        <v>46</v>
      </c>
      <c r="Z1581">
        <v>-792.59259259259261</v>
      </c>
      <c r="AA1581" t="s">
        <v>388</v>
      </c>
      <c r="AB1581" t="s">
        <v>389</v>
      </c>
      <c r="AC1581" t="str">
        <f t="shared" si="24"/>
        <v>2025</v>
      </c>
    </row>
    <row r="1582" spans="1:29" x14ac:dyDescent="0.25">
      <c r="A1582" t="s">
        <v>27</v>
      </c>
      <c r="B1582" t="s">
        <v>122</v>
      </c>
      <c r="C1582" t="s">
        <v>27</v>
      </c>
      <c r="D1582" t="s">
        <v>179</v>
      </c>
      <c r="E1582" t="s">
        <v>180</v>
      </c>
      <c r="F1582" t="s">
        <v>30</v>
      </c>
      <c r="G1582" t="s">
        <v>31</v>
      </c>
      <c r="H1582" t="s">
        <v>62</v>
      </c>
      <c r="I1582" t="s">
        <v>63</v>
      </c>
      <c r="J1582" t="s">
        <v>123</v>
      </c>
      <c r="K1582" t="s">
        <v>124</v>
      </c>
      <c r="L1582" t="s">
        <v>38</v>
      </c>
      <c r="M1582" t="s">
        <v>38</v>
      </c>
      <c r="N1582" t="s">
        <v>855</v>
      </c>
      <c r="O1582" t="s">
        <v>348</v>
      </c>
      <c r="P1582" t="s">
        <v>38</v>
      </c>
      <c r="Q1582" t="s">
        <v>38</v>
      </c>
      <c r="R1582" t="s">
        <v>163</v>
      </c>
      <c r="S1582" t="s">
        <v>164</v>
      </c>
      <c r="T1582" t="s">
        <v>165</v>
      </c>
      <c r="U1582" t="s">
        <v>166</v>
      </c>
      <c r="V1582" t="s">
        <v>43</v>
      </c>
      <c r="W1582" t="s">
        <v>44</v>
      </c>
      <c r="X1582" t="s">
        <v>45</v>
      </c>
      <c r="Y1582" t="s">
        <v>46</v>
      </c>
      <c r="Z1582">
        <v>-57984</v>
      </c>
      <c r="AA1582" t="s">
        <v>290</v>
      </c>
      <c r="AB1582" t="s">
        <v>291</v>
      </c>
      <c r="AC1582" t="str">
        <f t="shared" si="24"/>
        <v>2025</v>
      </c>
    </row>
    <row r="1583" spans="1:29" x14ac:dyDescent="0.25">
      <c r="A1583" t="s">
        <v>27</v>
      </c>
      <c r="B1583" t="s">
        <v>122</v>
      </c>
      <c r="C1583" t="s">
        <v>27</v>
      </c>
      <c r="D1583" t="s">
        <v>60</v>
      </c>
      <c r="E1583" t="s">
        <v>61</v>
      </c>
      <c r="F1583" t="s">
        <v>133</v>
      </c>
      <c r="G1583" t="s">
        <v>134</v>
      </c>
      <c r="H1583" t="s">
        <v>62</v>
      </c>
      <c r="I1583" t="s">
        <v>63</v>
      </c>
      <c r="J1583" t="s">
        <v>110</v>
      </c>
      <c r="K1583" t="s">
        <v>111</v>
      </c>
      <c r="L1583" t="s">
        <v>214</v>
      </c>
      <c r="M1583" t="s">
        <v>215</v>
      </c>
      <c r="N1583" t="s">
        <v>137</v>
      </c>
      <c r="O1583" t="s">
        <v>138</v>
      </c>
      <c r="P1583" t="s">
        <v>767</v>
      </c>
      <c r="Q1583" t="s">
        <v>768</v>
      </c>
      <c r="R1583" t="s">
        <v>218</v>
      </c>
      <c r="S1583" t="s">
        <v>219</v>
      </c>
      <c r="T1583" t="s">
        <v>198</v>
      </c>
      <c r="U1583" t="s">
        <v>199</v>
      </c>
      <c r="V1583" t="s">
        <v>55</v>
      </c>
      <c r="W1583" t="s">
        <v>56</v>
      </c>
      <c r="X1583" t="s">
        <v>45</v>
      </c>
      <c r="Y1583" t="s">
        <v>46</v>
      </c>
      <c r="Z1583">
        <v>-1500000</v>
      </c>
      <c r="AA1583" t="s">
        <v>220</v>
      </c>
      <c r="AB1583" t="s">
        <v>221</v>
      </c>
      <c r="AC1583" t="str">
        <f t="shared" si="24"/>
        <v>2025</v>
      </c>
    </row>
    <row r="1584" spans="1:29" x14ac:dyDescent="0.25">
      <c r="A1584" t="s">
        <v>27</v>
      </c>
      <c r="B1584" t="s">
        <v>122</v>
      </c>
      <c r="C1584" t="s">
        <v>27</v>
      </c>
      <c r="D1584" t="s">
        <v>60</v>
      </c>
      <c r="E1584" t="s">
        <v>61</v>
      </c>
      <c r="F1584" t="s">
        <v>30</v>
      </c>
      <c r="G1584" t="s">
        <v>31</v>
      </c>
      <c r="H1584" t="s">
        <v>62</v>
      </c>
      <c r="I1584" t="s">
        <v>63</v>
      </c>
      <c r="J1584" t="s">
        <v>110</v>
      </c>
      <c r="K1584" t="s">
        <v>111</v>
      </c>
      <c r="L1584" t="s">
        <v>38</v>
      </c>
      <c r="M1584" t="s">
        <v>38</v>
      </c>
      <c r="N1584" t="s">
        <v>38</v>
      </c>
      <c r="O1584" t="s">
        <v>38</v>
      </c>
      <c r="P1584" t="s">
        <v>38</v>
      </c>
      <c r="Q1584" t="s">
        <v>38</v>
      </c>
      <c r="R1584" t="s">
        <v>127</v>
      </c>
      <c r="S1584" t="s">
        <v>128</v>
      </c>
      <c r="T1584" t="s">
        <v>129</v>
      </c>
      <c r="U1584" t="s">
        <v>130</v>
      </c>
      <c r="V1584" t="s">
        <v>72</v>
      </c>
      <c r="W1584" t="s">
        <v>73</v>
      </c>
      <c r="X1584" t="s">
        <v>74</v>
      </c>
      <c r="Y1584" t="s">
        <v>75</v>
      </c>
      <c r="Z1584">
        <v>1.5873015968281834E-6</v>
      </c>
      <c r="AA1584" t="s">
        <v>160</v>
      </c>
      <c r="AB1584" t="s">
        <v>161</v>
      </c>
      <c r="AC1584" t="str">
        <f t="shared" si="24"/>
        <v>2025</v>
      </c>
    </row>
    <row r="1585" spans="1:29" x14ac:dyDescent="0.25">
      <c r="A1585" t="s">
        <v>27</v>
      </c>
      <c r="B1585" t="s">
        <v>122</v>
      </c>
      <c r="C1585" t="s">
        <v>27</v>
      </c>
      <c r="D1585" t="s">
        <v>60</v>
      </c>
      <c r="E1585" t="s">
        <v>61</v>
      </c>
      <c r="F1585" t="s">
        <v>133</v>
      </c>
      <c r="G1585" t="s">
        <v>134</v>
      </c>
      <c r="H1585" t="s">
        <v>62</v>
      </c>
      <c r="I1585" t="s">
        <v>63</v>
      </c>
      <c r="J1585" t="s">
        <v>110</v>
      </c>
      <c r="K1585" t="s">
        <v>111</v>
      </c>
      <c r="L1585" t="s">
        <v>214</v>
      </c>
      <c r="M1585" t="s">
        <v>215</v>
      </c>
      <c r="N1585" t="s">
        <v>137</v>
      </c>
      <c r="O1585" t="s">
        <v>138</v>
      </c>
      <c r="P1585" t="s">
        <v>619</v>
      </c>
      <c r="Q1585" t="s">
        <v>38</v>
      </c>
      <c r="R1585" t="s">
        <v>100</v>
      </c>
      <c r="S1585" t="s">
        <v>101</v>
      </c>
      <c r="T1585" t="s">
        <v>102</v>
      </c>
      <c r="U1585" t="s">
        <v>103</v>
      </c>
      <c r="V1585" t="s">
        <v>43</v>
      </c>
      <c r="W1585" t="s">
        <v>44</v>
      </c>
      <c r="X1585" t="s">
        <v>45</v>
      </c>
      <c r="Y1585" t="s">
        <v>46</v>
      </c>
      <c r="Z1585">
        <v>-1499999.9998999999</v>
      </c>
      <c r="AA1585" t="s">
        <v>177</v>
      </c>
      <c r="AB1585" t="s">
        <v>178</v>
      </c>
      <c r="AC1585" t="str">
        <f t="shared" si="24"/>
        <v>2025</v>
      </c>
    </row>
    <row r="1586" spans="1:29" x14ac:dyDescent="0.25">
      <c r="A1586" t="s">
        <v>27</v>
      </c>
      <c r="B1586" t="s">
        <v>122</v>
      </c>
      <c r="C1586" t="s">
        <v>27</v>
      </c>
      <c r="D1586" t="s">
        <v>60</v>
      </c>
      <c r="E1586" t="s">
        <v>61</v>
      </c>
      <c r="F1586" t="s">
        <v>30</v>
      </c>
      <c r="G1586" t="s">
        <v>31</v>
      </c>
      <c r="H1586" t="s">
        <v>62</v>
      </c>
      <c r="I1586" t="s">
        <v>63</v>
      </c>
      <c r="J1586" t="s">
        <v>110</v>
      </c>
      <c r="K1586" t="s">
        <v>111</v>
      </c>
      <c r="L1586" t="s">
        <v>38</v>
      </c>
      <c r="M1586" t="s">
        <v>38</v>
      </c>
      <c r="N1586" t="s">
        <v>38</v>
      </c>
      <c r="O1586" t="s">
        <v>38</v>
      </c>
      <c r="P1586" t="s">
        <v>38</v>
      </c>
      <c r="Q1586" t="s">
        <v>38</v>
      </c>
      <c r="R1586" t="s">
        <v>241</v>
      </c>
      <c r="S1586" t="s">
        <v>242</v>
      </c>
      <c r="T1586" t="s">
        <v>243</v>
      </c>
      <c r="U1586" t="s">
        <v>244</v>
      </c>
      <c r="V1586" t="s">
        <v>245</v>
      </c>
      <c r="W1586" t="s">
        <v>246</v>
      </c>
      <c r="X1586" t="s">
        <v>74</v>
      </c>
      <c r="Y1586" t="s">
        <v>75</v>
      </c>
      <c r="Z1586">
        <v>-128363.9999904127</v>
      </c>
      <c r="AA1586" t="s">
        <v>298</v>
      </c>
      <c r="AB1586" t="s">
        <v>299</v>
      </c>
      <c r="AC1586" t="str">
        <f t="shared" si="24"/>
        <v>2025</v>
      </c>
    </row>
    <row r="1587" spans="1:29" x14ac:dyDescent="0.25">
      <c r="A1587" t="s">
        <v>27</v>
      </c>
      <c r="B1587" t="s">
        <v>122</v>
      </c>
      <c r="C1587" t="s">
        <v>27</v>
      </c>
      <c r="D1587" t="s">
        <v>60</v>
      </c>
      <c r="E1587" t="s">
        <v>61</v>
      </c>
      <c r="F1587" t="s">
        <v>237</v>
      </c>
      <c r="G1587" t="s">
        <v>238</v>
      </c>
      <c r="H1587" t="s">
        <v>62</v>
      </c>
      <c r="I1587" t="s">
        <v>63</v>
      </c>
      <c r="J1587" t="s">
        <v>239</v>
      </c>
      <c r="K1587" t="s">
        <v>240</v>
      </c>
      <c r="L1587" t="s">
        <v>38</v>
      </c>
      <c r="M1587" t="s">
        <v>38</v>
      </c>
      <c r="N1587" t="s">
        <v>38</v>
      </c>
      <c r="O1587" t="s">
        <v>38</v>
      </c>
      <c r="P1587" t="s">
        <v>38</v>
      </c>
      <c r="Q1587" t="s">
        <v>38</v>
      </c>
      <c r="R1587" t="s">
        <v>353</v>
      </c>
      <c r="S1587" t="s">
        <v>354</v>
      </c>
      <c r="T1587" t="s">
        <v>251</v>
      </c>
      <c r="U1587" t="s">
        <v>252</v>
      </c>
      <c r="V1587" t="s">
        <v>253</v>
      </c>
      <c r="W1587" t="s">
        <v>254</v>
      </c>
      <c r="X1587" t="s">
        <v>45</v>
      </c>
      <c r="Y1587" t="s">
        <v>46</v>
      </c>
      <c r="Z1587">
        <v>9.9999999974897946E-5</v>
      </c>
      <c r="AA1587" t="s">
        <v>355</v>
      </c>
      <c r="AB1587" t="s">
        <v>356</v>
      </c>
      <c r="AC1587" t="str">
        <f t="shared" si="24"/>
        <v>2025</v>
      </c>
    </row>
    <row r="1588" spans="1:29" x14ac:dyDescent="0.25">
      <c r="A1588" t="s">
        <v>27</v>
      </c>
      <c r="B1588" t="s">
        <v>122</v>
      </c>
      <c r="C1588" t="s">
        <v>27</v>
      </c>
      <c r="D1588" t="s">
        <v>257</v>
      </c>
      <c r="E1588" t="s">
        <v>258</v>
      </c>
      <c r="F1588" t="s">
        <v>30</v>
      </c>
      <c r="G1588" t="s">
        <v>31</v>
      </c>
      <c r="H1588" t="s">
        <v>62</v>
      </c>
      <c r="I1588" t="s">
        <v>63</v>
      </c>
      <c r="J1588" t="s">
        <v>64</v>
      </c>
      <c r="K1588" t="s">
        <v>65</v>
      </c>
      <c r="L1588" t="s">
        <v>38</v>
      </c>
      <c r="M1588" t="s">
        <v>38</v>
      </c>
      <c r="N1588" t="s">
        <v>38</v>
      </c>
      <c r="O1588" t="s">
        <v>38</v>
      </c>
      <c r="P1588" t="s">
        <v>38</v>
      </c>
      <c r="Q1588" t="s">
        <v>38</v>
      </c>
      <c r="R1588" t="s">
        <v>141</v>
      </c>
      <c r="S1588" t="s">
        <v>142</v>
      </c>
      <c r="T1588" t="s">
        <v>143</v>
      </c>
      <c r="U1588" t="s">
        <v>144</v>
      </c>
      <c r="V1588" t="s">
        <v>118</v>
      </c>
      <c r="W1588" t="s">
        <v>119</v>
      </c>
      <c r="X1588" t="s">
        <v>74</v>
      </c>
      <c r="Y1588" t="s">
        <v>75</v>
      </c>
      <c r="Z1588">
        <v>-23266.493063784714</v>
      </c>
      <c r="AA1588" t="s">
        <v>704</v>
      </c>
      <c r="AB1588" t="s">
        <v>705</v>
      </c>
      <c r="AC1588" t="str">
        <f t="shared" si="24"/>
        <v>2025</v>
      </c>
    </row>
    <row r="1589" spans="1:29" x14ac:dyDescent="0.25">
      <c r="A1589" t="s">
        <v>27</v>
      </c>
      <c r="B1589" t="s">
        <v>122</v>
      </c>
      <c r="C1589" t="s">
        <v>27</v>
      </c>
      <c r="D1589" t="s">
        <v>60</v>
      </c>
      <c r="E1589" t="s">
        <v>61</v>
      </c>
      <c r="F1589" t="s">
        <v>30</v>
      </c>
      <c r="G1589" t="s">
        <v>31</v>
      </c>
      <c r="H1589" t="s">
        <v>62</v>
      </c>
      <c r="I1589" t="s">
        <v>63</v>
      </c>
      <c r="J1589" t="s">
        <v>110</v>
      </c>
      <c r="K1589" t="s">
        <v>111</v>
      </c>
      <c r="L1589" t="s">
        <v>38</v>
      </c>
      <c r="M1589" t="s">
        <v>38</v>
      </c>
      <c r="N1589" t="s">
        <v>38</v>
      </c>
      <c r="O1589" t="s">
        <v>38</v>
      </c>
      <c r="P1589" t="s">
        <v>38</v>
      </c>
      <c r="Q1589" t="s">
        <v>38</v>
      </c>
      <c r="R1589" t="s">
        <v>241</v>
      </c>
      <c r="S1589" t="s">
        <v>242</v>
      </c>
      <c r="T1589" t="s">
        <v>243</v>
      </c>
      <c r="U1589" t="s">
        <v>244</v>
      </c>
      <c r="V1589" t="s">
        <v>245</v>
      </c>
      <c r="W1589" t="s">
        <v>246</v>
      </c>
      <c r="X1589" t="s">
        <v>74</v>
      </c>
      <c r="Y1589" t="s">
        <v>75</v>
      </c>
      <c r="Z1589">
        <v>1.5873015968281834E-6</v>
      </c>
      <c r="AA1589" t="s">
        <v>614</v>
      </c>
      <c r="AB1589" t="s">
        <v>615</v>
      </c>
      <c r="AC1589" t="str">
        <f t="shared" si="24"/>
        <v>2025</v>
      </c>
    </row>
    <row r="1590" spans="1:29" x14ac:dyDescent="0.25">
      <c r="A1590" t="s">
        <v>27</v>
      </c>
      <c r="B1590" t="s">
        <v>122</v>
      </c>
      <c r="C1590" t="s">
        <v>27</v>
      </c>
      <c r="D1590" t="s">
        <v>60</v>
      </c>
      <c r="E1590" t="s">
        <v>61</v>
      </c>
      <c r="F1590" t="s">
        <v>133</v>
      </c>
      <c r="G1590" t="s">
        <v>134</v>
      </c>
      <c r="H1590" t="s">
        <v>62</v>
      </c>
      <c r="I1590" t="s">
        <v>63</v>
      </c>
      <c r="J1590" t="s">
        <v>110</v>
      </c>
      <c r="K1590" t="s">
        <v>111</v>
      </c>
      <c r="L1590" t="s">
        <v>214</v>
      </c>
      <c r="M1590" t="s">
        <v>215</v>
      </c>
      <c r="N1590" t="s">
        <v>137</v>
      </c>
      <c r="O1590" t="s">
        <v>138</v>
      </c>
      <c r="P1590" t="s">
        <v>38</v>
      </c>
      <c r="Q1590" t="s">
        <v>38</v>
      </c>
      <c r="R1590" t="s">
        <v>218</v>
      </c>
      <c r="S1590" t="s">
        <v>219</v>
      </c>
      <c r="T1590" t="s">
        <v>198</v>
      </c>
      <c r="U1590" t="s">
        <v>199</v>
      </c>
      <c r="V1590" t="s">
        <v>55</v>
      </c>
      <c r="W1590" t="s">
        <v>56</v>
      </c>
      <c r="X1590" t="s">
        <v>45</v>
      </c>
      <c r="Y1590" t="s">
        <v>46</v>
      </c>
      <c r="Z1590">
        <v>1.9999989308416843E-4</v>
      </c>
      <c r="AA1590" t="s">
        <v>220</v>
      </c>
      <c r="AB1590" t="s">
        <v>221</v>
      </c>
      <c r="AC1590" t="str">
        <f t="shared" si="24"/>
        <v>2025</v>
      </c>
    </row>
    <row r="1591" spans="1:29" x14ac:dyDescent="0.25">
      <c r="A1591" t="s">
        <v>27</v>
      </c>
      <c r="B1591" t="s">
        <v>122</v>
      </c>
      <c r="C1591" t="s">
        <v>27</v>
      </c>
      <c r="D1591" t="s">
        <v>60</v>
      </c>
      <c r="E1591" t="s">
        <v>61</v>
      </c>
      <c r="F1591" t="s">
        <v>133</v>
      </c>
      <c r="G1591" t="s">
        <v>134</v>
      </c>
      <c r="H1591" t="s">
        <v>204</v>
      </c>
      <c r="I1591" t="s">
        <v>205</v>
      </c>
      <c r="J1591" t="s">
        <v>206</v>
      </c>
      <c r="K1591" t="s">
        <v>207</v>
      </c>
      <c r="L1591" t="s">
        <v>135</v>
      </c>
      <c r="M1591" t="s">
        <v>136</v>
      </c>
      <c r="N1591" t="s">
        <v>137</v>
      </c>
      <c r="O1591" t="s">
        <v>138</v>
      </c>
      <c r="P1591" t="s">
        <v>426</v>
      </c>
      <c r="Q1591" t="s">
        <v>38</v>
      </c>
      <c r="R1591" t="s">
        <v>88</v>
      </c>
      <c r="S1591" t="s">
        <v>89</v>
      </c>
      <c r="T1591" t="s">
        <v>90</v>
      </c>
      <c r="U1591" t="s">
        <v>91</v>
      </c>
      <c r="V1591" t="s">
        <v>92</v>
      </c>
      <c r="W1591" t="s">
        <v>93</v>
      </c>
      <c r="X1591" t="s">
        <v>94</v>
      </c>
      <c r="Y1591" t="s">
        <v>95</v>
      </c>
      <c r="Z1591">
        <v>2.0000000949949029E-4</v>
      </c>
      <c r="AA1591" t="s">
        <v>96</v>
      </c>
      <c r="AB1591" t="s">
        <v>97</v>
      </c>
      <c r="AC1591" t="str">
        <f t="shared" si="24"/>
        <v>2025</v>
      </c>
    </row>
    <row r="1592" spans="1:29" x14ac:dyDescent="0.25">
      <c r="A1592" t="s">
        <v>27</v>
      </c>
      <c r="B1592" t="s">
        <v>122</v>
      </c>
      <c r="C1592" t="s">
        <v>27</v>
      </c>
      <c r="D1592" t="s">
        <v>60</v>
      </c>
      <c r="E1592" t="s">
        <v>61</v>
      </c>
      <c r="F1592" t="s">
        <v>30</v>
      </c>
      <c r="G1592" t="s">
        <v>31</v>
      </c>
      <c r="H1592" t="s">
        <v>62</v>
      </c>
      <c r="I1592" t="s">
        <v>63</v>
      </c>
      <c r="J1592" t="s">
        <v>110</v>
      </c>
      <c r="K1592" t="s">
        <v>111</v>
      </c>
      <c r="L1592" t="s">
        <v>38</v>
      </c>
      <c r="M1592" t="s">
        <v>38</v>
      </c>
      <c r="N1592" t="s">
        <v>38</v>
      </c>
      <c r="O1592" t="s">
        <v>38</v>
      </c>
      <c r="P1592" t="s">
        <v>38</v>
      </c>
      <c r="Q1592" t="s">
        <v>38</v>
      </c>
      <c r="R1592" t="s">
        <v>114</v>
      </c>
      <c r="S1592" t="s">
        <v>115</v>
      </c>
      <c r="T1592" t="s">
        <v>116</v>
      </c>
      <c r="U1592" t="s">
        <v>117</v>
      </c>
      <c r="V1592" t="s">
        <v>118</v>
      </c>
      <c r="W1592" t="s">
        <v>119</v>
      </c>
      <c r="X1592" t="s">
        <v>74</v>
      </c>
      <c r="Y1592" t="s">
        <v>75</v>
      </c>
      <c r="Z1592">
        <v>1.5873015968281834E-6</v>
      </c>
      <c r="AA1592" t="s">
        <v>780</v>
      </c>
      <c r="AB1592" t="s">
        <v>781</v>
      </c>
      <c r="AC1592" t="str">
        <f t="shared" si="24"/>
        <v>2025</v>
      </c>
    </row>
    <row r="1593" spans="1:29" x14ac:dyDescent="0.25">
      <c r="A1593" t="s">
        <v>27</v>
      </c>
      <c r="B1593" t="s">
        <v>122</v>
      </c>
      <c r="C1593" t="s">
        <v>27</v>
      </c>
      <c r="D1593" t="s">
        <v>60</v>
      </c>
      <c r="E1593" t="s">
        <v>61</v>
      </c>
      <c r="F1593" t="s">
        <v>133</v>
      </c>
      <c r="G1593" t="s">
        <v>134</v>
      </c>
      <c r="H1593" t="s">
        <v>62</v>
      </c>
      <c r="I1593" t="s">
        <v>63</v>
      </c>
      <c r="J1593" t="s">
        <v>110</v>
      </c>
      <c r="K1593" t="s">
        <v>111</v>
      </c>
      <c r="L1593" t="s">
        <v>135</v>
      </c>
      <c r="M1593" t="s">
        <v>136</v>
      </c>
      <c r="N1593" t="s">
        <v>747</v>
      </c>
      <c r="O1593" t="s">
        <v>391</v>
      </c>
      <c r="P1593" t="s">
        <v>763</v>
      </c>
      <c r="Q1593" t="s">
        <v>764</v>
      </c>
      <c r="R1593" t="s">
        <v>277</v>
      </c>
      <c r="S1593" t="s">
        <v>278</v>
      </c>
      <c r="T1593" t="s">
        <v>243</v>
      </c>
      <c r="U1593" t="s">
        <v>244</v>
      </c>
      <c r="V1593" t="s">
        <v>245</v>
      </c>
      <c r="W1593" t="s">
        <v>246</v>
      </c>
      <c r="X1593" t="s">
        <v>74</v>
      </c>
      <c r="Y1593" t="s">
        <v>75</v>
      </c>
      <c r="Z1593">
        <v>-1056032.3999999999</v>
      </c>
      <c r="AA1593" t="s">
        <v>279</v>
      </c>
      <c r="AB1593" t="s">
        <v>280</v>
      </c>
      <c r="AC1593" t="str">
        <f t="shared" si="24"/>
        <v>2025</v>
      </c>
    </row>
    <row r="1594" spans="1:29" x14ac:dyDescent="0.25">
      <c r="A1594" t="s">
        <v>27</v>
      </c>
      <c r="B1594" t="s">
        <v>122</v>
      </c>
      <c r="C1594" t="s">
        <v>27</v>
      </c>
      <c r="D1594" t="s">
        <v>60</v>
      </c>
      <c r="E1594" t="s">
        <v>61</v>
      </c>
      <c r="F1594" t="s">
        <v>30</v>
      </c>
      <c r="G1594" t="s">
        <v>31</v>
      </c>
      <c r="H1594" t="s">
        <v>62</v>
      </c>
      <c r="I1594" t="s">
        <v>63</v>
      </c>
      <c r="J1594" t="s">
        <v>110</v>
      </c>
      <c r="K1594" t="s">
        <v>111</v>
      </c>
      <c r="L1594" t="s">
        <v>38</v>
      </c>
      <c r="M1594" t="s">
        <v>38</v>
      </c>
      <c r="N1594" t="s">
        <v>38</v>
      </c>
      <c r="O1594" t="s">
        <v>38</v>
      </c>
      <c r="P1594" t="s">
        <v>38</v>
      </c>
      <c r="Q1594" t="s">
        <v>38</v>
      </c>
      <c r="R1594" t="s">
        <v>376</v>
      </c>
      <c r="S1594" t="s">
        <v>377</v>
      </c>
      <c r="T1594" t="s">
        <v>378</v>
      </c>
      <c r="U1594" t="s">
        <v>377</v>
      </c>
      <c r="V1594" t="s">
        <v>118</v>
      </c>
      <c r="W1594" t="s">
        <v>119</v>
      </c>
      <c r="X1594" t="s">
        <v>74</v>
      </c>
      <c r="Y1594" t="s">
        <v>75</v>
      </c>
      <c r="Z1594">
        <v>1.6587299398906907E-5</v>
      </c>
      <c r="AA1594" t="s">
        <v>612</v>
      </c>
      <c r="AB1594" t="s">
        <v>613</v>
      </c>
      <c r="AC1594" t="str">
        <f t="shared" si="24"/>
        <v>2025</v>
      </c>
    </row>
    <row r="1595" spans="1:29" x14ac:dyDescent="0.25">
      <c r="A1595" t="s">
        <v>27</v>
      </c>
      <c r="B1595" t="s">
        <v>122</v>
      </c>
      <c r="C1595" t="s">
        <v>27</v>
      </c>
      <c r="D1595" t="s">
        <v>60</v>
      </c>
      <c r="E1595" t="s">
        <v>61</v>
      </c>
      <c r="F1595" t="s">
        <v>133</v>
      </c>
      <c r="G1595" t="s">
        <v>134</v>
      </c>
      <c r="H1595" t="s">
        <v>62</v>
      </c>
      <c r="I1595" t="s">
        <v>63</v>
      </c>
      <c r="J1595" t="s">
        <v>64</v>
      </c>
      <c r="K1595" t="s">
        <v>65</v>
      </c>
      <c r="L1595" t="s">
        <v>135</v>
      </c>
      <c r="M1595" t="s">
        <v>136</v>
      </c>
      <c r="N1595" t="s">
        <v>137</v>
      </c>
      <c r="O1595" t="s">
        <v>138</v>
      </c>
      <c r="P1595" t="s">
        <v>772</v>
      </c>
      <c r="Q1595" t="s">
        <v>773</v>
      </c>
      <c r="R1595" t="s">
        <v>277</v>
      </c>
      <c r="S1595" t="s">
        <v>278</v>
      </c>
      <c r="T1595" t="s">
        <v>243</v>
      </c>
      <c r="U1595" t="s">
        <v>244</v>
      </c>
      <c r="V1595" t="s">
        <v>245</v>
      </c>
      <c r="W1595" t="s">
        <v>246</v>
      </c>
      <c r="X1595" t="s">
        <v>74</v>
      </c>
      <c r="Y1595" t="s">
        <v>75</v>
      </c>
      <c r="Z1595">
        <v>-2417000</v>
      </c>
      <c r="AA1595" t="s">
        <v>279</v>
      </c>
      <c r="AB1595" t="s">
        <v>280</v>
      </c>
      <c r="AC1595" t="str">
        <f t="shared" si="24"/>
        <v>2025</v>
      </c>
    </row>
    <row r="1596" spans="1:29" x14ac:dyDescent="0.25">
      <c r="A1596" t="s">
        <v>27</v>
      </c>
      <c r="B1596" t="s">
        <v>122</v>
      </c>
      <c r="C1596" t="s">
        <v>27</v>
      </c>
      <c r="D1596" t="s">
        <v>60</v>
      </c>
      <c r="E1596" t="s">
        <v>61</v>
      </c>
      <c r="F1596" t="s">
        <v>133</v>
      </c>
      <c r="G1596" t="s">
        <v>134</v>
      </c>
      <c r="H1596" t="s">
        <v>62</v>
      </c>
      <c r="I1596" t="s">
        <v>63</v>
      </c>
      <c r="J1596" t="s">
        <v>110</v>
      </c>
      <c r="K1596" t="s">
        <v>111</v>
      </c>
      <c r="L1596" t="s">
        <v>135</v>
      </c>
      <c r="M1596" t="s">
        <v>136</v>
      </c>
      <c r="N1596" t="s">
        <v>208</v>
      </c>
      <c r="O1596" t="s">
        <v>209</v>
      </c>
      <c r="P1596" t="s">
        <v>38</v>
      </c>
      <c r="Q1596" t="s">
        <v>38</v>
      </c>
      <c r="R1596" t="s">
        <v>218</v>
      </c>
      <c r="S1596" t="s">
        <v>219</v>
      </c>
      <c r="T1596" t="s">
        <v>198</v>
      </c>
      <c r="U1596" t="s">
        <v>199</v>
      </c>
      <c r="V1596" t="s">
        <v>55</v>
      </c>
      <c r="W1596" t="s">
        <v>56</v>
      </c>
      <c r="X1596" t="s">
        <v>45</v>
      </c>
      <c r="Y1596" t="s">
        <v>46</v>
      </c>
      <c r="Z1596">
        <v>-622139.00380000006</v>
      </c>
      <c r="AA1596" t="s">
        <v>220</v>
      </c>
      <c r="AB1596" t="s">
        <v>221</v>
      </c>
      <c r="AC1596" t="str">
        <f t="shared" si="24"/>
        <v>2025</v>
      </c>
    </row>
    <row r="1597" spans="1:29" x14ac:dyDescent="0.25">
      <c r="A1597" t="s">
        <v>27</v>
      </c>
      <c r="B1597" t="s">
        <v>122</v>
      </c>
      <c r="C1597" t="s">
        <v>27</v>
      </c>
      <c r="D1597" t="s">
        <v>60</v>
      </c>
      <c r="E1597" t="s">
        <v>61</v>
      </c>
      <c r="F1597" t="s">
        <v>30</v>
      </c>
      <c r="G1597" t="s">
        <v>31</v>
      </c>
      <c r="H1597" t="s">
        <v>62</v>
      </c>
      <c r="I1597" t="s">
        <v>63</v>
      </c>
      <c r="J1597" t="s">
        <v>110</v>
      </c>
      <c r="K1597" t="s">
        <v>111</v>
      </c>
      <c r="L1597" t="s">
        <v>38</v>
      </c>
      <c r="M1597" t="s">
        <v>38</v>
      </c>
      <c r="N1597" t="s">
        <v>38</v>
      </c>
      <c r="O1597" t="s">
        <v>38</v>
      </c>
      <c r="P1597" t="s">
        <v>38</v>
      </c>
      <c r="Q1597" t="s">
        <v>38</v>
      </c>
      <c r="R1597" t="s">
        <v>141</v>
      </c>
      <c r="S1597" t="s">
        <v>142</v>
      </c>
      <c r="T1597" t="s">
        <v>143</v>
      </c>
      <c r="U1597" t="s">
        <v>144</v>
      </c>
      <c r="V1597" t="s">
        <v>118</v>
      </c>
      <c r="W1597" t="s">
        <v>119</v>
      </c>
      <c r="X1597" t="s">
        <v>74</v>
      </c>
      <c r="Y1597" t="s">
        <v>75</v>
      </c>
      <c r="Z1597">
        <v>1.5873015968281834E-6</v>
      </c>
      <c r="AA1597" t="s">
        <v>145</v>
      </c>
      <c r="AB1597" t="s">
        <v>146</v>
      </c>
      <c r="AC1597" t="str">
        <f t="shared" si="24"/>
        <v>2025</v>
      </c>
    </row>
    <row r="1598" spans="1:29" x14ac:dyDescent="0.25">
      <c r="A1598" t="s">
        <v>27</v>
      </c>
      <c r="B1598" t="s">
        <v>122</v>
      </c>
      <c r="C1598" t="s">
        <v>27</v>
      </c>
      <c r="D1598" t="s">
        <v>60</v>
      </c>
      <c r="E1598" t="s">
        <v>61</v>
      </c>
      <c r="F1598" t="s">
        <v>30</v>
      </c>
      <c r="G1598" t="s">
        <v>31</v>
      </c>
      <c r="H1598" t="s">
        <v>62</v>
      </c>
      <c r="I1598" t="s">
        <v>63</v>
      </c>
      <c r="J1598" t="s">
        <v>110</v>
      </c>
      <c r="K1598" t="s">
        <v>111</v>
      </c>
      <c r="L1598" t="s">
        <v>38</v>
      </c>
      <c r="M1598" t="s">
        <v>38</v>
      </c>
      <c r="N1598" t="s">
        <v>38</v>
      </c>
      <c r="O1598" t="s">
        <v>38</v>
      </c>
      <c r="P1598" t="s">
        <v>38</v>
      </c>
      <c r="Q1598" t="s">
        <v>38</v>
      </c>
      <c r="R1598" t="s">
        <v>114</v>
      </c>
      <c r="S1598" t="s">
        <v>115</v>
      </c>
      <c r="T1598" t="s">
        <v>116</v>
      </c>
      <c r="U1598" t="s">
        <v>117</v>
      </c>
      <c r="V1598" t="s">
        <v>118</v>
      </c>
      <c r="W1598" t="s">
        <v>119</v>
      </c>
      <c r="X1598" t="s">
        <v>74</v>
      </c>
      <c r="Y1598" t="s">
        <v>75</v>
      </c>
      <c r="Z1598">
        <v>1.5873015968281834E-6</v>
      </c>
      <c r="AA1598" t="s">
        <v>120</v>
      </c>
      <c r="AB1598" t="s">
        <v>121</v>
      </c>
      <c r="AC1598" t="str">
        <f t="shared" si="24"/>
        <v>2025</v>
      </c>
    </row>
    <row r="1599" spans="1:29" x14ac:dyDescent="0.25">
      <c r="A1599" t="s">
        <v>27</v>
      </c>
      <c r="B1599" t="s">
        <v>122</v>
      </c>
      <c r="C1599" t="s">
        <v>27</v>
      </c>
      <c r="D1599" t="s">
        <v>60</v>
      </c>
      <c r="E1599" t="s">
        <v>61</v>
      </c>
      <c r="F1599" t="s">
        <v>30</v>
      </c>
      <c r="G1599" t="s">
        <v>31</v>
      </c>
      <c r="H1599" t="s">
        <v>62</v>
      </c>
      <c r="I1599" t="s">
        <v>63</v>
      </c>
      <c r="J1599" t="s">
        <v>110</v>
      </c>
      <c r="K1599" t="s">
        <v>111</v>
      </c>
      <c r="L1599" t="s">
        <v>38</v>
      </c>
      <c r="M1599" t="s">
        <v>38</v>
      </c>
      <c r="N1599" t="s">
        <v>38</v>
      </c>
      <c r="O1599" t="s">
        <v>38</v>
      </c>
      <c r="P1599" t="s">
        <v>38</v>
      </c>
      <c r="Q1599" t="s">
        <v>38</v>
      </c>
      <c r="R1599" t="s">
        <v>224</v>
      </c>
      <c r="S1599" t="s">
        <v>225</v>
      </c>
      <c r="T1599" t="s">
        <v>226</v>
      </c>
      <c r="U1599" t="s">
        <v>225</v>
      </c>
      <c r="V1599" t="s">
        <v>118</v>
      </c>
      <c r="W1599" t="s">
        <v>119</v>
      </c>
      <c r="X1599" t="s">
        <v>74</v>
      </c>
      <c r="Y1599" t="s">
        <v>75</v>
      </c>
      <c r="Z1599">
        <v>1.5873015968281834E-6</v>
      </c>
      <c r="AA1599" t="s">
        <v>765</v>
      </c>
      <c r="AB1599" t="s">
        <v>766</v>
      </c>
      <c r="AC1599" t="str">
        <f t="shared" si="24"/>
        <v>2025</v>
      </c>
    </row>
    <row r="1600" spans="1:29" x14ac:dyDescent="0.25">
      <c r="A1600" t="s">
        <v>27</v>
      </c>
      <c r="B1600" t="s">
        <v>122</v>
      </c>
      <c r="C1600" t="s">
        <v>27</v>
      </c>
      <c r="D1600" t="s">
        <v>257</v>
      </c>
      <c r="E1600" t="s">
        <v>258</v>
      </c>
      <c r="F1600" t="s">
        <v>30</v>
      </c>
      <c r="G1600" t="s">
        <v>31</v>
      </c>
      <c r="H1600" t="s">
        <v>62</v>
      </c>
      <c r="I1600" t="s">
        <v>63</v>
      </c>
      <c r="J1600" t="s">
        <v>64</v>
      </c>
      <c r="K1600" t="s">
        <v>65</v>
      </c>
      <c r="L1600" t="s">
        <v>38</v>
      </c>
      <c r="M1600" t="s">
        <v>38</v>
      </c>
      <c r="N1600" t="s">
        <v>38</v>
      </c>
      <c r="O1600" t="s">
        <v>38</v>
      </c>
      <c r="P1600" t="s">
        <v>38</v>
      </c>
      <c r="Q1600" t="s">
        <v>38</v>
      </c>
      <c r="R1600" t="s">
        <v>339</v>
      </c>
      <c r="S1600" t="s">
        <v>340</v>
      </c>
      <c r="T1600" t="s">
        <v>129</v>
      </c>
      <c r="U1600" t="s">
        <v>130</v>
      </c>
      <c r="V1600" t="s">
        <v>72</v>
      </c>
      <c r="W1600" t="s">
        <v>73</v>
      </c>
      <c r="X1600" t="s">
        <v>74</v>
      </c>
      <c r="Y1600" t="s">
        <v>75</v>
      </c>
      <c r="Z1600">
        <v>-5527.3143277508752</v>
      </c>
      <c r="AA1600" t="s">
        <v>365</v>
      </c>
      <c r="AB1600" t="s">
        <v>366</v>
      </c>
      <c r="AC1600" t="str">
        <f t="shared" si="24"/>
        <v>2025</v>
      </c>
    </row>
    <row r="1601" spans="1:29" x14ac:dyDescent="0.25">
      <c r="A1601" t="s">
        <v>27</v>
      </c>
      <c r="B1601" t="s">
        <v>122</v>
      </c>
      <c r="C1601" t="s">
        <v>27</v>
      </c>
      <c r="D1601" t="s">
        <v>60</v>
      </c>
      <c r="E1601" t="s">
        <v>61</v>
      </c>
      <c r="F1601" t="s">
        <v>30</v>
      </c>
      <c r="G1601" t="s">
        <v>31</v>
      </c>
      <c r="H1601" t="s">
        <v>62</v>
      </c>
      <c r="I1601" t="s">
        <v>63</v>
      </c>
      <c r="J1601" t="s">
        <v>123</v>
      </c>
      <c r="K1601" t="s">
        <v>124</v>
      </c>
      <c r="L1601" t="s">
        <v>38</v>
      </c>
      <c r="M1601" t="s">
        <v>38</v>
      </c>
      <c r="N1601" t="s">
        <v>38</v>
      </c>
      <c r="O1601" t="s">
        <v>38</v>
      </c>
      <c r="P1601" t="s">
        <v>175</v>
      </c>
      <c r="Q1601" t="s">
        <v>176</v>
      </c>
      <c r="R1601" t="s">
        <v>224</v>
      </c>
      <c r="S1601" t="s">
        <v>225</v>
      </c>
      <c r="T1601" t="s">
        <v>226</v>
      </c>
      <c r="U1601" t="s">
        <v>225</v>
      </c>
      <c r="V1601" t="s">
        <v>118</v>
      </c>
      <c r="W1601" t="s">
        <v>119</v>
      </c>
      <c r="X1601" t="s">
        <v>74</v>
      </c>
      <c r="Y1601" t="s">
        <v>75</v>
      </c>
      <c r="Z1601">
        <v>-2153.539682539682</v>
      </c>
      <c r="AA1601" t="s">
        <v>530</v>
      </c>
      <c r="AB1601" t="s">
        <v>531</v>
      </c>
      <c r="AC1601" t="str">
        <f t="shared" si="24"/>
        <v>2025</v>
      </c>
    </row>
    <row r="1602" spans="1:29" x14ac:dyDescent="0.25">
      <c r="A1602" t="s">
        <v>27</v>
      </c>
      <c r="B1602" t="s">
        <v>122</v>
      </c>
      <c r="C1602" t="s">
        <v>27</v>
      </c>
      <c r="D1602" t="s">
        <v>60</v>
      </c>
      <c r="E1602" t="s">
        <v>61</v>
      </c>
      <c r="F1602" t="s">
        <v>133</v>
      </c>
      <c r="G1602" t="s">
        <v>134</v>
      </c>
      <c r="H1602" t="s">
        <v>62</v>
      </c>
      <c r="I1602" t="s">
        <v>63</v>
      </c>
      <c r="J1602" t="s">
        <v>110</v>
      </c>
      <c r="K1602" t="s">
        <v>111</v>
      </c>
      <c r="L1602" t="s">
        <v>135</v>
      </c>
      <c r="M1602" t="s">
        <v>136</v>
      </c>
      <c r="N1602" t="s">
        <v>137</v>
      </c>
      <c r="O1602" t="s">
        <v>138</v>
      </c>
      <c r="P1602" t="s">
        <v>951</v>
      </c>
      <c r="Q1602" t="s">
        <v>952</v>
      </c>
      <c r="R1602" t="s">
        <v>376</v>
      </c>
      <c r="S1602" t="s">
        <v>377</v>
      </c>
      <c r="T1602" t="s">
        <v>378</v>
      </c>
      <c r="U1602" t="s">
        <v>377</v>
      </c>
      <c r="V1602" t="s">
        <v>118</v>
      </c>
      <c r="W1602" t="s">
        <v>119</v>
      </c>
      <c r="X1602" t="s">
        <v>74</v>
      </c>
      <c r="Y1602" t="s">
        <v>75</v>
      </c>
      <c r="Z1602">
        <v>-2500000</v>
      </c>
      <c r="AA1602" t="s">
        <v>402</v>
      </c>
      <c r="AB1602" t="s">
        <v>403</v>
      </c>
      <c r="AC1602" t="str">
        <f t="shared" si="24"/>
        <v>2025</v>
      </c>
    </row>
    <row r="1603" spans="1:29" x14ac:dyDescent="0.25">
      <c r="A1603" t="s">
        <v>27</v>
      </c>
      <c r="B1603" t="s">
        <v>122</v>
      </c>
      <c r="C1603" t="s">
        <v>27</v>
      </c>
      <c r="D1603" t="s">
        <v>60</v>
      </c>
      <c r="E1603" t="s">
        <v>61</v>
      </c>
      <c r="F1603" t="s">
        <v>133</v>
      </c>
      <c r="G1603" t="s">
        <v>134</v>
      </c>
      <c r="H1603" t="s">
        <v>62</v>
      </c>
      <c r="I1603" t="s">
        <v>63</v>
      </c>
      <c r="J1603" t="s">
        <v>110</v>
      </c>
      <c r="K1603" t="s">
        <v>111</v>
      </c>
      <c r="L1603" t="s">
        <v>135</v>
      </c>
      <c r="M1603" t="s">
        <v>136</v>
      </c>
      <c r="N1603" t="s">
        <v>137</v>
      </c>
      <c r="O1603" t="s">
        <v>138</v>
      </c>
      <c r="P1603" t="s">
        <v>427</v>
      </c>
      <c r="Q1603" t="s">
        <v>428</v>
      </c>
      <c r="R1603" t="s">
        <v>416</v>
      </c>
      <c r="S1603" t="s">
        <v>417</v>
      </c>
      <c r="T1603" t="s">
        <v>243</v>
      </c>
      <c r="U1603" t="s">
        <v>244</v>
      </c>
      <c r="V1603" t="s">
        <v>245</v>
      </c>
      <c r="W1603" t="s">
        <v>246</v>
      </c>
      <c r="X1603" t="s">
        <v>74</v>
      </c>
      <c r="Y1603" t="s">
        <v>75</v>
      </c>
      <c r="Z1603">
        <v>-730</v>
      </c>
      <c r="AA1603" t="s">
        <v>537</v>
      </c>
      <c r="AB1603" t="s">
        <v>538</v>
      </c>
      <c r="AC1603" t="str">
        <f t="shared" ref="AC1603:AC1666" si="25">IF(OR(B1603="Eelarve_liigendus",B1603="Eelarve_ule",B1603="Kinnitatud eelarve",B1603="Lisaeelarve"),"2025",C1603)</f>
        <v>2025</v>
      </c>
    </row>
    <row r="1604" spans="1:29" x14ac:dyDescent="0.25">
      <c r="A1604" t="s">
        <v>27</v>
      </c>
      <c r="B1604" t="s">
        <v>122</v>
      </c>
      <c r="C1604" t="s">
        <v>27</v>
      </c>
      <c r="D1604" t="s">
        <v>60</v>
      </c>
      <c r="E1604" t="s">
        <v>61</v>
      </c>
      <c r="F1604" t="s">
        <v>133</v>
      </c>
      <c r="G1604" t="s">
        <v>134</v>
      </c>
      <c r="H1604" t="s">
        <v>62</v>
      </c>
      <c r="I1604" t="s">
        <v>63</v>
      </c>
      <c r="J1604" t="s">
        <v>110</v>
      </c>
      <c r="K1604" t="s">
        <v>111</v>
      </c>
      <c r="L1604" t="s">
        <v>135</v>
      </c>
      <c r="M1604" t="s">
        <v>136</v>
      </c>
      <c r="N1604" t="s">
        <v>137</v>
      </c>
      <c r="O1604" t="s">
        <v>138</v>
      </c>
      <c r="P1604" t="s">
        <v>618</v>
      </c>
      <c r="Q1604" t="s">
        <v>38</v>
      </c>
      <c r="R1604" t="s">
        <v>277</v>
      </c>
      <c r="S1604" t="s">
        <v>278</v>
      </c>
      <c r="T1604" t="s">
        <v>243</v>
      </c>
      <c r="U1604" t="s">
        <v>244</v>
      </c>
      <c r="V1604" t="s">
        <v>245</v>
      </c>
      <c r="W1604" t="s">
        <v>246</v>
      </c>
      <c r="X1604" t="s">
        <v>74</v>
      </c>
      <c r="Y1604" t="s">
        <v>75</v>
      </c>
      <c r="Z1604">
        <v>-1200000</v>
      </c>
      <c r="AA1604" t="s">
        <v>279</v>
      </c>
      <c r="AB1604" t="s">
        <v>280</v>
      </c>
      <c r="AC1604" t="str">
        <f t="shared" si="25"/>
        <v>2025</v>
      </c>
    </row>
    <row r="1605" spans="1:29" x14ac:dyDescent="0.25">
      <c r="A1605" t="s">
        <v>27</v>
      </c>
      <c r="B1605" t="s">
        <v>122</v>
      </c>
      <c r="C1605" t="s">
        <v>27</v>
      </c>
      <c r="D1605" t="s">
        <v>60</v>
      </c>
      <c r="E1605" t="s">
        <v>61</v>
      </c>
      <c r="F1605" t="s">
        <v>133</v>
      </c>
      <c r="G1605" t="s">
        <v>134</v>
      </c>
      <c r="H1605" t="s">
        <v>62</v>
      </c>
      <c r="I1605" t="s">
        <v>63</v>
      </c>
      <c r="J1605" t="s">
        <v>110</v>
      </c>
      <c r="K1605" t="s">
        <v>111</v>
      </c>
      <c r="L1605" t="s">
        <v>135</v>
      </c>
      <c r="M1605" t="s">
        <v>136</v>
      </c>
      <c r="N1605" t="s">
        <v>137</v>
      </c>
      <c r="O1605" t="s">
        <v>138</v>
      </c>
      <c r="P1605" t="s">
        <v>724</v>
      </c>
      <c r="Q1605" t="s">
        <v>38</v>
      </c>
      <c r="R1605" t="s">
        <v>183</v>
      </c>
      <c r="S1605" t="s">
        <v>184</v>
      </c>
      <c r="T1605" t="s">
        <v>171</v>
      </c>
      <c r="U1605" t="s">
        <v>172</v>
      </c>
      <c r="V1605" t="s">
        <v>72</v>
      </c>
      <c r="W1605" t="s">
        <v>73</v>
      </c>
      <c r="X1605" t="s">
        <v>74</v>
      </c>
      <c r="Y1605" t="s">
        <v>75</v>
      </c>
      <c r="Z1605">
        <v>-1000000</v>
      </c>
      <c r="AA1605" t="s">
        <v>212</v>
      </c>
      <c r="AB1605" t="s">
        <v>213</v>
      </c>
      <c r="AC1605" t="str">
        <f t="shared" si="25"/>
        <v>2025</v>
      </c>
    </row>
    <row r="1606" spans="1:29" x14ac:dyDescent="0.25">
      <c r="A1606" t="s">
        <v>27</v>
      </c>
      <c r="B1606" t="s">
        <v>122</v>
      </c>
      <c r="C1606" t="s">
        <v>27</v>
      </c>
      <c r="D1606" t="s">
        <v>60</v>
      </c>
      <c r="E1606" t="s">
        <v>61</v>
      </c>
      <c r="F1606" t="s">
        <v>133</v>
      </c>
      <c r="G1606" t="s">
        <v>134</v>
      </c>
      <c r="H1606" t="s">
        <v>62</v>
      </c>
      <c r="I1606" t="s">
        <v>63</v>
      </c>
      <c r="J1606" t="s">
        <v>110</v>
      </c>
      <c r="K1606" t="s">
        <v>111</v>
      </c>
      <c r="L1606" t="s">
        <v>135</v>
      </c>
      <c r="M1606" t="s">
        <v>136</v>
      </c>
      <c r="N1606" t="s">
        <v>137</v>
      </c>
      <c r="O1606" t="s">
        <v>138</v>
      </c>
      <c r="P1606" t="s">
        <v>628</v>
      </c>
      <c r="Q1606" t="s">
        <v>38</v>
      </c>
      <c r="R1606" t="s">
        <v>169</v>
      </c>
      <c r="S1606" t="s">
        <v>170</v>
      </c>
      <c r="T1606" t="s">
        <v>171</v>
      </c>
      <c r="U1606" t="s">
        <v>172</v>
      </c>
      <c r="V1606" t="s">
        <v>72</v>
      </c>
      <c r="W1606" t="s">
        <v>73</v>
      </c>
      <c r="X1606" t="s">
        <v>74</v>
      </c>
      <c r="Y1606" t="s">
        <v>75</v>
      </c>
      <c r="Z1606">
        <v>-799999.99990000005</v>
      </c>
      <c r="AA1606" t="s">
        <v>325</v>
      </c>
      <c r="AB1606" t="s">
        <v>326</v>
      </c>
      <c r="AC1606" t="str">
        <f t="shared" si="25"/>
        <v>2025</v>
      </c>
    </row>
    <row r="1607" spans="1:29" x14ac:dyDescent="0.25">
      <c r="A1607" t="s">
        <v>27</v>
      </c>
      <c r="B1607" t="s">
        <v>122</v>
      </c>
      <c r="C1607" t="s">
        <v>27</v>
      </c>
      <c r="D1607" t="s">
        <v>60</v>
      </c>
      <c r="E1607" t="s">
        <v>61</v>
      </c>
      <c r="F1607" t="s">
        <v>30</v>
      </c>
      <c r="G1607" t="s">
        <v>31</v>
      </c>
      <c r="H1607" t="s">
        <v>62</v>
      </c>
      <c r="I1607" t="s">
        <v>63</v>
      </c>
      <c r="J1607" t="s">
        <v>110</v>
      </c>
      <c r="K1607" t="s">
        <v>111</v>
      </c>
      <c r="L1607" t="s">
        <v>38</v>
      </c>
      <c r="M1607" t="s">
        <v>38</v>
      </c>
      <c r="N1607" t="s">
        <v>38</v>
      </c>
      <c r="O1607" t="s">
        <v>38</v>
      </c>
      <c r="P1607" t="s">
        <v>38</v>
      </c>
      <c r="Q1607" t="s">
        <v>38</v>
      </c>
      <c r="R1607" t="s">
        <v>224</v>
      </c>
      <c r="S1607" t="s">
        <v>225</v>
      </c>
      <c r="T1607" t="s">
        <v>226</v>
      </c>
      <c r="U1607" t="s">
        <v>225</v>
      </c>
      <c r="V1607" t="s">
        <v>118</v>
      </c>
      <c r="W1607" t="s">
        <v>119</v>
      </c>
      <c r="X1607" t="s">
        <v>74</v>
      </c>
      <c r="Y1607" t="s">
        <v>75</v>
      </c>
      <c r="Z1607">
        <v>1.5873015968281834E-6</v>
      </c>
      <c r="AA1607" t="s">
        <v>530</v>
      </c>
      <c r="AB1607" t="s">
        <v>531</v>
      </c>
      <c r="AC1607" t="str">
        <f t="shared" si="25"/>
        <v>2025</v>
      </c>
    </row>
    <row r="1608" spans="1:29" x14ac:dyDescent="0.25">
      <c r="A1608" t="s">
        <v>27</v>
      </c>
      <c r="B1608" t="s">
        <v>122</v>
      </c>
      <c r="C1608" t="s">
        <v>27</v>
      </c>
      <c r="D1608" t="s">
        <v>235</v>
      </c>
      <c r="E1608" t="s">
        <v>236</v>
      </c>
      <c r="F1608" t="s">
        <v>202</v>
      </c>
      <c r="G1608" t="s">
        <v>203</v>
      </c>
      <c r="H1608" t="s">
        <v>62</v>
      </c>
      <c r="I1608" t="s">
        <v>63</v>
      </c>
      <c r="J1608" t="s">
        <v>64</v>
      </c>
      <c r="K1608" t="s">
        <v>65</v>
      </c>
      <c r="L1608" t="s">
        <v>38</v>
      </c>
      <c r="M1608" t="s">
        <v>38</v>
      </c>
      <c r="N1608" t="s">
        <v>685</v>
      </c>
      <c r="O1608" t="s">
        <v>391</v>
      </c>
      <c r="P1608" t="s">
        <v>38</v>
      </c>
      <c r="Q1608" t="s">
        <v>38</v>
      </c>
      <c r="R1608" t="s">
        <v>241</v>
      </c>
      <c r="S1608" t="s">
        <v>242</v>
      </c>
      <c r="T1608" t="s">
        <v>243</v>
      </c>
      <c r="U1608" t="s">
        <v>244</v>
      </c>
      <c r="V1608" t="s">
        <v>245</v>
      </c>
      <c r="W1608" t="s">
        <v>246</v>
      </c>
      <c r="X1608" t="s">
        <v>74</v>
      </c>
      <c r="Y1608" t="s">
        <v>75</v>
      </c>
      <c r="Z1608">
        <v>-105933.71</v>
      </c>
      <c r="AA1608" t="s">
        <v>247</v>
      </c>
      <c r="AB1608" t="s">
        <v>248</v>
      </c>
      <c r="AC1608" t="str">
        <f t="shared" si="25"/>
        <v>2025</v>
      </c>
    </row>
    <row r="1609" spans="1:29" x14ac:dyDescent="0.25">
      <c r="A1609" t="s">
        <v>27</v>
      </c>
      <c r="B1609" t="s">
        <v>122</v>
      </c>
      <c r="C1609" t="s">
        <v>27</v>
      </c>
      <c r="D1609" t="s">
        <v>60</v>
      </c>
      <c r="E1609" t="s">
        <v>61</v>
      </c>
      <c r="F1609" t="s">
        <v>133</v>
      </c>
      <c r="G1609" t="s">
        <v>134</v>
      </c>
      <c r="H1609" t="s">
        <v>62</v>
      </c>
      <c r="I1609" t="s">
        <v>63</v>
      </c>
      <c r="J1609" t="s">
        <v>110</v>
      </c>
      <c r="K1609" t="s">
        <v>111</v>
      </c>
      <c r="L1609" t="s">
        <v>135</v>
      </c>
      <c r="M1609" t="s">
        <v>136</v>
      </c>
      <c r="N1609" t="s">
        <v>137</v>
      </c>
      <c r="O1609" t="s">
        <v>138</v>
      </c>
      <c r="P1609" t="s">
        <v>466</v>
      </c>
      <c r="Q1609" t="s">
        <v>467</v>
      </c>
      <c r="R1609" t="s">
        <v>277</v>
      </c>
      <c r="S1609" t="s">
        <v>278</v>
      </c>
      <c r="T1609" t="s">
        <v>243</v>
      </c>
      <c r="U1609" t="s">
        <v>244</v>
      </c>
      <c r="V1609" t="s">
        <v>245</v>
      </c>
      <c r="W1609" t="s">
        <v>246</v>
      </c>
      <c r="X1609" t="s">
        <v>74</v>
      </c>
      <c r="Y1609" t="s">
        <v>75</v>
      </c>
      <c r="Z1609">
        <v>-1000000</v>
      </c>
      <c r="AA1609" t="s">
        <v>279</v>
      </c>
      <c r="AB1609" t="s">
        <v>280</v>
      </c>
      <c r="AC1609" t="str">
        <f t="shared" si="25"/>
        <v>2025</v>
      </c>
    </row>
    <row r="1610" spans="1:29" x14ac:dyDescent="0.25">
      <c r="A1610" t="s">
        <v>27</v>
      </c>
      <c r="B1610" t="s">
        <v>122</v>
      </c>
      <c r="C1610" t="s">
        <v>27</v>
      </c>
      <c r="D1610" t="s">
        <v>60</v>
      </c>
      <c r="E1610" t="s">
        <v>61</v>
      </c>
      <c r="F1610" t="s">
        <v>30</v>
      </c>
      <c r="G1610" t="s">
        <v>31</v>
      </c>
      <c r="H1610" t="s">
        <v>62</v>
      </c>
      <c r="I1610" t="s">
        <v>63</v>
      </c>
      <c r="J1610" t="s">
        <v>123</v>
      </c>
      <c r="K1610" t="s">
        <v>124</v>
      </c>
      <c r="L1610" t="s">
        <v>38</v>
      </c>
      <c r="M1610" t="s">
        <v>38</v>
      </c>
      <c r="N1610" t="s">
        <v>38</v>
      </c>
      <c r="O1610" t="s">
        <v>38</v>
      </c>
      <c r="P1610" t="s">
        <v>38</v>
      </c>
      <c r="Q1610" t="s">
        <v>38</v>
      </c>
      <c r="R1610" t="s">
        <v>114</v>
      </c>
      <c r="S1610" t="s">
        <v>115</v>
      </c>
      <c r="T1610" t="s">
        <v>116</v>
      </c>
      <c r="U1610" t="s">
        <v>117</v>
      </c>
      <c r="V1610" t="s">
        <v>118</v>
      </c>
      <c r="W1610" t="s">
        <v>119</v>
      </c>
      <c r="X1610" t="s">
        <v>74</v>
      </c>
      <c r="Y1610" t="s">
        <v>75</v>
      </c>
      <c r="Z1610">
        <v>-44466.373807777782</v>
      </c>
      <c r="AA1610" t="s">
        <v>408</v>
      </c>
      <c r="AB1610" t="s">
        <v>409</v>
      </c>
      <c r="AC1610" t="str">
        <f t="shared" si="25"/>
        <v>2025</v>
      </c>
    </row>
    <row r="1611" spans="1:29" x14ac:dyDescent="0.25">
      <c r="A1611" t="s">
        <v>27</v>
      </c>
      <c r="B1611" t="s">
        <v>122</v>
      </c>
      <c r="C1611" t="s">
        <v>27</v>
      </c>
      <c r="D1611" t="s">
        <v>60</v>
      </c>
      <c r="E1611" t="s">
        <v>61</v>
      </c>
      <c r="F1611" t="s">
        <v>133</v>
      </c>
      <c r="G1611" t="s">
        <v>134</v>
      </c>
      <c r="H1611" t="s">
        <v>62</v>
      </c>
      <c r="I1611" t="s">
        <v>63</v>
      </c>
      <c r="J1611" t="s">
        <v>110</v>
      </c>
      <c r="K1611" t="s">
        <v>111</v>
      </c>
      <c r="L1611" t="s">
        <v>135</v>
      </c>
      <c r="M1611" t="s">
        <v>136</v>
      </c>
      <c r="N1611" t="s">
        <v>137</v>
      </c>
      <c r="O1611" t="s">
        <v>138</v>
      </c>
      <c r="P1611" t="s">
        <v>162</v>
      </c>
      <c r="Q1611" t="s">
        <v>38</v>
      </c>
      <c r="R1611" t="s">
        <v>163</v>
      </c>
      <c r="S1611" t="s">
        <v>164</v>
      </c>
      <c r="T1611" t="s">
        <v>165</v>
      </c>
      <c r="U1611" t="s">
        <v>166</v>
      </c>
      <c r="V1611" t="s">
        <v>43</v>
      </c>
      <c r="W1611" t="s">
        <v>44</v>
      </c>
      <c r="X1611" t="s">
        <v>45</v>
      </c>
      <c r="Y1611" t="s">
        <v>46</v>
      </c>
      <c r="Z1611">
        <v>-450000</v>
      </c>
      <c r="AA1611" t="s">
        <v>167</v>
      </c>
      <c r="AB1611" t="s">
        <v>168</v>
      </c>
      <c r="AC1611" t="str">
        <f t="shared" si="25"/>
        <v>2025</v>
      </c>
    </row>
    <row r="1612" spans="1:29" x14ac:dyDescent="0.25">
      <c r="A1612" t="s">
        <v>27</v>
      </c>
      <c r="B1612" t="s">
        <v>122</v>
      </c>
      <c r="C1612" t="s">
        <v>27</v>
      </c>
      <c r="D1612" t="s">
        <v>60</v>
      </c>
      <c r="E1612" t="s">
        <v>61</v>
      </c>
      <c r="F1612" t="s">
        <v>30</v>
      </c>
      <c r="G1612" t="s">
        <v>31</v>
      </c>
      <c r="H1612" t="s">
        <v>62</v>
      </c>
      <c r="I1612" t="s">
        <v>63</v>
      </c>
      <c r="J1612" t="s">
        <v>123</v>
      </c>
      <c r="K1612" t="s">
        <v>124</v>
      </c>
      <c r="L1612" t="s">
        <v>38</v>
      </c>
      <c r="M1612" t="s">
        <v>38</v>
      </c>
      <c r="N1612" t="s">
        <v>38</v>
      </c>
      <c r="O1612" t="s">
        <v>38</v>
      </c>
      <c r="P1612" t="s">
        <v>38</v>
      </c>
      <c r="Q1612" t="s">
        <v>38</v>
      </c>
      <c r="R1612" t="s">
        <v>114</v>
      </c>
      <c r="S1612" t="s">
        <v>115</v>
      </c>
      <c r="T1612" t="s">
        <v>116</v>
      </c>
      <c r="U1612" t="s">
        <v>117</v>
      </c>
      <c r="V1612" t="s">
        <v>118</v>
      </c>
      <c r="W1612" t="s">
        <v>119</v>
      </c>
      <c r="X1612" t="s">
        <v>74</v>
      </c>
      <c r="Y1612" t="s">
        <v>75</v>
      </c>
      <c r="Z1612">
        <v>-44466.373807777782</v>
      </c>
      <c r="AA1612" t="s">
        <v>120</v>
      </c>
      <c r="AB1612" t="s">
        <v>121</v>
      </c>
      <c r="AC1612" t="str">
        <f t="shared" si="25"/>
        <v>2025</v>
      </c>
    </row>
    <row r="1613" spans="1:29" x14ac:dyDescent="0.25">
      <c r="A1613" t="s">
        <v>27</v>
      </c>
      <c r="B1613" t="s">
        <v>122</v>
      </c>
      <c r="C1613" t="s">
        <v>27</v>
      </c>
      <c r="D1613" t="s">
        <v>257</v>
      </c>
      <c r="E1613" t="s">
        <v>258</v>
      </c>
      <c r="F1613" t="s">
        <v>30</v>
      </c>
      <c r="G1613" t="s">
        <v>31</v>
      </c>
      <c r="H1613" t="s">
        <v>62</v>
      </c>
      <c r="I1613" t="s">
        <v>63</v>
      </c>
      <c r="J1613" t="s">
        <v>64</v>
      </c>
      <c r="K1613" t="s">
        <v>65</v>
      </c>
      <c r="L1613" t="s">
        <v>38</v>
      </c>
      <c r="M1613" t="s">
        <v>38</v>
      </c>
      <c r="N1613" t="s">
        <v>38</v>
      </c>
      <c r="O1613" t="s">
        <v>38</v>
      </c>
      <c r="P1613" t="s">
        <v>38</v>
      </c>
      <c r="Q1613" t="s">
        <v>38</v>
      </c>
      <c r="R1613" t="s">
        <v>376</v>
      </c>
      <c r="S1613" t="s">
        <v>377</v>
      </c>
      <c r="T1613" t="s">
        <v>378</v>
      </c>
      <c r="U1613" t="s">
        <v>377</v>
      </c>
      <c r="V1613" t="s">
        <v>118</v>
      </c>
      <c r="W1613" t="s">
        <v>119</v>
      </c>
      <c r="X1613" t="s">
        <v>74</v>
      </c>
      <c r="Y1613" t="s">
        <v>75</v>
      </c>
      <c r="Z1613">
        <v>-1703.8265289802532</v>
      </c>
      <c r="AA1613" t="s">
        <v>379</v>
      </c>
      <c r="AB1613" t="s">
        <v>380</v>
      </c>
      <c r="AC1613" t="str">
        <f t="shared" si="25"/>
        <v>2025</v>
      </c>
    </row>
    <row r="1614" spans="1:29" x14ac:dyDescent="0.25">
      <c r="A1614" t="s">
        <v>27</v>
      </c>
      <c r="B1614" t="s">
        <v>122</v>
      </c>
      <c r="C1614" t="s">
        <v>27</v>
      </c>
      <c r="D1614" t="s">
        <v>60</v>
      </c>
      <c r="E1614" t="s">
        <v>61</v>
      </c>
      <c r="F1614" t="s">
        <v>133</v>
      </c>
      <c r="G1614" t="s">
        <v>134</v>
      </c>
      <c r="H1614" t="s">
        <v>62</v>
      </c>
      <c r="I1614" t="s">
        <v>63</v>
      </c>
      <c r="J1614" t="s">
        <v>110</v>
      </c>
      <c r="K1614" t="s">
        <v>111</v>
      </c>
      <c r="L1614" t="s">
        <v>135</v>
      </c>
      <c r="M1614" t="s">
        <v>136</v>
      </c>
      <c r="N1614" t="s">
        <v>137</v>
      </c>
      <c r="O1614" t="s">
        <v>138</v>
      </c>
      <c r="P1614" t="s">
        <v>427</v>
      </c>
      <c r="Q1614" t="s">
        <v>428</v>
      </c>
      <c r="R1614" t="s">
        <v>277</v>
      </c>
      <c r="S1614" t="s">
        <v>278</v>
      </c>
      <c r="T1614" t="s">
        <v>243</v>
      </c>
      <c r="U1614" t="s">
        <v>244</v>
      </c>
      <c r="V1614" t="s">
        <v>245</v>
      </c>
      <c r="W1614" t="s">
        <v>246</v>
      </c>
      <c r="X1614" t="s">
        <v>74</v>
      </c>
      <c r="Y1614" t="s">
        <v>75</v>
      </c>
      <c r="Z1614">
        <v>-18000</v>
      </c>
      <c r="AA1614" t="s">
        <v>279</v>
      </c>
      <c r="AB1614" t="s">
        <v>280</v>
      </c>
      <c r="AC1614" t="str">
        <f t="shared" si="25"/>
        <v>2025</v>
      </c>
    </row>
    <row r="1615" spans="1:29" x14ac:dyDescent="0.25">
      <c r="A1615" t="s">
        <v>27</v>
      </c>
      <c r="B1615" t="s">
        <v>122</v>
      </c>
      <c r="C1615" t="s">
        <v>27</v>
      </c>
      <c r="D1615" t="s">
        <v>60</v>
      </c>
      <c r="E1615" t="s">
        <v>61</v>
      </c>
      <c r="F1615" t="s">
        <v>133</v>
      </c>
      <c r="G1615" t="s">
        <v>134</v>
      </c>
      <c r="H1615" t="s">
        <v>62</v>
      </c>
      <c r="I1615" t="s">
        <v>63</v>
      </c>
      <c r="J1615" t="s">
        <v>110</v>
      </c>
      <c r="K1615" t="s">
        <v>111</v>
      </c>
      <c r="L1615" t="s">
        <v>135</v>
      </c>
      <c r="M1615" t="s">
        <v>136</v>
      </c>
      <c r="N1615" t="s">
        <v>137</v>
      </c>
      <c r="O1615" t="s">
        <v>138</v>
      </c>
      <c r="P1615" t="s">
        <v>139</v>
      </c>
      <c r="Q1615" t="s">
        <v>140</v>
      </c>
      <c r="R1615" t="s">
        <v>141</v>
      </c>
      <c r="S1615" t="s">
        <v>142</v>
      </c>
      <c r="T1615" t="s">
        <v>143</v>
      </c>
      <c r="U1615" t="s">
        <v>144</v>
      </c>
      <c r="V1615" t="s">
        <v>118</v>
      </c>
      <c r="W1615" t="s">
        <v>119</v>
      </c>
      <c r="X1615" t="s">
        <v>74</v>
      </c>
      <c r="Y1615" t="s">
        <v>75</v>
      </c>
      <c r="Z1615">
        <v>-1602999.9998999999</v>
      </c>
      <c r="AA1615" t="s">
        <v>145</v>
      </c>
      <c r="AB1615" t="s">
        <v>146</v>
      </c>
      <c r="AC1615" t="str">
        <f t="shared" si="25"/>
        <v>2025</v>
      </c>
    </row>
    <row r="1616" spans="1:29" x14ac:dyDescent="0.25">
      <c r="A1616" t="s">
        <v>27</v>
      </c>
      <c r="B1616" t="s">
        <v>122</v>
      </c>
      <c r="C1616" t="s">
        <v>27</v>
      </c>
      <c r="D1616" t="s">
        <v>257</v>
      </c>
      <c r="E1616" t="s">
        <v>258</v>
      </c>
      <c r="F1616" t="s">
        <v>30</v>
      </c>
      <c r="G1616" t="s">
        <v>31</v>
      </c>
      <c r="H1616" t="s">
        <v>62</v>
      </c>
      <c r="I1616" t="s">
        <v>63</v>
      </c>
      <c r="J1616" t="s">
        <v>64</v>
      </c>
      <c r="K1616" t="s">
        <v>65</v>
      </c>
      <c r="L1616" t="s">
        <v>38</v>
      </c>
      <c r="M1616" t="s">
        <v>38</v>
      </c>
      <c r="N1616" t="s">
        <v>38</v>
      </c>
      <c r="O1616" t="s">
        <v>38</v>
      </c>
      <c r="P1616" t="s">
        <v>38</v>
      </c>
      <c r="Q1616" t="s">
        <v>38</v>
      </c>
      <c r="R1616" t="s">
        <v>241</v>
      </c>
      <c r="S1616" t="s">
        <v>242</v>
      </c>
      <c r="T1616" t="s">
        <v>243</v>
      </c>
      <c r="U1616" t="s">
        <v>244</v>
      </c>
      <c r="V1616" t="s">
        <v>245</v>
      </c>
      <c r="W1616" t="s">
        <v>246</v>
      </c>
      <c r="X1616" t="s">
        <v>74</v>
      </c>
      <c r="Y1616" t="s">
        <v>75</v>
      </c>
      <c r="Z1616">
        <v>-18843.483966618329</v>
      </c>
      <c r="AA1616" t="s">
        <v>359</v>
      </c>
      <c r="AB1616" t="s">
        <v>360</v>
      </c>
      <c r="AC1616" t="str">
        <f t="shared" si="25"/>
        <v>2025</v>
      </c>
    </row>
    <row r="1617" spans="1:29" x14ac:dyDescent="0.25">
      <c r="A1617" t="s">
        <v>27</v>
      </c>
      <c r="B1617" t="s">
        <v>122</v>
      </c>
      <c r="C1617" t="s">
        <v>27</v>
      </c>
      <c r="D1617" t="s">
        <v>60</v>
      </c>
      <c r="E1617" t="s">
        <v>61</v>
      </c>
      <c r="F1617" t="s">
        <v>133</v>
      </c>
      <c r="G1617" t="s">
        <v>134</v>
      </c>
      <c r="H1617" t="s">
        <v>62</v>
      </c>
      <c r="I1617" t="s">
        <v>63</v>
      </c>
      <c r="J1617" t="s">
        <v>110</v>
      </c>
      <c r="K1617" t="s">
        <v>111</v>
      </c>
      <c r="L1617" t="s">
        <v>135</v>
      </c>
      <c r="M1617" t="s">
        <v>136</v>
      </c>
      <c r="N1617" t="s">
        <v>137</v>
      </c>
      <c r="O1617" t="s">
        <v>138</v>
      </c>
      <c r="P1617" t="s">
        <v>427</v>
      </c>
      <c r="Q1617" t="s">
        <v>428</v>
      </c>
      <c r="R1617" t="s">
        <v>416</v>
      </c>
      <c r="S1617" t="s">
        <v>417</v>
      </c>
      <c r="T1617" t="s">
        <v>243</v>
      </c>
      <c r="U1617" t="s">
        <v>244</v>
      </c>
      <c r="V1617" t="s">
        <v>245</v>
      </c>
      <c r="W1617" t="s">
        <v>246</v>
      </c>
      <c r="X1617" t="s">
        <v>74</v>
      </c>
      <c r="Y1617" t="s">
        <v>75</v>
      </c>
      <c r="Z1617">
        <v>-12935.599999999999</v>
      </c>
      <c r="AA1617" t="s">
        <v>429</v>
      </c>
      <c r="AB1617" t="s">
        <v>430</v>
      </c>
      <c r="AC1617" t="str">
        <f t="shared" si="25"/>
        <v>2025</v>
      </c>
    </row>
    <row r="1618" spans="1:29" x14ac:dyDescent="0.25">
      <c r="A1618" t="s">
        <v>27</v>
      </c>
      <c r="B1618" t="s">
        <v>122</v>
      </c>
      <c r="C1618" t="s">
        <v>27</v>
      </c>
      <c r="D1618" t="s">
        <v>60</v>
      </c>
      <c r="E1618" t="s">
        <v>61</v>
      </c>
      <c r="F1618" t="s">
        <v>30</v>
      </c>
      <c r="G1618" t="s">
        <v>31</v>
      </c>
      <c r="H1618" t="s">
        <v>62</v>
      </c>
      <c r="I1618" t="s">
        <v>63</v>
      </c>
      <c r="J1618" t="s">
        <v>123</v>
      </c>
      <c r="K1618" t="s">
        <v>124</v>
      </c>
      <c r="L1618" t="s">
        <v>38</v>
      </c>
      <c r="M1618" t="s">
        <v>38</v>
      </c>
      <c r="N1618" t="s">
        <v>38</v>
      </c>
      <c r="O1618" t="s">
        <v>38</v>
      </c>
      <c r="P1618" t="s">
        <v>38</v>
      </c>
      <c r="Q1618" t="s">
        <v>38</v>
      </c>
      <c r="R1618" t="s">
        <v>190</v>
      </c>
      <c r="S1618" t="s">
        <v>191</v>
      </c>
      <c r="T1618" t="s">
        <v>116</v>
      </c>
      <c r="U1618" t="s">
        <v>117</v>
      </c>
      <c r="V1618" t="s">
        <v>118</v>
      </c>
      <c r="W1618" t="s">
        <v>119</v>
      </c>
      <c r="X1618" t="s">
        <v>74</v>
      </c>
      <c r="Y1618" t="s">
        <v>75</v>
      </c>
      <c r="Z1618">
        <v>-44466.373807777782</v>
      </c>
      <c r="AA1618" t="s">
        <v>192</v>
      </c>
      <c r="AB1618" t="s">
        <v>193</v>
      </c>
      <c r="AC1618" t="str">
        <f t="shared" si="25"/>
        <v>2025</v>
      </c>
    </row>
    <row r="1619" spans="1:29" x14ac:dyDescent="0.25">
      <c r="A1619" t="s">
        <v>27</v>
      </c>
      <c r="B1619" t="s">
        <v>122</v>
      </c>
      <c r="C1619" t="s">
        <v>27</v>
      </c>
      <c r="D1619" t="s">
        <v>60</v>
      </c>
      <c r="E1619" t="s">
        <v>61</v>
      </c>
      <c r="F1619" t="s">
        <v>202</v>
      </c>
      <c r="G1619" t="s">
        <v>203</v>
      </c>
      <c r="H1619" t="s">
        <v>62</v>
      </c>
      <c r="I1619" t="s">
        <v>63</v>
      </c>
      <c r="J1619" t="s">
        <v>110</v>
      </c>
      <c r="K1619" t="s">
        <v>111</v>
      </c>
      <c r="L1619" t="s">
        <v>261</v>
      </c>
      <c r="M1619" t="s">
        <v>262</v>
      </c>
      <c r="N1619" t="s">
        <v>263</v>
      </c>
      <c r="O1619" t="s">
        <v>264</v>
      </c>
      <c r="P1619" t="s">
        <v>38</v>
      </c>
      <c r="Q1619" t="s">
        <v>38</v>
      </c>
      <c r="R1619" t="s">
        <v>218</v>
      </c>
      <c r="S1619" t="s">
        <v>219</v>
      </c>
      <c r="T1619" t="s">
        <v>198</v>
      </c>
      <c r="U1619" t="s">
        <v>199</v>
      </c>
      <c r="V1619" t="s">
        <v>55</v>
      </c>
      <c r="W1619" t="s">
        <v>56</v>
      </c>
      <c r="X1619" t="s">
        <v>45</v>
      </c>
      <c r="Y1619" t="s">
        <v>46</v>
      </c>
      <c r="Z1619">
        <v>-37642835.999799997</v>
      </c>
      <c r="AA1619" t="s">
        <v>220</v>
      </c>
      <c r="AB1619" t="s">
        <v>221</v>
      </c>
      <c r="AC1619" t="str">
        <f t="shared" si="25"/>
        <v>2025</v>
      </c>
    </row>
    <row r="1620" spans="1:29" x14ac:dyDescent="0.25">
      <c r="A1620" t="s">
        <v>27</v>
      </c>
      <c r="B1620" t="s">
        <v>122</v>
      </c>
      <c r="C1620" t="s">
        <v>27</v>
      </c>
      <c r="D1620" t="s">
        <v>257</v>
      </c>
      <c r="E1620" t="s">
        <v>258</v>
      </c>
      <c r="F1620" t="s">
        <v>30</v>
      </c>
      <c r="G1620" t="s">
        <v>31</v>
      </c>
      <c r="H1620" t="s">
        <v>62</v>
      </c>
      <c r="I1620" t="s">
        <v>63</v>
      </c>
      <c r="J1620" t="s">
        <v>64</v>
      </c>
      <c r="K1620" t="s">
        <v>65</v>
      </c>
      <c r="L1620" t="s">
        <v>38</v>
      </c>
      <c r="M1620" t="s">
        <v>38</v>
      </c>
      <c r="N1620" t="s">
        <v>38</v>
      </c>
      <c r="O1620" t="s">
        <v>38</v>
      </c>
      <c r="P1620" t="s">
        <v>38</v>
      </c>
      <c r="Q1620" t="s">
        <v>38</v>
      </c>
      <c r="R1620" t="s">
        <v>277</v>
      </c>
      <c r="S1620" t="s">
        <v>278</v>
      </c>
      <c r="T1620" t="s">
        <v>243</v>
      </c>
      <c r="U1620" t="s">
        <v>244</v>
      </c>
      <c r="V1620" t="s">
        <v>245</v>
      </c>
      <c r="W1620" t="s">
        <v>246</v>
      </c>
      <c r="X1620" t="s">
        <v>74</v>
      </c>
      <c r="Y1620" t="s">
        <v>75</v>
      </c>
      <c r="Z1620">
        <v>-7837.2706047377387</v>
      </c>
      <c r="AA1620" t="s">
        <v>486</v>
      </c>
      <c r="AB1620" t="s">
        <v>487</v>
      </c>
      <c r="AC1620" t="str">
        <f t="shared" si="25"/>
        <v>2025</v>
      </c>
    </row>
    <row r="1621" spans="1:29" x14ac:dyDescent="0.25">
      <c r="A1621" t="s">
        <v>27</v>
      </c>
      <c r="B1621" t="s">
        <v>122</v>
      </c>
      <c r="C1621" t="s">
        <v>27</v>
      </c>
      <c r="D1621" t="s">
        <v>257</v>
      </c>
      <c r="E1621" t="s">
        <v>258</v>
      </c>
      <c r="F1621" t="s">
        <v>30</v>
      </c>
      <c r="G1621" t="s">
        <v>31</v>
      </c>
      <c r="H1621" t="s">
        <v>62</v>
      </c>
      <c r="I1621" t="s">
        <v>63</v>
      </c>
      <c r="J1621" t="s">
        <v>64</v>
      </c>
      <c r="K1621" t="s">
        <v>65</v>
      </c>
      <c r="L1621" t="s">
        <v>286</v>
      </c>
      <c r="M1621" t="s">
        <v>287</v>
      </c>
      <c r="N1621" t="s">
        <v>38</v>
      </c>
      <c r="O1621" t="s">
        <v>38</v>
      </c>
      <c r="P1621" t="s">
        <v>38</v>
      </c>
      <c r="Q1621" t="s">
        <v>38</v>
      </c>
      <c r="R1621" t="s">
        <v>249</v>
      </c>
      <c r="S1621" t="s">
        <v>250</v>
      </c>
      <c r="T1621" t="s">
        <v>251</v>
      </c>
      <c r="U1621" t="s">
        <v>252</v>
      </c>
      <c r="V1621" t="s">
        <v>253</v>
      </c>
      <c r="W1621" t="s">
        <v>254</v>
      </c>
      <c r="X1621" t="s">
        <v>45</v>
      </c>
      <c r="Y1621" t="s">
        <v>46</v>
      </c>
      <c r="Z1621">
        <v>-8832.883683386528</v>
      </c>
      <c r="AA1621" t="s">
        <v>677</v>
      </c>
      <c r="AB1621" t="s">
        <v>678</v>
      </c>
      <c r="AC1621" t="str">
        <f t="shared" si="25"/>
        <v>2025</v>
      </c>
    </row>
    <row r="1622" spans="1:29" x14ac:dyDescent="0.25">
      <c r="A1622" t="s">
        <v>27</v>
      </c>
      <c r="B1622" t="s">
        <v>122</v>
      </c>
      <c r="C1622" t="s">
        <v>27</v>
      </c>
      <c r="D1622" t="s">
        <v>60</v>
      </c>
      <c r="E1622" t="s">
        <v>61</v>
      </c>
      <c r="F1622" t="s">
        <v>30</v>
      </c>
      <c r="G1622" t="s">
        <v>31</v>
      </c>
      <c r="H1622" t="s">
        <v>62</v>
      </c>
      <c r="I1622" t="s">
        <v>63</v>
      </c>
      <c r="J1622" t="s">
        <v>123</v>
      </c>
      <c r="K1622" t="s">
        <v>124</v>
      </c>
      <c r="L1622" t="s">
        <v>38</v>
      </c>
      <c r="M1622" t="s">
        <v>38</v>
      </c>
      <c r="N1622" t="s">
        <v>38</v>
      </c>
      <c r="O1622" t="s">
        <v>38</v>
      </c>
      <c r="P1622" t="s">
        <v>38</v>
      </c>
      <c r="Q1622" t="s">
        <v>38</v>
      </c>
      <c r="R1622" t="s">
        <v>190</v>
      </c>
      <c r="S1622" t="s">
        <v>191</v>
      </c>
      <c r="T1622" t="s">
        <v>116</v>
      </c>
      <c r="U1622" t="s">
        <v>117</v>
      </c>
      <c r="V1622" t="s">
        <v>118</v>
      </c>
      <c r="W1622" t="s">
        <v>119</v>
      </c>
      <c r="X1622" t="s">
        <v>74</v>
      </c>
      <c r="Y1622" t="s">
        <v>75</v>
      </c>
      <c r="Z1622">
        <v>-44466.373807777782</v>
      </c>
      <c r="AA1622" t="s">
        <v>964</v>
      </c>
      <c r="AB1622" t="s">
        <v>965</v>
      </c>
      <c r="AC1622" t="str">
        <f t="shared" si="25"/>
        <v>2025</v>
      </c>
    </row>
    <row r="1623" spans="1:29" x14ac:dyDescent="0.25">
      <c r="A1623" t="s">
        <v>27</v>
      </c>
      <c r="B1623" t="s">
        <v>122</v>
      </c>
      <c r="C1623" t="s">
        <v>27</v>
      </c>
      <c r="D1623" t="s">
        <v>257</v>
      </c>
      <c r="E1623" t="s">
        <v>258</v>
      </c>
      <c r="F1623" t="s">
        <v>30</v>
      </c>
      <c r="G1623" t="s">
        <v>31</v>
      </c>
      <c r="H1623" t="s">
        <v>62</v>
      </c>
      <c r="I1623" t="s">
        <v>63</v>
      </c>
      <c r="J1623" t="s">
        <v>64</v>
      </c>
      <c r="K1623" t="s">
        <v>65</v>
      </c>
      <c r="L1623" t="s">
        <v>286</v>
      </c>
      <c r="M1623" t="s">
        <v>287</v>
      </c>
      <c r="N1623" t="s">
        <v>38</v>
      </c>
      <c r="O1623" t="s">
        <v>38</v>
      </c>
      <c r="P1623" t="s">
        <v>38</v>
      </c>
      <c r="Q1623" t="s">
        <v>38</v>
      </c>
      <c r="R1623" t="s">
        <v>249</v>
      </c>
      <c r="S1623" t="s">
        <v>250</v>
      </c>
      <c r="T1623" t="s">
        <v>251</v>
      </c>
      <c r="U1623" t="s">
        <v>252</v>
      </c>
      <c r="V1623" t="s">
        <v>253</v>
      </c>
      <c r="W1623" t="s">
        <v>254</v>
      </c>
      <c r="X1623" t="s">
        <v>45</v>
      </c>
      <c r="Y1623" t="s">
        <v>46</v>
      </c>
      <c r="Z1623">
        <v>-2944.2945611288428</v>
      </c>
      <c r="AA1623" t="s">
        <v>681</v>
      </c>
      <c r="AB1623" t="s">
        <v>682</v>
      </c>
      <c r="AC1623" t="str">
        <f t="shared" si="25"/>
        <v>2025</v>
      </c>
    </row>
    <row r="1624" spans="1:29" x14ac:dyDescent="0.25">
      <c r="A1624" t="s">
        <v>27</v>
      </c>
      <c r="B1624" t="s">
        <v>122</v>
      </c>
      <c r="C1624" t="s">
        <v>27</v>
      </c>
      <c r="D1624" t="s">
        <v>60</v>
      </c>
      <c r="E1624" t="s">
        <v>61</v>
      </c>
      <c r="F1624" t="s">
        <v>30</v>
      </c>
      <c r="G1624" t="s">
        <v>31</v>
      </c>
      <c r="H1624" t="s">
        <v>62</v>
      </c>
      <c r="I1624" t="s">
        <v>63</v>
      </c>
      <c r="J1624" t="s">
        <v>123</v>
      </c>
      <c r="K1624" t="s">
        <v>124</v>
      </c>
      <c r="L1624" t="s">
        <v>38</v>
      </c>
      <c r="M1624" t="s">
        <v>38</v>
      </c>
      <c r="N1624" t="s">
        <v>38</v>
      </c>
      <c r="O1624" t="s">
        <v>38</v>
      </c>
      <c r="P1624" t="s">
        <v>38</v>
      </c>
      <c r="Q1624" t="s">
        <v>38</v>
      </c>
      <c r="R1624" t="s">
        <v>224</v>
      </c>
      <c r="S1624" t="s">
        <v>225</v>
      </c>
      <c r="T1624" t="s">
        <v>226</v>
      </c>
      <c r="U1624" t="s">
        <v>225</v>
      </c>
      <c r="V1624" t="s">
        <v>118</v>
      </c>
      <c r="W1624" t="s">
        <v>119</v>
      </c>
      <c r="X1624" t="s">
        <v>74</v>
      </c>
      <c r="Y1624" t="s">
        <v>75</v>
      </c>
      <c r="Z1624">
        <v>-160460.5480432231</v>
      </c>
      <c r="AA1624" t="s">
        <v>227</v>
      </c>
      <c r="AB1624" t="s">
        <v>228</v>
      </c>
      <c r="AC1624" t="str">
        <f t="shared" si="25"/>
        <v>2025</v>
      </c>
    </row>
    <row r="1625" spans="1:29" x14ac:dyDescent="0.25">
      <c r="A1625" t="s">
        <v>27</v>
      </c>
      <c r="B1625" t="s">
        <v>122</v>
      </c>
      <c r="C1625" t="s">
        <v>27</v>
      </c>
      <c r="D1625" t="s">
        <v>60</v>
      </c>
      <c r="E1625" t="s">
        <v>61</v>
      </c>
      <c r="F1625" t="s">
        <v>202</v>
      </c>
      <c r="G1625" t="s">
        <v>203</v>
      </c>
      <c r="H1625" t="s">
        <v>32</v>
      </c>
      <c r="I1625" t="s">
        <v>33</v>
      </c>
      <c r="J1625" t="s">
        <v>34</v>
      </c>
      <c r="K1625" t="s">
        <v>35</v>
      </c>
      <c r="L1625" t="s">
        <v>602</v>
      </c>
      <c r="M1625" t="s">
        <v>603</v>
      </c>
      <c r="N1625" t="s">
        <v>600</v>
      </c>
      <c r="O1625" t="s">
        <v>601</v>
      </c>
      <c r="P1625" t="s">
        <v>38</v>
      </c>
      <c r="Q1625" t="s">
        <v>38</v>
      </c>
      <c r="R1625" t="s">
        <v>88</v>
      </c>
      <c r="S1625" t="s">
        <v>89</v>
      </c>
      <c r="T1625" t="s">
        <v>90</v>
      </c>
      <c r="U1625" t="s">
        <v>91</v>
      </c>
      <c r="V1625" t="s">
        <v>92</v>
      </c>
      <c r="W1625" t="s">
        <v>93</v>
      </c>
      <c r="X1625" t="s">
        <v>94</v>
      </c>
      <c r="Y1625" t="s">
        <v>95</v>
      </c>
      <c r="Z1625">
        <v>-149999.99989999982</v>
      </c>
      <c r="AA1625" t="s">
        <v>96</v>
      </c>
      <c r="AB1625" t="s">
        <v>97</v>
      </c>
      <c r="AC1625" t="str">
        <f t="shared" si="25"/>
        <v>2025</v>
      </c>
    </row>
    <row r="1626" spans="1:29" x14ac:dyDescent="0.25">
      <c r="A1626" t="s">
        <v>27</v>
      </c>
      <c r="B1626" t="s">
        <v>122</v>
      </c>
      <c r="C1626" t="s">
        <v>27</v>
      </c>
      <c r="D1626" t="s">
        <v>60</v>
      </c>
      <c r="E1626" t="s">
        <v>61</v>
      </c>
      <c r="F1626" t="s">
        <v>30</v>
      </c>
      <c r="G1626" t="s">
        <v>31</v>
      </c>
      <c r="H1626" t="s">
        <v>62</v>
      </c>
      <c r="I1626" t="s">
        <v>63</v>
      </c>
      <c r="J1626" t="s">
        <v>123</v>
      </c>
      <c r="K1626" t="s">
        <v>124</v>
      </c>
      <c r="L1626" t="s">
        <v>38</v>
      </c>
      <c r="M1626" t="s">
        <v>38</v>
      </c>
      <c r="N1626" t="s">
        <v>38</v>
      </c>
      <c r="O1626" t="s">
        <v>38</v>
      </c>
      <c r="P1626" t="s">
        <v>38</v>
      </c>
      <c r="Q1626" t="s">
        <v>38</v>
      </c>
      <c r="R1626" t="s">
        <v>224</v>
      </c>
      <c r="S1626" t="s">
        <v>225</v>
      </c>
      <c r="T1626" t="s">
        <v>226</v>
      </c>
      <c r="U1626" t="s">
        <v>225</v>
      </c>
      <c r="V1626" t="s">
        <v>118</v>
      </c>
      <c r="W1626" t="s">
        <v>119</v>
      </c>
      <c r="X1626" t="s">
        <v>74</v>
      </c>
      <c r="Y1626" t="s">
        <v>75</v>
      </c>
      <c r="Z1626">
        <v>-44466.373807777782</v>
      </c>
      <c r="AA1626" t="s">
        <v>700</v>
      </c>
      <c r="AB1626" t="s">
        <v>701</v>
      </c>
      <c r="AC1626" t="str">
        <f t="shared" si="25"/>
        <v>2025</v>
      </c>
    </row>
    <row r="1627" spans="1:29" x14ac:dyDescent="0.25">
      <c r="A1627" t="s">
        <v>27</v>
      </c>
      <c r="B1627" t="s">
        <v>122</v>
      </c>
      <c r="C1627" t="s">
        <v>27</v>
      </c>
      <c r="D1627" t="s">
        <v>60</v>
      </c>
      <c r="E1627" t="s">
        <v>61</v>
      </c>
      <c r="F1627" t="s">
        <v>133</v>
      </c>
      <c r="G1627" t="s">
        <v>134</v>
      </c>
      <c r="H1627" t="s">
        <v>62</v>
      </c>
      <c r="I1627" t="s">
        <v>63</v>
      </c>
      <c r="J1627" t="s">
        <v>110</v>
      </c>
      <c r="K1627" t="s">
        <v>111</v>
      </c>
      <c r="L1627" t="s">
        <v>135</v>
      </c>
      <c r="M1627" t="s">
        <v>136</v>
      </c>
      <c r="N1627" t="s">
        <v>281</v>
      </c>
      <c r="O1627" t="s">
        <v>282</v>
      </c>
      <c r="P1627" t="s">
        <v>38</v>
      </c>
      <c r="Q1627" t="s">
        <v>38</v>
      </c>
      <c r="R1627" t="s">
        <v>218</v>
      </c>
      <c r="S1627" t="s">
        <v>219</v>
      </c>
      <c r="T1627" t="s">
        <v>198</v>
      </c>
      <c r="U1627" t="s">
        <v>199</v>
      </c>
      <c r="V1627" t="s">
        <v>55</v>
      </c>
      <c r="W1627" t="s">
        <v>56</v>
      </c>
      <c r="X1627" t="s">
        <v>45</v>
      </c>
      <c r="Y1627" t="s">
        <v>46</v>
      </c>
      <c r="Z1627">
        <v>-660097.71</v>
      </c>
      <c r="AA1627" t="s">
        <v>220</v>
      </c>
      <c r="AB1627" t="s">
        <v>221</v>
      </c>
      <c r="AC1627" t="str">
        <f t="shared" si="25"/>
        <v>2025</v>
      </c>
    </row>
    <row r="1628" spans="1:29" x14ac:dyDescent="0.25">
      <c r="A1628" t="s">
        <v>27</v>
      </c>
      <c r="B1628" t="s">
        <v>122</v>
      </c>
      <c r="C1628" t="s">
        <v>27</v>
      </c>
      <c r="D1628" t="s">
        <v>257</v>
      </c>
      <c r="E1628" t="s">
        <v>258</v>
      </c>
      <c r="F1628" t="s">
        <v>30</v>
      </c>
      <c r="G1628" t="s">
        <v>31</v>
      </c>
      <c r="H1628" t="s">
        <v>62</v>
      </c>
      <c r="I1628" t="s">
        <v>63</v>
      </c>
      <c r="J1628" t="s">
        <v>64</v>
      </c>
      <c r="K1628" t="s">
        <v>65</v>
      </c>
      <c r="L1628" t="s">
        <v>286</v>
      </c>
      <c r="M1628" t="s">
        <v>287</v>
      </c>
      <c r="N1628" t="s">
        <v>38</v>
      </c>
      <c r="O1628" t="s">
        <v>38</v>
      </c>
      <c r="P1628" t="s">
        <v>38</v>
      </c>
      <c r="Q1628" t="s">
        <v>38</v>
      </c>
      <c r="R1628" t="s">
        <v>229</v>
      </c>
      <c r="S1628" t="s">
        <v>230</v>
      </c>
      <c r="T1628" t="s">
        <v>165</v>
      </c>
      <c r="U1628" t="s">
        <v>166</v>
      </c>
      <c r="V1628" t="s">
        <v>43</v>
      </c>
      <c r="W1628" t="s">
        <v>44</v>
      </c>
      <c r="X1628" t="s">
        <v>45</v>
      </c>
      <c r="Y1628" t="s">
        <v>46</v>
      </c>
      <c r="Z1628">
        <v>-1570.2904326020498</v>
      </c>
      <c r="AA1628" t="s">
        <v>808</v>
      </c>
      <c r="AB1628" t="s">
        <v>809</v>
      </c>
      <c r="AC1628" t="str">
        <f t="shared" si="25"/>
        <v>2025</v>
      </c>
    </row>
    <row r="1629" spans="1:29" x14ac:dyDescent="0.25">
      <c r="A1629" t="s">
        <v>27</v>
      </c>
      <c r="B1629" t="s">
        <v>122</v>
      </c>
      <c r="C1629" t="s">
        <v>27</v>
      </c>
      <c r="D1629" t="s">
        <v>60</v>
      </c>
      <c r="E1629" t="s">
        <v>61</v>
      </c>
      <c r="F1629" t="s">
        <v>133</v>
      </c>
      <c r="G1629" t="s">
        <v>134</v>
      </c>
      <c r="H1629" t="s">
        <v>62</v>
      </c>
      <c r="I1629" t="s">
        <v>63</v>
      </c>
      <c r="J1629" t="s">
        <v>64</v>
      </c>
      <c r="K1629" t="s">
        <v>65</v>
      </c>
      <c r="L1629" t="s">
        <v>135</v>
      </c>
      <c r="M1629" t="s">
        <v>136</v>
      </c>
      <c r="N1629" t="s">
        <v>137</v>
      </c>
      <c r="O1629" t="s">
        <v>138</v>
      </c>
      <c r="P1629" t="s">
        <v>426</v>
      </c>
      <c r="Q1629" t="s">
        <v>38</v>
      </c>
      <c r="R1629" t="s">
        <v>277</v>
      </c>
      <c r="S1629" t="s">
        <v>278</v>
      </c>
      <c r="T1629" t="s">
        <v>243</v>
      </c>
      <c r="U1629" t="s">
        <v>244</v>
      </c>
      <c r="V1629" t="s">
        <v>245</v>
      </c>
      <c r="W1629" t="s">
        <v>246</v>
      </c>
      <c r="X1629" t="s">
        <v>74</v>
      </c>
      <c r="Y1629" t="s">
        <v>75</v>
      </c>
      <c r="Z1629">
        <v>4.9999955081148084E-4</v>
      </c>
      <c r="AA1629" t="s">
        <v>279</v>
      </c>
      <c r="AB1629" t="s">
        <v>280</v>
      </c>
      <c r="AC1629" t="str">
        <f t="shared" si="25"/>
        <v>2025</v>
      </c>
    </row>
    <row r="1630" spans="1:29" x14ac:dyDescent="0.25">
      <c r="A1630" t="s">
        <v>27</v>
      </c>
      <c r="B1630" t="s">
        <v>122</v>
      </c>
      <c r="C1630" t="s">
        <v>27</v>
      </c>
      <c r="D1630" t="s">
        <v>257</v>
      </c>
      <c r="E1630" t="s">
        <v>258</v>
      </c>
      <c r="F1630" t="s">
        <v>30</v>
      </c>
      <c r="G1630" t="s">
        <v>31</v>
      </c>
      <c r="H1630" t="s">
        <v>62</v>
      </c>
      <c r="I1630" t="s">
        <v>63</v>
      </c>
      <c r="J1630" t="s">
        <v>64</v>
      </c>
      <c r="K1630" t="s">
        <v>65</v>
      </c>
      <c r="L1630" t="s">
        <v>286</v>
      </c>
      <c r="M1630" t="s">
        <v>287</v>
      </c>
      <c r="N1630" t="s">
        <v>38</v>
      </c>
      <c r="O1630" t="s">
        <v>38</v>
      </c>
      <c r="P1630" t="s">
        <v>38</v>
      </c>
      <c r="Q1630" t="s">
        <v>38</v>
      </c>
      <c r="R1630" t="s">
        <v>249</v>
      </c>
      <c r="S1630" t="s">
        <v>250</v>
      </c>
      <c r="T1630" t="s">
        <v>251</v>
      </c>
      <c r="U1630" t="s">
        <v>252</v>
      </c>
      <c r="V1630" t="s">
        <v>253</v>
      </c>
      <c r="W1630" t="s">
        <v>254</v>
      </c>
      <c r="X1630" t="s">
        <v>45</v>
      </c>
      <c r="Y1630" t="s">
        <v>46</v>
      </c>
      <c r="Z1630">
        <v>-3925.7260815051236</v>
      </c>
      <c r="AA1630" t="s">
        <v>385</v>
      </c>
      <c r="AB1630" t="s">
        <v>386</v>
      </c>
      <c r="AC1630" t="str">
        <f t="shared" si="25"/>
        <v>2025</v>
      </c>
    </row>
    <row r="1631" spans="1:29" x14ac:dyDescent="0.25">
      <c r="A1631" t="s">
        <v>27</v>
      </c>
      <c r="B1631" t="s">
        <v>122</v>
      </c>
      <c r="C1631" t="s">
        <v>27</v>
      </c>
      <c r="D1631" t="s">
        <v>60</v>
      </c>
      <c r="E1631" t="s">
        <v>61</v>
      </c>
      <c r="F1631" t="s">
        <v>133</v>
      </c>
      <c r="G1631" t="s">
        <v>134</v>
      </c>
      <c r="H1631" t="s">
        <v>62</v>
      </c>
      <c r="I1631" t="s">
        <v>63</v>
      </c>
      <c r="J1631" t="s">
        <v>110</v>
      </c>
      <c r="K1631" t="s">
        <v>111</v>
      </c>
      <c r="L1631" t="s">
        <v>135</v>
      </c>
      <c r="M1631" t="s">
        <v>136</v>
      </c>
      <c r="N1631" t="s">
        <v>622</v>
      </c>
      <c r="O1631" t="s">
        <v>623</v>
      </c>
      <c r="P1631" t="s">
        <v>38</v>
      </c>
      <c r="Q1631" t="s">
        <v>38</v>
      </c>
      <c r="R1631" t="s">
        <v>218</v>
      </c>
      <c r="S1631" t="s">
        <v>219</v>
      </c>
      <c r="T1631" t="s">
        <v>198</v>
      </c>
      <c r="U1631" t="s">
        <v>199</v>
      </c>
      <c r="V1631" t="s">
        <v>55</v>
      </c>
      <c r="W1631" t="s">
        <v>56</v>
      </c>
      <c r="X1631" t="s">
        <v>45</v>
      </c>
      <c r="Y1631" t="s">
        <v>46</v>
      </c>
      <c r="Z1631">
        <v>-145685.99979999996</v>
      </c>
      <c r="AA1631" t="s">
        <v>220</v>
      </c>
      <c r="AB1631" t="s">
        <v>221</v>
      </c>
      <c r="AC1631" t="str">
        <f t="shared" si="25"/>
        <v>2025</v>
      </c>
    </row>
    <row r="1632" spans="1:29" x14ac:dyDescent="0.25">
      <c r="A1632" t="s">
        <v>27</v>
      </c>
      <c r="B1632" t="s">
        <v>122</v>
      </c>
      <c r="C1632" t="s">
        <v>27</v>
      </c>
      <c r="D1632" t="s">
        <v>257</v>
      </c>
      <c r="E1632" t="s">
        <v>258</v>
      </c>
      <c r="F1632" t="s">
        <v>30</v>
      </c>
      <c r="G1632" t="s">
        <v>31</v>
      </c>
      <c r="H1632" t="s">
        <v>62</v>
      </c>
      <c r="I1632" t="s">
        <v>63</v>
      </c>
      <c r="J1632" t="s">
        <v>64</v>
      </c>
      <c r="K1632" t="s">
        <v>65</v>
      </c>
      <c r="L1632" t="s">
        <v>286</v>
      </c>
      <c r="M1632" t="s">
        <v>287</v>
      </c>
      <c r="N1632" t="s">
        <v>38</v>
      </c>
      <c r="O1632" t="s">
        <v>38</v>
      </c>
      <c r="P1632" t="s">
        <v>38</v>
      </c>
      <c r="Q1632" t="s">
        <v>38</v>
      </c>
      <c r="R1632" t="s">
        <v>163</v>
      </c>
      <c r="S1632" t="s">
        <v>164</v>
      </c>
      <c r="T1632" t="s">
        <v>165</v>
      </c>
      <c r="U1632" t="s">
        <v>166</v>
      </c>
      <c r="V1632" t="s">
        <v>43</v>
      </c>
      <c r="W1632" t="s">
        <v>44</v>
      </c>
      <c r="X1632" t="s">
        <v>45</v>
      </c>
      <c r="Y1632" t="s">
        <v>46</v>
      </c>
      <c r="Z1632">
        <v>-15899.190630095747</v>
      </c>
      <c r="AA1632" t="s">
        <v>631</v>
      </c>
      <c r="AB1632" t="s">
        <v>632</v>
      </c>
      <c r="AC1632" t="str">
        <f t="shared" si="25"/>
        <v>2025</v>
      </c>
    </row>
    <row r="1633" spans="1:29" x14ac:dyDescent="0.25">
      <c r="A1633" t="s">
        <v>27</v>
      </c>
      <c r="B1633" t="s">
        <v>122</v>
      </c>
      <c r="C1633" t="s">
        <v>27</v>
      </c>
      <c r="D1633" t="s">
        <v>60</v>
      </c>
      <c r="E1633" t="s">
        <v>61</v>
      </c>
      <c r="F1633" t="s">
        <v>133</v>
      </c>
      <c r="G1633" t="s">
        <v>134</v>
      </c>
      <c r="H1633" t="s">
        <v>204</v>
      </c>
      <c r="I1633" t="s">
        <v>205</v>
      </c>
      <c r="J1633" t="s">
        <v>206</v>
      </c>
      <c r="K1633" t="s">
        <v>207</v>
      </c>
      <c r="L1633" t="s">
        <v>135</v>
      </c>
      <c r="M1633" t="s">
        <v>136</v>
      </c>
      <c r="N1633" t="s">
        <v>208</v>
      </c>
      <c r="O1633" t="s">
        <v>209</v>
      </c>
      <c r="P1633" t="s">
        <v>38</v>
      </c>
      <c r="Q1633" t="s">
        <v>38</v>
      </c>
      <c r="R1633" t="s">
        <v>88</v>
      </c>
      <c r="S1633" t="s">
        <v>89</v>
      </c>
      <c r="T1633" t="s">
        <v>90</v>
      </c>
      <c r="U1633" t="s">
        <v>91</v>
      </c>
      <c r="V1633" t="s">
        <v>92</v>
      </c>
      <c r="W1633" t="s">
        <v>93</v>
      </c>
      <c r="X1633" t="s">
        <v>94</v>
      </c>
      <c r="Y1633" t="s">
        <v>95</v>
      </c>
      <c r="Z1633">
        <v>2.0000000949949026E-4</v>
      </c>
      <c r="AA1633" t="s">
        <v>96</v>
      </c>
      <c r="AB1633" t="s">
        <v>97</v>
      </c>
      <c r="AC1633" t="str">
        <f t="shared" si="25"/>
        <v>2025</v>
      </c>
    </row>
    <row r="1634" spans="1:29" x14ac:dyDescent="0.25">
      <c r="A1634" t="s">
        <v>27</v>
      </c>
      <c r="B1634" t="s">
        <v>122</v>
      </c>
      <c r="C1634" t="s">
        <v>27</v>
      </c>
      <c r="D1634" t="s">
        <v>257</v>
      </c>
      <c r="E1634" t="s">
        <v>258</v>
      </c>
      <c r="F1634" t="s">
        <v>30</v>
      </c>
      <c r="G1634" t="s">
        <v>31</v>
      </c>
      <c r="H1634" t="s">
        <v>62</v>
      </c>
      <c r="I1634" t="s">
        <v>63</v>
      </c>
      <c r="J1634" t="s">
        <v>64</v>
      </c>
      <c r="K1634" t="s">
        <v>65</v>
      </c>
      <c r="L1634" t="s">
        <v>286</v>
      </c>
      <c r="M1634" t="s">
        <v>287</v>
      </c>
      <c r="N1634" t="s">
        <v>38</v>
      </c>
      <c r="O1634" t="s">
        <v>38</v>
      </c>
      <c r="P1634" t="s">
        <v>38</v>
      </c>
      <c r="Q1634" t="s">
        <v>38</v>
      </c>
      <c r="R1634" t="s">
        <v>183</v>
      </c>
      <c r="S1634" t="s">
        <v>184</v>
      </c>
      <c r="T1634" t="s">
        <v>171</v>
      </c>
      <c r="U1634" t="s">
        <v>172</v>
      </c>
      <c r="V1634" t="s">
        <v>72</v>
      </c>
      <c r="W1634" t="s">
        <v>73</v>
      </c>
      <c r="X1634" t="s">
        <v>74</v>
      </c>
      <c r="Y1634" t="s">
        <v>75</v>
      </c>
      <c r="Z1634">
        <v>-14132.613893418449</v>
      </c>
      <c r="AA1634" t="s">
        <v>508</v>
      </c>
      <c r="AB1634" t="s">
        <v>509</v>
      </c>
      <c r="AC1634" t="str">
        <f t="shared" si="25"/>
        <v>2025</v>
      </c>
    </row>
    <row r="1635" spans="1:29" x14ac:dyDescent="0.25">
      <c r="A1635" t="s">
        <v>27</v>
      </c>
      <c r="B1635" t="s">
        <v>122</v>
      </c>
      <c r="C1635" t="s">
        <v>27</v>
      </c>
      <c r="D1635" t="s">
        <v>60</v>
      </c>
      <c r="E1635" t="s">
        <v>61</v>
      </c>
      <c r="F1635" t="s">
        <v>30</v>
      </c>
      <c r="G1635" t="s">
        <v>31</v>
      </c>
      <c r="H1635" t="s">
        <v>62</v>
      </c>
      <c r="I1635" t="s">
        <v>63</v>
      </c>
      <c r="J1635" t="s">
        <v>110</v>
      </c>
      <c r="K1635" t="s">
        <v>111</v>
      </c>
      <c r="L1635" t="s">
        <v>38</v>
      </c>
      <c r="M1635" t="s">
        <v>38</v>
      </c>
      <c r="N1635" t="s">
        <v>38</v>
      </c>
      <c r="O1635" t="s">
        <v>38</v>
      </c>
      <c r="P1635" t="s">
        <v>38</v>
      </c>
      <c r="Q1635" t="s">
        <v>38</v>
      </c>
      <c r="R1635" t="s">
        <v>114</v>
      </c>
      <c r="S1635" t="s">
        <v>115</v>
      </c>
      <c r="T1635" t="s">
        <v>116</v>
      </c>
      <c r="U1635" t="s">
        <v>117</v>
      </c>
      <c r="V1635" t="s">
        <v>118</v>
      </c>
      <c r="W1635" t="s">
        <v>119</v>
      </c>
      <c r="X1635" t="s">
        <v>74</v>
      </c>
      <c r="Y1635" t="s">
        <v>75</v>
      </c>
      <c r="Z1635">
        <v>1.5873015968281834E-6</v>
      </c>
      <c r="AA1635" t="s">
        <v>561</v>
      </c>
      <c r="AB1635" t="s">
        <v>562</v>
      </c>
      <c r="AC1635" t="str">
        <f t="shared" si="25"/>
        <v>2025</v>
      </c>
    </row>
    <row r="1636" spans="1:29" x14ac:dyDescent="0.25">
      <c r="A1636" t="s">
        <v>27</v>
      </c>
      <c r="B1636" t="s">
        <v>122</v>
      </c>
      <c r="C1636" t="s">
        <v>27</v>
      </c>
      <c r="D1636" t="s">
        <v>60</v>
      </c>
      <c r="E1636" t="s">
        <v>61</v>
      </c>
      <c r="F1636" t="s">
        <v>30</v>
      </c>
      <c r="G1636" t="s">
        <v>31</v>
      </c>
      <c r="H1636" t="s">
        <v>62</v>
      </c>
      <c r="I1636" t="s">
        <v>63</v>
      </c>
      <c r="J1636" t="s">
        <v>123</v>
      </c>
      <c r="K1636" t="s">
        <v>124</v>
      </c>
      <c r="L1636" t="s">
        <v>38</v>
      </c>
      <c r="M1636" t="s">
        <v>38</v>
      </c>
      <c r="N1636" t="s">
        <v>38</v>
      </c>
      <c r="O1636" t="s">
        <v>38</v>
      </c>
      <c r="P1636" t="s">
        <v>38</v>
      </c>
      <c r="Q1636" t="s">
        <v>38</v>
      </c>
      <c r="R1636" t="s">
        <v>224</v>
      </c>
      <c r="S1636" t="s">
        <v>225</v>
      </c>
      <c r="T1636" t="s">
        <v>226</v>
      </c>
      <c r="U1636" t="s">
        <v>225</v>
      </c>
      <c r="V1636" t="s">
        <v>118</v>
      </c>
      <c r="W1636" t="s">
        <v>119</v>
      </c>
      <c r="X1636" t="s">
        <v>74</v>
      </c>
      <c r="Y1636" t="s">
        <v>75</v>
      </c>
      <c r="Z1636">
        <v>-160460.54804322307</v>
      </c>
      <c r="AA1636" t="s">
        <v>306</v>
      </c>
      <c r="AB1636" t="s">
        <v>307</v>
      </c>
      <c r="AC1636" t="str">
        <f t="shared" si="25"/>
        <v>2025</v>
      </c>
    </row>
    <row r="1637" spans="1:29" x14ac:dyDescent="0.25">
      <c r="A1637" t="s">
        <v>27</v>
      </c>
      <c r="B1637" t="s">
        <v>122</v>
      </c>
      <c r="C1637" t="s">
        <v>27</v>
      </c>
      <c r="D1637" t="s">
        <v>60</v>
      </c>
      <c r="E1637" t="s">
        <v>61</v>
      </c>
      <c r="F1637" t="s">
        <v>133</v>
      </c>
      <c r="G1637" t="s">
        <v>134</v>
      </c>
      <c r="H1637" t="s">
        <v>62</v>
      </c>
      <c r="I1637" t="s">
        <v>63</v>
      </c>
      <c r="J1637" t="s">
        <v>110</v>
      </c>
      <c r="K1637" t="s">
        <v>111</v>
      </c>
      <c r="L1637" t="s">
        <v>214</v>
      </c>
      <c r="M1637" t="s">
        <v>215</v>
      </c>
      <c r="N1637" t="s">
        <v>137</v>
      </c>
      <c r="O1637" t="s">
        <v>138</v>
      </c>
      <c r="P1637" t="s">
        <v>38</v>
      </c>
      <c r="Q1637" t="s">
        <v>38</v>
      </c>
      <c r="R1637" t="s">
        <v>100</v>
      </c>
      <c r="S1637" t="s">
        <v>101</v>
      </c>
      <c r="T1637" t="s">
        <v>102</v>
      </c>
      <c r="U1637" t="s">
        <v>103</v>
      </c>
      <c r="V1637" t="s">
        <v>43</v>
      </c>
      <c r="W1637" t="s">
        <v>44</v>
      </c>
      <c r="X1637" t="s">
        <v>45</v>
      </c>
      <c r="Y1637" t="s">
        <v>46</v>
      </c>
      <c r="Z1637">
        <v>9.999983012676239E-5</v>
      </c>
      <c r="AA1637" t="s">
        <v>177</v>
      </c>
      <c r="AB1637" t="s">
        <v>178</v>
      </c>
      <c r="AC1637" t="str">
        <f t="shared" si="25"/>
        <v>2025</v>
      </c>
    </row>
    <row r="1638" spans="1:29" x14ac:dyDescent="0.25">
      <c r="A1638" t="s">
        <v>27</v>
      </c>
      <c r="B1638" t="s">
        <v>122</v>
      </c>
      <c r="C1638" t="s">
        <v>27</v>
      </c>
      <c r="D1638" t="s">
        <v>257</v>
      </c>
      <c r="E1638" t="s">
        <v>258</v>
      </c>
      <c r="F1638" t="s">
        <v>30</v>
      </c>
      <c r="G1638" t="s">
        <v>31</v>
      </c>
      <c r="H1638" t="s">
        <v>62</v>
      </c>
      <c r="I1638" t="s">
        <v>63</v>
      </c>
      <c r="J1638" t="s">
        <v>64</v>
      </c>
      <c r="K1638" t="s">
        <v>65</v>
      </c>
      <c r="L1638" t="s">
        <v>286</v>
      </c>
      <c r="M1638" t="s">
        <v>287</v>
      </c>
      <c r="N1638" t="s">
        <v>38</v>
      </c>
      <c r="O1638" t="s">
        <v>38</v>
      </c>
      <c r="P1638" t="s">
        <v>38</v>
      </c>
      <c r="Q1638" t="s">
        <v>38</v>
      </c>
      <c r="R1638" t="s">
        <v>183</v>
      </c>
      <c r="S1638" t="s">
        <v>184</v>
      </c>
      <c r="T1638" t="s">
        <v>171</v>
      </c>
      <c r="U1638" t="s">
        <v>172</v>
      </c>
      <c r="V1638" t="s">
        <v>72</v>
      </c>
      <c r="W1638" t="s">
        <v>73</v>
      </c>
      <c r="X1638" t="s">
        <v>74</v>
      </c>
      <c r="Y1638" t="s">
        <v>75</v>
      </c>
      <c r="Z1638">
        <v>-46519.854065835709</v>
      </c>
      <c r="AA1638" t="s">
        <v>645</v>
      </c>
      <c r="AB1638" t="s">
        <v>646</v>
      </c>
      <c r="AC1638" t="str">
        <f t="shared" si="25"/>
        <v>2025</v>
      </c>
    </row>
    <row r="1639" spans="1:29" x14ac:dyDescent="0.25">
      <c r="A1639" t="s">
        <v>27</v>
      </c>
      <c r="B1639" t="s">
        <v>122</v>
      </c>
      <c r="C1639" t="s">
        <v>27</v>
      </c>
      <c r="D1639" t="s">
        <v>60</v>
      </c>
      <c r="E1639" t="s">
        <v>61</v>
      </c>
      <c r="F1639" t="s">
        <v>271</v>
      </c>
      <c r="G1639" t="s">
        <v>272</v>
      </c>
      <c r="H1639" t="s">
        <v>62</v>
      </c>
      <c r="I1639" t="s">
        <v>63</v>
      </c>
      <c r="J1639" t="s">
        <v>110</v>
      </c>
      <c r="K1639" t="s">
        <v>111</v>
      </c>
      <c r="L1639" t="s">
        <v>844</v>
      </c>
      <c r="M1639" t="s">
        <v>845</v>
      </c>
      <c r="N1639" t="s">
        <v>663</v>
      </c>
      <c r="O1639" t="s">
        <v>664</v>
      </c>
      <c r="P1639" t="s">
        <v>38</v>
      </c>
      <c r="Q1639" t="s">
        <v>38</v>
      </c>
      <c r="R1639" t="s">
        <v>218</v>
      </c>
      <c r="S1639" t="s">
        <v>219</v>
      </c>
      <c r="T1639" t="s">
        <v>198</v>
      </c>
      <c r="U1639" t="s">
        <v>199</v>
      </c>
      <c r="V1639" t="s">
        <v>55</v>
      </c>
      <c r="W1639" t="s">
        <v>56</v>
      </c>
      <c r="X1639" t="s">
        <v>45</v>
      </c>
      <c r="Y1639" t="s">
        <v>46</v>
      </c>
      <c r="Z1639">
        <v>1.0000012116506696E-4</v>
      </c>
      <c r="AA1639" t="s">
        <v>220</v>
      </c>
      <c r="AB1639" t="s">
        <v>221</v>
      </c>
      <c r="AC1639" t="str">
        <f t="shared" si="25"/>
        <v>2025</v>
      </c>
    </row>
    <row r="1640" spans="1:29" x14ac:dyDescent="0.25">
      <c r="A1640" t="s">
        <v>27</v>
      </c>
      <c r="B1640" t="s">
        <v>122</v>
      </c>
      <c r="C1640" t="s">
        <v>27</v>
      </c>
      <c r="D1640" t="s">
        <v>257</v>
      </c>
      <c r="E1640" t="s">
        <v>258</v>
      </c>
      <c r="F1640" t="s">
        <v>30</v>
      </c>
      <c r="G1640" t="s">
        <v>31</v>
      </c>
      <c r="H1640" t="s">
        <v>62</v>
      </c>
      <c r="I1640" t="s">
        <v>63</v>
      </c>
      <c r="J1640" t="s">
        <v>64</v>
      </c>
      <c r="K1640" t="s">
        <v>65</v>
      </c>
      <c r="L1640" t="s">
        <v>286</v>
      </c>
      <c r="M1640" t="s">
        <v>287</v>
      </c>
      <c r="N1640" t="s">
        <v>38</v>
      </c>
      <c r="O1640" t="s">
        <v>38</v>
      </c>
      <c r="P1640" t="s">
        <v>38</v>
      </c>
      <c r="Q1640" t="s">
        <v>38</v>
      </c>
      <c r="R1640" t="s">
        <v>183</v>
      </c>
      <c r="S1640" t="s">
        <v>184</v>
      </c>
      <c r="T1640" t="s">
        <v>171</v>
      </c>
      <c r="U1640" t="s">
        <v>172</v>
      </c>
      <c r="V1640" t="s">
        <v>72</v>
      </c>
      <c r="W1640" t="s">
        <v>73</v>
      </c>
      <c r="X1640" t="s">
        <v>74</v>
      </c>
      <c r="Y1640" t="s">
        <v>75</v>
      </c>
      <c r="Z1640">
        <v>-86907.110861198962</v>
      </c>
      <c r="AA1640" t="s">
        <v>970</v>
      </c>
      <c r="AB1640" t="s">
        <v>971</v>
      </c>
      <c r="AC1640" t="str">
        <f t="shared" si="25"/>
        <v>2025</v>
      </c>
    </row>
    <row r="1641" spans="1:29" x14ac:dyDescent="0.25">
      <c r="A1641" t="s">
        <v>27</v>
      </c>
      <c r="B1641" t="s">
        <v>122</v>
      </c>
      <c r="C1641" t="s">
        <v>27</v>
      </c>
      <c r="D1641" t="s">
        <v>257</v>
      </c>
      <c r="E1641" t="s">
        <v>258</v>
      </c>
      <c r="F1641" t="s">
        <v>30</v>
      </c>
      <c r="G1641" t="s">
        <v>31</v>
      </c>
      <c r="H1641" t="s">
        <v>62</v>
      </c>
      <c r="I1641" t="s">
        <v>63</v>
      </c>
      <c r="J1641" t="s">
        <v>64</v>
      </c>
      <c r="K1641" t="s">
        <v>65</v>
      </c>
      <c r="L1641" t="s">
        <v>286</v>
      </c>
      <c r="M1641" t="s">
        <v>287</v>
      </c>
      <c r="N1641" t="s">
        <v>38</v>
      </c>
      <c r="O1641" t="s">
        <v>38</v>
      </c>
      <c r="P1641" t="s">
        <v>38</v>
      </c>
      <c r="Q1641" t="s">
        <v>38</v>
      </c>
      <c r="R1641" t="s">
        <v>163</v>
      </c>
      <c r="S1641" t="s">
        <v>164</v>
      </c>
      <c r="T1641" t="s">
        <v>165</v>
      </c>
      <c r="U1641" t="s">
        <v>166</v>
      </c>
      <c r="V1641" t="s">
        <v>43</v>
      </c>
      <c r="W1641" t="s">
        <v>44</v>
      </c>
      <c r="X1641" t="s">
        <v>45</v>
      </c>
      <c r="Y1641" t="s">
        <v>46</v>
      </c>
      <c r="Z1641">
        <v>-69289.065338565415</v>
      </c>
      <c r="AA1641" t="s">
        <v>673</v>
      </c>
      <c r="AB1641" t="s">
        <v>674</v>
      </c>
      <c r="AC1641" t="str">
        <f t="shared" si="25"/>
        <v>2025</v>
      </c>
    </row>
    <row r="1642" spans="1:29" x14ac:dyDescent="0.25">
      <c r="A1642" t="s">
        <v>27</v>
      </c>
      <c r="B1642" t="s">
        <v>122</v>
      </c>
      <c r="C1642" t="s">
        <v>27</v>
      </c>
      <c r="D1642" t="s">
        <v>257</v>
      </c>
      <c r="E1642" t="s">
        <v>258</v>
      </c>
      <c r="F1642" t="s">
        <v>30</v>
      </c>
      <c r="G1642" t="s">
        <v>31</v>
      </c>
      <c r="H1642" t="s">
        <v>62</v>
      </c>
      <c r="I1642" t="s">
        <v>63</v>
      </c>
      <c r="J1642" t="s">
        <v>64</v>
      </c>
      <c r="K1642" t="s">
        <v>65</v>
      </c>
      <c r="L1642" t="s">
        <v>286</v>
      </c>
      <c r="M1642" t="s">
        <v>287</v>
      </c>
      <c r="N1642" t="s">
        <v>38</v>
      </c>
      <c r="O1642" t="s">
        <v>38</v>
      </c>
      <c r="P1642" t="s">
        <v>38</v>
      </c>
      <c r="Q1642" t="s">
        <v>38</v>
      </c>
      <c r="R1642" t="s">
        <v>183</v>
      </c>
      <c r="S1642" t="s">
        <v>184</v>
      </c>
      <c r="T1642" t="s">
        <v>171</v>
      </c>
      <c r="U1642" t="s">
        <v>172</v>
      </c>
      <c r="V1642" t="s">
        <v>72</v>
      </c>
      <c r="W1642" t="s">
        <v>73</v>
      </c>
      <c r="X1642" t="s">
        <v>74</v>
      </c>
      <c r="Y1642" t="s">
        <v>75</v>
      </c>
      <c r="Z1642">
        <v>-7851.4521630102463</v>
      </c>
      <c r="AA1642" t="s">
        <v>804</v>
      </c>
      <c r="AB1642" t="s">
        <v>805</v>
      </c>
      <c r="AC1642" t="str">
        <f t="shared" si="25"/>
        <v>2025</v>
      </c>
    </row>
    <row r="1643" spans="1:29" x14ac:dyDescent="0.25">
      <c r="A1643" t="s">
        <v>27</v>
      </c>
      <c r="B1643" t="s">
        <v>122</v>
      </c>
      <c r="C1643" t="s">
        <v>27</v>
      </c>
      <c r="D1643" t="s">
        <v>257</v>
      </c>
      <c r="E1643" t="s">
        <v>258</v>
      </c>
      <c r="F1643" t="s">
        <v>30</v>
      </c>
      <c r="G1643" t="s">
        <v>31</v>
      </c>
      <c r="H1643" t="s">
        <v>62</v>
      </c>
      <c r="I1643" t="s">
        <v>63</v>
      </c>
      <c r="J1643" t="s">
        <v>64</v>
      </c>
      <c r="K1643" t="s">
        <v>65</v>
      </c>
      <c r="L1643" t="s">
        <v>286</v>
      </c>
      <c r="M1643" t="s">
        <v>287</v>
      </c>
      <c r="N1643" t="s">
        <v>38</v>
      </c>
      <c r="O1643" t="s">
        <v>38</v>
      </c>
      <c r="P1643" t="s">
        <v>38</v>
      </c>
      <c r="Q1643" t="s">
        <v>38</v>
      </c>
      <c r="R1643" t="s">
        <v>183</v>
      </c>
      <c r="S1643" t="s">
        <v>184</v>
      </c>
      <c r="T1643" t="s">
        <v>171</v>
      </c>
      <c r="U1643" t="s">
        <v>172</v>
      </c>
      <c r="V1643" t="s">
        <v>72</v>
      </c>
      <c r="W1643" t="s">
        <v>73</v>
      </c>
      <c r="X1643" t="s">
        <v>74</v>
      </c>
      <c r="Y1643" t="s">
        <v>75</v>
      </c>
      <c r="Z1643">
        <v>-1570.2904326020493</v>
      </c>
      <c r="AA1643" t="s">
        <v>363</v>
      </c>
      <c r="AB1643" t="s">
        <v>364</v>
      </c>
      <c r="AC1643" t="str">
        <f t="shared" si="25"/>
        <v>2025</v>
      </c>
    </row>
    <row r="1644" spans="1:29" x14ac:dyDescent="0.25">
      <c r="A1644" t="s">
        <v>27</v>
      </c>
      <c r="B1644" t="s">
        <v>122</v>
      </c>
      <c r="C1644" t="s">
        <v>27</v>
      </c>
      <c r="D1644" t="s">
        <v>257</v>
      </c>
      <c r="E1644" t="s">
        <v>258</v>
      </c>
      <c r="F1644" t="s">
        <v>30</v>
      </c>
      <c r="G1644" t="s">
        <v>31</v>
      </c>
      <c r="H1644" t="s">
        <v>62</v>
      </c>
      <c r="I1644" t="s">
        <v>63</v>
      </c>
      <c r="J1644" t="s">
        <v>64</v>
      </c>
      <c r="K1644" t="s">
        <v>65</v>
      </c>
      <c r="L1644" t="s">
        <v>286</v>
      </c>
      <c r="M1644" t="s">
        <v>287</v>
      </c>
      <c r="N1644" t="s">
        <v>38</v>
      </c>
      <c r="O1644" t="s">
        <v>38</v>
      </c>
      <c r="P1644" t="s">
        <v>38</v>
      </c>
      <c r="Q1644" t="s">
        <v>38</v>
      </c>
      <c r="R1644" t="s">
        <v>183</v>
      </c>
      <c r="S1644" t="s">
        <v>184</v>
      </c>
      <c r="T1644" t="s">
        <v>171</v>
      </c>
      <c r="U1644" t="s">
        <v>172</v>
      </c>
      <c r="V1644" t="s">
        <v>72</v>
      </c>
      <c r="W1644" t="s">
        <v>73</v>
      </c>
      <c r="X1644" t="s">
        <v>74</v>
      </c>
      <c r="Y1644" t="s">
        <v>75</v>
      </c>
      <c r="Z1644">
        <v>-33564.957996868805</v>
      </c>
      <c r="AA1644" t="s">
        <v>383</v>
      </c>
      <c r="AB1644" t="s">
        <v>384</v>
      </c>
      <c r="AC1644" t="str">
        <f t="shared" si="25"/>
        <v>2025</v>
      </c>
    </row>
    <row r="1645" spans="1:29" x14ac:dyDescent="0.25">
      <c r="A1645" t="s">
        <v>27</v>
      </c>
      <c r="B1645" t="s">
        <v>122</v>
      </c>
      <c r="C1645" t="s">
        <v>27</v>
      </c>
      <c r="D1645" t="s">
        <v>60</v>
      </c>
      <c r="E1645" t="s">
        <v>61</v>
      </c>
      <c r="F1645" t="s">
        <v>30</v>
      </c>
      <c r="G1645" t="s">
        <v>31</v>
      </c>
      <c r="H1645" t="s">
        <v>62</v>
      </c>
      <c r="I1645" t="s">
        <v>63</v>
      </c>
      <c r="J1645" t="s">
        <v>110</v>
      </c>
      <c r="K1645" t="s">
        <v>111</v>
      </c>
      <c r="L1645" t="s">
        <v>38</v>
      </c>
      <c r="M1645" t="s">
        <v>38</v>
      </c>
      <c r="N1645" t="s">
        <v>38</v>
      </c>
      <c r="O1645" t="s">
        <v>38</v>
      </c>
      <c r="P1645" t="s">
        <v>38</v>
      </c>
      <c r="Q1645" t="s">
        <v>38</v>
      </c>
      <c r="R1645" t="s">
        <v>127</v>
      </c>
      <c r="S1645" t="s">
        <v>128</v>
      </c>
      <c r="T1645" t="s">
        <v>129</v>
      </c>
      <c r="U1645" t="s">
        <v>130</v>
      </c>
      <c r="V1645" t="s">
        <v>72</v>
      </c>
      <c r="W1645" t="s">
        <v>73</v>
      </c>
      <c r="X1645" t="s">
        <v>74</v>
      </c>
      <c r="Y1645" t="s">
        <v>75</v>
      </c>
      <c r="Z1645">
        <v>1.5873015968281834E-6</v>
      </c>
      <c r="AA1645" t="s">
        <v>629</v>
      </c>
      <c r="AB1645" t="s">
        <v>630</v>
      </c>
      <c r="AC1645" t="str">
        <f t="shared" si="25"/>
        <v>2025</v>
      </c>
    </row>
    <row r="1646" spans="1:29" x14ac:dyDescent="0.25">
      <c r="A1646" t="s">
        <v>27</v>
      </c>
      <c r="B1646" t="s">
        <v>122</v>
      </c>
      <c r="C1646" t="s">
        <v>27</v>
      </c>
      <c r="D1646" t="s">
        <v>179</v>
      </c>
      <c r="E1646" t="s">
        <v>180</v>
      </c>
      <c r="F1646" t="s">
        <v>30</v>
      </c>
      <c r="G1646" t="s">
        <v>31</v>
      </c>
      <c r="H1646" t="s">
        <v>62</v>
      </c>
      <c r="I1646" t="s">
        <v>63</v>
      </c>
      <c r="J1646" t="s">
        <v>123</v>
      </c>
      <c r="K1646" t="s">
        <v>124</v>
      </c>
      <c r="L1646" t="s">
        <v>38</v>
      </c>
      <c r="M1646" t="s">
        <v>38</v>
      </c>
      <c r="N1646" t="s">
        <v>38</v>
      </c>
      <c r="O1646" t="s">
        <v>38</v>
      </c>
      <c r="P1646" t="s">
        <v>181</v>
      </c>
      <c r="Q1646" t="s">
        <v>182</v>
      </c>
      <c r="R1646" t="s">
        <v>249</v>
      </c>
      <c r="S1646" t="s">
        <v>250</v>
      </c>
      <c r="T1646" t="s">
        <v>251</v>
      </c>
      <c r="U1646" t="s">
        <v>252</v>
      </c>
      <c r="V1646" t="s">
        <v>253</v>
      </c>
      <c r="W1646" t="s">
        <v>254</v>
      </c>
      <c r="X1646" t="s">
        <v>45</v>
      </c>
      <c r="Y1646" t="s">
        <v>46</v>
      </c>
      <c r="Z1646">
        <v>-5875</v>
      </c>
      <c r="AA1646" t="s">
        <v>557</v>
      </c>
      <c r="AB1646" t="s">
        <v>558</v>
      </c>
      <c r="AC1646" t="str">
        <f t="shared" si="25"/>
        <v>2025</v>
      </c>
    </row>
    <row r="1647" spans="1:29" x14ac:dyDescent="0.25">
      <c r="A1647" t="s">
        <v>27</v>
      </c>
      <c r="B1647" t="s">
        <v>122</v>
      </c>
      <c r="C1647" t="s">
        <v>27</v>
      </c>
      <c r="D1647" t="s">
        <v>60</v>
      </c>
      <c r="E1647" t="s">
        <v>61</v>
      </c>
      <c r="F1647" t="s">
        <v>133</v>
      </c>
      <c r="G1647" t="s">
        <v>134</v>
      </c>
      <c r="H1647" t="s">
        <v>62</v>
      </c>
      <c r="I1647" t="s">
        <v>63</v>
      </c>
      <c r="J1647" t="s">
        <v>110</v>
      </c>
      <c r="K1647" t="s">
        <v>111</v>
      </c>
      <c r="L1647" t="s">
        <v>214</v>
      </c>
      <c r="M1647" t="s">
        <v>215</v>
      </c>
      <c r="N1647" t="s">
        <v>137</v>
      </c>
      <c r="O1647" t="s">
        <v>138</v>
      </c>
      <c r="P1647" t="s">
        <v>958</v>
      </c>
      <c r="Q1647" t="s">
        <v>959</v>
      </c>
      <c r="R1647" t="s">
        <v>196</v>
      </c>
      <c r="S1647" t="s">
        <v>197</v>
      </c>
      <c r="T1647" t="s">
        <v>198</v>
      </c>
      <c r="U1647" t="s">
        <v>199</v>
      </c>
      <c r="V1647" t="s">
        <v>55</v>
      </c>
      <c r="W1647" t="s">
        <v>56</v>
      </c>
      <c r="X1647" t="s">
        <v>45</v>
      </c>
      <c r="Y1647" t="s">
        <v>46</v>
      </c>
      <c r="Z1647">
        <v>9.999983012676239E-5</v>
      </c>
      <c r="AA1647" t="s">
        <v>304</v>
      </c>
      <c r="AB1647" t="s">
        <v>305</v>
      </c>
      <c r="AC1647" t="str">
        <f t="shared" si="25"/>
        <v>2025</v>
      </c>
    </row>
    <row r="1648" spans="1:29" x14ac:dyDescent="0.25">
      <c r="A1648" t="s">
        <v>27</v>
      </c>
      <c r="B1648" t="s">
        <v>122</v>
      </c>
      <c r="C1648" t="s">
        <v>27</v>
      </c>
      <c r="D1648" t="s">
        <v>60</v>
      </c>
      <c r="E1648" t="s">
        <v>61</v>
      </c>
      <c r="F1648" t="s">
        <v>271</v>
      </c>
      <c r="G1648" t="s">
        <v>272</v>
      </c>
      <c r="H1648" t="s">
        <v>62</v>
      </c>
      <c r="I1648" t="s">
        <v>63</v>
      </c>
      <c r="J1648" t="s">
        <v>110</v>
      </c>
      <c r="K1648" t="s">
        <v>111</v>
      </c>
      <c r="L1648" t="s">
        <v>578</v>
      </c>
      <c r="M1648" t="s">
        <v>579</v>
      </c>
      <c r="N1648" t="s">
        <v>580</v>
      </c>
      <c r="O1648" t="s">
        <v>581</v>
      </c>
      <c r="P1648" t="s">
        <v>38</v>
      </c>
      <c r="Q1648" t="s">
        <v>38</v>
      </c>
      <c r="R1648" t="s">
        <v>141</v>
      </c>
      <c r="S1648" t="s">
        <v>142</v>
      </c>
      <c r="T1648" t="s">
        <v>143</v>
      </c>
      <c r="U1648" t="s">
        <v>144</v>
      </c>
      <c r="V1648" t="s">
        <v>118</v>
      </c>
      <c r="W1648" t="s">
        <v>119</v>
      </c>
      <c r="X1648" t="s">
        <v>74</v>
      </c>
      <c r="Y1648" t="s">
        <v>75</v>
      </c>
      <c r="Z1648">
        <v>-21571.999990000004</v>
      </c>
      <c r="AA1648" t="s">
        <v>145</v>
      </c>
      <c r="AB1648" t="s">
        <v>146</v>
      </c>
      <c r="AC1648" t="str">
        <f t="shared" si="25"/>
        <v>2025</v>
      </c>
    </row>
    <row r="1649" spans="1:29" x14ac:dyDescent="0.25">
      <c r="A1649" t="s">
        <v>27</v>
      </c>
      <c r="B1649" t="s">
        <v>122</v>
      </c>
      <c r="C1649" t="s">
        <v>27</v>
      </c>
      <c r="D1649" t="s">
        <v>60</v>
      </c>
      <c r="E1649" t="s">
        <v>61</v>
      </c>
      <c r="F1649" t="s">
        <v>30</v>
      </c>
      <c r="G1649" t="s">
        <v>31</v>
      </c>
      <c r="H1649" t="s">
        <v>62</v>
      </c>
      <c r="I1649" t="s">
        <v>63</v>
      </c>
      <c r="J1649" t="s">
        <v>123</v>
      </c>
      <c r="K1649" t="s">
        <v>124</v>
      </c>
      <c r="L1649" t="s">
        <v>38</v>
      </c>
      <c r="M1649" t="s">
        <v>38</v>
      </c>
      <c r="N1649" t="s">
        <v>38</v>
      </c>
      <c r="O1649" t="s">
        <v>38</v>
      </c>
      <c r="P1649" t="s">
        <v>38</v>
      </c>
      <c r="Q1649" t="s">
        <v>38</v>
      </c>
      <c r="R1649" t="s">
        <v>224</v>
      </c>
      <c r="S1649" t="s">
        <v>225</v>
      </c>
      <c r="T1649" t="s">
        <v>226</v>
      </c>
      <c r="U1649" t="s">
        <v>225</v>
      </c>
      <c r="V1649" t="s">
        <v>118</v>
      </c>
      <c r="W1649" t="s">
        <v>119</v>
      </c>
      <c r="X1649" t="s">
        <v>74</v>
      </c>
      <c r="Y1649" t="s">
        <v>75</v>
      </c>
      <c r="Z1649">
        <v>-44466.373807777782</v>
      </c>
      <c r="AA1649" t="s">
        <v>559</v>
      </c>
      <c r="AB1649" t="s">
        <v>560</v>
      </c>
      <c r="AC1649" t="str">
        <f t="shared" si="25"/>
        <v>2025</v>
      </c>
    </row>
    <row r="1650" spans="1:29" x14ac:dyDescent="0.25">
      <c r="A1650" t="s">
        <v>27</v>
      </c>
      <c r="B1650" t="s">
        <v>122</v>
      </c>
      <c r="C1650" t="s">
        <v>27</v>
      </c>
      <c r="D1650" t="s">
        <v>60</v>
      </c>
      <c r="E1650" t="s">
        <v>61</v>
      </c>
      <c r="F1650" t="s">
        <v>133</v>
      </c>
      <c r="G1650" t="s">
        <v>134</v>
      </c>
      <c r="H1650" t="s">
        <v>62</v>
      </c>
      <c r="I1650" t="s">
        <v>63</v>
      </c>
      <c r="J1650" t="s">
        <v>110</v>
      </c>
      <c r="K1650" t="s">
        <v>111</v>
      </c>
      <c r="L1650" t="s">
        <v>214</v>
      </c>
      <c r="M1650" t="s">
        <v>215</v>
      </c>
      <c r="N1650" t="s">
        <v>137</v>
      </c>
      <c r="O1650" t="s">
        <v>138</v>
      </c>
      <c r="P1650" t="s">
        <v>771</v>
      </c>
      <c r="Q1650" t="s">
        <v>38</v>
      </c>
      <c r="R1650" t="s">
        <v>458</v>
      </c>
      <c r="S1650" t="s">
        <v>459</v>
      </c>
      <c r="T1650" t="s">
        <v>198</v>
      </c>
      <c r="U1650" t="s">
        <v>199</v>
      </c>
      <c r="V1650" t="s">
        <v>55</v>
      </c>
      <c r="W1650" t="s">
        <v>56</v>
      </c>
      <c r="X1650" t="s">
        <v>45</v>
      </c>
      <c r="Y1650" t="s">
        <v>46</v>
      </c>
      <c r="Z1650">
        <v>-2600000</v>
      </c>
      <c r="AA1650" t="s">
        <v>460</v>
      </c>
      <c r="AB1650" t="s">
        <v>461</v>
      </c>
      <c r="AC1650" t="str">
        <f t="shared" si="25"/>
        <v>2025</v>
      </c>
    </row>
    <row r="1651" spans="1:29" x14ac:dyDescent="0.25">
      <c r="A1651" t="s">
        <v>27</v>
      </c>
      <c r="B1651" t="s">
        <v>122</v>
      </c>
      <c r="C1651" t="s">
        <v>27</v>
      </c>
      <c r="D1651" t="s">
        <v>257</v>
      </c>
      <c r="E1651" t="s">
        <v>258</v>
      </c>
      <c r="F1651" t="s">
        <v>30</v>
      </c>
      <c r="G1651" t="s">
        <v>31</v>
      </c>
      <c r="H1651" t="s">
        <v>62</v>
      </c>
      <c r="I1651" t="s">
        <v>63</v>
      </c>
      <c r="J1651" t="s">
        <v>64</v>
      </c>
      <c r="K1651" t="s">
        <v>65</v>
      </c>
      <c r="L1651" t="s">
        <v>38</v>
      </c>
      <c r="M1651" t="s">
        <v>38</v>
      </c>
      <c r="N1651" t="s">
        <v>38</v>
      </c>
      <c r="O1651" t="s">
        <v>38</v>
      </c>
      <c r="P1651" t="s">
        <v>38</v>
      </c>
      <c r="Q1651" t="s">
        <v>38</v>
      </c>
      <c r="R1651" t="s">
        <v>376</v>
      </c>
      <c r="S1651" t="s">
        <v>377</v>
      </c>
      <c r="T1651" t="s">
        <v>378</v>
      </c>
      <c r="U1651" t="s">
        <v>377</v>
      </c>
      <c r="V1651" t="s">
        <v>118</v>
      </c>
      <c r="W1651" t="s">
        <v>119</v>
      </c>
      <c r="X1651" t="s">
        <v>74</v>
      </c>
      <c r="Y1651" t="s">
        <v>75</v>
      </c>
      <c r="Z1651">
        <v>-55231.484226020671</v>
      </c>
      <c r="AA1651" t="s">
        <v>679</v>
      </c>
      <c r="AB1651" t="s">
        <v>680</v>
      </c>
      <c r="AC1651" t="str">
        <f t="shared" si="25"/>
        <v>2025</v>
      </c>
    </row>
    <row r="1652" spans="1:29" x14ac:dyDescent="0.25">
      <c r="A1652" t="s">
        <v>27</v>
      </c>
      <c r="B1652" t="s">
        <v>122</v>
      </c>
      <c r="C1652" t="s">
        <v>27</v>
      </c>
      <c r="D1652" t="s">
        <v>179</v>
      </c>
      <c r="E1652" t="s">
        <v>180</v>
      </c>
      <c r="F1652" t="s">
        <v>30</v>
      </c>
      <c r="G1652" t="s">
        <v>31</v>
      </c>
      <c r="H1652" t="s">
        <v>62</v>
      </c>
      <c r="I1652" t="s">
        <v>63</v>
      </c>
      <c r="J1652" t="s">
        <v>123</v>
      </c>
      <c r="K1652" t="s">
        <v>124</v>
      </c>
      <c r="L1652" t="s">
        <v>38</v>
      </c>
      <c r="M1652" t="s">
        <v>38</v>
      </c>
      <c r="N1652" t="s">
        <v>38</v>
      </c>
      <c r="O1652" t="s">
        <v>38</v>
      </c>
      <c r="P1652" t="s">
        <v>181</v>
      </c>
      <c r="Q1652" t="s">
        <v>182</v>
      </c>
      <c r="R1652" t="s">
        <v>163</v>
      </c>
      <c r="S1652" t="s">
        <v>164</v>
      </c>
      <c r="T1652" t="s">
        <v>165</v>
      </c>
      <c r="U1652" t="s">
        <v>166</v>
      </c>
      <c r="V1652" t="s">
        <v>43</v>
      </c>
      <c r="W1652" t="s">
        <v>44</v>
      </c>
      <c r="X1652" t="s">
        <v>45</v>
      </c>
      <c r="Y1652" t="s">
        <v>46</v>
      </c>
      <c r="Z1652">
        <v>-22750</v>
      </c>
      <c r="AA1652" t="s">
        <v>284</v>
      </c>
      <c r="AB1652" t="s">
        <v>285</v>
      </c>
      <c r="AC1652" t="str">
        <f t="shared" si="25"/>
        <v>2025</v>
      </c>
    </row>
    <row r="1653" spans="1:29" x14ac:dyDescent="0.25">
      <c r="A1653" t="s">
        <v>27</v>
      </c>
      <c r="B1653" t="s">
        <v>122</v>
      </c>
      <c r="C1653" t="s">
        <v>27</v>
      </c>
      <c r="D1653" t="s">
        <v>257</v>
      </c>
      <c r="E1653" t="s">
        <v>258</v>
      </c>
      <c r="F1653" t="s">
        <v>30</v>
      </c>
      <c r="G1653" t="s">
        <v>31</v>
      </c>
      <c r="H1653" t="s">
        <v>62</v>
      </c>
      <c r="I1653" t="s">
        <v>63</v>
      </c>
      <c r="J1653" t="s">
        <v>64</v>
      </c>
      <c r="K1653" t="s">
        <v>65</v>
      </c>
      <c r="L1653" t="s">
        <v>286</v>
      </c>
      <c r="M1653" t="s">
        <v>287</v>
      </c>
      <c r="N1653" t="s">
        <v>38</v>
      </c>
      <c r="O1653" t="s">
        <v>38</v>
      </c>
      <c r="P1653" t="s">
        <v>38</v>
      </c>
      <c r="Q1653" t="s">
        <v>38</v>
      </c>
      <c r="R1653" t="s">
        <v>169</v>
      </c>
      <c r="S1653" t="s">
        <v>170</v>
      </c>
      <c r="T1653" t="s">
        <v>171</v>
      </c>
      <c r="U1653" t="s">
        <v>172</v>
      </c>
      <c r="V1653" t="s">
        <v>72</v>
      </c>
      <c r="W1653" t="s">
        <v>73</v>
      </c>
      <c r="X1653" t="s">
        <v>74</v>
      </c>
      <c r="Y1653" t="s">
        <v>75</v>
      </c>
      <c r="Z1653">
        <v>-41612.696463954322</v>
      </c>
      <c r="AA1653" t="s">
        <v>667</v>
      </c>
      <c r="AB1653" t="s">
        <v>668</v>
      </c>
      <c r="AC1653" t="str">
        <f t="shared" si="25"/>
        <v>2025</v>
      </c>
    </row>
    <row r="1654" spans="1:29" x14ac:dyDescent="0.25">
      <c r="A1654" t="s">
        <v>27</v>
      </c>
      <c r="B1654" t="s">
        <v>122</v>
      </c>
      <c r="C1654" t="s">
        <v>27</v>
      </c>
      <c r="D1654" t="s">
        <v>60</v>
      </c>
      <c r="E1654" t="s">
        <v>61</v>
      </c>
      <c r="F1654" t="s">
        <v>133</v>
      </c>
      <c r="G1654" t="s">
        <v>134</v>
      </c>
      <c r="H1654" t="s">
        <v>62</v>
      </c>
      <c r="I1654" t="s">
        <v>63</v>
      </c>
      <c r="J1654" t="s">
        <v>110</v>
      </c>
      <c r="K1654" t="s">
        <v>111</v>
      </c>
      <c r="L1654" t="s">
        <v>214</v>
      </c>
      <c r="M1654" t="s">
        <v>215</v>
      </c>
      <c r="N1654" t="s">
        <v>137</v>
      </c>
      <c r="O1654" t="s">
        <v>138</v>
      </c>
      <c r="P1654" t="s">
        <v>620</v>
      </c>
      <c r="Q1654" t="s">
        <v>621</v>
      </c>
      <c r="R1654" t="s">
        <v>196</v>
      </c>
      <c r="S1654" t="s">
        <v>197</v>
      </c>
      <c r="T1654" t="s">
        <v>198</v>
      </c>
      <c r="U1654" t="s">
        <v>199</v>
      </c>
      <c r="V1654" t="s">
        <v>55</v>
      </c>
      <c r="W1654" t="s">
        <v>56</v>
      </c>
      <c r="X1654" t="s">
        <v>45</v>
      </c>
      <c r="Y1654" t="s">
        <v>46</v>
      </c>
      <c r="Z1654">
        <v>-999999.99989999994</v>
      </c>
      <c r="AA1654" t="s">
        <v>304</v>
      </c>
      <c r="AB1654" t="s">
        <v>305</v>
      </c>
      <c r="AC1654" t="str">
        <f t="shared" si="25"/>
        <v>2025</v>
      </c>
    </row>
    <row r="1655" spans="1:29" x14ac:dyDescent="0.25">
      <c r="A1655" t="s">
        <v>27</v>
      </c>
      <c r="B1655" t="s">
        <v>122</v>
      </c>
      <c r="C1655" t="s">
        <v>27</v>
      </c>
      <c r="D1655" t="s">
        <v>60</v>
      </c>
      <c r="E1655" t="s">
        <v>61</v>
      </c>
      <c r="F1655" t="s">
        <v>30</v>
      </c>
      <c r="G1655" t="s">
        <v>31</v>
      </c>
      <c r="H1655" t="s">
        <v>62</v>
      </c>
      <c r="I1655" t="s">
        <v>63</v>
      </c>
      <c r="J1655" t="s">
        <v>110</v>
      </c>
      <c r="K1655" t="s">
        <v>111</v>
      </c>
      <c r="L1655" t="s">
        <v>38</v>
      </c>
      <c r="M1655" t="s">
        <v>38</v>
      </c>
      <c r="N1655" t="s">
        <v>38</v>
      </c>
      <c r="O1655" t="s">
        <v>38</v>
      </c>
      <c r="P1655" t="s">
        <v>38</v>
      </c>
      <c r="Q1655" t="s">
        <v>38</v>
      </c>
      <c r="R1655" t="s">
        <v>169</v>
      </c>
      <c r="S1655" t="s">
        <v>170</v>
      </c>
      <c r="T1655" t="s">
        <v>171</v>
      </c>
      <c r="U1655" t="s">
        <v>172</v>
      </c>
      <c r="V1655" t="s">
        <v>72</v>
      </c>
      <c r="W1655" t="s">
        <v>73</v>
      </c>
      <c r="X1655" t="s">
        <v>74</v>
      </c>
      <c r="Y1655" t="s">
        <v>75</v>
      </c>
      <c r="Z1655">
        <v>-5538173.5547884125</v>
      </c>
      <c r="AA1655" t="s">
        <v>325</v>
      </c>
      <c r="AB1655" t="s">
        <v>326</v>
      </c>
      <c r="AC1655" t="str">
        <f t="shared" si="25"/>
        <v>2025</v>
      </c>
    </row>
    <row r="1656" spans="1:29" x14ac:dyDescent="0.25">
      <c r="A1656" t="s">
        <v>27</v>
      </c>
      <c r="B1656" t="s">
        <v>122</v>
      </c>
      <c r="C1656" t="s">
        <v>27</v>
      </c>
      <c r="D1656" t="s">
        <v>60</v>
      </c>
      <c r="E1656" t="s">
        <v>61</v>
      </c>
      <c r="F1656" t="s">
        <v>30</v>
      </c>
      <c r="G1656" t="s">
        <v>31</v>
      </c>
      <c r="H1656" t="s">
        <v>62</v>
      </c>
      <c r="I1656" t="s">
        <v>63</v>
      </c>
      <c r="J1656" t="s">
        <v>147</v>
      </c>
      <c r="K1656" t="s">
        <v>159</v>
      </c>
      <c r="L1656" t="s">
        <v>38</v>
      </c>
      <c r="M1656" t="s">
        <v>38</v>
      </c>
      <c r="N1656" t="s">
        <v>38</v>
      </c>
      <c r="O1656" t="s">
        <v>38</v>
      </c>
      <c r="P1656" t="s">
        <v>175</v>
      </c>
      <c r="Q1656" t="s">
        <v>176</v>
      </c>
      <c r="R1656" t="s">
        <v>308</v>
      </c>
      <c r="S1656" t="s">
        <v>309</v>
      </c>
      <c r="T1656" t="s">
        <v>198</v>
      </c>
      <c r="U1656" t="s">
        <v>199</v>
      </c>
      <c r="V1656" t="s">
        <v>55</v>
      </c>
      <c r="W1656" t="s">
        <v>56</v>
      </c>
      <c r="X1656" t="s">
        <v>45</v>
      </c>
      <c r="Y1656" t="s">
        <v>46</v>
      </c>
      <c r="Z1656">
        <v>-198.4126984126984</v>
      </c>
      <c r="AA1656" t="s">
        <v>462</v>
      </c>
      <c r="AB1656" t="s">
        <v>463</v>
      </c>
      <c r="AC1656" t="str">
        <f t="shared" si="25"/>
        <v>2025</v>
      </c>
    </row>
    <row r="1657" spans="1:29" x14ac:dyDescent="0.25">
      <c r="A1657" t="s">
        <v>27</v>
      </c>
      <c r="B1657" t="s">
        <v>122</v>
      </c>
      <c r="C1657" t="s">
        <v>27</v>
      </c>
      <c r="D1657" t="s">
        <v>60</v>
      </c>
      <c r="E1657" t="s">
        <v>61</v>
      </c>
      <c r="F1657" t="s">
        <v>30</v>
      </c>
      <c r="G1657" t="s">
        <v>31</v>
      </c>
      <c r="H1657" t="s">
        <v>62</v>
      </c>
      <c r="I1657" t="s">
        <v>63</v>
      </c>
      <c r="J1657" t="s">
        <v>123</v>
      </c>
      <c r="K1657" t="s">
        <v>124</v>
      </c>
      <c r="L1657" t="s">
        <v>38</v>
      </c>
      <c r="M1657" t="s">
        <v>38</v>
      </c>
      <c r="N1657" t="s">
        <v>38</v>
      </c>
      <c r="O1657" t="s">
        <v>38</v>
      </c>
      <c r="P1657" t="s">
        <v>38</v>
      </c>
      <c r="Q1657" t="s">
        <v>38</v>
      </c>
      <c r="R1657" t="s">
        <v>376</v>
      </c>
      <c r="S1657" t="s">
        <v>377</v>
      </c>
      <c r="T1657" t="s">
        <v>378</v>
      </c>
      <c r="U1657" t="s">
        <v>377</v>
      </c>
      <c r="V1657" t="s">
        <v>118</v>
      </c>
      <c r="W1657" t="s">
        <v>119</v>
      </c>
      <c r="X1657" t="s">
        <v>74</v>
      </c>
      <c r="Y1657" t="s">
        <v>75</v>
      </c>
      <c r="Z1657">
        <v>-113940.63624504977</v>
      </c>
      <c r="AA1657" t="s">
        <v>528</v>
      </c>
      <c r="AB1657" t="s">
        <v>529</v>
      </c>
      <c r="AC1657" t="str">
        <f t="shared" si="25"/>
        <v>2025</v>
      </c>
    </row>
    <row r="1658" spans="1:29" x14ac:dyDescent="0.25">
      <c r="A1658" t="s">
        <v>27</v>
      </c>
      <c r="B1658" t="s">
        <v>122</v>
      </c>
      <c r="C1658" t="s">
        <v>27</v>
      </c>
      <c r="D1658" t="s">
        <v>179</v>
      </c>
      <c r="E1658" t="s">
        <v>180</v>
      </c>
      <c r="F1658" t="s">
        <v>30</v>
      </c>
      <c r="G1658" t="s">
        <v>31</v>
      </c>
      <c r="H1658" t="s">
        <v>62</v>
      </c>
      <c r="I1658" t="s">
        <v>63</v>
      </c>
      <c r="J1658" t="s">
        <v>123</v>
      </c>
      <c r="K1658" t="s">
        <v>124</v>
      </c>
      <c r="L1658" t="s">
        <v>38</v>
      </c>
      <c r="M1658" t="s">
        <v>38</v>
      </c>
      <c r="N1658" t="s">
        <v>38</v>
      </c>
      <c r="O1658" t="s">
        <v>38</v>
      </c>
      <c r="P1658" t="s">
        <v>181</v>
      </c>
      <c r="Q1658" t="s">
        <v>182</v>
      </c>
      <c r="R1658" t="s">
        <v>169</v>
      </c>
      <c r="S1658" t="s">
        <v>170</v>
      </c>
      <c r="T1658" t="s">
        <v>171</v>
      </c>
      <c r="U1658" t="s">
        <v>172</v>
      </c>
      <c r="V1658" t="s">
        <v>72</v>
      </c>
      <c r="W1658" t="s">
        <v>73</v>
      </c>
      <c r="X1658" t="s">
        <v>74</v>
      </c>
      <c r="Y1658" t="s">
        <v>75</v>
      </c>
      <c r="Z1658">
        <v>-5750</v>
      </c>
      <c r="AA1658" t="s">
        <v>846</v>
      </c>
      <c r="AB1658" t="s">
        <v>847</v>
      </c>
      <c r="AC1658" t="str">
        <f t="shared" si="25"/>
        <v>2025</v>
      </c>
    </row>
    <row r="1659" spans="1:29" x14ac:dyDescent="0.25">
      <c r="A1659" t="s">
        <v>27</v>
      </c>
      <c r="B1659" t="s">
        <v>122</v>
      </c>
      <c r="C1659" t="s">
        <v>27</v>
      </c>
      <c r="D1659" t="s">
        <v>60</v>
      </c>
      <c r="E1659" t="s">
        <v>61</v>
      </c>
      <c r="F1659" t="s">
        <v>133</v>
      </c>
      <c r="G1659" t="s">
        <v>134</v>
      </c>
      <c r="H1659" t="s">
        <v>62</v>
      </c>
      <c r="I1659" t="s">
        <v>63</v>
      </c>
      <c r="J1659" t="s">
        <v>110</v>
      </c>
      <c r="K1659" t="s">
        <v>111</v>
      </c>
      <c r="L1659" t="s">
        <v>214</v>
      </c>
      <c r="M1659" t="s">
        <v>215</v>
      </c>
      <c r="N1659" t="s">
        <v>137</v>
      </c>
      <c r="O1659" t="s">
        <v>138</v>
      </c>
      <c r="P1659" t="s">
        <v>472</v>
      </c>
      <c r="Q1659" t="s">
        <v>473</v>
      </c>
      <c r="R1659" t="s">
        <v>100</v>
      </c>
      <c r="S1659" t="s">
        <v>101</v>
      </c>
      <c r="T1659" t="s">
        <v>102</v>
      </c>
      <c r="U1659" t="s">
        <v>103</v>
      </c>
      <c r="V1659" t="s">
        <v>43</v>
      </c>
      <c r="W1659" t="s">
        <v>44</v>
      </c>
      <c r="X1659" t="s">
        <v>45</v>
      </c>
      <c r="Y1659" t="s">
        <v>46</v>
      </c>
      <c r="Z1659">
        <v>-13971000</v>
      </c>
      <c r="AA1659" t="s">
        <v>177</v>
      </c>
      <c r="AB1659" t="s">
        <v>178</v>
      </c>
      <c r="AC1659" t="str">
        <f t="shared" si="25"/>
        <v>2025</v>
      </c>
    </row>
    <row r="1660" spans="1:29" x14ac:dyDescent="0.25">
      <c r="A1660" t="s">
        <v>27</v>
      </c>
      <c r="B1660" t="s">
        <v>122</v>
      </c>
      <c r="C1660" t="s">
        <v>27</v>
      </c>
      <c r="D1660" t="s">
        <v>257</v>
      </c>
      <c r="E1660" t="s">
        <v>258</v>
      </c>
      <c r="F1660" t="s">
        <v>30</v>
      </c>
      <c r="G1660" t="s">
        <v>31</v>
      </c>
      <c r="H1660" t="s">
        <v>62</v>
      </c>
      <c r="I1660" t="s">
        <v>63</v>
      </c>
      <c r="J1660" t="s">
        <v>64</v>
      </c>
      <c r="K1660" t="s">
        <v>65</v>
      </c>
      <c r="L1660" t="s">
        <v>286</v>
      </c>
      <c r="M1660" t="s">
        <v>287</v>
      </c>
      <c r="N1660" t="s">
        <v>38</v>
      </c>
      <c r="O1660" t="s">
        <v>38</v>
      </c>
      <c r="P1660" t="s">
        <v>38</v>
      </c>
      <c r="Q1660" t="s">
        <v>38</v>
      </c>
      <c r="R1660" t="s">
        <v>127</v>
      </c>
      <c r="S1660" t="s">
        <v>128</v>
      </c>
      <c r="T1660" t="s">
        <v>129</v>
      </c>
      <c r="U1660" t="s">
        <v>130</v>
      </c>
      <c r="V1660" t="s">
        <v>72</v>
      </c>
      <c r="W1660" t="s">
        <v>73</v>
      </c>
      <c r="X1660" t="s">
        <v>74</v>
      </c>
      <c r="Y1660" t="s">
        <v>75</v>
      </c>
      <c r="Z1660">
        <v>-4710.8712978061485</v>
      </c>
      <c r="AA1660" t="s">
        <v>504</v>
      </c>
      <c r="AB1660" t="s">
        <v>505</v>
      </c>
      <c r="AC1660" t="str">
        <f t="shared" si="25"/>
        <v>2025</v>
      </c>
    </row>
    <row r="1661" spans="1:29" x14ac:dyDescent="0.25">
      <c r="A1661" t="s">
        <v>27</v>
      </c>
      <c r="B1661" t="s">
        <v>122</v>
      </c>
      <c r="C1661" t="s">
        <v>27</v>
      </c>
      <c r="D1661" t="s">
        <v>60</v>
      </c>
      <c r="E1661" t="s">
        <v>61</v>
      </c>
      <c r="F1661" t="s">
        <v>30</v>
      </c>
      <c r="G1661" t="s">
        <v>31</v>
      </c>
      <c r="H1661" t="s">
        <v>62</v>
      </c>
      <c r="I1661" t="s">
        <v>63</v>
      </c>
      <c r="J1661" t="s">
        <v>123</v>
      </c>
      <c r="K1661" t="s">
        <v>124</v>
      </c>
      <c r="L1661" t="s">
        <v>38</v>
      </c>
      <c r="M1661" t="s">
        <v>38</v>
      </c>
      <c r="N1661" t="s">
        <v>38</v>
      </c>
      <c r="O1661" t="s">
        <v>38</v>
      </c>
      <c r="P1661" t="s">
        <v>38</v>
      </c>
      <c r="Q1661" t="s">
        <v>38</v>
      </c>
      <c r="R1661" t="s">
        <v>241</v>
      </c>
      <c r="S1661" t="s">
        <v>242</v>
      </c>
      <c r="T1661" t="s">
        <v>243</v>
      </c>
      <c r="U1661" t="s">
        <v>244</v>
      </c>
      <c r="V1661" t="s">
        <v>245</v>
      </c>
      <c r="W1661" t="s">
        <v>246</v>
      </c>
      <c r="X1661" t="s">
        <v>74</v>
      </c>
      <c r="Y1661" t="s">
        <v>75</v>
      </c>
      <c r="Z1661">
        <v>-217133.34570099777</v>
      </c>
      <c r="AA1661" t="s">
        <v>614</v>
      </c>
      <c r="AB1661" t="s">
        <v>615</v>
      </c>
      <c r="AC1661" t="str">
        <f t="shared" si="25"/>
        <v>2025</v>
      </c>
    </row>
    <row r="1662" spans="1:29" x14ac:dyDescent="0.25">
      <c r="A1662" t="s">
        <v>27</v>
      </c>
      <c r="B1662" t="s">
        <v>122</v>
      </c>
      <c r="C1662" t="s">
        <v>27</v>
      </c>
      <c r="D1662" t="s">
        <v>60</v>
      </c>
      <c r="E1662" t="s">
        <v>61</v>
      </c>
      <c r="F1662" t="s">
        <v>271</v>
      </c>
      <c r="G1662" t="s">
        <v>272</v>
      </c>
      <c r="H1662" t="s">
        <v>62</v>
      </c>
      <c r="I1662" t="s">
        <v>63</v>
      </c>
      <c r="J1662" t="s">
        <v>110</v>
      </c>
      <c r="K1662" t="s">
        <v>111</v>
      </c>
      <c r="L1662" t="s">
        <v>582</v>
      </c>
      <c r="M1662" t="s">
        <v>583</v>
      </c>
      <c r="N1662" t="s">
        <v>838</v>
      </c>
      <c r="O1662" t="s">
        <v>839</v>
      </c>
      <c r="P1662" t="s">
        <v>38</v>
      </c>
      <c r="Q1662" t="s">
        <v>38</v>
      </c>
      <c r="R1662" t="s">
        <v>249</v>
      </c>
      <c r="S1662" t="s">
        <v>250</v>
      </c>
      <c r="T1662" t="s">
        <v>251</v>
      </c>
      <c r="U1662" t="s">
        <v>252</v>
      </c>
      <c r="V1662" t="s">
        <v>253</v>
      </c>
      <c r="W1662" t="s">
        <v>254</v>
      </c>
      <c r="X1662" t="s">
        <v>45</v>
      </c>
      <c r="Y1662" t="s">
        <v>46</v>
      </c>
      <c r="Z1662">
        <v>1.0000000474974513E-4</v>
      </c>
      <c r="AA1662" t="s">
        <v>551</v>
      </c>
      <c r="AB1662" t="s">
        <v>552</v>
      </c>
      <c r="AC1662" t="str">
        <f t="shared" si="25"/>
        <v>2025</v>
      </c>
    </row>
    <row r="1663" spans="1:29" x14ac:dyDescent="0.25">
      <c r="A1663" t="s">
        <v>27</v>
      </c>
      <c r="B1663" t="s">
        <v>122</v>
      </c>
      <c r="C1663" t="s">
        <v>27</v>
      </c>
      <c r="D1663" t="s">
        <v>257</v>
      </c>
      <c r="E1663" t="s">
        <v>258</v>
      </c>
      <c r="F1663" t="s">
        <v>30</v>
      </c>
      <c r="G1663" t="s">
        <v>31</v>
      </c>
      <c r="H1663" t="s">
        <v>62</v>
      </c>
      <c r="I1663" t="s">
        <v>63</v>
      </c>
      <c r="J1663" t="s">
        <v>64</v>
      </c>
      <c r="K1663" t="s">
        <v>65</v>
      </c>
      <c r="L1663" t="s">
        <v>286</v>
      </c>
      <c r="M1663" t="s">
        <v>287</v>
      </c>
      <c r="N1663" t="s">
        <v>38</v>
      </c>
      <c r="O1663" t="s">
        <v>38</v>
      </c>
      <c r="P1663" t="s">
        <v>38</v>
      </c>
      <c r="Q1663" t="s">
        <v>38</v>
      </c>
      <c r="R1663" t="s">
        <v>127</v>
      </c>
      <c r="S1663" t="s">
        <v>128</v>
      </c>
      <c r="T1663" t="s">
        <v>129</v>
      </c>
      <c r="U1663" t="s">
        <v>130</v>
      </c>
      <c r="V1663" t="s">
        <v>72</v>
      </c>
      <c r="W1663" t="s">
        <v>73</v>
      </c>
      <c r="X1663" t="s">
        <v>74</v>
      </c>
      <c r="Y1663" t="s">
        <v>75</v>
      </c>
      <c r="Z1663">
        <v>-32976.099084643036</v>
      </c>
      <c r="AA1663" t="s">
        <v>815</v>
      </c>
      <c r="AB1663" t="s">
        <v>816</v>
      </c>
      <c r="AC1663" t="str">
        <f t="shared" si="25"/>
        <v>2025</v>
      </c>
    </row>
    <row r="1664" spans="1:29" x14ac:dyDescent="0.25">
      <c r="A1664" t="s">
        <v>27</v>
      </c>
      <c r="B1664" t="s">
        <v>122</v>
      </c>
      <c r="C1664" t="s">
        <v>27</v>
      </c>
      <c r="D1664" t="s">
        <v>257</v>
      </c>
      <c r="E1664" t="s">
        <v>258</v>
      </c>
      <c r="F1664" t="s">
        <v>30</v>
      </c>
      <c r="G1664" t="s">
        <v>31</v>
      </c>
      <c r="H1664" t="s">
        <v>62</v>
      </c>
      <c r="I1664" t="s">
        <v>63</v>
      </c>
      <c r="J1664" t="s">
        <v>64</v>
      </c>
      <c r="K1664" t="s">
        <v>65</v>
      </c>
      <c r="L1664" t="s">
        <v>286</v>
      </c>
      <c r="M1664" t="s">
        <v>287</v>
      </c>
      <c r="N1664" t="s">
        <v>38</v>
      </c>
      <c r="O1664" t="s">
        <v>38</v>
      </c>
      <c r="P1664" t="s">
        <v>38</v>
      </c>
      <c r="Q1664" t="s">
        <v>38</v>
      </c>
      <c r="R1664" t="s">
        <v>127</v>
      </c>
      <c r="S1664" t="s">
        <v>128</v>
      </c>
      <c r="T1664" t="s">
        <v>129</v>
      </c>
      <c r="U1664" t="s">
        <v>130</v>
      </c>
      <c r="V1664" t="s">
        <v>72</v>
      </c>
      <c r="W1664" t="s">
        <v>73</v>
      </c>
      <c r="X1664" t="s">
        <v>74</v>
      </c>
      <c r="Y1664" t="s">
        <v>75</v>
      </c>
      <c r="Z1664">
        <v>-28068.941482761631</v>
      </c>
      <c r="AA1664" t="s">
        <v>349</v>
      </c>
      <c r="AB1664" t="s">
        <v>350</v>
      </c>
      <c r="AC1664" t="str">
        <f t="shared" si="25"/>
        <v>2025</v>
      </c>
    </row>
    <row r="1665" spans="1:29" x14ac:dyDescent="0.25">
      <c r="A1665" t="s">
        <v>27</v>
      </c>
      <c r="B1665" t="s">
        <v>122</v>
      </c>
      <c r="C1665" t="s">
        <v>27</v>
      </c>
      <c r="D1665" t="s">
        <v>60</v>
      </c>
      <c r="E1665" t="s">
        <v>61</v>
      </c>
      <c r="F1665" t="s">
        <v>202</v>
      </c>
      <c r="G1665" t="s">
        <v>203</v>
      </c>
      <c r="H1665" t="s">
        <v>32</v>
      </c>
      <c r="I1665" t="s">
        <v>33</v>
      </c>
      <c r="J1665" t="s">
        <v>34</v>
      </c>
      <c r="K1665" t="s">
        <v>35</v>
      </c>
      <c r="L1665" t="s">
        <v>602</v>
      </c>
      <c r="M1665" t="s">
        <v>603</v>
      </c>
      <c r="N1665" t="s">
        <v>610</v>
      </c>
      <c r="O1665" t="s">
        <v>611</v>
      </c>
      <c r="P1665" t="s">
        <v>38</v>
      </c>
      <c r="Q1665" t="s">
        <v>38</v>
      </c>
      <c r="R1665" t="s">
        <v>88</v>
      </c>
      <c r="S1665" t="s">
        <v>89</v>
      </c>
      <c r="T1665" t="s">
        <v>90</v>
      </c>
      <c r="U1665" t="s">
        <v>91</v>
      </c>
      <c r="V1665" t="s">
        <v>92</v>
      </c>
      <c r="W1665" t="s">
        <v>93</v>
      </c>
      <c r="X1665" t="s">
        <v>94</v>
      </c>
      <c r="Y1665" t="s">
        <v>95</v>
      </c>
      <c r="Z1665">
        <v>-60968.975409836123</v>
      </c>
      <c r="AA1665" t="s">
        <v>96</v>
      </c>
      <c r="AB1665" t="s">
        <v>97</v>
      </c>
      <c r="AC1665" t="str">
        <f t="shared" si="25"/>
        <v>2025</v>
      </c>
    </row>
    <row r="1666" spans="1:29" x14ac:dyDescent="0.25">
      <c r="A1666" t="s">
        <v>27</v>
      </c>
      <c r="B1666" t="s">
        <v>122</v>
      </c>
      <c r="C1666" t="s">
        <v>27</v>
      </c>
      <c r="D1666" t="s">
        <v>60</v>
      </c>
      <c r="E1666" t="s">
        <v>61</v>
      </c>
      <c r="F1666" t="s">
        <v>202</v>
      </c>
      <c r="G1666" t="s">
        <v>203</v>
      </c>
      <c r="H1666" t="s">
        <v>32</v>
      </c>
      <c r="I1666" t="s">
        <v>33</v>
      </c>
      <c r="J1666" t="s">
        <v>34</v>
      </c>
      <c r="K1666" t="s">
        <v>35</v>
      </c>
      <c r="L1666" t="s">
        <v>602</v>
      </c>
      <c r="M1666" t="s">
        <v>603</v>
      </c>
      <c r="N1666" t="s">
        <v>357</v>
      </c>
      <c r="O1666" t="s">
        <v>358</v>
      </c>
      <c r="P1666" t="s">
        <v>38</v>
      </c>
      <c r="Q1666" t="s">
        <v>38</v>
      </c>
      <c r="R1666" t="s">
        <v>88</v>
      </c>
      <c r="S1666" t="s">
        <v>89</v>
      </c>
      <c r="T1666" t="s">
        <v>90</v>
      </c>
      <c r="U1666" t="s">
        <v>91</v>
      </c>
      <c r="V1666" t="s">
        <v>92</v>
      </c>
      <c r="W1666" t="s">
        <v>93</v>
      </c>
      <c r="X1666" t="s">
        <v>94</v>
      </c>
      <c r="Y1666" t="s">
        <v>95</v>
      </c>
      <c r="Z1666">
        <v>1.0000000474974513E-4</v>
      </c>
      <c r="AA1666" t="s">
        <v>96</v>
      </c>
      <c r="AB1666" t="s">
        <v>97</v>
      </c>
      <c r="AC1666" t="str">
        <f t="shared" si="25"/>
        <v>2025</v>
      </c>
    </row>
    <row r="1667" spans="1:29" x14ac:dyDescent="0.25">
      <c r="A1667" t="s">
        <v>27</v>
      </c>
      <c r="B1667" t="s">
        <v>122</v>
      </c>
      <c r="C1667" t="s">
        <v>27</v>
      </c>
      <c r="D1667" t="s">
        <v>60</v>
      </c>
      <c r="E1667" t="s">
        <v>61</v>
      </c>
      <c r="F1667" t="s">
        <v>30</v>
      </c>
      <c r="G1667" t="s">
        <v>31</v>
      </c>
      <c r="H1667" t="s">
        <v>62</v>
      </c>
      <c r="I1667" t="s">
        <v>63</v>
      </c>
      <c r="J1667" t="s">
        <v>147</v>
      </c>
      <c r="K1667" t="s">
        <v>159</v>
      </c>
      <c r="L1667" t="s">
        <v>38</v>
      </c>
      <c r="M1667" t="s">
        <v>38</v>
      </c>
      <c r="N1667" t="s">
        <v>38</v>
      </c>
      <c r="O1667" t="s">
        <v>38</v>
      </c>
      <c r="P1667" t="s">
        <v>175</v>
      </c>
      <c r="Q1667" t="s">
        <v>176</v>
      </c>
      <c r="R1667" t="s">
        <v>163</v>
      </c>
      <c r="S1667" t="s">
        <v>164</v>
      </c>
      <c r="T1667" t="s">
        <v>165</v>
      </c>
      <c r="U1667" t="s">
        <v>166</v>
      </c>
      <c r="V1667" t="s">
        <v>43</v>
      </c>
      <c r="W1667" t="s">
        <v>44</v>
      </c>
      <c r="X1667" t="s">
        <v>45</v>
      </c>
      <c r="Y1667" t="s">
        <v>46</v>
      </c>
      <c r="Z1667">
        <v>-198.4126984126984</v>
      </c>
      <c r="AA1667" t="s">
        <v>167</v>
      </c>
      <c r="AB1667" t="s">
        <v>168</v>
      </c>
      <c r="AC1667" t="str">
        <f t="shared" ref="AC1667:AC1730" si="26">IF(OR(B1667="Eelarve_liigendus",B1667="Eelarve_ule",B1667="Kinnitatud eelarve",B1667="Lisaeelarve"),"2025",C1667)</f>
        <v>2025</v>
      </c>
    </row>
    <row r="1668" spans="1:29" x14ac:dyDescent="0.25">
      <c r="A1668" t="s">
        <v>27</v>
      </c>
      <c r="B1668" t="s">
        <v>122</v>
      </c>
      <c r="C1668" t="s">
        <v>27</v>
      </c>
      <c r="D1668" t="s">
        <v>60</v>
      </c>
      <c r="E1668" t="s">
        <v>61</v>
      </c>
      <c r="F1668" t="s">
        <v>271</v>
      </c>
      <c r="G1668" t="s">
        <v>272</v>
      </c>
      <c r="H1668" t="s">
        <v>62</v>
      </c>
      <c r="I1668" t="s">
        <v>63</v>
      </c>
      <c r="J1668" t="s">
        <v>110</v>
      </c>
      <c r="K1668" t="s">
        <v>111</v>
      </c>
      <c r="L1668" t="s">
        <v>335</v>
      </c>
      <c r="M1668" t="s">
        <v>336</v>
      </c>
      <c r="N1668" t="s">
        <v>337</v>
      </c>
      <c r="O1668" t="s">
        <v>338</v>
      </c>
      <c r="P1668" t="s">
        <v>38</v>
      </c>
      <c r="Q1668" t="s">
        <v>38</v>
      </c>
      <c r="R1668" t="s">
        <v>163</v>
      </c>
      <c r="S1668" t="s">
        <v>164</v>
      </c>
      <c r="T1668" t="s">
        <v>165</v>
      </c>
      <c r="U1668" t="s">
        <v>166</v>
      </c>
      <c r="V1668" t="s">
        <v>43</v>
      </c>
      <c r="W1668" t="s">
        <v>44</v>
      </c>
      <c r="X1668" t="s">
        <v>45</v>
      </c>
      <c r="Y1668" t="s">
        <v>46</v>
      </c>
      <c r="Z1668">
        <v>-64499.999900000003</v>
      </c>
      <c r="AA1668" t="s">
        <v>269</v>
      </c>
      <c r="AB1668" t="s">
        <v>270</v>
      </c>
      <c r="AC1668" t="str">
        <f t="shared" si="26"/>
        <v>2025</v>
      </c>
    </row>
    <row r="1669" spans="1:29" x14ac:dyDescent="0.25">
      <c r="A1669" t="s">
        <v>27</v>
      </c>
      <c r="B1669" t="s">
        <v>122</v>
      </c>
      <c r="C1669" t="s">
        <v>27</v>
      </c>
      <c r="D1669" t="s">
        <v>60</v>
      </c>
      <c r="E1669" t="s">
        <v>61</v>
      </c>
      <c r="F1669" t="s">
        <v>30</v>
      </c>
      <c r="G1669" t="s">
        <v>31</v>
      </c>
      <c r="H1669" t="s">
        <v>62</v>
      </c>
      <c r="I1669" t="s">
        <v>63</v>
      </c>
      <c r="J1669" t="s">
        <v>147</v>
      </c>
      <c r="K1669" t="s">
        <v>159</v>
      </c>
      <c r="L1669" t="s">
        <v>38</v>
      </c>
      <c r="M1669" t="s">
        <v>38</v>
      </c>
      <c r="N1669" t="s">
        <v>38</v>
      </c>
      <c r="O1669" t="s">
        <v>38</v>
      </c>
      <c r="P1669" t="s">
        <v>175</v>
      </c>
      <c r="Q1669" t="s">
        <v>176</v>
      </c>
      <c r="R1669" t="s">
        <v>229</v>
      </c>
      <c r="S1669" t="s">
        <v>230</v>
      </c>
      <c r="T1669" t="s">
        <v>165</v>
      </c>
      <c r="U1669" t="s">
        <v>166</v>
      </c>
      <c r="V1669" t="s">
        <v>43</v>
      </c>
      <c r="W1669" t="s">
        <v>44</v>
      </c>
      <c r="X1669" t="s">
        <v>45</v>
      </c>
      <c r="Y1669" t="s">
        <v>46</v>
      </c>
      <c r="Z1669">
        <v>-198.4126984126984</v>
      </c>
      <c r="AA1669" t="s">
        <v>563</v>
      </c>
      <c r="AB1669" t="s">
        <v>564</v>
      </c>
      <c r="AC1669" t="str">
        <f t="shared" si="26"/>
        <v>2025</v>
      </c>
    </row>
    <row r="1670" spans="1:29" x14ac:dyDescent="0.25">
      <c r="A1670" t="s">
        <v>27</v>
      </c>
      <c r="B1670" t="s">
        <v>122</v>
      </c>
      <c r="C1670" t="s">
        <v>27</v>
      </c>
      <c r="D1670" t="s">
        <v>60</v>
      </c>
      <c r="E1670" t="s">
        <v>61</v>
      </c>
      <c r="F1670" t="s">
        <v>271</v>
      </c>
      <c r="G1670" t="s">
        <v>272</v>
      </c>
      <c r="H1670" t="s">
        <v>62</v>
      </c>
      <c r="I1670" t="s">
        <v>63</v>
      </c>
      <c r="J1670" t="s">
        <v>110</v>
      </c>
      <c r="K1670" t="s">
        <v>111</v>
      </c>
      <c r="L1670" t="s">
        <v>578</v>
      </c>
      <c r="M1670" t="s">
        <v>579</v>
      </c>
      <c r="N1670" t="s">
        <v>580</v>
      </c>
      <c r="O1670" t="s">
        <v>581</v>
      </c>
      <c r="P1670" t="s">
        <v>38</v>
      </c>
      <c r="Q1670" t="s">
        <v>38</v>
      </c>
      <c r="R1670" t="s">
        <v>249</v>
      </c>
      <c r="S1670" t="s">
        <v>250</v>
      </c>
      <c r="T1670" t="s">
        <v>251</v>
      </c>
      <c r="U1670" t="s">
        <v>252</v>
      </c>
      <c r="V1670" t="s">
        <v>253</v>
      </c>
      <c r="W1670" t="s">
        <v>254</v>
      </c>
      <c r="X1670" t="s">
        <v>45</v>
      </c>
      <c r="Y1670" t="s">
        <v>46</v>
      </c>
      <c r="Z1670">
        <v>-129431.99993999998</v>
      </c>
      <c r="AA1670" t="s">
        <v>551</v>
      </c>
      <c r="AB1670" t="s">
        <v>552</v>
      </c>
      <c r="AC1670" t="str">
        <f t="shared" si="26"/>
        <v>2025</v>
      </c>
    </row>
    <row r="1671" spans="1:29" x14ac:dyDescent="0.25">
      <c r="A1671" t="s">
        <v>27</v>
      </c>
      <c r="B1671" t="s">
        <v>122</v>
      </c>
      <c r="C1671" t="s">
        <v>27</v>
      </c>
      <c r="D1671" t="s">
        <v>60</v>
      </c>
      <c r="E1671" t="s">
        <v>61</v>
      </c>
      <c r="F1671" t="s">
        <v>147</v>
      </c>
      <c r="G1671" t="s">
        <v>148</v>
      </c>
      <c r="H1671" t="s">
        <v>149</v>
      </c>
      <c r="I1671" t="s">
        <v>150</v>
      </c>
      <c r="J1671" t="s">
        <v>151</v>
      </c>
      <c r="K1671" t="s">
        <v>152</v>
      </c>
      <c r="L1671" t="s">
        <v>38</v>
      </c>
      <c r="M1671" t="s">
        <v>38</v>
      </c>
      <c r="N1671" t="s">
        <v>966</v>
      </c>
      <c r="O1671" t="s">
        <v>967</v>
      </c>
      <c r="P1671" t="s">
        <v>38</v>
      </c>
      <c r="Q1671" t="s">
        <v>38</v>
      </c>
      <c r="R1671" t="s">
        <v>88</v>
      </c>
      <c r="S1671" t="s">
        <v>89</v>
      </c>
      <c r="T1671" t="s">
        <v>90</v>
      </c>
      <c r="U1671" t="s">
        <v>91</v>
      </c>
      <c r="V1671" t="s">
        <v>92</v>
      </c>
      <c r="W1671" t="s">
        <v>93</v>
      </c>
      <c r="X1671" t="s">
        <v>94</v>
      </c>
      <c r="Y1671" t="s">
        <v>95</v>
      </c>
      <c r="Z1671">
        <v>1.0000006295740604E-4</v>
      </c>
      <c r="AA1671" t="s">
        <v>96</v>
      </c>
      <c r="AB1671" t="s">
        <v>97</v>
      </c>
      <c r="AC1671" t="str">
        <f t="shared" si="26"/>
        <v>2025</v>
      </c>
    </row>
    <row r="1672" spans="1:29" x14ac:dyDescent="0.25">
      <c r="A1672" t="s">
        <v>27</v>
      </c>
      <c r="B1672" t="s">
        <v>122</v>
      </c>
      <c r="C1672" t="s">
        <v>27</v>
      </c>
      <c r="D1672" t="s">
        <v>257</v>
      </c>
      <c r="E1672" t="s">
        <v>258</v>
      </c>
      <c r="F1672" t="s">
        <v>30</v>
      </c>
      <c r="G1672" t="s">
        <v>31</v>
      </c>
      <c r="H1672" t="s">
        <v>62</v>
      </c>
      <c r="I1672" t="s">
        <v>63</v>
      </c>
      <c r="J1672" t="s">
        <v>64</v>
      </c>
      <c r="K1672" t="s">
        <v>65</v>
      </c>
      <c r="L1672" t="s">
        <v>286</v>
      </c>
      <c r="M1672" t="s">
        <v>287</v>
      </c>
      <c r="N1672" t="s">
        <v>38</v>
      </c>
      <c r="O1672" t="s">
        <v>38</v>
      </c>
      <c r="P1672" t="s">
        <v>38</v>
      </c>
      <c r="Q1672" t="s">
        <v>38</v>
      </c>
      <c r="R1672" t="s">
        <v>339</v>
      </c>
      <c r="S1672" t="s">
        <v>340</v>
      </c>
      <c r="T1672" t="s">
        <v>129</v>
      </c>
      <c r="U1672" t="s">
        <v>130</v>
      </c>
      <c r="V1672" t="s">
        <v>72</v>
      </c>
      <c r="W1672" t="s">
        <v>73</v>
      </c>
      <c r="X1672" t="s">
        <v>74</v>
      </c>
      <c r="Y1672" t="s">
        <v>75</v>
      </c>
      <c r="Z1672">
        <v>-17618.045522633558</v>
      </c>
      <c r="AA1672" t="s">
        <v>341</v>
      </c>
      <c r="AB1672" t="s">
        <v>342</v>
      </c>
      <c r="AC1672" t="str">
        <f t="shared" si="26"/>
        <v>2025</v>
      </c>
    </row>
    <row r="1673" spans="1:29" x14ac:dyDescent="0.25">
      <c r="A1673" t="s">
        <v>27</v>
      </c>
      <c r="B1673" t="s">
        <v>122</v>
      </c>
      <c r="C1673" t="s">
        <v>27</v>
      </c>
      <c r="D1673" t="s">
        <v>257</v>
      </c>
      <c r="E1673" t="s">
        <v>258</v>
      </c>
      <c r="F1673" t="s">
        <v>30</v>
      </c>
      <c r="G1673" t="s">
        <v>31</v>
      </c>
      <c r="H1673" t="s">
        <v>62</v>
      </c>
      <c r="I1673" t="s">
        <v>63</v>
      </c>
      <c r="J1673" t="s">
        <v>64</v>
      </c>
      <c r="K1673" t="s">
        <v>65</v>
      </c>
      <c r="L1673" t="s">
        <v>286</v>
      </c>
      <c r="M1673" t="s">
        <v>287</v>
      </c>
      <c r="N1673" t="s">
        <v>38</v>
      </c>
      <c r="O1673" t="s">
        <v>38</v>
      </c>
      <c r="P1673" t="s">
        <v>38</v>
      </c>
      <c r="Q1673" t="s">
        <v>38</v>
      </c>
      <c r="R1673" t="s">
        <v>339</v>
      </c>
      <c r="S1673" t="s">
        <v>340</v>
      </c>
      <c r="T1673" t="s">
        <v>129</v>
      </c>
      <c r="U1673" t="s">
        <v>130</v>
      </c>
      <c r="V1673" t="s">
        <v>72</v>
      </c>
      <c r="W1673" t="s">
        <v>73</v>
      </c>
      <c r="X1673" t="s">
        <v>74</v>
      </c>
      <c r="Y1673" t="s">
        <v>75</v>
      </c>
      <c r="Z1673">
        <v>-11384.605636364857</v>
      </c>
      <c r="AA1673" t="s">
        <v>657</v>
      </c>
      <c r="AB1673" t="s">
        <v>658</v>
      </c>
      <c r="AC1673" t="str">
        <f t="shared" si="26"/>
        <v>2025</v>
      </c>
    </row>
    <row r="1674" spans="1:29" x14ac:dyDescent="0.25">
      <c r="A1674" t="s">
        <v>27</v>
      </c>
      <c r="B1674" t="s">
        <v>122</v>
      </c>
      <c r="C1674" t="s">
        <v>27</v>
      </c>
      <c r="D1674" t="s">
        <v>60</v>
      </c>
      <c r="E1674" t="s">
        <v>61</v>
      </c>
      <c r="F1674" t="s">
        <v>147</v>
      </c>
      <c r="G1674" t="s">
        <v>148</v>
      </c>
      <c r="H1674" t="s">
        <v>149</v>
      </c>
      <c r="I1674" t="s">
        <v>150</v>
      </c>
      <c r="J1674" t="s">
        <v>151</v>
      </c>
      <c r="K1674" t="s">
        <v>152</v>
      </c>
      <c r="L1674" t="s">
        <v>38</v>
      </c>
      <c r="M1674" t="s">
        <v>38</v>
      </c>
      <c r="N1674" t="s">
        <v>474</v>
      </c>
      <c r="O1674" t="s">
        <v>475</v>
      </c>
      <c r="P1674" t="s">
        <v>38</v>
      </c>
      <c r="Q1674" t="s">
        <v>38</v>
      </c>
      <c r="R1674" t="s">
        <v>88</v>
      </c>
      <c r="S1674" t="s">
        <v>89</v>
      </c>
      <c r="T1674" t="s">
        <v>90</v>
      </c>
      <c r="U1674" t="s">
        <v>91</v>
      </c>
      <c r="V1674" t="s">
        <v>92</v>
      </c>
      <c r="W1674" t="s">
        <v>93</v>
      </c>
      <c r="X1674" t="s">
        <v>94</v>
      </c>
      <c r="Y1674" t="s">
        <v>95</v>
      </c>
      <c r="Z1674">
        <v>43943.000199999995</v>
      </c>
      <c r="AA1674" t="s">
        <v>96</v>
      </c>
      <c r="AB1674" t="s">
        <v>97</v>
      </c>
      <c r="AC1674" t="str">
        <f t="shared" si="26"/>
        <v>2025</v>
      </c>
    </row>
    <row r="1675" spans="1:29" x14ac:dyDescent="0.25">
      <c r="A1675" t="s">
        <v>27</v>
      </c>
      <c r="B1675" t="s">
        <v>122</v>
      </c>
      <c r="C1675" t="s">
        <v>27</v>
      </c>
      <c r="D1675" t="s">
        <v>60</v>
      </c>
      <c r="E1675" t="s">
        <v>61</v>
      </c>
      <c r="F1675" t="s">
        <v>30</v>
      </c>
      <c r="G1675" t="s">
        <v>31</v>
      </c>
      <c r="H1675" t="s">
        <v>62</v>
      </c>
      <c r="I1675" t="s">
        <v>63</v>
      </c>
      <c r="J1675" t="s">
        <v>64</v>
      </c>
      <c r="K1675" t="s">
        <v>65</v>
      </c>
      <c r="L1675" t="s">
        <v>286</v>
      </c>
      <c r="M1675" t="s">
        <v>287</v>
      </c>
      <c r="N1675" t="s">
        <v>38</v>
      </c>
      <c r="O1675" t="s">
        <v>38</v>
      </c>
      <c r="P1675" t="s">
        <v>38</v>
      </c>
      <c r="Q1675" t="s">
        <v>38</v>
      </c>
      <c r="R1675" t="s">
        <v>169</v>
      </c>
      <c r="S1675" t="s">
        <v>170</v>
      </c>
      <c r="T1675" t="s">
        <v>171</v>
      </c>
      <c r="U1675" t="s">
        <v>172</v>
      </c>
      <c r="V1675" t="s">
        <v>72</v>
      </c>
      <c r="W1675" t="s">
        <v>73</v>
      </c>
      <c r="X1675" t="s">
        <v>74</v>
      </c>
      <c r="Y1675" t="s">
        <v>75</v>
      </c>
      <c r="Z1675">
        <v>-1339.31</v>
      </c>
      <c r="AA1675" t="s">
        <v>325</v>
      </c>
      <c r="AB1675" t="s">
        <v>326</v>
      </c>
      <c r="AC1675" t="str">
        <f t="shared" si="26"/>
        <v>2025</v>
      </c>
    </row>
    <row r="1676" spans="1:29" x14ac:dyDescent="0.25">
      <c r="A1676" t="s">
        <v>27</v>
      </c>
      <c r="B1676" t="s">
        <v>122</v>
      </c>
      <c r="C1676" t="s">
        <v>27</v>
      </c>
      <c r="D1676" t="s">
        <v>60</v>
      </c>
      <c r="E1676" t="s">
        <v>61</v>
      </c>
      <c r="F1676" t="s">
        <v>30</v>
      </c>
      <c r="G1676" t="s">
        <v>31</v>
      </c>
      <c r="H1676" t="s">
        <v>62</v>
      </c>
      <c r="I1676" t="s">
        <v>63</v>
      </c>
      <c r="J1676" t="s">
        <v>123</v>
      </c>
      <c r="K1676" t="s">
        <v>124</v>
      </c>
      <c r="L1676" t="s">
        <v>125</v>
      </c>
      <c r="M1676" t="s">
        <v>126</v>
      </c>
      <c r="N1676" t="s">
        <v>38</v>
      </c>
      <c r="O1676" t="s">
        <v>38</v>
      </c>
      <c r="P1676" t="s">
        <v>38</v>
      </c>
      <c r="Q1676" t="s">
        <v>38</v>
      </c>
      <c r="R1676" t="s">
        <v>368</v>
      </c>
      <c r="S1676" t="s">
        <v>369</v>
      </c>
      <c r="T1676" t="s">
        <v>370</v>
      </c>
      <c r="U1676" t="s">
        <v>371</v>
      </c>
      <c r="V1676" t="s">
        <v>253</v>
      </c>
      <c r="W1676" t="s">
        <v>254</v>
      </c>
      <c r="X1676" t="s">
        <v>45</v>
      </c>
      <c r="Y1676" t="s">
        <v>46</v>
      </c>
      <c r="Z1676">
        <v>-1146.6732506575595</v>
      </c>
      <c r="AA1676" t="s">
        <v>400</v>
      </c>
      <c r="AB1676" t="s">
        <v>401</v>
      </c>
      <c r="AC1676" t="str">
        <f t="shared" si="26"/>
        <v>2025</v>
      </c>
    </row>
    <row r="1677" spans="1:29" x14ac:dyDescent="0.25">
      <c r="A1677" t="s">
        <v>27</v>
      </c>
      <c r="B1677" t="s">
        <v>122</v>
      </c>
      <c r="C1677" t="s">
        <v>27</v>
      </c>
      <c r="D1677" t="s">
        <v>60</v>
      </c>
      <c r="E1677" t="s">
        <v>61</v>
      </c>
      <c r="F1677" t="s">
        <v>30</v>
      </c>
      <c r="G1677" t="s">
        <v>31</v>
      </c>
      <c r="H1677" t="s">
        <v>62</v>
      </c>
      <c r="I1677" t="s">
        <v>63</v>
      </c>
      <c r="J1677" t="s">
        <v>123</v>
      </c>
      <c r="K1677" t="s">
        <v>124</v>
      </c>
      <c r="L1677" t="s">
        <v>125</v>
      </c>
      <c r="M1677" t="s">
        <v>126</v>
      </c>
      <c r="N1677" t="s">
        <v>38</v>
      </c>
      <c r="O1677" t="s">
        <v>38</v>
      </c>
      <c r="P1677" t="s">
        <v>38</v>
      </c>
      <c r="Q1677" t="s">
        <v>38</v>
      </c>
      <c r="R1677" t="s">
        <v>368</v>
      </c>
      <c r="S1677" t="s">
        <v>369</v>
      </c>
      <c r="T1677" t="s">
        <v>370</v>
      </c>
      <c r="U1677" t="s">
        <v>371</v>
      </c>
      <c r="V1677" t="s">
        <v>253</v>
      </c>
      <c r="W1677" t="s">
        <v>254</v>
      </c>
      <c r="X1677" t="s">
        <v>45</v>
      </c>
      <c r="Y1677" t="s">
        <v>46</v>
      </c>
      <c r="Z1677">
        <v>-1146.6732506575595</v>
      </c>
      <c r="AA1677" t="s">
        <v>516</v>
      </c>
      <c r="AB1677" t="s">
        <v>517</v>
      </c>
      <c r="AC1677" t="str">
        <f t="shared" si="26"/>
        <v>2025</v>
      </c>
    </row>
    <row r="1678" spans="1:29" x14ac:dyDescent="0.25">
      <c r="A1678" t="s">
        <v>27</v>
      </c>
      <c r="B1678" t="s">
        <v>122</v>
      </c>
      <c r="C1678" t="s">
        <v>27</v>
      </c>
      <c r="D1678" t="s">
        <v>60</v>
      </c>
      <c r="E1678" t="s">
        <v>61</v>
      </c>
      <c r="F1678" t="s">
        <v>147</v>
      </c>
      <c r="G1678" t="s">
        <v>148</v>
      </c>
      <c r="H1678" t="s">
        <v>149</v>
      </c>
      <c r="I1678" t="s">
        <v>150</v>
      </c>
      <c r="J1678" t="s">
        <v>151</v>
      </c>
      <c r="K1678" t="s">
        <v>152</v>
      </c>
      <c r="L1678" t="s">
        <v>38</v>
      </c>
      <c r="M1678" t="s">
        <v>38</v>
      </c>
      <c r="N1678" t="s">
        <v>624</v>
      </c>
      <c r="O1678" t="s">
        <v>625</v>
      </c>
      <c r="P1678" t="s">
        <v>38</v>
      </c>
      <c r="Q1678" t="s">
        <v>38</v>
      </c>
      <c r="R1678" t="s">
        <v>88</v>
      </c>
      <c r="S1678" t="s">
        <v>89</v>
      </c>
      <c r="T1678" t="s">
        <v>90</v>
      </c>
      <c r="U1678" t="s">
        <v>91</v>
      </c>
      <c r="V1678" t="s">
        <v>92</v>
      </c>
      <c r="W1678" t="s">
        <v>93</v>
      </c>
      <c r="X1678" t="s">
        <v>94</v>
      </c>
      <c r="Y1678" t="s">
        <v>95</v>
      </c>
      <c r="Z1678">
        <v>500000.00019999995</v>
      </c>
      <c r="AA1678" t="s">
        <v>96</v>
      </c>
      <c r="AB1678" t="s">
        <v>97</v>
      </c>
      <c r="AC1678" t="str">
        <f t="shared" si="26"/>
        <v>2025</v>
      </c>
    </row>
    <row r="1679" spans="1:29" x14ac:dyDescent="0.25">
      <c r="A1679" t="s">
        <v>27</v>
      </c>
      <c r="B1679" t="s">
        <v>122</v>
      </c>
      <c r="C1679" t="s">
        <v>27</v>
      </c>
      <c r="D1679" t="s">
        <v>60</v>
      </c>
      <c r="E1679" t="s">
        <v>61</v>
      </c>
      <c r="F1679" t="s">
        <v>30</v>
      </c>
      <c r="G1679" t="s">
        <v>31</v>
      </c>
      <c r="H1679" t="s">
        <v>62</v>
      </c>
      <c r="I1679" t="s">
        <v>63</v>
      </c>
      <c r="J1679" t="s">
        <v>110</v>
      </c>
      <c r="K1679" t="s">
        <v>111</v>
      </c>
      <c r="L1679" t="s">
        <v>38</v>
      </c>
      <c r="M1679" t="s">
        <v>38</v>
      </c>
      <c r="N1679" t="s">
        <v>38</v>
      </c>
      <c r="O1679" t="s">
        <v>38</v>
      </c>
      <c r="P1679" t="s">
        <v>38</v>
      </c>
      <c r="Q1679" t="s">
        <v>38</v>
      </c>
      <c r="R1679" t="s">
        <v>163</v>
      </c>
      <c r="S1679" t="s">
        <v>164</v>
      </c>
      <c r="T1679" t="s">
        <v>165</v>
      </c>
      <c r="U1679" t="s">
        <v>166</v>
      </c>
      <c r="V1679" t="s">
        <v>43</v>
      </c>
      <c r="W1679" t="s">
        <v>44</v>
      </c>
      <c r="X1679" t="s">
        <v>45</v>
      </c>
      <c r="Y1679" t="s">
        <v>46</v>
      </c>
      <c r="Z1679">
        <v>1.5873015968281834E-6</v>
      </c>
      <c r="AA1679" t="s">
        <v>188</v>
      </c>
      <c r="AB1679" t="s">
        <v>189</v>
      </c>
      <c r="AC1679" t="str">
        <f t="shared" si="26"/>
        <v>2025</v>
      </c>
    </row>
    <row r="1680" spans="1:29" x14ac:dyDescent="0.25">
      <c r="A1680" t="s">
        <v>27</v>
      </c>
      <c r="B1680" t="s">
        <v>122</v>
      </c>
      <c r="C1680" t="s">
        <v>27</v>
      </c>
      <c r="D1680" t="s">
        <v>60</v>
      </c>
      <c r="E1680" t="s">
        <v>61</v>
      </c>
      <c r="F1680" t="s">
        <v>30</v>
      </c>
      <c r="G1680" t="s">
        <v>31</v>
      </c>
      <c r="H1680" t="s">
        <v>62</v>
      </c>
      <c r="I1680" t="s">
        <v>63</v>
      </c>
      <c r="J1680" t="s">
        <v>123</v>
      </c>
      <c r="K1680" t="s">
        <v>124</v>
      </c>
      <c r="L1680" t="s">
        <v>125</v>
      </c>
      <c r="M1680" t="s">
        <v>126</v>
      </c>
      <c r="N1680" t="s">
        <v>38</v>
      </c>
      <c r="O1680" t="s">
        <v>38</v>
      </c>
      <c r="P1680" t="s">
        <v>38</v>
      </c>
      <c r="Q1680" t="s">
        <v>38</v>
      </c>
      <c r="R1680" t="s">
        <v>368</v>
      </c>
      <c r="S1680" t="s">
        <v>369</v>
      </c>
      <c r="T1680" t="s">
        <v>370</v>
      </c>
      <c r="U1680" t="s">
        <v>371</v>
      </c>
      <c r="V1680" t="s">
        <v>253</v>
      </c>
      <c r="W1680" t="s">
        <v>254</v>
      </c>
      <c r="X1680" t="s">
        <v>45</v>
      </c>
      <c r="Y1680" t="s">
        <v>46</v>
      </c>
      <c r="Z1680">
        <v>-1146.6732506575595</v>
      </c>
      <c r="AA1680" t="s">
        <v>372</v>
      </c>
      <c r="AB1680" t="s">
        <v>373</v>
      </c>
      <c r="AC1680" t="str">
        <f t="shared" si="26"/>
        <v>2025</v>
      </c>
    </row>
    <row r="1681" spans="1:29" x14ac:dyDescent="0.25">
      <c r="A1681" t="s">
        <v>27</v>
      </c>
      <c r="B1681" t="s">
        <v>122</v>
      </c>
      <c r="C1681" t="s">
        <v>27</v>
      </c>
      <c r="D1681" t="s">
        <v>257</v>
      </c>
      <c r="E1681" t="s">
        <v>258</v>
      </c>
      <c r="F1681" t="s">
        <v>30</v>
      </c>
      <c r="G1681" t="s">
        <v>31</v>
      </c>
      <c r="H1681" t="s">
        <v>62</v>
      </c>
      <c r="I1681" t="s">
        <v>63</v>
      </c>
      <c r="J1681" t="s">
        <v>64</v>
      </c>
      <c r="K1681" t="s">
        <v>65</v>
      </c>
      <c r="L1681" t="s">
        <v>286</v>
      </c>
      <c r="M1681" t="s">
        <v>287</v>
      </c>
      <c r="N1681" t="s">
        <v>38</v>
      </c>
      <c r="O1681" t="s">
        <v>38</v>
      </c>
      <c r="P1681" t="s">
        <v>38</v>
      </c>
      <c r="Q1681" t="s">
        <v>38</v>
      </c>
      <c r="R1681" t="s">
        <v>376</v>
      </c>
      <c r="S1681" t="s">
        <v>377</v>
      </c>
      <c r="T1681" t="s">
        <v>378</v>
      </c>
      <c r="U1681" t="s">
        <v>377</v>
      </c>
      <c r="V1681" t="s">
        <v>118</v>
      </c>
      <c r="W1681" t="s">
        <v>119</v>
      </c>
      <c r="X1681" t="s">
        <v>74</v>
      </c>
      <c r="Y1681" t="s">
        <v>75</v>
      </c>
      <c r="Z1681">
        <v>-11188.319332289604</v>
      </c>
      <c r="AA1681" t="s">
        <v>647</v>
      </c>
      <c r="AB1681" t="s">
        <v>648</v>
      </c>
      <c r="AC1681" t="str">
        <f t="shared" si="26"/>
        <v>2025</v>
      </c>
    </row>
    <row r="1682" spans="1:29" x14ac:dyDescent="0.25">
      <c r="A1682" t="s">
        <v>27</v>
      </c>
      <c r="B1682" t="s">
        <v>122</v>
      </c>
      <c r="C1682" t="s">
        <v>27</v>
      </c>
      <c r="D1682" t="s">
        <v>179</v>
      </c>
      <c r="E1682" t="s">
        <v>180</v>
      </c>
      <c r="F1682" t="s">
        <v>30</v>
      </c>
      <c r="G1682" t="s">
        <v>31</v>
      </c>
      <c r="H1682" t="s">
        <v>62</v>
      </c>
      <c r="I1682" t="s">
        <v>63</v>
      </c>
      <c r="J1682" t="s">
        <v>123</v>
      </c>
      <c r="K1682" t="s">
        <v>124</v>
      </c>
      <c r="L1682" t="s">
        <v>38</v>
      </c>
      <c r="M1682" t="s">
        <v>38</v>
      </c>
      <c r="N1682" t="s">
        <v>38</v>
      </c>
      <c r="O1682" t="s">
        <v>38</v>
      </c>
      <c r="P1682" t="s">
        <v>38</v>
      </c>
      <c r="Q1682" t="s">
        <v>38</v>
      </c>
      <c r="R1682" t="s">
        <v>163</v>
      </c>
      <c r="S1682" t="s">
        <v>164</v>
      </c>
      <c r="T1682" t="s">
        <v>165</v>
      </c>
      <c r="U1682" t="s">
        <v>166</v>
      </c>
      <c r="V1682" t="s">
        <v>43</v>
      </c>
      <c r="W1682" t="s">
        <v>44</v>
      </c>
      <c r="X1682" t="s">
        <v>45</v>
      </c>
      <c r="Y1682" t="s">
        <v>46</v>
      </c>
      <c r="Z1682">
        <v>-535933.02493179997</v>
      </c>
      <c r="AA1682" t="s">
        <v>284</v>
      </c>
      <c r="AB1682" t="s">
        <v>285</v>
      </c>
      <c r="AC1682" t="str">
        <f t="shared" si="26"/>
        <v>2025</v>
      </c>
    </row>
    <row r="1683" spans="1:29" x14ac:dyDescent="0.25">
      <c r="A1683" t="s">
        <v>27</v>
      </c>
      <c r="B1683" t="s">
        <v>122</v>
      </c>
      <c r="C1683" t="s">
        <v>27</v>
      </c>
      <c r="D1683" t="s">
        <v>60</v>
      </c>
      <c r="E1683" t="s">
        <v>61</v>
      </c>
      <c r="F1683" t="s">
        <v>147</v>
      </c>
      <c r="G1683" t="s">
        <v>148</v>
      </c>
      <c r="H1683" t="s">
        <v>149</v>
      </c>
      <c r="I1683" t="s">
        <v>150</v>
      </c>
      <c r="J1683" t="s">
        <v>151</v>
      </c>
      <c r="K1683" t="s">
        <v>152</v>
      </c>
      <c r="L1683" t="s">
        <v>38</v>
      </c>
      <c r="M1683" t="s">
        <v>38</v>
      </c>
      <c r="N1683" t="s">
        <v>936</v>
      </c>
      <c r="O1683" t="s">
        <v>937</v>
      </c>
      <c r="P1683" t="s">
        <v>38</v>
      </c>
      <c r="Q1683" t="s">
        <v>38</v>
      </c>
      <c r="R1683" t="s">
        <v>88</v>
      </c>
      <c r="S1683" t="s">
        <v>89</v>
      </c>
      <c r="T1683" t="s">
        <v>90</v>
      </c>
      <c r="U1683" t="s">
        <v>91</v>
      </c>
      <c r="V1683" t="s">
        <v>92</v>
      </c>
      <c r="W1683" t="s">
        <v>93</v>
      </c>
      <c r="X1683" t="s">
        <v>94</v>
      </c>
      <c r="Y1683" t="s">
        <v>95</v>
      </c>
      <c r="Z1683">
        <v>2047150.0002000001</v>
      </c>
      <c r="AA1683" t="s">
        <v>96</v>
      </c>
      <c r="AB1683" t="s">
        <v>97</v>
      </c>
      <c r="AC1683" t="str">
        <f t="shared" si="26"/>
        <v>2025</v>
      </c>
    </row>
    <row r="1684" spans="1:29" x14ac:dyDescent="0.25">
      <c r="A1684" t="s">
        <v>27</v>
      </c>
      <c r="B1684" t="s">
        <v>122</v>
      </c>
      <c r="C1684" t="s">
        <v>27</v>
      </c>
      <c r="D1684" t="s">
        <v>257</v>
      </c>
      <c r="E1684" t="s">
        <v>258</v>
      </c>
      <c r="F1684" t="s">
        <v>30</v>
      </c>
      <c r="G1684" t="s">
        <v>31</v>
      </c>
      <c r="H1684" t="s">
        <v>62</v>
      </c>
      <c r="I1684" t="s">
        <v>63</v>
      </c>
      <c r="J1684" t="s">
        <v>64</v>
      </c>
      <c r="K1684" t="s">
        <v>65</v>
      </c>
      <c r="L1684" t="s">
        <v>286</v>
      </c>
      <c r="M1684" t="s">
        <v>287</v>
      </c>
      <c r="N1684" t="s">
        <v>38</v>
      </c>
      <c r="O1684" t="s">
        <v>38</v>
      </c>
      <c r="P1684" t="s">
        <v>38</v>
      </c>
      <c r="Q1684" t="s">
        <v>38</v>
      </c>
      <c r="R1684" t="s">
        <v>141</v>
      </c>
      <c r="S1684" t="s">
        <v>142</v>
      </c>
      <c r="T1684" t="s">
        <v>143</v>
      </c>
      <c r="U1684" t="s">
        <v>144</v>
      </c>
      <c r="V1684" t="s">
        <v>118</v>
      </c>
      <c r="W1684" t="s">
        <v>119</v>
      </c>
      <c r="X1684" t="s">
        <v>74</v>
      </c>
      <c r="Y1684" t="s">
        <v>75</v>
      </c>
      <c r="Z1684">
        <v>-21198.92084012767</v>
      </c>
      <c r="AA1684" t="s">
        <v>704</v>
      </c>
      <c r="AB1684" t="s">
        <v>705</v>
      </c>
      <c r="AC1684" t="str">
        <f t="shared" si="26"/>
        <v>2025</v>
      </c>
    </row>
    <row r="1685" spans="1:29" x14ac:dyDescent="0.25">
      <c r="A1685" t="s">
        <v>27</v>
      </c>
      <c r="B1685" t="s">
        <v>122</v>
      </c>
      <c r="C1685" t="s">
        <v>27</v>
      </c>
      <c r="D1685" t="s">
        <v>179</v>
      </c>
      <c r="E1685" t="s">
        <v>180</v>
      </c>
      <c r="F1685" t="s">
        <v>30</v>
      </c>
      <c r="G1685" t="s">
        <v>31</v>
      </c>
      <c r="H1685" t="s">
        <v>62</v>
      </c>
      <c r="I1685" t="s">
        <v>63</v>
      </c>
      <c r="J1685" t="s">
        <v>123</v>
      </c>
      <c r="K1685" t="s">
        <v>124</v>
      </c>
      <c r="L1685" t="s">
        <v>38</v>
      </c>
      <c r="M1685" t="s">
        <v>38</v>
      </c>
      <c r="N1685" t="s">
        <v>38</v>
      </c>
      <c r="O1685" t="s">
        <v>38</v>
      </c>
      <c r="P1685" t="s">
        <v>38</v>
      </c>
      <c r="Q1685" t="s">
        <v>38</v>
      </c>
      <c r="R1685" t="s">
        <v>183</v>
      </c>
      <c r="S1685" t="s">
        <v>184</v>
      </c>
      <c r="T1685" t="s">
        <v>171</v>
      </c>
      <c r="U1685" t="s">
        <v>172</v>
      </c>
      <c r="V1685" t="s">
        <v>72</v>
      </c>
      <c r="W1685" t="s">
        <v>73</v>
      </c>
      <c r="X1685" t="s">
        <v>74</v>
      </c>
      <c r="Y1685" t="s">
        <v>75</v>
      </c>
      <c r="Z1685">
        <v>-517457.31616267998</v>
      </c>
      <c r="AA1685" t="s">
        <v>185</v>
      </c>
      <c r="AB1685" t="s">
        <v>186</v>
      </c>
      <c r="AC1685" t="str">
        <f t="shared" si="26"/>
        <v>2025</v>
      </c>
    </row>
    <row r="1686" spans="1:29" x14ac:dyDescent="0.25">
      <c r="A1686" t="s">
        <v>27</v>
      </c>
      <c r="B1686" t="s">
        <v>122</v>
      </c>
      <c r="C1686" t="s">
        <v>27</v>
      </c>
      <c r="D1686" t="s">
        <v>60</v>
      </c>
      <c r="E1686" t="s">
        <v>61</v>
      </c>
      <c r="F1686" t="s">
        <v>30</v>
      </c>
      <c r="G1686" t="s">
        <v>31</v>
      </c>
      <c r="H1686" t="s">
        <v>62</v>
      </c>
      <c r="I1686" t="s">
        <v>63</v>
      </c>
      <c r="J1686" t="s">
        <v>123</v>
      </c>
      <c r="K1686" t="s">
        <v>124</v>
      </c>
      <c r="L1686" t="s">
        <v>125</v>
      </c>
      <c r="M1686" t="s">
        <v>126</v>
      </c>
      <c r="N1686" t="s">
        <v>38</v>
      </c>
      <c r="O1686" t="s">
        <v>38</v>
      </c>
      <c r="P1686" t="s">
        <v>38</v>
      </c>
      <c r="Q1686" t="s">
        <v>38</v>
      </c>
      <c r="R1686" t="s">
        <v>292</v>
      </c>
      <c r="S1686" t="s">
        <v>293</v>
      </c>
      <c r="T1686" t="s">
        <v>294</v>
      </c>
      <c r="U1686" t="s">
        <v>295</v>
      </c>
      <c r="V1686" t="s">
        <v>253</v>
      </c>
      <c r="W1686" t="s">
        <v>254</v>
      </c>
      <c r="X1686" t="s">
        <v>45</v>
      </c>
      <c r="Y1686" t="s">
        <v>46</v>
      </c>
      <c r="Z1686">
        <v>-1146.6732506575595</v>
      </c>
      <c r="AA1686" t="s">
        <v>296</v>
      </c>
      <c r="AB1686" t="s">
        <v>297</v>
      </c>
      <c r="AC1686" t="str">
        <f t="shared" si="26"/>
        <v>2025</v>
      </c>
    </row>
    <row r="1687" spans="1:29" x14ac:dyDescent="0.25">
      <c r="A1687" t="s">
        <v>27</v>
      </c>
      <c r="B1687" t="s">
        <v>122</v>
      </c>
      <c r="C1687" t="s">
        <v>27</v>
      </c>
      <c r="D1687" t="s">
        <v>82</v>
      </c>
      <c r="E1687" t="s">
        <v>83</v>
      </c>
      <c r="F1687" t="s">
        <v>237</v>
      </c>
      <c r="G1687" t="s">
        <v>238</v>
      </c>
      <c r="H1687" t="s">
        <v>62</v>
      </c>
      <c r="I1687" t="s">
        <v>63</v>
      </c>
      <c r="J1687" t="s">
        <v>239</v>
      </c>
      <c r="K1687" t="s">
        <v>240</v>
      </c>
      <c r="L1687" t="s">
        <v>38</v>
      </c>
      <c r="M1687" t="s">
        <v>38</v>
      </c>
      <c r="N1687" t="s">
        <v>38</v>
      </c>
      <c r="O1687" t="s">
        <v>38</v>
      </c>
      <c r="P1687" t="s">
        <v>38</v>
      </c>
      <c r="Q1687" t="s">
        <v>38</v>
      </c>
      <c r="R1687" t="s">
        <v>100</v>
      </c>
      <c r="S1687" t="s">
        <v>101</v>
      </c>
      <c r="T1687" t="s">
        <v>102</v>
      </c>
      <c r="U1687" t="s">
        <v>103</v>
      </c>
      <c r="V1687" t="s">
        <v>43</v>
      </c>
      <c r="W1687" t="s">
        <v>44</v>
      </c>
      <c r="X1687" t="s">
        <v>45</v>
      </c>
      <c r="Y1687" t="s">
        <v>46</v>
      </c>
      <c r="Z1687">
        <v>-388315.19999999984</v>
      </c>
      <c r="AA1687" t="s">
        <v>104</v>
      </c>
      <c r="AB1687" t="s">
        <v>105</v>
      </c>
      <c r="AC1687" t="str">
        <f t="shared" si="26"/>
        <v>2025</v>
      </c>
    </row>
    <row r="1688" spans="1:29" x14ac:dyDescent="0.25">
      <c r="A1688" t="s">
        <v>27</v>
      </c>
      <c r="B1688" t="s">
        <v>122</v>
      </c>
      <c r="C1688" t="s">
        <v>27</v>
      </c>
      <c r="D1688" t="s">
        <v>82</v>
      </c>
      <c r="E1688" t="s">
        <v>83</v>
      </c>
      <c r="F1688" t="s">
        <v>237</v>
      </c>
      <c r="G1688" t="s">
        <v>238</v>
      </c>
      <c r="H1688" t="s">
        <v>62</v>
      </c>
      <c r="I1688" t="s">
        <v>63</v>
      </c>
      <c r="J1688" t="s">
        <v>239</v>
      </c>
      <c r="K1688" t="s">
        <v>240</v>
      </c>
      <c r="L1688" t="s">
        <v>38</v>
      </c>
      <c r="M1688" t="s">
        <v>38</v>
      </c>
      <c r="N1688" t="s">
        <v>38</v>
      </c>
      <c r="O1688" t="s">
        <v>38</v>
      </c>
      <c r="P1688" t="s">
        <v>38</v>
      </c>
      <c r="Q1688" t="s">
        <v>38</v>
      </c>
      <c r="R1688" t="s">
        <v>100</v>
      </c>
      <c r="S1688" t="s">
        <v>101</v>
      </c>
      <c r="T1688" t="s">
        <v>102</v>
      </c>
      <c r="U1688" t="s">
        <v>103</v>
      </c>
      <c r="V1688" t="s">
        <v>43</v>
      </c>
      <c r="W1688" t="s">
        <v>44</v>
      </c>
      <c r="X1688" t="s">
        <v>45</v>
      </c>
      <c r="Y1688" t="s">
        <v>46</v>
      </c>
      <c r="Z1688">
        <v>-721156.79999999993</v>
      </c>
      <c r="AA1688" t="s">
        <v>108</v>
      </c>
      <c r="AB1688" t="s">
        <v>109</v>
      </c>
      <c r="AC1688" t="str">
        <f t="shared" si="26"/>
        <v>2025</v>
      </c>
    </row>
    <row r="1689" spans="1:29" x14ac:dyDescent="0.25">
      <c r="A1689" t="s">
        <v>27</v>
      </c>
      <c r="B1689" t="s">
        <v>122</v>
      </c>
      <c r="C1689" t="s">
        <v>27</v>
      </c>
      <c r="D1689" t="s">
        <v>82</v>
      </c>
      <c r="E1689" t="s">
        <v>83</v>
      </c>
      <c r="F1689" t="s">
        <v>202</v>
      </c>
      <c r="G1689" t="s">
        <v>203</v>
      </c>
      <c r="H1689" t="s">
        <v>149</v>
      </c>
      <c r="I1689" t="s">
        <v>150</v>
      </c>
      <c r="J1689" t="s">
        <v>151</v>
      </c>
      <c r="K1689" t="s">
        <v>152</v>
      </c>
      <c r="L1689" t="s">
        <v>38</v>
      </c>
      <c r="M1689" t="s">
        <v>38</v>
      </c>
      <c r="N1689" t="s">
        <v>1036</v>
      </c>
      <c r="O1689" t="s">
        <v>1037</v>
      </c>
      <c r="P1689" t="s">
        <v>38</v>
      </c>
      <c r="Q1689" t="s">
        <v>38</v>
      </c>
      <c r="R1689" t="s">
        <v>100</v>
      </c>
      <c r="S1689" t="s">
        <v>101</v>
      </c>
      <c r="T1689" t="s">
        <v>102</v>
      </c>
      <c r="U1689" t="s">
        <v>103</v>
      </c>
      <c r="V1689" t="s">
        <v>43</v>
      </c>
      <c r="W1689" t="s">
        <v>44</v>
      </c>
      <c r="X1689" t="s">
        <v>45</v>
      </c>
      <c r="Y1689" t="s">
        <v>46</v>
      </c>
      <c r="Z1689">
        <v>7887440.0000999998</v>
      </c>
      <c r="AA1689" t="s">
        <v>108</v>
      </c>
      <c r="AB1689" t="s">
        <v>109</v>
      </c>
      <c r="AC1689" t="str">
        <f t="shared" si="26"/>
        <v>2025</v>
      </c>
    </row>
    <row r="1690" spans="1:29" x14ac:dyDescent="0.25">
      <c r="A1690" t="s">
        <v>27</v>
      </c>
      <c r="B1690" t="s">
        <v>122</v>
      </c>
      <c r="C1690" t="s">
        <v>27</v>
      </c>
      <c r="D1690" t="s">
        <v>60</v>
      </c>
      <c r="E1690" t="s">
        <v>61</v>
      </c>
      <c r="F1690" t="s">
        <v>30</v>
      </c>
      <c r="G1690" t="s">
        <v>31</v>
      </c>
      <c r="H1690" t="s">
        <v>62</v>
      </c>
      <c r="I1690" t="s">
        <v>63</v>
      </c>
      <c r="J1690" t="s">
        <v>147</v>
      </c>
      <c r="K1690" t="s">
        <v>159</v>
      </c>
      <c r="L1690" t="s">
        <v>38</v>
      </c>
      <c r="M1690" t="s">
        <v>38</v>
      </c>
      <c r="N1690" t="s">
        <v>38</v>
      </c>
      <c r="O1690" t="s">
        <v>38</v>
      </c>
      <c r="P1690" t="s">
        <v>175</v>
      </c>
      <c r="Q1690" t="s">
        <v>176</v>
      </c>
      <c r="R1690" t="s">
        <v>249</v>
      </c>
      <c r="S1690" t="s">
        <v>250</v>
      </c>
      <c r="T1690" t="s">
        <v>251</v>
      </c>
      <c r="U1690" t="s">
        <v>252</v>
      </c>
      <c r="V1690" t="s">
        <v>253</v>
      </c>
      <c r="W1690" t="s">
        <v>254</v>
      </c>
      <c r="X1690" t="s">
        <v>45</v>
      </c>
      <c r="Y1690" t="s">
        <v>46</v>
      </c>
      <c r="Z1690">
        <v>-198.4126984126984</v>
      </c>
      <c r="AA1690" t="s">
        <v>551</v>
      </c>
      <c r="AB1690" t="s">
        <v>552</v>
      </c>
      <c r="AC1690" t="str">
        <f t="shared" si="26"/>
        <v>2025</v>
      </c>
    </row>
    <row r="1691" spans="1:29" x14ac:dyDescent="0.25">
      <c r="A1691" t="s">
        <v>27</v>
      </c>
      <c r="B1691" t="s">
        <v>122</v>
      </c>
      <c r="C1691" t="s">
        <v>27</v>
      </c>
      <c r="D1691" t="s">
        <v>60</v>
      </c>
      <c r="E1691" t="s">
        <v>61</v>
      </c>
      <c r="F1691" t="s">
        <v>30</v>
      </c>
      <c r="G1691" t="s">
        <v>31</v>
      </c>
      <c r="H1691" t="s">
        <v>62</v>
      </c>
      <c r="I1691" t="s">
        <v>63</v>
      </c>
      <c r="J1691" t="s">
        <v>123</v>
      </c>
      <c r="K1691" t="s">
        <v>124</v>
      </c>
      <c r="L1691" t="s">
        <v>38</v>
      </c>
      <c r="M1691" t="s">
        <v>38</v>
      </c>
      <c r="N1691" t="s">
        <v>38</v>
      </c>
      <c r="O1691" t="s">
        <v>38</v>
      </c>
      <c r="P1691" t="s">
        <v>38</v>
      </c>
      <c r="Q1691" t="s">
        <v>38</v>
      </c>
      <c r="R1691" t="s">
        <v>114</v>
      </c>
      <c r="S1691" t="s">
        <v>115</v>
      </c>
      <c r="T1691" t="s">
        <v>116</v>
      </c>
      <c r="U1691" t="s">
        <v>117</v>
      </c>
      <c r="V1691" t="s">
        <v>118</v>
      </c>
      <c r="W1691" t="s">
        <v>119</v>
      </c>
      <c r="X1691" t="s">
        <v>74</v>
      </c>
      <c r="Y1691" t="s">
        <v>75</v>
      </c>
      <c r="Z1691">
        <v>-160460.54804322307</v>
      </c>
      <c r="AA1691" t="s">
        <v>780</v>
      </c>
      <c r="AB1691" t="s">
        <v>781</v>
      </c>
      <c r="AC1691" t="str">
        <f t="shared" si="26"/>
        <v>2025</v>
      </c>
    </row>
    <row r="1692" spans="1:29" x14ac:dyDescent="0.25">
      <c r="A1692" t="s">
        <v>27</v>
      </c>
      <c r="B1692" t="s">
        <v>122</v>
      </c>
      <c r="C1692" t="s">
        <v>27</v>
      </c>
      <c r="D1692" t="s">
        <v>179</v>
      </c>
      <c r="E1692" t="s">
        <v>180</v>
      </c>
      <c r="F1692" t="s">
        <v>30</v>
      </c>
      <c r="G1692" t="s">
        <v>31</v>
      </c>
      <c r="H1692" t="s">
        <v>62</v>
      </c>
      <c r="I1692" t="s">
        <v>63</v>
      </c>
      <c r="J1692" t="s">
        <v>123</v>
      </c>
      <c r="K1692" t="s">
        <v>124</v>
      </c>
      <c r="L1692" t="s">
        <v>38</v>
      </c>
      <c r="M1692" t="s">
        <v>38</v>
      </c>
      <c r="N1692" t="s">
        <v>38</v>
      </c>
      <c r="O1692" t="s">
        <v>38</v>
      </c>
      <c r="P1692" t="s">
        <v>38</v>
      </c>
      <c r="Q1692" t="s">
        <v>38</v>
      </c>
      <c r="R1692" t="s">
        <v>376</v>
      </c>
      <c r="S1692" t="s">
        <v>377</v>
      </c>
      <c r="T1692" t="s">
        <v>378</v>
      </c>
      <c r="U1692" t="s">
        <v>377</v>
      </c>
      <c r="V1692" t="s">
        <v>118</v>
      </c>
      <c r="W1692" t="s">
        <v>119</v>
      </c>
      <c r="X1692" t="s">
        <v>74</v>
      </c>
      <c r="Y1692" t="s">
        <v>75</v>
      </c>
      <c r="Z1692">
        <v>-67478.812608039996</v>
      </c>
      <c r="AA1692" t="s">
        <v>706</v>
      </c>
      <c r="AB1692" t="s">
        <v>707</v>
      </c>
      <c r="AC1692" t="str">
        <f t="shared" si="26"/>
        <v>2025</v>
      </c>
    </row>
    <row r="1693" spans="1:29" x14ac:dyDescent="0.25">
      <c r="A1693" t="s">
        <v>27</v>
      </c>
      <c r="B1693" t="s">
        <v>122</v>
      </c>
      <c r="C1693" t="s">
        <v>27</v>
      </c>
      <c r="D1693" t="s">
        <v>60</v>
      </c>
      <c r="E1693" t="s">
        <v>61</v>
      </c>
      <c r="F1693" t="s">
        <v>147</v>
      </c>
      <c r="G1693" t="s">
        <v>148</v>
      </c>
      <c r="H1693" t="s">
        <v>149</v>
      </c>
      <c r="I1693" t="s">
        <v>150</v>
      </c>
      <c r="J1693" t="s">
        <v>151</v>
      </c>
      <c r="K1693" t="s">
        <v>152</v>
      </c>
      <c r="L1693" t="s">
        <v>38</v>
      </c>
      <c r="M1693" t="s">
        <v>38</v>
      </c>
      <c r="N1693" t="s">
        <v>153</v>
      </c>
      <c r="O1693" t="s">
        <v>154</v>
      </c>
      <c r="P1693" t="s">
        <v>38</v>
      </c>
      <c r="Q1693" t="s">
        <v>38</v>
      </c>
      <c r="R1693" t="s">
        <v>88</v>
      </c>
      <c r="S1693" t="s">
        <v>89</v>
      </c>
      <c r="T1693" t="s">
        <v>90</v>
      </c>
      <c r="U1693" t="s">
        <v>91</v>
      </c>
      <c r="V1693" t="s">
        <v>92</v>
      </c>
      <c r="W1693" t="s">
        <v>93</v>
      </c>
      <c r="X1693" t="s">
        <v>94</v>
      </c>
      <c r="Y1693" t="s">
        <v>95</v>
      </c>
      <c r="Z1693">
        <v>3000000.0000999998</v>
      </c>
      <c r="AA1693" t="s">
        <v>96</v>
      </c>
      <c r="AB1693" t="s">
        <v>97</v>
      </c>
      <c r="AC1693" t="str">
        <f t="shared" si="26"/>
        <v>2025</v>
      </c>
    </row>
    <row r="1694" spans="1:29" x14ac:dyDescent="0.25">
      <c r="A1694" t="s">
        <v>27</v>
      </c>
      <c r="B1694" t="s">
        <v>122</v>
      </c>
      <c r="C1694" t="s">
        <v>27</v>
      </c>
      <c r="D1694" t="s">
        <v>60</v>
      </c>
      <c r="E1694" t="s">
        <v>61</v>
      </c>
      <c r="F1694" t="s">
        <v>30</v>
      </c>
      <c r="G1694" t="s">
        <v>31</v>
      </c>
      <c r="H1694" t="s">
        <v>62</v>
      </c>
      <c r="I1694" t="s">
        <v>63</v>
      </c>
      <c r="J1694" t="s">
        <v>123</v>
      </c>
      <c r="K1694" t="s">
        <v>124</v>
      </c>
      <c r="L1694" t="s">
        <v>125</v>
      </c>
      <c r="M1694" t="s">
        <v>126</v>
      </c>
      <c r="N1694" t="s">
        <v>38</v>
      </c>
      <c r="O1694" t="s">
        <v>38</v>
      </c>
      <c r="P1694" t="s">
        <v>38</v>
      </c>
      <c r="Q1694" t="s">
        <v>38</v>
      </c>
      <c r="R1694" t="s">
        <v>249</v>
      </c>
      <c r="S1694" t="s">
        <v>250</v>
      </c>
      <c r="T1694" t="s">
        <v>251</v>
      </c>
      <c r="U1694" t="s">
        <v>252</v>
      </c>
      <c r="V1694" t="s">
        <v>253</v>
      </c>
      <c r="W1694" t="s">
        <v>254</v>
      </c>
      <c r="X1694" t="s">
        <v>45</v>
      </c>
      <c r="Y1694" t="s">
        <v>46</v>
      </c>
      <c r="Z1694">
        <v>-2158.6414041788089</v>
      </c>
      <c r="AA1694" t="s">
        <v>255</v>
      </c>
      <c r="AB1694" t="s">
        <v>256</v>
      </c>
      <c r="AC1694" t="str">
        <f t="shared" si="26"/>
        <v>2025</v>
      </c>
    </row>
    <row r="1695" spans="1:29" x14ac:dyDescent="0.25">
      <c r="A1695" t="s">
        <v>27</v>
      </c>
      <c r="B1695" t="s">
        <v>122</v>
      </c>
      <c r="C1695" t="s">
        <v>27</v>
      </c>
      <c r="D1695" t="s">
        <v>60</v>
      </c>
      <c r="E1695" t="s">
        <v>61</v>
      </c>
      <c r="F1695" t="s">
        <v>30</v>
      </c>
      <c r="G1695" t="s">
        <v>31</v>
      </c>
      <c r="H1695" t="s">
        <v>62</v>
      </c>
      <c r="I1695" t="s">
        <v>63</v>
      </c>
      <c r="J1695" t="s">
        <v>147</v>
      </c>
      <c r="K1695" t="s">
        <v>159</v>
      </c>
      <c r="L1695" t="s">
        <v>38</v>
      </c>
      <c r="M1695" t="s">
        <v>38</v>
      </c>
      <c r="N1695" t="s">
        <v>38</v>
      </c>
      <c r="O1695" t="s">
        <v>38</v>
      </c>
      <c r="P1695" t="s">
        <v>175</v>
      </c>
      <c r="Q1695" t="s">
        <v>176</v>
      </c>
      <c r="R1695" t="s">
        <v>292</v>
      </c>
      <c r="S1695" t="s">
        <v>293</v>
      </c>
      <c r="T1695" t="s">
        <v>294</v>
      </c>
      <c r="U1695" t="s">
        <v>295</v>
      </c>
      <c r="V1695" t="s">
        <v>253</v>
      </c>
      <c r="W1695" t="s">
        <v>254</v>
      </c>
      <c r="X1695" t="s">
        <v>45</v>
      </c>
      <c r="Y1695" t="s">
        <v>46</v>
      </c>
      <c r="Z1695">
        <v>-198.4126984126984</v>
      </c>
      <c r="AA1695" t="s">
        <v>296</v>
      </c>
      <c r="AB1695" t="s">
        <v>297</v>
      </c>
      <c r="AC1695" t="str">
        <f t="shared" si="26"/>
        <v>2025</v>
      </c>
    </row>
    <row r="1696" spans="1:29" x14ac:dyDescent="0.25">
      <c r="A1696" t="s">
        <v>27</v>
      </c>
      <c r="B1696" t="s">
        <v>122</v>
      </c>
      <c r="C1696" t="s">
        <v>27</v>
      </c>
      <c r="D1696" t="s">
        <v>257</v>
      </c>
      <c r="E1696" t="s">
        <v>258</v>
      </c>
      <c r="F1696" t="s">
        <v>30</v>
      </c>
      <c r="G1696" t="s">
        <v>31</v>
      </c>
      <c r="H1696" t="s">
        <v>62</v>
      </c>
      <c r="I1696" t="s">
        <v>63</v>
      </c>
      <c r="J1696" t="s">
        <v>64</v>
      </c>
      <c r="K1696" t="s">
        <v>65</v>
      </c>
      <c r="L1696" t="s">
        <v>286</v>
      </c>
      <c r="M1696" t="s">
        <v>287</v>
      </c>
      <c r="N1696" t="s">
        <v>38</v>
      </c>
      <c r="O1696" t="s">
        <v>38</v>
      </c>
      <c r="P1696" t="s">
        <v>38</v>
      </c>
      <c r="Q1696" t="s">
        <v>38</v>
      </c>
      <c r="R1696" t="s">
        <v>376</v>
      </c>
      <c r="S1696" t="s">
        <v>377</v>
      </c>
      <c r="T1696" t="s">
        <v>378</v>
      </c>
      <c r="U1696" t="s">
        <v>377</v>
      </c>
      <c r="V1696" t="s">
        <v>118</v>
      </c>
      <c r="W1696" t="s">
        <v>119</v>
      </c>
      <c r="X1696" t="s">
        <v>74</v>
      </c>
      <c r="Y1696" t="s">
        <v>75</v>
      </c>
      <c r="Z1696">
        <v>-785.14521630102467</v>
      </c>
      <c r="AA1696" t="s">
        <v>520</v>
      </c>
      <c r="AB1696" t="s">
        <v>521</v>
      </c>
      <c r="AC1696" t="str">
        <f t="shared" si="26"/>
        <v>2025</v>
      </c>
    </row>
    <row r="1697" spans="1:29" x14ac:dyDescent="0.25">
      <c r="A1697" t="s">
        <v>27</v>
      </c>
      <c r="B1697" t="s">
        <v>122</v>
      </c>
      <c r="C1697" t="s">
        <v>27</v>
      </c>
      <c r="D1697" t="s">
        <v>60</v>
      </c>
      <c r="E1697" t="s">
        <v>61</v>
      </c>
      <c r="F1697" t="s">
        <v>30</v>
      </c>
      <c r="G1697" t="s">
        <v>31</v>
      </c>
      <c r="H1697" t="s">
        <v>62</v>
      </c>
      <c r="I1697" t="s">
        <v>63</v>
      </c>
      <c r="J1697" t="s">
        <v>123</v>
      </c>
      <c r="K1697" t="s">
        <v>124</v>
      </c>
      <c r="L1697" t="s">
        <v>125</v>
      </c>
      <c r="M1697" t="s">
        <v>126</v>
      </c>
      <c r="N1697" t="s">
        <v>38</v>
      </c>
      <c r="O1697" t="s">
        <v>38</v>
      </c>
      <c r="P1697" t="s">
        <v>38</v>
      </c>
      <c r="Q1697" t="s">
        <v>38</v>
      </c>
      <c r="R1697" t="s">
        <v>249</v>
      </c>
      <c r="S1697" t="s">
        <v>250</v>
      </c>
      <c r="T1697" t="s">
        <v>251</v>
      </c>
      <c r="U1697" t="s">
        <v>252</v>
      </c>
      <c r="V1697" t="s">
        <v>253</v>
      </c>
      <c r="W1697" t="s">
        <v>254</v>
      </c>
      <c r="X1697" t="s">
        <v>45</v>
      </c>
      <c r="Y1697" t="s">
        <v>46</v>
      </c>
      <c r="Z1697">
        <v>-2158.6414041788094</v>
      </c>
      <c r="AA1697" t="s">
        <v>541</v>
      </c>
      <c r="AB1697" t="s">
        <v>542</v>
      </c>
      <c r="AC1697" t="str">
        <f t="shared" si="26"/>
        <v>2025</v>
      </c>
    </row>
    <row r="1698" spans="1:29" x14ac:dyDescent="0.25">
      <c r="A1698" t="s">
        <v>27</v>
      </c>
      <c r="B1698" t="s">
        <v>122</v>
      </c>
      <c r="C1698" t="s">
        <v>27</v>
      </c>
      <c r="D1698" t="s">
        <v>60</v>
      </c>
      <c r="E1698" t="s">
        <v>61</v>
      </c>
      <c r="F1698" t="s">
        <v>30</v>
      </c>
      <c r="G1698" t="s">
        <v>31</v>
      </c>
      <c r="H1698" t="s">
        <v>62</v>
      </c>
      <c r="I1698" t="s">
        <v>63</v>
      </c>
      <c r="J1698" t="s">
        <v>123</v>
      </c>
      <c r="K1698" t="s">
        <v>124</v>
      </c>
      <c r="L1698" t="s">
        <v>125</v>
      </c>
      <c r="M1698" t="s">
        <v>126</v>
      </c>
      <c r="N1698" t="s">
        <v>38</v>
      </c>
      <c r="O1698" t="s">
        <v>38</v>
      </c>
      <c r="P1698" t="s">
        <v>38</v>
      </c>
      <c r="Q1698" t="s">
        <v>38</v>
      </c>
      <c r="R1698" t="s">
        <v>249</v>
      </c>
      <c r="S1698" t="s">
        <v>250</v>
      </c>
      <c r="T1698" t="s">
        <v>251</v>
      </c>
      <c r="U1698" t="s">
        <v>252</v>
      </c>
      <c r="V1698" t="s">
        <v>253</v>
      </c>
      <c r="W1698" t="s">
        <v>254</v>
      </c>
      <c r="X1698" t="s">
        <v>45</v>
      </c>
      <c r="Y1698" t="s">
        <v>46</v>
      </c>
      <c r="Z1698">
        <v>-2158.6414041788094</v>
      </c>
      <c r="AA1698" t="s">
        <v>574</v>
      </c>
      <c r="AB1698" t="s">
        <v>575</v>
      </c>
      <c r="AC1698" t="str">
        <f t="shared" si="26"/>
        <v>2025</v>
      </c>
    </row>
    <row r="1699" spans="1:29" x14ac:dyDescent="0.25">
      <c r="A1699" t="s">
        <v>27</v>
      </c>
      <c r="B1699" t="s">
        <v>122</v>
      </c>
      <c r="C1699" t="s">
        <v>27</v>
      </c>
      <c r="D1699" t="s">
        <v>60</v>
      </c>
      <c r="E1699" t="s">
        <v>61</v>
      </c>
      <c r="F1699" t="s">
        <v>30</v>
      </c>
      <c r="G1699" t="s">
        <v>31</v>
      </c>
      <c r="H1699" t="s">
        <v>62</v>
      </c>
      <c r="I1699" t="s">
        <v>63</v>
      </c>
      <c r="J1699" t="s">
        <v>147</v>
      </c>
      <c r="K1699" t="s">
        <v>159</v>
      </c>
      <c r="L1699" t="s">
        <v>38</v>
      </c>
      <c r="M1699" t="s">
        <v>38</v>
      </c>
      <c r="N1699" t="s">
        <v>38</v>
      </c>
      <c r="O1699" t="s">
        <v>38</v>
      </c>
      <c r="P1699" t="s">
        <v>175</v>
      </c>
      <c r="Q1699" t="s">
        <v>176</v>
      </c>
      <c r="R1699" t="s">
        <v>292</v>
      </c>
      <c r="S1699" t="s">
        <v>293</v>
      </c>
      <c r="T1699" t="s">
        <v>294</v>
      </c>
      <c r="U1699" t="s">
        <v>295</v>
      </c>
      <c r="V1699" t="s">
        <v>253</v>
      </c>
      <c r="W1699" t="s">
        <v>254</v>
      </c>
      <c r="X1699" t="s">
        <v>45</v>
      </c>
      <c r="Y1699" t="s">
        <v>46</v>
      </c>
      <c r="Z1699">
        <v>-198.4126984126984</v>
      </c>
      <c r="AA1699" t="s">
        <v>714</v>
      </c>
      <c r="AB1699" t="s">
        <v>715</v>
      </c>
      <c r="AC1699" t="str">
        <f t="shared" si="26"/>
        <v>2025</v>
      </c>
    </row>
    <row r="1700" spans="1:29" x14ac:dyDescent="0.25">
      <c r="A1700" t="s">
        <v>27</v>
      </c>
      <c r="B1700" t="s">
        <v>122</v>
      </c>
      <c r="C1700" t="s">
        <v>27</v>
      </c>
      <c r="D1700" t="s">
        <v>257</v>
      </c>
      <c r="E1700" t="s">
        <v>258</v>
      </c>
      <c r="F1700" t="s">
        <v>202</v>
      </c>
      <c r="G1700" t="s">
        <v>203</v>
      </c>
      <c r="H1700" t="s">
        <v>62</v>
      </c>
      <c r="I1700" t="s">
        <v>63</v>
      </c>
      <c r="J1700" t="s">
        <v>123</v>
      </c>
      <c r="K1700" t="s">
        <v>124</v>
      </c>
      <c r="L1700" t="s">
        <v>38</v>
      </c>
      <c r="M1700" t="s">
        <v>38</v>
      </c>
      <c r="N1700" t="s">
        <v>410</v>
      </c>
      <c r="O1700" t="s">
        <v>411</v>
      </c>
      <c r="P1700" t="s">
        <v>38</v>
      </c>
      <c r="Q1700" t="s">
        <v>38</v>
      </c>
      <c r="R1700" t="s">
        <v>183</v>
      </c>
      <c r="S1700" t="s">
        <v>184</v>
      </c>
      <c r="T1700" t="s">
        <v>171</v>
      </c>
      <c r="U1700" t="s">
        <v>172</v>
      </c>
      <c r="V1700" t="s">
        <v>72</v>
      </c>
      <c r="W1700" t="s">
        <v>73</v>
      </c>
      <c r="X1700" t="s">
        <v>74</v>
      </c>
      <c r="Y1700" t="s">
        <v>75</v>
      </c>
      <c r="Z1700">
        <v>-297091.80000000005</v>
      </c>
      <c r="AA1700" t="s">
        <v>488</v>
      </c>
      <c r="AB1700" t="s">
        <v>489</v>
      </c>
      <c r="AC1700" t="str">
        <f t="shared" si="26"/>
        <v>2025</v>
      </c>
    </row>
    <row r="1701" spans="1:29" x14ac:dyDescent="0.25">
      <c r="A1701" t="s">
        <v>27</v>
      </c>
      <c r="B1701" t="s">
        <v>122</v>
      </c>
      <c r="C1701" t="s">
        <v>27</v>
      </c>
      <c r="D1701" t="s">
        <v>60</v>
      </c>
      <c r="E1701" t="s">
        <v>61</v>
      </c>
      <c r="F1701" t="s">
        <v>30</v>
      </c>
      <c r="G1701" t="s">
        <v>31</v>
      </c>
      <c r="H1701" t="s">
        <v>62</v>
      </c>
      <c r="I1701" t="s">
        <v>63</v>
      </c>
      <c r="J1701" t="s">
        <v>147</v>
      </c>
      <c r="K1701" t="s">
        <v>159</v>
      </c>
      <c r="L1701" t="s">
        <v>38</v>
      </c>
      <c r="M1701" t="s">
        <v>38</v>
      </c>
      <c r="N1701" t="s">
        <v>38</v>
      </c>
      <c r="O1701" t="s">
        <v>38</v>
      </c>
      <c r="P1701" t="s">
        <v>175</v>
      </c>
      <c r="Q1701" t="s">
        <v>176</v>
      </c>
      <c r="R1701" t="s">
        <v>368</v>
      </c>
      <c r="S1701" t="s">
        <v>369</v>
      </c>
      <c r="T1701" t="s">
        <v>370</v>
      </c>
      <c r="U1701" t="s">
        <v>371</v>
      </c>
      <c r="V1701" t="s">
        <v>253</v>
      </c>
      <c r="W1701" t="s">
        <v>254</v>
      </c>
      <c r="X1701" t="s">
        <v>45</v>
      </c>
      <c r="Y1701" t="s">
        <v>46</v>
      </c>
      <c r="Z1701">
        <v>-198.4126984126984</v>
      </c>
      <c r="AA1701" t="s">
        <v>372</v>
      </c>
      <c r="AB1701" t="s">
        <v>373</v>
      </c>
      <c r="AC1701" t="str">
        <f t="shared" si="26"/>
        <v>2025</v>
      </c>
    </row>
    <row r="1702" spans="1:29" x14ac:dyDescent="0.25">
      <c r="A1702" t="s">
        <v>27</v>
      </c>
      <c r="B1702" t="s">
        <v>122</v>
      </c>
      <c r="C1702" t="s">
        <v>27</v>
      </c>
      <c r="D1702" t="s">
        <v>179</v>
      </c>
      <c r="E1702" t="s">
        <v>180</v>
      </c>
      <c r="F1702" t="s">
        <v>30</v>
      </c>
      <c r="G1702" t="s">
        <v>31</v>
      </c>
      <c r="H1702" t="s">
        <v>62</v>
      </c>
      <c r="I1702" t="s">
        <v>63</v>
      </c>
      <c r="J1702" t="s">
        <v>64</v>
      </c>
      <c r="K1702" t="s">
        <v>65</v>
      </c>
      <c r="L1702" t="s">
        <v>38</v>
      </c>
      <c r="M1702" t="s">
        <v>38</v>
      </c>
      <c r="N1702" t="s">
        <v>855</v>
      </c>
      <c r="O1702" t="s">
        <v>348</v>
      </c>
      <c r="P1702" t="s">
        <v>38</v>
      </c>
      <c r="Q1702" t="s">
        <v>38</v>
      </c>
      <c r="R1702" t="s">
        <v>163</v>
      </c>
      <c r="S1702" t="s">
        <v>164</v>
      </c>
      <c r="T1702" t="s">
        <v>165</v>
      </c>
      <c r="U1702" t="s">
        <v>166</v>
      </c>
      <c r="V1702" t="s">
        <v>43</v>
      </c>
      <c r="W1702" t="s">
        <v>44</v>
      </c>
      <c r="X1702" t="s">
        <v>45</v>
      </c>
      <c r="Y1702" t="s">
        <v>46</v>
      </c>
      <c r="Z1702">
        <v>-61095.000000000007</v>
      </c>
      <c r="AA1702" t="s">
        <v>290</v>
      </c>
      <c r="AB1702" t="s">
        <v>291</v>
      </c>
      <c r="AC1702" t="str">
        <f t="shared" si="26"/>
        <v>2025</v>
      </c>
    </row>
    <row r="1703" spans="1:29" x14ac:dyDescent="0.25">
      <c r="A1703" t="s">
        <v>27</v>
      </c>
      <c r="B1703" t="s">
        <v>122</v>
      </c>
      <c r="C1703" t="s">
        <v>27</v>
      </c>
      <c r="D1703" t="s">
        <v>60</v>
      </c>
      <c r="E1703" t="s">
        <v>61</v>
      </c>
      <c r="F1703" t="s">
        <v>147</v>
      </c>
      <c r="G1703" t="s">
        <v>148</v>
      </c>
      <c r="H1703" t="s">
        <v>149</v>
      </c>
      <c r="I1703" t="s">
        <v>150</v>
      </c>
      <c r="J1703" t="s">
        <v>151</v>
      </c>
      <c r="K1703" t="s">
        <v>152</v>
      </c>
      <c r="L1703" t="s">
        <v>38</v>
      </c>
      <c r="M1703" t="s">
        <v>38</v>
      </c>
      <c r="N1703" t="s">
        <v>900</v>
      </c>
      <c r="O1703" t="s">
        <v>901</v>
      </c>
      <c r="P1703" t="s">
        <v>38</v>
      </c>
      <c r="Q1703" t="s">
        <v>38</v>
      </c>
      <c r="R1703" t="s">
        <v>88</v>
      </c>
      <c r="S1703" t="s">
        <v>89</v>
      </c>
      <c r="T1703" t="s">
        <v>90</v>
      </c>
      <c r="U1703" t="s">
        <v>91</v>
      </c>
      <c r="V1703" t="s">
        <v>92</v>
      </c>
      <c r="W1703" t="s">
        <v>93</v>
      </c>
      <c r="X1703" t="s">
        <v>94</v>
      </c>
      <c r="Y1703" t="s">
        <v>95</v>
      </c>
      <c r="Z1703">
        <v>90000000.000200003</v>
      </c>
      <c r="AA1703" t="s">
        <v>96</v>
      </c>
      <c r="AB1703" t="s">
        <v>97</v>
      </c>
      <c r="AC1703" t="str">
        <f t="shared" si="26"/>
        <v>2025</v>
      </c>
    </row>
    <row r="1704" spans="1:29" x14ac:dyDescent="0.25">
      <c r="A1704" t="s">
        <v>27</v>
      </c>
      <c r="B1704" t="s">
        <v>122</v>
      </c>
      <c r="C1704" t="s">
        <v>27</v>
      </c>
      <c r="D1704" t="s">
        <v>179</v>
      </c>
      <c r="E1704" t="s">
        <v>180</v>
      </c>
      <c r="F1704" t="s">
        <v>30</v>
      </c>
      <c r="G1704" t="s">
        <v>31</v>
      </c>
      <c r="H1704" t="s">
        <v>62</v>
      </c>
      <c r="I1704" t="s">
        <v>63</v>
      </c>
      <c r="J1704" t="s">
        <v>64</v>
      </c>
      <c r="K1704" t="s">
        <v>65</v>
      </c>
      <c r="L1704" t="s">
        <v>38</v>
      </c>
      <c r="M1704" t="s">
        <v>38</v>
      </c>
      <c r="N1704" t="s">
        <v>38</v>
      </c>
      <c r="O1704" t="s">
        <v>38</v>
      </c>
      <c r="P1704" t="s">
        <v>181</v>
      </c>
      <c r="Q1704" t="s">
        <v>182</v>
      </c>
      <c r="R1704" t="s">
        <v>249</v>
      </c>
      <c r="S1704" t="s">
        <v>250</v>
      </c>
      <c r="T1704" t="s">
        <v>251</v>
      </c>
      <c r="U1704" t="s">
        <v>252</v>
      </c>
      <c r="V1704" t="s">
        <v>253</v>
      </c>
      <c r="W1704" t="s">
        <v>254</v>
      </c>
      <c r="X1704" t="s">
        <v>45</v>
      </c>
      <c r="Y1704" t="s">
        <v>46</v>
      </c>
      <c r="Z1704">
        <v>-332.99999667000003</v>
      </c>
      <c r="AA1704" t="s">
        <v>288</v>
      </c>
      <c r="AB1704" t="s">
        <v>289</v>
      </c>
      <c r="AC1704" t="str">
        <f t="shared" si="26"/>
        <v>2025</v>
      </c>
    </row>
    <row r="1705" spans="1:29" x14ac:dyDescent="0.25">
      <c r="A1705" t="s">
        <v>27</v>
      </c>
      <c r="B1705" t="s">
        <v>122</v>
      </c>
      <c r="C1705" t="s">
        <v>27</v>
      </c>
      <c r="D1705" t="s">
        <v>60</v>
      </c>
      <c r="E1705" t="s">
        <v>61</v>
      </c>
      <c r="F1705" t="s">
        <v>147</v>
      </c>
      <c r="G1705" t="s">
        <v>148</v>
      </c>
      <c r="H1705" t="s">
        <v>149</v>
      </c>
      <c r="I1705" t="s">
        <v>150</v>
      </c>
      <c r="J1705" t="s">
        <v>151</v>
      </c>
      <c r="K1705" t="s">
        <v>152</v>
      </c>
      <c r="L1705" t="s">
        <v>38</v>
      </c>
      <c r="M1705" t="s">
        <v>38</v>
      </c>
      <c r="N1705" t="s">
        <v>918</v>
      </c>
      <c r="O1705" t="s">
        <v>919</v>
      </c>
      <c r="P1705" t="s">
        <v>38</v>
      </c>
      <c r="Q1705" t="s">
        <v>38</v>
      </c>
      <c r="R1705" t="s">
        <v>88</v>
      </c>
      <c r="S1705" t="s">
        <v>89</v>
      </c>
      <c r="T1705" t="s">
        <v>90</v>
      </c>
      <c r="U1705" t="s">
        <v>91</v>
      </c>
      <c r="V1705" t="s">
        <v>92</v>
      </c>
      <c r="W1705" t="s">
        <v>93</v>
      </c>
      <c r="X1705" t="s">
        <v>94</v>
      </c>
      <c r="Y1705" t="s">
        <v>95</v>
      </c>
      <c r="Z1705">
        <v>2243750.0001999997</v>
      </c>
      <c r="AA1705" t="s">
        <v>96</v>
      </c>
      <c r="AB1705" t="s">
        <v>97</v>
      </c>
      <c r="AC1705" t="str">
        <f t="shared" si="26"/>
        <v>2025</v>
      </c>
    </row>
    <row r="1706" spans="1:29" x14ac:dyDescent="0.25">
      <c r="A1706" t="s">
        <v>27</v>
      </c>
      <c r="B1706" t="s">
        <v>122</v>
      </c>
      <c r="C1706" t="s">
        <v>27</v>
      </c>
      <c r="D1706" t="s">
        <v>82</v>
      </c>
      <c r="E1706" t="s">
        <v>83</v>
      </c>
      <c r="F1706" t="s">
        <v>202</v>
      </c>
      <c r="G1706" t="s">
        <v>203</v>
      </c>
      <c r="H1706" t="s">
        <v>62</v>
      </c>
      <c r="I1706" t="s">
        <v>63</v>
      </c>
      <c r="J1706" t="s">
        <v>123</v>
      </c>
      <c r="K1706" t="s">
        <v>124</v>
      </c>
      <c r="L1706" t="s">
        <v>38</v>
      </c>
      <c r="M1706" t="s">
        <v>38</v>
      </c>
      <c r="N1706" t="s">
        <v>1034</v>
      </c>
      <c r="O1706" t="s">
        <v>1035</v>
      </c>
      <c r="P1706" t="s">
        <v>38</v>
      </c>
      <c r="Q1706" t="s">
        <v>38</v>
      </c>
      <c r="R1706" t="s">
        <v>100</v>
      </c>
      <c r="S1706" t="s">
        <v>101</v>
      </c>
      <c r="T1706" t="s">
        <v>102</v>
      </c>
      <c r="U1706" t="s">
        <v>103</v>
      </c>
      <c r="V1706" t="s">
        <v>43</v>
      </c>
      <c r="W1706" t="s">
        <v>44</v>
      </c>
      <c r="X1706" t="s">
        <v>45</v>
      </c>
      <c r="Y1706" t="s">
        <v>46</v>
      </c>
      <c r="Z1706">
        <v>1.0000000474974513E-4</v>
      </c>
      <c r="AA1706" t="s">
        <v>108</v>
      </c>
      <c r="AB1706" t="s">
        <v>109</v>
      </c>
      <c r="AC1706" t="str">
        <f t="shared" si="26"/>
        <v>2025</v>
      </c>
    </row>
    <row r="1707" spans="1:29" x14ac:dyDescent="0.25">
      <c r="A1707" t="s">
        <v>27</v>
      </c>
      <c r="B1707" t="s">
        <v>122</v>
      </c>
      <c r="C1707" t="s">
        <v>27</v>
      </c>
      <c r="D1707" t="s">
        <v>257</v>
      </c>
      <c r="E1707" t="s">
        <v>258</v>
      </c>
      <c r="F1707" t="s">
        <v>202</v>
      </c>
      <c r="G1707" t="s">
        <v>203</v>
      </c>
      <c r="H1707" t="s">
        <v>62</v>
      </c>
      <c r="I1707" t="s">
        <v>63</v>
      </c>
      <c r="J1707" t="s">
        <v>123</v>
      </c>
      <c r="K1707" t="s">
        <v>124</v>
      </c>
      <c r="L1707" t="s">
        <v>38</v>
      </c>
      <c r="M1707" t="s">
        <v>38</v>
      </c>
      <c r="N1707" t="s">
        <v>410</v>
      </c>
      <c r="O1707" t="s">
        <v>411</v>
      </c>
      <c r="P1707" t="s">
        <v>38</v>
      </c>
      <c r="Q1707" t="s">
        <v>38</v>
      </c>
      <c r="R1707" t="s">
        <v>183</v>
      </c>
      <c r="S1707" t="s">
        <v>184</v>
      </c>
      <c r="T1707" t="s">
        <v>171</v>
      </c>
      <c r="U1707" t="s">
        <v>172</v>
      </c>
      <c r="V1707" t="s">
        <v>72</v>
      </c>
      <c r="W1707" t="s">
        <v>73</v>
      </c>
      <c r="X1707" t="s">
        <v>74</v>
      </c>
      <c r="Y1707" t="s">
        <v>75</v>
      </c>
      <c r="Z1707">
        <v>-19806.12</v>
      </c>
      <c r="AA1707" t="s">
        <v>412</v>
      </c>
      <c r="AB1707" t="s">
        <v>413</v>
      </c>
      <c r="AC1707" t="str">
        <f t="shared" si="26"/>
        <v>2025</v>
      </c>
    </row>
    <row r="1708" spans="1:29" x14ac:dyDescent="0.25">
      <c r="A1708" t="s">
        <v>27</v>
      </c>
      <c r="B1708" t="s">
        <v>122</v>
      </c>
      <c r="C1708" t="s">
        <v>27</v>
      </c>
      <c r="D1708" t="s">
        <v>60</v>
      </c>
      <c r="E1708" t="s">
        <v>61</v>
      </c>
      <c r="F1708" t="s">
        <v>30</v>
      </c>
      <c r="G1708" t="s">
        <v>31</v>
      </c>
      <c r="H1708" t="s">
        <v>62</v>
      </c>
      <c r="I1708" t="s">
        <v>63</v>
      </c>
      <c r="J1708" t="s">
        <v>147</v>
      </c>
      <c r="K1708" t="s">
        <v>159</v>
      </c>
      <c r="L1708" t="s">
        <v>38</v>
      </c>
      <c r="M1708" t="s">
        <v>38</v>
      </c>
      <c r="N1708" t="s">
        <v>38</v>
      </c>
      <c r="O1708" t="s">
        <v>38</v>
      </c>
      <c r="P1708" t="s">
        <v>175</v>
      </c>
      <c r="Q1708" t="s">
        <v>176</v>
      </c>
      <c r="R1708" t="s">
        <v>368</v>
      </c>
      <c r="S1708" t="s">
        <v>369</v>
      </c>
      <c r="T1708" t="s">
        <v>370</v>
      </c>
      <c r="U1708" t="s">
        <v>371</v>
      </c>
      <c r="V1708" t="s">
        <v>253</v>
      </c>
      <c r="W1708" t="s">
        <v>254</v>
      </c>
      <c r="X1708" t="s">
        <v>45</v>
      </c>
      <c r="Y1708" t="s">
        <v>46</v>
      </c>
      <c r="Z1708">
        <v>-198.4126984126984</v>
      </c>
      <c r="AA1708" t="s">
        <v>543</v>
      </c>
      <c r="AB1708" t="s">
        <v>544</v>
      </c>
      <c r="AC1708" t="str">
        <f t="shared" si="26"/>
        <v>2025</v>
      </c>
    </row>
    <row r="1709" spans="1:29" x14ac:dyDescent="0.25">
      <c r="A1709" t="s">
        <v>27</v>
      </c>
      <c r="B1709" t="s">
        <v>122</v>
      </c>
      <c r="C1709" t="s">
        <v>27</v>
      </c>
      <c r="D1709" t="s">
        <v>60</v>
      </c>
      <c r="E1709" t="s">
        <v>61</v>
      </c>
      <c r="F1709" t="s">
        <v>30</v>
      </c>
      <c r="G1709" t="s">
        <v>31</v>
      </c>
      <c r="H1709" t="s">
        <v>62</v>
      </c>
      <c r="I1709" t="s">
        <v>63</v>
      </c>
      <c r="J1709" t="s">
        <v>123</v>
      </c>
      <c r="K1709" t="s">
        <v>124</v>
      </c>
      <c r="L1709" t="s">
        <v>125</v>
      </c>
      <c r="M1709" t="s">
        <v>126</v>
      </c>
      <c r="N1709" t="s">
        <v>38</v>
      </c>
      <c r="O1709" t="s">
        <v>38</v>
      </c>
      <c r="P1709" t="s">
        <v>38</v>
      </c>
      <c r="Q1709" t="s">
        <v>38</v>
      </c>
      <c r="R1709" t="s">
        <v>229</v>
      </c>
      <c r="S1709" t="s">
        <v>230</v>
      </c>
      <c r="T1709" t="s">
        <v>165</v>
      </c>
      <c r="U1709" t="s">
        <v>166</v>
      </c>
      <c r="V1709" t="s">
        <v>43</v>
      </c>
      <c r="W1709" t="s">
        <v>44</v>
      </c>
      <c r="X1709" t="s">
        <v>45</v>
      </c>
      <c r="Y1709" t="s">
        <v>46</v>
      </c>
      <c r="Z1709">
        <v>-3451.2503616877375</v>
      </c>
      <c r="AA1709" t="s">
        <v>496</v>
      </c>
      <c r="AB1709" t="s">
        <v>497</v>
      </c>
      <c r="AC1709" t="str">
        <f t="shared" si="26"/>
        <v>2025</v>
      </c>
    </row>
    <row r="1710" spans="1:29" x14ac:dyDescent="0.25">
      <c r="A1710" t="s">
        <v>27</v>
      </c>
      <c r="B1710" t="s">
        <v>122</v>
      </c>
      <c r="C1710" t="s">
        <v>27</v>
      </c>
      <c r="D1710" t="s">
        <v>60</v>
      </c>
      <c r="E1710" t="s">
        <v>61</v>
      </c>
      <c r="F1710" t="s">
        <v>30</v>
      </c>
      <c r="G1710" t="s">
        <v>31</v>
      </c>
      <c r="H1710" t="s">
        <v>62</v>
      </c>
      <c r="I1710" t="s">
        <v>63</v>
      </c>
      <c r="J1710" t="s">
        <v>123</v>
      </c>
      <c r="K1710" t="s">
        <v>124</v>
      </c>
      <c r="L1710" t="s">
        <v>125</v>
      </c>
      <c r="M1710" t="s">
        <v>126</v>
      </c>
      <c r="N1710" t="s">
        <v>38</v>
      </c>
      <c r="O1710" t="s">
        <v>38</v>
      </c>
      <c r="P1710" t="s">
        <v>38</v>
      </c>
      <c r="Q1710" t="s">
        <v>38</v>
      </c>
      <c r="R1710" t="s">
        <v>353</v>
      </c>
      <c r="S1710" t="s">
        <v>354</v>
      </c>
      <c r="T1710" t="s">
        <v>251</v>
      </c>
      <c r="U1710" t="s">
        <v>252</v>
      </c>
      <c r="V1710" t="s">
        <v>253</v>
      </c>
      <c r="W1710" t="s">
        <v>254</v>
      </c>
      <c r="X1710" t="s">
        <v>45</v>
      </c>
      <c r="Y1710" t="s">
        <v>46</v>
      </c>
      <c r="Z1710">
        <v>-2158.6414041788089</v>
      </c>
      <c r="AA1710" t="s">
        <v>758</v>
      </c>
      <c r="AB1710" t="s">
        <v>759</v>
      </c>
      <c r="AC1710" t="str">
        <f t="shared" si="26"/>
        <v>2025</v>
      </c>
    </row>
    <row r="1711" spans="1:29" x14ac:dyDescent="0.25">
      <c r="A1711" t="s">
        <v>27</v>
      </c>
      <c r="B1711" t="s">
        <v>122</v>
      </c>
      <c r="C1711" t="s">
        <v>27</v>
      </c>
      <c r="D1711" t="s">
        <v>60</v>
      </c>
      <c r="E1711" t="s">
        <v>61</v>
      </c>
      <c r="F1711" t="s">
        <v>30</v>
      </c>
      <c r="G1711" t="s">
        <v>31</v>
      </c>
      <c r="H1711" t="s">
        <v>62</v>
      </c>
      <c r="I1711" t="s">
        <v>63</v>
      </c>
      <c r="J1711" t="s">
        <v>110</v>
      </c>
      <c r="K1711" t="s">
        <v>111</v>
      </c>
      <c r="L1711" t="s">
        <v>38</v>
      </c>
      <c r="M1711" t="s">
        <v>38</v>
      </c>
      <c r="N1711" t="s">
        <v>38</v>
      </c>
      <c r="O1711" t="s">
        <v>38</v>
      </c>
      <c r="P1711" t="s">
        <v>38</v>
      </c>
      <c r="Q1711" t="s">
        <v>38</v>
      </c>
      <c r="R1711" t="s">
        <v>292</v>
      </c>
      <c r="S1711" t="s">
        <v>293</v>
      </c>
      <c r="T1711" t="s">
        <v>294</v>
      </c>
      <c r="U1711" t="s">
        <v>295</v>
      </c>
      <c r="V1711" t="s">
        <v>253</v>
      </c>
      <c r="W1711" t="s">
        <v>254</v>
      </c>
      <c r="X1711" t="s">
        <v>45</v>
      </c>
      <c r="Y1711" t="s">
        <v>46</v>
      </c>
      <c r="Z1711">
        <v>1.5873015968281834E-6</v>
      </c>
      <c r="AA1711" t="s">
        <v>714</v>
      </c>
      <c r="AB1711" t="s">
        <v>715</v>
      </c>
      <c r="AC1711" t="str">
        <f t="shared" si="26"/>
        <v>2025</v>
      </c>
    </row>
    <row r="1712" spans="1:29" x14ac:dyDescent="0.25">
      <c r="A1712" t="s">
        <v>27</v>
      </c>
      <c r="B1712" t="s">
        <v>122</v>
      </c>
      <c r="C1712" t="s">
        <v>27</v>
      </c>
      <c r="D1712" t="s">
        <v>257</v>
      </c>
      <c r="E1712" t="s">
        <v>258</v>
      </c>
      <c r="F1712" t="s">
        <v>202</v>
      </c>
      <c r="G1712" t="s">
        <v>203</v>
      </c>
      <c r="H1712" t="s">
        <v>62</v>
      </c>
      <c r="I1712" t="s">
        <v>63</v>
      </c>
      <c r="J1712" t="s">
        <v>110</v>
      </c>
      <c r="K1712" t="s">
        <v>111</v>
      </c>
      <c r="L1712" t="s">
        <v>38</v>
      </c>
      <c r="M1712" t="s">
        <v>38</v>
      </c>
      <c r="N1712" t="s">
        <v>484</v>
      </c>
      <c r="O1712" t="s">
        <v>485</v>
      </c>
      <c r="P1712" t="s">
        <v>38</v>
      </c>
      <c r="Q1712" t="s">
        <v>38</v>
      </c>
      <c r="R1712" t="s">
        <v>183</v>
      </c>
      <c r="S1712" t="s">
        <v>184</v>
      </c>
      <c r="T1712" t="s">
        <v>171</v>
      </c>
      <c r="U1712" t="s">
        <v>172</v>
      </c>
      <c r="V1712" t="s">
        <v>72</v>
      </c>
      <c r="W1712" t="s">
        <v>73</v>
      </c>
      <c r="X1712" t="s">
        <v>74</v>
      </c>
      <c r="Y1712" t="s">
        <v>75</v>
      </c>
      <c r="Z1712">
        <v>-697000</v>
      </c>
      <c r="AA1712" t="s">
        <v>412</v>
      </c>
      <c r="AB1712" t="s">
        <v>413</v>
      </c>
      <c r="AC1712" t="str">
        <f t="shared" si="26"/>
        <v>2025</v>
      </c>
    </row>
    <row r="1713" spans="1:29" x14ac:dyDescent="0.25">
      <c r="A1713" t="s">
        <v>27</v>
      </c>
      <c r="B1713" t="s">
        <v>122</v>
      </c>
      <c r="C1713" t="s">
        <v>27</v>
      </c>
      <c r="D1713" t="s">
        <v>60</v>
      </c>
      <c r="E1713" t="s">
        <v>61</v>
      </c>
      <c r="F1713" t="s">
        <v>30</v>
      </c>
      <c r="G1713" t="s">
        <v>31</v>
      </c>
      <c r="H1713" t="s">
        <v>62</v>
      </c>
      <c r="I1713" t="s">
        <v>63</v>
      </c>
      <c r="J1713" t="s">
        <v>123</v>
      </c>
      <c r="K1713" t="s">
        <v>124</v>
      </c>
      <c r="L1713" t="s">
        <v>125</v>
      </c>
      <c r="M1713" t="s">
        <v>126</v>
      </c>
      <c r="N1713" t="s">
        <v>38</v>
      </c>
      <c r="O1713" t="s">
        <v>38</v>
      </c>
      <c r="P1713" t="s">
        <v>38</v>
      </c>
      <c r="Q1713" t="s">
        <v>38</v>
      </c>
      <c r="R1713" t="s">
        <v>229</v>
      </c>
      <c r="S1713" t="s">
        <v>230</v>
      </c>
      <c r="T1713" t="s">
        <v>165</v>
      </c>
      <c r="U1713" t="s">
        <v>166</v>
      </c>
      <c r="V1713" t="s">
        <v>43</v>
      </c>
      <c r="W1713" t="s">
        <v>44</v>
      </c>
      <c r="X1713" t="s">
        <v>45</v>
      </c>
      <c r="Y1713" t="s">
        <v>46</v>
      </c>
      <c r="Z1713">
        <v>-3451.2503616877384</v>
      </c>
      <c r="AA1713" t="s">
        <v>686</v>
      </c>
      <c r="AB1713" t="s">
        <v>687</v>
      </c>
      <c r="AC1713" t="str">
        <f t="shared" si="26"/>
        <v>2025</v>
      </c>
    </row>
    <row r="1714" spans="1:29" x14ac:dyDescent="0.25">
      <c r="A1714" t="s">
        <v>27</v>
      </c>
      <c r="B1714" t="s">
        <v>122</v>
      </c>
      <c r="C1714" t="s">
        <v>27</v>
      </c>
      <c r="D1714" t="s">
        <v>60</v>
      </c>
      <c r="E1714" t="s">
        <v>61</v>
      </c>
      <c r="F1714" t="s">
        <v>30</v>
      </c>
      <c r="G1714" t="s">
        <v>31</v>
      </c>
      <c r="H1714" t="s">
        <v>62</v>
      </c>
      <c r="I1714" t="s">
        <v>63</v>
      </c>
      <c r="J1714" t="s">
        <v>147</v>
      </c>
      <c r="K1714" t="s">
        <v>159</v>
      </c>
      <c r="L1714" t="s">
        <v>38</v>
      </c>
      <c r="M1714" t="s">
        <v>38</v>
      </c>
      <c r="N1714" t="s">
        <v>38</v>
      </c>
      <c r="O1714" t="s">
        <v>38</v>
      </c>
      <c r="P1714" t="s">
        <v>175</v>
      </c>
      <c r="Q1714" t="s">
        <v>176</v>
      </c>
      <c r="R1714" t="s">
        <v>368</v>
      </c>
      <c r="S1714" t="s">
        <v>369</v>
      </c>
      <c r="T1714" t="s">
        <v>370</v>
      </c>
      <c r="U1714" t="s">
        <v>371</v>
      </c>
      <c r="V1714" t="s">
        <v>253</v>
      </c>
      <c r="W1714" t="s">
        <v>254</v>
      </c>
      <c r="X1714" t="s">
        <v>45</v>
      </c>
      <c r="Y1714" t="s">
        <v>46</v>
      </c>
      <c r="Z1714">
        <v>-198.4126984126984</v>
      </c>
      <c r="AA1714" t="s">
        <v>400</v>
      </c>
      <c r="AB1714" t="s">
        <v>401</v>
      </c>
      <c r="AC1714" t="str">
        <f t="shared" si="26"/>
        <v>2025</v>
      </c>
    </row>
    <row r="1715" spans="1:29" x14ac:dyDescent="0.25">
      <c r="A1715" t="s">
        <v>27</v>
      </c>
      <c r="B1715" t="s">
        <v>122</v>
      </c>
      <c r="C1715" t="s">
        <v>27</v>
      </c>
      <c r="D1715" t="s">
        <v>60</v>
      </c>
      <c r="E1715" t="s">
        <v>61</v>
      </c>
      <c r="F1715" t="s">
        <v>147</v>
      </c>
      <c r="G1715" t="s">
        <v>148</v>
      </c>
      <c r="H1715" t="s">
        <v>149</v>
      </c>
      <c r="I1715" t="s">
        <v>150</v>
      </c>
      <c r="J1715" t="s">
        <v>151</v>
      </c>
      <c r="K1715" t="s">
        <v>152</v>
      </c>
      <c r="L1715" t="s">
        <v>38</v>
      </c>
      <c r="M1715" t="s">
        <v>38</v>
      </c>
      <c r="N1715" t="s">
        <v>838</v>
      </c>
      <c r="O1715" t="s">
        <v>839</v>
      </c>
      <c r="P1715" t="s">
        <v>38</v>
      </c>
      <c r="Q1715" t="s">
        <v>38</v>
      </c>
      <c r="R1715" t="s">
        <v>88</v>
      </c>
      <c r="S1715" t="s">
        <v>89</v>
      </c>
      <c r="T1715" t="s">
        <v>90</v>
      </c>
      <c r="U1715" t="s">
        <v>91</v>
      </c>
      <c r="V1715" t="s">
        <v>92</v>
      </c>
      <c r="W1715" t="s">
        <v>93</v>
      </c>
      <c r="X1715" t="s">
        <v>94</v>
      </c>
      <c r="Y1715" t="s">
        <v>95</v>
      </c>
      <c r="Z1715">
        <v>1.0000000474974513E-4</v>
      </c>
      <c r="AA1715" t="s">
        <v>96</v>
      </c>
      <c r="AB1715" t="s">
        <v>97</v>
      </c>
      <c r="AC1715" t="str">
        <f t="shared" si="26"/>
        <v>2025</v>
      </c>
    </row>
    <row r="1716" spans="1:29" x14ac:dyDescent="0.25">
      <c r="A1716" t="s">
        <v>27</v>
      </c>
      <c r="B1716" t="s">
        <v>122</v>
      </c>
      <c r="C1716" t="s">
        <v>27</v>
      </c>
      <c r="D1716" t="s">
        <v>257</v>
      </c>
      <c r="E1716" t="s">
        <v>258</v>
      </c>
      <c r="F1716" t="s">
        <v>202</v>
      </c>
      <c r="G1716" t="s">
        <v>203</v>
      </c>
      <c r="H1716" t="s">
        <v>62</v>
      </c>
      <c r="I1716" t="s">
        <v>63</v>
      </c>
      <c r="J1716" t="s">
        <v>123</v>
      </c>
      <c r="K1716" t="s">
        <v>124</v>
      </c>
      <c r="L1716" t="s">
        <v>38</v>
      </c>
      <c r="M1716" t="s">
        <v>38</v>
      </c>
      <c r="N1716" t="s">
        <v>390</v>
      </c>
      <c r="O1716" t="s">
        <v>391</v>
      </c>
      <c r="P1716" t="s">
        <v>38</v>
      </c>
      <c r="Q1716" t="s">
        <v>38</v>
      </c>
      <c r="R1716" t="s">
        <v>183</v>
      </c>
      <c r="S1716" t="s">
        <v>184</v>
      </c>
      <c r="T1716" t="s">
        <v>171</v>
      </c>
      <c r="U1716" t="s">
        <v>172</v>
      </c>
      <c r="V1716" t="s">
        <v>72</v>
      </c>
      <c r="W1716" t="s">
        <v>73</v>
      </c>
      <c r="X1716" t="s">
        <v>74</v>
      </c>
      <c r="Y1716" t="s">
        <v>75</v>
      </c>
      <c r="Z1716">
        <v>-16800</v>
      </c>
      <c r="AA1716" t="s">
        <v>412</v>
      </c>
      <c r="AB1716" t="s">
        <v>413</v>
      </c>
      <c r="AC1716" t="str">
        <f t="shared" si="26"/>
        <v>2025</v>
      </c>
    </row>
    <row r="1717" spans="1:29" x14ac:dyDescent="0.25">
      <c r="A1717" t="s">
        <v>27</v>
      </c>
      <c r="B1717" t="s">
        <v>122</v>
      </c>
      <c r="C1717" t="s">
        <v>27</v>
      </c>
      <c r="D1717" t="s">
        <v>179</v>
      </c>
      <c r="E1717" t="s">
        <v>180</v>
      </c>
      <c r="F1717" t="s">
        <v>30</v>
      </c>
      <c r="G1717" t="s">
        <v>31</v>
      </c>
      <c r="H1717" t="s">
        <v>62</v>
      </c>
      <c r="I1717" t="s">
        <v>63</v>
      </c>
      <c r="J1717" t="s">
        <v>64</v>
      </c>
      <c r="K1717" t="s">
        <v>65</v>
      </c>
      <c r="L1717" t="s">
        <v>38</v>
      </c>
      <c r="M1717" t="s">
        <v>38</v>
      </c>
      <c r="N1717" t="s">
        <v>38</v>
      </c>
      <c r="O1717" t="s">
        <v>38</v>
      </c>
      <c r="P1717" t="s">
        <v>181</v>
      </c>
      <c r="Q1717" t="s">
        <v>182</v>
      </c>
      <c r="R1717" t="s">
        <v>376</v>
      </c>
      <c r="S1717" t="s">
        <v>377</v>
      </c>
      <c r="T1717" t="s">
        <v>378</v>
      </c>
      <c r="U1717" t="s">
        <v>377</v>
      </c>
      <c r="V1717" t="s">
        <v>118</v>
      </c>
      <c r="W1717" t="s">
        <v>119</v>
      </c>
      <c r="X1717" t="s">
        <v>74</v>
      </c>
      <c r="Y1717" t="s">
        <v>75</v>
      </c>
      <c r="Z1717">
        <v>-223.99999775999999</v>
      </c>
      <c r="AA1717" t="s">
        <v>553</v>
      </c>
      <c r="AB1717" t="s">
        <v>554</v>
      </c>
      <c r="AC1717" t="str">
        <f t="shared" si="26"/>
        <v>2025</v>
      </c>
    </row>
    <row r="1718" spans="1:29" x14ac:dyDescent="0.25">
      <c r="A1718" t="s">
        <v>27</v>
      </c>
      <c r="B1718" t="s">
        <v>122</v>
      </c>
      <c r="C1718" t="s">
        <v>27</v>
      </c>
      <c r="D1718" t="s">
        <v>60</v>
      </c>
      <c r="E1718" t="s">
        <v>61</v>
      </c>
      <c r="F1718" t="s">
        <v>30</v>
      </c>
      <c r="G1718" t="s">
        <v>31</v>
      </c>
      <c r="H1718" t="s">
        <v>62</v>
      </c>
      <c r="I1718" t="s">
        <v>63</v>
      </c>
      <c r="J1718" t="s">
        <v>123</v>
      </c>
      <c r="K1718" t="s">
        <v>124</v>
      </c>
      <c r="L1718" t="s">
        <v>125</v>
      </c>
      <c r="M1718" t="s">
        <v>126</v>
      </c>
      <c r="N1718" t="s">
        <v>38</v>
      </c>
      <c r="O1718" t="s">
        <v>38</v>
      </c>
      <c r="P1718" t="s">
        <v>38</v>
      </c>
      <c r="Q1718" t="s">
        <v>38</v>
      </c>
      <c r="R1718" t="s">
        <v>163</v>
      </c>
      <c r="S1718" t="s">
        <v>164</v>
      </c>
      <c r="T1718" t="s">
        <v>165</v>
      </c>
      <c r="U1718" t="s">
        <v>166</v>
      </c>
      <c r="V1718" t="s">
        <v>43</v>
      </c>
      <c r="W1718" t="s">
        <v>44</v>
      </c>
      <c r="X1718" t="s">
        <v>45</v>
      </c>
      <c r="Y1718" t="s">
        <v>46</v>
      </c>
      <c r="Z1718">
        <v>-3340.1886534252385</v>
      </c>
      <c r="AA1718" t="s">
        <v>269</v>
      </c>
      <c r="AB1718" t="s">
        <v>270</v>
      </c>
      <c r="AC1718" t="str">
        <f t="shared" si="26"/>
        <v>2025</v>
      </c>
    </row>
    <row r="1719" spans="1:29" x14ac:dyDescent="0.25">
      <c r="A1719" t="s">
        <v>27</v>
      </c>
      <c r="B1719" t="s">
        <v>122</v>
      </c>
      <c r="C1719" t="s">
        <v>27</v>
      </c>
      <c r="D1719" t="s">
        <v>60</v>
      </c>
      <c r="E1719" t="s">
        <v>61</v>
      </c>
      <c r="F1719" t="s">
        <v>147</v>
      </c>
      <c r="G1719" t="s">
        <v>148</v>
      </c>
      <c r="H1719" t="s">
        <v>149</v>
      </c>
      <c r="I1719" t="s">
        <v>150</v>
      </c>
      <c r="J1719" t="s">
        <v>151</v>
      </c>
      <c r="K1719" t="s">
        <v>152</v>
      </c>
      <c r="L1719" t="s">
        <v>38</v>
      </c>
      <c r="M1719" t="s">
        <v>38</v>
      </c>
      <c r="N1719" t="s">
        <v>944</v>
      </c>
      <c r="O1719" t="s">
        <v>945</v>
      </c>
      <c r="P1719" t="s">
        <v>38</v>
      </c>
      <c r="Q1719" t="s">
        <v>38</v>
      </c>
      <c r="R1719" t="s">
        <v>88</v>
      </c>
      <c r="S1719" t="s">
        <v>89</v>
      </c>
      <c r="T1719" t="s">
        <v>90</v>
      </c>
      <c r="U1719" t="s">
        <v>91</v>
      </c>
      <c r="V1719" t="s">
        <v>92</v>
      </c>
      <c r="W1719" t="s">
        <v>93</v>
      </c>
      <c r="X1719" t="s">
        <v>94</v>
      </c>
      <c r="Y1719" t="s">
        <v>95</v>
      </c>
      <c r="Z1719">
        <v>400000.00020000001</v>
      </c>
      <c r="AA1719" t="s">
        <v>96</v>
      </c>
      <c r="AB1719" t="s">
        <v>97</v>
      </c>
      <c r="AC1719" t="str">
        <f t="shared" si="26"/>
        <v>2025</v>
      </c>
    </row>
    <row r="1720" spans="1:29" x14ac:dyDescent="0.25">
      <c r="A1720" t="s">
        <v>27</v>
      </c>
      <c r="B1720" t="s">
        <v>122</v>
      </c>
      <c r="C1720" t="s">
        <v>27</v>
      </c>
      <c r="D1720" t="s">
        <v>82</v>
      </c>
      <c r="E1720" t="s">
        <v>83</v>
      </c>
      <c r="F1720" t="s">
        <v>30</v>
      </c>
      <c r="G1720" t="s">
        <v>31</v>
      </c>
      <c r="H1720" t="s">
        <v>32</v>
      </c>
      <c r="I1720" t="s">
        <v>33</v>
      </c>
      <c r="J1720" t="s">
        <v>34</v>
      </c>
      <c r="K1720" t="s">
        <v>35</v>
      </c>
      <c r="L1720" t="s">
        <v>1028</v>
      </c>
      <c r="M1720" t="s">
        <v>1029</v>
      </c>
      <c r="N1720" t="s">
        <v>38</v>
      </c>
      <c r="O1720" t="s">
        <v>38</v>
      </c>
      <c r="P1720" t="s">
        <v>38</v>
      </c>
      <c r="Q1720" t="s">
        <v>38</v>
      </c>
      <c r="R1720" t="s">
        <v>39</v>
      </c>
      <c r="S1720" t="s">
        <v>40</v>
      </c>
      <c r="T1720" t="s">
        <v>41</v>
      </c>
      <c r="U1720" t="s">
        <v>42</v>
      </c>
      <c r="V1720" t="s">
        <v>43</v>
      </c>
      <c r="W1720" t="s">
        <v>44</v>
      </c>
      <c r="X1720" t="s">
        <v>45</v>
      </c>
      <c r="Y1720" t="s">
        <v>46</v>
      </c>
      <c r="Z1720">
        <v>-2508333</v>
      </c>
      <c r="AA1720" t="s">
        <v>47</v>
      </c>
      <c r="AB1720" t="s">
        <v>48</v>
      </c>
      <c r="AC1720" t="str">
        <f t="shared" si="26"/>
        <v>2025</v>
      </c>
    </row>
    <row r="1721" spans="1:29" x14ac:dyDescent="0.25">
      <c r="A1721" t="s">
        <v>27</v>
      </c>
      <c r="B1721" t="s">
        <v>122</v>
      </c>
      <c r="C1721" t="s">
        <v>27</v>
      </c>
      <c r="D1721" t="s">
        <v>60</v>
      </c>
      <c r="E1721" t="s">
        <v>61</v>
      </c>
      <c r="F1721" t="s">
        <v>30</v>
      </c>
      <c r="G1721" t="s">
        <v>31</v>
      </c>
      <c r="H1721" t="s">
        <v>62</v>
      </c>
      <c r="I1721" t="s">
        <v>63</v>
      </c>
      <c r="J1721" t="s">
        <v>147</v>
      </c>
      <c r="K1721" t="s">
        <v>159</v>
      </c>
      <c r="L1721" t="s">
        <v>38</v>
      </c>
      <c r="M1721" t="s">
        <v>38</v>
      </c>
      <c r="N1721" t="s">
        <v>38</v>
      </c>
      <c r="O1721" t="s">
        <v>38</v>
      </c>
      <c r="P1721" t="s">
        <v>175</v>
      </c>
      <c r="Q1721" t="s">
        <v>176</v>
      </c>
      <c r="R1721" t="s">
        <v>368</v>
      </c>
      <c r="S1721" t="s">
        <v>369</v>
      </c>
      <c r="T1721" t="s">
        <v>370</v>
      </c>
      <c r="U1721" t="s">
        <v>371</v>
      </c>
      <c r="V1721" t="s">
        <v>253</v>
      </c>
      <c r="W1721" t="s">
        <v>254</v>
      </c>
      <c r="X1721" t="s">
        <v>45</v>
      </c>
      <c r="Y1721" t="s">
        <v>46</v>
      </c>
      <c r="Z1721">
        <v>-198.4126984126984</v>
      </c>
      <c r="AA1721" t="s">
        <v>794</v>
      </c>
      <c r="AB1721" t="s">
        <v>795</v>
      </c>
      <c r="AC1721" t="str">
        <f t="shared" si="26"/>
        <v>2025</v>
      </c>
    </row>
    <row r="1722" spans="1:29" x14ac:dyDescent="0.25">
      <c r="A1722" t="s">
        <v>27</v>
      </c>
      <c r="B1722" t="s">
        <v>122</v>
      </c>
      <c r="C1722" t="s">
        <v>27</v>
      </c>
      <c r="D1722" t="s">
        <v>257</v>
      </c>
      <c r="E1722" t="s">
        <v>258</v>
      </c>
      <c r="F1722" t="s">
        <v>202</v>
      </c>
      <c r="G1722" t="s">
        <v>203</v>
      </c>
      <c r="H1722" t="s">
        <v>62</v>
      </c>
      <c r="I1722" t="s">
        <v>63</v>
      </c>
      <c r="J1722" t="s">
        <v>123</v>
      </c>
      <c r="K1722" t="s">
        <v>124</v>
      </c>
      <c r="L1722" t="s">
        <v>38</v>
      </c>
      <c r="M1722" t="s">
        <v>38</v>
      </c>
      <c r="N1722" t="s">
        <v>814</v>
      </c>
      <c r="O1722" t="s">
        <v>358</v>
      </c>
      <c r="P1722" t="s">
        <v>38</v>
      </c>
      <c r="Q1722" t="s">
        <v>38</v>
      </c>
      <c r="R1722" t="s">
        <v>127</v>
      </c>
      <c r="S1722" t="s">
        <v>128</v>
      </c>
      <c r="T1722" t="s">
        <v>129</v>
      </c>
      <c r="U1722" t="s">
        <v>130</v>
      </c>
      <c r="V1722" t="s">
        <v>72</v>
      </c>
      <c r="W1722" t="s">
        <v>73</v>
      </c>
      <c r="X1722" t="s">
        <v>74</v>
      </c>
      <c r="Y1722" t="s">
        <v>75</v>
      </c>
      <c r="Z1722">
        <v>-1200000</v>
      </c>
      <c r="AA1722" t="s">
        <v>815</v>
      </c>
      <c r="AB1722" t="s">
        <v>816</v>
      </c>
      <c r="AC1722" t="str">
        <f t="shared" si="26"/>
        <v>2025</v>
      </c>
    </row>
    <row r="1723" spans="1:29" x14ac:dyDescent="0.25">
      <c r="A1723" t="s">
        <v>27</v>
      </c>
      <c r="B1723" t="s">
        <v>122</v>
      </c>
      <c r="C1723" t="s">
        <v>27</v>
      </c>
      <c r="D1723" t="s">
        <v>60</v>
      </c>
      <c r="E1723" t="s">
        <v>61</v>
      </c>
      <c r="F1723" t="s">
        <v>30</v>
      </c>
      <c r="G1723" t="s">
        <v>31</v>
      </c>
      <c r="H1723" t="s">
        <v>62</v>
      </c>
      <c r="I1723" t="s">
        <v>63</v>
      </c>
      <c r="J1723" t="s">
        <v>110</v>
      </c>
      <c r="K1723" t="s">
        <v>111</v>
      </c>
      <c r="L1723" t="s">
        <v>38</v>
      </c>
      <c r="M1723" t="s">
        <v>38</v>
      </c>
      <c r="N1723" t="s">
        <v>38</v>
      </c>
      <c r="O1723" t="s">
        <v>38</v>
      </c>
      <c r="P1723" t="s">
        <v>38</v>
      </c>
      <c r="Q1723" t="s">
        <v>38</v>
      </c>
      <c r="R1723" t="s">
        <v>368</v>
      </c>
      <c r="S1723" t="s">
        <v>369</v>
      </c>
      <c r="T1723" t="s">
        <v>370</v>
      </c>
      <c r="U1723" t="s">
        <v>371</v>
      </c>
      <c r="V1723" t="s">
        <v>253</v>
      </c>
      <c r="W1723" t="s">
        <v>254</v>
      </c>
      <c r="X1723" t="s">
        <v>45</v>
      </c>
      <c r="Y1723" t="s">
        <v>46</v>
      </c>
      <c r="Z1723">
        <v>1.5873015968281834E-6</v>
      </c>
      <c r="AA1723" t="s">
        <v>516</v>
      </c>
      <c r="AB1723" t="s">
        <v>517</v>
      </c>
      <c r="AC1723" t="str">
        <f t="shared" si="26"/>
        <v>2025</v>
      </c>
    </row>
    <row r="1724" spans="1:29" x14ac:dyDescent="0.25">
      <c r="A1724" t="s">
        <v>27</v>
      </c>
      <c r="B1724" t="s">
        <v>122</v>
      </c>
      <c r="C1724" t="s">
        <v>27</v>
      </c>
      <c r="D1724" t="s">
        <v>60</v>
      </c>
      <c r="E1724" t="s">
        <v>61</v>
      </c>
      <c r="F1724" t="s">
        <v>30</v>
      </c>
      <c r="G1724" t="s">
        <v>31</v>
      </c>
      <c r="H1724" t="s">
        <v>62</v>
      </c>
      <c r="I1724" t="s">
        <v>63</v>
      </c>
      <c r="J1724" t="s">
        <v>123</v>
      </c>
      <c r="K1724" t="s">
        <v>124</v>
      </c>
      <c r="L1724" t="s">
        <v>125</v>
      </c>
      <c r="M1724" t="s">
        <v>126</v>
      </c>
      <c r="N1724" t="s">
        <v>38</v>
      </c>
      <c r="O1724" t="s">
        <v>38</v>
      </c>
      <c r="P1724" t="s">
        <v>38</v>
      </c>
      <c r="Q1724" t="s">
        <v>38</v>
      </c>
      <c r="R1724" t="s">
        <v>163</v>
      </c>
      <c r="S1724" t="s">
        <v>164</v>
      </c>
      <c r="T1724" t="s">
        <v>165</v>
      </c>
      <c r="U1724" t="s">
        <v>166</v>
      </c>
      <c r="V1724" t="s">
        <v>43</v>
      </c>
      <c r="W1724" t="s">
        <v>44</v>
      </c>
      <c r="X1724" t="s">
        <v>45</v>
      </c>
      <c r="Y1724" t="s">
        <v>46</v>
      </c>
      <c r="Z1724">
        <v>-3340.1886534252385</v>
      </c>
      <c r="AA1724" t="s">
        <v>188</v>
      </c>
      <c r="AB1724" t="s">
        <v>189</v>
      </c>
      <c r="AC1724" t="str">
        <f t="shared" si="26"/>
        <v>2025</v>
      </c>
    </row>
    <row r="1725" spans="1:29" x14ac:dyDescent="0.25">
      <c r="A1725" t="s">
        <v>27</v>
      </c>
      <c r="B1725" t="s">
        <v>122</v>
      </c>
      <c r="C1725" t="s">
        <v>27</v>
      </c>
      <c r="D1725" t="s">
        <v>60</v>
      </c>
      <c r="E1725" t="s">
        <v>61</v>
      </c>
      <c r="F1725" t="s">
        <v>147</v>
      </c>
      <c r="G1725" t="s">
        <v>148</v>
      </c>
      <c r="H1725" t="s">
        <v>149</v>
      </c>
      <c r="I1725" t="s">
        <v>150</v>
      </c>
      <c r="J1725" t="s">
        <v>151</v>
      </c>
      <c r="K1725" t="s">
        <v>152</v>
      </c>
      <c r="L1725" t="s">
        <v>38</v>
      </c>
      <c r="M1725" t="s">
        <v>38</v>
      </c>
      <c r="N1725" t="s">
        <v>875</v>
      </c>
      <c r="O1725" t="s">
        <v>876</v>
      </c>
      <c r="P1725" t="s">
        <v>38</v>
      </c>
      <c r="Q1725" t="s">
        <v>38</v>
      </c>
      <c r="R1725" t="s">
        <v>88</v>
      </c>
      <c r="S1725" t="s">
        <v>89</v>
      </c>
      <c r="T1725" t="s">
        <v>90</v>
      </c>
      <c r="U1725" t="s">
        <v>91</v>
      </c>
      <c r="V1725" t="s">
        <v>92</v>
      </c>
      <c r="W1725" t="s">
        <v>93</v>
      </c>
      <c r="X1725" t="s">
        <v>94</v>
      </c>
      <c r="Y1725" t="s">
        <v>95</v>
      </c>
      <c r="Z1725">
        <v>400000.00020000001</v>
      </c>
      <c r="AA1725" t="s">
        <v>96</v>
      </c>
      <c r="AB1725" t="s">
        <v>97</v>
      </c>
      <c r="AC1725" t="str">
        <f t="shared" si="26"/>
        <v>2025</v>
      </c>
    </row>
    <row r="1726" spans="1:29" x14ac:dyDescent="0.25">
      <c r="A1726" t="s">
        <v>27</v>
      </c>
      <c r="B1726" t="s">
        <v>122</v>
      </c>
      <c r="C1726" t="s">
        <v>27</v>
      </c>
      <c r="D1726" t="s">
        <v>60</v>
      </c>
      <c r="E1726" t="s">
        <v>61</v>
      </c>
      <c r="F1726" t="s">
        <v>30</v>
      </c>
      <c r="G1726" t="s">
        <v>31</v>
      </c>
      <c r="H1726" t="s">
        <v>62</v>
      </c>
      <c r="I1726" t="s">
        <v>63</v>
      </c>
      <c r="J1726" t="s">
        <v>123</v>
      </c>
      <c r="K1726" t="s">
        <v>124</v>
      </c>
      <c r="L1726" t="s">
        <v>125</v>
      </c>
      <c r="M1726" t="s">
        <v>126</v>
      </c>
      <c r="N1726" t="s">
        <v>38</v>
      </c>
      <c r="O1726" t="s">
        <v>38</v>
      </c>
      <c r="P1726" t="s">
        <v>38</v>
      </c>
      <c r="Q1726" t="s">
        <v>38</v>
      </c>
      <c r="R1726" t="s">
        <v>163</v>
      </c>
      <c r="S1726" t="s">
        <v>164</v>
      </c>
      <c r="T1726" t="s">
        <v>165</v>
      </c>
      <c r="U1726" t="s">
        <v>166</v>
      </c>
      <c r="V1726" t="s">
        <v>43</v>
      </c>
      <c r="W1726" t="s">
        <v>44</v>
      </c>
      <c r="X1726" t="s">
        <v>45</v>
      </c>
      <c r="Y1726" t="s">
        <v>46</v>
      </c>
      <c r="Z1726">
        <v>-3340.1886534252385</v>
      </c>
      <c r="AA1726" t="s">
        <v>167</v>
      </c>
      <c r="AB1726" t="s">
        <v>168</v>
      </c>
      <c r="AC1726" t="str">
        <f t="shared" si="26"/>
        <v>2025</v>
      </c>
    </row>
    <row r="1727" spans="1:29" x14ac:dyDescent="0.25">
      <c r="A1727" t="s">
        <v>27</v>
      </c>
      <c r="B1727" t="s">
        <v>122</v>
      </c>
      <c r="C1727" t="s">
        <v>27</v>
      </c>
      <c r="D1727" t="s">
        <v>257</v>
      </c>
      <c r="E1727" t="s">
        <v>258</v>
      </c>
      <c r="F1727" t="s">
        <v>202</v>
      </c>
      <c r="G1727" t="s">
        <v>203</v>
      </c>
      <c r="H1727" t="s">
        <v>62</v>
      </c>
      <c r="I1727" t="s">
        <v>63</v>
      </c>
      <c r="J1727" t="s">
        <v>64</v>
      </c>
      <c r="K1727" t="s">
        <v>65</v>
      </c>
      <c r="L1727" t="s">
        <v>38</v>
      </c>
      <c r="M1727" t="s">
        <v>38</v>
      </c>
      <c r="N1727" t="s">
        <v>410</v>
      </c>
      <c r="O1727" t="s">
        <v>411</v>
      </c>
      <c r="P1727" t="s">
        <v>38</v>
      </c>
      <c r="Q1727" t="s">
        <v>38</v>
      </c>
      <c r="R1727" t="s">
        <v>183</v>
      </c>
      <c r="S1727" t="s">
        <v>184</v>
      </c>
      <c r="T1727" t="s">
        <v>171</v>
      </c>
      <c r="U1727" t="s">
        <v>172</v>
      </c>
      <c r="V1727" t="s">
        <v>72</v>
      </c>
      <c r="W1727" t="s">
        <v>73</v>
      </c>
      <c r="X1727" t="s">
        <v>74</v>
      </c>
      <c r="Y1727" t="s">
        <v>75</v>
      </c>
      <c r="Z1727">
        <v>-14602.2</v>
      </c>
      <c r="AA1727" t="s">
        <v>412</v>
      </c>
      <c r="AB1727" t="s">
        <v>413</v>
      </c>
      <c r="AC1727" t="str">
        <f t="shared" si="26"/>
        <v>2025</v>
      </c>
    </row>
    <row r="1728" spans="1:29" x14ac:dyDescent="0.25">
      <c r="A1728" t="s">
        <v>27</v>
      </c>
      <c r="B1728" t="s">
        <v>122</v>
      </c>
      <c r="C1728" t="s">
        <v>27</v>
      </c>
      <c r="D1728" t="s">
        <v>450</v>
      </c>
      <c r="E1728" t="s">
        <v>451</v>
      </c>
      <c r="F1728" t="s">
        <v>237</v>
      </c>
      <c r="G1728" t="s">
        <v>238</v>
      </c>
      <c r="H1728" t="s">
        <v>62</v>
      </c>
      <c r="I1728" t="s">
        <v>63</v>
      </c>
      <c r="J1728" t="s">
        <v>239</v>
      </c>
      <c r="K1728" t="s">
        <v>240</v>
      </c>
      <c r="L1728" t="s">
        <v>38</v>
      </c>
      <c r="M1728" t="s">
        <v>38</v>
      </c>
      <c r="N1728" t="s">
        <v>38</v>
      </c>
      <c r="O1728" t="s">
        <v>38</v>
      </c>
      <c r="P1728" t="s">
        <v>38</v>
      </c>
      <c r="Q1728" t="s">
        <v>38</v>
      </c>
      <c r="R1728" t="s">
        <v>141</v>
      </c>
      <c r="S1728" t="s">
        <v>142</v>
      </c>
      <c r="T1728" t="s">
        <v>143</v>
      </c>
      <c r="U1728" t="s">
        <v>144</v>
      </c>
      <c r="V1728" t="s">
        <v>118</v>
      </c>
      <c r="W1728" t="s">
        <v>119</v>
      </c>
      <c r="X1728" t="s">
        <v>74</v>
      </c>
      <c r="Y1728" t="s">
        <v>75</v>
      </c>
      <c r="Z1728">
        <v>-15832.301969761906</v>
      </c>
      <c r="AA1728" t="s">
        <v>576</v>
      </c>
      <c r="AB1728" t="s">
        <v>577</v>
      </c>
      <c r="AC1728" t="str">
        <f t="shared" si="26"/>
        <v>2025</v>
      </c>
    </row>
    <row r="1729" spans="1:29" x14ac:dyDescent="0.25">
      <c r="A1729" t="s">
        <v>27</v>
      </c>
      <c r="B1729" t="s">
        <v>122</v>
      </c>
      <c r="C1729" t="s">
        <v>27</v>
      </c>
      <c r="D1729" t="s">
        <v>450</v>
      </c>
      <c r="E1729" t="s">
        <v>451</v>
      </c>
      <c r="F1729" t="s">
        <v>237</v>
      </c>
      <c r="G1729" t="s">
        <v>238</v>
      </c>
      <c r="H1729" t="s">
        <v>62</v>
      </c>
      <c r="I1729" t="s">
        <v>63</v>
      </c>
      <c r="J1729" t="s">
        <v>239</v>
      </c>
      <c r="K1729" t="s">
        <v>240</v>
      </c>
      <c r="L1729" t="s">
        <v>38</v>
      </c>
      <c r="M1729" t="s">
        <v>38</v>
      </c>
      <c r="N1729" t="s">
        <v>38</v>
      </c>
      <c r="O1729" t="s">
        <v>38</v>
      </c>
      <c r="P1729" t="s">
        <v>38</v>
      </c>
      <c r="Q1729" t="s">
        <v>38</v>
      </c>
      <c r="R1729" t="s">
        <v>141</v>
      </c>
      <c r="S1729" t="s">
        <v>142</v>
      </c>
      <c r="T1729" t="s">
        <v>143</v>
      </c>
      <c r="U1729" t="s">
        <v>144</v>
      </c>
      <c r="V1729" t="s">
        <v>118</v>
      </c>
      <c r="W1729" t="s">
        <v>119</v>
      </c>
      <c r="X1729" t="s">
        <v>74</v>
      </c>
      <c r="Y1729" t="s">
        <v>75</v>
      </c>
      <c r="Z1729">
        <v>9.2857143272340181E-6</v>
      </c>
      <c r="AA1729" t="s">
        <v>863</v>
      </c>
      <c r="AB1729" t="s">
        <v>864</v>
      </c>
      <c r="AC1729" t="str">
        <f t="shared" si="26"/>
        <v>2025</v>
      </c>
    </row>
    <row r="1730" spans="1:29" x14ac:dyDescent="0.25">
      <c r="A1730" t="s">
        <v>27</v>
      </c>
      <c r="B1730" t="s">
        <v>122</v>
      </c>
      <c r="C1730" t="s">
        <v>27</v>
      </c>
      <c r="D1730" t="s">
        <v>60</v>
      </c>
      <c r="E1730" t="s">
        <v>61</v>
      </c>
      <c r="F1730" t="s">
        <v>30</v>
      </c>
      <c r="G1730" t="s">
        <v>31</v>
      </c>
      <c r="H1730" t="s">
        <v>62</v>
      </c>
      <c r="I1730" t="s">
        <v>63</v>
      </c>
      <c r="J1730" t="s">
        <v>147</v>
      </c>
      <c r="K1730" t="s">
        <v>159</v>
      </c>
      <c r="L1730" t="s">
        <v>38</v>
      </c>
      <c r="M1730" t="s">
        <v>38</v>
      </c>
      <c r="N1730" t="s">
        <v>38</v>
      </c>
      <c r="O1730" t="s">
        <v>38</v>
      </c>
      <c r="P1730" t="s">
        <v>175</v>
      </c>
      <c r="Q1730" t="s">
        <v>176</v>
      </c>
      <c r="R1730" t="s">
        <v>547</v>
      </c>
      <c r="S1730" t="s">
        <v>548</v>
      </c>
      <c r="T1730" t="s">
        <v>370</v>
      </c>
      <c r="U1730" t="s">
        <v>371</v>
      </c>
      <c r="V1730" t="s">
        <v>253</v>
      </c>
      <c r="W1730" t="s">
        <v>254</v>
      </c>
      <c r="X1730" t="s">
        <v>45</v>
      </c>
      <c r="Y1730" t="s">
        <v>46</v>
      </c>
      <c r="Z1730">
        <v>-198.4126984126984</v>
      </c>
      <c r="AA1730" t="s">
        <v>549</v>
      </c>
      <c r="AB1730" t="s">
        <v>550</v>
      </c>
      <c r="AC1730" t="str">
        <f t="shared" si="26"/>
        <v>2025</v>
      </c>
    </row>
    <row r="1731" spans="1:29" x14ac:dyDescent="0.25">
      <c r="A1731" t="s">
        <v>27</v>
      </c>
      <c r="B1731" t="s">
        <v>122</v>
      </c>
      <c r="C1731" t="s">
        <v>27</v>
      </c>
      <c r="D1731" t="s">
        <v>82</v>
      </c>
      <c r="E1731" t="s">
        <v>83</v>
      </c>
      <c r="F1731" t="s">
        <v>155</v>
      </c>
      <c r="G1731" t="s">
        <v>156</v>
      </c>
      <c r="H1731" t="s">
        <v>204</v>
      </c>
      <c r="I1731" t="s">
        <v>205</v>
      </c>
      <c r="J1731" t="s">
        <v>206</v>
      </c>
      <c r="K1731" t="s">
        <v>207</v>
      </c>
      <c r="L1731" t="s">
        <v>38</v>
      </c>
      <c r="M1731" t="s">
        <v>38</v>
      </c>
      <c r="N1731" t="s">
        <v>38</v>
      </c>
      <c r="O1731" t="s">
        <v>38</v>
      </c>
      <c r="P1731" t="s">
        <v>38</v>
      </c>
      <c r="Q1731" t="s">
        <v>38</v>
      </c>
      <c r="R1731" t="s">
        <v>88</v>
      </c>
      <c r="S1731" t="s">
        <v>89</v>
      </c>
      <c r="T1731" t="s">
        <v>90</v>
      </c>
      <c r="U1731" t="s">
        <v>91</v>
      </c>
      <c r="V1731" t="s">
        <v>92</v>
      </c>
      <c r="W1731" t="s">
        <v>93</v>
      </c>
      <c r="X1731" t="s">
        <v>94</v>
      </c>
      <c r="Y1731" t="s">
        <v>95</v>
      </c>
      <c r="Z1731">
        <v>-653728.99980000011</v>
      </c>
      <c r="AA1731" t="s">
        <v>96</v>
      </c>
      <c r="AB1731" t="s">
        <v>97</v>
      </c>
      <c r="AC1731" t="str">
        <f t="shared" ref="AC1731:AC1794" si="27">IF(OR(B1731="Eelarve_liigendus",B1731="Eelarve_ule",B1731="Kinnitatud eelarve",B1731="Lisaeelarve"),"2025",C1731)</f>
        <v>2025</v>
      </c>
    </row>
    <row r="1732" spans="1:29" x14ac:dyDescent="0.25">
      <c r="A1732" t="s">
        <v>27</v>
      </c>
      <c r="B1732" t="s">
        <v>122</v>
      </c>
      <c r="C1732" t="s">
        <v>27</v>
      </c>
      <c r="D1732" t="s">
        <v>60</v>
      </c>
      <c r="E1732" t="s">
        <v>61</v>
      </c>
      <c r="F1732" t="s">
        <v>30</v>
      </c>
      <c r="G1732" t="s">
        <v>31</v>
      </c>
      <c r="H1732" t="s">
        <v>62</v>
      </c>
      <c r="I1732" t="s">
        <v>63</v>
      </c>
      <c r="J1732" t="s">
        <v>64</v>
      </c>
      <c r="K1732" t="s">
        <v>65</v>
      </c>
      <c r="L1732" t="s">
        <v>38</v>
      </c>
      <c r="M1732" t="s">
        <v>38</v>
      </c>
      <c r="N1732" t="s">
        <v>38</v>
      </c>
      <c r="O1732" t="s">
        <v>38</v>
      </c>
      <c r="P1732" t="s">
        <v>38</v>
      </c>
      <c r="Q1732" t="s">
        <v>38</v>
      </c>
      <c r="R1732" t="s">
        <v>241</v>
      </c>
      <c r="S1732" t="s">
        <v>242</v>
      </c>
      <c r="T1732" t="s">
        <v>243</v>
      </c>
      <c r="U1732" t="s">
        <v>244</v>
      </c>
      <c r="V1732" t="s">
        <v>245</v>
      </c>
      <c r="W1732" t="s">
        <v>246</v>
      </c>
      <c r="X1732" t="s">
        <v>74</v>
      </c>
      <c r="Y1732" t="s">
        <v>75</v>
      </c>
      <c r="Z1732">
        <v>-26677.700199506853</v>
      </c>
      <c r="AA1732" t="s">
        <v>614</v>
      </c>
      <c r="AB1732" t="s">
        <v>615</v>
      </c>
      <c r="AC1732" t="str">
        <f t="shared" si="27"/>
        <v>2025</v>
      </c>
    </row>
    <row r="1733" spans="1:29" x14ac:dyDescent="0.25">
      <c r="A1733" t="s">
        <v>27</v>
      </c>
      <c r="B1733" t="s">
        <v>122</v>
      </c>
      <c r="C1733" t="s">
        <v>27</v>
      </c>
      <c r="D1733" t="s">
        <v>60</v>
      </c>
      <c r="E1733" t="s">
        <v>61</v>
      </c>
      <c r="F1733" t="s">
        <v>30</v>
      </c>
      <c r="G1733" t="s">
        <v>31</v>
      </c>
      <c r="H1733" t="s">
        <v>62</v>
      </c>
      <c r="I1733" t="s">
        <v>63</v>
      </c>
      <c r="J1733" t="s">
        <v>110</v>
      </c>
      <c r="K1733" t="s">
        <v>111</v>
      </c>
      <c r="L1733" t="s">
        <v>38</v>
      </c>
      <c r="M1733" t="s">
        <v>38</v>
      </c>
      <c r="N1733" t="s">
        <v>535</v>
      </c>
      <c r="O1733" t="s">
        <v>536</v>
      </c>
      <c r="P1733" t="s">
        <v>38</v>
      </c>
      <c r="Q1733" t="s">
        <v>38</v>
      </c>
      <c r="R1733" t="s">
        <v>292</v>
      </c>
      <c r="S1733" t="s">
        <v>293</v>
      </c>
      <c r="T1733" t="s">
        <v>294</v>
      </c>
      <c r="U1733" t="s">
        <v>295</v>
      </c>
      <c r="V1733" t="s">
        <v>253</v>
      </c>
      <c r="W1733" t="s">
        <v>254</v>
      </c>
      <c r="X1733" t="s">
        <v>45</v>
      </c>
      <c r="Y1733" t="s">
        <v>46</v>
      </c>
      <c r="Z1733">
        <v>-151999.9999</v>
      </c>
      <c r="AA1733" t="s">
        <v>296</v>
      </c>
      <c r="AB1733" t="s">
        <v>297</v>
      </c>
      <c r="AC1733" t="str">
        <f t="shared" si="27"/>
        <v>2025</v>
      </c>
    </row>
    <row r="1734" spans="1:29" x14ac:dyDescent="0.25">
      <c r="A1734" t="s">
        <v>27</v>
      </c>
      <c r="B1734" t="s">
        <v>122</v>
      </c>
      <c r="C1734" t="s">
        <v>27</v>
      </c>
      <c r="D1734" t="s">
        <v>179</v>
      </c>
      <c r="E1734" t="s">
        <v>180</v>
      </c>
      <c r="F1734" t="s">
        <v>30</v>
      </c>
      <c r="G1734" t="s">
        <v>31</v>
      </c>
      <c r="H1734" t="s">
        <v>62</v>
      </c>
      <c r="I1734" t="s">
        <v>63</v>
      </c>
      <c r="J1734" t="s">
        <v>64</v>
      </c>
      <c r="K1734" t="s">
        <v>65</v>
      </c>
      <c r="L1734" t="s">
        <v>38</v>
      </c>
      <c r="M1734" t="s">
        <v>38</v>
      </c>
      <c r="N1734" t="s">
        <v>38</v>
      </c>
      <c r="O1734" t="s">
        <v>38</v>
      </c>
      <c r="P1734" t="s">
        <v>38</v>
      </c>
      <c r="Q1734" t="s">
        <v>38</v>
      </c>
      <c r="R1734" t="s">
        <v>249</v>
      </c>
      <c r="S1734" t="s">
        <v>250</v>
      </c>
      <c r="T1734" t="s">
        <v>251</v>
      </c>
      <c r="U1734" t="s">
        <v>252</v>
      </c>
      <c r="V1734" t="s">
        <v>253</v>
      </c>
      <c r="W1734" t="s">
        <v>254</v>
      </c>
      <c r="X1734" t="s">
        <v>45</v>
      </c>
      <c r="Y1734" t="s">
        <v>46</v>
      </c>
      <c r="Z1734">
        <v>-4153.8443007662145</v>
      </c>
      <c r="AA1734" t="s">
        <v>557</v>
      </c>
      <c r="AB1734" t="s">
        <v>558</v>
      </c>
      <c r="AC1734" t="str">
        <f t="shared" si="27"/>
        <v>2025</v>
      </c>
    </row>
    <row r="1735" spans="1:29" x14ac:dyDescent="0.25">
      <c r="A1735" t="s">
        <v>27</v>
      </c>
      <c r="B1735" t="s">
        <v>122</v>
      </c>
      <c r="C1735" t="s">
        <v>27</v>
      </c>
      <c r="D1735" t="s">
        <v>60</v>
      </c>
      <c r="E1735" t="s">
        <v>61</v>
      </c>
      <c r="F1735" t="s">
        <v>147</v>
      </c>
      <c r="G1735" t="s">
        <v>148</v>
      </c>
      <c r="H1735" t="s">
        <v>62</v>
      </c>
      <c r="I1735" t="s">
        <v>63</v>
      </c>
      <c r="J1735" t="s">
        <v>110</v>
      </c>
      <c r="K1735" t="s">
        <v>111</v>
      </c>
      <c r="L1735" t="s">
        <v>38</v>
      </c>
      <c r="M1735" t="s">
        <v>38</v>
      </c>
      <c r="N1735" t="s">
        <v>940</v>
      </c>
      <c r="O1735" t="s">
        <v>941</v>
      </c>
      <c r="P1735" t="s">
        <v>38</v>
      </c>
      <c r="Q1735" t="s">
        <v>38</v>
      </c>
      <c r="R1735" t="s">
        <v>224</v>
      </c>
      <c r="S1735" t="s">
        <v>225</v>
      </c>
      <c r="T1735" t="s">
        <v>226</v>
      </c>
      <c r="U1735" t="s">
        <v>225</v>
      </c>
      <c r="V1735" t="s">
        <v>118</v>
      </c>
      <c r="W1735" t="s">
        <v>119</v>
      </c>
      <c r="X1735" t="s">
        <v>74</v>
      </c>
      <c r="Y1735" t="s">
        <v>75</v>
      </c>
      <c r="Z1735">
        <v>-72828.999899999995</v>
      </c>
      <c r="AA1735" t="s">
        <v>227</v>
      </c>
      <c r="AB1735" t="s">
        <v>228</v>
      </c>
      <c r="AC1735" t="str">
        <f t="shared" si="27"/>
        <v>2025</v>
      </c>
    </row>
    <row r="1736" spans="1:29" x14ac:dyDescent="0.25">
      <c r="A1736" t="s">
        <v>27</v>
      </c>
      <c r="B1736" t="s">
        <v>122</v>
      </c>
      <c r="C1736" t="s">
        <v>27</v>
      </c>
      <c r="D1736" t="s">
        <v>60</v>
      </c>
      <c r="E1736" t="s">
        <v>61</v>
      </c>
      <c r="F1736" t="s">
        <v>30</v>
      </c>
      <c r="G1736" t="s">
        <v>31</v>
      </c>
      <c r="H1736" t="s">
        <v>62</v>
      </c>
      <c r="I1736" t="s">
        <v>63</v>
      </c>
      <c r="J1736" t="s">
        <v>64</v>
      </c>
      <c r="K1736" t="s">
        <v>65</v>
      </c>
      <c r="L1736" t="s">
        <v>38</v>
      </c>
      <c r="M1736" t="s">
        <v>38</v>
      </c>
      <c r="N1736" t="s">
        <v>38</v>
      </c>
      <c r="O1736" t="s">
        <v>38</v>
      </c>
      <c r="P1736" t="s">
        <v>38</v>
      </c>
      <c r="Q1736" t="s">
        <v>38</v>
      </c>
      <c r="R1736" t="s">
        <v>190</v>
      </c>
      <c r="S1736" t="s">
        <v>191</v>
      </c>
      <c r="T1736" t="s">
        <v>116</v>
      </c>
      <c r="U1736" t="s">
        <v>117</v>
      </c>
      <c r="V1736" t="s">
        <v>118</v>
      </c>
      <c r="W1736" t="s">
        <v>119</v>
      </c>
      <c r="X1736" t="s">
        <v>74</v>
      </c>
      <c r="Y1736" t="s">
        <v>75</v>
      </c>
      <c r="Z1736">
        <v>-19159.087376111143</v>
      </c>
      <c r="AA1736" t="s">
        <v>192</v>
      </c>
      <c r="AB1736" t="s">
        <v>193</v>
      </c>
      <c r="AC1736" t="str">
        <f t="shared" si="27"/>
        <v>2025</v>
      </c>
    </row>
    <row r="1737" spans="1:29" x14ac:dyDescent="0.25">
      <c r="A1737" t="s">
        <v>27</v>
      </c>
      <c r="B1737" t="s">
        <v>122</v>
      </c>
      <c r="C1737" t="s">
        <v>27</v>
      </c>
      <c r="D1737" t="s">
        <v>60</v>
      </c>
      <c r="E1737" t="s">
        <v>61</v>
      </c>
      <c r="F1737" t="s">
        <v>147</v>
      </c>
      <c r="G1737" t="s">
        <v>148</v>
      </c>
      <c r="H1737" t="s">
        <v>62</v>
      </c>
      <c r="I1737" t="s">
        <v>63</v>
      </c>
      <c r="J1737" t="s">
        <v>110</v>
      </c>
      <c r="K1737" t="s">
        <v>111</v>
      </c>
      <c r="L1737" t="s">
        <v>38</v>
      </c>
      <c r="M1737" t="s">
        <v>38</v>
      </c>
      <c r="N1737" t="s">
        <v>782</v>
      </c>
      <c r="O1737" t="s">
        <v>783</v>
      </c>
      <c r="P1737" t="s">
        <v>38</v>
      </c>
      <c r="Q1737" t="s">
        <v>38</v>
      </c>
      <c r="R1737" t="s">
        <v>224</v>
      </c>
      <c r="S1737" t="s">
        <v>225</v>
      </c>
      <c r="T1737" t="s">
        <v>226</v>
      </c>
      <c r="U1737" t="s">
        <v>225</v>
      </c>
      <c r="V1737" t="s">
        <v>118</v>
      </c>
      <c r="W1737" t="s">
        <v>119</v>
      </c>
      <c r="X1737" t="s">
        <v>74</v>
      </c>
      <c r="Y1737" t="s">
        <v>75</v>
      </c>
      <c r="Z1737">
        <v>-109783.9999</v>
      </c>
      <c r="AA1737" t="s">
        <v>227</v>
      </c>
      <c r="AB1737" t="s">
        <v>228</v>
      </c>
      <c r="AC1737" t="str">
        <f t="shared" si="27"/>
        <v>2025</v>
      </c>
    </row>
    <row r="1738" spans="1:29" x14ac:dyDescent="0.25">
      <c r="A1738" t="s">
        <v>27</v>
      </c>
      <c r="B1738" t="s">
        <v>122</v>
      </c>
      <c r="C1738" t="s">
        <v>27</v>
      </c>
      <c r="D1738" t="s">
        <v>60</v>
      </c>
      <c r="E1738" t="s">
        <v>61</v>
      </c>
      <c r="F1738" t="s">
        <v>30</v>
      </c>
      <c r="G1738" t="s">
        <v>31</v>
      </c>
      <c r="H1738" t="s">
        <v>32</v>
      </c>
      <c r="I1738" t="s">
        <v>33</v>
      </c>
      <c r="J1738" t="s">
        <v>34</v>
      </c>
      <c r="K1738" t="s">
        <v>35</v>
      </c>
      <c r="L1738" t="s">
        <v>602</v>
      </c>
      <c r="M1738" t="s">
        <v>603</v>
      </c>
      <c r="N1738" t="s">
        <v>610</v>
      </c>
      <c r="O1738" t="s">
        <v>611</v>
      </c>
      <c r="P1738" t="s">
        <v>38</v>
      </c>
      <c r="Q1738" t="s">
        <v>38</v>
      </c>
      <c r="R1738" t="s">
        <v>88</v>
      </c>
      <c r="S1738" t="s">
        <v>89</v>
      </c>
      <c r="T1738" t="s">
        <v>90</v>
      </c>
      <c r="U1738" t="s">
        <v>91</v>
      </c>
      <c r="V1738" t="s">
        <v>92</v>
      </c>
      <c r="W1738" t="s">
        <v>93</v>
      </c>
      <c r="X1738" t="s">
        <v>94</v>
      </c>
      <c r="Y1738" t="s">
        <v>95</v>
      </c>
      <c r="Z1738">
        <v>-3208.8934426229498</v>
      </c>
      <c r="AA1738" t="s">
        <v>96</v>
      </c>
      <c r="AB1738" t="s">
        <v>97</v>
      </c>
      <c r="AC1738" t="str">
        <f t="shared" si="27"/>
        <v>2025</v>
      </c>
    </row>
    <row r="1739" spans="1:29" x14ac:dyDescent="0.25">
      <c r="A1739" t="s">
        <v>27</v>
      </c>
      <c r="B1739" t="s">
        <v>122</v>
      </c>
      <c r="C1739" t="s">
        <v>27</v>
      </c>
      <c r="D1739" t="s">
        <v>257</v>
      </c>
      <c r="E1739" t="s">
        <v>258</v>
      </c>
      <c r="F1739" t="s">
        <v>202</v>
      </c>
      <c r="G1739" t="s">
        <v>203</v>
      </c>
      <c r="H1739" t="s">
        <v>62</v>
      </c>
      <c r="I1739" t="s">
        <v>63</v>
      </c>
      <c r="J1739" t="s">
        <v>64</v>
      </c>
      <c r="K1739" t="s">
        <v>65</v>
      </c>
      <c r="L1739" t="s">
        <v>38</v>
      </c>
      <c r="M1739" t="s">
        <v>38</v>
      </c>
      <c r="N1739" t="s">
        <v>390</v>
      </c>
      <c r="O1739" t="s">
        <v>391</v>
      </c>
      <c r="P1739" t="s">
        <v>38</v>
      </c>
      <c r="Q1739" t="s">
        <v>38</v>
      </c>
      <c r="R1739" t="s">
        <v>183</v>
      </c>
      <c r="S1739" t="s">
        <v>184</v>
      </c>
      <c r="T1739" t="s">
        <v>171</v>
      </c>
      <c r="U1739" t="s">
        <v>172</v>
      </c>
      <c r="V1739" t="s">
        <v>72</v>
      </c>
      <c r="W1739" t="s">
        <v>73</v>
      </c>
      <c r="X1739" t="s">
        <v>74</v>
      </c>
      <c r="Y1739" t="s">
        <v>75</v>
      </c>
      <c r="Z1739">
        <v>-1033.2</v>
      </c>
      <c r="AA1739" t="s">
        <v>488</v>
      </c>
      <c r="AB1739" t="s">
        <v>489</v>
      </c>
      <c r="AC1739" t="str">
        <f t="shared" si="27"/>
        <v>2025</v>
      </c>
    </row>
    <row r="1740" spans="1:29" x14ac:dyDescent="0.25">
      <c r="A1740" t="s">
        <v>27</v>
      </c>
      <c r="B1740" t="s">
        <v>122</v>
      </c>
      <c r="C1740" t="s">
        <v>27</v>
      </c>
      <c r="D1740" t="s">
        <v>60</v>
      </c>
      <c r="E1740" t="s">
        <v>61</v>
      </c>
      <c r="F1740" t="s">
        <v>30</v>
      </c>
      <c r="G1740" t="s">
        <v>31</v>
      </c>
      <c r="H1740" t="s">
        <v>62</v>
      </c>
      <c r="I1740" t="s">
        <v>63</v>
      </c>
      <c r="J1740" t="s">
        <v>123</v>
      </c>
      <c r="K1740" t="s">
        <v>124</v>
      </c>
      <c r="L1740" t="s">
        <v>125</v>
      </c>
      <c r="M1740" t="s">
        <v>126</v>
      </c>
      <c r="N1740" t="s">
        <v>38</v>
      </c>
      <c r="O1740" t="s">
        <v>38</v>
      </c>
      <c r="P1740" t="s">
        <v>38</v>
      </c>
      <c r="Q1740" t="s">
        <v>38</v>
      </c>
      <c r="R1740" t="s">
        <v>308</v>
      </c>
      <c r="S1740" t="s">
        <v>309</v>
      </c>
      <c r="T1740" t="s">
        <v>198</v>
      </c>
      <c r="U1740" t="s">
        <v>199</v>
      </c>
      <c r="V1740" t="s">
        <v>55</v>
      </c>
      <c r="W1740" t="s">
        <v>56</v>
      </c>
      <c r="X1740" t="s">
        <v>45</v>
      </c>
      <c r="Y1740" t="s">
        <v>46</v>
      </c>
      <c r="Z1740">
        <v>-5665.2048519423815</v>
      </c>
      <c r="AA1740" t="s">
        <v>462</v>
      </c>
      <c r="AB1740" t="s">
        <v>463</v>
      </c>
      <c r="AC1740" t="str">
        <f t="shared" si="27"/>
        <v>2025</v>
      </c>
    </row>
    <row r="1741" spans="1:29" x14ac:dyDescent="0.25">
      <c r="A1741" t="s">
        <v>27</v>
      </c>
      <c r="B1741" t="s">
        <v>122</v>
      </c>
      <c r="C1741" t="s">
        <v>27</v>
      </c>
      <c r="D1741" t="s">
        <v>60</v>
      </c>
      <c r="E1741" t="s">
        <v>61</v>
      </c>
      <c r="F1741" t="s">
        <v>30</v>
      </c>
      <c r="G1741" t="s">
        <v>31</v>
      </c>
      <c r="H1741" t="s">
        <v>329</v>
      </c>
      <c r="I1741" t="s">
        <v>330</v>
      </c>
      <c r="J1741" t="s">
        <v>331</v>
      </c>
      <c r="K1741" t="s">
        <v>332</v>
      </c>
      <c r="L1741" t="s">
        <v>333</v>
      </c>
      <c r="M1741" t="s">
        <v>334</v>
      </c>
      <c r="N1741" t="s">
        <v>38</v>
      </c>
      <c r="O1741" t="s">
        <v>38</v>
      </c>
      <c r="P1741" t="s">
        <v>38</v>
      </c>
      <c r="Q1741" t="s">
        <v>38</v>
      </c>
      <c r="R1741" t="s">
        <v>88</v>
      </c>
      <c r="S1741" t="s">
        <v>89</v>
      </c>
      <c r="T1741" t="s">
        <v>90</v>
      </c>
      <c r="U1741" t="s">
        <v>91</v>
      </c>
      <c r="V1741" t="s">
        <v>92</v>
      </c>
      <c r="W1741" t="s">
        <v>93</v>
      </c>
      <c r="X1741" t="s">
        <v>94</v>
      </c>
      <c r="Y1741" t="s">
        <v>95</v>
      </c>
      <c r="Z1741">
        <v>-800000</v>
      </c>
      <c r="AA1741" t="s">
        <v>96</v>
      </c>
      <c r="AB1741" t="s">
        <v>97</v>
      </c>
      <c r="AC1741" t="str">
        <f t="shared" si="27"/>
        <v>2025</v>
      </c>
    </row>
    <row r="1742" spans="1:29" x14ac:dyDescent="0.25">
      <c r="A1742" t="s">
        <v>27</v>
      </c>
      <c r="B1742" t="s">
        <v>122</v>
      </c>
      <c r="C1742" t="s">
        <v>27</v>
      </c>
      <c r="D1742" t="s">
        <v>60</v>
      </c>
      <c r="E1742" t="s">
        <v>61</v>
      </c>
      <c r="F1742" t="s">
        <v>147</v>
      </c>
      <c r="G1742" t="s">
        <v>148</v>
      </c>
      <c r="H1742" t="s">
        <v>62</v>
      </c>
      <c r="I1742" t="s">
        <v>63</v>
      </c>
      <c r="J1742" t="s">
        <v>110</v>
      </c>
      <c r="K1742" t="s">
        <v>111</v>
      </c>
      <c r="L1742" t="s">
        <v>38</v>
      </c>
      <c r="M1742" t="s">
        <v>38</v>
      </c>
      <c r="N1742" t="s">
        <v>934</v>
      </c>
      <c r="O1742" t="s">
        <v>935</v>
      </c>
      <c r="P1742" t="s">
        <v>38</v>
      </c>
      <c r="Q1742" t="s">
        <v>38</v>
      </c>
      <c r="R1742" t="s">
        <v>292</v>
      </c>
      <c r="S1742" t="s">
        <v>293</v>
      </c>
      <c r="T1742" t="s">
        <v>294</v>
      </c>
      <c r="U1742" t="s">
        <v>295</v>
      </c>
      <c r="V1742" t="s">
        <v>253</v>
      </c>
      <c r="W1742" t="s">
        <v>254</v>
      </c>
      <c r="X1742" t="s">
        <v>45</v>
      </c>
      <c r="Y1742" t="s">
        <v>46</v>
      </c>
      <c r="Z1742">
        <v>-370399.9999</v>
      </c>
      <c r="AA1742" t="s">
        <v>296</v>
      </c>
      <c r="AB1742" t="s">
        <v>297</v>
      </c>
      <c r="AC1742" t="str">
        <f t="shared" si="27"/>
        <v>2025</v>
      </c>
    </row>
    <row r="1743" spans="1:29" x14ac:dyDescent="0.25">
      <c r="A1743" t="s">
        <v>27</v>
      </c>
      <c r="B1743" t="s">
        <v>122</v>
      </c>
      <c r="C1743" t="s">
        <v>27</v>
      </c>
      <c r="D1743" t="s">
        <v>60</v>
      </c>
      <c r="E1743" t="s">
        <v>61</v>
      </c>
      <c r="F1743" t="s">
        <v>30</v>
      </c>
      <c r="G1743" t="s">
        <v>31</v>
      </c>
      <c r="H1743" t="s">
        <v>62</v>
      </c>
      <c r="I1743" t="s">
        <v>63</v>
      </c>
      <c r="J1743" t="s">
        <v>110</v>
      </c>
      <c r="K1743" t="s">
        <v>111</v>
      </c>
      <c r="L1743" t="s">
        <v>265</v>
      </c>
      <c r="M1743" t="s">
        <v>266</v>
      </c>
      <c r="N1743" t="s">
        <v>267</v>
      </c>
      <c r="O1743" t="s">
        <v>268</v>
      </c>
      <c r="P1743" t="s">
        <v>38</v>
      </c>
      <c r="Q1743" t="s">
        <v>38</v>
      </c>
      <c r="R1743" t="s">
        <v>376</v>
      </c>
      <c r="S1743" t="s">
        <v>377</v>
      </c>
      <c r="T1743" t="s">
        <v>378</v>
      </c>
      <c r="U1743" t="s">
        <v>377</v>
      </c>
      <c r="V1743" t="s">
        <v>118</v>
      </c>
      <c r="W1743" t="s">
        <v>119</v>
      </c>
      <c r="X1743" t="s">
        <v>74</v>
      </c>
      <c r="Y1743" t="s">
        <v>75</v>
      </c>
      <c r="Z1743">
        <v>-722000</v>
      </c>
      <c r="AA1743" t="s">
        <v>402</v>
      </c>
      <c r="AB1743" t="s">
        <v>403</v>
      </c>
      <c r="AC1743" t="str">
        <f t="shared" si="27"/>
        <v>2025</v>
      </c>
    </row>
    <row r="1744" spans="1:29" x14ac:dyDescent="0.25">
      <c r="A1744" t="s">
        <v>27</v>
      </c>
      <c r="B1744" t="s">
        <v>122</v>
      </c>
      <c r="C1744" t="s">
        <v>27</v>
      </c>
      <c r="D1744" t="s">
        <v>257</v>
      </c>
      <c r="E1744" t="s">
        <v>258</v>
      </c>
      <c r="F1744" t="s">
        <v>202</v>
      </c>
      <c r="G1744" t="s">
        <v>203</v>
      </c>
      <c r="H1744" t="s">
        <v>62</v>
      </c>
      <c r="I1744" t="s">
        <v>63</v>
      </c>
      <c r="J1744" t="s">
        <v>64</v>
      </c>
      <c r="K1744" t="s">
        <v>65</v>
      </c>
      <c r="L1744" t="s">
        <v>38</v>
      </c>
      <c r="M1744" t="s">
        <v>38</v>
      </c>
      <c r="N1744" t="s">
        <v>390</v>
      </c>
      <c r="O1744" t="s">
        <v>391</v>
      </c>
      <c r="P1744" t="s">
        <v>38</v>
      </c>
      <c r="Q1744" t="s">
        <v>38</v>
      </c>
      <c r="R1744" t="s">
        <v>183</v>
      </c>
      <c r="S1744" t="s">
        <v>184</v>
      </c>
      <c r="T1744" t="s">
        <v>171</v>
      </c>
      <c r="U1744" t="s">
        <v>172</v>
      </c>
      <c r="V1744" t="s">
        <v>72</v>
      </c>
      <c r="W1744" t="s">
        <v>73</v>
      </c>
      <c r="X1744" t="s">
        <v>74</v>
      </c>
      <c r="Y1744" t="s">
        <v>75</v>
      </c>
      <c r="Z1744">
        <v>-1377.6</v>
      </c>
      <c r="AA1744" t="s">
        <v>412</v>
      </c>
      <c r="AB1744" t="s">
        <v>413</v>
      </c>
      <c r="AC1744" t="str">
        <f t="shared" si="27"/>
        <v>2025</v>
      </c>
    </row>
    <row r="1745" spans="1:29" x14ac:dyDescent="0.25">
      <c r="A1745" t="s">
        <v>27</v>
      </c>
      <c r="B1745" t="s">
        <v>122</v>
      </c>
      <c r="C1745" t="s">
        <v>27</v>
      </c>
      <c r="D1745" t="s">
        <v>60</v>
      </c>
      <c r="E1745" t="s">
        <v>61</v>
      </c>
      <c r="F1745" t="s">
        <v>30</v>
      </c>
      <c r="G1745" t="s">
        <v>31</v>
      </c>
      <c r="H1745" t="s">
        <v>62</v>
      </c>
      <c r="I1745" t="s">
        <v>63</v>
      </c>
      <c r="J1745" t="s">
        <v>123</v>
      </c>
      <c r="K1745" t="s">
        <v>124</v>
      </c>
      <c r="L1745" t="s">
        <v>125</v>
      </c>
      <c r="M1745" t="s">
        <v>126</v>
      </c>
      <c r="N1745" t="s">
        <v>38</v>
      </c>
      <c r="O1745" t="s">
        <v>38</v>
      </c>
      <c r="P1745" t="s">
        <v>38</v>
      </c>
      <c r="Q1745" t="s">
        <v>38</v>
      </c>
      <c r="R1745" t="s">
        <v>218</v>
      </c>
      <c r="S1745" t="s">
        <v>219</v>
      </c>
      <c r="T1745" t="s">
        <v>198</v>
      </c>
      <c r="U1745" t="s">
        <v>199</v>
      </c>
      <c r="V1745" t="s">
        <v>55</v>
      </c>
      <c r="W1745" t="s">
        <v>56</v>
      </c>
      <c r="X1745" t="s">
        <v>45</v>
      </c>
      <c r="Y1745" t="s">
        <v>46</v>
      </c>
      <c r="Z1745">
        <v>-5665.2048519423824</v>
      </c>
      <c r="AA1745" t="s">
        <v>220</v>
      </c>
      <c r="AB1745" t="s">
        <v>221</v>
      </c>
      <c r="AC1745" t="str">
        <f t="shared" si="27"/>
        <v>2025</v>
      </c>
    </row>
    <row r="1746" spans="1:29" x14ac:dyDescent="0.25">
      <c r="A1746" t="s">
        <v>27</v>
      </c>
      <c r="B1746" t="s">
        <v>122</v>
      </c>
      <c r="C1746" t="s">
        <v>27</v>
      </c>
      <c r="D1746" t="s">
        <v>179</v>
      </c>
      <c r="E1746" t="s">
        <v>180</v>
      </c>
      <c r="F1746" t="s">
        <v>30</v>
      </c>
      <c r="G1746" t="s">
        <v>31</v>
      </c>
      <c r="H1746" t="s">
        <v>62</v>
      </c>
      <c r="I1746" t="s">
        <v>63</v>
      </c>
      <c r="J1746" t="s">
        <v>64</v>
      </c>
      <c r="K1746" t="s">
        <v>65</v>
      </c>
      <c r="L1746" t="s">
        <v>38</v>
      </c>
      <c r="M1746" t="s">
        <v>38</v>
      </c>
      <c r="N1746" t="s">
        <v>38</v>
      </c>
      <c r="O1746" t="s">
        <v>38</v>
      </c>
      <c r="P1746" t="s">
        <v>38</v>
      </c>
      <c r="Q1746" t="s">
        <v>38</v>
      </c>
      <c r="R1746" t="s">
        <v>169</v>
      </c>
      <c r="S1746" t="s">
        <v>170</v>
      </c>
      <c r="T1746" t="s">
        <v>171</v>
      </c>
      <c r="U1746" t="s">
        <v>172</v>
      </c>
      <c r="V1746" t="s">
        <v>72</v>
      </c>
      <c r="W1746" t="s">
        <v>73</v>
      </c>
      <c r="X1746" t="s">
        <v>74</v>
      </c>
      <c r="Y1746" t="s">
        <v>75</v>
      </c>
      <c r="Z1746">
        <v>-98305.264443080843</v>
      </c>
      <c r="AA1746" t="s">
        <v>846</v>
      </c>
      <c r="AB1746" t="s">
        <v>847</v>
      </c>
      <c r="AC1746" t="str">
        <f t="shared" si="27"/>
        <v>2025</v>
      </c>
    </row>
    <row r="1747" spans="1:29" x14ac:dyDescent="0.25">
      <c r="A1747" t="s">
        <v>27</v>
      </c>
      <c r="B1747" t="s">
        <v>122</v>
      </c>
      <c r="C1747" t="s">
        <v>27</v>
      </c>
      <c r="D1747" t="s">
        <v>60</v>
      </c>
      <c r="E1747" t="s">
        <v>61</v>
      </c>
      <c r="F1747" t="s">
        <v>147</v>
      </c>
      <c r="G1747" t="s">
        <v>148</v>
      </c>
      <c r="H1747" t="s">
        <v>62</v>
      </c>
      <c r="I1747" t="s">
        <v>63</v>
      </c>
      <c r="J1747" t="s">
        <v>110</v>
      </c>
      <c r="K1747" t="s">
        <v>111</v>
      </c>
      <c r="L1747" t="s">
        <v>38</v>
      </c>
      <c r="M1747" t="s">
        <v>38</v>
      </c>
      <c r="N1747" t="s">
        <v>440</v>
      </c>
      <c r="O1747" t="s">
        <v>441</v>
      </c>
      <c r="P1747" t="s">
        <v>38</v>
      </c>
      <c r="Q1747" t="s">
        <v>38</v>
      </c>
      <c r="R1747" t="s">
        <v>292</v>
      </c>
      <c r="S1747" t="s">
        <v>293</v>
      </c>
      <c r="T1747" t="s">
        <v>294</v>
      </c>
      <c r="U1747" t="s">
        <v>295</v>
      </c>
      <c r="V1747" t="s">
        <v>253</v>
      </c>
      <c r="W1747" t="s">
        <v>254</v>
      </c>
      <c r="X1747" t="s">
        <v>45</v>
      </c>
      <c r="Y1747" t="s">
        <v>46</v>
      </c>
      <c r="Z1747">
        <v>9.999983012676239E-5</v>
      </c>
      <c r="AA1747" t="s">
        <v>296</v>
      </c>
      <c r="AB1747" t="s">
        <v>297</v>
      </c>
      <c r="AC1747" t="str">
        <f t="shared" si="27"/>
        <v>2025</v>
      </c>
    </row>
    <row r="1748" spans="1:29" x14ac:dyDescent="0.25">
      <c r="A1748" t="s">
        <v>27</v>
      </c>
      <c r="B1748" t="s">
        <v>122</v>
      </c>
      <c r="C1748" t="s">
        <v>27</v>
      </c>
      <c r="D1748" t="s">
        <v>257</v>
      </c>
      <c r="E1748" t="s">
        <v>258</v>
      </c>
      <c r="F1748" t="s">
        <v>202</v>
      </c>
      <c r="G1748" t="s">
        <v>203</v>
      </c>
      <c r="H1748" t="s">
        <v>62</v>
      </c>
      <c r="I1748" t="s">
        <v>63</v>
      </c>
      <c r="J1748" t="s">
        <v>64</v>
      </c>
      <c r="K1748" t="s">
        <v>65</v>
      </c>
      <c r="L1748" t="s">
        <v>38</v>
      </c>
      <c r="M1748" t="s">
        <v>38</v>
      </c>
      <c r="N1748" t="s">
        <v>812</v>
      </c>
      <c r="O1748" t="s">
        <v>813</v>
      </c>
      <c r="P1748" t="s">
        <v>38</v>
      </c>
      <c r="Q1748" t="s">
        <v>38</v>
      </c>
      <c r="R1748" t="s">
        <v>183</v>
      </c>
      <c r="S1748" t="s">
        <v>184</v>
      </c>
      <c r="T1748" t="s">
        <v>171</v>
      </c>
      <c r="U1748" t="s">
        <v>172</v>
      </c>
      <c r="V1748" t="s">
        <v>72</v>
      </c>
      <c r="W1748" t="s">
        <v>73</v>
      </c>
      <c r="X1748" t="s">
        <v>74</v>
      </c>
      <c r="Y1748" t="s">
        <v>75</v>
      </c>
      <c r="Z1748">
        <v>-2586</v>
      </c>
      <c r="AA1748" t="s">
        <v>488</v>
      </c>
      <c r="AB1748" t="s">
        <v>489</v>
      </c>
      <c r="AC1748" t="str">
        <f t="shared" si="27"/>
        <v>2025</v>
      </c>
    </row>
    <row r="1749" spans="1:29" x14ac:dyDescent="0.25">
      <c r="A1749" t="s">
        <v>27</v>
      </c>
      <c r="B1749" t="s">
        <v>122</v>
      </c>
      <c r="C1749" t="s">
        <v>27</v>
      </c>
      <c r="D1749" t="s">
        <v>60</v>
      </c>
      <c r="E1749" t="s">
        <v>61</v>
      </c>
      <c r="F1749" t="s">
        <v>30</v>
      </c>
      <c r="G1749" t="s">
        <v>31</v>
      </c>
      <c r="H1749" t="s">
        <v>329</v>
      </c>
      <c r="I1749" t="s">
        <v>330</v>
      </c>
      <c r="J1749" t="s">
        <v>606</v>
      </c>
      <c r="K1749" t="s">
        <v>607</v>
      </c>
      <c r="L1749" t="s">
        <v>38</v>
      </c>
      <c r="M1749" t="s">
        <v>38</v>
      </c>
      <c r="N1749" t="s">
        <v>38</v>
      </c>
      <c r="O1749" t="s">
        <v>38</v>
      </c>
      <c r="P1749" t="s">
        <v>38</v>
      </c>
      <c r="Q1749" t="s">
        <v>38</v>
      </c>
      <c r="R1749" t="s">
        <v>88</v>
      </c>
      <c r="S1749" t="s">
        <v>89</v>
      </c>
      <c r="T1749" t="s">
        <v>90</v>
      </c>
      <c r="U1749" t="s">
        <v>91</v>
      </c>
      <c r="V1749" t="s">
        <v>92</v>
      </c>
      <c r="W1749" t="s">
        <v>93</v>
      </c>
      <c r="X1749" t="s">
        <v>94</v>
      </c>
      <c r="Y1749" t="s">
        <v>95</v>
      </c>
      <c r="Z1749">
        <v>-4000000</v>
      </c>
      <c r="AA1749" t="s">
        <v>96</v>
      </c>
      <c r="AB1749" t="s">
        <v>97</v>
      </c>
      <c r="AC1749" t="str">
        <f t="shared" si="27"/>
        <v>2025</v>
      </c>
    </row>
    <row r="1750" spans="1:29" x14ac:dyDescent="0.25">
      <c r="A1750" t="s">
        <v>27</v>
      </c>
      <c r="B1750" t="s">
        <v>122</v>
      </c>
      <c r="C1750" t="s">
        <v>27</v>
      </c>
      <c r="D1750" t="s">
        <v>60</v>
      </c>
      <c r="E1750" t="s">
        <v>61</v>
      </c>
      <c r="F1750" t="s">
        <v>30</v>
      </c>
      <c r="G1750" t="s">
        <v>31</v>
      </c>
      <c r="H1750" t="s">
        <v>62</v>
      </c>
      <c r="I1750" t="s">
        <v>63</v>
      </c>
      <c r="J1750" t="s">
        <v>64</v>
      </c>
      <c r="K1750" t="s">
        <v>65</v>
      </c>
      <c r="L1750" t="s">
        <v>38</v>
      </c>
      <c r="M1750" t="s">
        <v>38</v>
      </c>
      <c r="N1750" t="s">
        <v>38</v>
      </c>
      <c r="O1750" t="s">
        <v>38</v>
      </c>
      <c r="P1750" t="s">
        <v>38</v>
      </c>
      <c r="Q1750" t="s">
        <v>38</v>
      </c>
      <c r="R1750" t="s">
        <v>114</v>
      </c>
      <c r="S1750" t="s">
        <v>115</v>
      </c>
      <c r="T1750" t="s">
        <v>116</v>
      </c>
      <c r="U1750" t="s">
        <v>117</v>
      </c>
      <c r="V1750" t="s">
        <v>118</v>
      </c>
      <c r="W1750" t="s">
        <v>119</v>
      </c>
      <c r="X1750" t="s">
        <v>74</v>
      </c>
      <c r="Y1750" t="s">
        <v>75</v>
      </c>
      <c r="Z1750">
        <v>-35352.884780500477</v>
      </c>
      <c r="AA1750" t="s">
        <v>780</v>
      </c>
      <c r="AB1750" t="s">
        <v>781</v>
      </c>
      <c r="AC1750" t="str">
        <f t="shared" si="27"/>
        <v>2025</v>
      </c>
    </row>
    <row r="1751" spans="1:29" x14ac:dyDescent="0.25">
      <c r="A1751" t="s">
        <v>27</v>
      </c>
      <c r="B1751" t="s">
        <v>122</v>
      </c>
      <c r="C1751" t="s">
        <v>27</v>
      </c>
      <c r="D1751" t="s">
        <v>257</v>
      </c>
      <c r="E1751" t="s">
        <v>258</v>
      </c>
      <c r="F1751" t="s">
        <v>202</v>
      </c>
      <c r="G1751" t="s">
        <v>203</v>
      </c>
      <c r="H1751" t="s">
        <v>62</v>
      </c>
      <c r="I1751" t="s">
        <v>63</v>
      </c>
      <c r="J1751" t="s">
        <v>64</v>
      </c>
      <c r="K1751" t="s">
        <v>65</v>
      </c>
      <c r="L1751" t="s">
        <v>38</v>
      </c>
      <c r="M1751" t="s">
        <v>38</v>
      </c>
      <c r="N1751" t="s">
        <v>814</v>
      </c>
      <c r="O1751" t="s">
        <v>358</v>
      </c>
      <c r="P1751" t="s">
        <v>38</v>
      </c>
      <c r="Q1751" t="s">
        <v>38</v>
      </c>
      <c r="R1751" t="s">
        <v>127</v>
      </c>
      <c r="S1751" t="s">
        <v>128</v>
      </c>
      <c r="T1751" t="s">
        <v>129</v>
      </c>
      <c r="U1751" t="s">
        <v>130</v>
      </c>
      <c r="V1751" t="s">
        <v>72</v>
      </c>
      <c r="W1751" t="s">
        <v>73</v>
      </c>
      <c r="X1751" t="s">
        <v>74</v>
      </c>
      <c r="Y1751" t="s">
        <v>75</v>
      </c>
      <c r="Z1751">
        <v>-375000</v>
      </c>
      <c r="AA1751" t="s">
        <v>815</v>
      </c>
      <c r="AB1751" t="s">
        <v>816</v>
      </c>
      <c r="AC1751" t="str">
        <f t="shared" si="27"/>
        <v>2025</v>
      </c>
    </row>
    <row r="1752" spans="1:29" x14ac:dyDescent="0.25">
      <c r="A1752" t="s">
        <v>27</v>
      </c>
      <c r="B1752" t="s">
        <v>122</v>
      </c>
      <c r="C1752" t="s">
        <v>27</v>
      </c>
      <c r="D1752" t="s">
        <v>450</v>
      </c>
      <c r="E1752" t="s">
        <v>451</v>
      </c>
      <c r="F1752" t="s">
        <v>133</v>
      </c>
      <c r="G1752" t="s">
        <v>134</v>
      </c>
      <c r="H1752" t="s">
        <v>62</v>
      </c>
      <c r="I1752" t="s">
        <v>63</v>
      </c>
      <c r="J1752" t="s">
        <v>123</v>
      </c>
      <c r="K1752" t="s">
        <v>124</v>
      </c>
      <c r="L1752" t="s">
        <v>38</v>
      </c>
      <c r="M1752" t="s">
        <v>38</v>
      </c>
      <c r="N1752" t="s">
        <v>1021</v>
      </c>
      <c r="O1752" t="s">
        <v>1022</v>
      </c>
      <c r="P1752" t="s">
        <v>38</v>
      </c>
      <c r="Q1752" t="s">
        <v>38</v>
      </c>
      <c r="R1752" t="s">
        <v>141</v>
      </c>
      <c r="S1752" t="s">
        <v>142</v>
      </c>
      <c r="T1752" t="s">
        <v>143</v>
      </c>
      <c r="U1752" t="s">
        <v>144</v>
      </c>
      <c r="V1752" t="s">
        <v>118</v>
      </c>
      <c r="W1752" t="s">
        <v>119</v>
      </c>
      <c r="X1752" t="s">
        <v>74</v>
      </c>
      <c r="Y1752" t="s">
        <v>75</v>
      </c>
      <c r="Z1752">
        <v>-152.4</v>
      </c>
      <c r="AA1752" t="s">
        <v>480</v>
      </c>
      <c r="AB1752" t="s">
        <v>481</v>
      </c>
      <c r="AC1752" t="str">
        <f t="shared" si="27"/>
        <v>2025</v>
      </c>
    </row>
    <row r="1753" spans="1:29" x14ac:dyDescent="0.25">
      <c r="A1753" t="s">
        <v>27</v>
      </c>
      <c r="B1753" t="s">
        <v>122</v>
      </c>
      <c r="C1753" t="s">
        <v>27</v>
      </c>
      <c r="D1753" t="s">
        <v>60</v>
      </c>
      <c r="E1753" t="s">
        <v>61</v>
      </c>
      <c r="F1753" t="s">
        <v>147</v>
      </c>
      <c r="G1753" t="s">
        <v>148</v>
      </c>
      <c r="H1753" t="s">
        <v>62</v>
      </c>
      <c r="I1753" t="s">
        <v>63</v>
      </c>
      <c r="J1753" t="s">
        <v>110</v>
      </c>
      <c r="K1753" t="s">
        <v>111</v>
      </c>
      <c r="L1753" t="s">
        <v>916</v>
      </c>
      <c r="M1753" t="s">
        <v>917</v>
      </c>
      <c r="N1753" t="s">
        <v>918</v>
      </c>
      <c r="O1753" t="s">
        <v>919</v>
      </c>
      <c r="P1753" t="s">
        <v>38</v>
      </c>
      <c r="Q1753" t="s">
        <v>38</v>
      </c>
      <c r="R1753" t="s">
        <v>163</v>
      </c>
      <c r="S1753" t="s">
        <v>164</v>
      </c>
      <c r="T1753" t="s">
        <v>165</v>
      </c>
      <c r="U1753" t="s">
        <v>166</v>
      </c>
      <c r="V1753" t="s">
        <v>43</v>
      </c>
      <c r="W1753" t="s">
        <v>44</v>
      </c>
      <c r="X1753" t="s">
        <v>45</v>
      </c>
      <c r="Y1753" t="s">
        <v>46</v>
      </c>
      <c r="Z1753">
        <v>-2243749.9999000002</v>
      </c>
      <c r="AA1753" t="s">
        <v>269</v>
      </c>
      <c r="AB1753" t="s">
        <v>270</v>
      </c>
      <c r="AC1753" t="str">
        <f t="shared" si="27"/>
        <v>2025</v>
      </c>
    </row>
    <row r="1754" spans="1:29" x14ac:dyDescent="0.25">
      <c r="A1754" t="s">
        <v>27</v>
      </c>
      <c r="B1754" t="s">
        <v>122</v>
      </c>
      <c r="C1754" t="s">
        <v>27</v>
      </c>
      <c r="D1754" t="s">
        <v>60</v>
      </c>
      <c r="E1754" t="s">
        <v>61</v>
      </c>
      <c r="F1754" t="s">
        <v>155</v>
      </c>
      <c r="G1754" t="s">
        <v>156</v>
      </c>
      <c r="H1754" t="s">
        <v>149</v>
      </c>
      <c r="I1754" t="s">
        <v>150</v>
      </c>
      <c r="J1754" t="s">
        <v>1013</v>
      </c>
      <c r="K1754" t="s">
        <v>1014</v>
      </c>
      <c r="L1754" t="s">
        <v>38</v>
      </c>
      <c r="M1754" t="s">
        <v>38</v>
      </c>
      <c r="N1754" t="s">
        <v>38</v>
      </c>
      <c r="O1754" t="s">
        <v>38</v>
      </c>
      <c r="P1754" t="s">
        <v>38</v>
      </c>
      <c r="Q1754" t="s">
        <v>38</v>
      </c>
      <c r="R1754" t="s">
        <v>88</v>
      </c>
      <c r="S1754" t="s">
        <v>89</v>
      </c>
      <c r="T1754" t="s">
        <v>90</v>
      </c>
      <c r="U1754" t="s">
        <v>91</v>
      </c>
      <c r="V1754" t="s">
        <v>92</v>
      </c>
      <c r="W1754" t="s">
        <v>93</v>
      </c>
      <c r="X1754" t="s">
        <v>94</v>
      </c>
      <c r="Y1754" t="s">
        <v>95</v>
      </c>
      <c r="Z1754">
        <v>73415248.000200003</v>
      </c>
      <c r="AA1754" t="s">
        <v>96</v>
      </c>
      <c r="AB1754" t="s">
        <v>97</v>
      </c>
      <c r="AC1754" t="str">
        <f t="shared" si="27"/>
        <v>2025</v>
      </c>
    </row>
    <row r="1755" spans="1:29" x14ac:dyDescent="0.25">
      <c r="A1755" t="s">
        <v>27</v>
      </c>
      <c r="B1755" t="s">
        <v>122</v>
      </c>
      <c r="C1755" t="s">
        <v>27</v>
      </c>
      <c r="D1755" t="s">
        <v>60</v>
      </c>
      <c r="E1755" t="s">
        <v>61</v>
      </c>
      <c r="F1755" t="s">
        <v>30</v>
      </c>
      <c r="G1755" t="s">
        <v>31</v>
      </c>
      <c r="H1755" t="s">
        <v>62</v>
      </c>
      <c r="I1755" t="s">
        <v>63</v>
      </c>
      <c r="J1755" t="s">
        <v>123</v>
      </c>
      <c r="K1755" t="s">
        <v>124</v>
      </c>
      <c r="L1755" t="s">
        <v>125</v>
      </c>
      <c r="M1755" t="s">
        <v>126</v>
      </c>
      <c r="N1755" t="s">
        <v>38</v>
      </c>
      <c r="O1755" t="s">
        <v>38</v>
      </c>
      <c r="P1755" t="s">
        <v>38</v>
      </c>
      <c r="Q1755" t="s">
        <v>38</v>
      </c>
      <c r="R1755" t="s">
        <v>183</v>
      </c>
      <c r="S1755" t="s">
        <v>184</v>
      </c>
      <c r="T1755" t="s">
        <v>171</v>
      </c>
      <c r="U1755" t="s">
        <v>172</v>
      </c>
      <c r="V1755" t="s">
        <v>72</v>
      </c>
      <c r="W1755" t="s">
        <v>73</v>
      </c>
      <c r="X1755" t="s">
        <v>74</v>
      </c>
      <c r="Y1755" t="s">
        <v>75</v>
      </c>
      <c r="Z1755">
        <v>-6238.0219449103815</v>
      </c>
      <c r="AA1755" t="s">
        <v>212</v>
      </c>
      <c r="AB1755" t="s">
        <v>213</v>
      </c>
      <c r="AC1755" t="str">
        <f t="shared" si="27"/>
        <v>2025</v>
      </c>
    </row>
    <row r="1756" spans="1:29" x14ac:dyDescent="0.25">
      <c r="A1756" t="s">
        <v>27</v>
      </c>
      <c r="B1756" t="s">
        <v>122</v>
      </c>
      <c r="C1756" t="s">
        <v>27</v>
      </c>
      <c r="D1756" t="s">
        <v>179</v>
      </c>
      <c r="E1756" t="s">
        <v>180</v>
      </c>
      <c r="F1756" t="s">
        <v>30</v>
      </c>
      <c r="G1756" t="s">
        <v>31</v>
      </c>
      <c r="H1756" t="s">
        <v>62</v>
      </c>
      <c r="I1756" t="s">
        <v>63</v>
      </c>
      <c r="J1756" t="s">
        <v>64</v>
      </c>
      <c r="K1756" t="s">
        <v>65</v>
      </c>
      <c r="L1756" t="s">
        <v>38</v>
      </c>
      <c r="M1756" t="s">
        <v>38</v>
      </c>
      <c r="N1756" t="s">
        <v>38</v>
      </c>
      <c r="O1756" t="s">
        <v>38</v>
      </c>
      <c r="P1756" t="s">
        <v>38</v>
      </c>
      <c r="Q1756" t="s">
        <v>38</v>
      </c>
      <c r="R1756" t="s">
        <v>241</v>
      </c>
      <c r="S1756" t="s">
        <v>242</v>
      </c>
      <c r="T1756" t="s">
        <v>243</v>
      </c>
      <c r="U1756" t="s">
        <v>244</v>
      </c>
      <c r="V1756" t="s">
        <v>245</v>
      </c>
      <c r="W1756" t="s">
        <v>246</v>
      </c>
      <c r="X1756" t="s">
        <v>74</v>
      </c>
      <c r="Y1756" t="s">
        <v>75</v>
      </c>
      <c r="Z1756">
        <v>-31597.532922468647</v>
      </c>
      <c r="AA1756" t="s">
        <v>710</v>
      </c>
      <c r="AB1756" t="s">
        <v>711</v>
      </c>
      <c r="AC1756" t="str">
        <f t="shared" si="27"/>
        <v>2025</v>
      </c>
    </row>
    <row r="1757" spans="1:29" x14ac:dyDescent="0.25">
      <c r="A1757" t="s">
        <v>27</v>
      </c>
      <c r="B1757" t="s">
        <v>122</v>
      </c>
      <c r="C1757" t="s">
        <v>27</v>
      </c>
      <c r="D1757" t="s">
        <v>60</v>
      </c>
      <c r="E1757" t="s">
        <v>61</v>
      </c>
      <c r="F1757" t="s">
        <v>147</v>
      </c>
      <c r="G1757" t="s">
        <v>148</v>
      </c>
      <c r="H1757" t="s">
        <v>62</v>
      </c>
      <c r="I1757" t="s">
        <v>63</v>
      </c>
      <c r="J1757" t="s">
        <v>110</v>
      </c>
      <c r="K1757" t="s">
        <v>111</v>
      </c>
      <c r="L1757" t="s">
        <v>106</v>
      </c>
      <c r="M1757" t="s">
        <v>107</v>
      </c>
      <c r="N1757" t="s">
        <v>222</v>
      </c>
      <c r="O1757" t="s">
        <v>223</v>
      </c>
      <c r="P1757" t="s">
        <v>38</v>
      </c>
      <c r="Q1757" t="s">
        <v>38</v>
      </c>
      <c r="R1757" t="s">
        <v>196</v>
      </c>
      <c r="S1757" t="s">
        <v>197</v>
      </c>
      <c r="T1757" t="s">
        <v>198</v>
      </c>
      <c r="U1757" t="s">
        <v>199</v>
      </c>
      <c r="V1757" t="s">
        <v>55</v>
      </c>
      <c r="W1757" t="s">
        <v>56</v>
      </c>
      <c r="X1757" t="s">
        <v>45</v>
      </c>
      <c r="Y1757" t="s">
        <v>46</v>
      </c>
      <c r="Z1757">
        <v>9.999983012676239E-5</v>
      </c>
      <c r="AA1757" t="s">
        <v>464</v>
      </c>
      <c r="AB1757" t="s">
        <v>465</v>
      </c>
      <c r="AC1757" t="str">
        <f t="shared" si="27"/>
        <v>2025</v>
      </c>
    </row>
    <row r="1758" spans="1:29" x14ac:dyDescent="0.25">
      <c r="A1758" t="s">
        <v>27</v>
      </c>
      <c r="B1758" t="s">
        <v>122</v>
      </c>
      <c r="C1758" t="s">
        <v>27</v>
      </c>
      <c r="D1758" t="s">
        <v>60</v>
      </c>
      <c r="E1758" t="s">
        <v>61</v>
      </c>
      <c r="F1758" t="s">
        <v>30</v>
      </c>
      <c r="G1758" t="s">
        <v>31</v>
      </c>
      <c r="H1758" t="s">
        <v>62</v>
      </c>
      <c r="I1758" t="s">
        <v>63</v>
      </c>
      <c r="J1758" t="s">
        <v>123</v>
      </c>
      <c r="K1758" t="s">
        <v>124</v>
      </c>
      <c r="L1758" t="s">
        <v>125</v>
      </c>
      <c r="M1758" t="s">
        <v>126</v>
      </c>
      <c r="N1758" t="s">
        <v>38</v>
      </c>
      <c r="O1758" t="s">
        <v>38</v>
      </c>
      <c r="P1758" t="s">
        <v>38</v>
      </c>
      <c r="Q1758" t="s">
        <v>38</v>
      </c>
      <c r="R1758" t="s">
        <v>196</v>
      </c>
      <c r="S1758" t="s">
        <v>197</v>
      </c>
      <c r="T1758" t="s">
        <v>198</v>
      </c>
      <c r="U1758" t="s">
        <v>199</v>
      </c>
      <c r="V1758" t="s">
        <v>55</v>
      </c>
      <c r="W1758" t="s">
        <v>56</v>
      </c>
      <c r="X1758" t="s">
        <v>45</v>
      </c>
      <c r="Y1758" t="s">
        <v>46</v>
      </c>
      <c r="Z1758">
        <v>-1410.8881213223808</v>
      </c>
      <c r="AA1758" t="s">
        <v>304</v>
      </c>
      <c r="AB1758" t="s">
        <v>305</v>
      </c>
      <c r="AC1758" t="str">
        <f t="shared" si="27"/>
        <v>2025</v>
      </c>
    </row>
    <row r="1759" spans="1:29" x14ac:dyDescent="0.25">
      <c r="A1759" t="s">
        <v>27</v>
      </c>
      <c r="B1759" t="s">
        <v>122</v>
      </c>
      <c r="C1759" t="s">
        <v>27</v>
      </c>
      <c r="D1759" t="s">
        <v>60</v>
      </c>
      <c r="E1759" t="s">
        <v>61</v>
      </c>
      <c r="F1759" t="s">
        <v>30</v>
      </c>
      <c r="G1759" t="s">
        <v>31</v>
      </c>
      <c r="H1759" t="s">
        <v>62</v>
      </c>
      <c r="I1759" t="s">
        <v>63</v>
      </c>
      <c r="J1759" t="s">
        <v>123</v>
      </c>
      <c r="K1759" t="s">
        <v>124</v>
      </c>
      <c r="L1759" t="s">
        <v>125</v>
      </c>
      <c r="M1759" t="s">
        <v>126</v>
      </c>
      <c r="N1759" t="s">
        <v>38</v>
      </c>
      <c r="O1759" t="s">
        <v>38</v>
      </c>
      <c r="P1759" t="s">
        <v>38</v>
      </c>
      <c r="Q1759" t="s">
        <v>38</v>
      </c>
      <c r="R1759" t="s">
        <v>183</v>
      </c>
      <c r="S1759" t="s">
        <v>184</v>
      </c>
      <c r="T1759" t="s">
        <v>171</v>
      </c>
      <c r="U1759" t="s">
        <v>172</v>
      </c>
      <c r="V1759" t="s">
        <v>72</v>
      </c>
      <c r="W1759" t="s">
        <v>73</v>
      </c>
      <c r="X1759" t="s">
        <v>74</v>
      </c>
      <c r="Y1759" t="s">
        <v>75</v>
      </c>
      <c r="Z1759">
        <v>-6238.0219449103824</v>
      </c>
      <c r="AA1759" t="s">
        <v>633</v>
      </c>
      <c r="AB1759" t="s">
        <v>634</v>
      </c>
      <c r="AC1759" t="str">
        <f t="shared" si="27"/>
        <v>2025</v>
      </c>
    </row>
    <row r="1760" spans="1:29" x14ac:dyDescent="0.25">
      <c r="A1760" t="s">
        <v>27</v>
      </c>
      <c r="B1760" t="s">
        <v>122</v>
      </c>
      <c r="C1760" t="s">
        <v>27</v>
      </c>
      <c r="D1760" t="s">
        <v>60</v>
      </c>
      <c r="E1760" t="s">
        <v>61</v>
      </c>
      <c r="F1760" t="s">
        <v>155</v>
      </c>
      <c r="G1760" t="s">
        <v>156</v>
      </c>
      <c r="H1760" t="s">
        <v>149</v>
      </c>
      <c r="I1760" t="s">
        <v>150</v>
      </c>
      <c r="J1760" t="s">
        <v>641</v>
      </c>
      <c r="K1760" t="s">
        <v>642</v>
      </c>
      <c r="L1760" t="s">
        <v>38</v>
      </c>
      <c r="M1760" t="s">
        <v>38</v>
      </c>
      <c r="N1760" t="s">
        <v>38</v>
      </c>
      <c r="O1760" t="s">
        <v>38</v>
      </c>
      <c r="P1760" t="s">
        <v>38</v>
      </c>
      <c r="Q1760" t="s">
        <v>38</v>
      </c>
      <c r="R1760" t="s">
        <v>88</v>
      </c>
      <c r="S1760" t="s">
        <v>89</v>
      </c>
      <c r="T1760" t="s">
        <v>90</v>
      </c>
      <c r="U1760" t="s">
        <v>91</v>
      </c>
      <c r="V1760" t="s">
        <v>92</v>
      </c>
      <c r="W1760" t="s">
        <v>93</v>
      </c>
      <c r="X1760" t="s">
        <v>94</v>
      </c>
      <c r="Y1760" t="s">
        <v>95</v>
      </c>
      <c r="Z1760">
        <v>110000.00020000013</v>
      </c>
      <c r="AA1760" t="s">
        <v>96</v>
      </c>
      <c r="AB1760" t="s">
        <v>97</v>
      </c>
      <c r="AC1760" t="str">
        <f t="shared" si="27"/>
        <v>2025</v>
      </c>
    </row>
    <row r="1761" spans="1:29" x14ac:dyDescent="0.25">
      <c r="A1761" t="s">
        <v>27</v>
      </c>
      <c r="B1761" t="s">
        <v>122</v>
      </c>
      <c r="C1761" t="s">
        <v>27</v>
      </c>
      <c r="D1761" t="s">
        <v>257</v>
      </c>
      <c r="E1761" t="s">
        <v>258</v>
      </c>
      <c r="F1761" t="s">
        <v>202</v>
      </c>
      <c r="G1761" t="s">
        <v>203</v>
      </c>
      <c r="H1761" t="s">
        <v>204</v>
      </c>
      <c r="I1761" t="s">
        <v>205</v>
      </c>
      <c r="J1761" t="s">
        <v>206</v>
      </c>
      <c r="K1761" t="s">
        <v>207</v>
      </c>
      <c r="L1761" t="s">
        <v>38</v>
      </c>
      <c r="M1761" t="s">
        <v>38</v>
      </c>
      <c r="N1761" t="s">
        <v>390</v>
      </c>
      <c r="O1761" t="s">
        <v>391</v>
      </c>
      <c r="P1761" t="s">
        <v>38</v>
      </c>
      <c r="Q1761" t="s">
        <v>38</v>
      </c>
      <c r="R1761" t="s">
        <v>88</v>
      </c>
      <c r="S1761" t="s">
        <v>89</v>
      </c>
      <c r="T1761" t="s">
        <v>90</v>
      </c>
      <c r="U1761" t="s">
        <v>91</v>
      </c>
      <c r="V1761" t="s">
        <v>92</v>
      </c>
      <c r="W1761" t="s">
        <v>93</v>
      </c>
      <c r="X1761" t="s">
        <v>94</v>
      </c>
      <c r="Y1761" t="s">
        <v>95</v>
      </c>
      <c r="Z1761">
        <v>-540</v>
      </c>
      <c r="AA1761" t="s">
        <v>96</v>
      </c>
      <c r="AB1761" t="s">
        <v>97</v>
      </c>
      <c r="AC1761" t="str">
        <f t="shared" si="27"/>
        <v>2025</v>
      </c>
    </row>
    <row r="1762" spans="1:29" x14ac:dyDescent="0.25">
      <c r="A1762" t="s">
        <v>27</v>
      </c>
      <c r="B1762" t="s">
        <v>122</v>
      </c>
      <c r="C1762" t="s">
        <v>27</v>
      </c>
      <c r="D1762" t="s">
        <v>60</v>
      </c>
      <c r="E1762" t="s">
        <v>61</v>
      </c>
      <c r="F1762" t="s">
        <v>30</v>
      </c>
      <c r="G1762" t="s">
        <v>31</v>
      </c>
      <c r="H1762" t="s">
        <v>62</v>
      </c>
      <c r="I1762" t="s">
        <v>63</v>
      </c>
      <c r="J1762" t="s">
        <v>64</v>
      </c>
      <c r="K1762" t="s">
        <v>65</v>
      </c>
      <c r="L1762" t="s">
        <v>38</v>
      </c>
      <c r="M1762" t="s">
        <v>38</v>
      </c>
      <c r="N1762" t="s">
        <v>38</v>
      </c>
      <c r="O1762" t="s">
        <v>38</v>
      </c>
      <c r="P1762" t="s">
        <v>38</v>
      </c>
      <c r="Q1762" t="s">
        <v>38</v>
      </c>
      <c r="R1762" t="s">
        <v>127</v>
      </c>
      <c r="S1762" t="s">
        <v>128</v>
      </c>
      <c r="T1762" t="s">
        <v>129</v>
      </c>
      <c r="U1762" t="s">
        <v>130</v>
      </c>
      <c r="V1762" t="s">
        <v>72</v>
      </c>
      <c r="W1762" t="s">
        <v>73</v>
      </c>
      <c r="X1762" t="s">
        <v>74</v>
      </c>
      <c r="Y1762" t="s">
        <v>75</v>
      </c>
      <c r="Z1762">
        <v>-19316.511149011152</v>
      </c>
      <c r="AA1762" t="s">
        <v>629</v>
      </c>
      <c r="AB1762" t="s">
        <v>630</v>
      </c>
      <c r="AC1762" t="str">
        <f t="shared" si="27"/>
        <v>2025</v>
      </c>
    </row>
    <row r="1763" spans="1:29" x14ac:dyDescent="0.25">
      <c r="A1763" t="s">
        <v>27</v>
      </c>
      <c r="B1763" t="s">
        <v>122</v>
      </c>
      <c r="C1763" t="s">
        <v>27</v>
      </c>
      <c r="D1763" t="s">
        <v>450</v>
      </c>
      <c r="E1763" t="s">
        <v>451</v>
      </c>
      <c r="F1763" t="s">
        <v>202</v>
      </c>
      <c r="G1763" t="s">
        <v>203</v>
      </c>
      <c r="H1763" t="s">
        <v>149</v>
      </c>
      <c r="I1763" t="s">
        <v>150</v>
      </c>
      <c r="J1763" t="s">
        <v>151</v>
      </c>
      <c r="K1763" t="s">
        <v>152</v>
      </c>
      <c r="L1763" t="s">
        <v>38</v>
      </c>
      <c r="M1763" t="s">
        <v>38</v>
      </c>
      <c r="N1763" t="s">
        <v>1019</v>
      </c>
      <c r="O1763" t="s">
        <v>1020</v>
      </c>
      <c r="P1763" t="s">
        <v>38</v>
      </c>
      <c r="Q1763" t="s">
        <v>38</v>
      </c>
      <c r="R1763" t="s">
        <v>88</v>
      </c>
      <c r="S1763" t="s">
        <v>89</v>
      </c>
      <c r="T1763" t="s">
        <v>90</v>
      </c>
      <c r="U1763" t="s">
        <v>91</v>
      </c>
      <c r="V1763" t="s">
        <v>92</v>
      </c>
      <c r="W1763" t="s">
        <v>93</v>
      </c>
      <c r="X1763" t="s">
        <v>94</v>
      </c>
      <c r="Y1763" t="s">
        <v>95</v>
      </c>
      <c r="Z1763">
        <v>183000.0001</v>
      </c>
      <c r="AA1763" t="s">
        <v>96</v>
      </c>
      <c r="AB1763" t="s">
        <v>97</v>
      </c>
      <c r="AC1763" t="str">
        <f t="shared" si="27"/>
        <v>2025</v>
      </c>
    </row>
    <row r="1764" spans="1:29" x14ac:dyDescent="0.25">
      <c r="A1764" t="s">
        <v>27</v>
      </c>
      <c r="B1764" t="s">
        <v>122</v>
      </c>
      <c r="C1764" t="s">
        <v>27</v>
      </c>
      <c r="D1764" t="s">
        <v>60</v>
      </c>
      <c r="E1764" t="s">
        <v>61</v>
      </c>
      <c r="F1764" t="s">
        <v>155</v>
      </c>
      <c r="G1764" t="s">
        <v>156</v>
      </c>
      <c r="H1764" t="s">
        <v>149</v>
      </c>
      <c r="I1764" t="s">
        <v>150</v>
      </c>
      <c r="J1764" t="s">
        <v>571</v>
      </c>
      <c r="K1764" t="s">
        <v>572</v>
      </c>
      <c r="L1764" t="s">
        <v>38</v>
      </c>
      <c r="M1764" t="s">
        <v>38</v>
      </c>
      <c r="N1764" t="s">
        <v>38</v>
      </c>
      <c r="O1764" t="s">
        <v>38</v>
      </c>
      <c r="P1764" t="s">
        <v>38</v>
      </c>
      <c r="Q1764" t="s">
        <v>38</v>
      </c>
      <c r="R1764" t="s">
        <v>88</v>
      </c>
      <c r="S1764" t="s">
        <v>89</v>
      </c>
      <c r="T1764" t="s">
        <v>90</v>
      </c>
      <c r="U1764" t="s">
        <v>91</v>
      </c>
      <c r="V1764" t="s">
        <v>92</v>
      </c>
      <c r="W1764" t="s">
        <v>93</v>
      </c>
      <c r="X1764" t="s">
        <v>94</v>
      </c>
      <c r="Y1764" t="s">
        <v>95</v>
      </c>
      <c r="Z1764">
        <v>1409908.0002000001</v>
      </c>
      <c r="AA1764" t="s">
        <v>96</v>
      </c>
      <c r="AB1764" t="s">
        <v>97</v>
      </c>
      <c r="AC1764" t="str">
        <f t="shared" si="27"/>
        <v>2025</v>
      </c>
    </row>
    <row r="1765" spans="1:29" x14ac:dyDescent="0.25">
      <c r="A1765" t="s">
        <v>27</v>
      </c>
      <c r="B1765" t="s">
        <v>122</v>
      </c>
      <c r="C1765" t="s">
        <v>27</v>
      </c>
      <c r="D1765" t="s">
        <v>257</v>
      </c>
      <c r="E1765" t="s">
        <v>258</v>
      </c>
      <c r="F1765" t="s">
        <v>202</v>
      </c>
      <c r="G1765" t="s">
        <v>203</v>
      </c>
      <c r="H1765" t="s">
        <v>204</v>
      </c>
      <c r="I1765" t="s">
        <v>205</v>
      </c>
      <c r="J1765" t="s">
        <v>206</v>
      </c>
      <c r="K1765" t="s">
        <v>207</v>
      </c>
      <c r="L1765" t="s">
        <v>38</v>
      </c>
      <c r="M1765" t="s">
        <v>38</v>
      </c>
      <c r="N1765" t="s">
        <v>414</v>
      </c>
      <c r="O1765" t="s">
        <v>415</v>
      </c>
      <c r="P1765" t="s">
        <v>38</v>
      </c>
      <c r="Q1765" t="s">
        <v>38</v>
      </c>
      <c r="R1765" t="s">
        <v>88</v>
      </c>
      <c r="S1765" t="s">
        <v>89</v>
      </c>
      <c r="T1765" t="s">
        <v>90</v>
      </c>
      <c r="U1765" t="s">
        <v>91</v>
      </c>
      <c r="V1765" t="s">
        <v>92</v>
      </c>
      <c r="W1765" t="s">
        <v>93</v>
      </c>
      <c r="X1765" t="s">
        <v>94</v>
      </c>
      <c r="Y1765" t="s">
        <v>95</v>
      </c>
      <c r="Z1765">
        <v>-23172</v>
      </c>
      <c r="AA1765" t="s">
        <v>96</v>
      </c>
      <c r="AB1765" t="s">
        <v>97</v>
      </c>
      <c r="AC1765" t="str">
        <f t="shared" si="27"/>
        <v>2025</v>
      </c>
    </row>
    <row r="1766" spans="1:29" x14ac:dyDescent="0.25">
      <c r="A1766" t="s">
        <v>27</v>
      </c>
      <c r="B1766" t="s">
        <v>122</v>
      </c>
      <c r="C1766" t="s">
        <v>27</v>
      </c>
      <c r="D1766" t="s">
        <v>179</v>
      </c>
      <c r="E1766" t="s">
        <v>180</v>
      </c>
      <c r="F1766" t="s">
        <v>30</v>
      </c>
      <c r="G1766" t="s">
        <v>31</v>
      </c>
      <c r="H1766" t="s">
        <v>62</v>
      </c>
      <c r="I1766" t="s">
        <v>63</v>
      </c>
      <c r="J1766" t="s">
        <v>64</v>
      </c>
      <c r="K1766" t="s">
        <v>65</v>
      </c>
      <c r="L1766" t="s">
        <v>286</v>
      </c>
      <c r="M1766" t="s">
        <v>287</v>
      </c>
      <c r="N1766" t="s">
        <v>38</v>
      </c>
      <c r="O1766" t="s">
        <v>38</v>
      </c>
      <c r="P1766" t="s">
        <v>38</v>
      </c>
      <c r="Q1766" t="s">
        <v>38</v>
      </c>
      <c r="R1766" t="s">
        <v>163</v>
      </c>
      <c r="S1766" t="s">
        <v>164</v>
      </c>
      <c r="T1766" t="s">
        <v>165</v>
      </c>
      <c r="U1766" t="s">
        <v>166</v>
      </c>
      <c r="V1766" t="s">
        <v>43</v>
      </c>
      <c r="W1766" t="s">
        <v>44</v>
      </c>
      <c r="X1766" t="s">
        <v>45</v>
      </c>
      <c r="Y1766" t="s">
        <v>46</v>
      </c>
      <c r="Z1766">
        <v>-9992.1095201510507</v>
      </c>
      <c r="AA1766" t="s">
        <v>396</v>
      </c>
      <c r="AB1766" t="s">
        <v>397</v>
      </c>
      <c r="AC1766" t="str">
        <f t="shared" si="27"/>
        <v>2025</v>
      </c>
    </row>
    <row r="1767" spans="1:29" x14ac:dyDescent="0.25">
      <c r="A1767" t="s">
        <v>27</v>
      </c>
      <c r="B1767" t="s">
        <v>122</v>
      </c>
      <c r="C1767" t="s">
        <v>27</v>
      </c>
      <c r="D1767" t="s">
        <v>60</v>
      </c>
      <c r="E1767" t="s">
        <v>61</v>
      </c>
      <c r="F1767" t="s">
        <v>147</v>
      </c>
      <c r="G1767" t="s">
        <v>148</v>
      </c>
      <c r="H1767" t="s">
        <v>62</v>
      </c>
      <c r="I1767" t="s">
        <v>63</v>
      </c>
      <c r="J1767" t="s">
        <v>110</v>
      </c>
      <c r="K1767" t="s">
        <v>111</v>
      </c>
      <c r="L1767" t="s">
        <v>1008</v>
      </c>
      <c r="M1767" t="s">
        <v>967</v>
      </c>
      <c r="N1767" t="s">
        <v>966</v>
      </c>
      <c r="O1767" t="s">
        <v>967</v>
      </c>
      <c r="P1767" t="s">
        <v>38</v>
      </c>
      <c r="Q1767" t="s">
        <v>38</v>
      </c>
      <c r="R1767" t="s">
        <v>229</v>
      </c>
      <c r="S1767" t="s">
        <v>230</v>
      </c>
      <c r="T1767" t="s">
        <v>165</v>
      </c>
      <c r="U1767" t="s">
        <v>166</v>
      </c>
      <c r="V1767" t="s">
        <v>43</v>
      </c>
      <c r="W1767" t="s">
        <v>44</v>
      </c>
      <c r="X1767" t="s">
        <v>45</v>
      </c>
      <c r="Y1767" t="s">
        <v>46</v>
      </c>
      <c r="Z1767">
        <v>1.0000006295740604E-4</v>
      </c>
      <c r="AA1767" t="s">
        <v>496</v>
      </c>
      <c r="AB1767" t="s">
        <v>497</v>
      </c>
      <c r="AC1767" t="str">
        <f t="shared" si="27"/>
        <v>2025</v>
      </c>
    </row>
    <row r="1768" spans="1:29" x14ac:dyDescent="0.25">
      <c r="A1768" t="s">
        <v>27</v>
      </c>
      <c r="B1768" t="s">
        <v>122</v>
      </c>
      <c r="C1768" t="s">
        <v>27</v>
      </c>
      <c r="D1768" t="s">
        <v>257</v>
      </c>
      <c r="E1768" t="s">
        <v>258</v>
      </c>
      <c r="F1768" t="s">
        <v>202</v>
      </c>
      <c r="G1768" t="s">
        <v>203</v>
      </c>
      <c r="H1768" t="s">
        <v>204</v>
      </c>
      <c r="I1768" t="s">
        <v>205</v>
      </c>
      <c r="J1768" t="s">
        <v>206</v>
      </c>
      <c r="K1768" t="s">
        <v>207</v>
      </c>
      <c r="L1768" t="s">
        <v>38</v>
      </c>
      <c r="M1768" t="s">
        <v>38</v>
      </c>
      <c r="N1768" t="s">
        <v>643</v>
      </c>
      <c r="O1768" t="s">
        <v>644</v>
      </c>
      <c r="P1768" t="s">
        <v>38</v>
      </c>
      <c r="Q1768" t="s">
        <v>38</v>
      </c>
      <c r="R1768" t="s">
        <v>88</v>
      </c>
      <c r="S1768" t="s">
        <v>89</v>
      </c>
      <c r="T1768" t="s">
        <v>90</v>
      </c>
      <c r="U1768" t="s">
        <v>91</v>
      </c>
      <c r="V1768" t="s">
        <v>92</v>
      </c>
      <c r="W1768" t="s">
        <v>93</v>
      </c>
      <c r="X1768" t="s">
        <v>94</v>
      </c>
      <c r="Y1768" t="s">
        <v>95</v>
      </c>
      <c r="Z1768">
        <v>-540</v>
      </c>
      <c r="AA1768" t="s">
        <v>96</v>
      </c>
      <c r="AB1768" t="s">
        <v>97</v>
      </c>
      <c r="AC1768" t="str">
        <f t="shared" si="27"/>
        <v>2025</v>
      </c>
    </row>
    <row r="1769" spans="1:29" x14ac:dyDescent="0.25">
      <c r="A1769" t="s">
        <v>27</v>
      </c>
      <c r="B1769" t="s">
        <v>122</v>
      </c>
      <c r="C1769" t="s">
        <v>27</v>
      </c>
      <c r="D1769" t="s">
        <v>60</v>
      </c>
      <c r="E1769" t="s">
        <v>61</v>
      </c>
      <c r="F1769" t="s">
        <v>147</v>
      </c>
      <c r="G1769" t="s">
        <v>148</v>
      </c>
      <c r="H1769" t="s">
        <v>62</v>
      </c>
      <c r="I1769" t="s">
        <v>63</v>
      </c>
      <c r="J1769" t="s">
        <v>110</v>
      </c>
      <c r="K1769" t="s">
        <v>111</v>
      </c>
      <c r="L1769" t="s">
        <v>578</v>
      </c>
      <c r="M1769" t="s">
        <v>579</v>
      </c>
      <c r="N1769" t="s">
        <v>580</v>
      </c>
      <c r="O1769" t="s">
        <v>581</v>
      </c>
      <c r="P1769" t="s">
        <v>38</v>
      </c>
      <c r="Q1769" t="s">
        <v>38</v>
      </c>
      <c r="R1769" t="s">
        <v>127</v>
      </c>
      <c r="S1769" t="s">
        <v>128</v>
      </c>
      <c r="T1769" t="s">
        <v>129</v>
      </c>
      <c r="U1769" t="s">
        <v>130</v>
      </c>
      <c r="V1769" t="s">
        <v>72</v>
      </c>
      <c r="W1769" t="s">
        <v>73</v>
      </c>
      <c r="X1769" t="s">
        <v>74</v>
      </c>
      <c r="Y1769" t="s">
        <v>75</v>
      </c>
      <c r="Z1769">
        <v>-223680.29996999999</v>
      </c>
      <c r="AA1769" t="s">
        <v>629</v>
      </c>
      <c r="AB1769" t="s">
        <v>630</v>
      </c>
      <c r="AC1769" t="str">
        <f t="shared" si="27"/>
        <v>2025</v>
      </c>
    </row>
    <row r="1770" spans="1:29" x14ac:dyDescent="0.25">
      <c r="A1770" t="s">
        <v>27</v>
      </c>
      <c r="B1770" t="s">
        <v>122</v>
      </c>
      <c r="C1770" t="s">
        <v>27</v>
      </c>
      <c r="D1770" t="s">
        <v>60</v>
      </c>
      <c r="E1770" t="s">
        <v>61</v>
      </c>
      <c r="F1770" t="s">
        <v>155</v>
      </c>
      <c r="G1770" t="s">
        <v>156</v>
      </c>
      <c r="H1770" t="s">
        <v>149</v>
      </c>
      <c r="I1770" t="s">
        <v>150</v>
      </c>
      <c r="J1770" t="s">
        <v>720</v>
      </c>
      <c r="K1770" t="s">
        <v>721</v>
      </c>
      <c r="L1770" t="s">
        <v>38</v>
      </c>
      <c r="M1770" t="s">
        <v>38</v>
      </c>
      <c r="N1770" t="s">
        <v>38</v>
      </c>
      <c r="O1770" t="s">
        <v>38</v>
      </c>
      <c r="P1770" t="s">
        <v>38</v>
      </c>
      <c r="Q1770" t="s">
        <v>38</v>
      </c>
      <c r="R1770" t="s">
        <v>88</v>
      </c>
      <c r="S1770" t="s">
        <v>89</v>
      </c>
      <c r="T1770" t="s">
        <v>90</v>
      </c>
      <c r="U1770" t="s">
        <v>91</v>
      </c>
      <c r="V1770" t="s">
        <v>92</v>
      </c>
      <c r="W1770" t="s">
        <v>93</v>
      </c>
      <c r="X1770" t="s">
        <v>94</v>
      </c>
      <c r="Y1770" t="s">
        <v>95</v>
      </c>
      <c r="Z1770">
        <v>22600.000200000002</v>
      </c>
      <c r="AA1770" t="s">
        <v>96</v>
      </c>
      <c r="AB1770" t="s">
        <v>97</v>
      </c>
      <c r="AC1770" t="str">
        <f t="shared" si="27"/>
        <v>2025</v>
      </c>
    </row>
    <row r="1771" spans="1:29" x14ac:dyDescent="0.25">
      <c r="A1771" t="s">
        <v>27</v>
      </c>
      <c r="B1771" t="s">
        <v>122</v>
      </c>
      <c r="C1771" t="s">
        <v>27</v>
      </c>
      <c r="D1771" t="s">
        <v>60</v>
      </c>
      <c r="E1771" t="s">
        <v>61</v>
      </c>
      <c r="F1771" t="s">
        <v>30</v>
      </c>
      <c r="G1771" t="s">
        <v>31</v>
      </c>
      <c r="H1771" t="s">
        <v>62</v>
      </c>
      <c r="I1771" t="s">
        <v>63</v>
      </c>
      <c r="J1771" t="s">
        <v>123</v>
      </c>
      <c r="K1771" t="s">
        <v>124</v>
      </c>
      <c r="L1771" t="s">
        <v>125</v>
      </c>
      <c r="M1771" t="s">
        <v>126</v>
      </c>
      <c r="N1771" t="s">
        <v>38</v>
      </c>
      <c r="O1771" t="s">
        <v>38</v>
      </c>
      <c r="P1771" t="s">
        <v>38</v>
      </c>
      <c r="Q1771" t="s">
        <v>38</v>
      </c>
      <c r="R1771" t="s">
        <v>169</v>
      </c>
      <c r="S1771" t="s">
        <v>170</v>
      </c>
      <c r="T1771" t="s">
        <v>171</v>
      </c>
      <c r="U1771" t="s">
        <v>172</v>
      </c>
      <c r="V1771" t="s">
        <v>72</v>
      </c>
      <c r="W1771" t="s">
        <v>73</v>
      </c>
      <c r="X1771" t="s">
        <v>74</v>
      </c>
      <c r="Y1771" t="s">
        <v>75</v>
      </c>
      <c r="Z1771">
        <v>-3175.3320135303807</v>
      </c>
      <c r="AA1771" t="s">
        <v>173</v>
      </c>
      <c r="AB1771" t="s">
        <v>174</v>
      </c>
      <c r="AC1771" t="str">
        <f t="shared" si="27"/>
        <v>2025</v>
      </c>
    </row>
    <row r="1772" spans="1:29" x14ac:dyDescent="0.25">
      <c r="A1772" t="s">
        <v>27</v>
      </c>
      <c r="B1772" t="s">
        <v>122</v>
      </c>
      <c r="C1772" t="s">
        <v>27</v>
      </c>
      <c r="D1772" t="s">
        <v>450</v>
      </c>
      <c r="E1772" t="s">
        <v>451</v>
      </c>
      <c r="F1772" t="s">
        <v>202</v>
      </c>
      <c r="G1772" t="s">
        <v>203</v>
      </c>
      <c r="H1772" t="s">
        <v>62</v>
      </c>
      <c r="I1772" t="s">
        <v>63</v>
      </c>
      <c r="J1772" t="s">
        <v>64</v>
      </c>
      <c r="K1772" t="s">
        <v>65</v>
      </c>
      <c r="L1772" t="s">
        <v>38</v>
      </c>
      <c r="M1772" t="s">
        <v>38</v>
      </c>
      <c r="N1772" t="s">
        <v>1023</v>
      </c>
      <c r="O1772" t="s">
        <v>1024</v>
      </c>
      <c r="P1772" t="s">
        <v>38</v>
      </c>
      <c r="Q1772" t="s">
        <v>38</v>
      </c>
      <c r="R1772" t="s">
        <v>141</v>
      </c>
      <c r="S1772" t="s">
        <v>142</v>
      </c>
      <c r="T1772" t="s">
        <v>143</v>
      </c>
      <c r="U1772" t="s">
        <v>144</v>
      </c>
      <c r="V1772" t="s">
        <v>118</v>
      </c>
      <c r="W1772" t="s">
        <v>119</v>
      </c>
      <c r="X1772" t="s">
        <v>74</v>
      </c>
      <c r="Y1772" t="s">
        <v>75</v>
      </c>
      <c r="Z1772">
        <v>-78.688800000000001</v>
      </c>
      <c r="AA1772" t="s">
        <v>865</v>
      </c>
      <c r="AB1772" t="s">
        <v>866</v>
      </c>
      <c r="AC1772" t="str">
        <f t="shared" si="27"/>
        <v>2025</v>
      </c>
    </row>
    <row r="1773" spans="1:29" x14ac:dyDescent="0.25">
      <c r="A1773" t="s">
        <v>27</v>
      </c>
      <c r="B1773" t="s">
        <v>122</v>
      </c>
      <c r="C1773" t="s">
        <v>27</v>
      </c>
      <c r="D1773" t="s">
        <v>60</v>
      </c>
      <c r="E1773" t="s">
        <v>61</v>
      </c>
      <c r="F1773" t="s">
        <v>147</v>
      </c>
      <c r="G1773" t="s">
        <v>148</v>
      </c>
      <c r="H1773" t="s">
        <v>62</v>
      </c>
      <c r="I1773" t="s">
        <v>63</v>
      </c>
      <c r="J1773" t="s">
        <v>110</v>
      </c>
      <c r="K1773" t="s">
        <v>111</v>
      </c>
      <c r="L1773" t="s">
        <v>582</v>
      </c>
      <c r="M1773" t="s">
        <v>583</v>
      </c>
      <c r="N1773" t="s">
        <v>869</v>
      </c>
      <c r="O1773" t="s">
        <v>870</v>
      </c>
      <c r="P1773" t="s">
        <v>38</v>
      </c>
      <c r="Q1773" t="s">
        <v>38</v>
      </c>
      <c r="R1773" t="s">
        <v>249</v>
      </c>
      <c r="S1773" t="s">
        <v>250</v>
      </c>
      <c r="T1773" t="s">
        <v>251</v>
      </c>
      <c r="U1773" t="s">
        <v>252</v>
      </c>
      <c r="V1773" t="s">
        <v>253</v>
      </c>
      <c r="W1773" t="s">
        <v>254</v>
      </c>
      <c r="X1773" t="s">
        <v>45</v>
      </c>
      <c r="Y1773" t="s">
        <v>46</v>
      </c>
      <c r="Z1773">
        <v>-299999.9999</v>
      </c>
      <c r="AA1773" t="s">
        <v>551</v>
      </c>
      <c r="AB1773" t="s">
        <v>552</v>
      </c>
      <c r="AC1773" t="str">
        <f t="shared" si="27"/>
        <v>2025</v>
      </c>
    </row>
    <row r="1774" spans="1:29" x14ac:dyDescent="0.25">
      <c r="A1774" t="s">
        <v>27</v>
      </c>
      <c r="B1774" t="s">
        <v>122</v>
      </c>
      <c r="C1774" t="s">
        <v>27</v>
      </c>
      <c r="D1774" t="s">
        <v>450</v>
      </c>
      <c r="E1774" t="s">
        <v>451</v>
      </c>
      <c r="F1774" t="s">
        <v>202</v>
      </c>
      <c r="G1774" t="s">
        <v>203</v>
      </c>
      <c r="H1774" t="s">
        <v>62</v>
      </c>
      <c r="I1774" t="s">
        <v>63</v>
      </c>
      <c r="J1774" t="s">
        <v>64</v>
      </c>
      <c r="K1774" t="s">
        <v>65</v>
      </c>
      <c r="L1774" t="s">
        <v>38</v>
      </c>
      <c r="M1774" t="s">
        <v>38</v>
      </c>
      <c r="N1774" t="s">
        <v>1023</v>
      </c>
      <c r="O1774" t="s">
        <v>1024</v>
      </c>
      <c r="P1774" t="s">
        <v>38</v>
      </c>
      <c r="Q1774" t="s">
        <v>38</v>
      </c>
      <c r="R1774" t="s">
        <v>141</v>
      </c>
      <c r="S1774" t="s">
        <v>142</v>
      </c>
      <c r="T1774" t="s">
        <v>143</v>
      </c>
      <c r="U1774" t="s">
        <v>144</v>
      </c>
      <c r="V1774" t="s">
        <v>118</v>
      </c>
      <c r="W1774" t="s">
        <v>119</v>
      </c>
      <c r="X1774" t="s">
        <v>74</v>
      </c>
      <c r="Y1774" t="s">
        <v>75</v>
      </c>
      <c r="Z1774">
        <v>-668.85479999999995</v>
      </c>
      <c r="AA1774" t="s">
        <v>576</v>
      </c>
      <c r="AB1774" t="s">
        <v>577</v>
      </c>
      <c r="AC1774" t="str">
        <f t="shared" si="27"/>
        <v>2025</v>
      </c>
    </row>
    <row r="1775" spans="1:29" x14ac:dyDescent="0.25">
      <c r="A1775" t="s">
        <v>27</v>
      </c>
      <c r="B1775" t="s">
        <v>122</v>
      </c>
      <c r="C1775" t="s">
        <v>27</v>
      </c>
      <c r="D1775" t="s">
        <v>60</v>
      </c>
      <c r="E1775" t="s">
        <v>61</v>
      </c>
      <c r="F1775" t="s">
        <v>30</v>
      </c>
      <c r="G1775" t="s">
        <v>31</v>
      </c>
      <c r="H1775" t="s">
        <v>62</v>
      </c>
      <c r="I1775" t="s">
        <v>63</v>
      </c>
      <c r="J1775" t="s">
        <v>147</v>
      </c>
      <c r="K1775" t="s">
        <v>159</v>
      </c>
      <c r="L1775" t="s">
        <v>38</v>
      </c>
      <c r="M1775" t="s">
        <v>38</v>
      </c>
      <c r="N1775" t="s">
        <v>38</v>
      </c>
      <c r="O1775" t="s">
        <v>38</v>
      </c>
      <c r="P1775" t="s">
        <v>38</v>
      </c>
      <c r="Q1775" t="s">
        <v>38</v>
      </c>
      <c r="R1775" t="s">
        <v>277</v>
      </c>
      <c r="S1775" t="s">
        <v>278</v>
      </c>
      <c r="T1775" t="s">
        <v>243</v>
      </c>
      <c r="U1775" t="s">
        <v>244</v>
      </c>
      <c r="V1775" t="s">
        <v>245</v>
      </c>
      <c r="W1775" t="s">
        <v>246</v>
      </c>
      <c r="X1775" t="s">
        <v>74</v>
      </c>
      <c r="Y1775" t="s">
        <v>75</v>
      </c>
      <c r="Z1775">
        <v>-75.396823809523809</v>
      </c>
      <c r="AA1775" t="s">
        <v>279</v>
      </c>
      <c r="AB1775" t="s">
        <v>280</v>
      </c>
      <c r="AC1775" t="str">
        <f t="shared" si="27"/>
        <v>2025</v>
      </c>
    </row>
    <row r="1776" spans="1:29" x14ac:dyDescent="0.25">
      <c r="A1776" t="s">
        <v>27</v>
      </c>
      <c r="B1776" t="s">
        <v>122</v>
      </c>
      <c r="C1776" t="s">
        <v>27</v>
      </c>
      <c r="D1776" t="s">
        <v>450</v>
      </c>
      <c r="E1776" t="s">
        <v>451</v>
      </c>
      <c r="F1776" t="s">
        <v>202</v>
      </c>
      <c r="G1776" t="s">
        <v>203</v>
      </c>
      <c r="H1776" t="s">
        <v>62</v>
      </c>
      <c r="I1776" t="s">
        <v>63</v>
      </c>
      <c r="J1776" t="s">
        <v>64</v>
      </c>
      <c r="K1776" t="s">
        <v>65</v>
      </c>
      <c r="L1776" t="s">
        <v>38</v>
      </c>
      <c r="M1776" t="s">
        <v>38</v>
      </c>
      <c r="N1776" t="s">
        <v>1023</v>
      </c>
      <c r="O1776" t="s">
        <v>1024</v>
      </c>
      <c r="P1776" t="s">
        <v>38</v>
      </c>
      <c r="Q1776" t="s">
        <v>38</v>
      </c>
      <c r="R1776" t="s">
        <v>141</v>
      </c>
      <c r="S1776" t="s">
        <v>142</v>
      </c>
      <c r="T1776" t="s">
        <v>143</v>
      </c>
      <c r="U1776" t="s">
        <v>144</v>
      </c>
      <c r="V1776" t="s">
        <v>118</v>
      </c>
      <c r="W1776" t="s">
        <v>119</v>
      </c>
      <c r="X1776" t="s">
        <v>74</v>
      </c>
      <c r="Y1776" t="s">
        <v>75</v>
      </c>
      <c r="Z1776">
        <v>-59.016599999999997</v>
      </c>
      <c r="AA1776" t="s">
        <v>863</v>
      </c>
      <c r="AB1776" t="s">
        <v>864</v>
      </c>
      <c r="AC1776" t="str">
        <f t="shared" si="27"/>
        <v>2025</v>
      </c>
    </row>
    <row r="1777" spans="1:29" x14ac:dyDescent="0.25">
      <c r="A1777" t="s">
        <v>27</v>
      </c>
      <c r="B1777" t="s">
        <v>122</v>
      </c>
      <c r="C1777" t="s">
        <v>27</v>
      </c>
      <c r="D1777" t="s">
        <v>60</v>
      </c>
      <c r="E1777" t="s">
        <v>61</v>
      </c>
      <c r="F1777" t="s">
        <v>155</v>
      </c>
      <c r="G1777" t="s">
        <v>156</v>
      </c>
      <c r="H1777" t="s">
        <v>204</v>
      </c>
      <c r="I1777" t="s">
        <v>205</v>
      </c>
      <c r="J1777" t="s">
        <v>316</v>
      </c>
      <c r="K1777" t="s">
        <v>317</v>
      </c>
      <c r="L1777" t="s">
        <v>38</v>
      </c>
      <c r="M1777" t="s">
        <v>38</v>
      </c>
      <c r="N1777" t="s">
        <v>38</v>
      </c>
      <c r="O1777" t="s">
        <v>38</v>
      </c>
      <c r="P1777" t="s">
        <v>38</v>
      </c>
      <c r="Q1777" t="s">
        <v>38</v>
      </c>
      <c r="R1777" t="s">
        <v>88</v>
      </c>
      <c r="S1777" t="s">
        <v>89</v>
      </c>
      <c r="T1777" t="s">
        <v>90</v>
      </c>
      <c r="U1777" t="s">
        <v>91</v>
      </c>
      <c r="V1777" t="s">
        <v>92</v>
      </c>
      <c r="W1777" t="s">
        <v>93</v>
      </c>
      <c r="X1777" t="s">
        <v>94</v>
      </c>
      <c r="Y1777" t="s">
        <v>95</v>
      </c>
      <c r="Z1777">
        <v>-825007.11</v>
      </c>
      <c r="AA1777" t="s">
        <v>96</v>
      </c>
      <c r="AB1777" t="s">
        <v>97</v>
      </c>
      <c r="AC1777" t="str">
        <f t="shared" si="27"/>
        <v>2025</v>
      </c>
    </row>
    <row r="1778" spans="1:29" x14ac:dyDescent="0.25">
      <c r="A1778" t="s">
        <v>27</v>
      </c>
      <c r="B1778" t="s">
        <v>122</v>
      </c>
      <c r="C1778" t="s">
        <v>27</v>
      </c>
      <c r="D1778" t="s">
        <v>257</v>
      </c>
      <c r="E1778" t="s">
        <v>258</v>
      </c>
      <c r="F1778" t="s">
        <v>202</v>
      </c>
      <c r="G1778" t="s">
        <v>203</v>
      </c>
      <c r="H1778" t="s">
        <v>204</v>
      </c>
      <c r="I1778" t="s">
        <v>205</v>
      </c>
      <c r="J1778" t="s">
        <v>206</v>
      </c>
      <c r="K1778" t="s">
        <v>207</v>
      </c>
      <c r="L1778" t="s">
        <v>38</v>
      </c>
      <c r="M1778" t="s">
        <v>38</v>
      </c>
      <c r="N1778" t="s">
        <v>812</v>
      </c>
      <c r="O1778" t="s">
        <v>813</v>
      </c>
      <c r="P1778" t="s">
        <v>38</v>
      </c>
      <c r="Q1778" t="s">
        <v>38</v>
      </c>
      <c r="R1778" t="s">
        <v>88</v>
      </c>
      <c r="S1778" t="s">
        <v>89</v>
      </c>
      <c r="T1778" t="s">
        <v>90</v>
      </c>
      <c r="U1778" t="s">
        <v>91</v>
      </c>
      <c r="V1778" t="s">
        <v>92</v>
      </c>
      <c r="W1778" t="s">
        <v>93</v>
      </c>
      <c r="X1778" t="s">
        <v>94</v>
      </c>
      <c r="Y1778" t="s">
        <v>95</v>
      </c>
      <c r="Z1778">
        <v>-413.99999999999989</v>
      </c>
      <c r="AA1778" t="s">
        <v>96</v>
      </c>
      <c r="AB1778" t="s">
        <v>97</v>
      </c>
      <c r="AC1778" t="str">
        <f t="shared" si="27"/>
        <v>2025</v>
      </c>
    </row>
    <row r="1779" spans="1:29" x14ac:dyDescent="0.25">
      <c r="A1779" t="s">
        <v>27</v>
      </c>
      <c r="B1779" t="s">
        <v>122</v>
      </c>
      <c r="C1779" t="s">
        <v>27</v>
      </c>
      <c r="D1779" t="s">
        <v>257</v>
      </c>
      <c r="E1779" t="s">
        <v>258</v>
      </c>
      <c r="F1779" t="s">
        <v>30</v>
      </c>
      <c r="G1779" t="s">
        <v>31</v>
      </c>
      <c r="H1779" t="s">
        <v>62</v>
      </c>
      <c r="I1779" t="s">
        <v>63</v>
      </c>
      <c r="J1779" t="s">
        <v>64</v>
      </c>
      <c r="K1779" t="s">
        <v>65</v>
      </c>
      <c r="L1779" t="s">
        <v>38</v>
      </c>
      <c r="M1779" t="s">
        <v>38</v>
      </c>
      <c r="N1779" t="s">
        <v>38</v>
      </c>
      <c r="O1779" t="s">
        <v>38</v>
      </c>
      <c r="P1779" t="s">
        <v>38</v>
      </c>
      <c r="Q1779" t="s">
        <v>38</v>
      </c>
      <c r="R1779" t="s">
        <v>376</v>
      </c>
      <c r="S1779" t="s">
        <v>377</v>
      </c>
      <c r="T1779" t="s">
        <v>378</v>
      </c>
      <c r="U1779" t="s">
        <v>377</v>
      </c>
      <c r="V1779" t="s">
        <v>118</v>
      </c>
      <c r="W1779" t="s">
        <v>119</v>
      </c>
      <c r="X1779" t="s">
        <v>74</v>
      </c>
      <c r="Y1779" t="s">
        <v>75</v>
      </c>
      <c r="Z1779">
        <v>-9711.8645918108177</v>
      </c>
      <c r="AA1779" t="s">
        <v>647</v>
      </c>
      <c r="AB1779" t="s">
        <v>648</v>
      </c>
      <c r="AC1779" t="str">
        <f t="shared" si="27"/>
        <v>2025</v>
      </c>
    </row>
    <row r="1780" spans="1:29" x14ac:dyDescent="0.25">
      <c r="A1780" t="s">
        <v>27</v>
      </c>
      <c r="B1780" t="s">
        <v>122</v>
      </c>
      <c r="C1780" t="s">
        <v>27</v>
      </c>
      <c r="D1780" t="s">
        <v>257</v>
      </c>
      <c r="E1780" t="s">
        <v>258</v>
      </c>
      <c r="F1780" t="s">
        <v>202</v>
      </c>
      <c r="G1780" t="s">
        <v>203</v>
      </c>
      <c r="H1780" t="s">
        <v>149</v>
      </c>
      <c r="I1780" t="s">
        <v>150</v>
      </c>
      <c r="J1780" t="s">
        <v>151</v>
      </c>
      <c r="K1780" t="s">
        <v>152</v>
      </c>
      <c r="L1780" t="s">
        <v>38</v>
      </c>
      <c r="M1780" t="s">
        <v>38</v>
      </c>
      <c r="N1780" t="s">
        <v>390</v>
      </c>
      <c r="O1780" t="s">
        <v>391</v>
      </c>
      <c r="P1780" t="s">
        <v>38</v>
      </c>
      <c r="Q1780" t="s">
        <v>38</v>
      </c>
      <c r="R1780" t="s">
        <v>88</v>
      </c>
      <c r="S1780" t="s">
        <v>89</v>
      </c>
      <c r="T1780" t="s">
        <v>90</v>
      </c>
      <c r="U1780" t="s">
        <v>91</v>
      </c>
      <c r="V1780" t="s">
        <v>92</v>
      </c>
      <c r="W1780" t="s">
        <v>93</v>
      </c>
      <c r="X1780" t="s">
        <v>94</v>
      </c>
      <c r="Y1780" t="s">
        <v>95</v>
      </c>
      <c r="Z1780">
        <v>33000.000200000002</v>
      </c>
      <c r="AA1780" t="s">
        <v>96</v>
      </c>
      <c r="AB1780" t="s">
        <v>97</v>
      </c>
      <c r="AC1780" t="str">
        <f t="shared" si="27"/>
        <v>2025</v>
      </c>
    </row>
    <row r="1781" spans="1:29" x14ac:dyDescent="0.25">
      <c r="A1781" t="s">
        <v>27</v>
      </c>
      <c r="B1781" t="s">
        <v>122</v>
      </c>
      <c r="C1781" t="s">
        <v>27</v>
      </c>
      <c r="D1781" t="s">
        <v>179</v>
      </c>
      <c r="E1781" t="s">
        <v>180</v>
      </c>
      <c r="F1781" t="s">
        <v>30</v>
      </c>
      <c r="G1781" t="s">
        <v>31</v>
      </c>
      <c r="H1781" t="s">
        <v>62</v>
      </c>
      <c r="I1781" t="s">
        <v>63</v>
      </c>
      <c r="J1781" t="s">
        <v>64</v>
      </c>
      <c r="K1781" t="s">
        <v>65</v>
      </c>
      <c r="L1781" t="s">
        <v>286</v>
      </c>
      <c r="M1781" t="s">
        <v>287</v>
      </c>
      <c r="N1781" t="s">
        <v>38</v>
      </c>
      <c r="O1781" t="s">
        <v>38</v>
      </c>
      <c r="P1781" t="s">
        <v>38</v>
      </c>
      <c r="Q1781" t="s">
        <v>38</v>
      </c>
      <c r="R1781" t="s">
        <v>241</v>
      </c>
      <c r="S1781" t="s">
        <v>242</v>
      </c>
      <c r="T1781" t="s">
        <v>243</v>
      </c>
      <c r="U1781" t="s">
        <v>244</v>
      </c>
      <c r="V1781" t="s">
        <v>245</v>
      </c>
      <c r="W1781" t="s">
        <v>246</v>
      </c>
      <c r="X1781" t="s">
        <v>74</v>
      </c>
      <c r="Y1781" t="s">
        <v>75</v>
      </c>
      <c r="Z1781">
        <v>-27221.140254589121</v>
      </c>
      <c r="AA1781" t="s">
        <v>710</v>
      </c>
      <c r="AB1781" t="s">
        <v>711</v>
      </c>
      <c r="AC1781" t="str">
        <f t="shared" si="27"/>
        <v>2025</v>
      </c>
    </row>
    <row r="1782" spans="1:29" x14ac:dyDescent="0.25">
      <c r="A1782" t="s">
        <v>27</v>
      </c>
      <c r="B1782" t="s">
        <v>122</v>
      </c>
      <c r="C1782" t="s">
        <v>27</v>
      </c>
      <c r="D1782" t="s">
        <v>60</v>
      </c>
      <c r="E1782" t="s">
        <v>61</v>
      </c>
      <c r="F1782" t="s">
        <v>30</v>
      </c>
      <c r="G1782" t="s">
        <v>31</v>
      </c>
      <c r="H1782" t="s">
        <v>62</v>
      </c>
      <c r="I1782" t="s">
        <v>63</v>
      </c>
      <c r="J1782" t="s">
        <v>147</v>
      </c>
      <c r="K1782" t="s">
        <v>159</v>
      </c>
      <c r="L1782" t="s">
        <v>38</v>
      </c>
      <c r="M1782" t="s">
        <v>38</v>
      </c>
      <c r="N1782" t="s">
        <v>38</v>
      </c>
      <c r="O1782" t="s">
        <v>38</v>
      </c>
      <c r="P1782" t="s">
        <v>38</v>
      </c>
      <c r="Q1782" t="s">
        <v>38</v>
      </c>
      <c r="R1782" t="s">
        <v>376</v>
      </c>
      <c r="S1782" t="s">
        <v>377</v>
      </c>
      <c r="T1782" t="s">
        <v>378</v>
      </c>
      <c r="U1782" t="s">
        <v>377</v>
      </c>
      <c r="V1782" t="s">
        <v>118</v>
      </c>
      <c r="W1782" t="s">
        <v>119</v>
      </c>
      <c r="X1782" t="s">
        <v>74</v>
      </c>
      <c r="Y1782" t="s">
        <v>75</v>
      </c>
      <c r="Z1782">
        <v>-75.396823809523809</v>
      </c>
      <c r="AA1782" t="s">
        <v>402</v>
      </c>
      <c r="AB1782" t="s">
        <v>403</v>
      </c>
      <c r="AC1782" t="str">
        <f t="shared" si="27"/>
        <v>2025</v>
      </c>
    </row>
    <row r="1783" spans="1:29" x14ac:dyDescent="0.25">
      <c r="A1783" t="s">
        <v>27</v>
      </c>
      <c r="B1783" t="s">
        <v>122</v>
      </c>
      <c r="C1783" t="s">
        <v>27</v>
      </c>
      <c r="D1783" t="s">
        <v>60</v>
      </c>
      <c r="E1783" t="s">
        <v>61</v>
      </c>
      <c r="F1783" t="s">
        <v>147</v>
      </c>
      <c r="G1783" t="s">
        <v>148</v>
      </c>
      <c r="H1783" t="s">
        <v>62</v>
      </c>
      <c r="I1783" t="s">
        <v>63</v>
      </c>
      <c r="J1783" t="s">
        <v>110</v>
      </c>
      <c r="K1783" t="s">
        <v>111</v>
      </c>
      <c r="L1783" t="s">
        <v>273</v>
      </c>
      <c r="M1783" t="s">
        <v>274</v>
      </c>
      <c r="N1783" t="s">
        <v>586</v>
      </c>
      <c r="O1783" t="s">
        <v>587</v>
      </c>
      <c r="P1783" t="s">
        <v>38</v>
      </c>
      <c r="Q1783" t="s">
        <v>38</v>
      </c>
      <c r="R1783" t="s">
        <v>277</v>
      </c>
      <c r="S1783" t="s">
        <v>278</v>
      </c>
      <c r="T1783" t="s">
        <v>243</v>
      </c>
      <c r="U1783" t="s">
        <v>244</v>
      </c>
      <c r="V1783" t="s">
        <v>245</v>
      </c>
      <c r="W1783" t="s">
        <v>246</v>
      </c>
      <c r="X1783" t="s">
        <v>74</v>
      </c>
      <c r="Y1783" t="s">
        <v>75</v>
      </c>
      <c r="Z1783">
        <v>-201703.9999</v>
      </c>
      <c r="AA1783" t="s">
        <v>279</v>
      </c>
      <c r="AB1783" t="s">
        <v>280</v>
      </c>
      <c r="AC1783" t="str">
        <f t="shared" si="27"/>
        <v>2025</v>
      </c>
    </row>
    <row r="1784" spans="1:29" x14ac:dyDescent="0.25">
      <c r="A1784" t="s">
        <v>27</v>
      </c>
      <c r="B1784" t="s">
        <v>122</v>
      </c>
      <c r="C1784" t="s">
        <v>27</v>
      </c>
      <c r="D1784" t="s">
        <v>60</v>
      </c>
      <c r="E1784" t="s">
        <v>61</v>
      </c>
      <c r="F1784" t="s">
        <v>155</v>
      </c>
      <c r="G1784" t="s">
        <v>156</v>
      </c>
      <c r="H1784" t="s">
        <v>204</v>
      </c>
      <c r="I1784" t="s">
        <v>205</v>
      </c>
      <c r="J1784" t="s">
        <v>316</v>
      </c>
      <c r="K1784" t="s">
        <v>317</v>
      </c>
      <c r="L1784" t="s">
        <v>38</v>
      </c>
      <c r="M1784" t="s">
        <v>38</v>
      </c>
      <c r="N1784" t="s">
        <v>357</v>
      </c>
      <c r="O1784" t="s">
        <v>358</v>
      </c>
      <c r="P1784" t="s">
        <v>38</v>
      </c>
      <c r="Q1784" t="s">
        <v>38</v>
      </c>
      <c r="R1784" t="s">
        <v>88</v>
      </c>
      <c r="S1784" t="s">
        <v>89</v>
      </c>
      <c r="T1784" t="s">
        <v>90</v>
      </c>
      <c r="U1784" t="s">
        <v>91</v>
      </c>
      <c r="V1784" t="s">
        <v>92</v>
      </c>
      <c r="W1784" t="s">
        <v>93</v>
      </c>
      <c r="X1784" t="s">
        <v>94</v>
      </c>
      <c r="Y1784" t="s">
        <v>95</v>
      </c>
      <c r="Z1784">
        <v>1.0000000111176632E-4</v>
      </c>
      <c r="AA1784" t="s">
        <v>96</v>
      </c>
      <c r="AB1784" t="s">
        <v>97</v>
      </c>
      <c r="AC1784" t="str">
        <f t="shared" si="27"/>
        <v>2025</v>
      </c>
    </row>
    <row r="1785" spans="1:29" x14ac:dyDescent="0.25">
      <c r="A1785" t="s">
        <v>27</v>
      </c>
      <c r="B1785" t="s">
        <v>122</v>
      </c>
      <c r="C1785" t="s">
        <v>27</v>
      </c>
      <c r="D1785" t="s">
        <v>60</v>
      </c>
      <c r="E1785" t="s">
        <v>61</v>
      </c>
      <c r="F1785" t="s">
        <v>30</v>
      </c>
      <c r="G1785" t="s">
        <v>31</v>
      </c>
      <c r="H1785" t="s">
        <v>62</v>
      </c>
      <c r="I1785" t="s">
        <v>63</v>
      </c>
      <c r="J1785" t="s">
        <v>64</v>
      </c>
      <c r="K1785" t="s">
        <v>65</v>
      </c>
      <c r="L1785" t="s">
        <v>38</v>
      </c>
      <c r="M1785" t="s">
        <v>38</v>
      </c>
      <c r="N1785" t="s">
        <v>38</v>
      </c>
      <c r="O1785" t="s">
        <v>38</v>
      </c>
      <c r="P1785" t="s">
        <v>38</v>
      </c>
      <c r="Q1785" t="s">
        <v>38</v>
      </c>
      <c r="R1785" t="s">
        <v>196</v>
      </c>
      <c r="S1785" t="s">
        <v>197</v>
      </c>
      <c r="T1785" t="s">
        <v>198</v>
      </c>
      <c r="U1785" t="s">
        <v>199</v>
      </c>
      <c r="V1785" t="s">
        <v>55</v>
      </c>
      <c r="W1785" t="s">
        <v>56</v>
      </c>
      <c r="X1785" t="s">
        <v>45</v>
      </c>
      <c r="Y1785" t="s">
        <v>46</v>
      </c>
      <c r="Z1785">
        <v>-19228.553783517807</v>
      </c>
      <c r="AA1785" t="s">
        <v>304</v>
      </c>
      <c r="AB1785" t="s">
        <v>305</v>
      </c>
      <c r="AC1785" t="str">
        <f t="shared" si="27"/>
        <v>2025</v>
      </c>
    </row>
    <row r="1786" spans="1:29" x14ac:dyDescent="0.25">
      <c r="A1786" t="s">
        <v>27</v>
      </c>
      <c r="B1786" t="s">
        <v>122</v>
      </c>
      <c r="C1786" t="s">
        <v>27</v>
      </c>
      <c r="D1786" t="s">
        <v>257</v>
      </c>
      <c r="E1786" t="s">
        <v>258</v>
      </c>
      <c r="F1786" t="s">
        <v>202</v>
      </c>
      <c r="G1786" t="s">
        <v>203</v>
      </c>
      <c r="H1786" t="s">
        <v>149</v>
      </c>
      <c r="I1786" t="s">
        <v>150</v>
      </c>
      <c r="J1786" t="s">
        <v>151</v>
      </c>
      <c r="K1786" t="s">
        <v>152</v>
      </c>
      <c r="L1786" t="s">
        <v>38</v>
      </c>
      <c r="M1786" t="s">
        <v>38</v>
      </c>
      <c r="N1786" t="s">
        <v>494</v>
      </c>
      <c r="O1786" t="s">
        <v>495</v>
      </c>
      <c r="P1786" t="s">
        <v>38</v>
      </c>
      <c r="Q1786" t="s">
        <v>38</v>
      </c>
      <c r="R1786" t="s">
        <v>88</v>
      </c>
      <c r="S1786" t="s">
        <v>89</v>
      </c>
      <c r="T1786" t="s">
        <v>90</v>
      </c>
      <c r="U1786" t="s">
        <v>91</v>
      </c>
      <c r="V1786" t="s">
        <v>92</v>
      </c>
      <c r="W1786" t="s">
        <v>93</v>
      </c>
      <c r="X1786" t="s">
        <v>94</v>
      </c>
      <c r="Y1786" t="s">
        <v>95</v>
      </c>
      <c r="Z1786">
        <v>60646.000099999983</v>
      </c>
      <c r="AA1786" t="s">
        <v>96</v>
      </c>
      <c r="AB1786" t="s">
        <v>97</v>
      </c>
      <c r="AC1786" t="str">
        <f t="shared" si="27"/>
        <v>2025</v>
      </c>
    </row>
    <row r="1787" spans="1:29" x14ac:dyDescent="0.25">
      <c r="A1787" t="s">
        <v>27</v>
      </c>
      <c r="B1787" t="s">
        <v>122</v>
      </c>
      <c r="C1787" t="s">
        <v>27</v>
      </c>
      <c r="D1787" t="s">
        <v>60</v>
      </c>
      <c r="E1787" t="s">
        <v>61</v>
      </c>
      <c r="F1787" t="s">
        <v>30</v>
      </c>
      <c r="G1787" t="s">
        <v>31</v>
      </c>
      <c r="H1787" t="s">
        <v>62</v>
      </c>
      <c r="I1787" t="s">
        <v>63</v>
      </c>
      <c r="J1787" t="s">
        <v>147</v>
      </c>
      <c r="K1787" t="s">
        <v>159</v>
      </c>
      <c r="L1787" t="s">
        <v>38</v>
      </c>
      <c r="M1787" t="s">
        <v>38</v>
      </c>
      <c r="N1787" t="s">
        <v>38</v>
      </c>
      <c r="O1787" t="s">
        <v>38</v>
      </c>
      <c r="P1787" t="s">
        <v>38</v>
      </c>
      <c r="Q1787" t="s">
        <v>38</v>
      </c>
      <c r="R1787" t="s">
        <v>224</v>
      </c>
      <c r="S1787" t="s">
        <v>225</v>
      </c>
      <c r="T1787" t="s">
        <v>226</v>
      </c>
      <c r="U1787" t="s">
        <v>225</v>
      </c>
      <c r="V1787" t="s">
        <v>118</v>
      </c>
      <c r="W1787" t="s">
        <v>119</v>
      </c>
      <c r="X1787" t="s">
        <v>74</v>
      </c>
      <c r="Y1787" t="s">
        <v>75</v>
      </c>
      <c r="Z1787">
        <v>-75.396823809523809</v>
      </c>
      <c r="AA1787" t="s">
        <v>765</v>
      </c>
      <c r="AB1787" t="s">
        <v>766</v>
      </c>
      <c r="AC1787" t="str">
        <f t="shared" si="27"/>
        <v>2025</v>
      </c>
    </row>
    <row r="1788" spans="1:29" x14ac:dyDescent="0.25">
      <c r="A1788" t="s">
        <v>27</v>
      </c>
      <c r="B1788" t="s">
        <v>122</v>
      </c>
      <c r="C1788" t="s">
        <v>27</v>
      </c>
      <c r="D1788" t="s">
        <v>60</v>
      </c>
      <c r="E1788" t="s">
        <v>61</v>
      </c>
      <c r="F1788" t="s">
        <v>30</v>
      </c>
      <c r="G1788" t="s">
        <v>31</v>
      </c>
      <c r="H1788" t="s">
        <v>62</v>
      </c>
      <c r="I1788" t="s">
        <v>63</v>
      </c>
      <c r="J1788" t="s">
        <v>123</v>
      </c>
      <c r="K1788" t="s">
        <v>124</v>
      </c>
      <c r="L1788" t="s">
        <v>125</v>
      </c>
      <c r="M1788" t="s">
        <v>126</v>
      </c>
      <c r="N1788" t="s">
        <v>38</v>
      </c>
      <c r="O1788" t="s">
        <v>38</v>
      </c>
      <c r="P1788" t="s">
        <v>38</v>
      </c>
      <c r="Q1788" t="s">
        <v>38</v>
      </c>
      <c r="R1788" t="s">
        <v>114</v>
      </c>
      <c r="S1788" t="s">
        <v>115</v>
      </c>
      <c r="T1788" t="s">
        <v>116</v>
      </c>
      <c r="U1788" t="s">
        <v>117</v>
      </c>
      <c r="V1788" t="s">
        <v>118</v>
      </c>
      <c r="W1788" t="s">
        <v>119</v>
      </c>
      <c r="X1788" t="s">
        <v>74</v>
      </c>
      <c r="Y1788" t="s">
        <v>75</v>
      </c>
      <c r="Z1788">
        <v>-2469.7635139803806</v>
      </c>
      <c r="AA1788" t="s">
        <v>561</v>
      </c>
      <c r="AB1788" t="s">
        <v>562</v>
      </c>
      <c r="AC1788" t="str">
        <f t="shared" si="27"/>
        <v>2025</v>
      </c>
    </row>
    <row r="1789" spans="1:29" x14ac:dyDescent="0.25">
      <c r="A1789" t="s">
        <v>27</v>
      </c>
      <c r="B1789" t="s">
        <v>122</v>
      </c>
      <c r="C1789" t="s">
        <v>27</v>
      </c>
      <c r="D1789" t="s">
        <v>60</v>
      </c>
      <c r="E1789" t="s">
        <v>61</v>
      </c>
      <c r="F1789" t="s">
        <v>147</v>
      </c>
      <c r="G1789" t="s">
        <v>148</v>
      </c>
      <c r="H1789" t="s">
        <v>62</v>
      </c>
      <c r="I1789" t="s">
        <v>63</v>
      </c>
      <c r="J1789" t="s">
        <v>110</v>
      </c>
      <c r="K1789" t="s">
        <v>111</v>
      </c>
      <c r="L1789" t="s">
        <v>335</v>
      </c>
      <c r="M1789" t="s">
        <v>336</v>
      </c>
      <c r="N1789" t="s">
        <v>942</v>
      </c>
      <c r="O1789" t="s">
        <v>943</v>
      </c>
      <c r="P1789" t="s">
        <v>38</v>
      </c>
      <c r="Q1789" t="s">
        <v>38</v>
      </c>
      <c r="R1789" t="s">
        <v>163</v>
      </c>
      <c r="S1789" t="s">
        <v>164</v>
      </c>
      <c r="T1789" t="s">
        <v>165</v>
      </c>
      <c r="U1789" t="s">
        <v>166</v>
      </c>
      <c r="V1789" t="s">
        <v>43</v>
      </c>
      <c r="W1789" t="s">
        <v>44</v>
      </c>
      <c r="X1789" t="s">
        <v>45</v>
      </c>
      <c r="Y1789" t="s">
        <v>46</v>
      </c>
      <c r="Z1789">
        <v>-1079999.9998999999</v>
      </c>
      <c r="AA1789" t="s">
        <v>269</v>
      </c>
      <c r="AB1789" t="s">
        <v>270</v>
      </c>
      <c r="AC1789" t="str">
        <f t="shared" si="27"/>
        <v>2025</v>
      </c>
    </row>
    <row r="1790" spans="1:29" x14ac:dyDescent="0.25">
      <c r="A1790" t="s">
        <v>27</v>
      </c>
      <c r="B1790" t="s">
        <v>122</v>
      </c>
      <c r="C1790" t="s">
        <v>27</v>
      </c>
      <c r="D1790" t="s">
        <v>60</v>
      </c>
      <c r="E1790" t="s">
        <v>61</v>
      </c>
      <c r="F1790" t="s">
        <v>30</v>
      </c>
      <c r="G1790" t="s">
        <v>31</v>
      </c>
      <c r="H1790" t="s">
        <v>62</v>
      </c>
      <c r="I1790" t="s">
        <v>63</v>
      </c>
      <c r="J1790" t="s">
        <v>123</v>
      </c>
      <c r="K1790" t="s">
        <v>124</v>
      </c>
      <c r="L1790" t="s">
        <v>125</v>
      </c>
      <c r="M1790" t="s">
        <v>126</v>
      </c>
      <c r="N1790" t="s">
        <v>38</v>
      </c>
      <c r="O1790" t="s">
        <v>38</v>
      </c>
      <c r="P1790" t="s">
        <v>38</v>
      </c>
      <c r="Q1790" t="s">
        <v>38</v>
      </c>
      <c r="R1790" t="s">
        <v>339</v>
      </c>
      <c r="S1790" t="s">
        <v>340</v>
      </c>
      <c r="T1790" t="s">
        <v>129</v>
      </c>
      <c r="U1790" t="s">
        <v>130</v>
      </c>
      <c r="V1790" t="s">
        <v>72</v>
      </c>
      <c r="W1790" t="s">
        <v>73</v>
      </c>
      <c r="X1790" t="s">
        <v>74</v>
      </c>
      <c r="Y1790" t="s">
        <v>75</v>
      </c>
      <c r="Z1790">
        <v>-2330.7403874023807</v>
      </c>
      <c r="AA1790" t="s">
        <v>476</v>
      </c>
      <c r="AB1790" t="s">
        <v>477</v>
      </c>
      <c r="AC1790" t="str">
        <f t="shared" si="27"/>
        <v>2025</v>
      </c>
    </row>
    <row r="1791" spans="1:29" x14ac:dyDescent="0.25">
      <c r="A1791" t="s">
        <v>27</v>
      </c>
      <c r="B1791" t="s">
        <v>122</v>
      </c>
      <c r="C1791" t="s">
        <v>27</v>
      </c>
      <c r="D1791" t="s">
        <v>257</v>
      </c>
      <c r="E1791" t="s">
        <v>258</v>
      </c>
      <c r="F1791" t="s">
        <v>202</v>
      </c>
      <c r="G1791" t="s">
        <v>203</v>
      </c>
      <c r="H1791" t="s">
        <v>149</v>
      </c>
      <c r="I1791" t="s">
        <v>150</v>
      </c>
      <c r="J1791" t="s">
        <v>151</v>
      </c>
      <c r="K1791" t="s">
        <v>152</v>
      </c>
      <c r="L1791" t="s">
        <v>38</v>
      </c>
      <c r="M1791" t="s">
        <v>38</v>
      </c>
      <c r="N1791" t="s">
        <v>817</v>
      </c>
      <c r="O1791" t="s">
        <v>348</v>
      </c>
      <c r="P1791" t="s">
        <v>38</v>
      </c>
      <c r="Q1791" t="s">
        <v>38</v>
      </c>
      <c r="R1791" t="s">
        <v>88</v>
      </c>
      <c r="S1791" t="s">
        <v>89</v>
      </c>
      <c r="T1791" t="s">
        <v>90</v>
      </c>
      <c r="U1791" t="s">
        <v>91</v>
      </c>
      <c r="V1791" t="s">
        <v>92</v>
      </c>
      <c r="W1791" t="s">
        <v>93</v>
      </c>
      <c r="X1791" t="s">
        <v>94</v>
      </c>
      <c r="Y1791" t="s">
        <v>95</v>
      </c>
      <c r="Z1791">
        <v>88158.000200000009</v>
      </c>
      <c r="AA1791" t="s">
        <v>96</v>
      </c>
      <c r="AB1791" t="s">
        <v>97</v>
      </c>
      <c r="AC1791" t="str">
        <f t="shared" si="27"/>
        <v>2025</v>
      </c>
    </row>
    <row r="1792" spans="1:29" x14ac:dyDescent="0.25">
      <c r="A1792" t="s">
        <v>27</v>
      </c>
      <c r="B1792" t="s">
        <v>122</v>
      </c>
      <c r="C1792" t="s">
        <v>27</v>
      </c>
      <c r="D1792" t="s">
        <v>60</v>
      </c>
      <c r="E1792" t="s">
        <v>61</v>
      </c>
      <c r="F1792" t="s">
        <v>30</v>
      </c>
      <c r="G1792" t="s">
        <v>31</v>
      </c>
      <c r="H1792" t="s">
        <v>62</v>
      </c>
      <c r="I1792" t="s">
        <v>63</v>
      </c>
      <c r="J1792" t="s">
        <v>123</v>
      </c>
      <c r="K1792" t="s">
        <v>124</v>
      </c>
      <c r="L1792" t="s">
        <v>125</v>
      </c>
      <c r="M1792" t="s">
        <v>126</v>
      </c>
      <c r="N1792" t="s">
        <v>38</v>
      </c>
      <c r="O1792" t="s">
        <v>38</v>
      </c>
      <c r="P1792" t="s">
        <v>38</v>
      </c>
      <c r="Q1792" t="s">
        <v>38</v>
      </c>
      <c r="R1792" t="s">
        <v>114</v>
      </c>
      <c r="S1792" t="s">
        <v>115</v>
      </c>
      <c r="T1792" t="s">
        <v>116</v>
      </c>
      <c r="U1792" t="s">
        <v>117</v>
      </c>
      <c r="V1792" t="s">
        <v>118</v>
      </c>
      <c r="W1792" t="s">
        <v>119</v>
      </c>
      <c r="X1792" t="s">
        <v>74</v>
      </c>
      <c r="Y1792" t="s">
        <v>75</v>
      </c>
      <c r="Z1792">
        <v>-2469.763513980381</v>
      </c>
      <c r="AA1792" t="s">
        <v>780</v>
      </c>
      <c r="AB1792" t="s">
        <v>781</v>
      </c>
      <c r="AC1792" t="str">
        <f t="shared" si="27"/>
        <v>2025</v>
      </c>
    </row>
    <row r="1793" spans="1:29" x14ac:dyDescent="0.25">
      <c r="A1793" t="s">
        <v>27</v>
      </c>
      <c r="B1793" t="s">
        <v>122</v>
      </c>
      <c r="C1793" t="s">
        <v>27</v>
      </c>
      <c r="D1793" t="s">
        <v>60</v>
      </c>
      <c r="E1793" t="s">
        <v>61</v>
      </c>
      <c r="F1793" t="s">
        <v>155</v>
      </c>
      <c r="G1793" t="s">
        <v>156</v>
      </c>
      <c r="H1793" t="s">
        <v>204</v>
      </c>
      <c r="I1793" t="s">
        <v>205</v>
      </c>
      <c r="J1793" t="s">
        <v>206</v>
      </c>
      <c r="K1793" t="s">
        <v>207</v>
      </c>
      <c r="L1793" t="s">
        <v>286</v>
      </c>
      <c r="M1793" t="s">
        <v>287</v>
      </c>
      <c r="N1793" t="s">
        <v>38</v>
      </c>
      <c r="O1793" t="s">
        <v>38</v>
      </c>
      <c r="P1793" t="s">
        <v>38</v>
      </c>
      <c r="Q1793" t="s">
        <v>38</v>
      </c>
      <c r="R1793" t="s">
        <v>88</v>
      </c>
      <c r="S1793" t="s">
        <v>89</v>
      </c>
      <c r="T1793" t="s">
        <v>90</v>
      </c>
      <c r="U1793" t="s">
        <v>91</v>
      </c>
      <c r="V1793" t="s">
        <v>92</v>
      </c>
      <c r="W1793" t="s">
        <v>93</v>
      </c>
      <c r="X1793" t="s">
        <v>94</v>
      </c>
      <c r="Y1793" t="s">
        <v>95</v>
      </c>
      <c r="Z1793">
        <v>-294.64999999999998</v>
      </c>
      <c r="AA1793" t="s">
        <v>96</v>
      </c>
      <c r="AB1793" t="s">
        <v>97</v>
      </c>
      <c r="AC1793" t="str">
        <f t="shared" si="27"/>
        <v>2025</v>
      </c>
    </row>
    <row r="1794" spans="1:29" x14ac:dyDescent="0.25">
      <c r="A1794" t="s">
        <v>27</v>
      </c>
      <c r="B1794" t="s">
        <v>122</v>
      </c>
      <c r="C1794" t="s">
        <v>27</v>
      </c>
      <c r="D1794" t="s">
        <v>257</v>
      </c>
      <c r="E1794" t="s">
        <v>258</v>
      </c>
      <c r="F1794" t="s">
        <v>394</v>
      </c>
      <c r="G1794" t="s">
        <v>395</v>
      </c>
      <c r="H1794" t="s">
        <v>32</v>
      </c>
      <c r="I1794" t="s">
        <v>33</v>
      </c>
      <c r="J1794" t="s">
        <v>34</v>
      </c>
      <c r="K1794" t="s">
        <v>35</v>
      </c>
      <c r="L1794" t="s">
        <v>712</v>
      </c>
      <c r="M1794" t="s">
        <v>713</v>
      </c>
      <c r="N1794" t="s">
        <v>38</v>
      </c>
      <c r="O1794" t="s">
        <v>38</v>
      </c>
      <c r="P1794" t="s">
        <v>482</v>
      </c>
      <c r="Q1794" t="s">
        <v>483</v>
      </c>
      <c r="R1794" t="s">
        <v>339</v>
      </c>
      <c r="S1794" t="s">
        <v>340</v>
      </c>
      <c r="T1794" t="s">
        <v>129</v>
      </c>
      <c r="U1794" t="s">
        <v>130</v>
      </c>
      <c r="V1794" t="s">
        <v>72</v>
      </c>
      <c r="W1794" t="s">
        <v>73</v>
      </c>
      <c r="X1794" t="s">
        <v>74</v>
      </c>
      <c r="Y1794" t="s">
        <v>75</v>
      </c>
      <c r="Z1794">
        <v>-69685</v>
      </c>
      <c r="AA1794" t="s">
        <v>341</v>
      </c>
      <c r="AB1794" t="s">
        <v>342</v>
      </c>
      <c r="AC1794" t="str">
        <f t="shared" si="27"/>
        <v>2025</v>
      </c>
    </row>
    <row r="1795" spans="1:29" x14ac:dyDescent="0.25">
      <c r="A1795" t="s">
        <v>27</v>
      </c>
      <c r="B1795" t="s">
        <v>122</v>
      </c>
      <c r="C1795" t="s">
        <v>27</v>
      </c>
      <c r="D1795" t="s">
        <v>179</v>
      </c>
      <c r="E1795" t="s">
        <v>180</v>
      </c>
      <c r="F1795" t="s">
        <v>202</v>
      </c>
      <c r="G1795" t="s">
        <v>203</v>
      </c>
      <c r="H1795" t="s">
        <v>62</v>
      </c>
      <c r="I1795" t="s">
        <v>63</v>
      </c>
      <c r="J1795" t="s">
        <v>123</v>
      </c>
      <c r="K1795" t="s">
        <v>124</v>
      </c>
      <c r="L1795" t="s">
        <v>38</v>
      </c>
      <c r="M1795" t="s">
        <v>38</v>
      </c>
      <c r="N1795" t="s">
        <v>850</v>
      </c>
      <c r="O1795" t="s">
        <v>411</v>
      </c>
      <c r="P1795" t="s">
        <v>38</v>
      </c>
      <c r="Q1795" t="s">
        <v>38</v>
      </c>
      <c r="R1795" t="s">
        <v>183</v>
      </c>
      <c r="S1795" t="s">
        <v>184</v>
      </c>
      <c r="T1795" t="s">
        <v>171</v>
      </c>
      <c r="U1795" t="s">
        <v>172</v>
      </c>
      <c r="V1795" t="s">
        <v>72</v>
      </c>
      <c r="W1795" t="s">
        <v>73</v>
      </c>
      <c r="X1795" t="s">
        <v>74</v>
      </c>
      <c r="Y1795" t="s">
        <v>75</v>
      </c>
      <c r="Z1795">
        <v>-179100</v>
      </c>
      <c r="AA1795" t="s">
        <v>185</v>
      </c>
      <c r="AB1795" t="s">
        <v>186</v>
      </c>
      <c r="AC1795" t="str">
        <f t="shared" ref="AC1795:AC1858" si="28">IF(OR(B1795="Eelarve_liigendus",B1795="Eelarve_ule",B1795="Kinnitatud eelarve",B1795="Lisaeelarve"),"2025",C1795)</f>
        <v>2025</v>
      </c>
    </row>
    <row r="1796" spans="1:29" x14ac:dyDescent="0.25">
      <c r="A1796" t="s">
        <v>27</v>
      </c>
      <c r="B1796" t="s">
        <v>122</v>
      </c>
      <c r="C1796" t="s">
        <v>27</v>
      </c>
      <c r="D1796" t="s">
        <v>60</v>
      </c>
      <c r="E1796" t="s">
        <v>61</v>
      </c>
      <c r="F1796" t="s">
        <v>30</v>
      </c>
      <c r="G1796" t="s">
        <v>31</v>
      </c>
      <c r="H1796" t="s">
        <v>62</v>
      </c>
      <c r="I1796" t="s">
        <v>63</v>
      </c>
      <c r="J1796" t="s">
        <v>64</v>
      </c>
      <c r="K1796" t="s">
        <v>65</v>
      </c>
      <c r="L1796" t="s">
        <v>38</v>
      </c>
      <c r="M1796" t="s">
        <v>38</v>
      </c>
      <c r="N1796" t="s">
        <v>38</v>
      </c>
      <c r="O1796" t="s">
        <v>38</v>
      </c>
      <c r="P1796" t="s">
        <v>38</v>
      </c>
      <c r="Q1796" t="s">
        <v>38</v>
      </c>
      <c r="R1796" t="s">
        <v>218</v>
      </c>
      <c r="S1796" t="s">
        <v>219</v>
      </c>
      <c r="T1796" t="s">
        <v>198</v>
      </c>
      <c r="U1796" t="s">
        <v>199</v>
      </c>
      <c r="V1796" t="s">
        <v>55</v>
      </c>
      <c r="W1796" t="s">
        <v>56</v>
      </c>
      <c r="X1796" t="s">
        <v>45</v>
      </c>
      <c r="Y1796" t="s">
        <v>46</v>
      </c>
      <c r="Z1796">
        <v>-70486.756961424486</v>
      </c>
      <c r="AA1796" t="s">
        <v>220</v>
      </c>
      <c r="AB1796" t="s">
        <v>221</v>
      </c>
      <c r="AC1796" t="str">
        <f t="shared" si="28"/>
        <v>2025</v>
      </c>
    </row>
    <row r="1797" spans="1:29" x14ac:dyDescent="0.25">
      <c r="A1797" t="s">
        <v>27</v>
      </c>
      <c r="B1797" t="s">
        <v>122</v>
      </c>
      <c r="C1797" t="s">
        <v>27</v>
      </c>
      <c r="D1797" t="s">
        <v>450</v>
      </c>
      <c r="E1797" t="s">
        <v>451</v>
      </c>
      <c r="F1797" t="s">
        <v>202</v>
      </c>
      <c r="G1797" t="s">
        <v>203</v>
      </c>
      <c r="H1797" t="s">
        <v>62</v>
      </c>
      <c r="I1797" t="s">
        <v>63</v>
      </c>
      <c r="J1797" t="s">
        <v>123</v>
      </c>
      <c r="K1797" t="s">
        <v>124</v>
      </c>
      <c r="L1797" t="s">
        <v>38</v>
      </c>
      <c r="M1797" t="s">
        <v>38</v>
      </c>
      <c r="N1797" t="s">
        <v>1023</v>
      </c>
      <c r="O1797" t="s">
        <v>1024</v>
      </c>
      <c r="P1797" t="s">
        <v>38</v>
      </c>
      <c r="Q1797" t="s">
        <v>38</v>
      </c>
      <c r="R1797" t="s">
        <v>141</v>
      </c>
      <c r="S1797" t="s">
        <v>142</v>
      </c>
      <c r="T1797" t="s">
        <v>143</v>
      </c>
      <c r="U1797" t="s">
        <v>144</v>
      </c>
      <c r="V1797" t="s">
        <v>118</v>
      </c>
      <c r="W1797" t="s">
        <v>119</v>
      </c>
      <c r="X1797" t="s">
        <v>74</v>
      </c>
      <c r="Y1797" t="s">
        <v>75</v>
      </c>
      <c r="Z1797">
        <v>-323.27999999999997</v>
      </c>
      <c r="AA1797" t="s">
        <v>865</v>
      </c>
      <c r="AB1797" t="s">
        <v>866</v>
      </c>
      <c r="AC1797" t="str">
        <f t="shared" si="28"/>
        <v>2025</v>
      </c>
    </row>
    <row r="1798" spans="1:29" x14ac:dyDescent="0.25">
      <c r="A1798" t="s">
        <v>27</v>
      </c>
      <c r="B1798" t="s">
        <v>122</v>
      </c>
      <c r="C1798" t="s">
        <v>27</v>
      </c>
      <c r="D1798" t="s">
        <v>60</v>
      </c>
      <c r="E1798" t="s">
        <v>61</v>
      </c>
      <c r="F1798" t="s">
        <v>155</v>
      </c>
      <c r="G1798" t="s">
        <v>156</v>
      </c>
      <c r="H1798" t="s">
        <v>204</v>
      </c>
      <c r="I1798" t="s">
        <v>205</v>
      </c>
      <c r="J1798" t="s">
        <v>206</v>
      </c>
      <c r="K1798" t="s">
        <v>207</v>
      </c>
      <c r="L1798" t="s">
        <v>38</v>
      </c>
      <c r="M1798" t="s">
        <v>38</v>
      </c>
      <c r="N1798" t="s">
        <v>38</v>
      </c>
      <c r="O1798" t="s">
        <v>38</v>
      </c>
      <c r="P1798" t="s">
        <v>38</v>
      </c>
      <c r="Q1798" t="s">
        <v>38</v>
      </c>
      <c r="R1798" t="s">
        <v>88</v>
      </c>
      <c r="S1798" t="s">
        <v>89</v>
      </c>
      <c r="T1798" t="s">
        <v>90</v>
      </c>
      <c r="U1798" t="s">
        <v>91</v>
      </c>
      <c r="V1798" t="s">
        <v>92</v>
      </c>
      <c r="W1798" t="s">
        <v>93</v>
      </c>
      <c r="X1798" t="s">
        <v>94</v>
      </c>
      <c r="Y1798" t="s">
        <v>95</v>
      </c>
      <c r="Z1798">
        <v>-1602393.1199</v>
      </c>
      <c r="AA1798" t="s">
        <v>96</v>
      </c>
      <c r="AB1798" t="s">
        <v>97</v>
      </c>
      <c r="AC1798" t="str">
        <f t="shared" si="28"/>
        <v>2025</v>
      </c>
    </row>
    <row r="1799" spans="1:29" x14ac:dyDescent="0.25">
      <c r="A1799" t="s">
        <v>27</v>
      </c>
      <c r="B1799" t="s">
        <v>122</v>
      </c>
      <c r="C1799" t="s">
        <v>27</v>
      </c>
      <c r="D1799" t="s">
        <v>257</v>
      </c>
      <c r="E1799" t="s">
        <v>258</v>
      </c>
      <c r="F1799" t="s">
        <v>394</v>
      </c>
      <c r="G1799" t="s">
        <v>395</v>
      </c>
      <c r="H1799" t="s">
        <v>62</v>
      </c>
      <c r="I1799" t="s">
        <v>63</v>
      </c>
      <c r="J1799" t="s">
        <v>123</v>
      </c>
      <c r="K1799" t="s">
        <v>124</v>
      </c>
      <c r="L1799" t="s">
        <v>38</v>
      </c>
      <c r="M1799" t="s">
        <v>38</v>
      </c>
      <c r="N1799" t="s">
        <v>38</v>
      </c>
      <c r="O1799" t="s">
        <v>38</v>
      </c>
      <c r="P1799" t="s">
        <v>482</v>
      </c>
      <c r="Q1799" t="s">
        <v>483</v>
      </c>
      <c r="R1799" t="s">
        <v>339</v>
      </c>
      <c r="S1799" t="s">
        <v>340</v>
      </c>
      <c r="T1799" t="s">
        <v>129</v>
      </c>
      <c r="U1799" t="s">
        <v>130</v>
      </c>
      <c r="V1799" t="s">
        <v>72</v>
      </c>
      <c r="W1799" t="s">
        <v>73</v>
      </c>
      <c r="X1799" t="s">
        <v>74</v>
      </c>
      <c r="Y1799" t="s">
        <v>75</v>
      </c>
      <c r="Z1799">
        <v>-584.99999999999989</v>
      </c>
      <c r="AA1799" t="s">
        <v>492</v>
      </c>
      <c r="AB1799" t="s">
        <v>493</v>
      </c>
      <c r="AC1799" t="str">
        <f t="shared" si="28"/>
        <v>2025</v>
      </c>
    </row>
    <row r="1800" spans="1:29" x14ac:dyDescent="0.25">
      <c r="A1800" t="s">
        <v>27</v>
      </c>
      <c r="B1800" t="s">
        <v>122</v>
      </c>
      <c r="C1800" t="s">
        <v>27</v>
      </c>
      <c r="D1800" t="s">
        <v>257</v>
      </c>
      <c r="E1800" t="s">
        <v>258</v>
      </c>
      <c r="F1800" t="s">
        <v>394</v>
      </c>
      <c r="G1800" t="s">
        <v>395</v>
      </c>
      <c r="H1800" t="s">
        <v>204</v>
      </c>
      <c r="I1800" t="s">
        <v>205</v>
      </c>
      <c r="J1800" t="s">
        <v>206</v>
      </c>
      <c r="K1800" t="s">
        <v>207</v>
      </c>
      <c r="L1800" t="s">
        <v>38</v>
      </c>
      <c r="M1800" t="s">
        <v>38</v>
      </c>
      <c r="N1800" t="s">
        <v>38</v>
      </c>
      <c r="O1800" t="s">
        <v>38</v>
      </c>
      <c r="P1800" t="s">
        <v>482</v>
      </c>
      <c r="Q1800" t="s">
        <v>483</v>
      </c>
      <c r="R1800" t="s">
        <v>88</v>
      </c>
      <c r="S1800" t="s">
        <v>89</v>
      </c>
      <c r="T1800" t="s">
        <v>90</v>
      </c>
      <c r="U1800" t="s">
        <v>91</v>
      </c>
      <c r="V1800" t="s">
        <v>92</v>
      </c>
      <c r="W1800" t="s">
        <v>93</v>
      </c>
      <c r="X1800" t="s">
        <v>94</v>
      </c>
      <c r="Y1800" t="s">
        <v>95</v>
      </c>
      <c r="Z1800">
        <v>-12701</v>
      </c>
      <c r="AA1800" t="s">
        <v>96</v>
      </c>
      <c r="AB1800" t="s">
        <v>97</v>
      </c>
      <c r="AC1800" t="str">
        <f t="shared" si="28"/>
        <v>2025</v>
      </c>
    </row>
    <row r="1801" spans="1:29" x14ac:dyDescent="0.25">
      <c r="A1801" t="s">
        <v>27</v>
      </c>
      <c r="B1801" t="s">
        <v>122</v>
      </c>
      <c r="C1801" t="s">
        <v>27</v>
      </c>
      <c r="D1801" t="s">
        <v>60</v>
      </c>
      <c r="E1801" t="s">
        <v>61</v>
      </c>
      <c r="F1801" t="s">
        <v>30</v>
      </c>
      <c r="G1801" t="s">
        <v>31</v>
      </c>
      <c r="H1801" t="s">
        <v>62</v>
      </c>
      <c r="I1801" t="s">
        <v>63</v>
      </c>
      <c r="J1801" t="s">
        <v>123</v>
      </c>
      <c r="K1801" t="s">
        <v>124</v>
      </c>
      <c r="L1801" t="s">
        <v>125</v>
      </c>
      <c r="M1801" t="s">
        <v>126</v>
      </c>
      <c r="N1801" t="s">
        <v>38</v>
      </c>
      <c r="O1801" t="s">
        <v>38</v>
      </c>
      <c r="P1801" t="s">
        <v>38</v>
      </c>
      <c r="Q1801" t="s">
        <v>38</v>
      </c>
      <c r="R1801" t="s">
        <v>190</v>
      </c>
      <c r="S1801" t="s">
        <v>191</v>
      </c>
      <c r="T1801" t="s">
        <v>116</v>
      </c>
      <c r="U1801" t="s">
        <v>117</v>
      </c>
      <c r="V1801" t="s">
        <v>118</v>
      </c>
      <c r="W1801" t="s">
        <v>119</v>
      </c>
      <c r="X1801" t="s">
        <v>74</v>
      </c>
      <c r="Y1801" t="s">
        <v>75</v>
      </c>
      <c r="Z1801">
        <v>-2469.763513980381</v>
      </c>
      <c r="AA1801" t="s">
        <v>702</v>
      </c>
      <c r="AB1801" t="s">
        <v>703</v>
      </c>
      <c r="AC1801" t="str">
        <f t="shared" si="28"/>
        <v>2025</v>
      </c>
    </row>
    <row r="1802" spans="1:29" x14ac:dyDescent="0.25">
      <c r="A1802" t="s">
        <v>27</v>
      </c>
      <c r="B1802" t="s">
        <v>122</v>
      </c>
      <c r="C1802" t="s">
        <v>27</v>
      </c>
      <c r="D1802" t="s">
        <v>60</v>
      </c>
      <c r="E1802" t="s">
        <v>61</v>
      </c>
      <c r="F1802" t="s">
        <v>30</v>
      </c>
      <c r="G1802" t="s">
        <v>31</v>
      </c>
      <c r="H1802" t="s">
        <v>62</v>
      </c>
      <c r="I1802" t="s">
        <v>63</v>
      </c>
      <c r="J1802" t="s">
        <v>123</v>
      </c>
      <c r="K1802" t="s">
        <v>124</v>
      </c>
      <c r="L1802" t="s">
        <v>125</v>
      </c>
      <c r="M1802" t="s">
        <v>126</v>
      </c>
      <c r="N1802" t="s">
        <v>38</v>
      </c>
      <c r="O1802" t="s">
        <v>38</v>
      </c>
      <c r="P1802" t="s">
        <v>38</v>
      </c>
      <c r="Q1802" t="s">
        <v>38</v>
      </c>
      <c r="R1802" t="s">
        <v>114</v>
      </c>
      <c r="S1802" t="s">
        <v>115</v>
      </c>
      <c r="T1802" t="s">
        <v>116</v>
      </c>
      <c r="U1802" t="s">
        <v>117</v>
      </c>
      <c r="V1802" t="s">
        <v>118</v>
      </c>
      <c r="W1802" t="s">
        <v>119</v>
      </c>
      <c r="X1802" t="s">
        <v>74</v>
      </c>
      <c r="Y1802" t="s">
        <v>75</v>
      </c>
      <c r="Z1802">
        <v>-684.41388845238112</v>
      </c>
      <c r="AA1802" t="s">
        <v>120</v>
      </c>
      <c r="AB1802" t="s">
        <v>121</v>
      </c>
      <c r="AC1802" t="str">
        <f t="shared" si="28"/>
        <v>2025</v>
      </c>
    </row>
    <row r="1803" spans="1:29" x14ac:dyDescent="0.25">
      <c r="A1803" t="s">
        <v>27</v>
      </c>
      <c r="B1803" t="s">
        <v>122</v>
      </c>
      <c r="C1803" t="s">
        <v>27</v>
      </c>
      <c r="D1803" t="s">
        <v>60</v>
      </c>
      <c r="E1803" t="s">
        <v>61</v>
      </c>
      <c r="F1803" t="s">
        <v>147</v>
      </c>
      <c r="G1803" t="s">
        <v>148</v>
      </c>
      <c r="H1803" t="s">
        <v>62</v>
      </c>
      <c r="I1803" t="s">
        <v>63</v>
      </c>
      <c r="J1803" t="s">
        <v>110</v>
      </c>
      <c r="K1803" t="s">
        <v>111</v>
      </c>
      <c r="L1803" t="s">
        <v>261</v>
      </c>
      <c r="M1803" t="s">
        <v>262</v>
      </c>
      <c r="N1803" t="s">
        <v>663</v>
      </c>
      <c r="O1803" t="s">
        <v>664</v>
      </c>
      <c r="P1803" t="s">
        <v>38</v>
      </c>
      <c r="Q1803" t="s">
        <v>38</v>
      </c>
      <c r="R1803" t="s">
        <v>218</v>
      </c>
      <c r="S1803" t="s">
        <v>219</v>
      </c>
      <c r="T1803" t="s">
        <v>198</v>
      </c>
      <c r="U1803" t="s">
        <v>199</v>
      </c>
      <c r="V1803" t="s">
        <v>55</v>
      </c>
      <c r="W1803" t="s">
        <v>56</v>
      </c>
      <c r="X1803" t="s">
        <v>45</v>
      </c>
      <c r="Y1803" t="s">
        <v>46</v>
      </c>
      <c r="Z1803">
        <v>-12809499.9999</v>
      </c>
      <c r="AA1803" t="s">
        <v>220</v>
      </c>
      <c r="AB1803" t="s">
        <v>221</v>
      </c>
      <c r="AC1803" t="str">
        <f t="shared" si="28"/>
        <v>2025</v>
      </c>
    </row>
    <row r="1804" spans="1:29" x14ac:dyDescent="0.25">
      <c r="A1804" t="s">
        <v>27</v>
      </c>
      <c r="B1804" t="s">
        <v>122</v>
      </c>
      <c r="C1804" t="s">
        <v>27</v>
      </c>
      <c r="D1804" t="s">
        <v>257</v>
      </c>
      <c r="E1804" t="s">
        <v>258</v>
      </c>
      <c r="F1804" t="s">
        <v>639</v>
      </c>
      <c r="G1804" t="s">
        <v>640</v>
      </c>
      <c r="H1804" t="s">
        <v>149</v>
      </c>
      <c r="I1804" t="s">
        <v>150</v>
      </c>
      <c r="J1804" t="s">
        <v>810</v>
      </c>
      <c r="K1804" t="s">
        <v>811</v>
      </c>
      <c r="L1804" t="s">
        <v>38</v>
      </c>
      <c r="M1804" t="s">
        <v>38</v>
      </c>
      <c r="N1804" t="s">
        <v>38</v>
      </c>
      <c r="O1804" t="s">
        <v>38</v>
      </c>
      <c r="P1804" t="s">
        <v>38</v>
      </c>
      <c r="Q1804" t="s">
        <v>38</v>
      </c>
      <c r="R1804" t="s">
        <v>88</v>
      </c>
      <c r="S1804" t="s">
        <v>89</v>
      </c>
      <c r="T1804" t="s">
        <v>90</v>
      </c>
      <c r="U1804" t="s">
        <v>91</v>
      </c>
      <c r="V1804" t="s">
        <v>92</v>
      </c>
      <c r="W1804" t="s">
        <v>93</v>
      </c>
      <c r="X1804" t="s">
        <v>94</v>
      </c>
      <c r="Y1804" t="s">
        <v>95</v>
      </c>
      <c r="Z1804">
        <v>789444.00029999996</v>
      </c>
      <c r="AA1804" t="s">
        <v>96</v>
      </c>
      <c r="AB1804" t="s">
        <v>97</v>
      </c>
      <c r="AC1804" t="str">
        <f t="shared" si="28"/>
        <v>2025</v>
      </c>
    </row>
    <row r="1805" spans="1:29" x14ac:dyDescent="0.25">
      <c r="A1805" t="s">
        <v>27</v>
      </c>
      <c r="B1805" t="s">
        <v>122</v>
      </c>
      <c r="C1805" t="s">
        <v>27</v>
      </c>
      <c r="D1805" t="s">
        <v>179</v>
      </c>
      <c r="E1805" t="s">
        <v>180</v>
      </c>
      <c r="F1805" t="s">
        <v>202</v>
      </c>
      <c r="G1805" t="s">
        <v>203</v>
      </c>
      <c r="H1805" t="s">
        <v>204</v>
      </c>
      <c r="I1805" t="s">
        <v>205</v>
      </c>
      <c r="J1805" t="s">
        <v>206</v>
      </c>
      <c r="K1805" t="s">
        <v>207</v>
      </c>
      <c r="L1805" t="s">
        <v>38</v>
      </c>
      <c r="M1805" t="s">
        <v>38</v>
      </c>
      <c r="N1805" t="s">
        <v>850</v>
      </c>
      <c r="O1805" t="s">
        <v>411</v>
      </c>
      <c r="P1805" t="s">
        <v>38</v>
      </c>
      <c r="Q1805" t="s">
        <v>38</v>
      </c>
      <c r="R1805" t="s">
        <v>88</v>
      </c>
      <c r="S1805" t="s">
        <v>89</v>
      </c>
      <c r="T1805" t="s">
        <v>90</v>
      </c>
      <c r="U1805" t="s">
        <v>91</v>
      </c>
      <c r="V1805" t="s">
        <v>92</v>
      </c>
      <c r="W1805" t="s">
        <v>93</v>
      </c>
      <c r="X1805" t="s">
        <v>94</v>
      </c>
      <c r="Y1805" t="s">
        <v>95</v>
      </c>
      <c r="Z1805">
        <v>-64225</v>
      </c>
      <c r="AA1805" t="s">
        <v>96</v>
      </c>
      <c r="AB1805" t="s">
        <v>97</v>
      </c>
      <c r="AC1805" t="str">
        <f t="shared" si="28"/>
        <v>2025</v>
      </c>
    </row>
    <row r="1806" spans="1:29" x14ac:dyDescent="0.25">
      <c r="A1806" t="s">
        <v>27</v>
      </c>
      <c r="B1806" t="s">
        <v>122</v>
      </c>
      <c r="C1806" t="s">
        <v>27</v>
      </c>
      <c r="D1806" t="s">
        <v>60</v>
      </c>
      <c r="E1806" t="s">
        <v>61</v>
      </c>
      <c r="F1806" t="s">
        <v>30</v>
      </c>
      <c r="G1806" t="s">
        <v>31</v>
      </c>
      <c r="H1806" t="s">
        <v>62</v>
      </c>
      <c r="I1806" t="s">
        <v>63</v>
      </c>
      <c r="J1806" t="s">
        <v>64</v>
      </c>
      <c r="K1806" t="s">
        <v>65</v>
      </c>
      <c r="L1806" t="s">
        <v>38</v>
      </c>
      <c r="M1806" t="s">
        <v>38</v>
      </c>
      <c r="N1806" t="s">
        <v>38</v>
      </c>
      <c r="O1806" t="s">
        <v>38</v>
      </c>
      <c r="P1806" t="s">
        <v>38</v>
      </c>
      <c r="Q1806" t="s">
        <v>38</v>
      </c>
      <c r="R1806" t="s">
        <v>229</v>
      </c>
      <c r="S1806" t="s">
        <v>230</v>
      </c>
      <c r="T1806" t="s">
        <v>165</v>
      </c>
      <c r="U1806" t="s">
        <v>166</v>
      </c>
      <c r="V1806" t="s">
        <v>43</v>
      </c>
      <c r="W1806" t="s">
        <v>44</v>
      </c>
      <c r="X1806" t="s">
        <v>45</v>
      </c>
      <c r="Y1806" t="s">
        <v>46</v>
      </c>
      <c r="Z1806">
        <v>-19423.655864546141</v>
      </c>
      <c r="AA1806" t="s">
        <v>563</v>
      </c>
      <c r="AB1806" t="s">
        <v>564</v>
      </c>
      <c r="AC1806" t="str">
        <f t="shared" si="28"/>
        <v>2025</v>
      </c>
    </row>
    <row r="1807" spans="1:29" x14ac:dyDescent="0.25">
      <c r="A1807" t="s">
        <v>27</v>
      </c>
      <c r="B1807" t="s">
        <v>122</v>
      </c>
      <c r="C1807" t="s">
        <v>27</v>
      </c>
      <c r="D1807" t="s">
        <v>60</v>
      </c>
      <c r="E1807" t="s">
        <v>61</v>
      </c>
      <c r="F1807" t="s">
        <v>202</v>
      </c>
      <c r="G1807" t="s">
        <v>203</v>
      </c>
      <c r="H1807" t="s">
        <v>149</v>
      </c>
      <c r="I1807" t="s">
        <v>150</v>
      </c>
      <c r="J1807" t="s">
        <v>151</v>
      </c>
      <c r="K1807" t="s">
        <v>152</v>
      </c>
      <c r="L1807" t="s">
        <v>345</v>
      </c>
      <c r="M1807" t="s">
        <v>346</v>
      </c>
      <c r="N1807" t="s">
        <v>442</v>
      </c>
      <c r="O1807" t="s">
        <v>443</v>
      </c>
      <c r="P1807" t="s">
        <v>38</v>
      </c>
      <c r="Q1807" t="s">
        <v>38</v>
      </c>
      <c r="R1807" t="s">
        <v>88</v>
      </c>
      <c r="S1807" t="s">
        <v>89</v>
      </c>
      <c r="T1807" t="s">
        <v>90</v>
      </c>
      <c r="U1807" t="s">
        <v>91</v>
      </c>
      <c r="V1807" t="s">
        <v>92</v>
      </c>
      <c r="W1807" t="s">
        <v>93</v>
      </c>
      <c r="X1807" t="s">
        <v>94</v>
      </c>
      <c r="Y1807" t="s">
        <v>95</v>
      </c>
      <c r="Z1807">
        <v>1.0000000111176632E-4</v>
      </c>
      <c r="AA1807" t="s">
        <v>96</v>
      </c>
      <c r="AB1807" t="s">
        <v>97</v>
      </c>
      <c r="AC1807" t="str">
        <f t="shared" si="28"/>
        <v>2025</v>
      </c>
    </row>
    <row r="1808" spans="1:29" x14ac:dyDescent="0.25">
      <c r="A1808" t="s">
        <v>27</v>
      </c>
      <c r="B1808" t="s">
        <v>122</v>
      </c>
      <c r="C1808" t="s">
        <v>27</v>
      </c>
      <c r="D1808" t="s">
        <v>450</v>
      </c>
      <c r="E1808" t="s">
        <v>451</v>
      </c>
      <c r="F1808" t="s">
        <v>202</v>
      </c>
      <c r="G1808" t="s">
        <v>203</v>
      </c>
      <c r="H1808" t="s">
        <v>62</v>
      </c>
      <c r="I1808" t="s">
        <v>63</v>
      </c>
      <c r="J1808" t="s">
        <v>123</v>
      </c>
      <c r="K1808" t="s">
        <v>124</v>
      </c>
      <c r="L1808" t="s">
        <v>38</v>
      </c>
      <c r="M1808" t="s">
        <v>38</v>
      </c>
      <c r="N1808" t="s">
        <v>1021</v>
      </c>
      <c r="O1808" t="s">
        <v>1022</v>
      </c>
      <c r="P1808" t="s">
        <v>38</v>
      </c>
      <c r="Q1808" t="s">
        <v>38</v>
      </c>
      <c r="R1808" t="s">
        <v>141</v>
      </c>
      <c r="S1808" t="s">
        <v>142</v>
      </c>
      <c r="T1808" t="s">
        <v>143</v>
      </c>
      <c r="U1808" t="s">
        <v>144</v>
      </c>
      <c r="V1808" t="s">
        <v>118</v>
      </c>
      <c r="W1808" t="s">
        <v>119</v>
      </c>
      <c r="X1808" t="s">
        <v>74</v>
      </c>
      <c r="Y1808" t="s">
        <v>75</v>
      </c>
      <c r="Z1808">
        <v>-1600.2</v>
      </c>
      <c r="AA1808" t="s">
        <v>865</v>
      </c>
      <c r="AB1808" t="s">
        <v>866</v>
      </c>
      <c r="AC1808" t="str">
        <f t="shared" si="28"/>
        <v>2025</v>
      </c>
    </row>
    <row r="1809" spans="1:29" x14ac:dyDescent="0.25">
      <c r="A1809" t="s">
        <v>27</v>
      </c>
      <c r="B1809" t="s">
        <v>122</v>
      </c>
      <c r="C1809" t="s">
        <v>27</v>
      </c>
      <c r="D1809" t="s">
        <v>179</v>
      </c>
      <c r="E1809" t="s">
        <v>180</v>
      </c>
      <c r="F1809" t="s">
        <v>202</v>
      </c>
      <c r="G1809" t="s">
        <v>203</v>
      </c>
      <c r="H1809" t="s">
        <v>204</v>
      </c>
      <c r="I1809" t="s">
        <v>205</v>
      </c>
      <c r="J1809" t="s">
        <v>316</v>
      </c>
      <c r="K1809" t="s">
        <v>317</v>
      </c>
      <c r="L1809" t="s">
        <v>38</v>
      </c>
      <c r="M1809" t="s">
        <v>38</v>
      </c>
      <c r="N1809" t="s">
        <v>233</v>
      </c>
      <c r="O1809" t="s">
        <v>234</v>
      </c>
      <c r="P1809" t="s">
        <v>38</v>
      </c>
      <c r="Q1809" t="s">
        <v>38</v>
      </c>
      <c r="R1809" t="s">
        <v>88</v>
      </c>
      <c r="S1809" t="s">
        <v>89</v>
      </c>
      <c r="T1809" t="s">
        <v>90</v>
      </c>
      <c r="U1809" t="s">
        <v>91</v>
      </c>
      <c r="V1809" t="s">
        <v>92</v>
      </c>
      <c r="W1809" t="s">
        <v>93</v>
      </c>
      <c r="X1809" t="s">
        <v>94</v>
      </c>
      <c r="Y1809" t="s">
        <v>95</v>
      </c>
      <c r="Z1809">
        <v>-405014</v>
      </c>
      <c r="AA1809" t="s">
        <v>96</v>
      </c>
      <c r="AB1809" t="s">
        <v>97</v>
      </c>
      <c r="AC1809" t="str">
        <f t="shared" si="28"/>
        <v>2025</v>
      </c>
    </row>
    <row r="1810" spans="1:29" x14ac:dyDescent="0.25">
      <c r="A1810" t="s">
        <v>27</v>
      </c>
      <c r="B1810" t="s">
        <v>122</v>
      </c>
      <c r="C1810" t="s">
        <v>27</v>
      </c>
      <c r="D1810" t="s">
        <v>257</v>
      </c>
      <c r="E1810" t="s">
        <v>258</v>
      </c>
      <c r="F1810" t="s">
        <v>394</v>
      </c>
      <c r="G1810" t="s">
        <v>395</v>
      </c>
      <c r="H1810" t="s">
        <v>62</v>
      </c>
      <c r="I1810" t="s">
        <v>63</v>
      </c>
      <c r="J1810" t="s">
        <v>64</v>
      </c>
      <c r="K1810" t="s">
        <v>65</v>
      </c>
      <c r="L1810" t="s">
        <v>38</v>
      </c>
      <c r="M1810" t="s">
        <v>38</v>
      </c>
      <c r="N1810" t="s">
        <v>38</v>
      </c>
      <c r="O1810" t="s">
        <v>38</v>
      </c>
      <c r="P1810" t="s">
        <v>482</v>
      </c>
      <c r="Q1810" t="s">
        <v>483</v>
      </c>
      <c r="R1810" t="s">
        <v>339</v>
      </c>
      <c r="S1810" t="s">
        <v>340</v>
      </c>
      <c r="T1810" t="s">
        <v>129</v>
      </c>
      <c r="U1810" t="s">
        <v>130</v>
      </c>
      <c r="V1810" t="s">
        <v>72</v>
      </c>
      <c r="W1810" t="s">
        <v>73</v>
      </c>
      <c r="X1810" t="s">
        <v>74</v>
      </c>
      <c r="Y1810" t="s">
        <v>75</v>
      </c>
      <c r="Z1810">
        <v>-57470.215000000004</v>
      </c>
      <c r="AA1810" t="s">
        <v>341</v>
      </c>
      <c r="AB1810" t="s">
        <v>342</v>
      </c>
      <c r="AC1810" t="str">
        <f t="shared" si="28"/>
        <v>2025</v>
      </c>
    </row>
    <row r="1811" spans="1:29" x14ac:dyDescent="0.25">
      <c r="A1811" t="s">
        <v>27</v>
      </c>
      <c r="B1811" t="s">
        <v>122</v>
      </c>
      <c r="C1811" t="s">
        <v>27</v>
      </c>
      <c r="D1811" t="s">
        <v>60</v>
      </c>
      <c r="E1811" t="s">
        <v>61</v>
      </c>
      <c r="F1811" t="s">
        <v>30</v>
      </c>
      <c r="G1811" t="s">
        <v>31</v>
      </c>
      <c r="H1811" t="s">
        <v>62</v>
      </c>
      <c r="I1811" t="s">
        <v>63</v>
      </c>
      <c r="J1811" t="s">
        <v>147</v>
      </c>
      <c r="K1811" t="s">
        <v>159</v>
      </c>
      <c r="L1811" t="s">
        <v>38</v>
      </c>
      <c r="M1811" t="s">
        <v>38</v>
      </c>
      <c r="N1811" t="s">
        <v>38</v>
      </c>
      <c r="O1811" t="s">
        <v>38</v>
      </c>
      <c r="P1811" t="s">
        <v>38</v>
      </c>
      <c r="Q1811" t="s">
        <v>38</v>
      </c>
      <c r="R1811" t="s">
        <v>190</v>
      </c>
      <c r="S1811" t="s">
        <v>191</v>
      </c>
      <c r="T1811" t="s">
        <v>116</v>
      </c>
      <c r="U1811" t="s">
        <v>117</v>
      </c>
      <c r="V1811" t="s">
        <v>118</v>
      </c>
      <c r="W1811" t="s">
        <v>119</v>
      </c>
      <c r="X1811" t="s">
        <v>74</v>
      </c>
      <c r="Y1811" t="s">
        <v>75</v>
      </c>
      <c r="Z1811">
        <v>-75.396823809523809</v>
      </c>
      <c r="AA1811" t="s">
        <v>322</v>
      </c>
      <c r="AB1811" t="s">
        <v>323</v>
      </c>
      <c r="AC1811" t="str">
        <f t="shared" si="28"/>
        <v>2025</v>
      </c>
    </row>
    <row r="1812" spans="1:29" x14ac:dyDescent="0.25">
      <c r="A1812" t="s">
        <v>27</v>
      </c>
      <c r="B1812" t="s">
        <v>122</v>
      </c>
      <c r="C1812" t="s">
        <v>27</v>
      </c>
      <c r="D1812" t="s">
        <v>60</v>
      </c>
      <c r="E1812" t="s">
        <v>61</v>
      </c>
      <c r="F1812" t="s">
        <v>30</v>
      </c>
      <c r="G1812" t="s">
        <v>31</v>
      </c>
      <c r="H1812" t="s">
        <v>62</v>
      </c>
      <c r="I1812" t="s">
        <v>63</v>
      </c>
      <c r="J1812" t="s">
        <v>123</v>
      </c>
      <c r="K1812" t="s">
        <v>124</v>
      </c>
      <c r="L1812" t="s">
        <v>125</v>
      </c>
      <c r="M1812" t="s">
        <v>126</v>
      </c>
      <c r="N1812" t="s">
        <v>38</v>
      </c>
      <c r="O1812" t="s">
        <v>38</v>
      </c>
      <c r="P1812" t="s">
        <v>38</v>
      </c>
      <c r="Q1812" t="s">
        <v>38</v>
      </c>
      <c r="R1812" t="s">
        <v>190</v>
      </c>
      <c r="S1812" t="s">
        <v>191</v>
      </c>
      <c r="T1812" t="s">
        <v>116</v>
      </c>
      <c r="U1812" t="s">
        <v>117</v>
      </c>
      <c r="V1812" t="s">
        <v>118</v>
      </c>
      <c r="W1812" t="s">
        <v>119</v>
      </c>
      <c r="X1812" t="s">
        <v>74</v>
      </c>
      <c r="Y1812" t="s">
        <v>75</v>
      </c>
      <c r="Z1812">
        <v>-684.41388845238112</v>
      </c>
      <c r="AA1812" t="s">
        <v>964</v>
      </c>
      <c r="AB1812" t="s">
        <v>965</v>
      </c>
      <c r="AC1812" t="str">
        <f t="shared" si="28"/>
        <v>2025</v>
      </c>
    </row>
    <row r="1813" spans="1:29" x14ac:dyDescent="0.25">
      <c r="A1813" t="s">
        <v>27</v>
      </c>
      <c r="B1813" t="s">
        <v>122</v>
      </c>
      <c r="C1813" t="s">
        <v>27</v>
      </c>
      <c r="D1813" t="s">
        <v>60</v>
      </c>
      <c r="E1813" t="s">
        <v>61</v>
      </c>
      <c r="F1813" t="s">
        <v>202</v>
      </c>
      <c r="G1813" t="s">
        <v>203</v>
      </c>
      <c r="H1813" t="s">
        <v>149</v>
      </c>
      <c r="I1813" t="s">
        <v>150</v>
      </c>
      <c r="J1813" t="s">
        <v>151</v>
      </c>
      <c r="K1813" t="s">
        <v>152</v>
      </c>
      <c r="L1813" t="s">
        <v>345</v>
      </c>
      <c r="M1813" t="s">
        <v>346</v>
      </c>
      <c r="N1813" t="s">
        <v>637</v>
      </c>
      <c r="O1813" t="s">
        <v>638</v>
      </c>
      <c r="P1813" t="s">
        <v>38</v>
      </c>
      <c r="Q1813" t="s">
        <v>38</v>
      </c>
      <c r="R1813" t="s">
        <v>88</v>
      </c>
      <c r="S1813" t="s">
        <v>89</v>
      </c>
      <c r="T1813" t="s">
        <v>90</v>
      </c>
      <c r="U1813" t="s">
        <v>91</v>
      </c>
      <c r="V1813" t="s">
        <v>92</v>
      </c>
      <c r="W1813" t="s">
        <v>93</v>
      </c>
      <c r="X1813" t="s">
        <v>94</v>
      </c>
      <c r="Y1813" t="s">
        <v>95</v>
      </c>
      <c r="Z1813">
        <v>9.999999929277692E-5</v>
      </c>
      <c r="AA1813" t="s">
        <v>96</v>
      </c>
      <c r="AB1813" t="s">
        <v>97</v>
      </c>
      <c r="AC1813" t="str">
        <f t="shared" si="28"/>
        <v>2025</v>
      </c>
    </row>
    <row r="1814" spans="1:29" x14ac:dyDescent="0.25">
      <c r="A1814" t="s">
        <v>27</v>
      </c>
      <c r="B1814" t="s">
        <v>122</v>
      </c>
      <c r="C1814" t="s">
        <v>27</v>
      </c>
      <c r="D1814" t="s">
        <v>257</v>
      </c>
      <c r="E1814" t="s">
        <v>258</v>
      </c>
      <c r="F1814" t="s">
        <v>237</v>
      </c>
      <c r="G1814" t="s">
        <v>238</v>
      </c>
      <c r="H1814" t="s">
        <v>62</v>
      </c>
      <c r="I1814" t="s">
        <v>63</v>
      </c>
      <c r="J1814" t="s">
        <v>239</v>
      </c>
      <c r="K1814" t="s">
        <v>240</v>
      </c>
      <c r="L1814" t="s">
        <v>38</v>
      </c>
      <c r="M1814" t="s">
        <v>38</v>
      </c>
      <c r="N1814" t="s">
        <v>38</v>
      </c>
      <c r="O1814" t="s">
        <v>38</v>
      </c>
      <c r="P1814" t="s">
        <v>38</v>
      </c>
      <c r="Q1814" t="s">
        <v>38</v>
      </c>
      <c r="R1814" t="s">
        <v>249</v>
      </c>
      <c r="S1814" t="s">
        <v>250</v>
      </c>
      <c r="T1814" t="s">
        <v>251</v>
      </c>
      <c r="U1814" t="s">
        <v>252</v>
      </c>
      <c r="V1814" t="s">
        <v>253</v>
      </c>
      <c r="W1814" t="s">
        <v>254</v>
      </c>
      <c r="X1814" t="s">
        <v>45</v>
      </c>
      <c r="Y1814" t="s">
        <v>46</v>
      </c>
      <c r="Z1814">
        <v>-2.2034181905103396</v>
      </c>
      <c r="AA1814" t="s">
        <v>510</v>
      </c>
      <c r="AB1814" t="s">
        <v>511</v>
      </c>
      <c r="AC1814" t="str">
        <f t="shared" si="28"/>
        <v>2025</v>
      </c>
    </row>
    <row r="1815" spans="1:29" x14ac:dyDescent="0.25">
      <c r="A1815" t="s">
        <v>27</v>
      </c>
      <c r="B1815" t="s">
        <v>122</v>
      </c>
      <c r="C1815" t="s">
        <v>27</v>
      </c>
      <c r="D1815" t="s">
        <v>257</v>
      </c>
      <c r="E1815" t="s">
        <v>258</v>
      </c>
      <c r="F1815" t="s">
        <v>237</v>
      </c>
      <c r="G1815" t="s">
        <v>238</v>
      </c>
      <c r="H1815" t="s">
        <v>62</v>
      </c>
      <c r="I1815" t="s">
        <v>63</v>
      </c>
      <c r="J1815" t="s">
        <v>239</v>
      </c>
      <c r="K1815" t="s">
        <v>240</v>
      </c>
      <c r="L1815" t="s">
        <v>38</v>
      </c>
      <c r="M1815" t="s">
        <v>38</v>
      </c>
      <c r="N1815" t="s">
        <v>38</v>
      </c>
      <c r="O1815" t="s">
        <v>38</v>
      </c>
      <c r="P1815" t="s">
        <v>38</v>
      </c>
      <c r="Q1815" t="s">
        <v>38</v>
      </c>
      <c r="R1815" t="s">
        <v>249</v>
      </c>
      <c r="S1815" t="s">
        <v>250</v>
      </c>
      <c r="T1815" t="s">
        <v>251</v>
      </c>
      <c r="U1815" t="s">
        <v>252</v>
      </c>
      <c r="V1815" t="s">
        <v>253</v>
      </c>
      <c r="W1815" t="s">
        <v>254</v>
      </c>
      <c r="X1815" t="s">
        <v>45</v>
      </c>
      <c r="Y1815" t="s">
        <v>46</v>
      </c>
      <c r="Z1815">
        <v>-11.01709095255169</v>
      </c>
      <c r="AA1815" t="s">
        <v>385</v>
      </c>
      <c r="AB1815" t="s">
        <v>386</v>
      </c>
      <c r="AC1815" t="str">
        <f t="shared" si="28"/>
        <v>2025</v>
      </c>
    </row>
    <row r="1816" spans="1:29" x14ac:dyDescent="0.25">
      <c r="A1816" t="s">
        <v>27</v>
      </c>
      <c r="B1816" t="s">
        <v>122</v>
      </c>
      <c r="C1816" t="s">
        <v>27</v>
      </c>
      <c r="D1816" t="s">
        <v>60</v>
      </c>
      <c r="E1816" t="s">
        <v>61</v>
      </c>
      <c r="F1816" t="s">
        <v>30</v>
      </c>
      <c r="G1816" t="s">
        <v>31</v>
      </c>
      <c r="H1816" t="s">
        <v>62</v>
      </c>
      <c r="I1816" t="s">
        <v>63</v>
      </c>
      <c r="J1816" t="s">
        <v>123</v>
      </c>
      <c r="K1816" t="s">
        <v>124</v>
      </c>
      <c r="L1816" t="s">
        <v>125</v>
      </c>
      <c r="M1816" t="s">
        <v>126</v>
      </c>
      <c r="N1816" t="s">
        <v>38</v>
      </c>
      <c r="O1816" t="s">
        <v>38</v>
      </c>
      <c r="P1816" t="s">
        <v>38</v>
      </c>
      <c r="Q1816" t="s">
        <v>38</v>
      </c>
      <c r="R1816" t="s">
        <v>224</v>
      </c>
      <c r="S1816" t="s">
        <v>225</v>
      </c>
      <c r="T1816" t="s">
        <v>226</v>
      </c>
      <c r="U1816" t="s">
        <v>225</v>
      </c>
      <c r="V1816" t="s">
        <v>118</v>
      </c>
      <c r="W1816" t="s">
        <v>119</v>
      </c>
      <c r="X1816" t="s">
        <v>74</v>
      </c>
      <c r="Y1816" t="s">
        <v>75</v>
      </c>
      <c r="Z1816">
        <v>-2469.7635139803806</v>
      </c>
      <c r="AA1816" t="s">
        <v>227</v>
      </c>
      <c r="AB1816" t="s">
        <v>228</v>
      </c>
      <c r="AC1816" t="str">
        <f t="shared" si="28"/>
        <v>2025</v>
      </c>
    </row>
    <row r="1817" spans="1:29" x14ac:dyDescent="0.25">
      <c r="A1817" t="s">
        <v>27</v>
      </c>
      <c r="B1817" t="s">
        <v>122</v>
      </c>
      <c r="C1817" t="s">
        <v>27</v>
      </c>
      <c r="D1817" t="s">
        <v>450</v>
      </c>
      <c r="E1817" t="s">
        <v>451</v>
      </c>
      <c r="F1817" t="s">
        <v>30</v>
      </c>
      <c r="G1817" t="s">
        <v>31</v>
      </c>
      <c r="H1817" t="s">
        <v>62</v>
      </c>
      <c r="I1817" t="s">
        <v>63</v>
      </c>
      <c r="J1817" t="s">
        <v>237</v>
      </c>
      <c r="K1817" t="s">
        <v>283</v>
      </c>
      <c r="L1817" t="s">
        <v>38</v>
      </c>
      <c r="M1817" t="s">
        <v>38</v>
      </c>
      <c r="N1817" t="s">
        <v>38</v>
      </c>
      <c r="O1817" t="s">
        <v>38</v>
      </c>
      <c r="P1817" t="s">
        <v>38</v>
      </c>
      <c r="Q1817" t="s">
        <v>38</v>
      </c>
      <c r="R1817" t="s">
        <v>141</v>
      </c>
      <c r="S1817" t="s">
        <v>142</v>
      </c>
      <c r="T1817" t="s">
        <v>143</v>
      </c>
      <c r="U1817" t="s">
        <v>144</v>
      </c>
      <c r="V1817" t="s">
        <v>118</v>
      </c>
      <c r="W1817" t="s">
        <v>119</v>
      </c>
      <c r="X1817" t="s">
        <v>74</v>
      </c>
      <c r="Y1817" t="s">
        <v>75</v>
      </c>
      <c r="Z1817">
        <v>-749.30232558139551</v>
      </c>
      <c r="AA1817" t="s">
        <v>865</v>
      </c>
      <c r="AB1817" t="s">
        <v>866</v>
      </c>
      <c r="AC1817" t="str">
        <f t="shared" si="28"/>
        <v>2025</v>
      </c>
    </row>
    <row r="1818" spans="1:29" x14ac:dyDescent="0.25">
      <c r="A1818" t="s">
        <v>27</v>
      </c>
      <c r="B1818" t="s">
        <v>122</v>
      </c>
      <c r="C1818" t="s">
        <v>27</v>
      </c>
      <c r="D1818" t="s">
        <v>450</v>
      </c>
      <c r="E1818" t="s">
        <v>451</v>
      </c>
      <c r="F1818" t="s">
        <v>30</v>
      </c>
      <c r="G1818" t="s">
        <v>31</v>
      </c>
      <c r="H1818" t="s">
        <v>62</v>
      </c>
      <c r="I1818" t="s">
        <v>63</v>
      </c>
      <c r="J1818" t="s">
        <v>237</v>
      </c>
      <c r="K1818" t="s">
        <v>283</v>
      </c>
      <c r="L1818" t="s">
        <v>38</v>
      </c>
      <c r="M1818" t="s">
        <v>38</v>
      </c>
      <c r="N1818" t="s">
        <v>38</v>
      </c>
      <c r="O1818" t="s">
        <v>38</v>
      </c>
      <c r="P1818" t="s">
        <v>38</v>
      </c>
      <c r="Q1818" t="s">
        <v>38</v>
      </c>
      <c r="R1818" t="s">
        <v>141</v>
      </c>
      <c r="S1818" t="s">
        <v>142</v>
      </c>
      <c r="T1818" t="s">
        <v>143</v>
      </c>
      <c r="U1818" t="s">
        <v>144</v>
      </c>
      <c r="V1818" t="s">
        <v>118</v>
      </c>
      <c r="W1818" t="s">
        <v>119</v>
      </c>
      <c r="X1818" t="s">
        <v>74</v>
      </c>
      <c r="Y1818" t="s">
        <v>75</v>
      </c>
      <c r="Z1818">
        <v>-381.86046511627904</v>
      </c>
      <c r="AA1818" t="s">
        <v>576</v>
      </c>
      <c r="AB1818" t="s">
        <v>577</v>
      </c>
      <c r="AC1818" t="str">
        <f t="shared" si="28"/>
        <v>2025</v>
      </c>
    </row>
    <row r="1819" spans="1:29" x14ac:dyDescent="0.25">
      <c r="A1819" t="s">
        <v>27</v>
      </c>
      <c r="B1819" t="s">
        <v>122</v>
      </c>
      <c r="C1819" t="s">
        <v>27</v>
      </c>
      <c r="D1819" t="s">
        <v>60</v>
      </c>
      <c r="E1819" t="s">
        <v>61</v>
      </c>
      <c r="F1819" t="s">
        <v>155</v>
      </c>
      <c r="G1819" t="s">
        <v>156</v>
      </c>
      <c r="H1819" t="s">
        <v>204</v>
      </c>
      <c r="I1819" t="s">
        <v>205</v>
      </c>
      <c r="J1819" t="s">
        <v>206</v>
      </c>
      <c r="K1819" t="s">
        <v>207</v>
      </c>
      <c r="L1819" t="s">
        <v>38</v>
      </c>
      <c r="M1819" t="s">
        <v>38</v>
      </c>
      <c r="N1819" t="s">
        <v>347</v>
      </c>
      <c r="O1819" t="s">
        <v>348</v>
      </c>
      <c r="P1819" t="s">
        <v>38</v>
      </c>
      <c r="Q1819" t="s">
        <v>38</v>
      </c>
      <c r="R1819" t="s">
        <v>88</v>
      </c>
      <c r="S1819" t="s">
        <v>89</v>
      </c>
      <c r="T1819" t="s">
        <v>90</v>
      </c>
      <c r="U1819" t="s">
        <v>91</v>
      </c>
      <c r="V1819" t="s">
        <v>92</v>
      </c>
      <c r="W1819" t="s">
        <v>93</v>
      </c>
      <c r="X1819" t="s">
        <v>94</v>
      </c>
      <c r="Y1819" t="s">
        <v>95</v>
      </c>
      <c r="Z1819">
        <v>-18473</v>
      </c>
      <c r="AA1819" t="s">
        <v>96</v>
      </c>
      <c r="AB1819" t="s">
        <v>97</v>
      </c>
      <c r="AC1819" t="str">
        <f t="shared" si="28"/>
        <v>2025</v>
      </c>
    </row>
    <row r="1820" spans="1:29" x14ac:dyDescent="0.25">
      <c r="A1820" t="s">
        <v>27</v>
      </c>
      <c r="B1820" t="s">
        <v>122</v>
      </c>
      <c r="C1820" t="s">
        <v>27</v>
      </c>
      <c r="D1820" t="s">
        <v>60</v>
      </c>
      <c r="E1820" t="s">
        <v>61</v>
      </c>
      <c r="F1820" t="s">
        <v>30</v>
      </c>
      <c r="G1820" t="s">
        <v>31</v>
      </c>
      <c r="H1820" t="s">
        <v>62</v>
      </c>
      <c r="I1820" t="s">
        <v>63</v>
      </c>
      <c r="J1820" t="s">
        <v>123</v>
      </c>
      <c r="K1820" t="s">
        <v>124</v>
      </c>
      <c r="L1820" t="s">
        <v>125</v>
      </c>
      <c r="M1820" t="s">
        <v>126</v>
      </c>
      <c r="N1820" t="s">
        <v>38</v>
      </c>
      <c r="O1820" t="s">
        <v>38</v>
      </c>
      <c r="P1820" t="s">
        <v>38</v>
      </c>
      <c r="Q1820" t="s">
        <v>38</v>
      </c>
      <c r="R1820" t="s">
        <v>190</v>
      </c>
      <c r="S1820" t="s">
        <v>191</v>
      </c>
      <c r="T1820" t="s">
        <v>116</v>
      </c>
      <c r="U1820" t="s">
        <v>117</v>
      </c>
      <c r="V1820" t="s">
        <v>118</v>
      </c>
      <c r="W1820" t="s">
        <v>119</v>
      </c>
      <c r="X1820" t="s">
        <v>74</v>
      </c>
      <c r="Y1820" t="s">
        <v>75</v>
      </c>
      <c r="Z1820">
        <v>-684.41388845238112</v>
      </c>
      <c r="AA1820" t="s">
        <v>322</v>
      </c>
      <c r="AB1820" t="s">
        <v>323</v>
      </c>
      <c r="AC1820" t="str">
        <f t="shared" si="28"/>
        <v>2025</v>
      </c>
    </row>
    <row r="1821" spans="1:29" x14ac:dyDescent="0.25">
      <c r="A1821" t="s">
        <v>27</v>
      </c>
      <c r="B1821" t="s">
        <v>122</v>
      </c>
      <c r="C1821" t="s">
        <v>27</v>
      </c>
      <c r="D1821" t="s">
        <v>60</v>
      </c>
      <c r="E1821" t="s">
        <v>61</v>
      </c>
      <c r="F1821" t="s">
        <v>30</v>
      </c>
      <c r="G1821" t="s">
        <v>31</v>
      </c>
      <c r="H1821" t="s">
        <v>62</v>
      </c>
      <c r="I1821" t="s">
        <v>63</v>
      </c>
      <c r="J1821" t="s">
        <v>147</v>
      </c>
      <c r="K1821" t="s">
        <v>159</v>
      </c>
      <c r="L1821" t="s">
        <v>38</v>
      </c>
      <c r="M1821" t="s">
        <v>38</v>
      </c>
      <c r="N1821" t="s">
        <v>38</v>
      </c>
      <c r="O1821" t="s">
        <v>38</v>
      </c>
      <c r="P1821" t="s">
        <v>38</v>
      </c>
      <c r="Q1821" t="s">
        <v>38</v>
      </c>
      <c r="R1821" t="s">
        <v>114</v>
      </c>
      <c r="S1821" t="s">
        <v>115</v>
      </c>
      <c r="T1821" t="s">
        <v>116</v>
      </c>
      <c r="U1821" t="s">
        <v>117</v>
      </c>
      <c r="V1821" t="s">
        <v>118</v>
      </c>
      <c r="W1821" t="s">
        <v>119</v>
      </c>
      <c r="X1821" t="s">
        <v>74</v>
      </c>
      <c r="Y1821" t="s">
        <v>75</v>
      </c>
      <c r="Z1821">
        <v>-75.396823809523809</v>
      </c>
      <c r="AA1821" t="s">
        <v>408</v>
      </c>
      <c r="AB1821" t="s">
        <v>409</v>
      </c>
      <c r="AC1821" t="str">
        <f t="shared" si="28"/>
        <v>2025</v>
      </c>
    </row>
    <row r="1822" spans="1:29" x14ac:dyDescent="0.25">
      <c r="A1822" t="s">
        <v>27</v>
      </c>
      <c r="B1822" t="s">
        <v>122</v>
      </c>
      <c r="C1822" t="s">
        <v>27</v>
      </c>
      <c r="D1822" t="s">
        <v>179</v>
      </c>
      <c r="E1822" t="s">
        <v>180</v>
      </c>
      <c r="F1822" t="s">
        <v>394</v>
      </c>
      <c r="G1822" t="s">
        <v>395</v>
      </c>
      <c r="H1822" t="s">
        <v>62</v>
      </c>
      <c r="I1822" t="s">
        <v>63</v>
      </c>
      <c r="J1822" t="s">
        <v>123</v>
      </c>
      <c r="K1822" t="s">
        <v>124</v>
      </c>
      <c r="L1822" t="s">
        <v>38</v>
      </c>
      <c r="M1822" t="s">
        <v>38</v>
      </c>
      <c r="N1822" t="s">
        <v>38</v>
      </c>
      <c r="O1822" t="s">
        <v>38</v>
      </c>
      <c r="P1822" t="s">
        <v>38</v>
      </c>
      <c r="Q1822" t="s">
        <v>38</v>
      </c>
      <c r="R1822" t="s">
        <v>416</v>
      </c>
      <c r="S1822" t="s">
        <v>417</v>
      </c>
      <c r="T1822" t="s">
        <v>243</v>
      </c>
      <c r="U1822" t="s">
        <v>244</v>
      </c>
      <c r="V1822" t="s">
        <v>245</v>
      </c>
      <c r="W1822" t="s">
        <v>246</v>
      </c>
      <c r="X1822" t="s">
        <v>74</v>
      </c>
      <c r="Y1822" t="s">
        <v>75</v>
      </c>
      <c r="Z1822">
        <v>-123770.734</v>
      </c>
      <c r="AA1822" t="s">
        <v>692</v>
      </c>
      <c r="AB1822" t="s">
        <v>693</v>
      </c>
      <c r="AC1822" t="str">
        <f t="shared" si="28"/>
        <v>2025</v>
      </c>
    </row>
    <row r="1823" spans="1:29" x14ac:dyDescent="0.25">
      <c r="A1823" t="s">
        <v>27</v>
      </c>
      <c r="B1823" t="s">
        <v>122</v>
      </c>
      <c r="C1823" t="s">
        <v>27</v>
      </c>
      <c r="D1823" t="s">
        <v>60</v>
      </c>
      <c r="E1823" t="s">
        <v>61</v>
      </c>
      <c r="F1823" t="s">
        <v>202</v>
      </c>
      <c r="G1823" t="s">
        <v>203</v>
      </c>
      <c r="H1823" t="s">
        <v>149</v>
      </c>
      <c r="I1823" t="s">
        <v>150</v>
      </c>
      <c r="J1823" t="s">
        <v>151</v>
      </c>
      <c r="K1823" t="s">
        <v>152</v>
      </c>
      <c r="L1823" t="s">
        <v>38</v>
      </c>
      <c r="M1823" t="s">
        <v>38</v>
      </c>
      <c r="N1823" t="s">
        <v>444</v>
      </c>
      <c r="O1823" t="s">
        <v>445</v>
      </c>
      <c r="P1823" t="s">
        <v>38</v>
      </c>
      <c r="Q1823" t="s">
        <v>38</v>
      </c>
      <c r="R1823" t="s">
        <v>88</v>
      </c>
      <c r="S1823" t="s">
        <v>89</v>
      </c>
      <c r="T1823" t="s">
        <v>90</v>
      </c>
      <c r="U1823" t="s">
        <v>91</v>
      </c>
      <c r="V1823" t="s">
        <v>92</v>
      </c>
      <c r="W1823" t="s">
        <v>93</v>
      </c>
      <c r="X1823" t="s">
        <v>94</v>
      </c>
      <c r="Y1823" t="s">
        <v>95</v>
      </c>
      <c r="Z1823">
        <v>119891.0004</v>
      </c>
      <c r="AA1823" t="s">
        <v>96</v>
      </c>
      <c r="AB1823" t="s">
        <v>97</v>
      </c>
      <c r="AC1823" t="str">
        <f t="shared" si="28"/>
        <v>2025</v>
      </c>
    </row>
    <row r="1824" spans="1:29" x14ac:dyDescent="0.25">
      <c r="A1824" t="s">
        <v>27</v>
      </c>
      <c r="B1824" t="s">
        <v>122</v>
      </c>
      <c r="C1824" t="s">
        <v>27</v>
      </c>
      <c r="D1824" t="s">
        <v>60</v>
      </c>
      <c r="E1824" t="s">
        <v>61</v>
      </c>
      <c r="F1824" t="s">
        <v>30</v>
      </c>
      <c r="G1824" t="s">
        <v>31</v>
      </c>
      <c r="H1824" t="s">
        <v>62</v>
      </c>
      <c r="I1824" t="s">
        <v>63</v>
      </c>
      <c r="J1824" t="s">
        <v>123</v>
      </c>
      <c r="K1824" t="s">
        <v>124</v>
      </c>
      <c r="L1824" t="s">
        <v>125</v>
      </c>
      <c r="M1824" t="s">
        <v>126</v>
      </c>
      <c r="N1824" t="s">
        <v>38</v>
      </c>
      <c r="O1824" t="s">
        <v>38</v>
      </c>
      <c r="P1824" t="s">
        <v>38</v>
      </c>
      <c r="Q1824" t="s">
        <v>38</v>
      </c>
      <c r="R1824" t="s">
        <v>224</v>
      </c>
      <c r="S1824" t="s">
        <v>225</v>
      </c>
      <c r="T1824" t="s">
        <v>226</v>
      </c>
      <c r="U1824" t="s">
        <v>225</v>
      </c>
      <c r="V1824" t="s">
        <v>118</v>
      </c>
      <c r="W1824" t="s">
        <v>119</v>
      </c>
      <c r="X1824" t="s">
        <v>74</v>
      </c>
      <c r="Y1824" t="s">
        <v>75</v>
      </c>
      <c r="Z1824">
        <v>-2469.763513980381</v>
      </c>
      <c r="AA1824" t="s">
        <v>306</v>
      </c>
      <c r="AB1824" t="s">
        <v>307</v>
      </c>
      <c r="AC1824" t="str">
        <f t="shared" si="28"/>
        <v>2025</v>
      </c>
    </row>
    <row r="1825" spans="1:29" x14ac:dyDescent="0.25">
      <c r="A1825" t="s">
        <v>27</v>
      </c>
      <c r="B1825" t="s">
        <v>122</v>
      </c>
      <c r="C1825" t="s">
        <v>27</v>
      </c>
      <c r="D1825" t="s">
        <v>257</v>
      </c>
      <c r="E1825" t="s">
        <v>258</v>
      </c>
      <c r="F1825" t="s">
        <v>237</v>
      </c>
      <c r="G1825" t="s">
        <v>238</v>
      </c>
      <c r="H1825" t="s">
        <v>62</v>
      </c>
      <c r="I1825" t="s">
        <v>63</v>
      </c>
      <c r="J1825" t="s">
        <v>239</v>
      </c>
      <c r="K1825" t="s">
        <v>240</v>
      </c>
      <c r="L1825" t="s">
        <v>38</v>
      </c>
      <c r="M1825" t="s">
        <v>38</v>
      </c>
      <c r="N1825" t="s">
        <v>38</v>
      </c>
      <c r="O1825" t="s">
        <v>38</v>
      </c>
      <c r="P1825" t="s">
        <v>38</v>
      </c>
      <c r="Q1825" t="s">
        <v>38</v>
      </c>
      <c r="R1825" t="s">
        <v>163</v>
      </c>
      <c r="S1825" t="s">
        <v>164</v>
      </c>
      <c r="T1825" t="s">
        <v>165</v>
      </c>
      <c r="U1825" t="s">
        <v>166</v>
      </c>
      <c r="V1825" t="s">
        <v>43</v>
      </c>
      <c r="W1825" t="s">
        <v>44</v>
      </c>
      <c r="X1825" t="s">
        <v>45</v>
      </c>
      <c r="Y1825" t="s">
        <v>46</v>
      </c>
      <c r="Z1825">
        <v>-14316.151655312537</v>
      </c>
      <c r="AA1825" t="s">
        <v>673</v>
      </c>
      <c r="AB1825" t="s">
        <v>674</v>
      </c>
      <c r="AC1825" t="str">
        <f t="shared" si="28"/>
        <v>2025</v>
      </c>
    </row>
    <row r="1826" spans="1:29" x14ac:dyDescent="0.25">
      <c r="A1826" t="s">
        <v>27</v>
      </c>
      <c r="B1826" t="s">
        <v>122</v>
      </c>
      <c r="C1826" t="s">
        <v>27</v>
      </c>
      <c r="D1826" t="s">
        <v>450</v>
      </c>
      <c r="E1826" t="s">
        <v>451</v>
      </c>
      <c r="F1826" t="s">
        <v>30</v>
      </c>
      <c r="G1826" t="s">
        <v>31</v>
      </c>
      <c r="H1826" t="s">
        <v>62</v>
      </c>
      <c r="I1826" t="s">
        <v>63</v>
      </c>
      <c r="J1826" t="s">
        <v>64</v>
      </c>
      <c r="K1826" t="s">
        <v>65</v>
      </c>
      <c r="L1826" t="s">
        <v>286</v>
      </c>
      <c r="M1826" t="s">
        <v>287</v>
      </c>
      <c r="N1826" t="s">
        <v>38</v>
      </c>
      <c r="O1826" t="s">
        <v>38</v>
      </c>
      <c r="P1826" t="s">
        <v>38</v>
      </c>
      <c r="Q1826" t="s">
        <v>38</v>
      </c>
      <c r="R1826" t="s">
        <v>141</v>
      </c>
      <c r="S1826" t="s">
        <v>142</v>
      </c>
      <c r="T1826" t="s">
        <v>143</v>
      </c>
      <c r="U1826" t="s">
        <v>144</v>
      </c>
      <c r="V1826" t="s">
        <v>118</v>
      </c>
      <c r="W1826" t="s">
        <v>119</v>
      </c>
      <c r="X1826" t="s">
        <v>74</v>
      </c>
      <c r="Y1826" t="s">
        <v>75</v>
      </c>
      <c r="Z1826">
        <v>-108659.83477240652</v>
      </c>
      <c r="AA1826" t="s">
        <v>865</v>
      </c>
      <c r="AB1826" t="s">
        <v>866</v>
      </c>
      <c r="AC1826" t="str">
        <f t="shared" si="28"/>
        <v>2025</v>
      </c>
    </row>
    <row r="1827" spans="1:29" x14ac:dyDescent="0.25">
      <c r="A1827" t="s">
        <v>27</v>
      </c>
      <c r="B1827" t="s">
        <v>122</v>
      </c>
      <c r="C1827" t="s">
        <v>27</v>
      </c>
      <c r="D1827" t="s">
        <v>257</v>
      </c>
      <c r="E1827" t="s">
        <v>258</v>
      </c>
      <c r="F1827" t="s">
        <v>237</v>
      </c>
      <c r="G1827" t="s">
        <v>238</v>
      </c>
      <c r="H1827" t="s">
        <v>62</v>
      </c>
      <c r="I1827" t="s">
        <v>63</v>
      </c>
      <c r="J1827" t="s">
        <v>239</v>
      </c>
      <c r="K1827" t="s">
        <v>240</v>
      </c>
      <c r="L1827" t="s">
        <v>38</v>
      </c>
      <c r="M1827" t="s">
        <v>38</v>
      </c>
      <c r="N1827" t="s">
        <v>38</v>
      </c>
      <c r="O1827" t="s">
        <v>38</v>
      </c>
      <c r="P1827" t="s">
        <v>38</v>
      </c>
      <c r="Q1827" t="s">
        <v>38</v>
      </c>
      <c r="R1827" t="s">
        <v>163</v>
      </c>
      <c r="S1827" t="s">
        <v>164</v>
      </c>
      <c r="T1827" t="s">
        <v>165</v>
      </c>
      <c r="U1827" t="s">
        <v>166</v>
      </c>
      <c r="V1827" t="s">
        <v>43</v>
      </c>
      <c r="W1827" t="s">
        <v>44</v>
      </c>
      <c r="X1827" t="s">
        <v>45</v>
      </c>
      <c r="Y1827" t="s">
        <v>46</v>
      </c>
      <c r="Z1827">
        <v>-44.619218357834356</v>
      </c>
      <c r="AA1827" t="s">
        <v>631</v>
      </c>
      <c r="AB1827" t="s">
        <v>632</v>
      </c>
      <c r="AC1827" t="str">
        <f t="shared" si="28"/>
        <v>2025</v>
      </c>
    </row>
    <row r="1828" spans="1:29" x14ac:dyDescent="0.25">
      <c r="A1828" t="s">
        <v>27</v>
      </c>
      <c r="B1828" t="s">
        <v>122</v>
      </c>
      <c r="C1828" t="s">
        <v>27</v>
      </c>
      <c r="D1828" t="s">
        <v>179</v>
      </c>
      <c r="E1828" t="s">
        <v>180</v>
      </c>
      <c r="F1828" t="s">
        <v>394</v>
      </c>
      <c r="G1828" t="s">
        <v>395</v>
      </c>
      <c r="H1828" t="s">
        <v>62</v>
      </c>
      <c r="I1828" t="s">
        <v>63</v>
      </c>
      <c r="J1828" t="s">
        <v>64</v>
      </c>
      <c r="K1828" t="s">
        <v>65</v>
      </c>
      <c r="L1828" t="s">
        <v>38</v>
      </c>
      <c r="M1828" t="s">
        <v>38</v>
      </c>
      <c r="N1828" t="s">
        <v>38</v>
      </c>
      <c r="O1828" t="s">
        <v>38</v>
      </c>
      <c r="P1828" t="s">
        <v>38</v>
      </c>
      <c r="Q1828" t="s">
        <v>38</v>
      </c>
      <c r="R1828" t="s">
        <v>169</v>
      </c>
      <c r="S1828" t="s">
        <v>170</v>
      </c>
      <c r="T1828" t="s">
        <v>171</v>
      </c>
      <c r="U1828" t="s">
        <v>172</v>
      </c>
      <c r="V1828" t="s">
        <v>72</v>
      </c>
      <c r="W1828" t="s">
        <v>73</v>
      </c>
      <c r="X1828" t="s">
        <v>74</v>
      </c>
      <c r="Y1828" t="s">
        <v>75</v>
      </c>
      <c r="Z1828">
        <v>-1855.654</v>
      </c>
      <c r="AA1828" t="s">
        <v>696</v>
      </c>
      <c r="AB1828" t="s">
        <v>697</v>
      </c>
      <c r="AC1828" t="str">
        <f t="shared" si="28"/>
        <v>2025</v>
      </c>
    </row>
    <row r="1829" spans="1:29" x14ac:dyDescent="0.25">
      <c r="A1829" t="s">
        <v>27</v>
      </c>
      <c r="B1829" t="s">
        <v>122</v>
      </c>
      <c r="C1829" t="s">
        <v>27</v>
      </c>
      <c r="D1829" t="s">
        <v>60</v>
      </c>
      <c r="E1829" t="s">
        <v>61</v>
      </c>
      <c r="F1829" t="s">
        <v>30</v>
      </c>
      <c r="G1829" t="s">
        <v>31</v>
      </c>
      <c r="H1829" t="s">
        <v>62</v>
      </c>
      <c r="I1829" t="s">
        <v>63</v>
      </c>
      <c r="J1829" t="s">
        <v>123</v>
      </c>
      <c r="K1829" t="s">
        <v>124</v>
      </c>
      <c r="L1829" t="s">
        <v>125</v>
      </c>
      <c r="M1829" t="s">
        <v>126</v>
      </c>
      <c r="N1829" t="s">
        <v>38</v>
      </c>
      <c r="O1829" t="s">
        <v>38</v>
      </c>
      <c r="P1829" t="s">
        <v>38</v>
      </c>
      <c r="Q1829" t="s">
        <v>38</v>
      </c>
      <c r="R1829" t="s">
        <v>224</v>
      </c>
      <c r="S1829" t="s">
        <v>225</v>
      </c>
      <c r="T1829" t="s">
        <v>226</v>
      </c>
      <c r="U1829" t="s">
        <v>225</v>
      </c>
      <c r="V1829" t="s">
        <v>118</v>
      </c>
      <c r="W1829" t="s">
        <v>119</v>
      </c>
      <c r="X1829" t="s">
        <v>74</v>
      </c>
      <c r="Y1829" t="s">
        <v>75</v>
      </c>
      <c r="Z1829">
        <v>-684.413888452381</v>
      </c>
      <c r="AA1829" t="s">
        <v>555</v>
      </c>
      <c r="AB1829" t="s">
        <v>556</v>
      </c>
      <c r="AC1829" t="str">
        <f t="shared" si="28"/>
        <v>2025</v>
      </c>
    </row>
    <row r="1830" spans="1:29" x14ac:dyDescent="0.25">
      <c r="A1830" t="s">
        <v>27</v>
      </c>
      <c r="B1830" t="s">
        <v>122</v>
      </c>
      <c r="C1830" t="s">
        <v>27</v>
      </c>
      <c r="D1830" t="s">
        <v>60</v>
      </c>
      <c r="E1830" t="s">
        <v>61</v>
      </c>
      <c r="F1830" t="s">
        <v>202</v>
      </c>
      <c r="G1830" t="s">
        <v>203</v>
      </c>
      <c r="H1830" t="s">
        <v>149</v>
      </c>
      <c r="I1830" t="s">
        <v>150</v>
      </c>
      <c r="J1830" t="s">
        <v>151</v>
      </c>
      <c r="K1830" t="s">
        <v>152</v>
      </c>
      <c r="L1830" t="s">
        <v>38</v>
      </c>
      <c r="M1830" t="s">
        <v>38</v>
      </c>
      <c r="N1830" t="s">
        <v>610</v>
      </c>
      <c r="O1830" t="s">
        <v>611</v>
      </c>
      <c r="P1830" t="s">
        <v>38</v>
      </c>
      <c r="Q1830" t="s">
        <v>38</v>
      </c>
      <c r="R1830" t="s">
        <v>88</v>
      </c>
      <c r="S1830" t="s">
        <v>89</v>
      </c>
      <c r="T1830" t="s">
        <v>90</v>
      </c>
      <c r="U1830" t="s">
        <v>91</v>
      </c>
      <c r="V1830" t="s">
        <v>92</v>
      </c>
      <c r="W1830" t="s">
        <v>93</v>
      </c>
      <c r="X1830" t="s">
        <v>94</v>
      </c>
      <c r="Y1830" t="s">
        <v>95</v>
      </c>
      <c r="Z1830">
        <v>136728.52009999999</v>
      </c>
      <c r="AA1830" t="s">
        <v>96</v>
      </c>
      <c r="AB1830" t="s">
        <v>97</v>
      </c>
      <c r="AC1830" t="str">
        <f t="shared" si="28"/>
        <v>2025</v>
      </c>
    </row>
    <row r="1831" spans="1:29" x14ac:dyDescent="0.25">
      <c r="A1831" t="s">
        <v>27</v>
      </c>
      <c r="B1831" t="s">
        <v>122</v>
      </c>
      <c r="C1831" t="s">
        <v>27</v>
      </c>
      <c r="D1831" t="s">
        <v>60</v>
      </c>
      <c r="E1831" t="s">
        <v>61</v>
      </c>
      <c r="F1831" t="s">
        <v>30</v>
      </c>
      <c r="G1831" t="s">
        <v>31</v>
      </c>
      <c r="H1831" t="s">
        <v>62</v>
      </c>
      <c r="I1831" t="s">
        <v>63</v>
      </c>
      <c r="J1831" t="s">
        <v>147</v>
      </c>
      <c r="K1831" t="s">
        <v>159</v>
      </c>
      <c r="L1831" t="s">
        <v>38</v>
      </c>
      <c r="M1831" t="s">
        <v>38</v>
      </c>
      <c r="N1831" t="s">
        <v>38</v>
      </c>
      <c r="O1831" t="s">
        <v>38</v>
      </c>
      <c r="P1831" t="s">
        <v>38</v>
      </c>
      <c r="Q1831" t="s">
        <v>38</v>
      </c>
      <c r="R1831" t="s">
        <v>339</v>
      </c>
      <c r="S1831" t="s">
        <v>340</v>
      </c>
      <c r="T1831" t="s">
        <v>129</v>
      </c>
      <c r="U1831" t="s">
        <v>130</v>
      </c>
      <c r="V1831" t="s">
        <v>72</v>
      </c>
      <c r="W1831" t="s">
        <v>73</v>
      </c>
      <c r="X1831" t="s">
        <v>74</v>
      </c>
      <c r="Y1831" t="s">
        <v>75</v>
      </c>
      <c r="Z1831">
        <v>-75.396823809523809</v>
      </c>
      <c r="AA1831" t="s">
        <v>476</v>
      </c>
      <c r="AB1831" t="s">
        <v>477</v>
      </c>
      <c r="AC1831" t="str">
        <f t="shared" si="28"/>
        <v>2025</v>
      </c>
    </row>
    <row r="1832" spans="1:29" x14ac:dyDescent="0.25">
      <c r="A1832" t="s">
        <v>27</v>
      </c>
      <c r="B1832" t="s">
        <v>122</v>
      </c>
      <c r="C1832" t="s">
        <v>27</v>
      </c>
      <c r="D1832" t="s">
        <v>60</v>
      </c>
      <c r="E1832" t="s">
        <v>61</v>
      </c>
      <c r="F1832" t="s">
        <v>30</v>
      </c>
      <c r="G1832" t="s">
        <v>31</v>
      </c>
      <c r="H1832" t="s">
        <v>62</v>
      </c>
      <c r="I1832" t="s">
        <v>63</v>
      </c>
      <c r="J1832" t="s">
        <v>123</v>
      </c>
      <c r="K1832" t="s">
        <v>124</v>
      </c>
      <c r="L1832" t="s">
        <v>125</v>
      </c>
      <c r="M1832" t="s">
        <v>126</v>
      </c>
      <c r="N1832" t="s">
        <v>38</v>
      </c>
      <c r="O1832" t="s">
        <v>38</v>
      </c>
      <c r="P1832" t="s">
        <v>38</v>
      </c>
      <c r="Q1832" t="s">
        <v>38</v>
      </c>
      <c r="R1832" t="s">
        <v>224</v>
      </c>
      <c r="S1832" t="s">
        <v>225</v>
      </c>
      <c r="T1832" t="s">
        <v>226</v>
      </c>
      <c r="U1832" t="s">
        <v>225</v>
      </c>
      <c r="V1832" t="s">
        <v>118</v>
      </c>
      <c r="W1832" t="s">
        <v>119</v>
      </c>
      <c r="X1832" t="s">
        <v>74</v>
      </c>
      <c r="Y1832" t="s">
        <v>75</v>
      </c>
      <c r="Z1832">
        <v>-684.41388845238112</v>
      </c>
      <c r="AA1832" t="s">
        <v>530</v>
      </c>
      <c r="AB1832" t="s">
        <v>531</v>
      </c>
      <c r="AC1832" t="str">
        <f t="shared" si="28"/>
        <v>2025</v>
      </c>
    </row>
    <row r="1833" spans="1:29" x14ac:dyDescent="0.25">
      <c r="A1833" t="s">
        <v>27</v>
      </c>
      <c r="B1833" t="s">
        <v>122</v>
      </c>
      <c r="C1833" t="s">
        <v>27</v>
      </c>
      <c r="D1833" t="s">
        <v>257</v>
      </c>
      <c r="E1833" t="s">
        <v>258</v>
      </c>
      <c r="F1833" t="s">
        <v>237</v>
      </c>
      <c r="G1833" t="s">
        <v>238</v>
      </c>
      <c r="H1833" t="s">
        <v>62</v>
      </c>
      <c r="I1833" t="s">
        <v>63</v>
      </c>
      <c r="J1833" t="s">
        <v>239</v>
      </c>
      <c r="K1833" t="s">
        <v>240</v>
      </c>
      <c r="L1833" t="s">
        <v>38</v>
      </c>
      <c r="M1833" t="s">
        <v>38</v>
      </c>
      <c r="N1833" t="s">
        <v>38</v>
      </c>
      <c r="O1833" t="s">
        <v>38</v>
      </c>
      <c r="P1833" t="s">
        <v>38</v>
      </c>
      <c r="Q1833" t="s">
        <v>38</v>
      </c>
      <c r="R1833" t="s">
        <v>163</v>
      </c>
      <c r="S1833" t="s">
        <v>164</v>
      </c>
      <c r="T1833" t="s">
        <v>165</v>
      </c>
      <c r="U1833" t="s">
        <v>166</v>
      </c>
      <c r="V1833" t="s">
        <v>43</v>
      </c>
      <c r="W1833" t="s">
        <v>44</v>
      </c>
      <c r="X1833" t="s">
        <v>45</v>
      </c>
      <c r="Y1833" t="s">
        <v>46</v>
      </c>
      <c r="Z1833">
        <v>-78.221345763117014</v>
      </c>
      <c r="AA1833" t="s">
        <v>374</v>
      </c>
      <c r="AB1833" t="s">
        <v>375</v>
      </c>
      <c r="AC1833" t="str">
        <f t="shared" si="28"/>
        <v>2025</v>
      </c>
    </row>
    <row r="1834" spans="1:29" x14ac:dyDescent="0.25">
      <c r="A1834" t="s">
        <v>27</v>
      </c>
      <c r="B1834" t="s">
        <v>122</v>
      </c>
      <c r="C1834" t="s">
        <v>27</v>
      </c>
      <c r="D1834" t="s">
        <v>179</v>
      </c>
      <c r="E1834" t="s">
        <v>180</v>
      </c>
      <c r="F1834" t="s">
        <v>394</v>
      </c>
      <c r="G1834" t="s">
        <v>395</v>
      </c>
      <c r="H1834" t="s">
        <v>62</v>
      </c>
      <c r="I1834" t="s">
        <v>63</v>
      </c>
      <c r="J1834" t="s">
        <v>237</v>
      </c>
      <c r="K1834" t="s">
        <v>283</v>
      </c>
      <c r="L1834" t="s">
        <v>38</v>
      </c>
      <c r="M1834" t="s">
        <v>38</v>
      </c>
      <c r="N1834" t="s">
        <v>38</v>
      </c>
      <c r="O1834" t="s">
        <v>38</v>
      </c>
      <c r="P1834" t="s">
        <v>38</v>
      </c>
      <c r="Q1834" t="s">
        <v>38</v>
      </c>
      <c r="R1834" t="s">
        <v>416</v>
      </c>
      <c r="S1834" t="s">
        <v>417</v>
      </c>
      <c r="T1834" t="s">
        <v>243</v>
      </c>
      <c r="U1834" t="s">
        <v>244</v>
      </c>
      <c r="V1834" t="s">
        <v>245</v>
      </c>
      <c r="W1834" t="s">
        <v>246</v>
      </c>
      <c r="X1834" t="s">
        <v>74</v>
      </c>
      <c r="Y1834" t="s">
        <v>75</v>
      </c>
      <c r="Z1834">
        <v>-100</v>
      </c>
      <c r="AA1834" t="s">
        <v>429</v>
      </c>
      <c r="AB1834" t="s">
        <v>430</v>
      </c>
      <c r="AC1834" t="str">
        <f t="shared" si="28"/>
        <v>2025</v>
      </c>
    </row>
    <row r="1835" spans="1:29" x14ac:dyDescent="0.25">
      <c r="A1835" t="s">
        <v>27</v>
      </c>
      <c r="B1835" t="s">
        <v>122</v>
      </c>
      <c r="C1835" t="s">
        <v>27</v>
      </c>
      <c r="D1835" t="s">
        <v>60</v>
      </c>
      <c r="E1835" t="s">
        <v>61</v>
      </c>
      <c r="F1835" t="s">
        <v>202</v>
      </c>
      <c r="G1835" t="s">
        <v>203</v>
      </c>
      <c r="H1835" t="s">
        <v>149</v>
      </c>
      <c r="I1835" t="s">
        <v>150</v>
      </c>
      <c r="J1835" t="s">
        <v>151</v>
      </c>
      <c r="K1835" t="s">
        <v>152</v>
      </c>
      <c r="L1835" t="s">
        <v>38</v>
      </c>
      <c r="M1835" t="s">
        <v>38</v>
      </c>
      <c r="N1835" t="s">
        <v>367</v>
      </c>
      <c r="O1835" t="s">
        <v>38</v>
      </c>
      <c r="P1835" t="s">
        <v>38</v>
      </c>
      <c r="Q1835" t="s">
        <v>38</v>
      </c>
      <c r="R1835" t="s">
        <v>88</v>
      </c>
      <c r="S1835" t="s">
        <v>89</v>
      </c>
      <c r="T1835" t="s">
        <v>90</v>
      </c>
      <c r="U1835" t="s">
        <v>91</v>
      </c>
      <c r="V1835" t="s">
        <v>92</v>
      </c>
      <c r="W1835" t="s">
        <v>93</v>
      </c>
      <c r="X1835" t="s">
        <v>94</v>
      </c>
      <c r="Y1835" t="s">
        <v>95</v>
      </c>
      <c r="Z1835">
        <v>1337500.0001000001</v>
      </c>
      <c r="AA1835" t="s">
        <v>96</v>
      </c>
      <c r="AB1835" t="s">
        <v>97</v>
      </c>
      <c r="AC1835" t="str">
        <f t="shared" si="28"/>
        <v>2025</v>
      </c>
    </row>
    <row r="1836" spans="1:29" x14ac:dyDescent="0.25">
      <c r="A1836" t="s">
        <v>27</v>
      </c>
      <c r="B1836" t="s">
        <v>122</v>
      </c>
      <c r="C1836" t="s">
        <v>27</v>
      </c>
      <c r="D1836" t="s">
        <v>60</v>
      </c>
      <c r="E1836" t="s">
        <v>61</v>
      </c>
      <c r="F1836" t="s">
        <v>30</v>
      </c>
      <c r="G1836" t="s">
        <v>31</v>
      </c>
      <c r="H1836" t="s">
        <v>62</v>
      </c>
      <c r="I1836" t="s">
        <v>63</v>
      </c>
      <c r="J1836" t="s">
        <v>123</v>
      </c>
      <c r="K1836" t="s">
        <v>124</v>
      </c>
      <c r="L1836" t="s">
        <v>125</v>
      </c>
      <c r="M1836" t="s">
        <v>126</v>
      </c>
      <c r="N1836" t="s">
        <v>38</v>
      </c>
      <c r="O1836" t="s">
        <v>38</v>
      </c>
      <c r="P1836" t="s">
        <v>38</v>
      </c>
      <c r="Q1836" t="s">
        <v>38</v>
      </c>
      <c r="R1836" t="s">
        <v>224</v>
      </c>
      <c r="S1836" t="s">
        <v>225</v>
      </c>
      <c r="T1836" t="s">
        <v>226</v>
      </c>
      <c r="U1836" t="s">
        <v>225</v>
      </c>
      <c r="V1836" t="s">
        <v>118</v>
      </c>
      <c r="W1836" t="s">
        <v>119</v>
      </c>
      <c r="X1836" t="s">
        <v>74</v>
      </c>
      <c r="Y1836" t="s">
        <v>75</v>
      </c>
      <c r="Z1836">
        <v>-684.413888452381</v>
      </c>
      <c r="AA1836" t="s">
        <v>675</v>
      </c>
      <c r="AB1836" t="s">
        <v>676</v>
      </c>
      <c r="AC1836" t="str">
        <f t="shared" si="28"/>
        <v>2025</v>
      </c>
    </row>
    <row r="1837" spans="1:29" x14ac:dyDescent="0.25">
      <c r="A1837" t="s">
        <v>27</v>
      </c>
      <c r="B1837" t="s">
        <v>122</v>
      </c>
      <c r="C1837" t="s">
        <v>27</v>
      </c>
      <c r="D1837" t="s">
        <v>60</v>
      </c>
      <c r="E1837" t="s">
        <v>61</v>
      </c>
      <c r="F1837" t="s">
        <v>30</v>
      </c>
      <c r="G1837" t="s">
        <v>31</v>
      </c>
      <c r="H1837" t="s">
        <v>62</v>
      </c>
      <c r="I1837" t="s">
        <v>63</v>
      </c>
      <c r="J1837" t="s">
        <v>123</v>
      </c>
      <c r="K1837" t="s">
        <v>124</v>
      </c>
      <c r="L1837" t="s">
        <v>125</v>
      </c>
      <c r="M1837" t="s">
        <v>126</v>
      </c>
      <c r="N1837" t="s">
        <v>38</v>
      </c>
      <c r="O1837" t="s">
        <v>38</v>
      </c>
      <c r="P1837" t="s">
        <v>38</v>
      </c>
      <c r="Q1837" t="s">
        <v>38</v>
      </c>
      <c r="R1837" t="s">
        <v>224</v>
      </c>
      <c r="S1837" t="s">
        <v>225</v>
      </c>
      <c r="T1837" t="s">
        <v>226</v>
      </c>
      <c r="U1837" t="s">
        <v>225</v>
      </c>
      <c r="V1837" t="s">
        <v>118</v>
      </c>
      <c r="W1837" t="s">
        <v>119</v>
      </c>
      <c r="X1837" t="s">
        <v>74</v>
      </c>
      <c r="Y1837" t="s">
        <v>75</v>
      </c>
      <c r="Z1837">
        <v>-684.41388845238112</v>
      </c>
      <c r="AA1837" t="s">
        <v>559</v>
      </c>
      <c r="AB1837" t="s">
        <v>560</v>
      </c>
      <c r="AC1837" t="str">
        <f t="shared" si="28"/>
        <v>2025</v>
      </c>
    </row>
    <row r="1838" spans="1:29" x14ac:dyDescent="0.25">
      <c r="A1838" t="s">
        <v>27</v>
      </c>
      <c r="B1838" t="s">
        <v>122</v>
      </c>
      <c r="C1838" t="s">
        <v>27</v>
      </c>
      <c r="D1838" t="s">
        <v>450</v>
      </c>
      <c r="E1838" t="s">
        <v>451</v>
      </c>
      <c r="F1838" t="s">
        <v>30</v>
      </c>
      <c r="G1838" t="s">
        <v>31</v>
      </c>
      <c r="H1838" t="s">
        <v>62</v>
      </c>
      <c r="I1838" t="s">
        <v>63</v>
      </c>
      <c r="J1838" t="s">
        <v>123</v>
      </c>
      <c r="K1838" t="s">
        <v>124</v>
      </c>
      <c r="L1838" t="s">
        <v>38</v>
      </c>
      <c r="M1838" t="s">
        <v>38</v>
      </c>
      <c r="N1838" t="s">
        <v>38</v>
      </c>
      <c r="O1838" t="s">
        <v>38</v>
      </c>
      <c r="P1838" t="s">
        <v>38</v>
      </c>
      <c r="Q1838" t="s">
        <v>38</v>
      </c>
      <c r="R1838" t="s">
        <v>141</v>
      </c>
      <c r="S1838" t="s">
        <v>142</v>
      </c>
      <c r="T1838" t="s">
        <v>143</v>
      </c>
      <c r="U1838" t="s">
        <v>144</v>
      </c>
      <c r="V1838" t="s">
        <v>118</v>
      </c>
      <c r="W1838" t="s">
        <v>119</v>
      </c>
      <c r="X1838" t="s">
        <v>74</v>
      </c>
      <c r="Y1838" t="s">
        <v>75</v>
      </c>
      <c r="Z1838">
        <v>-413811.07647630235</v>
      </c>
      <c r="AA1838" t="s">
        <v>867</v>
      </c>
      <c r="AB1838" t="s">
        <v>868</v>
      </c>
      <c r="AC1838" t="str">
        <f t="shared" si="28"/>
        <v>2025</v>
      </c>
    </row>
    <row r="1839" spans="1:29" x14ac:dyDescent="0.25">
      <c r="A1839" t="s">
        <v>27</v>
      </c>
      <c r="B1839" t="s">
        <v>122</v>
      </c>
      <c r="C1839" t="s">
        <v>27</v>
      </c>
      <c r="D1839" t="s">
        <v>60</v>
      </c>
      <c r="E1839" t="s">
        <v>61</v>
      </c>
      <c r="F1839" t="s">
        <v>30</v>
      </c>
      <c r="G1839" t="s">
        <v>31</v>
      </c>
      <c r="H1839" t="s">
        <v>62</v>
      </c>
      <c r="I1839" t="s">
        <v>63</v>
      </c>
      <c r="J1839" t="s">
        <v>123</v>
      </c>
      <c r="K1839" t="s">
        <v>124</v>
      </c>
      <c r="L1839" t="s">
        <v>125</v>
      </c>
      <c r="M1839" t="s">
        <v>126</v>
      </c>
      <c r="N1839" t="s">
        <v>38</v>
      </c>
      <c r="O1839" t="s">
        <v>38</v>
      </c>
      <c r="P1839" t="s">
        <v>38</v>
      </c>
      <c r="Q1839" t="s">
        <v>38</v>
      </c>
      <c r="R1839" t="s">
        <v>224</v>
      </c>
      <c r="S1839" t="s">
        <v>225</v>
      </c>
      <c r="T1839" t="s">
        <v>226</v>
      </c>
      <c r="U1839" t="s">
        <v>225</v>
      </c>
      <c r="V1839" t="s">
        <v>118</v>
      </c>
      <c r="W1839" t="s">
        <v>119</v>
      </c>
      <c r="X1839" t="s">
        <v>74</v>
      </c>
      <c r="Y1839" t="s">
        <v>75</v>
      </c>
      <c r="Z1839">
        <v>-684.413888452381</v>
      </c>
      <c r="AA1839" t="s">
        <v>404</v>
      </c>
      <c r="AB1839" t="s">
        <v>405</v>
      </c>
      <c r="AC1839" t="str">
        <f t="shared" si="28"/>
        <v>2025</v>
      </c>
    </row>
    <row r="1840" spans="1:29" x14ac:dyDescent="0.25">
      <c r="A1840" t="s">
        <v>27</v>
      </c>
      <c r="B1840" t="s">
        <v>122</v>
      </c>
      <c r="C1840" t="s">
        <v>27</v>
      </c>
      <c r="D1840" t="s">
        <v>450</v>
      </c>
      <c r="E1840" t="s">
        <v>451</v>
      </c>
      <c r="F1840" t="s">
        <v>30</v>
      </c>
      <c r="G1840" t="s">
        <v>31</v>
      </c>
      <c r="H1840" t="s">
        <v>62</v>
      </c>
      <c r="I1840" t="s">
        <v>63</v>
      </c>
      <c r="J1840" t="s">
        <v>123</v>
      </c>
      <c r="K1840" t="s">
        <v>124</v>
      </c>
      <c r="L1840" t="s">
        <v>38</v>
      </c>
      <c r="M1840" t="s">
        <v>38</v>
      </c>
      <c r="N1840" t="s">
        <v>38</v>
      </c>
      <c r="O1840" t="s">
        <v>38</v>
      </c>
      <c r="P1840" t="s">
        <v>38</v>
      </c>
      <c r="Q1840" t="s">
        <v>38</v>
      </c>
      <c r="R1840" t="s">
        <v>141</v>
      </c>
      <c r="S1840" t="s">
        <v>142</v>
      </c>
      <c r="T1840" t="s">
        <v>143</v>
      </c>
      <c r="U1840" t="s">
        <v>144</v>
      </c>
      <c r="V1840" t="s">
        <v>118</v>
      </c>
      <c r="W1840" t="s">
        <v>119</v>
      </c>
      <c r="X1840" t="s">
        <v>74</v>
      </c>
      <c r="Y1840" t="s">
        <v>75</v>
      </c>
      <c r="Z1840">
        <v>-1158900.0268795583</v>
      </c>
      <c r="AA1840" t="s">
        <v>576</v>
      </c>
      <c r="AB1840" t="s">
        <v>577</v>
      </c>
      <c r="AC1840" t="str">
        <f t="shared" si="28"/>
        <v>2025</v>
      </c>
    </row>
    <row r="1841" spans="1:29" x14ac:dyDescent="0.25">
      <c r="A1841" t="s">
        <v>27</v>
      </c>
      <c r="B1841" t="s">
        <v>122</v>
      </c>
      <c r="C1841" t="s">
        <v>27</v>
      </c>
      <c r="D1841" t="s">
        <v>450</v>
      </c>
      <c r="E1841" t="s">
        <v>451</v>
      </c>
      <c r="F1841" t="s">
        <v>30</v>
      </c>
      <c r="G1841" t="s">
        <v>31</v>
      </c>
      <c r="H1841" t="s">
        <v>62</v>
      </c>
      <c r="I1841" t="s">
        <v>63</v>
      </c>
      <c r="J1841" t="s">
        <v>123</v>
      </c>
      <c r="K1841" t="s">
        <v>124</v>
      </c>
      <c r="L1841" t="s">
        <v>38</v>
      </c>
      <c r="M1841" t="s">
        <v>38</v>
      </c>
      <c r="N1841" t="s">
        <v>38</v>
      </c>
      <c r="O1841" t="s">
        <v>38</v>
      </c>
      <c r="P1841" t="s">
        <v>38</v>
      </c>
      <c r="Q1841" t="s">
        <v>38</v>
      </c>
      <c r="R1841" t="s">
        <v>141</v>
      </c>
      <c r="S1841" t="s">
        <v>142</v>
      </c>
      <c r="T1841" t="s">
        <v>143</v>
      </c>
      <c r="U1841" t="s">
        <v>144</v>
      </c>
      <c r="V1841" t="s">
        <v>118</v>
      </c>
      <c r="W1841" t="s">
        <v>119</v>
      </c>
      <c r="X1841" t="s">
        <v>74</v>
      </c>
      <c r="Y1841" t="s">
        <v>75</v>
      </c>
      <c r="Z1841">
        <v>-155283.72316188371</v>
      </c>
      <c r="AA1841" t="s">
        <v>863</v>
      </c>
      <c r="AB1841" t="s">
        <v>864</v>
      </c>
      <c r="AC1841" t="str">
        <f t="shared" si="28"/>
        <v>2025</v>
      </c>
    </row>
    <row r="1842" spans="1:29" x14ac:dyDescent="0.25">
      <c r="A1842" t="s">
        <v>27</v>
      </c>
      <c r="B1842" t="s">
        <v>122</v>
      </c>
      <c r="C1842" t="s">
        <v>27</v>
      </c>
      <c r="D1842" t="s">
        <v>257</v>
      </c>
      <c r="E1842" t="s">
        <v>258</v>
      </c>
      <c r="F1842" t="s">
        <v>237</v>
      </c>
      <c r="G1842" t="s">
        <v>238</v>
      </c>
      <c r="H1842" t="s">
        <v>62</v>
      </c>
      <c r="I1842" t="s">
        <v>63</v>
      </c>
      <c r="J1842" t="s">
        <v>239</v>
      </c>
      <c r="K1842" t="s">
        <v>240</v>
      </c>
      <c r="L1842" t="s">
        <v>38</v>
      </c>
      <c r="M1842" t="s">
        <v>38</v>
      </c>
      <c r="N1842" t="s">
        <v>38</v>
      </c>
      <c r="O1842" t="s">
        <v>38</v>
      </c>
      <c r="P1842" t="s">
        <v>38</v>
      </c>
      <c r="Q1842" t="s">
        <v>38</v>
      </c>
      <c r="R1842" t="s">
        <v>183</v>
      </c>
      <c r="S1842" t="s">
        <v>184</v>
      </c>
      <c r="T1842" t="s">
        <v>171</v>
      </c>
      <c r="U1842" t="s">
        <v>172</v>
      </c>
      <c r="V1842" t="s">
        <v>72</v>
      </c>
      <c r="W1842" t="s">
        <v>73</v>
      </c>
      <c r="X1842" t="s">
        <v>74</v>
      </c>
      <c r="Y1842" t="s">
        <v>75</v>
      </c>
      <c r="Z1842">
        <v>-22.034148571762405</v>
      </c>
      <c r="AA1842" t="s">
        <v>804</v>
      </c>
      <c r="AB1842" t="s">
        <v>805</v>
      </c>
      <c r="AC1842" t="str">
        <f t="shared" si="28"/>
        <v>2025</v>
      </c>
    </row>
    <row r="1843" spans="1:29" x14ac:dyDescent="0.25">
      <c r="A1843" t="s">
        <v>27</v>
      </c>
      <c r="B1843" t="s">
        <v>122</v>
      </c>
      <c r="C1843" t="s">
        <v>27</v>
      </c>
      <c r="D1843" t="s">
        <v>60</v>
      </c>
      <c r="E1843" t="s">
        <v>61</v>
      </c>
      <c r="F1843" t="s">
        <v>30</v>
      </c>
      <c r="G1843" t="s">
        <v>31</v>
      </c>
      <c r="H1843" t="s">
        <v>62</v>
      </c>
      <c r="I1843" t="s">
        <v>63</v>
      </c>
      <c r="J1843" t="s">
        <v>123</v>
      </c>
      <c r="K1843" t="s">
        <v>124</v>
      </c>
      <c r="L1843" t="s">
        <v>125</v>
      </c>
      <c r="M1843" t="s">
        <v>126</v>
      </c>
      <c r="N1843" t="s">
        <v>38</v>
      </c>
      <c r="O1843" t="s">
        <v>38</v>
      </c>
      <c r="P1843" t="s">
        <v>38</v>
      </c>
      <c r="Q1843" t="s">
        <v>38</v>
      </c>
      <c r="R1843" t="s">
        <v>141</v>
      </c>
      <c r="S1843" t="s">
        <v>142</v>
      </c>
      <c r="T1843" t="s">
        <v>143</v>
      </c>
      <c r="U1843" t="s">
        <v>144</v>
      </c>
      <c r="V1843" t="s">
        <v>118</v>
      </c>
      <c r="W1843" t="s">
        <v>119</v>
      </c>
      <c r="X1843" t="s">
        <v>74</v>
      </c>
      <c r="Y1843" t="s">
        <v>75</v>
      </c>
      <c r="Z1843">
        <v>-3478.4651466703808</v>
      </c>
      <c r="AA1843" t="s">
        <v>145</v>
      </c>
      <c r="AB1843" t="s">
        <v>146</v>
      </c>
      <c r="AC1843" t="str">
        <f t="shared" si="28"/>
        <v>2025</v>
      </c>
    </row>
    <row r="1844" spans="1:29" x14ac:dyDescent="0.25">
      <c r="A1844" t="s">
        <v>27</v>
      </c>
      <c r="B1844" t="s">
        <v>122</v>
      </c>
      <c r="C1844" t="s">
        <v>27</v>
      </c>
      <c r="D1844" t="s">
        <v>235</v>
      </c>
      <c r="E1844" t="s">
        <v>236</v>
      </c>
      <c r="F1844" t="s">
        <v>155</v>
      </c>
      <c r="G1844" t="s">
        <v>156</v>
      </c>
      <c r="H1844" t="s">
        <v>204</v>
      </c>
      <c r="I1844" t="s">
        <v>205</v>
      </c>
      <c r="J1844" t="s">
        <v>206</v>
      </c>
      <c r="K1844" t="s">
        <v>207</v>
      </c>
      <c r="L1844" t="s">
        <v>38</v>
      </c>
      <c r="M1844" t="s">
        <v>38</v>
      </c>
      <c r="N1844" t="s">
        <v>685</v>
      </c>
      <c r="O1844" t="s">
        <v>391</v>
      </c>
      <c r="P1844" t="s">
        <v>38</v>
      </c>
      <c r="Q1844" t="s">
        <v>38</v>
      </c>
      <c r="R1844" t="s">
        <v>88</v>
      </c>
      <c r="S1844" t="s">
        <v>89</v>
      </c>
      <c r="T1844" t="s">
        <v>90</v>
      </c>
      <c r="U1844" t="s">
        <v>91</v>
      </c>
      <c r="V1844" t="s">
        <v>92</v>
      </c>
      <c r="W1844" t="s">
        <v>93</v>
      </c>
      <c r="X1844" t="s">
        <v>94</v>
      </c>
      <c r="Y1844" t="s">
        <v>95</v>
      </c>
      <c r="Z1844">
        <v>-12529.21</v>
      </c>
      <c r="AA1844" t="s">
        <v>96</v>
      </c>
      <c r="AB1844" t="s">
        <v>97</v>
      </c>
      <c r="AC1844" t="str">
        <f t="shared" si="28"/>
        <v>2025</v>
      </c>
    </row>
    <row r="1845" spans="1:29" x14ac:dyDescent="0.25">
      <c r="A1845" t="s">
        <v>27</v>
      </c>
      <c r="B1845" t="s">
        <v>122</v>
      </c>
      <c r="C1845" t="s">
        <v>27</v>
      </c>
      <c r="D1845" t="s">
        <v>60</v>
      </c>
      <c r="E1845" t="s">
        <v>61</v>
      </c>
      <c r="F1845" t="s">
        <v>202</v>
      </c>
      <c r="G1845" t="s">
        <v>203</v>
      </c>
      <c r="H1845" t="s">
        <v>149</v>
      </c>
      <c r="I1845" t="s">
        <v>150</v>
      </c>
      <c r="J1845" t="s">
        <v>151</v>
      </c>
      <c r="K1845" t="s">
        <v>152</v>
      </c>
      <c r="L1845" t="s">
        <v>38</v>
      </c>
      <c r="M1845" t="s">
        <v>38</v>
      </c>
      <c r="N1845" t="s">
        <v>512</v>
      </c>
      <c r="O1845" t="s">
        <v>513</v>
      </c>
      <c r="P1845" t="s">
        <v>38</v>
      </c>
      <c r="Q1845" t="s">
        <v>38</v>
      </c>
      <c r="R1845" t="s">
        <v>88</v>
      </c>
      <c r="S1845" t="s">
        <v>89</v>
      </c>
      <c r="T1845" t="s">
        <v>90</v>
      </c>
      <c r="U1845" t="s">
        <v>91</v>
      </c>
      <c r="V1845" t="s">
        <v>92</v>
      </c>
      <c r="W1845" t="s">
        <v>93</v>
      </c>
      <c r="X1845" t="s">
        <v>94</v>
      </c>
      <c r="Y1845" t="s">
        <v>95</v>
      </c>
      <c r="Z1845">
        <v>380807.00020000001</v>
      </c>
      <c r="AA1845" t="s">
        <v>96</v>
      </c>
      <c r="AB1845" t="s">
        <v>97</v>
      </c>
      <c r="AC1845" t="str">
        <f t="shared" si="28"/>
        <v>2025</v>
      </c>
    </row>
    <row r="1846" spans="1:29" x14ac:dyDescent="0.25">
      <c r="A1846" t="s">
        <v>27</v>
      </c>
      <c r="B1846" t="s">
        <v>122</v>
      </c>
      <c r="C1846" t="s">
        <v>27</v>
      </c>
      <c r="D1846" t="s">
        <v>60</v>
      </c>
      <c r="E1846" t="s">
        <v>61</v>
      </c>
      <c r="F1846" t="s">
        <v>30</v>
      </c>
      <c r="G1846" t="s">
        <v>31</v>
      </c>
      <c r="H1846" t="s">
        <v>62</v>
      </c>
      <c r="I1846" t="s">
        <v>63</v>
      </c>
      <c r="J1846" t="s">
        <v>123</v>
      </c>
      <c r="K1846" t="s">
        <v>124</v>
      </c>
      <c r="L1846" t="s">
        <v>125</v>
      </c>
      <c r="M1846" t="s">
        <v>126</v>
      </c>
      <c r="N1846" t="s">
        <v>38</v>
      </c>
      <c r="O1846" t="s">
        <v>38</v>
      </c>
      <c r="P1846" t="s">
        <v>38</v>
      </c>
      <c r="Q1846" t="s">
        <v>38</v>
      </c>
      <c r="R1846" t="s">
        <v>224</v>
      </c>
      <c r="S1846" t="s">
        <v>225</v>
      </c>
      <c r="T1846" t="s">
        <v>226</v>
      </c>
      <c r="U1846" t="s">
        <v>225</v>
      </c>
      <c r="V1846" t="s">
        <v>118</v>
      </c>
      <c r="W1846" t="s">
        <v>119</v>
      </c>
      <c r="X1846" t="s">
        <v>74</v>
      </c>
      <c r="Y1846" t="s">
        <v>75</v>
      </c>
      <c r="Z1846">
        <v>-684.413888452381</v>
      </c>
      <c r="AA1846" t="s">
        <v>765</v>
      </c>
      <c r="AB1846" t="s">
        <v>766</v>
      </c>
      <c r="AC1846" t="str">
        <f t="shared" si="28"/>
        <v>2025</v>
      </c>
    </row>
    <row r="1847" spans="1:29" x14ac:dyDescent="0.25">
      <c r="A1847" t="s">
        <v>27</v>
      </c>
      <c r="B1847" t="s">
        <v>122</v>
      </c>
      <c r="C1847" t="s">
        <v>27</v>
      </c>
      <c r="D1847" t="s">
        <v>450</v>
      </c>
      <c r="E1847" t="s">
        <v>451</v>
      </c>
      <c r="F1847" t="s">
        <v>155</v>
      </c>
      <c r="G1847" t="s">
        <v>156</v>
      </c>
      <c r="H1847" t="s">
        <v>204</v>
      </c>
      <c r="I1847" t="s">
        <v>205</v>
      </c>
      <c r="J1847" t="s">
        <v>206</v>
      </c>
      <c r="K1847" t="s">
        <v>207</v>
      </c>
      <c r="L1847" t="s">
        <v>38</v>
      </c>
      <c r="M1847" t="s">
        <v>38</v>
      </c>
      <c r="N1847" t="s">
        <v>732</v>
      </c>
      <c r="O1847" t="s">
        <v>391</v>
      </c>
      <c r="P1847" t="s">
        <v>38</v>
      </c>
      <c r="Q1847" t="s">
        <v>38</v>
      </c>
      <c r="R1847" t="s">
        <v>88</v>
      </c>
      <c r="S1847" t="s">
        <v>89</v>
      </c>
      <c r="T1847" t="s">
        <v>90</v>
      </c>
      <c r="U1847" t="s">
        <v>91</v>
      </c>
      <c r="V1847" t="s">
        <v>92</v>
      </c>
      <c r="W1847" t="s">
        <v>93</v>
      </c>
      <c r="X1847" t="s">
        <v>94</v>
      </c>
      <c r="Y1847" t="s">
        <v>95</v>
      </c>
      <c r="Z1847">
        <v>-485.91200341923502</v>
      </c>
      <c r="AA1847" t="s">
        <v>96</v>
      </c>
      <c r="AB1847" t="s">
        <v>97</v>
      </c>
      <c r="AC1847" t="str">
        <f t="shared" si="28"/>
        <v>2025</v>
      </c>
    </row>
    <row r="1848" spans="1:29" x14ac:dyDescent="0.25">
      <c r="A1848" t="s">
        <v>27</v>
      </c>
      <c r="B1848" t="s">
        <v>122</v>
      </c>
      <c r="C1848" t="s">
        <v>27</v>
      </c>
      <c r="D1848" t="s">
        <v>450</v>
      </c>
      <c r="E1848" t="s">
        <v>451</v>
      </c>
      <c r="F1848" t="s">
        <v>155</v>
      </c>
      <c r="G1848" t="s">
        <v>156</v>
      </c>
      <c r="H1848" t="s">
        <v>204</v>
      </c>
      <c r="I1848" t="s">
        <v>205</v>
      </c>
      <c r="J1848" t="s">
        <v>316</v>
      </c>
      <c r="K1848" t="s">
        <v>317</v>
      </c>
      <c r="L1848" t="s">
        <v>38</v>
      </c>
      <c r="M1848" t="s">
        <v>38</v>
      </c>
      <c r="N1848" t="s">
        <v>38</v>
      </c>
      <c r="O1848" t="s">
        <v>38</v>
      </c>
      <c r="P1848" t="s">
        <v>38</v>
      </c>
      <c r="Q1848" t="s">
        <v>38</v>
      </c>
      <c r="R1848" t="s">
        <v>88</v>
      </c>
      <c r="S1848" t="s">
        <v>89</v>
      </c>
      <c r="T1848" t="s">
        <v>90</v>
      </c>
      <c r="U1848" t="s">
        <v>91</v>
      </c>
      <c r="V1848" t="s">
        <v>92</v>
      </c>
      <c r="W1848" t="s">
        <v>93</v>
      </c>
      <c r="X1848" t="s">
        <v>94</v>
      </c>
      <c r="Y1848" t="s">
        <v>95</v>
      </c>
      <c r="Z1848">
        <v>-4000</v>
      </c>
      <c r="AA1848" t="s">
        <v>96</v>
      </c>
      <c r="AB1848" t="s">
        <v>97</v>
      </c>
      <c r="AC1848" t="str">
        <f t="shared" si="28"/>
        <v>2025</v>
      </c>
    </row>
    <row r="1849" spans="1:29" x14ac:dyDescent="0.25">
      <c r="A1849" t="s">
        <v>27</v>
      </c>
      <c r="B1849" t="s">
        <v>122</v>
      </c>
      <c r="C1849" t="s">
        <v>27</v>
      </c>
      <c r="D1849" t="s">
        <v>28</v>
      </c>
      <c r="E1849" t="s">
        <v>29</v>
      </c>
      <c r="F1849" t="s">
        <v>237</v>
      </c>
      <c r="G1849" t="s">
        <v>238</v>
      </c>
      <c r="H1849" t="s">
        <v>62</v>
      </c>
      <c r="I1849" t="s">
        <v>63</v>
      </c>
      <c r="J1849" t="s">
        <v>239</v>
      </c>
      <c r="K1849" t="s">
        <v>240</v>
      </c>
      <c r="L1849" t="s">
        <v>38</v>
      </c>
      <c r="M1849" t="s">
        <v>38</v>
      </c>
      <c r="N1849" t="s">
        <v>38</v>
      </c>
      <c r="O1849" t="s">
        <v>38</v>
      </c>
      <c r="P1849" t="s">
        <v>38</v>
      </c>
      <c r="Q1849" t="s">
        <v>38</v>
      </c>
      <c r="R1849" t="s">
        <v>196</v>
      </c>
      <c r="S1849" t="s">
        <v>197</v>
      </c>
      <c r="T1849" t="s">
        <v>198</v>
      </c>
      <c r="U1849" t="s">
        <v>199</v>
      </c>
      <c r="V1849" t="s">
        <v>55</v>
      </c>
      <c r="W1849" t="s">
        <v>56</v>
      </c>
      <c r="X1849" t="s">
        <v>45</v>
      </c>
      <c r="Y1849" t="s">
        <v>46</v>
      </c>
      <c r="Z1849">
        <v>-1437113.72</v>
      </c>
      <c r="AA1849" t="s">
        <v>200</v>
      </c>
      <c r="AB1849" t="s">
        <v>201</v>
      </c>
      <c r="AC1849" t="str">
        <f t="shared" si="28"/>
        <v>2025</v>
      </c>
    </row>
    <row r="1850" spans="1:29" x14ac:dyDescent="0.25">
      <c r="A1850" t="s">
        <v>27</v>
      </c>
      <c r="B1850" t="s">
        <v>122</v>
      </c>
      <c r="C1850" t="s">
        <v>27</v>
      </c>
      <c r="D1850" t="s">
        <v>60</v>
      </c>
      <c r="E1850" t="s">
        <v>61</v>
      </c>
      <c r="F1850" t="s">
        <v>30</v>
      </c>
      <c r="G1850" t="s">
        <v>31</v>
      </c>
      <c r="H1850" t="s">
        <v>62</v>
      </c>
      <c r="I1850" t="s">
        <v>63</v>
      </c>
      <c r="J1850" t="s">
        <v>147</v>
      </c>
      <c r="K1850" t="s">
        <v>159</v>
      </c>
      <c r="L1850" t="s">
        <v>38</v>
      </c>
      <c r="M1850" t="s">
        <v>38</v>
      </c>
      <c r="N1850" t="s">
        <v>38</v>
      </c>
      <c r="O1850" t="s">
        <v>38</v>
      </c>
      <c r="P1850" t="s">
        <v>38</v>
      </c>
      <c r="Q1850" t="s">
        <v>38</v>
      </c>
      <c r="R1850" t="s">
        <v>183</v>
      </c>
      <c r="S1850" t="s">
        <v>184</v>
      </c>
      <c r="T1850" t="s">
        <v>171</v>
      </c>
      <c r="U1850" t="s">
        <v>172</v>
      </c>
      <c r="V1850" t="s">
        <v>72</v>
      </c>
      <c r="W1850" t="s">
        <v>73</v>
      </c>
      <c r="X1850" t="s">
        <v>74</v>
      </c>
      <c r="Y1850" t="s">
        <v>75</v>
      </c>
      <c r="Z1850">
        <v>-75.396823809523809</v>
      </c>
      <c r="AA1850" t="s">
        <v>633</v>
      </c>
      <c r="AB1850" t="s">
        <v>634</v>
      </c>
      <c r="AC1850" t="str">
        <f t="shared" si="28"/>
        <v>2025</v>
      </c>
    </row>
    <row r="1851" spans="1:29" x14ac:dyDescent="0.25">
      <c r="A1851" t="s">
        <v>27</v>
      </c>
      <c r="B1851" t="s">
        <v>122</v>
      </c>
      <c r="C1851" t="s">
        <v>27</v>
      </c>
      <c r="D1851" t="s">
        <v>60</v>
      </c>
      <c r="E1851" t="s">
        <v>61</v>
      </c>
      <c r="F1851" t="s">
        <v>202</v>
      </c>
      <c r="G1851" t="s">
        <v>203</v>
      </c>
      <c r="H1851" t="s">
        <v>204</v>
      </c>
      <c r="I1851" t="s">
        <v>205</v>
      </c>
      <c r="J1851" t="s">
        <v>206</v>
      </c>
      <c r="K1851" t="s">
        <v>207</v>
      </c>
      <c r="L1851" t="s">
        <v>38</v>
      </c>
      <c r="M1851" t="s">
        <v>38</v>
      </c>
      <c r="N1851" t="s">
        <v>796</v>
      </c>
      <c r="O1851" t="s">
        <v>797</v>
      </c>
      <c r="P1851" t="s">
        <v>38</v>
      </c>
      <c r="Q1851" t="s">
        <v>38</v>
      </c>
      <c r="R1851" t="s">
        <v>88</v>
      </c>
      <c r="S1851" t="s">
        <v>89</v>
      </c>
      <c r="T1851" t="s">
        <v>90</v>
      </c>
      <c r="U1851" t="s">
        <v>91</v>
      </c>
      <c r="V1851" t="s">
        <v>92</v>
      </c>
      <c r="W1851" t="s">
        <v>93</v>
      </c>
      <c r="X1851" t="s">
        <v>94</v>
      </c>
      <c r="Y1851" t="s">
        <v>95</v>
      </c>
      <c r="Z1851">
        <v>1.0000000111176632E-4</v>
      </c>
      <c r="AA1851" t="s">
        <v>96</v>
      </c>
      <c r="AB1851" t="s">
        <v>97</v>
      </c>
      <c r="AC1851" t="str">
        <f t="shared" si="28"/>
        <v>2025</v>
      </c>
    </row>
    <row r="1852" spans="1:29" x14ac:dyDescent="0.25">
      <c r="A1852" t="s">
        <v>27</v>
      </c>
      <c r="B1852" t="s">
        <v>122</v>
      </c>
      <c r="C1852" t="s">
        <v>27</v>
      </c>
      <c r="D1852" t="s">
        <v>257</v>
      </c>
      <c r="E1852" t="s">
        <v>258</v>
      </c>
      <c r="F1852" t="s">
        <v>237</v>
      </c>
      <c r="G1852" t="s">
        <v>238</v>
      </c>
      <c r="H1852" t="s">
        <v>62</v>
      </c>
      <c r="I1852" t="s">
        <v>63</v>
      </c>
      <c r="J1852" t="s">
        <v>239</v>
      </c>
      <c r="K1852" t="s">
        <v>240</v>
      </c>
      <c r="L1852" t="s">
        <v>38</v>
      </c>
      <c r="M1852" t="s">
        <v>38</v>
      </c>
      <c r="N1852" t="s">
        <v>38</v>
      </c>
      <c r="O1852" t="s">
        <v>38</v>
      </c>
      <c r="P1852" t="s">
        <v>38</v>
      </c>
      <c r="Q1852" t="s">
        <v>38</v>
      </c>
      <c r="R1852" t="s">
        <v>169</v>
      </c>
      <c r="S1852" t="s">
        <v>170</v>
      </c>
      <c r="T1852" t="s">
        <v>171</v>
      </c>
      <c r="U1852" t="s">
        <v>172</v>
      </c>
      <c r="V1852" t="s">
        <v>72</v>
      </c>
      <c r="W1852" t="s">
        <v>73</v>
      </c>
      <c r="X1852" t="s">
        <v>74</v>
      </c>
      <c r="Y1852" t="s">
        <v>75</v>
      </c>
      <c r="Z1852">
        <v>-25.339309190868889</v>
      </c>
      <c r="AA1852" t="s">
        <v>822</v>
      </c>
      <c r="AB1852" t="s">
        <v>823</v>
      </c>
      <c r="AC1852" t="str">
        <f t="shared" si="28"/>
        <v>2025</v>
      </c>
    </row>
    <row r="1853" spans="1:29" x14ac:dyDescent="0.25">
      <c r="A1853" t="s">
        <v>27</v>
      </c>
      <c r="B1853" t="s">
        <v>122</v>
      </c>
      <c r="C1853" t="s">
        <v>27</v>
      </c>
      <c r="D1853" t="s">
        <v>28</v>
      </c>
      <c r="E1853" t="s">
        <v>29</v>
      </c>
      <c r="F1853" t="s">
        <v>237</v>
      </c>
      <c r="G1853" t="s">
        <v>238</v>
      </c>
      <c r="H1853" t="s">
        <v>62</v>
      </c>
      <c r="I1853" t="s">
        <v>63</v>
      </c>
      <c r="J1853" t="s">
        <v>239</v>
      </c>
      <c r="K1853" t="s">
        <v>240</v>
      </c>
      <c r="L1853" t="s">
        <v>38</v>
      </c>
      <c r="M1853" t="s">
        <v>38</v>
      </c>
      <c r="N1853" t="s">
        <v>38</v>
      </c>
      <c r="O1853" t="s">
        <v>38</v>
      </c>
      <c r="P1853" t="s">
        <v>38</v>
      </c>
      <c r="Q1853" t="s">
        <v>38</v>
      </c>
      <c r="R1853" t="s">
        <v>308</v>
      </c>
      <c r="S1853" t="s">
        <v>309</v>
      </c>
      <c r="T1853" t="s">
        <v>198</v>
      </c>
      <c r="U1853" t="s">
        <v>199</v>
      </c>
      <c r="V1853" t="s">
        <v>55</v>
      </c>
      <c r="W1853" t="s">
        <v>56</v>
      </c>
      <c r="X1853" t="s">
        <v>45</v>
      </c>
      <c r="Y1853" t="s">
        <v>46</v>
      </c>
      <c r="Z1853">
        <v>-8622682.3200000003</v>
      </c>
      <c r="AA1853" t="s">
        <v>436</v>
      </c>
      <c r="AB1853" t="s">
        <v>437</v>
      </c>
      <c r="AC1853" t="str">
        <f t="shared" si="28"/>
        <v>2025</v>
      </c>
    </row>
    <row r="1854" spans="1:29" x14ac:dyDescent="0.25">
      <c r="A1854" t="s">
        <v>27</v>
      </c>
      <c r="B1854" t="s">
        <v>122</v>
      </c>
      <c r="C1854" t="s">
        <v>27</v>
      </c>
      <c r="D1854" t="s">
        <v>28</v>
      </c>
      <c r="E1854" t="s">
        <v>29</v>
      </c>
      <c r="F1854" t="s">
        <v>237</v>
      </c>
      <c r="G1854" t="s">
        <v>238</v>
      </c>
      <c r="H1854" t="s">
        <v>62</v>
      </c>
      <c r="I1854" t="s">
        <v>63</v>
      </c>
      <c r="J1854" t="s">
        <v>239</v>
      </c>
      <c r="K1854" t="s">
        <v>240</v>
      </c>
      <c r="L1854" t="s">
        <v>38</v>
      </c>
      <c r="M1854" t="s">
        <v>38</v>
      </c>
      <c r="N1854" t="s">
        <v>38</v>
      </c>
      <c r="O1854" t="s">
        <v>38</v>
      </c>
      <c r="P1854" t="s">
        <v>38</v>
      </c>
      <c r="Q1854" t="s">
        <v>38</v>
      </c>
      <c r="R1854" t="s">
        <v>308</v>
      </c>
      <c r="S1854" t="s">
        <v>309</v>
      </c>
      <c r="T1854" t="s">
        <v>198</v>
      </c>
      <c r="U1854" t="s">
        <v>199</v>
      </c>
      <c r="V1854" t="s">
        <v>55</v>
      </c>
      <c r="W1854" t="s">
        <v>56</v>
      </c>
      <c r="X1854" t="s">
        <v>45</v>
      </c>
      <c r="Y1854" t="s">
        <v>46</v>
      </c>
      <c r="Z1854">
        <v>-14371137.199999999</v>
      </c>
      <c r="AA1854" t="s">
        <v>594</v>
      </c>
      <c r="AB1854" t="s">
        <v>595</v>
      </c>
      <c r="AC1854" t="str">
        <f t="shared" si="28"/>
        <v>2025</v>
      </c>
    </row>
    <row r="1855" spans="1:29" x14ac:dyDescent="0.25">
      <c r="A1855" t="s">
        <v>27</v>
      </c>
      <c r="B1855" t="s">
        <v>122</v>
      </c>
      <c r="C1855" t="s">
        <v>27</v>
      </c>
      <c r="D1855" t="s">
        <v>60</v>
      </c>
      <c r="E1855" t="s">
        <v>61</v>
      </c>
      <c r="F1855" t="s">
        <v>202</v>
      </c>
      <c r="G1855" t="s">
        <v>203</v>
      </c>
      <c r="H1855" t="s">
        <v>204</v>
      </c>
      <c r="I1855" t="s">
        <v>205</v>
      </c>
      <c r="J1855" t="s">
        <v>206</v>
      </c>
      <c r="K1855" t="s">
        <v>207</v>
      </c>
      <c r="L1855" t="s">
        <v>38</v>
      </c>
      <c r="M1855" t="s">
        <v>38</v>
      </c>
      <c r="N1855" t="s">
        <v>635</v>
      </c>
      <c r="O1855" t="s">
        <v>636</v>
      </c>
      <c r="P1855" t="s">
        <v>38</v>
      </c>
      <c r="Q1855" t="s">
        <v>38</v>
      </c>
      <c r="R1855" t="s">
        <v>88</v>
      </c>
      <c r="S1855" t="s">
        <v>89</v>
      </c>
      <c r="T1855" t="s">
        <v>90</v>
      </c>
      <c r="U1855" t="s">
        <v>91</v>
      </c>
      <c r="V1855" t="s">
        <v>92</v>
      </c>
      <c r="W1855" t="s">
        <v>93</v>
      </c>
      <c r="X1855" t="s">
        <v>94</v>
      </c>
      <c r="Y1855" t="s">
        <v>95</v>
      </c>
      <c r="Z1855">
        <v>9.9999999974897946E-5</v>
      </c>
      <c r="AA1855" t="s">
        <v>96</v>
      </c>
      <c r="AB1855" t="s">
        <v>97</v>
      </c>
      <c r="AC1855" t="str">
        <f t="shared" si="28"/>
        <v>2025</v>
      </c>
    </row>
    <row r="1856" spans="1:29" x14ac:dyDescent="0.25">
      <c r="A1856" t="s">
        <v>27</v>
      </c>
      <c r="B1856" t="s">
        <v>122</v>
      </c>
      <c r="C1856" t="s">
        <v>27</v>
      </c>
      <c r="D1856" t="s">
        <v>60</v>
      </c>
      <c r="E1856" t="s">
        <v>61</v>
      </c>
      <c r="F1856" t="s">
        <v>30</v>
      </c>
      <c r="G1856" t="s">
        <v>31</v>
      </c>
      <c r="H1856" t="s">
        <v>62</v>
      </c>
      <c r="I1856" t="s">
        <v>63</v>
      </c>
      <c r="J1856" t="s">
        <v>64</v>
      </c>
      <c r="K1856" t="s">
        <v>65</v>
      </c>
      <c r="L1856" t="s">
        <v>38</v>
      </c>
      <c r="M1856" t="s">
        <v>38</v>
      </c>
      <c r="N1856" t="s">
        <v>38</v>
      </c>
      <c r="O1856" t="s">
        <v>38</v>
      </c>
      <c r="P1856" t="s">
        <v>175</v>
      </c>
      <c r="Q1856" t="s">
        <v>176</v>
      </c>
      <c r="R1856" t="s">
        <v>376</v>
      </c>
      <c r="S1856" t="s">
        <v>377</v>
      </c>
      <c r="T1856" t="s">
        <v>378</v>
      </c>
      <c r="U1856" t="s">
        <v>377</v>
      </c>
      <c r="V1856" t="s">
        <v>118</v>
      </c>
      <c r="W1856" t="s">
        <v>119</v>
      </c>
      <c r="X1856" t="s">
        <v>74</v>
      </c>
      <c r="Y1856" t="s">
        <v>75</v>
      </c>
      <c r="Z1856">
        <v>-3263.7142857142849</v>
      </c>
      <c r="AA1856" t="s">
        <v>528</v>
      </c>
      <c r="AB1856" t="s">
        <v>529</v>
      </c>
      <c r="AC1856" t="str">
        <f t="shared" si="28"/>
        <v>2025</v>
      </c>
    </row>
    <row r="1857" spans="1:29" x14ac:dyDescent="0.25">
      <c r="A1857" t="s">
        <v>27</v>
      </c>
      <c r="B1857" t="s">
        <v>122</v>
      </c>
      <c r="C1857" t="s">
        <v>27</v>
      </c>
      <c r="D1857" t="s">
        <v>28</v>
      </c>
      <c r="E1857" t="s">
        <v>29</v>
      </c>
      <c r="F1857" t="s">
        <v>237</v>
      </c>
      <c r="G1857" t="s">
        <v>238</v>
      </c>
      <c r="H1857" t="s">
        <v>62</v>
      </c>
      <c r="I1857" t="s">
        <v>63</v>
      </c>
      <c r="J1857" t="s">
        <v>239</v>
      </c>
      <c r="K1857" t="s">
        <v>240</v>
      </c>
      <c r="L1857" t="s">
        <v>38</v>
      </c>
      <c r="M1857" t="s">
        <v>38</v>
      </c>
      <c r="N1857" t="s">
        <v>38</v>
      </c>
      <c r="O1857" t="s">
        <v>38</v>
      </c>
      <c r="P1857" t="s">
        <v>38</v>
      </c>
      <c r="Q1857" t="s">
        <v>38</v>
      </c>
      <c r="R1857" t="s">
        <v>100</v>
      </c>
      <c r="S1857" t="s">
        <v>101</v>
      </c>
      <c r="T1857" t="s">
        <v>102</v>
      </c>
      <c r="U1857" t="s">
        <v>103</v>
      </c>
      <c r="V1857" t="s">
        <v>43</v>
      </c>
      <c r="W1857" t="s">
        <v>44</v>
      </c>
      <c r="X1857" t="s">
        <v>45</v>
      </c>
      <c r="Y1857" t="s">
        <v>46</v>
      </c>
      <c r="Z1857">
        <v>-1437202.0333</v>
      </c>
      <c r="AA1857" t="s">
        <v>598</v>
      </c>
      <c r="AB1857" t="s">
        <v>599</v>
      </c>
      <c r="AC1857" t="str">
        <f t="shared" si="28"/>
        <v>2025</v>
      </c>
    </row>
    <row r="1858" spans="1:29" x14ac:dyDescent="0.25">
      <c r="A1858" t="s">
        <v>27</v>
      </c>
      <c r="B1858" t="s">
        <v>122</v>
      </c>
      <c r="C1858" t="s">
        <v>27</v>
      </c>
      <c r="D1858" t="s">
        <v>235</v>
      </c>
      <c r="E1858" t="s">
        <v>236</v>
      </c>
      <c r="F1858" t="s">
        <v>394</v>
      </c>
      <c r="G1858" t="s">
        <v>395</v>
      </c>
      <c r="H1858" t="s">
        <v>62</v>
      </c>
      <c r="I1858" t="s">
        <v>63</v>
      </c>
      <c r="J1858" t="s">
        <v>123</v>
      </c>
      <c r="K1858" t="s">
        <v>124</v>
      </c>
      <c r="L1858" t="s">
        <v>38</v>
      </c>
      <c r="M1858" t="s">
        <v>38</v>
      </c>
      <c r="N1858" t="s">
        <v>38</v>
      </c>
      <c r="O1858" t="s">
        <v>38</v>
      </c>
      <c r="P1858" t="s">
        <v>38</v>
      </c>
      <c r="Q1858" t="s">
        <v>38</v>
      </c>
      <c r="R1858" t="s">
        <v>241</v>
      </c>
      <c r="S1858" t="s">
        <v>242</v>
      </c>
      <c r="T1858" t="s">
        <v>243</v>
      </c>
      <c r="U1858" t="s">
        <v>244</v>
      </c>
      <c r="V1858" t="s">
        <v>245</v>
      </c>
      <c r="W1858" t="s">
        <v>246</v>
      </c>
      <c r="X1858" t="s">
        <v>74</v>
      </c>
      <c r="Y1858" t="s">
        <v>75</v>
      </c>
      <c r="Z1858">
        <v>-74542.600000000006</v>
      </c>
      <c r="AA1858" t="s">
        <v>247</v>
      </c>
      <c r="AB1858" t="s">
        <v>248</v>
      </c>
      <c r="AC1858" t="str">
        <f t="shared" si="28"/>
        <v>2025</v>
      </c>
    </row>
    <row r="1859" spans="1:29" x14ac:dyDescent="0.25">
      <c r="A1859" t="s">
        <v>27</v>
      </c>
      <c r="B1859" t="s">
        <v>122</v>
      </c>
      <c r="C1859" t="s">
        <v>27</v>
      </c>
      <c r="D1859" t="s">
        <v>60</v>
      </c>
      <c r="E1859" t="s">
        <v>61</v>
      </c>
      <c r="F1859" t="s">
        <v>30</v>
      </c>
      <c r="G1859" t="s">
        <v>31</v>
      </c>
      <c r="H1859" t="s">
        <v>62</v>
      </c>
      <c r="I1859" t="s">
        <v>63</v>
      </c>
      <c r="J1859" t="s">
        <v>123</v>
      </c>
      <c r="K1859" t="s">
        <v>124</v>
      </c>
      <c r="L1859" t="s">
        <v>125</v>
      </c>
      <c r="M1859" t="s">
        <v>126</v>
      </c>
      <c r="N1859" t="s">
        <v>38</v>
      </c>
      <c r="O1859" t="s">
        <v>38</v>
      </c>
      <c r="P1859" t="s">
        <v>38</v>
      </c>
      <c r="Q1859" t="s">
        <v>38</v>
      </c>
      <c r="R1859" t="s">
        <v>376</v>
      </c>
      <c r="S1859" t="s">
        <v>377</v>
      </c>
      <c r="T1859" t="s">
        <v>378</v>
      </c>
      <c r="U1859" t="s">
        <v>377</v>
      </c>
      <c r="V1859" t="s">
        <v>118</v>
      </c>
      <c r="W1859" t="s">
        <v>119</v>
      </c>
      <c r="X1859" t="s">
        <v>74</v>
      </c>
      <c r="Y1859" t="s">
        <v>75</v>
      </c>
      <c r="Z1859">
        <v>-1753.7421477703811</v>
      </c>
      <c r="AA1859" t="s">
        <v>612</v>
      </c>
      <c r="AB1859" t="s">
        <v>613</v>
      </c>
      <c r="AC1859" t="str">
        <f t="shared" ref="AC1859:AC1922" si="29">IF(OR(B1859="Eelarve_liigendus",B1859="Eelarve_ule",B1859="Kinnitatud eelarve",B1859="Lisaeelarve"),"2025",C1859)</f>
        <v>2025</v>
      </c>
    </row>
    <row r="1860" spans="1:29" x14ac:dyDescent="0.25">
      <c r="A1860" t="s">
        <v>27</v>
      </c>
      <c r="B1860" t="s">
        <v>122</v>
      </c>
      <c r="C1860" t="s">
        <v>27</v>
      </c>
      <c r="D1860" t="s">
        <v>235</v>
      </c>
      <c r="E1860" t="s">
        <v>236</v>
      </c>
      <c r="F1860" t="s">
        <v>394</v>
      </c>
      <c r="G1860" t="s">
        <v>395</v>
      </c>
      <c r="H1860" t="s">
        <v>62</v>
      </c>
      <c r="I1860" t="s">
        <v>63</v>
      </c>
      <c r="J1860" t="s">
        <v>64</v>
      </c>
      <c r="K1860" t="s">
        <v>65</v>
      </c>
      <c r="L1860" t="s">
        <v>38</v>
      </c>
      <c r="M1860" t="s">
        <v>38</v>
      </c>
      <c r="N1860" t="s">
        <v>38</v>
      </c>
      <c r="O1860" t="s">
        <v>38</v>
      </c>
      <c r="P1860" t="s">
        <v>38</v>
      </c>
      <c r="Q1860" t="s">
        <v>38</v>
      </c>
      <c r="R1860" t="s">
        <v>241</v>
      </c>
      <c r="S1860" t="s">
        <v>242</v>
      </c>
      <c r="T1860" t="s">
        <v>243</v>
      </c>
      <c r="U1860" t="s">
        <v>244</v>
      </c>
      <c r="V1860" t="s">
        <v>245</v>
      </c>
      <c r="W1860" t="s">
        <v>246</v>
      </c>
      <c r="X1860" t="s">
        <v>74</v>
      </c>
      <c r="Y1860" t="s">
        <v>75</v>
      </c>
      <c r="Z1860">
        <v>-53222.523999999998</v>
      </c>
      <c r="AA1860" t="s">
        <v>247</v>
      </c>
      <c r="AB1860" t="s">
        <v>248</v>
      </c>
      <c r="AC1860" t="str">
        <f t="shared" si="29"/>
        <v>2025</v>
      </c>
    </row>
    <row r="1861" spans="1:29" x14ac:dyDescent="0.25">
      <c r="A1861" t="s">
        <v>27</v>
      </c>
      <c r="B1861" t="s">
        <v>122</v>
      </c>
      <c r="C1861" t="s">
        <v>27</v>
      </c>
      <c r="D1861" t="s">
        <v>60</v>
      </c>
      <c r="E1861" t="s">
        <v>61</v>
      </c>
      <c r="F1861" t="s">
        <v>202</v>
      </c>
      <c r="G1861" t="s">
        <v>203</v>
      </c>
      <c r="H1861" t="s">
        <v>204</v>
      </c>
      <c r="I1861" t="s">
        <v>205</v>
      </c>
      <c r="J1861" t="s">
        <v>206</v>
      </c>
      <c r="K1861" t="s">
        <v>207</v>
      </c>
      <c r="L1861" t="s">
        <v>38</v>
      </c>
      <c r="M1861" t="s">
        <v>38</v>
      </c>
      <c r="N1861" t="s">
        <v>972</v>
      </c>
      <c r="O1861" t="s">
        <v>973</v>
      </c>
      <c r="P1861" t="s">
        <v>38</v>
      </c>
      <c r="Q1861" t="s">
        <v>38</v>
      </c>
      <c r="R1861" t="s">
        <v>88</v>
      </c>
      <c r="S1861" t="s">
        <v>89</v>
      </c>
      <c r="T1861" t="s">
        <v>90</v>
      </c>
      <c r="U1861" t="s">
        <v>91</v>
      </c>
      <c r="V1861" t="s">
        <v>92</v>
      </c>
      <c r="W1861" t="s">
        <v>93</v>
      </c>
      <c r="X1861" t="s">
        <v>94</v>
      </c>
      <c r="Y1861" t="s">
        <v>95</v>
      </c>
      <c r="Z1861">
        <v>9.9999999974897946E-5</v>
      </c>
      <c r="AA1861" t="s">
        <v>96</v>
      </c>
      <c r="AB1861" t="s">
        <v>97</v>
      </c>
      <c r="AC1861" t="str">
        <f t="shared" si="29"/>
        <v>2025</v>
      </c>
    </row>
    <row r="1862" spans="1:29" x14ac:dyDescent="0.25">
      <c r="A1862" t="s">
        <v>27</v>
      </c>
      <c r="B1862" t="s">
        <v>122</v>
      </c>
      <c r="C1862" t="s">
        <v>27</v>
      </c>
      <c r="D1862" t="s">
        <v>450</v>
      </c>
      <c r="E1862" t="s">
        <v>451</v>
      </c>
      <c r="F1862" t="s">
        <v>30</v>
      </c>
      <c r="G1862" t="s">
        <v>31</v>
      </c>
      <c r="H1862" t="s">
        <v>62</v>
      </c>
      <c r="I1862" t="s">
        <v>63</v>
      </c>
      <c r="J1862" t="s">
        <v>123</v>
      </c>
      <c r="K1862" t="s">
        <v>124</v>
      </c>
      <c r="L1862" t="s">
        <v>38</v>
      </c>
      <c r="M1862" t="s">
        <v>38</v>
      </c>
      <c r="N1862" t="s">
        <v>38</v>
      </c>
      <c r="O1862" t="s">
        <v>38</v>
      </c>
      <c r="P1862" t="s">
        <v>38</v>
      </c>
      <c r="Q1862" t="s">
        <v>38</v>
      </c>
      <c r="R1862" t="s">
        <v>141</v>
      </c>
      <c r="S1862" t="s">
        <v>142</v>
      </c>
      <c r="T1862" t="s">
        <v>143</v>
      </c>
      <c r="U1862" t="s">
        <v>144</v>
      </c>
      <c r="V1862" t="s">
        <v>118</v>
      </c>
      <c r="W1862" t="s">
        <v>119</v>
      </c>
      <c r="X1862" t="s">
        <v>74</v>
      </c>
      <c r="Y1862" t="s">
        <v>75</v>
      </c>
      <c r="Z1862">
        <v>-804238.16867479065</v>
      </c>
      <c r="AA1862" t="s">
        <v>865</v>
      </c>
      <c r="AB1862" t="s">
        <v>866</v>
      </c>
      <c r="AC1862" t="str">
        <f t="shared" si="29"/>
        <v>2025</v>
      </c>
    </row>
    <row r="1863" spans="1:29" x14ac:dyDescent="0.25">
      <c r="A1863" t="s">
        <v>27</v>
      </c>
      <c r="B1863" t="s">
        <v>122</v>
      </c>
      <c r="C1863" t="s">
        <v>27</v>
      </c>
      <c r="D1863" t="s">
        <v>450</v>
      </c>
      <c r="E1863" t="s">
        <v>451</v>
      </c>
      <c r="F1863" t="s">
        <v>202</v>
      </c>
      <c r="G1863" t="s">
        <v>203</v>
      </c>
      <c r="H1863" t="s">
        <v>62</v>
      </c>
      <c r="I1863" t="s">
        <v>63</v>
      </c>
      <c r="J1863" t="s">
        <v>64</v>
      </c>
      <c r="K1863" t="s">
        <v>65</v>
      </c>
      <c r="L1863" t="s">
        <v>38</v>
      </c>
      <c r="M1863" t="s">
        <v>38</v>
      </c>
      <c r="N1863" t="s">
        <v>1023</v>
      </c>
      <c r="O1863" t="s">
        <v>1024</v>
      </c>
      <c r="P1863" t="s">
        <v>38</v>
      </c>
      <c r="Q1863" t="s">
        <v>38</v>
      </c>
      <c r="R1863" t="s">
        <v>141</v>
      </c>
      <c r="S1863" t="s">
        <v>142</v>
      </c>
      <c r="T1863" t="s">
        <v>143</v>
      </c>
      <c r="U1863" t="s">
        <v>144</v>
      </c>
      <c r="V1863" t="s">
        <v>118</v>
      </c>
      <c r="W1863" t="s">
        <v>119</v>
      </c>
      <c r="X1863" t="s">
        <v>74</v>
      </c>
      <c r="Y1863" t="s">
        <v>75</v>
      </c>
      <c r="Z1863">
        <v>-59.016599999999997</v>
      </c>
      <c r="AA1863" t="s">
        <v>480</v>
      </c>
      <c r="AB1863" t="s">
        <v>481</v>
      </c>
      <c r="AC1863" t="str">
        <f t="shared" si="29"/>
        <v>2025</v>
      </c>
    </row>
    <row r="1864" spans="1:29" x14ac:dyDescent="0.25">
      <c r="A1864" t="s">
        <v>27</v>
      </c>
      <c r="B1864" t="s">
        <v>122</v>
      </c>
      <c r="C1864" t="s">
        <v>27</v>
      </c>
      <c r="D1864" t="s">
        <v>257</v>
      </c>
      <c r="E1864" t="s">
        <v>258</v>
      </c>
      <c r="F1864" t="s">
        <v>237</v>
      </c>
      <c r="G1864" t="s">
        <v>238</v>
      </c>
      <c r="H1864" t="s">
        <v>62</v>
      </c>
      <c r="I1864" t="s">
        <v>63</v>
      </c>
      <c r="J1864" t="s">
        <v>239</v>
      </c>
      <c r="K1864" t="s">
        <v>240</v>
      </c>
      <c r="L1864" t="s">
        <v>38</v>
      </c>
      <c r="M1864" t="s">
        <v>38</v>
      </c>
      <c r="N1864" t="s">
        <v>38</v>
      </c>
      <c r="O1864" t="s">
        <v>38</v>
      </c>
      <c r="P1864" t="s">
        <v>38</v>
      </c>
      <c r="Q1864" t="s">
        <v>38</v>
      </c>
      <c r="R1864" t="s">
        <v>127</v>
      </c>
      <c r="S1864" t="s">
        <v>128</v>
      </c>
      <c r="T1864" t="s">
        <v>129</v>
      </c>
      <c r="U1864" t="s">
        <v>130</v>
      </c>
      <c r="V1864" t="s">
        <v>72</v>
      </c>
      <c r="W1864" t="s">
        <v>73</v>
      </c>
      <c r="X1864" t="s">
        <v>74</v>
      </c>
      <c r="Y1864" t="s">
        <v>75</v>
      </c>
      <c r="Z1864">
        <v>-92.543564001434206</v>
      </c>
      <c r="AA1864" t="s">
        <v>815</v>
      </c>
      <c r="AB1864" t="s">
        <v>816</v>
      </c>
      <c r="AC1864" t="str">
        <f t="shared" si="29"/>
        <v>2025</v>
      </c>
    </row>
    <row r="1865" spans="1:29" x14ac:dyDescent="0.25">
      <c r="A1865" t="s">
        <v>27</v>
      </c>
      <c r="B1865" t="s">
        <v>122</v>
      </c>
      <c r="C1865" t="s">
        <v>27</v>
      </c>
      <c r="D1865" t="s">
        <v>28</v>
      </c>
      <c r="E1865" t="s">
        <v>29</v>
      </c>
      <c r="F1865" t="s">
        <v>110</v>
      </c>
      <c r="G1865" t="s">
        <v>733</v>
      </c>
      <c r="H1865" t="s">
        <v>32</v>
      </c>
      <c r="I1865" t="s">
        <v>33</v>
      </c>
      <c r="J1865" t="s">
        <v>34</v>
      </c>
      <c r="K1865" t="s">
        <v>35</v>
      </c>
      <c r="L1865" t="s">
        <v>871</v>
      </c>
      <c r="M1865" t="s">
        <v>872</v>
      </c>
      <c r="N1865" t="s">
        <v>38</v>
      </c>
      <c r="O1865" t="s">
        <v>38</v>
      </c>
      <c r="P1865" t="s">
        <v>38</v>
      </c>
      <c r="Q1865" t="s">
        <v>38</v>
      </c>
      <c r="R1865" t="s">
        <v>51</v>
      </c>
      <c r="S1865" t="s">
        <v>52</v>
      </c>
      <c r="T1865" t="s">
        <v>53</v>
      </c>
      <c r="U1865" t="s">
        <v>54</v>
      </c>
      <c r="V1865" t="s">
        <v>55</v>
      </c>
      <c r="W1865" t="s">
        <v>56</v>
      </c>
      <c r="X1865" t="s">
        <v>45</v>
      </c>
      <c r="Y1865" t="s">
        <v>46</v>
      </c>
      <c r="Z1865">
        <v>-204918</v>
      </c>
      <c r="AA1865" t="s">
        <v>57</v>
      </c>
      <c r="AB1865" t="s">
        <v>58</v>
      </c>
      <c r="AC1865" t="str">
        <f t="shared" si="29"/>
        <v>2025</v>
      </c>
    </row>
    <row r="1866" spans="1:29" x14ac:dyDescent="0.25">
      <c r="A1866" t="s">
        <v>27</v>
      </c>
      <c r="B1866" t="s">
        <v>122</v>
      </c>
      <c r="C1866" t="s">
        <v>27</v>
      </c>
      <c r="D1866" t="s">
        <v>60</v>
      </c>
      <c r="E1866" t="s">
        <v>61</v>
      </c>
      <c r="F1866" t="s">
        <v>30</v>
      </c>
      <c r="G1866" t="s">
        <v>31</v>
      </c>
      <c r="H1866" t="s">
        <v>62</v>
      </c>
      <c r="I1866" t="s">
        <v>63</v>
      </c>
      <c r="J1866" t="s">
        <v>64</v>
      </c>
      <c r="K1866" t="s">
        <v>65</v>
      </c>
      <c r="L1866" t="s">
        <v>38</v>
      </c>
      <c r="M1866" t="s">
        <v>38</v>
      </c>
      <c r="N1866" t="s">
        <v>38</v>
      </c>
      <c r="O1866" t="s">
        <v>38</v>
      </c>
      <c r="P1866" t="s">
        <v>175</v>
      </c>
      <c r="Q1866" t="s">
        <v>176</v>
      </c>
      <c r="R1866" t="s">
        <v>376</v>
      </c>
      <c r="S1866" t="s">
        <v>377</v>
      </c>
      <c r="T1866" t="s">
        <v>378</v>
      </c>
      <c r="U1866" t="s">
        <v>377</v>
      </c>
      <c r="V1866" t="s">
        <v>118</v>
      </c>
      <c r="W1866" t="s">
        <v>119</v>
      </c>
      <c r="X1866" t="s">
        <v>74</v>
      </c>
      <c r="Y1866" t="s">
        <v>75</v>
      </c>
      <c r="Z1866">
        <v>-3263.7142857142849</v>
      </c>
      <c r="AA1866" t="s">
        <v>612</v>
      </c>
      <c r="AB1866" t="s">
        <v>613</v>
      </c>
      <c r="AC1866" t="str">
        <f t="shared" si="29"/>
        <v>2025</v>
      </c>
    </row>
    <row r="1867" spans="1:29" x14ac:dyDescent="0.25">
      <c r="A1867" t="s">
        <v>27</v>
      </c>
      <c r="B1867" t="s">
        <v>122</v>
      </c>
      <c r="C1867" t="s">
        <v>27</v>
      </c>
      <c r="D1867" t="s">
        <v>257</v>
      </c>
      <c r="E1867" t="s">
        <v>258</v>
      </c>
      <c r="F1867" t="s">
        <v>237</v>
      </c>
      <c r="G1867" t="s">
        <v>238</v>
      </c>
      <c r="H1867" t="s">
        <v>62</v>
      </c>
      <c r="I1867" t="s">
        <v>63</v>
      </c>
      <c r="J1867" t="s">
        <v>239</v>
      </c>
      <c r="K1867" t="s">
        <v>240</v>
      </c>
      <c r="L1867" t="s">
        <v>38</v>
      </c>
      <c r="M1867" t="s">
        <v>38</v>
      </c>
      <c r="N1867" t="s">
        <v>38</v>
      </c>
      <c r="O1867" t="s">
        <v>38</v>
      </c>
      <c r="P1867" t="s">
        <v>38</v>
      </c>
      <c r="Q1867" t="s">
        <v>38</v>
      </c>
      <c r="R1867" t="s">
        <v>127</v>
      </c>
      <c r="S1867" t="s">
        <v>128</v>
      </c>
      <c r="T1867" t="s">
        <v>129</v>
      </c>
      <c r="U1867" t="s">
        <v>130</v>
      </c>
      <c r="V1867" t="s">
        <v>72</v>
      </c>
      <c r="W1867" t="s">
        <v>73</v>
      </c>
      <c r="X1867" t="s">
        <v>74</v>
      </c>
      <c r="Y1867" t="s">
        <v>75</v>
      </c>
      <c r="Z1867">
        <v>-78.772200310744608</v>
      </c>
      <c r="AA1867" t="s">
        <v>349</v>
      </c>
      <c r="AB1867" t="s">
        <v>350</v>
      </c>
      <c r="AC1867" t="str">
        <f t="shared" si="29"/>
        <v>2025</v>
      </c>
    </row>
    <row r="1868" spans="1:29" x14ac:dyDescent="0.25">
      <c r="A1868" t="s">
        <v>27</v>
      </c>
      <c r="B1868" t="s">
        <v>122</v>
      </c>
      <c r="C1868" t="s">
        <v>27</v>
      </c>
      <c r="D1868" t="s">
        <v>257</v>
      </c>
      <c r="E1868" t="s">
        <v>258</v>
      </c>
      <c r="F1868" t="s">
        <v>237</v>
      </c>
      <c r="G1868" t="s">
        <v>238</v>
      </c>
      <c r="H1868" t="s">
        <v>62</v>
      </c>
      <c r="I1868" t="s">
        <v>63</v>
      </c>
      <c r="J1868" t="s">
        <v>239</v>
      </c>
      <c r="K1868" t="s">
        <v>240</v>
      </c>
      <c r="L1868" t="s">
        <v>38</v>
      </c>
      <c r="M1868" t="s">
        <v>38</v>
      </c>
      <c r="N1868" t="s">
        <v>38</v>
      </c>
      <c r="O1868" t="s">
        <v>38</v>
      </c>
      <c r="P1868" t="s">
        <v>38</v>
      </c>
      <c r="Q1868" t="s">
        <v>38</v>
      </c>
      <c r="R1868" t="s">
        <v>339</v>
      </c>
      <c r="S1868" t="s">
        <v>340</v>
      </c>
      <c r="T1868" t="s">
        <v>129</v>
      </c>
      <c r="U1868" t="s">
        <v>130</v>
      </c>
      <c r="V1868" t="s">
        <v>72</v>
      </c>
      <c r="W1868" t="s">
        <v>73</v>
      </c>
      <c r="X1868" t="s">
        <v>74</v>
      </c>
      <c r="Y1868" t="s">
        <v>75</v>
      </c>
      <c r="Z1868">
        <v>-1435.3058910003583</v>
      </c>
      <c r="AA1868" t="s">
        <v>381</v>
      </c>
      <c r="AB1868" t="s">
        <v>382</v>
      </c>
      <c r="AC1868" t="str">
        <f t="shared" si="29"/>
        <v>2025</v>
      </c>
    </row>
    <row r="1869" spans="1:29" x14ac:dyDescent="0.25">
      <c r="A1869" t="s">
        <v>27</v>
      </c>
      <c r="B1869" t="s">
        <v>122</v>
      </c>
      <c r="C1869" t="s">
        <v>27</v>
      </c>
      <c r="D1869" t="s">
        <v>28</v>
      </c>
      <c r="E1869" t="s">
        <v>29</v>
      </c>
      <c r="F1869" t="s">
        <v>394</v>
      </c>
      <c r="G1869" t="s">
        <v>395</v>
      </c>
      <c r="H1869" t="s">
        <v>62</v>
      </c>
      <c r="I1869" t="s">
        <v>63</v>
      </c>
      <c r="J1869" t="s">
        <v>64</v>
      </c>
      <c r="K1869" t="s">
        <v>65</v>
      </c>
      <c r="L1869" t="s">
        <v>38</v>
      </c>
      <c r="M1869" t="s">
        <v>38</v>
      </c>
      <c r="N1869" t="s">
        <v>38</v>
      </c>
      <c r="O1869" t="s">
        <v>38</v>
      </c>
      <c r="P1869" t="s">
        <v>38</v>
      </c>
      <c r="Q1869" t="s">
        <v>38</v>
      </c>
      <c r="R1869" t="s">
        <v>196</v>
      </c>
      <c r="S1869" t="s">
        <v>197</v>
      </c>
      <c r="T1869" t="s">
        <v>198</v>
      </c>
      <c r="U1869" t="s">
        <v>199</v>
      </c>
      <c r="V1869" t="s">
        <v>55</v>
      </c>
      <c r="W1869" t="s">
        <v>56</v>
      </c>
      <c r="X1869" t="s">
        <v>45</v>
      </c>
      <c r="Y1869" t="s">
        <v>46</v>
      </c>
      <c r="Z1869">
        <v>-14967.2</v>
      </c>
      <c r="AA1869" t="s">
        <v>434</v>
      </c>
      <c r="AB1869" t="s">
        <v>435</v>
      </c>
      <c r="AC1869" t="str">
        <f t="shared" si="29"/>
        <v>2025</v>
      </c>
    </row>
    <row r="1870" spans="1:29" x14ac:dyDescent="0.25">
      <c r="A1870" t="s">
        <v>27</v>
      </c>
      <c r="B1870" t="s">
        <v>122</v>
      </c>
      <c r="C1870" t="s">
        <v>27</v>
      </c>
      <c r="D1870" t="s">
        <v>60</v>
      </c>
      <c r="E1870" t="s">
        <v>61</v>
      </c>
      <c r="F1870" t="s">
        <v>30</v>
      </c>
      <c r="G1870" t="s">
        <v>31</v>
      </c>
      <c r="H1870" t="s">
        <v>62</v>
      </c>
      <c r="I1870" t="s">
        <v>63</v>
      </c>
      <c r="J1870" t="s">
        <v>123</v>
      </c>
      <c r="K1870" t="s">
        <v>124</v>
      </c>
      <c r="L1870" t="s">
        <v>38</v>
      </c>
      <c r="M1870" t="s">
        <v>38</v>
      </c>
      <c r="N1870" t="s">
        <v>38</v>
      </c>
      <c r="O1870" t="s">
        <v>38</v>
      </c>
      <c r="P1870" t="s">
        <v>175</v>
      </c>
      <c r="Q1870" t="s">
        <v>176</v>
      </c>
      <c r="R1870" t="s">
        <v>169</v>
      </c>
      <c r="S1870" t="s">
        <v>170</v>
      </c>
      <c r="T1870" t="s">
        <v>171</v>
      </c>
      <c r="U1870" t="s">
        <v>172</v>
      </c>
      <c r="V1870" t="s">
        <v>72</v>
      </c>
      <c r="W1870" t="s">
        <v>73</v>
      </c>
      <c r="X1870" t="s">
        <v>74</v>
      </c>
      <c r="Y1870" t="s">
        <v>75</v>
      </c>
      <c r="Z1870">
        <v>-2153.539682539682</v>
      </c>
      <c r="AA1870" t="s">
        <v>173</v>
      </c>
      <c r="AB1870" t="s">
        <v>174</v>
      </c>
      <c r="AC1870" t="str">
        <f t="shared" si="29"/>
        <v>2025</v>
      </c>
    </row>
    <row r="1871" spans="1:29" x14ac:dyDescent="0.25">
      <c r="A1871" t="s">
        <v>27</v>
      </c>
      <c r="B1871" t="s">
        <v>122</v>
      </c>
      <c r="C1871" t="s">
        <v>27</v>
      </c>
      <c r="D1871" t="s">
        <v>60</v>
      </c>
      <c r="E1871" t="s">
        <v>61</v>
      </c>
      <c r="F1871" t="s">
        <v>30</v>
      </c>
      <c r="G1871" t="s">
        <v>31</v>
      </c>
      <c r="H1871" t="s">
        <v>62</v>
      </c>
      <c r="I1871" t="s">
        <v>63</v>
      </c>
      <c r="J1871" t="s">
        <v>147</v>
      </c>
      <c r="K1871" t="s">
        <v>159</v>
      </c>
      <c r="L1871" t="s">
        <v>38</v>
      </c>
      <c r="M1871" t="s">
        <v>38</v>
      </c>
      <c r="N1871" t="s">
        <v>38</v>
      </c>
      <c r="O1871" t="s">
        <v>38</v>
      </c>
      <c r="P1871" t="s">
        <v>38</v>
      </c>
      <c r="Q1871" t="s">
        <v>38</v>
      </c>
      <c r="R1871" t="s">
        <v>100</v>
      </c>
      <c r="S1871" t="s">
        <v>101</v>
      </c>
      <c r="T1871" t="s">
        <v>102</v>
      </c>
      <c r="U1871" t="s">
        <v>103</v>
      </c>
      <c r="V1871" t="s">
        <v>43</v>
      </c>
      <c r="W1871" t="s">
        <v>44</v>
      </c>
      <c r="X1871" t="s">
        <v>45</v>
      </c>
      <c r="Y1871" t="s">
        <v>46</v>
      </c>
      <c r="Z1871">
        <v>-75.396823809523809</v>
      </c>
      <c r="AA1871" t="s">
        <v>177</v>
      </c>
      <c r="AB1871" t="s">
        <v>178</v>
      </c>
      <c r="AC1871" t="str">
        <f t="shared" si="29"/>
        <v>2025</v>
      </c>
    </row>
    <row r="1872" spans="1:29" x14ac:dyDescent="0.25">
      <c r="A1872" t="s">
        <v>27</v>
      </c>
      <c r="B1872" t="s">
        <v>122</v>
      </c>
      <c r="C1872" t="s">
        <v>27</v>
      </c>
      <c r="D1872" t="s">
        <v>60</v>
      </c>
      <c r="E1872" t="s">
        <v>61</v>
      </c>
      <c r="F1872" t="s">
        <v>30</v>
      </c>
      <c r="G1872" t="s">
        <v>31</v>
      </c>
      <c r="H1872" t="s">
        <v>62</v>
      </c>
      <c r="I1872" t="s">
        <v>63</v>
      </c>
      <c r="J1872" t="s">
        <v>64</v>
      </c>
      <c r="K1872" t="s">
        <v>65</v>
      </c>
      <c r="L1872" t="s">
        <v>38</v>
      </c>
      <c r="M1872" t="s">
        <v>38</v>
      </c>
      <c r="N1872" t="s">
        <v>347</v>
      </c>
      <c r="O1872" t="s">
        <v>348</v>
      </c>
      <c r="P1872" t="s">
        <v>38</v>
      </c>
      <c r="Q1872" t="s">
        <v>38</v>
      </c>
      <c r="R1872" t="s">
        <v>163</v>
      </c>
      <c r="S1872" t="s">
        <v>164</v>
      </c>
      <c r="T1872" t="s">
        <v>165</v>
      </c>
      <c r="U1872" t="s">
        <v>166</v>
      </c>
      <c r="V1872" t="s">
        <v>43</v>
      </c>
      <c r="W1872" t="s">
        <v>44</v>
      </c>
      <c r="X1872" t="s">
        <v>45</v>
      </c>
      <c r="Y1872" t="s">
        <v>46</v>
      </c>
      <c r="Z1872">
        <v>-79771.499899999995</v>
      </c>
      <c r="AA1872" t="s">
        <v>269</v>
      </c>
      <c r="AB1872" t="s">
        <v>270</v>
      </c>
      <c r="AC1872" t="str">
        <f t="shared" si="29"/>
        <v>2025</v>
      </c>
    </row>
    <row r="1873" spans="1:29" x14ac:dyDescent="0.25">
      <c r="A1873" t="s">
        <v>27</v>
      </c>
      <c r="B1873" t="s">
        <v>122</v>
      </c>
      <c r="C1873" t="s">
        <v>27</v>
      </c>
      <c r="D1873" t="s">
        <v>60</v>
      </c>
      <c r="E1873" t="s">
        <v>61</v>
      </c>
      <c r="F1873" t="s">
        <v>30</v>
      </c>
      <c r="G1873" t="s">
        <v>31</v>
      </c>
      <c r="H1873" t="s">
        <v>62</v>
      </c>
      <c r="I1873" t="s">
        <v>63</v>
      </c>
      <c r="J1873" t="s">
        <v>64</v>
      </c>
      <c r="K1873" t="s">
        <v>65</v>
      </c>
      <c r="L1873" t="s">
        <v>38</v>
      </c>
      <c r="M1873" t="s">
        <v>38</v>
      </c>
      <c r="N1873" t="s">
        <v>210</v>
      </c>
      <c r="O1873" t="s">
        <v>211</v>
      </c>
      <c r="P1873" t="s">
        <v>38</v>
      </c>
      <c r="Q1873" t="s">
        <v>38</v>
      </c>
      <c r="R1873" t="s">
        <v>183</v>
      </c>
      <c r="S1873" t="s">
        <v>184</v>
      </c>
      <c r="T1873" t="s">
        <v>171</v>
      </c>
      <c r="U1873" t="s">
        <v>172</v>
      </c>
      <c r="V1873" t="s">
        <v>72</v>
      </c>
      <c r="W1873" t="s">
        <v>73</v>
      </c>
      <c r="X1873" t="s">
        <v>74</v>
      </c>
      <c r="Y1873" t="s">
        <v>75</v>
      </c>
      <c r="Z1873">
        <v>-4000</v>
      </c>
      <c r="AA1873" t="s">
        <v>212</v>
      </c>
      <c r="AB1873" t="s">
        <v>213</v>
      </c>
      <c r="AC1873" t="str">
        <f t="shared" si="29"/>
        <v>2025</v>
      </c>
    </row>
    <row r="1874" spans="1:29" x14ac:dyDescent="0.25">
      <c r="A1874" t="s">
        <v>27</v>
      </c>
      <c r="B1874" t="s">
        <v>122</v>
      </c>
      <c r="C1874" t="s">
        <v>27</v>
      </c>
      <c r="D1874" t="s">
        <v>28</v>
      </c>
      <c r="E1874" t="s">
        <v>29</v>
      </c>
      <c r="F1874" t="s">
        <v>394</v>
      </c>
      <c r="G1874" t="s">
        <v>395</v>
      </c>
      <c r="H1874" t="s">
        <v>62</v>
      </c>
      <c r="I1874" t="s">
        <v>63</v>
      </c>
      <c r="J1874" t="s">
        <v>64</v>
      </c>
      <c r="K1874" t="s">
        <v>65</v>
      </c>
      <c r="L1874" t="s">
        <v>38</v>
      </c>
      <c r="M1874" t="s">
        <v>38</v>
      </c>
      <c r="N1874" t="s">
        <v>38</v>
      </c>
      <c r="O1874" t="s">
        <v>38</v>
      </c>
      <c r="P1874" t="s">
        <v>38</v>
      </c>
      <c r="Q1874" t="s">
        <v>38</v>
      </c>
      <c r="R1874" t="s">
        <v>308</v>
      </c>
      <c r="S1874" t="s">
        <v>309</v>
      </c>
      <c r="T1874" t="s">
        <v>198</v>
      </c>
      <c r="U1874" t="s">
        <v>199</v>
      </c>
      <c r="V1874" t="s">
        <v>55</v>
      </c>
      <c r="W1874" t="s">
        <v>56</v>
      </c>
      <c r="X1874" t="s">
        <v>45</v>
      </c>
      <c r="Y1874" t="s">
        <v>46</v>
      </c>
      <c r="Z1874">
        <v>-1122540</v>
      </c>
      <c r="AA1874" t="s">
        <v>310</v>
      </c>
      <c r="AB1874" t="s">
        <v>311</v>
      </c>
      <c r="AC1874" t="str">
        <f t="shared" si="29"/>
        <v>2025</v>
      </c>
    </row>
    <row r="1875" spans="1:29" x14ac:dyDescent="0.25">
      <c r="A1875" t="s">
        <v>27</v>
      </c>
      <c r="B1875" t="s">
        <v>122</v>
      </c>
      <c r="C1875" t="s">
        <v>27</v>
      </c>
      <c r="D1875" t="s">
        <v>257</v>
      </c>
      <c r="E1875" t="s">
        <v>258</v>
      </c>
      <c r="F1875" t="s">
        <v>237</v>
      </c>
      <c r="G1875" t="s">
        <v>238</v>
      </c>
      <c r="H1875" t="s">
        <v>62</v>
      </c>
      <c r="I1875" t="s">
        <v>63</v>
      </c>
      <c r="J1875" t="s">
        <v>239</v>
      </c>
      <c r="K1875" t="s">
        <v>240</v>
      </c>
      <c r="L1875" t="s">
        <v>38</v>
      </c>
      <c r="M1875" t="s">
        <v>38</v>
      </c>
      <c r="N1875" t="s">
        <v>38</v>
      </c>
      <c r="O1875" t="s">
        <v>38</v>
      </c>
      <c r="P1875" t="s">
        <v>38</v>
      </c>
      <c r="Q1875" t="s">
        <v>38</v>
      </c>
      <c r="R1875" t="s">
        <v>339</v>
      </c>
      <c r="S1875" t="s">
        <v>340</v>
      </c>
      <c r="T1875" t="s">
        <v>129</v>
      </c>
      <c r="U1875" t="s">
        <v>130</v>
      </c>
      <c r="V1875" t="s">
        <v>72</v>
      </c>
      <c r="W1875" t="s">
        <v>73</v>
      </c>
      <c r="X1875" t="s">
        <v>74</v>
      </c>
      <c r="Y1875" t="s">
        <v>75</v>
      </c>
      <c r="Z1875">
        <v>-3.3051272857655083</v>
      </c>
      <c r="AA1875" t="s">
        <v>361</v>
      </c>
      <c r="AB1875" t="s">
        <v>362</v>
      </c>
      <c r="AC1875" t="str">
        <f t="shared" si="29"/>
        <v>2025</v>
      </c>
    </row>
    <row r="1876" spans="1:29" x14ac:dyDescent="0.25">
      <c r="A1876" t="s">
        <v>27</v>
      </c>
      <c r="B1876" t="s">
        <v>122</v>
      </c>
      <c r="C1876" t="s">
        <v>27</v>
      </c>
      <c r="D1876" t="s">
        <v>60</v>
      </c>
      <c r="E1876" t="s">
        <v>61</v>
      </c>
      <c r="F1876" t="s">
        <v>30</v>
      </c>
      <c r="G1876" t="s">
        <v>31</v>
      </c>
      <c r="H1876" t="s">
        <v>62</v>
      </c>
      <c r="I1876" t="s">
        <v>63</v>
      </c>
      <c r="J1876" t="s">
        <v>64</v>
      </c>
      <c r="K1876" t="s">
        <v>65</v>
      </c>
      <c r="L1876" t="s">
        <v>38</v>
      </c>
      <c r="M1876" t="s">
        <v>38</v>
      </c>
      <c r="N1876" t="s">
        <v>38</v>
      </c>
      <c r="O1876" t="s">
        <v>38</v>
      </c>
      <c r="P1876" t="s">
        <v>175</v>
      </c>
      <c r="Q1876" t="s">
        <v>176</v>
      </c>
      <c r="R1876" t="s">
        <v>224</v>
      </c>
      <c r="S1876" t="s">
        <v>225</v>
      </c>
      <c r="T1876" t="s">
        <v>226</v>
      </c>
      <c r="U1876" t="s">
        <v>225</v>
      </c>
      <c r="V1876" t="s">
        <v>118</v>
      </c>
      <c r="W1876" t="s">
        <v>119</v>
      </c>
      <c r="X1876" t="s">
        <v>74</v>
      </c>
      <c r="Y1876" t="s">
        <v>75</v>
      </c>
      <c r="Z1876">
        <v>-3263.7142857142849</v>
      </c>
      <c r="AA1876" t="s">
        <v>559</v>
      </c>
      <c r="AB1876" t="s">
        <v>560</v>
      </c>
      <c r="AC1876" t="str">
        <f t="shared" si="29"/>
        <v>2025</v>
      </c>
    </row>
    <row r="1877" spans="1:29" x14ac:dyDescent="0.25">
      <c r="A1877" t="s">
        <v>27</v>
      </c>
      <c r="B1877" t="s">
        <v>122</v>
      </c>
      <c r="C1877" t="s">
        <v>27</v>
      </c>
      <c r="D1877" t="s">
        <v>28</v>
      </c>
      <c r="E1877" t="s">
        <v>29</v>
      </c>
      <c r="F1877" t="s">
        <v>394</v>
      </c>
      <c r="G1877" t="s">
        <v>395</v>
      </c>
      <c r="H1877" t="s">
        <v>62</v>
      </c>
      <c r="I1877" t="s">
        <v>63</v>
      </c>
      <c r="J1877" t="s">
        <v>64</v>
      </c>
      <c r="K1877" t="s">
        <v>65</v>
      </c>
      <c r="L1877" t="s">
        <v>38</v>
      </c>
      <c r="M1877" t="s">
        <v>38</v>
      </c>
      <c r="N1877" t="s">
        <v>38</v>
      </c>
      <c r="O1877" t="s">
        <v>38</v>
      </c>
      <c r="P1877" t="s">
        <v>38</v>
      </c>
      <c r="Q1877" t="s">
        <v>38</v>
      </c>
      <c r="R1877" t="s">
        <v>100</v>
      </c>
      <c r="S1877" t="s">
        <v>101</v>
      </c>
      <c r="T1877" t="s">
        <v>102</v>
      </c>
      <c r="U1877" t="s">
        <v>103</v>
      </c>
      <c r="V1877" t="s">
        <v>43</v>
      </c>
      <c r="W1877" t="s">
        <v>44</v>
      </c>
      <c r="X1877" t="s">
        <v>45</v>
      </c>
      <c r="Y1877" t="s">
        <v>46</v>
      </c>
      <c r="Z1877">
        <v>-14967.2</v>
      </c>
      <c r="AA1877" t="s">
        <v>598</v>
      </c>
      <c r="AB1877" t="s">
        <v>599</v>
      </c>
      <c r="AC1877" t="str">
        <f t="shared" si="29"/>
        <v>2025</v>
      </c>
    </row>
    <row r="1878" spans="1:29" x14ac:dyDescent="0.25">
      <c r="A1878" t="s">
        <v>27</v>
      </c>
      <c r="B1878" t="s">
        <v>122</v>
      </c>
      <c r="C1878" t="s">
        <v>27</v>
      </c>
      <c r="D1878" t="s">
        <v>28</v>
      </c>
      <c r="E1878" t="s">
        <v>29</v>
      </c>
      <c r="F1878" t="s">
        <v>394</v>
      </c>
      <c r="G1878" t="s">
        <v>395</v>
      </c>
      <c r="H1878" t="s">
        <v>62</v>
      </c>
      <c r="I1878" t="s">
        <v>63</v>
      </c>
      <c r="J1878" t="s">
        <v>64</v>
      </c>
      <c r="K1878" t="s">
        <v>65</v>
      </c>
      <c r="L1878" t="s">
        <v>38</v>
      </c>
      <c r="M1878" t="s">
        <v>38</v>
      </c>
      <c r="N1878" t="s">
        <v>38</v>
      </c>
      <c r="O1878" t="s">
        <v>38</v>
      </c>
      <c r="P1878" t="s">
        <v>38</v>
      </c>
      <c r="Q1878" t="s">
        <v>38</v>
      </c>
      <c r="R1878" t="s">
        <v>100</v>
      </c>
      <c r="S1878" t="s">
        <v>101</v>
      </c>
      <c r="T1878" t="s">
        <v>102</v>
      </c>
      <c r="U1878" t="s">
        <v>103</v>
      </c>
      <c r="V1878" t="s">
        <v>43</v>
      </c>
      <c r="W1878" t="s">
        <v>44</v>
      </c>
      <c r="X1878" t="s">
        <v>45</v>
      </c>
      <c r="Y1878" t="s">
        <v>46</v>
      </c>
      <c r="Z1878">
        <v>-14967.2</v>
      </c>
      <c r="AA1878" t="s">
        <v>604</v>
      </c>
      <c r="AB1878" t="s">
        <v>605</v>
      </c>
      <c r="AC1878" t="str">
        <f t="shared" si="29"/>
        <v>2025</v>
      </c>
    </row>
    <row r="1879" spans="1:29" x14ac:dyDescent="0.25">
      <c r="A1879" t="s">
        <v>27</v>
      </c>
      <c r="B1879" t="s">
        <v>122</v>
      </c>
      <c r="C1879" t="s">
        <v>27</v>
      </c>
      <c r="D1879" t="s">
        <v>257</v>
      </c>
      <c r="E1879" t="s">
        <v>258</v>
      </c>
      <c r="F1879" t="s">
        <v>237</v>
      </c>
      <c r="G1879" t="s">
        <v>238</v>
      </c>
      <c r="H1879" t="s">
        <v>62</v>
      </c>
      <c r="I1879" t="s">
        <v>63</v>
      </c>
      <c r="J1879" t="s">
        <v>239</v>
      </c>
      <c r="K1879" t="s">
        <v>240</v>
      </c>
      <c r="L1879" t="s">
        <v>38</v>
      </c>
      <c r="M1879" t="s">
        <v>38</v>
      </c>
      <c r="N1879" t="s">
        <v>38</v>
      </c>
      <c r="O1879" t="s">
        <v>38</v>
      </c>
      <c r="P1879" t="s">
        <v>38</v>
      </c>
      <c r="Q1879" t="s">
        <v>38</v>
      </c>
      <c r="R1879" t="s">
        <v>339</v>
      </c>
      <c r="S1879" t="s">
        <v>340</v>
      </c>
      <c r="T1879" t="s">
        <v>129</v>
      </c>
      <c r="U1879" t="s">
        <v>130</v>
      </c>
      <c r="V1879" t="s">
        <v>72</v>
      </c>
      <c r="W1879" t="s">
        <v>73</v>
      </c>
      <c r="X1879" t="s">
        <v>74</v>
      </c>
      <c r="Y1879" t="s">
        <v>75</v>
      </c>
      <c r="Z1879">
        <v>-10164.663835190977</v>
      </c>
      <c r="AA1879" t="s">
        <v>657</v>
      </c>
      <c r="AB1879" t="s">
        <v>658</v>
      </c>
      <c r="AC1879" t="str">
        <f t="shared" si="29"/>
        <v>2025</v>
      </c>
    </row>
    <row r="1880" spans="1:29" x14ac:dyDescent="0.25">
      <c r="A1880" t="s">
        <v>27</v>
      </c>
      <c r="B1880" t="s">
        <v>122</v>
      </c>
      <c r="C1880" t="s">
        <v>27</v>
      </c>
      <c r="D1880" t="s">
        <v>28</v>
      </c>
      <c r="E1880" t="s">
        <v>29</v>
      </c>
      <c r="F1880" t="s">
        <v>202</v>
      </c>
      <c r="G1880" t="s">
        <v>203</v>
      </c>
      <c r="H1880" t="s">
        <v>149</v>
      </c>
      <c r="I1880" t="s">
        <v>150</v>
      </c>
      <c r="J1880" t="s">
        <v>151</v>
      </c>
      <c r="K1880" t="s">
        <v>152</v>
      </c>
      <c r="L1880" t="s">
        <v>38</v>
      </c>
      <c r="M1880" t="s">
        <v>38</v>
      </c>
      <c r="N1880" t="s">
        <v>890</v>
      </c>
      <c r="O1880" t="s">
        <v>891</v>
      </c>
      <c r="P1880" t="s">
        <v>38</v>
      </c>
      <c r="Q1880" t="s">
        <v>38</v>
      </c>
      <c r="R1880" t="s">
        <v>88</v>
      </c>
      <c r="S1880" t="s">
        <v>89</v>
      </c>
      <c r="T1880" t="s">
        <v>90</v>
      </c>
      <c r="U1880" t="s">
        <v>91</v>
      </c>
      <c r="V1880" t="s">
        <v>92</v>
      </c>
      <c r="W1880" t="s">
        <v>93</v>
      </c>
      <c r="X1880" t="s">
        <v>94</v>
      </c>
      <c r="Y1880" t="s">
        <v>95</v>
      </c>
      <c r="Z1880">
        <v>9137344.0000999998</v>
      </c>
      <c r="AA1880" t="s">
        <v>96</v>
      </c>
      <c r="AB1880" t="s">
        <v>97</v>
      </c>
      <c r="AC1880" t="str">
        <f t="shared" si="29"/>
        <v>2025</v>
      </c>
    </row>
    <row r="1881" spans="1:29" x14ac:dyDescent="0.25">
      <c r="A1881" t="s">
        <v>27</v>
      </c>
      <c r="B1881" t="s">
        <v>122</v>
      </c>
      <c r="C1881" t="s">
        <v>27</v>
      </c>
      <c r="D1881" t="s">
        <v>60</v>
      </c>
      <c r="E1881" t="s">
        <v>61</v>
      </c>
      <c r="F1881" t="s">
        <v>30</v>
      </c>
      <c r="G1881" t="s">
        <v>31</v>
      </c>
      <c r="H1881" t="s">
        <v>62</v>
      </c>
      <c r="I1881" t="s">
        <v>63</v>
      </c>
      <c r="J1881" t="s">
        <v>64</v>
      </c>
      <c r="K1881" t="s">
        <v>65</v>
      </c>
      <c r="L1881" t="s">
        <v>38</v>
      </c>
      <c r="M1881" t="s">
        <v>38</v>
      </c>
      <c r="N1881" t="s">
        <v>610</v>
      </c>
      <c r="O1881" t="s">
        <v>611</v>
      </c>
      <c r="P1881" t="s">
        <v>38</v>
      </c>
      <c r="Q1881" t="s">
        <v>38</v>
      </c>
      <c r="R1881" t="s">
        <v>353</v>
      </c>
      <c r="S1881" t="s">
        <v>354</v>
      </c>
      <c r="T1881" t="s">
        <v>251</v>
      </c>
      <c r="U1881" t="s">
        <v>252</v>
      </c>
      <c r="V1881" t="s">
        <v>253</v>
      </c>
      <c r="W1881" t="s">
        <v>254</v>
      </c>
      <c r="X1881" t="s">
        <v>45</v>
      </c>
      <c r="Y1881" t="s">
        <v>46</v>
      </c>
      <c r="Z1881">
        <v>-325.82209016393398</v>
      </c>
      <c r="AA1881" t="s">
        <v>355</v>
      </c>
      <c r="AB1881" t="s">
        <v>356</v>
      </c>
      <c r="AC1881" t="str">
        <f t="shared" si="29"/>
        <v>2025</v>
      </c>
    </row>
    <row r="1882" spans="1:29" x14ac:dyDescent="0.25">
      <c r="A1882" t="s">
        <v>27</v>
      </c>
      <c r="B1882" t="s">
        <v>122</v>
      </c>
      <c r="C1882" t="s">
        <v>27</v>
      </c>
      <c r="D1882" t="s">
        <v>60</v>
      </c>
      <c r="E1882" t="s">
        <v>61</v>
      </c>
      <c r="F1882" t="s">
        <v>202</v>
      </c>
      <c r="G1882" t="s">
        <v>203</v>
      </c>
      <c r="H1882" t="s">
        <v>62</v>
      </c>
      <c r="I1882" t="s">
        <v>63</v>
      </c>
      <c r="J1882" t="s">
        <v>64</v>
      </c>
      <c r="K1882" t="s">
        <v>65</v>
      </c>
      <c r="L1882" t="s">
        <v>38</v>
      </c>
      <c r="M1882" t="s">
        <v>38</v>
      </c>
      <c r="N1882" t="s">
        <v>637</v>
      </c>
      <c r="O1882" t="s">
        <v>638</v>
      </c>
      <c r="P1882" t="s">
        <v>38</v>
      </c>
      <c r="Q1882" t="s">
        <v>38</v>
      </c>
      <c r="R1882" t="s">
        <v>114</v>
      </c>
      <c r="S1882" t="s">
        <v>115</v>
      </c>
      <c r="T1882" t="s">
        <v>116</v>
      </c>
      <c r="U1882" t="s">
        <v>117</v>
      </c>
      <c r="V1882" t="s">
        <v>118</v>
      </c>
      <c r="W1882" t="s">
        <v>119</v>
      </c>
      <c r="X1882" t="s">
        <v>74</v>
      </c>
      <c r="Y1882" t="s">
        <v>75</v>
      </c>
      <c r="Z1882">
        <v>1.1999999969702912E-5</v>
      </c>
      <c r="AA1882" t="s">
        <v>780</v>
      </c>
      <c r="AB1882" t="s">
        <v>781</v>
      </c>
      <c r="AC1882" t="str">
        <f t="shared" si="29"/>
        <v>2025</v>
      </c>
    </row>
    <row r="1883" spans="1:29" x14ac:dyDescent="0.25">
      <c r="A1883" t="s">
        <v>27</v>
      </c>
      <c r="B1883" t="s">
        <v>122</v>
      </c>
      <c r="C1883" t="s">
        <v>27</v>
      </c>
      <c r="D1883" t="s">
        <v>257</v>
      </c>
      <c r="E1883" t="s">
        <v>258</v>
      </c>
      <c r="F1883" t="s">
        <v>237</v>
      </c>
      <c r="G1883" t="s">
        <v>238</v>
      </c>
      <c r="H1883" t="s">
        <v>62</v>
      </c>
      <c r="I1883" t="s">
        <v>63</v>
      </c>
      <c r="J1883" t="s">
        <v>239</v>
      </c>
      <c r="K1883" t="s">
        <v>240</v>
      </c>
      <c r="L1883" t="s">
        <v>38</v>
      </c>
      <c r="M1883" t="s">
        <v>38</v>
      </c>
      <c r="N1883" t="s">
        <v>38</v>
      </c>
      <c r="O1883" t="s">
        <v>38</v>
      </c>
      <c r="P1883" t="s">
        <v>38</v>
      </c>
      <c r="Q1883" t="s">
        <v>38</v>
      </c>
      <c r="R1883" t="s">
        <v>141</v>
      </c>
      <c r="S1883" t="s">
        <v>142</v>
      </c>
      <c r="T1883" t="s">
        <v>143</v>
      </c>
      <c r="U1883" t="s">
        <v>144</v>
      </c>
      <c r="V1883" t="s">
        <v>118</v>
      </c>
      <c r="W1883" t="s">
        <v>119</v>
      </c>
      <c r="X1883" t="s">
        <v>74</v>
      </c>
      <c r="Y1883" t="s">
        <v>75</v>
      </c>
      <c r="Z1883">
        <v>-1.6525636428827546</v>
      </c>
      <c r="AA1883" t="s">
        <v>788</v>
      </c>
      <c r="AB1883" t="s">
        <v>789</v>
      </c>
      <c r="AC1883" t="str">
        <f t="shared" si="29"/>
        <v>2025</v>
      </c>
    </row>
    <row r="1884" spans="1:29" x14ac:dyDescent="0.25">
      <c r="A1884" t="s">
        <v>27</v>
      </c>
      <c r="B1884" t="s">
        <v>122</v>
      </c>
      <c r="C1884" t="s">
        <v>27</v>
      </c>
      <c r="D1884" t="s">
        <v>28</v>
      </c>
      <c r="E1884" t="s">
        <v>29</v>
      </c>
      <c r="F1884" t="s">
        <v>202</v>
      </c>
      <c r="G1884" t="s">
        <v>203</v>
      </c>
      <c r="H1884" t="s">
        <v>149</v>
      </c>
      <c r="I1884" t="s">
        <v>150</v>
      </c>
      <c r="J1884" t="s">
        <v>151</v>
      </c>
      <c r="K1884" t="s">
        <v>152</v>
      </c>
      <c r="L1884" t="s">
        <v>38</v>
      </c>
      <c r="M1884" t="s">
        <v>38</v>
      </c>
      <c r="N1884" t="s">
        <v>912</v>
      </c>
      <c r="O1884" t="s">
        <v>913</v>
      </c>
      <c r="P1884" t="s">
        <v>38</v>
      </c>
      <c r="Q1884" t="s">
        <v>38</v>
      </c>
      <c r="R1884" t="s">
        <v>88</v>
      </c>
      <c r="S1884" t="s">
        <v>89</v>
      </c>
      <c r="T1884" t="s">
        <v>90</v>
      </c>
      <c r="U1884" t="s">
        <v>91</v>
      </c>
      <c r="V1884" t="s">
        <v>92</v>
      </c>
      <c r="W1884" t="s">
        <v>93</v>
      </c>
      <c r="X1884" t="s">
        <v>94</v>
      </c>
      <c r="Y1884" t="s">
        <v>95</v>
      </c>
      <c r="Z1884">
        <v>3188000.0000999998</v>
      </c>
      <c r="AA1884" t="s">
        <v>96</v>
      </c>
      <c r="AB1884" t="s">
        <v>97</v>
      </c>
      <c r="AC1884" t="str">
        <f t="shared" si="29"/>
        <v>2025</v>
      </c>
    </row>
    <row r="1885" spans="1:29" x14ac:dyDescent="0.25">
      <c r="A1885" t="s">
        <v>27</v>
      </c>
      <c r="B1885" t="s">
        <v>122</v>
      </c>
      <c r="C1885" t="s">
        <v>27</v>
      </c>
      <c r="D1885" t="s">
        <v>60</v>
      </c>
      <c r="E1885" t="s">
        <v>61</v>
      </c>
      <c r="F1885" t="s">
        <v>30</v>
      </c>
      <c r="G1885" t="s">
        <v>31</v>
      </c>
      <c r="H1885" t="s">
        <v>62</v>
      </c>
      <c r="I1885" t="s">
        <v>63</v>
      </c>
      <c r="J1885" t="s">
        <v>64</v>
      </c>
      <c r="K1885" t="s">
        <v>65</v>
      </c>
      <c r="L1885" t="s">
        <v>38</v>
      </c>
      <c r="M1885" t="s">
        <v>38</v>
      </c>
      <c r="N1885" t="s">
        <v>38</v>
      </c>
      <c r="O1885" t="s">
        <v>38</v>
      </c>
      <c r="P1885" t="s">
        <v>175</v>
      </c>
      <c r="Q1885" t="s">
        <v>176</v>
      </c>
      <c r="R1885" t="s">
        <v>224</v>
      </c>
      <c r="S1885" t="s">
        <v>225</v>
      </c>
      <c r="T1885" t="s">
        <v>226</v>
      </c>
      <c r="U1885" t="s">
        <v>225</v>
      </c>
      <c r="V1885" t="s">
        <v>118</v>
      </c>
      <c r="W1885" t="s">
        <v>119</v>
      </c>
      <c r="X1885" t="s">
        <v>74</v>
      </c>
      <c r="Y1885" t="s">
        <v>75</v>
      </c>
      <c r="Z1885">
        <v>-3263.7142857142849</v>
      </c>
      <c r="AA1885" t="s">
        <v>700</v>
      </c>
      <c r="AB1885" t="s">
        <v>701</v>
      </c>
      <c r="AC1885" t="str">
        <f t="shared" si="29"/>
        <v>2025</v>
      </c>
    </row>
    <row r="1886" spans="1:29" x14ac:dyDescent="0.25">
      <c r="A1886" t="s">
        <v>27</v>
      </c>
      <c r="B1886" t="s">
        <v>122</v>
      </c>
      <c r="C1886" t="s">
        <v>27</v>
      </c>
      <c r="D1886" t="s">
        <v>60</v>
      </c>
      <c r="E1886" t="s">
        <v>61</v>
      </c>
      <c r="F1886" t="s">
        <v>202</v>
      </c>
      <c r="G1886" t="s">
        <v>203</v>
      </c>
      <c r="H1886" t="s">
        <v>62</v>
      </c>
      <c r="I1886" t="s">
        <v>63</v>
      </c>
      <c r="J1886" t="s">
        <v>64</v>
      </c>
      <c r="K1886" t="s">
        <v>65</v>
      </c>
      <c r="L1886" t="s">
        <v>38</v>
      </c>
      <c r="M1886" t="s">
        <v>38</v>
      </c>
      <c r="N1886" t="s">
        <v>210</v>
      </c>
      <c r="O1886" t="s">
        <v>211</v>
      </c>
      <c r="P1886" t="s">
        <v>38</v>
      </c>
      <c r="Q1886" t="s">
        <v>38</v>
      </c>
      <c r="R1886" t="s">
        <v>183</v>
      </c>
      <c r="S1886" t="s">
        <v>184</v>
      </c>
      <c r="T1886" t="s">
        <v>171</v>
      </c>
      <c r="U1886" t="s">
        <v>172</v>
      </c>
      <c r="V1886" t="s">
        <v>72</v>
      </c>
      <c r="W1886" t="s">
        <v>73</v>
      </c>
      <c r="X1886" t="s">
        <v>74</v>
      </c>
      <c r="Y1886" t="s">
        <v>75</v>
      </c>
      <c r="Z1886">
        <v>-69999.999899999995</v>
      </c>
      <c r="AA1886" t="s">
        <v>212</v>
      </c>
      <c r="AB1886" t="s">
        <v>213</v>
      </c>
      <c r="AC1886" t="str">
        <f t="shared" si="29"/>
        <v>2025</v>
      </c>
    </row>
    <row r="1887" spans="1:29" x14ac:dyDescent="0.25">
      <c r="A1887" t="s">
        <v>27</v>
      </c>
      <c r="B1887" t="s">
        <v>122</v>
      </c>
      <c r="C1887" t="s">
        <v>27</v>
      </c>
      <c r="D1887" t="s">
        <v>60</v>
      </c>
      <c r="E1887" t="s">
        <v>61</v>
      </c>
      <c r="F1887" t="s">
        <v>202</v>
      </c>
      <c r="G1887" t="s">
        <v>203</v>
      </c>
      <c r="H1887" t="s">
        <v>62</v>
      </c>
      <c r="I1887" t="s">
        <v>63</v>
      </c>
      <c r="J1887" t="s">
        <v>110</v>
      </c>
      <c r="K1887" t="s">
        <v>111</v>
      </c>
      <c r="L1887" t="s">
        <v>38</v>
      </c>
      <c r="M1887" t="s">
        <v>38</v>
      </c>
      <c r="N1887" t="s">
        <v>216</v>
      </c>
      <c r="O1887" t="s">
        <v>217</v>
      </c>
      <c r="P1887" t="s">
        <v>38</v>
      </c>
      <c r="Q1887" t="s">
        <v>38</v>
      </c>
      <c r="R1887" t="s">
        <v>218</v>
      </c>
      <c r="S1887" t="s">
        <v>219</v>
      </c>
      <c r="T1887" t="s">
        <v>198</v>
      </c>
      <c r="U1887" t="s">
        <v>199</v>
      </c>
      <c r="V1887" t="s">
        <v>55</v>
      </c>
      <c r="W1887" t="s">
        <v>56</v>
      </c>
      <c r="X1887" t="s">
        <v>45</v>
      </c>
      <c r="Y1887" t="s">
        <v>46</v>
      </c>
      <c r="Z1887">
        <v>-1001609.9998000001</v>
      </c>
      <c r="AA1887" t="s">
        <v>220</v>
      </c>
      <c r="AB1887" t="s">
        <v>221</v>
      </c>
      <c r="AC1887" t="str">
        <f t="shared" si="29"/>
        <v>2025</v>
      </c>
    </row>
    <row r="1888" spans="1:29" x14ac:dyDescent="0.25">
      <c r="A1888" t="s">
        <v>27</v>
      </c>
      <c r="B1888" t="s">
        <v>122</v>
      </c>
      <c r="C1888" t="s">
        <v>27</v>
      </c>
      <c r="D1888" t="s">
        <v>257</v>
      </c>
      <c r="E1888" t="s">
        <v>258</v>
      </c>
      <c r="F1888" t="s">
        <v>237</v>
      </c>
      <c r="G1888" t="s">
        <v>238</v>
      </c>
      <c r="H1888" t="s">
        <v>62</v>
      </c>
      <c r="I1888" t="s">
        <v>63</v>
      </c>
      <c r="J1888" t="s">
        <v>239</v>
      </c>
      <c r="K1888" t="s">
        <v>240</v>
      </c>
      <c r="L1888" t="s">
        <v>38</v>
      </c>
      <c r="M1888" t="s">
        <v>38</v>
      </c>
      <c r="N1888" t="s">
        <v>38</v>
      </c>
      <c r="O1888" t="s">
        <v>38</v>
      </c>
      <c r="P1888" t="s">
        <v>38</v>
      </c>
      <c r="Q1888" t="s">
        <v>38</v>
      </c>
      <c r="R1888" t="s">
        <v>339</v>
      </c>
      <c r="S1888" t="s">
        <v>340</v>
      </c>
      <c r="T1888" t="s">
        <v>129</v>
      </c>
      <c r="U1888" t="s">
        <v>130</v>
      </c>
      <c r="V1888" t="s">
        <v>72</v>
      </c>
      <c r="W1888" t="s">
        <v>73</v>
      </c>
      <c r="X1888" t="s">
        <v>74</v>
      </c>
      <c r="Y1888" t="s">
        <v>75</v>
      </c>
      <c r="Z1888">
        <v>-17.076490976455126</v>
      </c>
      <c r="AA1888" t="s">
        <v>365</v>
      </c>
      <c r="AB1888" t="s">
        <v>366</v>
      </c>
      <c r="AC1888" t="str">
        <f t="shared" si="29"/>
        <v>2025</v>
      </c>
    </row>
    <row r="1889" spans="1:29" x14ac:dyDescent="0.25">
      <c r="A1889" t="s">
        <v>27</v>
      </c>
      <c r="B1889" t="s">
        <v>122</v>
      </c>
      <c r="C1889" t="s">
        <v>27</v>
      </c>
      <c r="D1889" t="s">
        <v>60</v>
      </c>
      <c r="E1889" t="s">
        <v>61</v>
      </c>
      <c r="F1889" t="s">
        <v>30</v>
      </c>
      <c r="G1889" t="s">
        <v>31</v>
      </c>
      <c r="H1889" t="s">
        <v>62</v>
      </c>
      <c r="I1889" t="s">
        <v>63</v>
      </c>
      <c r="J1889" t="s">
        <v>64</v>
      </c>
      <c r="K1889" t="s">
        <v>65</v>
      </c>
      <c r="L1889" t="s">
        <v>38</v>
      </c>
      <c r="M1889" t="s">
        <v>38</v>
      </c>
      <c r="N1889" t="s">
        <v>38</v>
      </c>
      <c r="O1889" t="s">
        <v>38</v>
      </c>
      <c r="P1889" t="s">
        <v>175</v>
      </c>
      <c r="Q1889" t="s">
        <v>176</v>
      </c>
      <c r="R1889" t="s">
        <v>224</v>
      </c>
      <c r="S1889" t="s">
        <v>225</v>
      </c>
      <c r="T1889" t="s">
        <v>226</v>
      </c>
      <c r="U1889" t="s">
        <v>225</v>
      </c>
      <c r="V1889" t="s">
        <v>118</v>
      </c>
      <c r="W1889" t="s">
        <v>119</v>
      </c>
      <c r="X1889" t="s">
        <v>74</v>
      </c>
      <c r="Y1889" t="s">
        <v>75</v>
      </c>
      <c r="Z1889">
        <v>-228263.71428571429</v>
      </c>
      <c r="AA1889" t="s">
        <v>227</v>
      </c>
      <c r="AB1889" t="s">
        <v>228</v>
      </c>
      <c r="AC1889" t="str">
        <f t="shared" si="29"/>
        <v>2025</v>
      </c>
    </row>
    <row r="1890" spans="1:29" x14ac:dyDescent="0.25">
      <c r="A1890" t="s">
        <v>27</v>
      </c>
      <c r="B1890" t="s">
        <v>122</v>
      </c>
      <c r="C1890" t="s">
        <v>27</v>
      </c>
      <c r="D1890" t="s">
        <v>28</v>
      </c>
      <c r="E1890" t="s">
        <v>29</v>
      </c>
      <c r="F1890" t="s">
        <v>202</v>
      </c>
      <c r="G1890" t="s">
        <v>203</v>
      </c>
      <c r="H1890" t="s">
        <v>204</v>
      </c>
      <c r="I1890" t="s">
        <v>205</v>
      </c>
      <c r="J1890" t="s">
        <v>316</v>
      </c>
      <c r="K1890" t="s">
        <v>317</v>
      </c>
      <c r="L1890" t="s">
        <v>886</v>
      </c>
      <c r="M1890" t="s">
        <v>887</v>
      </c>
      <c r="N1890" t="s">
        <v>888</v>
      </c>
      <c r="O1890" t="s">
        <v>889</v>
      </c>
      <c r="P1890" t="s">
        <v>38</v>
      </c>
      <c r="Q1890" t="s">
        <v>38</v>
      </c>
      <c r="R1890" t="s">
        <v>88</v>
      </c>
      <c r="S1890" t="s">
        <v>89</v>
      </c>
      <c r="T1890" t="s">
        <v>90</v>
      </c>
      <c r="U1890" t="s">
        <v>91</v>
      </c>
      <c r="V1890" t="s">
        <v>92</v>
      </c>
      <c r="W1890" t="s">
        <v>93</v>
      </c>
      <c r="X1890" t="s">
        <v>94</v>
      </c>
      <c r="Y1890" t="s">
        <v>95</v>
      </c>
      <c r="Z1890">
        <v>-5346000</v>
      </c>
      <c r="AA1890" t="s">
        <v>96</v>
      </c>
      <c r="AB1890" t="s">
        <v>97</v>
      </c>
      <c r="AC1890" t="str">
        <f t="shared" si="29"/>
        <v>2025</v>
      </c>
    </row>
    <row r="1891" spans="1:29" x14ac:dyDescent="0.25">
      <c r="A1891" t="s">
        <v>27</v>
      </c>
      <c r="B1891" t="s">
        <v>122</v>
      </c>
      <c r="C1891" t="s">
        <v>27</v>
      </c>
      <c r="D1891" t="s">
        <v>60</v>
      </c>
      <c r="E1891" t="s">
        <v>61</v>
      </c>
      <c r="F1891" t="s">
        <v>30</v>
      </c>
      <c r="G1891" t="s">
        <v>31</v>
      </c>
      <c r="H1891" t="s">
        <v>62</v>
      </c>
      <c r="I1891" t="s">
        <v>63</v>
      </c>
      <c r="J1891" t="s">
        <v>147</v>
      </c>
      <c r="K1891" t="s">
        <v>159</v>
      </c>
      <c r="L1891" t="s">
        <v>38</v>
      </c>
      <c r="M1891" t="s">
        <v>38</v>
      </c>
      <c r="N1891" t="s">
        <v>38</v>
      </c>
      <c r="O1891" t="s">
        <v>38</v>
      </c>
      <c r="P1891" t="s">
        <v>38</v>
      </c>
      <c r="Q1891" t="s">
        <v>38</v>
      </c>
      <c r="R1891" t="s">
        <v>353</v>
      </c>
      <c r="S1891" t="s">
        <v>354</v>
      </c>
      <c r="T1891" t="s">
        <v>251</v>
      </c>
      <c r="U1891" t="s">
        <v>252</v>
      </c>
      <c r="V1891" t="s">
        <v>253</v>
      </c>
      <c r="W1891" t="s">
        <v>254</v>
      </c>
      <c r="X1891" t="s">
        <v>45</v>
      </c>
      <c r="Y1891" t="s">
        <v>46</v>
      </c>
      <c r="Z1891">
        <v>-75.396823809523809</v>
      </c>
      <c r="AA1891" t="s">
        <v>355</v>
      </c>
      <c r="AB1891" t="s">
        <v>356</v>
      </c>
      <c r="AC1891" t="str">
        <f t="shared" si="29"/>
        <v>2025</v>
      </c>
    </row>
    <row r="1892" spans="1:29" x14ac:dyDescent="0.25">
      <c r="A1892" t="s">
        <v>27</v>
      </c>
      <c r="B1892" t="s">
        <v>122</v>
      </c>
      <c r="C1892" t="s">
        <v>27</v>
      </c>
      <c r="D1892" t="s">
        <v>257</v>
      </c>
      <c r="E1892" t="s">
        <v>258</v>
      </c>
      <c r="F1892" t="s">
        <v>237</v>
      </c>
      <c r="G1892" t="s">
        <v>238</v>
      </c>
      <c r="H1892" t="s">
        <v>62</v>
      </c>
      <c r="I1892" t="s">
        <v>63</v>
      </c>
      <c r="J1892" t="s">
        <v>239</v>
      </c>
      <c r="K1892" t="s">
        <v>240</v>
      </c>
      <c r="L1892" t="s">
        <v>38</v>
      </c>
      <c r="M1892" t="s">
        <v>38</v>
      </c>
      <c r="N1892" t="s">
        <v>38</v>
      </c>
      <c r="O1892" t="s">
        <v>38</v>
      </c>
      <c r="P1892" t="s">
        <v>38</v>
      </c>
      <c r="Q1892" t="s">
        <v>38</v>
      </c>
      <c r="R1892" t="s">
        <v>376</v>
      </c>
      <c r="S1892" t="s">
        <v>377</v>
      </c>
      <c r="T1892" t="s">
        <v>378</v>
      </c>
      <c r="U1892" t="s">
        <v>377</v>
      </c>
      <c r="V1892" t="s">
        <v>118</v>
      </c>
      <c r="W1892" t="s">
        <v>119</v>
      </c>
      <c r="X1892" t="s">
        <v>74</v>
      </c>
      <c r="Y1892" t="s">
        <v>75</v>
      </c>
      <c r="Z1892">
        <v>-5716.4351093581927</v>
      </c>
      <c r="AA1892" t="s">
        <v>665</v>
      </c>
      <c r="AB1892" t="s">
        <v>666</v>
      </c>
      <c r="AC1892" t="str">
        <f t="shared" si="29"/>
        <v>2025</v>
      </c>
    </row>
    <row r="1893" spans="1:29" x14ac:dyDescent="0.25">
      <c r="A1893" t="s">
        <v>27</v>
      </c>
      <c r="B1893" t="s">
        <v>122</v>
      </c>
      <c r="C1893" t="s">
        <v>27</v>
      </c>
      <c r="D1893" t="s">
        <v>28</v>
      </c>
      <c r="E1893" t="s">
        <v>29</v>
      </c>
      <c r="F1893" t="s">
        <v>202</v>
      </c>
      <c r="G1893" t="s">
        <v>203</v>
      </c>
      <c r="H1893" t="s">
        <v>62</v>
      </c>
      <c r="I1893" t="s">
        <v>63</v>
      </c>
      <c r="J1893" t="s">
        <v>123</v>
      </c>
      <c r="K1893" t="s">
        <v>124</v>
      </c>
      <c r="L1893" t="s">
        <v>38</v>
      </c>
      <c r="M1893" t="s">
        <v>38</v>
      </c>
      <c r="N1893" t="s">
        <v>741</v>
      </c>
      <c r="O1893" t="s">
        <v>742</v>
      </c>
      <c r="P1893" t="s">
        <v>38</v>
      </c>
      <c r="Q1893" t="s">
        <v>38</v>
      </c>
      <c r="R1893" t="s">
        <v>308</v>
      </c>
      <c r="S1893" t="s">
        <v>309</v>
      </c>
      <c r="T1893" t="s">
        <v>198</v>
      </c>
      <c r="U1893" t="s">
        <v>199</v>
      </c>
      <c r="V1893" t="s">
        <v>55</v>
      </c>
      <c r="W1893" t="s">
        <v>56</v>
      </c>
      <c r="X1893" t="s">
        <v>45</v>
      </c>
      <c r="Y1893" t="s">
        <v>46</v>
      </c>
      <c r="Z1893">
        <v>-140718</v>
      </c>
      <c r="AA1893" t="s">
        <v>594</v>
      </c>
      <c r="AB1893" t="s">
        <v>595</v>
      </c>
      <c r="AC1893" t="str">
        <f t="shared" si="29"/>
        <v>2025</v>
      </c>
    </row>
    <row r="1894" spans="1:29" x14ac:dyDescent="0.25">
      <c r="A1894" t="s">
        <v>27</v>
      </c>
      <c r="B1894" t="s">
        <v>122</v>
      </c>
      <c r="C1894" t="s">
        <v>27</v>
      </c>
      <c r="D1894" t="s">
        <v>60</v>
      </c>
      <c r="E1894" t="s">
        <v>61</v>
      </c>
      <c r="F1894" t="s">
        <v>30</v>
      </c>
      <c r="G1894" t="s">
        <v>31</v>
      </c>
      <c r="H1894" t="s">
        <v>62</v>
      </c>
      <c r="I1894" t="s">
        <v>63</v>
      </c>
      <c r="J1894" t="s">
        <v>64</v>
      </c>
      <c r="K1894" t="s">
        <v>65</v>
      </c>
      <c r="L1894" t="s">
        <v>38</v>
      </c>
      <c r="M1894" t="s">
        <v>38</v>
      </c>
      <c r="N1894" t="s">
        <v>38</v>
      </c>
      <c r="O1894" t="s">
        <v>38</v>
      </c>
      <c r="P1894" t="s">
        <v>175</v>
      </c>
      <c r="Q1894" t="s">
        <v>176</v>
      </c>
      <c r="R1894" t="s">
        <v>190</v>
      </c>
      <c r="S1894" t="s">
        <v>191</v>
      </c>
      <c r="T1894" t="s">
        <v>116</v>
      </c>
      <c r="U1894" t="s">
        <v>117</v>
      </c>
      <c r="V1894" t="s">
        <v>118</v>
      </c>
      <c r="W1894" t="s">
        <v>119</v>
      </c>
      <c r="X1894" t="s">
        <v>74</v>
      </c>
      <c r="Y1894" t="s">
        <v>75</v>
      </c>
      <c r="Z1894">
        <v>-3263.7142857142849</v>
      </c>
      <c r="AA1894" t="s">
        <v>702</v>
      </c>
      <c r="AB1894" t="s">
        <v>703</v>
      </c>
      <c r="AC1894" t="str">
        <f t="shared" si="29"/>
        <v>2025</v>
      </c>
    </row>
    <row r="1895" spans="1:29" x14ac:dyDescent="0.25">
      <c r="A1895" t="s">
        <v>27</v>
      </c>
      <c r="B1895" t="s">
        <v>122</v>
      </c>
      <c r="C1895" t="s">
        <v>27</v>
      </c>
      <c r="D1895" t="s">
        <v>28</v>
      </c>
      <c r="E1895" t="s">
        <v>29</v>
      </c>
      <c r="F1895" t="s">
        <v>202</v>
      </c>
      <c r="G1895" t="s">
        <v>203</v>
      </c>
      <c r="H1895" t="s">
        <v>32</v>
      </c>
      <c r="I1895" t="s">
        <v>33</v>
      </c>
      <c r="J1895" t="s">
        <v>34</v>
      </c>
      <c r="K1895" t="s">
        <v>35</v>
      </c>
      <c r="L1895" t="s">
        <v>588</v>
      </c>
      <c r="M1895" t="s">
        <v>589</v>
      </c>
      <c r="N1895" t="s">
        <v>590</v>
      </c>
      <c r="O1895" t="s">
        <v>591</v>
      </c>
      <c r="P1895" t="s">
        <v>38</v>
      </c>
      <c r="Q1895" t="s">
        <v>38</v>
      </c>
      <c r="R1895" t="s">
        <v>51</v>
      </c>
      <c r="S1895" t="s">
        <v>52</v>
      </c>
      <c r="T1895" t="s">
        <v>53</v>
      </c>
      <c r="U1895" t="s">
        <v>54</v>
      </c>
      <c r="V1895" t="s">
        <v>55</v>
      </c>
      <c r="W1895" t="s">
        <v>56</v>
      </c>
      <c r="X1895" t="s">
        <v>45</v>
      </c>
      <c r="Y1895" t="s">
        <v>46</v>
      </c>
      <c r="Z1895">
        <v>-3895000</v>
      </c>
      <c r="AA1895" t="s">
        <v>57</v>
      </c>
      <c r="AB1895" t="s">
        <v>58</v>
      </c>
      <c r="AC1895" t="str">
        <f t="shared" si="29"/>
        <v>2025</v>
      </c>
    </row>
    <row r="1896" spans="1:29" x14ac:dyDescent="0.25">
      <c r="A1896" t="s">
        <v>27</v>
      </c>
      <c r="B1896" t="s">
        <v>122</v>
      </c>
      <c r="C1896" t="s">
        <v>27</v>
      </c>
      <c r="D1896" t="s">
        <v>28</v>
      </c>
      <c r="E1896" t="s">
        <v>29</v>
      </c>
      <c r="F1896" t="s">
        <v>394</v>
      </c>
      <c r="G1896" t="s">
        <v>395</v>
      </c>
      <c r="H1896" t="s">
        <v>62</v>
      </c>
      <c r="I1896" t="s">
        <v>63</v>
      </c>
      <c r="J1896" t="s">
        <v>64</v>
      </c>
      <c r="K1896" t="s">
        <v>65</v>
      </c>
      <c r="L1896" t="s">
        <v>38</v>
      </c>
      <c r="M1896" t="s">
        <v>38</v>
      </c>
      <c r="N1896" t="s">
        <v>38</v>
      </c>
      <c r="O1896" t="s">
        <v>38</v>
      </c>
      <c r="P1896" t="s">
        <v>38</v>
      </c>
      <c r="Q1896" t="s">
        <v>38</v>
      </c>
      <c r="R1896" t="s">
        <v>308</v>
      </c>
      <c r="S1896" t="s">
        <v>309</v>
      </c>
      <c r="T1896" t="s">
        <v>198</v>
      </c>
      <c r="U1896" t="s">
        <v>199</v>
      </c>
      <c r="V1896" t="s">
        <v>55</v>
      </c>
      <c r="W1896" t="s">
        <v>56</v>
      </c>
      <c r="X1896" t="s">
        <v>45</v>
      </c>
      <c r="Y1896" t="s">
        <v>46</v>
      </c>
      <c r="Z1896">
        <v>-149672</v>
      </c>
      <c r="AA1896" t="s">
        <v>594</v>
      </c>
      <c r="AB1896" t="s">
        <v>595</v>
      </c>
      <c r="AC1896" t="str">
        <f t="shared" si="29"/>
        <v>2025</v>
      </c>
    </row>
    <row r="1897" spans="1:29" x14ac:dyDescent="0.25">
      <c r="A1897" t="s">
        <v>27</v>
      </c>
      <c r="B1897" t="s">
        <v>122</v>
      </c>
      <c r="C1897" t="s">
        <v>27</v>
      </c>
      <c r="D1897" t="s">
        <v>257</v>
      </c>
      <c r="E1897" t="s">
        <v>258</v>
      </c>
      <c r="F1897" t="s">
        <v>237</v>
      </c>
      <c r="G1897" t="s">
        <v>238</v>
      </c>
      <c r="H1897" t="s">
        <v>62</v>
      </c>
      <c r="I1897" t="s">
        <v>63</v>
      </c>
      <c r="J1897" t="s">
        <v>239</v>
      </c>
      <c r="K1897" t="s">
        <v>240</v>
      </c>
      <c r="L1897" t="s">
        <v>38</v>
      </c>
      <c r="M1897" t="s">
        <v>38</v>
      </c>
      <c r="N1897" t="s">
        <v>38</v>
      </c>
      <c r="O1897" t="s">
        <v>38</v>
      </c>
      <c r="P1897" t="s">
        <v>38</v>
      </c>
      <c r="Q1897" t="s">
        <v>38</v>
      </c>
      <c r="R1897" t="s">
        <v>241</v>
      </c>
      <c r="S1897" t="s">
        <v>242</v>
      </c>
      <c r="T1897" t="s">
        <v>243</v>
      </c>
      <c r="U1897" t="s">
        <v>244</v>
      </c>
      <c r="V1897" t="s">
        <v>245</v>
      </c>
      <c r="W1897" t="s">
        <v>246</v>
      </c>
      <c r="X1897" t="s">
        <v>74</v>
      </c>
      <c r="Y1897" t="s">
        <v>75</v>
      </c>
      <c r="Z1897">
        <v>-1884.6786183817378</v>
      </c>
      <c r="AA1897" t="s">
        <v>359</v>
      </c>
      <c r="AB1897" t="s">
        <v>360</v>
      </c>
      <c r="AC1897" t="str">
        <f t="shared" si="29"/>
        <v>2025</v>
      </c>
    </row>
    <row r="1898" spans="1:29" x14ac:dyDescent="0.25">
      <c r="A1898" t="s">
        <v>27</v>
      </c>
      <c r="B1898" t="s">
        <v>122</v>
      </c>
      <c r="C1898" t="s">
        <v>27</v>
      </c>
      <c r="D1898" t="s">
        <v>28</v>
      </c>
      <c r="E1898" t="s">
        <v>29</v>
      </c>
      <c r="F1898" t="s">
        <v>202</v>
      </c>
      <c r="G1898" t="s">
        <v>203</v>
      </c>
      <c r="H1898" t="s">
        <v>32</v>
      </c>
      <c r="I1898" t="s">
        <v>33</v>
      </c>
      <c r="J1898" t="s">
        <v>34</v>
      </c>
      <c r="K1898" t="s">
        <v>35</v>
      </c>
      <c r="L1898" t="s">
        <v>261</v>
      </c>
      <c r="M1898" t="s">
        <v>262</v>
      </c>
      <c r="N1898" t="s">
        <v>890</v>
      </c>
      <c r="O1898" t="s">
        <v>891</v>
      </c>
      <c r="P1898" t="s">
        <v>38</v>
      </c>
      <c r="Q1898" t="s">
        <v>38</v>
      </c>
      <c r="R1898" t="s">
        <v>51</v>
      </c>
      <c r="S1898" t="s">
        <v>52</v>
      </c>
      <c r="T1898" t="s">
        <v>53</v>
      </c>
      <c r="U1898" t="s">
        <v>54</v>
      </c>
      <c r="V1898" t="s">
        <v>55</v>
      </c>
      <c r="W1898" t="s">
        <v>56</v>
      </c>
      <c r="X1898" t="s">
        <v>45</v>
      </c>
      <c r="Y1898" t="s">
        <v>46</v>
      </c>
      <c r="Z1898">
        <v>-9137344</v>
      </c>
      <c r="AA1898" t="s">
        <v>57</v>
      </c>
      <c r="AB1898" t="s">
        <v>58</v>
      </c>
      <c r="AC1898" t="str">
        <f t="shared" si="29"/>
        <v>2025</v>
      </c>
    </row>
    <row r="1899" spans="1:29" x14ac:dyDescent="0.25">
      <c r="A1899" t="s">
        <v>27</v>
      </c>
      <c r="B1899" t="s">
        <v>122</v>
      </c>
      <c r="C1899" t="s">
        <v>27</v>
      </c>
      <c r="D1899" t="s">
        <v>60</v>
      </c>
      <c r="E1899" t="s">
        <v>61</v>
      </c>
      <c r="F1899" t="s">
        <v>30</v>
      </c>
      <c r="G1899" t="s">
        <v>31</v>
      </c>
      <c r="H1899" t="s">
        <v>62</v>
      </c>
      <c r="I1899" t="s">
        <v>63</v>
      </c>
      <c r="J1899" t="s">
        <v>64</v>
      </c>
      <c r="K1899" t="s">
        <v>65</v>
      </c>
      <c r="L1899" t="s">
        <v>38</v>
      </c>
      <c r="M1899" t="s">
        <v>38</v>
      </c>
      <c r="N1899" t="s">
        <v>38</v>
      </c>
      <c r="O1899" t="s">
        <v>38</v>
      </c>
      <c r="P1899" t="s">
        <v>175</v>
      </c>
      <c r="Q1899" t="s">
        <v>176</v>
      </c>
      <c r="R1899" t="s">
        <v>114</v>
      </c>
      <c r="S1899" t="s">
        <v>115</v>
      </c>
      <c r="T1899" t="s">
        <v>116</v>
      </c>
      <c r="U1899" t="s">
        <v>117</v>
      </c>
      <c r="V1899" t="s">
        <v>118</v>
      </c>
      <c r="W1899" t="s">
        <v>119</v>
      </c>
      <c r="X1899" t="s">
        <v>74</v>
      </c>
      <c r="Y1899" t="s">
        <v>75</v>
      </c>
      <c r="Z1899">
        <v>-3263.7142857142849</v>
      </c>
      <c r="AA1899" t="s">
        <v>120</v>
      </c>
      <c r="AB1899" t="s">
        <v>121</v>
      </c>
      <c r="AC1899" t="str">
        <f t="shared" si="29"/>
        <v>2025</v>
      </c>
    </row>
    <row r="1900" spans="1:29" x14ac:dyDescent="0.25">
      <c r="A1900" t="s">
        <v>27</v>
      </c>
      <c r="B1900" t="s">
        <v>122</v>
      </c>
      <c r="C1900" t="s">
        <v>27</v>
      </c>
      <c r="D1900" t="s">
        <v>78</v>
      </c>
      <c r="E1900" t="s">
        <v>79</v>
      </c>
      <c r="F1900" t="s">
        <v>155</v>
      </c>
      <c r="G1900" t="s">
        <v>156</v>
      </c>
      <c r="H1900" t="s">
        <v>204</v>
      </c>
      <c r="I1900" t="s">
        <v>205</v>
      </c>
      <c r="J1900" t="s">
        <v>206</v>
      </c>
      <c r="K1900" t="s">
        <v>207</v>
      </c>
      <c r="L1900" t="s">
        <v>38</v>
      </c>
      <c r="M1900" t="s">
        <v>38</v>
      </c>
      <c r="N1900" t="s">
        <v>433</v>
      </c>
      <c r="O1900" t="s">
        <v>391</v>
      </c>
      <c r="P1900" t="s">
        <v>38</v>
      </c>
      <c r="Q1900" t="s">
        <v>38</v>
      </c>
      <c r="R1900" t="s">
        <v>88</v>
      </c>
      <c r="S1900" t="s">
        <v>89</v>
      </c>
      <c r="T1900" t="s">
        <v>90</v>
      </c>
      <c r="U1900" t="s">
        <v>91</v>
      </c>
      <c r="V1900" t="s">
        <v>92</v>
      </c>
      <c r="W1900" t="s">
        <v>93</v>
      </c>
      <c r="X1900" t="s">
        <v>94</v>
      </c>
      <c r="Y1900" t="s">
        <v>95</v>
      </c>
      <c r="Z1900">
        <v>1.0000000020227162E-4</v>
      </c>
      <c r="AA1900" t="s">
        <v>96</v>
      </c>
      <c r="AB1900" t="s">
        <v>97</v>
      </c>
      <c r="AC1900" t="str">
        <f t="shared" si="29"/>
        <v>2025</v>
      </c>
    </row>
    <row r="1901" spans="1:29" x14ac:dyDescent="0.25">
      <c r="A1901" t="s">
        <v>27</v>
      </c>
      <c r="B1901" t="s">
        <v>122</v>
      </c>
      <c r="C1901" t="s">
        <v>27</v>
      </c>
      <c r="D1901" t="s">
        <v>60</v>
      </c>
      <c r="E1901" t="s">
        <v>61</v>
      </c>
      <c r="F1901" t="s">
        <v>202</v>
      </c>
      <c r="G1901" t="s">
        <v>203</v>
      </c>
      <c r="H1901" t="s">
        <v>62</v>
      </c>
      <c r="I1901" t="s">
        <v>63</v>
      </c>
      <c r="J1901" t="s">
        <v>123</v>
      </c>
      <c r="K1901" t="s">
        <v>124</v>
      </c>
      <c r="L1901" t="s">
        <v>38</v>
      </c>
      <c r="M1901" t="s">
        <v>38</v>
      </c>
      <c r="N1901" t="s">
        <v>343</v>
      </c>
      <c r="O1901" t="s">
        <v>344</v>
      </c>
      <c r="P1901" t="s">
        <v>38</v>
      </c>
      <c r="Q1901" t="s">
        <v>38</v>
      </c>
      <c r="R1901" t="s">
        <v>229</v>
      </c>
      <c r="S1901" t="s">
        <v>230</v>
      </c>
      <c r="T1901" t="s">
        <v>165</v>
      </c>
      <c r="U1901" t="s">
        <v>166</v>
      </c>
      <c r="V1901" t="s">
        <v>43</v>
      </c>
      <c r="W1901" t="s">
        <v>44</v>
      </c>
      <c r="X1901" t="s">
        <v>45</v>
      </c>
      <c r="Y1901" t="s">
        <v>46</v>
      </c>
      <c r="Z1901">
        <v>-75433.086285699988</v>
      </c>
      <c r="AA1901" t="s">
        <v>496</v>
      </c>
      <c r="AB1901" t="s">
        <v>497</v>
      </c>
      <c r="AC1901" t="str">
        <f t="shared" si="29"/>
        <v>2025</v>
      </c>
    </row>
    <row r="1902" spans="1:29" x14ac:dyDescent="0.25">
      <c r="A1902" t="s">
        <v>27</v>
      </c>
      <c r="B1902" t="s">
        <v>122</v>
      </c>
      <c r="C1902" t="s">
        <v>27</v>
      </c>
      <c r="D1902" t="s">
        <v>78</v>
      </c>
      <c r="E1902" t="s">
        <v>79</v>
      </c>
      <c r="F1902" t="s">
        <v>155</v>
      </c>
      <c r="G1902" t="s">
        <v>156</v>
      </c>
      <c r="H1902" t="s">
        <v>204</v>
      </c>
      <c r="I1902" t="s">
        <v>205</v>
      </c>
      <c r="J1902" t="s">
        <v>206</v>
      </c>
      <c r="K1902" t="s">
        <v>207</v>
      </c>
      <c r="L1902" t="s">
        <v>38</v>
      </c>
      <c r="M1902" t="s">
        <v>38</v>
      </c>
      <c r="N1902" t="s">
        <v>38</v>
      </c>
      <c r="O1902" t="s">
        <v>38</v>
      </c>
      <c r="P1902" t="s">
        <v>38</v>
      </c>
      <c r="Q1902" t="s">
        <v>38</v>
      </c>
      <c r="R1902" t="s">
        <v>88</v>
      </c>
      <c r="S1902" t="s">
        <v>89</v>
      </c>
      <c r="T1902" t="s">
        <v>90</v>
      </c>
      <c r="U1902" t="s">
        <v>91</v>
      </c>
      <c r="V1902" t="s">
        <v>92</v>
      </c>
      <c r="W1902" t="s">
        <v>93</v>
      </c>
      <c r="X1902" t="s">
        <v>94</v>
      </c>
      <c r="Y1902" t="s">
        <v>95</v>
      </c>
      <c r="Z1902">
        <v>-1390670.1998999999</v>
      </c>
      <c r="AA1902" t="s">
        <v>96</v>
      </c>
      <c r="AB1902" t="s">
        <v>97</v>
      </c>
      <c r="AC1902" t="str">
        <f t="shared" si="29"/>
        <v>2025</v>
      </c>
    </row>
    <row r="1903" spans="1:29" x14ac:dyDescent="0.25">
      <c r="A1903" t="s">
        <v>27</v>
      </c>
      <c r="B1903" t="s">
        <v>122</v>
      </c>
      <c r="C1903" t="s">
        <v>27</v>
      </c>
      <c r="D1903" t="s">
        <v>28</v>
      </c>
      <c r="E1903" t="s">
        <v>29</v>
      </c>
      <c r="F1903" t="s">
        <v>30</v>
      </c>
      <c r="G1903" t="s">
        <v>31</v>
      </c>
      <c r="H1903" t="s">
        <v>62</v>
      </c>
      <c r="I1903" t="s">
        <v>63</v>
      </c>
      <c r="J1903" t="s">
        <v>64</v>
      </c>
      <c r="K1903" t="s">
        <v>65</v>
      </c>
      <c r="L1903" t="s">
        <v>286</v>
      </c>
      <c r="M1903" t="s">
        <v>287</v>
      </c>
      <c r="N1903" t="s">
        <v>38</v>
      </c>
      <c r="O1903" t="s">
        <v>38</v>
      </c>
      <c r="P1903" t="s">
        <v>38</v>
      </c>
      <c r="Q1903" t="s">
        <v>38</v>
      </c>
      <c r="R1903" t="s">
        <v>196</v>
      </c>
      <c r="S1903" t="s">
        <v>197</v>
      </c>
      <c r="T1903" t="s">
        <v>198</v>
      </c>
      <c r="U1903" t="s">
        <v>199</v>
      </c>
      <c r="V1903" t="s">
        <v>55</v>
      </c>
      <c r="W1903" t="s">
        <v>56</v>
      </c>
      <c r="X1903" t="s">
        <v>45</v>
      </c>
      <c r="Y1903" t="s">
        <v>46</v>
      </c>
      <c r="Z1903">
        <v>-516.7482</v>
      </c>
      <c r="AA1903" t="s">
        <v>434</v>
      </c>
      <c r="AB1903" t="s">
        <v>435</v>
      </c>
      <c r="AC1903" t="str">
        <f t="shared" si="29"/>
        <v>2025</v>
      </c>
    </row>
    <row r="1904" spans="1:29" x14ac:dyDescent="0.25">
      <c r="A1904" t="s">
        <v>27</v>
      </c>
      <c r="B1904" t="s">
        <v>122</v>
      </c>
      <c r="C1904" t="s">
        <v>27</v>
      </c>
      <c r="D1904" t="s">
        <v>60</v>
      </c>
      <c r="E1904" t="s">
        <v>61</v>
      </c>
      <c r="F1904" t="s">
        <v>30</v>
      </c>
      <c r="G1904" t="s">
        <v>31</v>
      </c>
      <c r="H1904" t="s">
        <v>62</v>
      </c>
      <c r="I1904" t="s">
        <v>63</v>
      </c>
      <c r="J1904" t="s">
        <v>64</v>
      </c>
      <c r="K1904" t="s">
        <v>65</v>
      </c>
      <c r="L1904" t="s">
        <v>38</v>
      </c>
      <c r="M1904" t="s">
        <v>38</v>
      </c>
      <c r="N1904" t="s">
        <v>38</v>
      </c>
      <c r="O1904" t="s">
        <v>38</v>
      </c>
      <c r="P1904" t="s">
        <v>187</v>
      </c>
      <c r="Q1904" t="s">
        <v>182</v>
      </c>
      <c r="R1904" t="s">
        <v>163</v>
      </c>
      <c r="S1904" t="s">
        <v>164</v>
      </c>
      <c r="T1904" t="s">
        <v>165</v>
      </c>
      <c r="U1904" t="s">
        <v>166</v>
      </c>
      <c r="V1904" t="s">
        <v>43</v>
      </c>
      <c r="W1904" t="s">
        <v>44</v>
      </c>
      <c r="X1904" t="s">
        <v>45</v>
      </c>
      <c r="Y1904" t="s">
        <v>46</v>
      </c>
      <c r="Z1904">
        <v>-238.99999521999996</v>
      </c>
      <c r="AA1904" t="s">
        <v>188</v>
      </c>
      <c r="AB1904" t="s">
        <v>189</v>
      </c>
      <c r="AC1904" t="str">
        <f t="shared" si="29"/>
        <v>2025</v>
      </c>
    </row>
    <row r="1905" spans="1:29" x14ac:dyDescent="0.25">
      <c r="A1905" t="s">
        <v>27</v>
      </c>
      <c r="B1905" t="s">
        <v>122</v>
      </c>
      <c r="C1905" t="s">
        <v>27</v>
      </c>
      <c r="D1905" t="s">
        <v>60</v>
      </c>
      <c r="E1905" t="s">
        <v>61</v>
      </c>
      <c r="F1905" t="s">
        <v>30</v>
      </c>
      <c r="G1905" t="s">
        <v>31</v>
      </c>
      <c r="H1905" t="s">
        <v>62</v>
      </c>
      <c r="I1905" t="s">
        <v>63</v>
      </c>
      <c r="J1905" t="s">
        <v>64</v>
      </c>
      <c r="K1905" t="s">
        <v>65</v>
      </c>
      <c r="L1905" t="s">
        <v>38</v>
      </c>
      <c r="M1905" t="s">
        <v>38</v>
      </c>
      <c r="N1905" t="s">
        <v>38</v>
      </c>
      <c r="O1905" t="s">
        <v>38</v>
      </c>
      <c r="P1905" t="s">
        <v>187</v>
      </c>
      <c r="Q1905" t="s">
        <v>182</v>
      </c>
      <c r="R1905" t="s">
        <v>183</v>
      </c>
      <c r="S1905" t="s">
        <v>184</v>
      </c>
      <c r="T1905" t="s">
        <v>171</v>
      </c>
      <c r="U1905" t="s">
        <v>172</v>
      </c>
      <c r="V1905" t="s">
        <v>72</v>
      </c>
      <c r="W1905" t="s">
        <v>73</v>
      </c>
      <c r="X1905" t="s">
        <v>74</v>
      </c>
      <c r="Y1905" t="s">
        <v>75</v>
      </c>
      <c r="Z1905">
        <v>-222.99999553999999</v>
      </c>
      <c r="AA1905" t="s">
        <v>633</v>
      </c>
      <c r="AB1905" t="s">
        <v>634</v>
      </c>
      <c r="AC1905" t="str">
        <f t="shared" si="29"/>
        <v>2025</v>
      </c>
    </row>
    <row r="1906" spans="1:29" x14ac:dyDescent="0.25">
      <c r="A1906" t="s">
        <v>27</v>
      </c>
      <c r="B1906" t="s">
        <v>122</v>
      </c>
      <c r="C1906" t="s">
        <v>27</v>
      </c>
      <c r="D1906" t="s">
        <v>60</v>
      </c>
      <c r="E1906" t="s">
        <v>61</v>
      </c>
      <c r="F1906" t="s">
        <v>30</v>
      </c>
      <c r="G1906" t="s">
        <v>31</v>
      </c>
      <c r="H1906" t="s">
        <v>62</v>
      </c>
      <c r="I1906" t="s">
        <v>63</v>
      </c>
      <c r="J1906" t="s">
        <v>64</v>
      </c>
      <c r="K1906" t="s">
        <v>65</v>
      </c>
      <c r="L1906" t="s">
        <v>38</v>
      </c>
      <c r="M1906" t="s">
        <v>38</v>
      </c>
      <c r="N1906" t="s">
        <v>38</v>
      </c>
      <c r="O1906" t="s">
        <v>38</v>
      </c>
      <c r="P1906" t="s">
        <v>187</v>
      </c>
      <c r="Q1906" t="s">
        <v>182</v>
      </c>
      <c r="R1906" t="s">
        <v>169</v>
      </c>
      <c r="S1906" t="s">
        <v>170</v>
      </c>
      <c r="T1906" t="s">
        <v>171</v>
      </c>
      <c r="U1906" t="s">
        <v>172</v>
      </c>
      <c r="V1906" t="s">
        <v>72</v>
      </c>
      <c r="W1906" t="s">
        <v>73</v>
      </c>
      <c r="X1906" t="s">
        <v>74</v>
      </c>
      <c r="Y1906" t="s">
        <v>75</v>
      </c>
      <c r="Z1906">
        <v>-617.9999876400002</v>
      </c>
      <c r="AA1906" t="s">
        <v>325</v>
      </c>
      <c r="AB1906" t="s">
        <v>326</v>
      </c>
      <c r="AC1906" t="str">
        <f t="shared" si="29"/>
        <v>2025</v>
      </c>
    </row>
    <row r="1907" spans="1:29" x14ac:dyDescent="0.25">
      <c r="A1907" t="s">
        <v>27</v>
      </c>
      <c r="B1907" t="s">
        <v>122</v>
      </c>
      <c r="C1907" t="s">
        <v>27</v>
      </c>
      <c r="D1907" t="s">
        <v>28</v>
      </c>
      <c r="E1907" t="s">
        <v>29</v>
      </c>
      <c r="F1907" t="s">
        <v>30</v>
      </c>
      <c r="G1907" t="s">
        <v>31</v>
      </c>
      <c r="H1907" t="s">
        <v>62</v>
      </c>
      <c r="I1907" t="s">
        <v>63</v>
      </c>
      <c r="J1907" t="s">
        <v>64</v>
      </c>
      <c r="K1907" t="s">
        <v>65</v>
      </c>
      <c r="L1907" t="s">
        <v>286</v>
      </c>
      <c r="M1907" t="s">
        <v>287</v>
      </c>
      <c r="N1907" t="s">
        <v>38</v>
      </c>
      <c r="O1907" t="s">
        <v>38</v>
      </c>
      <c r="P1907" t="s">
        <v>38</v>
      </c>
      <c r="Q1907" t="s">
        <v>38</v>
      </c>
      <c r="R1907" t="s">
        <v>308</v>
      </c>
      <c r="S1907" t="s">
        <v>309</v>
      </c>
      <c r="T1907" t="s">
        <v>198</v>
      </c>
      <c r="U1907" t="s">
        <v>199</v>
      </c>
      <c r="V1907" t="s">
        <v>55</v>
      </c>
      <c r="W1907" t="s">
        <v>56</v>
      </c>
      <c r="X1907" t="s">
        <v>45</v>
      </c>
      <c r="Y1907" t="s">
        <v>46</v>
      </c>
      <c r="Z1907">
        <v>-38756.114999999998</v>
      </c>
      <c r="AA1907" t="s">
        <v>310</v>
      </c>
      <c r="AB1907" t="s">
        <v>311</v>
      </c>
      <c r="AC1907" t="str">
        <f t="shared" si="29"/>
        <v>2025</v>
      </c>
    </row>
    <row r="1908" spans="1:29" x14ac:dyDescent="0.25">
      <c r="A1908" t="s">
        <v>27</v>
      </c>
      <c r="B1908" t="s">
        <v>122</v>
      </c>
      <c r="C1908" t="s">
        <v>27</v>
      </c>
      <c r="D1908" t="s">
        <v>60</v>
      </c>
      <c r="E1908" t="s">
        <v>61</v>
      </c>
      <c r="F1908" t="s">
        <v>30</v>
      </c>
      <c r="G1908" t="s">
        <v>31</v>
      </c>
      <c r="H1908" t="s">
        <v>62</v>
      </c>
      <c r="I1908" t="s">
        <v>63</v>
      </c>
      <c r="J1908" t="s">
        <v>64</v>
      </c>
      <c r="K1908" t="s">
        <v>65</v>
      </c>
      <c r="L1908" t="s">
        <v>38</v>
      </c>
      <c r="M1908" t="s">
        <v>38</v>
      </c>
      <c r="N1908" t="s">
        <v>38</v>
      </c>
      <c r="O1908" t="s">
        <v>38</v>
      </c>
      <c r="P1908" t="s">
        <v>187</v>
      </c>
      <c r="Q1908" t="s">
        <v>182</v>
      </c>
      <c r="R1908" t="s">
        <v>169</v>
      </c>
      <c r="S1908" t="s">
        <v>170</v>
      </c>
      <c r="T1908" t="s">
        <v>171</v>
      </c>
      <c r="U1908" t="s">
        <v>172</v>
      </c>
      <c r="V1908" t="s">
        <v>72</v>
      </c>
      <c r="W1908" t="s">
        <v>73</v>
      </c>
      <c r="X1908" t="s">
        <v>74</v>
      </c>
      <c r="Y1908" t="s">
        <v>75</v>
      </c>
      <c r="Z1908">
        <v>-216.99999566</v>
      </c>
      <c r="AA1908" t="s">
        <v>722</v>
      </c>
      <c r="AB1908" t="s">
        <v>723</v>
      </c>
      <c r="AC1908" t="str">
        <f t="shared" si="29"/>
        <v>2025</v>
      </c>
    </row>
    <row r="1909" spans="1:29" x14ac:dyDescent="0.25">
      <c r="A1909" t="s">
        <v>27</v>
      </c>
      <c r="B1909" t="s">
        <v>122</v>
      </c>
      <c r="C1909" t="s">
        <v>27</v>
      </c>
      <c r="D1909" t="s">
        <v>60</v>
      </c>
      <c r="E1909" t="s">
        <v>61</v>
      </c>
      <c r="F1909" t="s">
        <v>30</v>
      </c>
      <c r="G1909" t="s">
        <v>31</v>
      </c>
      <c r="H1909" t="s">
        <v>62</v>
      </c>
      <c r="I1909" t="s">
        <v>63</v>
      </c>
      <c r="J1909" t="s">
        <v>147</v>
      </c>
      <c r="K1909" t="s">
        <v>159</v>
      </c>
      <c r="L1909" t="s">
        <v>38</v>
      </c>
      <c r="M1909" t="s">
        <v>38</v>
      </c>
      <c r="N1909" t="s">
        <v>38</v>
      </c>
      <c r="O1909" t="s">
        <v>38</v>
      </c>
      <c r="P1909" t="s">
        <v>175</v>
      </c>
      <c r="Q1909" t="s">
        <v>176</v>
      </c>
      <c r="R1909" t="s">
        <v>114</v>
      </c>
      <c r="S1909" t="s">
        <v>115</v>
      </c>
      <c r="T1909" t="s">
        <v>116</v>
      </c>
      <c r="U1909" t="s">
        <v>117</v>
      </c>
      <c r="V1909" t="s">
        <v>118</v>
      </c>
      <c r="W1909" t="s">
        <v>119</v>
      </c>
      <c r="X1909" t="s">
        <v>74</v>
      </c>
      <c r="Y1909" t="s">
        <v>75</v>
      </c>
      <c r="Z1909">
        <v>-198.4126984126984</v>
      </c>
      <c r="AA1909" t="s">
        <v>561</v>
      </c>
      <c r="AB1909" t="s">
        <v>562</v>
      </c>
      <c r="AC1909" t="str">
        <f t="shared" si="29"/>
        <v>2025</v>
      </c>
    </row>
    <row r="1910" spans="1:29" x14ac:dyDescent="0.25">
      <c r="A1910" t="s">
        <v>27</v>
      </c>
      <c r="B1910" t="s">
        <v>122</v>
      </c>
      <c r="C1910" t="s">
        <v>27</v>
      </c>
      <c r="D1910" t="s">
        <v>60</v>
      </c>
      <c r="E1910" t="s">
        <v>61</v>
      </c>
      <c r="F1910" t="s">
        <v>30</v>
      </c>
      <c r="G1910" t="s">
        <v>31</v>
      </c>
      <c r="H1910" t="s">
        <v>62</v>
      </c>
      <c r="I1910" t="s">
        <v>63</v>
      </c>
      <c r="J1910" t="s">
        <v>64</v>
      </c>
      <c r="K1910" t="s">
        <v>65</v>
      </c>
      <c r="L1910" t="s">
        <v>38</v>
      </c>
      <c r="M1910" t="s">
        <v>38</v>
      </c>
      <c r="N1910" t="s">
        <v>38</v>
      </c>
      <c r="O1910" t="s">
        <v>38</v>
      </c>
      <c r="P1910" t="s">
        <v>175</v>
      </c>
      <c r="Q1910" t="s">
        <v>176</v>
      </c>
      <c r="R1910" t="s">
        <v>339</v>
      </c>
      <c r="S1910" t="s">
        <v>340</v>
      </c>
      <c r="T1910" t="s">
        <v>129</v>
      </c>
      <c r="U1910" t="s">
        <v>130</v>
      </c>
      <c r="V1910" t="s">
        <v>72</v>
      </c>
      <c r="W1910" t="s">
        <v>73</v>
      </c>
      <c r="X1910" t="s">
        <v>74</v>
      </c>
      <c r="Y1910" t="s">
        <v>75</v>
      </c>
      <c r="Z1910">
        <v>-3263.7142857142849</v>
      </c>
      <c r="AA1910" t="s">
        <v>476</v>
      </c>
      <c r="AB1910" t="s">
        <v>477</v>
      </c>
      <c r="AC1910" t="str">
        <f t="shared" si="29"/>
        <v>2025</v>
      </c>
    </row>
    <row r="1911" spans="1:29" x14ac:dyDescent="0.25">
      <c r="A1911" t="s">
        <v>27</v>
      </c>
      <c r="B1911" t="s">
        <v>122</v>
      </c>
      <c r="C1911" t="s">
        <v>27</v>
      </c>
      <c r="D1911" t="s">
        <v>60</v>
      </c>
      <c r="E1911" t="s">
        <v>61</v>
      </c>
      <c r="F1911" t="s">
        <v>30</v>
      </c>
      <c r="G1911" t="s">
        <v>31</v>
      </c>
      <c r="H1911" t="s">
        <v>62</v>
      </c>
      <c r="I1911" t="s">
        <v>63</v>
      </c>
      <c r="J1911" t="s">
        <v>147</v>
      </c>
      <c r="K1911" t="s">
        <v>159</v>
      </c>
      <c r="L1911" t="s">
        <v>38</v>
      </c>
      <c r="M1911" t="s">
        <v>38</v>
      </c>
      <c r="N1911" t="s">
        <v>38</v>
      </c>
      <c r="O1911" t="s">
        <v>38</v>
      </c>
      <c r="P1911" t="s">
        <v>38</v>
      </c>
      <c r="Q1911" t="s">
        <v>38</v>
      </c>
      <c r="R1911" t="s">
        <v>368</v>
      </c>
      <c r="S1911" t="s">
        <v>369</v>
      </c>
      <c r="T1911" t="s">
        <v>370</v>
      </c>
      <c r="U1911" t="s">
        <v>371</v>
      </c>
      <c r="V1911" t="s">
        <v>253</v>
      </c>
      <c r="W1911" t="s">
        <v>254</v>
      </c>
      <c r="X1911" t="s">
        <v>45</v>
      </c>
      <c r="Y1911" t="s">
        <v>46</v>
      </c>
      <c r="Z1911">
        <v>-75.396823809523809</v>
      </c>
      <c r="AA1911" t="s">
        <v>543</v>
      </c>
      <c r="AB1911" t="s">
        <v>544</v>
      </c>
      <c r="AC1911" t="str">
        <f t="shared" si="29"/>
        <v>2025</v>
      </c>
    </row>
    <row r="1912" spans="1:29" x14ac:dyDescent="0.25">
      <c r="A1912" t="s">
        <v>27</v>
      </c>
      <c r="B1912" t="s">
        <v>122</v>
      </c>
      <c r="C1912" t="s">
        <v>27</v>
      </c>
      <c r="D1912" t="s">
        <v>28</v>
      </c>
      <c r="E1912" t="s">
        <v>29</v>
      </c>
      <c r="F1912" t="s">
        <v>30</v>
      </c>
      <c r="G1912" t="s">
        <v>31</v>
      </c>
      <c r="H1912" t="s">
        <v>62</v>
      </c>
      <c r="I1912" t="s">
        <v>63</v>
      </c>
      <c r="J1912" t="s">
        <v>64</v>
      </c>
      <c r="K1912" t="s">
        <v>65</v>
      </c>
      <c r="L1912" t="s">
        <v>286</v>
      </c>
      <c r="M1912" t="s">
        <v>287</v>
      </c>
      <c r="N1912" t="s">
        <v>38</v>
      </c>
      <c r="O1912" t="s">
        <v>38</v>
      </c>
      <c r="P1912" t="s">
        <v>38</v>
      </c>
      <c r="Q1912" t="s">
        <v>38</v>
      </c>
      <c r="R1912" t="s">
        <v>100</v>
      </c>
      <c r="S1912" t="s">
        <v>101</v>
      </c>
      <c r="T1912" t="s">
        <v>102</v>
      </c>
      <c r="U1912" t="s">
        <v>103</v>
      </c>
      <c r="V1912" t="s">
        <v>43</v>
      </c>
      <c r="W1912" t="s">
        <v>44</v>
      </c>
      <c r="X1912" t="s">
        <v>45</v>
      </c>
      <c r="Y1912" t="s">
        <v>46</v>
      </c>
      <c r="Z1912">
        <v>-516.74819999999988</v>
      </c>
      <c r="AA1912" t="s">
        <v>598</v>
      </c>
      <c r="AB1912" t="s">
        <v>599</v>
      </c>
      <c r="AC1912" t="str">
        <f t="shared" si="29"/>
        <v>2025</v>
      </c>
    </row>
    <row r="1913" spans="1:29" x14ac:dyDescent="0.25">
      <c r="A1913" t="s">
        <v>27</v>
      </c>
      <c r="B1913" t="s">
        <v>122</v>
      </c>
      <c r="C1913" t="s">
        <v>27</v>
      </c>
      <c r="D1913" t="s">
        <v>60</v>
      </c>
      <c r="E1913" t="s">
        <v>61</v>
      </c>
      <c r="F1913" t="s">
        <v>202</v>
      </c>
      <c r="G1913" t="s">
        <v>203</v>
      </c>
      <c r="H1913" t="s">
        <v>62</v>
      </c>
      <c r="I1913" t="s">
        <v>63</v>
      </c>
      <c r="J1913" t="s">
        <v>64</v>
      </c>
      <c r="K1913" t="s">
        <v>65</v>
      </c>
      <c r="L1913" t="s">
        <v>38</v>
      </c>
      <c r="M1913" t="s">
        <v>38</v>
      </c>
      <c r="N1913" t="s">
        <v>343</v>
      </c>
      <c r="O1913" t="s">
        <v>344</v>
      </c>
      <c r="P1913" t="s">
        <v>38</v>
      </c>
      <c r="Q1913" t="s">
        <v>38</v>
      </c>
      <c r="R1913" t="s">
        <v>339</v>
      </c>
      <c r="S1913" t="s">
        <v>340</v>
      </c>
      <c r="T1913" t="s">
        <v>129</v>
      </c>
      <c r="U1913" t="s">
        <v>130</v>
      </c>
      <c r="V1913" t="s">
        <v>72</v>
      </c>
      <c r="W1913" t="s">
        <v>73</v>
      </c>
      <c r="X1913" t="s">
        <v>74</v>
      </c>
      <c r="Y1913" t="s">
        <v>75</v>
      </c>
      <c r="Z1913">
        <v>-5747.7167932800021</v>
      </c>
      <c r="AA1913" t="s">
        <v>476</v>
      </c>
      <c r="AB1913" t="s">
        <v>477</v>
      </c>
      <c r="AC1913" t="str">
        <f t="shared" si="29"/>
        <v>2025</v>
      </c>
    </row>
    <row r="1914" spans="1:29" x14ac:dyDescent="0.25">
      <c r="A1914" t="s">
        <v>27</v>
      </c>
      <c r="B1914" t="s">
        <v>122</v>
      </c>
      <c r="C1914" t="s">
        <v>27</v>
      </c>
      <c r="D1914" t="s">
        <v>28</v>
      </c>
      <c r="E1914" t="s">
        <v>29</v>
      </c>
      <c r="F1914" t="s">
        <v>30</v>
      </c>
      <c r="G1914" t="s">
        <v>31</v>
      </c>
      <c r="H1914" t="s">
        <v>62</v>
      </c>
      <c r="I1914" t="s">
        <v>63</v>
      </c>
      <c r="J1914" t="s">
        <v>64</v>
      </c>
      <c r="K1914" t="s">
        <v>65</v>
      </c>
      <c r="L1914" t="s">
        <v>286</v>
      </c>
      <c r="M1914" t="s">
        <v>287</v>
      </c>
      <c r="N1914" t="s">
        <v>38</v>
      </c>
      <c r="O1914" t="s">
        <v>38</v>
      </c>
      <c r="P1914" t="s">
        <v>38</v>
      </c>
      <c r="Q1914" t="s">
        <v>38</v>
      </c>
      <c r="R1914" t="s">
        <v>100</v>
      </c>
      <c r="S1914" t="s">
        <v>101</v>
      </c>
      <c r="T1914" t="s">
        <v>102</v>
      </c>
      <c r="U1914" t="s">
        <v>103</v>
      </c>
      <c r="V1914" t="s">
        <v>43</v>
      </c>
      <c r="W1914" t="s">
        <v>44</v>
      </c>
      <c r="X1914" t="s">
        <v>45</v>
      </c>
      <c r="Y1914" t="s">
        <v>46</v>
      </c>
      <c r="Z1914">
        <v>-516.7482</v>
      </c>
      <c r="AA1914" t="s">
        <v>604</v>
      </c>
      <c r="AB1914" t="s">
        <v>605</v>
      </c>
      <c r="AC1914" t="str">
        <f t="shared" si="29"/>
        <v>2025</v>
      </c>
    </row>
    <row r="1915" spans="1:29" x14ac:dyDescent="0.25">
      <c r="A1915" t="s">
        <v>27</v>
      </c>
      <c r="B1915" t="s">
        <v>122</v>
      </c>
      <c r="C1915" t="s">
        <v>27</v>
      </c>
      <c r="D1915" t="s">
        <v>28</v>
      </c>
      <c r="E1915" t="s">
        <v>29</v>
      </c>
      <c r="F1915" t="s">
        <v>30</v>
      </c>
      <c r="G1915" t="s">
        <v>31</v>
      </c>
      <c r="H1915" t="s">
        <v>62</v>
      </c>
      <c r="I1915" t="s">
        <v>63</v>
      </c>
      <c r="J1915" t="s">
        <v>64</v>
      </c>
      <c r="K1915" t="s">
        <v>65</v>
      </c>
      <c r="L1915" t="s">
        <v>38</v>
      </c>
      <c r="M1915" t="s">
        <v>38</v>
      </c>
      <c r="N1915" t="s">
        <v>38</v>
      </c>
      <c r="O1915" t="s">
        <v>38</v>
      </c>
      <c r="P1915" t="s">
        <v>38</v>
      </c>
      <c r="Q1915" t="s">
        <v>38</v>
      </c>
      <c r="R1915" t="s">
        <v>196</v>
      </c>
      <c r="S1915" t="s">
        <v>197</v>
      </c>
      <c r="T1915" t="s">
        <v>198</v>
      </c>
      <c r="U1915" t="s">
        <v>199</v>
      </c>
      <c r="V1915" t="s">
        <v>55</v>
      </c>
      <c r="W1915" t="s">
        <v>56</v>
      </c>
      <c r="X1915" t="s">
        <v>45</v>
      </c>
      <c r="Y1915" t="s">
        <v>46</v>
      </c>
      <c r="Z1915">
        <v>-466204.85341847525</v>
      </c>
      <c r="AA1915" t="s">
        <v>200</v>
      </c>
      <c r="AB1915" t="s">
        <v>201</v>
      </c>
      <c r="AC1915" t="str">
        <f t="shared" si="29"/>
        <v>2025</v>
      </c>
    </row>
    <row r="1916" spans="1:29" x14ac:dyDescent="0.25">
      <c r="A1916" t="s">
        <v>27</v>
      </c>
      <c r="B1916" t="s">
        <v>122</v>
      </c>
      <c r="C1916" t="s">
        <v>27</v>
      </c>
      <c r="D1916" t="s">
        <v>60</v>
      </c>
      <c r="E1916" t="s">
        <v>61</v>
      </c>
      <c r="F1916" t="s">
        <v>30</v>
      </c>
      <c r="G1916" t="s">
        <v>31</v>
      </c>
      <c r="H1916" t="s">
        <v>62</v>
      </c>
      <c r="I1916" t="s">
        <v>63</v>
      </c>
      <c r="J1916" t="s">
        <v>64</v>
      </c>
      <c r="K1916" t="s">
        <v>65</v>
      </c>
      <c r="L1916" t="s">
        <v>38</v>
      </c>
      <c r="M1916" t="s">
        <v>38</v>
      </c>
      <c r="N1916" t="s">
        <v>38</v>
      </c>
      <c r="O1916" t="s">
        <v>38</v>
      </c>
      <c r="P1916" t="s">
        <v>187</v>
      </c>
      <c r="Q1916" t="s">
        <v>182</v>
      </c>
      <c r="R1916" t="s">
        <v>127</v>
      </c>
      <c r="S1916" t="s">
        <v>128</v>
      </c>
      <c r="T1916" t="s">
        <v>129</v>
      </c>
      <c r="U1916" t="s">
        <v>130</v>
      </c>
      <c r="V1916" t="s">
        <v>72</v>
      </c>
      <c r="W1916" t="s">
        <v>73</v>
      </c>
      <c r="X1916" t="s">
        <v>74</v>
      </c>
      <c r="Y1916" t="s">
        <v>75</v>
      </c>
      <c r="Z1916">
        <v>-596.99998805999996</v>
      </c>
      <c r="AA1916" t="s">
        <v>629</v>
      </c>
      <c r="AB1916" t="s">
        <v>630</v>
      </c>
      <c r="AC1916" t="str">
        <f t="shared" si="29"/>
        <v>2025</v>
      </c>
    </row>
    <row r="1917" spans="1:29" x14ac:dyDescent="0.25">
      <c r="A1917" t="s">
        <v>27</v>
      </c>
      <c r="B1917" t="s">
        <v>122</v>
      </c>
      <c r="C1917" t="s">
        <v>27</v>
      </c>
      <c r="D1917" t="s">
        <v>78</v>
      </c>
      <c r="E1917" t="s">
        <v>79</v>
      </c>
      <c r="F1917" t="s">
        <v>202</v>
      </c>
      <c r="G1917" t="s">
        <v>203</v>
      </c>
      <c r="H1917" t="s">
        <v>62</v>
      </c>
      <c r="I1917" t="s">
        <v>63</v>
      </c>
      <c r="J1917" t="s">
        <v>64</v>
      </c>
      <c r="K1917" t="s">
        <v>65</v>
      </c>
      <c r="L1917" t="s">
        <v>38</v>
      </c>
      <c r="M1917" t="s">
        <v>38</v>
      </c>
      <c r="N1917" t="s">
        <v>433</v>
      </c>
      <c r="O1917" t="s">
        <v>391</v>
      </c>
      <c r="P1917" t="s">
        <v>38</v>
      </c>
      <c r="Q1917" t="s">
        <v>38</v>
      </c>
      <c r="R1917" t="s">
        <v>68</v>
      </c>
      <c r="S1917" t="s">
        <v>69</v>
      </c>
      <c r="T1917" t="s">
        <v>70</v>
      </c>
      <c r="U1917" t="s">
        <v>71</v>
      </c>
      <c r="V1917" t="s">
        <v>72</v>
      </c>
      <c r="W1917" t="s">
        <v>73</v>
      </c>
      <c r="X1917" t="s">
        <v>74</v>
      </c>
      <c r="Y1917" t="s">
        <v>75</v>
      </c>
      <c r="Z1917">
        <v>-2718</v>
      </c>
      <c r="AA1917" t="s">
        <v>76</v>
      </c>
      <c r="AB1917" t="s">
        <v>77</v>
      </c>
      <c r="AC1917" t="str">
        <f t="shared" si="29"/>
        <v>2025</v>
      </c>
    </row>
    <row r="1918" spans="1:29" x14ac:dyDescent="0.25">
      <c r="A1918" t="s">
        <v>27</v>
      </c>
      <c r="B1918" t="s">
        <v>122</v>
      </c>
      <c r="C1918" t="s">
        <v>27</v>
      </c>
      <c r="D1918" t="s">
        <v>28</v>
      </c>
      <c r="E1918" t="s">
        <v>29</v>
      </c>
      <c r="F1918" t="s">
        <v>30</v>
      </c>
      <c r="G1918" t="s">
        <v>31</v>
      </c>
      <c r="H1918" t="s">
        <v>62</v>
      </c>
      <c r="I1918" t="s">
        <v>63</v>
      </c>
      <c r="J1918" t="s">
        <v>64</v>
      </c>
      <c r="K1918" t="s">
        <v>65</v>
      </c>
      <c r="L1918" t="s">
        <v>38</v>
      </c>
      <c r="M1918" t="s">
        <v>38</v>
      </c>
      <c r="N1918" t="s">
        <v>38</v>
      </c>
      <c r="O1918" t="s">
        <v>38</v>
      </c>
      <c r="P1918" t="s">
        <v>38</v>
      </c>
      <c r="Q1918" t="s">
        <v>38</v>
      </c>
      <c r="R1918" t="s">
        <v>100</v>
      </c>
      <c r="S1918" t="s">
        <v>101</v>
      </c>
      <c r="T1918" t="s">
        <v>102</v>
      </c>
      <c r="U1918" t="s">
        <v>103</v>
      </c>
      <c r="V1918" t="s">
        <v>43</v>
      </c>
      <c r="W1918" t="s">
        <v>44</v>
      </c>
      <c r="X1918" t="s">
        <v>45</v>
      </c>
      <c r="Y1918" t="s">
        <v>46</v>
      </c>
      <c r="Z1918">
        <v>-141916.1134184752</v>
      </c>
      <c r="AA1918" t="s">
        <v>598</v>
      </c>
      <c r="AB1918" t="s">
        <v>599</v>
      </c>
      <c r="AC1918" t="str">
        <f t="shared" si="29"/>
        <v>2025</v>
      </c>
    </row>
    <row r="1919" spans="1:29" x14ac:dyDescent="0.25">
      <c r="A1919" t="s">
        <v>27</v>
      </c>
      <c r="B1919" t="s">
        <v>122</v>
      </c>
      <c r="C1919" t="s">
        <v>27</v>
      </c>
      <c r="D1919" t="s">
        <v>60</v>
      </c>
      <c r="E1919" t="s">
        <v>61</v>
      </c>
      <c r="F1919" t="s">
        <v>30</v>
      </c>
      <c r="G1919" t="s">
        <v>31</v>
      </c>
      <c r="H1919" t="s">
        <v>62</v>
      </c>
      <c r="I1919" t="s">
        <v>63</v>
      </c>
      <c r="J1919" t="s">
        <v>64</v>
      </c>
      <c r="K1919" t="s">
        <v>65</v>
      </c>
      <c r="L1919" t="s">
        <v>38</v>
      </c>
      <c r="M1919" t="s">
        <v>38</v>
      </c>
      <c r="N1919" t="s">
        <v>38</v>
      </c>
      <c r="O1919" t="s">
        <v>38</v>
      </c>
      <c r="P1919" t="s">
        <v>175</v>
      </c>
      <c r="Q1919" t="s">
        <v>176</v>
      </c>
      <c r="R1919" t="s">
        <v>169</v>
      </c>
      <c r="S1919" t="s">
        <v>170</v>
      </c>
      <c r="T1919" t="s">
        <v>171</v>
      </c>
      <c r="U1919" t="s">
        <v>172</v>
      </c>
      <c r="V1919" t="s">
        <v>72</v>
      </c>
      <c r="W1919" t="s">
        <v>73</v>
      </c>
      <c r="X1919" t="s">
        <v>74</v>
      </c>
      <c r="Y1919" t="s">
        <v>75</v>
      </c>
      <c r="Z1919">
        <v>-3263.7142857142849</v>
      </c>
      <c r="AA1919" t="s">
        <v>173</v>
      </c>
      <c r="AB1919" t="s">
        <v>174</v>
      </c>
      <c r="AC1919" t="str">
        <f t="shared" si="29"/>
        <v>2025</v>
      </c>
    </row>
    <row r="1920" spans="1:29" x14ac:dyDescent="0.25">
      <c r="A1920" t="s">
        <v>27</v>
      </c>
      <c r="B1920" t="s">
        <v>122</v>
      </c>
      <c r="C1920" t="s">
        <v>27</v>
      </c>
      <c r="D1920" t="s">
        <v>28</v>
      </c>
      <c r="E1920" t="s">
        <v>29</v>
      </c>
      <c r="F1920" t="s">
        <v>30</v>
      </c>
      <c r="G1920" t="s">
        <v>31</v>
      </c>
      <c r="H1920" t="s">
        <v>62</v>
      </c>
      <c r="I1920" t="s">
        <v>63</v>
      </c>
      <c r="J1920" t="s">
        <v>64</v>
      </c>
      <c r="K1920" t="s">
        <v>65</v>
      </c>
      <c r="L1920" t="s">
        <v>38</v>
      </c>
      <c r="M1920" t="s">
        <v>38</v>
      </c>
      <c r="N1920" t="s">
        <v>38</v>
      </c>
      <c r="O1920" t="s">
        <v>38</v>
      </c>
      <c r="P1920" t="s">
        <v>38</v>
      </c>
      <c r="Q1920" t="s">
        <v>38</v>
      </c>
      <c r="R1920" t="s">
        <v>196</v>
      </c>
      <c r="S1920" t="s">
        <v>197</v>
      </c>
      <c r="T1920" t="s">
        <v>198</v>
      </c>
      <c r="U1920" t="s">
        <v>199</v>
      </c>
      <c r="V1920" t="s">
        <v>55</v>
      </c>
      <c r="W1920" t="s">
        <v>56</v>
      </c>
      <c r="X1920" t="s">
        <v>45</v>
      </c>
      <c r="Y1920" t="s">
        <v>46</v>
      </c>
      <c r="Z1920">
        <v>-1241321.7602554257</v>
      </c>
      <c r="AA1920" t="s">
        <v>592</v>
      </c>
      <c r="AB1920" t="s">
        <v>593</v>
      </c>
      <c r="AC1920" t="str">
        <f t="shared" si="29"/>
        <v>2025</v>
      </c>
    </row>
    <row r="1921" spans="1:29" x14ac:dyDescent="0.25">
      <c r="A1921" t="s">
        <v>27</v>
      </c>
      <c r="B1921" t="s">
        <v>122</v>
      </c>
      <c r="C1921" t="s">
        <v>27</v>
      </c>
      <c r="D1921" t="s">
        <v>60</v>
      </c>
      <c r="E1921" t="s">
        <v>61</v>
      </c>
      <c r="F1921" t="s">
        <v>30</v>
      </c>
      <c r="G1921" t="s">
        <v>31</v>
      </c>
      <c r="H1921" t="s">
        <v>62</v>
      </c>
      <c r="I1921" t="s">
        <v>63</v>
      </c>
      <c r="J1921" t="s">
        <v>64</v>
      </c>
      <c r="K1921" t="s">
        <v>65</v>
      </c>
      <c r="L1921" t="s">
        <v>38</v>
      </c>
      <c r="M1921" t="s">
        <v>38</v>
      </c>
      <c r="N1921" t="s">
        <v>38</v>
      </c>
      <c r="O1921" t="s">
        <v>38</v>
      </c>
      <c r="P1921" t="s">
        <v>175</v>
      </c>
      <c r="Q1921" t="s">
        <v>176</v>
      </c>
      <c r="R1921" t="s">
        <v>169</v>
      </c>
      <c r="S1921" t="s">
        <v>170</v>
      </c>
      <c r="T1921" t="s">
        <v>171</v>
      </c>
      <c r="U1921" t="s">
        <v>172</v>
      </c>
      <c r="V1921" t="s">
        <v>72</v>
      </c>
      <c r="W1921" t="s">
        <v>73</v>
      </c>
      <c r="X1921" t="s">
        <v>74</v>
      </c>
      <c r="Y1921" t="s">
        <v>75</v>
      </c>
      <c r="Z1921">
        <v>-3263.7142857142849</v>
      </c>
      <c r="AA1921" t="s">
        <v>722</v>
      </c>
      <c r="AB1921" t="s">
        <v>723</v>
      </c>
      <c r="AC1921" t="str">
        <f t="shared" si="29"/>
        <v>2025</v>
      </c>
    </row>
    <row r="1922" spans="1:29" x14ac:dyDescent="0.25">
      <c r="A1922" t="s">
        <v>27</v>
      </c>
      <c r="B1922" t="s">
        <v>122</v>
      </c>
      <c r="C1922" t="s">
        <v>27</v>
      </c>
      <c r="D1922" t="s">
        <v>28</v>
      </c>
      <c r="E1922" t="s">
        <v>29</v>
      </c>
      <c r="F1922" t="s">
        <v>30</v>
      </c>
      <c r="G1922" t="s">
        <v>31</v>
      </c>
      <c r="H1922" t="s">
        <v>62</v>
      </c>
      <c r="I1922" t="s">
        <v>63</v>
      </c>
      <c r="J1922" t="s">
        <v>64</v>
      </c>
      <c r="K1922" t="s">
        <v>65</v>
      </c>
      <c r="L1922" t="s">
        <v>38</v>
      </c>
      <c r="M1922" t="s">
        <v>38</v>
      </c>
      <c r="N1922" t="s">
        <v>38</v>
      </c>
      <c r="O1922" t="s">
        <v>38</v>
      </c>
      <c r="P1922" t="s">
        <v>596</v>
      </c>
      <c r="Q1922" t="s">
        <v>597</v>
      </c>
      <c r="R1922" t="s">
        <v>196</v>
      </c>
      <c r="S1922" t="s">
        <v>197</v>
      </c>
      <c r="T1922" t="s">
        <v>198</v>
      </c>
      <c r="U1922" t="s">
        <v>199</v>
      </c>
      <c r="V1922" t="s">
        <v>55</v>
      </c>
      <c r="W1922" t="s">
        <v>56</v>
      </c>
      <c r="X1922" t="s">
        <v>45</v>
      </c>
      <c r="Y1922" t="s">
        <v>46</v>
      </c>
      <c r="Z1922">
        <v>-9268.51</v>
      </c>
      <c r="AA1922" t="s">
        <v>592</v>
      </c>
      <c r="AB1922" t="s">
        <v>593</v>
      </c>
      <c r="AC1922" t="str">
        <f t="shared" si="29"/>
        <v>2025</v>
      </c>
    </row>
    <row r="1923" spans="1:29" x14ac:dyDescent="0.25">
      <c r="A1923" t="s">
        <v>27</v>
      </c>
      <c r="B1923" t="s">
        <v>122</v>
      </c>
      <c r="C1923" t="s">
        <v>27</v>
      </c>
      <c r="D1923" t="s">
        <v>60</v>
      </c>
      <c r="E1923" t="s">
        <v>61</v>
      </c>
      <c r="F1923" t="s">
        <v>202</v>
      </c>
      <c r="G1923" t="s">
        <v>203</v>
      </c>
      <c r="H1923" t="s">
        <v>62</v>
      </c>
      <c r="I1923" t="s">
        <v>63</v>
      </c>
      <c r="J1923" t="s">
        <v>123</v>
      </c>
      <c r="K1923" t="s">
        <v>124</v>
      </c>
      <c r="L1923" t="s">
        <v>38</v>
      </c>
      <c r="M1923" t="s">
        <v>38</v>
      </c>
      <c r="N1923" t="s">
        <v>343</v>
      </c>
      <c r="O1923" t="s">
        <v>344</v>
      </c>
      <c r="P1923" t="s">
        <v>38</v>
      </c>
      <c r="Q1923" t="s">
        <v>38</v>
      </c>
      <c r="R1923" t="s">
        <v>376</v>
      </c>
      <c r="S1923" t="s">
        <v>377</v>
      </c>
      <c r="T1923" t="s">
        <v>378</v>
      </c>
      <c r="U1923" t="s">
        <v>377</v>
      </c>
      <c r="V1923" t="s">
        <v>118</v>
      </c>
      <c r="W1923" t="s">
        <v>119</v>
      </c>
      <c r="X1923" t="s">
        <v>74</v>
      </c>
      <c r="Y1923" t="s">
        <v>75</v>
      </c>
      <c r="Z1923">
        <v>-76593.595305479976</v>
      </c>
      <c r="AA1923" t="s">
        <v>402</v>
      </c>
      <c r="AB1923" t="s">
        <v>403</v>
      </c>
      <c r="AC1923" t="str">
        <f t="shared" ref="AC1923:AC1986" si="30">IF(OR(B1923="Eelarve_liigendus",B1923="Eelarve_ule",B1923="Kinnitatud eelarve",B1923="Lisaeelarve"),"2025",C1923)</f>
        <v>2025</v>
      </c>
    </row>
    <row r="1924" spans="1:29" x14ac:dyDescent="0.25">
      <c r="A1924" t="s">
        <v>27</v>
      </c>
      <c r="B1924" t="s">
        <v>122</v>
      </c>
      <c r="C1924" t="s">
        <v>27</v>
      </c>
      <c r="D1924" t="s">
        <v>78</v>
      </c>
      <c r="E1924" t="s">
        <v>79</v>
      </c>
      <c r="F1924" t="s">
        <v>133</v>
      </c>
      <c r="G1924" t="s">
        <v>134</v>
      </c>
      <c r="H1924" t="s">
        <v>32</v>
      </c>
      <c r="I1924" t="s">
        <v>33</v>
      </c>
      <c r="J1924" t="s">
        <v>34</v>
      </c>
      <c r="K1924" t="s">
        <v>35</v>
      </c>
      <c r="L1924" t="s">
        <v>602</v>
      </c>
      <c r="M1924" t="s">
        <v>603</v>
      </c>
      <c r="N1924" t="s">
        <v>433</v>
      </c>
      <c r="O1924" t="s">
        <v>391</v>
      </c>
      <c r="P1924" t="s">
        <v>38</v>
      </c>
      <c r="Q1924" t="s">
        <v>38</v>
      </c>
      <c r="R1924" t="s">
        <v>88</v>
      </c>
      <c r="S1924" t="s">
        <v>89</v>
      </c>
      <c r="T1924" t="s">
        <v>90</v>
      </c>
      <c r="U1924" t="s">
        <v>91</v>
      </c>
      <c r="V1924" t="s">
        <v>92</v>
      </c>
      <c r="W1924" t="s">
        <v>93</v>
      </c>
      <c r="X1924" t="s">
        <v>94</v>
      </c>
      <c r="Y1924" t="s">
        <v>95</v>
      </c>
      <c r="Z1924">
        <v>-18845</v>
      </c>
      <c r="AA1924" t="s">
        <v>96</v>
      </c>
      <c r="AB1924" t="s">
        <v>97</v>
      </c>
      <c r="AC1924" t="str">
        <f t="shared" si="30"/>
        <v>2025</v>
      </c>
    </row>
    <row r="1925" spans="1:29" x14ac:dyDescent="0.25">
      <c r="A1925" t="s">
        <v>27</v>
      </c>
      <c r="B1925" t="s">
        <v>122</v>
      </c>
      <c r="C1925" t="s">
        <v>27</v>
      </c>
      <c r="D1925" t="s">
        <v>60</v>
      </c>
      <c r="E1925" t="s">
        <v>61</v>
      </c>
      <c r="F1925" t="s">
        <v>202</v>
      </c>
      <c r="G1925" t="s">
        <v>203</v>
      </c>
      <c r="H1925" t="s">
        <v>62</v>
      </c>
      <c r="I1925" t="s">
        <v>63</v>
      </c>
      <c r="J1925" t="s">
        <v>64</v>
      </c>
      <c r="K1925" t="s">
        <v>65</v>
      </c>
      <c r="L1925" t="s">
        <v>38</v>
      </c>
      <c r="M1925" t="s">
        <v>38</v>
      </c>
      <c r="N1925" t="s">
        <v>343</v>
      </c>
      <c r="O1925" t="s">
        <v>344</v>
      </c>
      <c r="P1925" t="s">
        <v>38</v>
      </c>
      <c r="Q1925" t="s">
        <v>38</v>
      </c>
      <c r="R1925" t="s">
        <v>163</v>
      </c>
      <c r="S1925" t="s">
        <v>164</v>
      </c>
      <c r="T1925" t="s">
        <v>165</v>
      </c>
      <c r="U1925" t="s">
        <v>166</v>
      </c>
      <c r="V1925" t="s">
        <v>43</v>
      </c>
      <c r="W1925" t="s">
        <v>44</v>
      </c>
      <c r="X1925" t="s">
        <v>45</v>
      </c>
      <c r="Y1925" t="s">
        <v>46</v>
      </c>
      <c r="Z1925">
        <v>-15874.646381439999</v>
      </c>
      <c r="AA1925" t="s">
        <v>269</v>
      </c>
      <c r="AB1925" t="s">
        <v>270</v>
      </c>
      <c r="AC1925" t="str">
        <f t="shared" si="30"/>
        <v>2025</v>
      </c>
    </row>
    <row r="1926" spans="1:29" x14ac:dyDescent="0.25">
      <c r="A1926" t="s">
        <v>27</v>
      </c>
      <c r="B1926" t="s">
        <v>122</v>
      </c>
      <c r="C1926" t="s">
        <v>27</v>
      </c>
      <c r="D1926" t="s">
        <v>60</v>
      </c>
      <c r="E1926" t="s">
        <v>61</v>
      </c>
      <c r="F1926" t="s">
        <v>30</v>
      </c>
      <c r="G1926" t="s">
        <v>31</v>
      </c>
      <c r="H1926" t="s">
        <v>62</v>
      </c>
      <c r="I1926" t="s">
        <v>63</v>
      </c>
      <c r="J1926" t="s">
        <v>147</v>
      </c>
      <c r="K1926" t="s">
        <v>159</v>
      </c>
      <c r="L1926" t="s">
        <v>38</v>
      </c>
      <c r="M1926" t="s">
        <v>38</v>
      </c>
      <c r="N1926" t="s">
        <v>38</v>
      </c>
      <c r="O1926" t="s">
        <v>38</v>
      </c>
      <c r="P1926" t="s">
        <v>175</v>
      </c>
      <c r="Q1926" t="s">
        <v>176</v>
      </c>
      <c r="R1926" t="s">
        <v>241</v>
      </c>
      <c r="S1926" t="s">
        <v>242</v>
      </c>
      <c r="T1926" t="s">
        <v>243</v>
      </c>
      <c r="U1926" t="s">
        <v>244</v>
      </c>
      <c r="V1926" t="s">
        <v>245</v>
      </c>
      <c r="W1926" t="s">
        <v>246</v>
      </c>
      <c r="X1926" t="s">
        <v>74</v>
      </c>
      <c r="Y1926" t="s">
        <v>75</v>
      </c>
      <c r="Z1926">
        <v>-198.4126984126984</v>
      </c>
      <c r="AA1926" t="s">
        <v>539</v>
      </c>
      <c r="AB1926" t="s">
        <v>540</v>
      </c>
      <c r="AC1926" t="str">
        <f t="shared" si="30"/>
        <v>2025</v>
      </c>
    </row>
    <row r="1927" spans="1:29" x14ac:dyDescent="0.25">
      <c r="A1927" t="s">
        <v>27</v>
      </c>
      <c r="B1927" t="s">
        <v>122</v>
      </c>
      <c r="C1927" t="s">
        <v>27</v>
      </c>
      <c r="D1927" t="s">
        <v>60</v>
      </c>
      <c r="E1927" t="s">
        <v>61</v>
      </c>
      <c r="F1927" t="s">
        <v>30</v>
      </c>
      <c r="G1927" t="s">
        <v>31</v>
      </c>
      <c r="H1927" t="s">
        <v>62</v>
      </c>
      <c r="I1927" t="s">
        <v>63</v>
      </c>
      <c r="J1927" t="s">
        <v>64</v>
      </c>
      <c r="K1927" t="s">
        <v>65</v>
      </c>
      <c r="L1927" t="s">
        <v>38</v>
      </c>
      <c r="M1927" t="s">
        <v>38</v>
      </c>
      <c r="N1927" t="s">
        <v>38</v>
      </c>
      <c r="O1927" t="s">
        <v>38</v>
      </c>
      <c r="P1927" t="s">
        <v>187</v>
      </c>
      <c r="Q1927" t="s">
        <v>182</v>
      </c>
      <c r="R1927" t="s">
        <v>376</v>
      </c>
      <c r="S1927" t="s">
        <v>377</v>
      </c>
      <c r="T1927" t="s">
        <v>378</v>
      </c>
      <c r="U1927" t="s">
        <v>377</v>
      </c>
      <c r="V1927" t="s">
        <v>118</v>
      </c>
      <c r="W1927" t="s">
        <v>119</v>
      </c>
      <c r="X1927" t="s">
        <v>74</v>
      </c>
      <c r="Y1927" t="s">
        <v>75</v>
      </c>
      <c r="Z1927">
        <v>-256.99999486000013</v>
      </c>
      <c r="AA1927" t="s">
        <v>612</v>
      </c>
      <c r="AB1927" t="s">
        <v>613</v>
      </c>
      <c r="AC1927" t="str">
        <f t="shared" si="30"/>
        <v>2025</v>
      </c>
    </row>
    <row r="1928" spans="1:29" x14ac:dyDescent="0.25">
      <c r="A1928" t="s">
        <v>27</v>
      </c>
      <c r="B1928" t="s">
        <v>122</v>
      </c>
      <c r="C1928" t="s">
        <v>27</v>
      </c>
      <c r="D1928" t="s">
        <v>28</v>
      </c>
      <c r="E1928" t="s">
        <v>29</v>
      </c>
      <c r="F1928" t="s">
        <v>30</v>
      </c>
      <c r="G1928" t="s">
        <v>31</v>
      </c>
      <c r="H1928" t="s">
        <v>62</v>
      </c>
      <c r="I1928" t="s">
        <v>63</v>
      </c>
      <c r="J1928" t="s">
        <v>64</v>
      </c>
      <c r="K1928" t="s">
        <v>65</v>
      </c>
      <c r="L1928" t="s">
        <v>38</v>
      </c>
      <c r="M1928" t="s">
        <v>38</v>
      </c>
      <c r="N1928" t="s">
        <v>38</v>
      </c>
      <c r="O1928" t="s">
        <v>38</v>
      </c>
      <c r="P1928" t="s">
        <v>596</v>
      </c>
      <c r="Q1928" t="s">
        <v>597</v>
      </c>
      <c r="R1928" t="s">
        <v>308</v>
      </c>
      <c r="S1928" t="s">
        <v>309</v>
      </c>
      <c r="T1928" t="s">
        <v>198</v>
      </c>
      <c r="U1928" t="s">
        <v>199</v>
      </c>
      <c r="V1928" t="s">
        <v>55</v>
      </c>
      <c r="W1928" t="s">
        <v>56</v>
      </c>
      <c r="X1928" t="s">
        <v>45</v>
      </c>
      <c r="Y1928" t="s">
        <v>46</v>
      </c>
      <c r="Z1928">
        <v>-8047.02</v>
      </c>
      <c r="AA1928" t="s">
        <v>436</v>
      </c>
      <c r="AB1928" t="s">
        <v>437</v>
      </c>
      <c r="AC1928" t="str">
        <f t="shared" si="30"/>
        <v>2025</v>
      </c>
    </row>
    <row r="1929" spans="1:29" x14ac:dyDescent="0.25">
      <c r="A1929" t="s">
        <v>27</v>
      </c>
      <c r="B1929" t="s">
        <v>122</v>
      </c>
      <c r="C1929" t="s">
        <v>27</v>
      </c>
      <c r="D1929" t="s">
        <v>60</v>
      </c>
      <c r="E1929" t="s">
        <v>61</v>
      </c>
      <c r="F1929" t="s">
        <v>30</v>
      </c>
      <c r="G1929" t="s">
        <v>31</v>
      </c>
      <c r="H1929" t="s">
        <v>62</v>
      </c>
      <c r="I1929" t="s">
        <v>63</v>
      </c>
      <c r="J1929" t="s">
        <v>64</v>
      </c>
      <c r="K1929" t="s">
        <v>65</v>
      </c>
      <c r="L1929" t="s">
        <v>38</v>
      </c>
      <c r="M1929" t="s">
        <v>38</v>
      </c>
      <c r="N1929" t="s">
        <v>38</v>
      </c>
      <c r="O1929" t="s">
        <v>38</v>
      </c>
      <c r="P1929" t="s">
        <v>175</v>
      </c>
      <c r="Q1929" t="s">
        <v>176</v>
      </c>
      <c r="R1929" t="s">
        <v>196</v>
      </c>
      <c r="S1929" t="s">
        <v>197</v>
      </c>
      <c r="T1929" t="s">
        <v>198</v>
      </c>
      <c r="U1929" t="s">
        <v>199</v>
      </c>
      <c r="V1929" t="s">
        <v>55</v>
      </c>
      <c r="W1929" t="s">
        <v>56</v>
      </c>
      <c r="X1929" t="s">
        <v>45</v>
      </c>
      <c r="Y1929" t="s">
        <v>46</v>
      </c>
      <c r="Z1929">
        <v>-53263.714285714283</v>
      </c>
      <c r="AA1929" t="s">
        <v>304</v>
      </c>
      <c r="AB1929" t="s">
        <v>305</v>
      </c>
      <c r="AC1929" t="str">
        <f t="shared" si="30"/>
        <v>2025</v>
      </c>
    </row>
    <row r="1930" spans="1:29" x14ac:dyDescent="0.25">
      <c r="A1930" t="s">
        <v>27</v>
      </c>
      <c r="B1930" t="s">
        <v>122</v>
      </c>
      <c r="C1930" t="s">
        <v>27</v>
      </c>
      <c r="D1930" t="s">
        <v>28</v>
      </c>
      <c r="E1930" t="s">
        <v>29</v>
      </c>
      <c r="F1930" t="s">
        <v>30</v>
      </c>
      <c r="G1930" t="s">
        <v>31</v>
      </c>
      <c r="H1930" t="s">
        <v>62</v>
      </c>
      <c r="I1930" t="s">
        <v>63</v>
      </c>
      <c r="J1930" t="s">
        <v>64</v>
      </c>
      <c r="K1930" t="s">
        <v>65</v>
      </c>
      <c r="L1930" t="s">
        <v>38</v>
      </c>
      <c r="M1930" t="s">
        <v>38</v>
      </c>
      <c r="N1930" t="s">
        <v>38</v>
      </c>
      <c r="O1930" t="s">
        <v>38</v>
      </c>
      <c r="P1930" t="s">
        <v>596</v>
      </c>
      <c r="Q1930" t="s">
        <v>597</v>
      </c>
      <c r="R1930" t="s">
        <v>308</v>
      </c>
      <c r="S1930" t="s">
        <v>309</v>
      </c>
      <c r="T1930" t="s">
        <v>198</v>
      </c>
      <c r="U1930" t="s">
        <v>199</v>
      </c>
      <c r="V1930" t="s">
        <v>55</v>
      </c>
      <c r="W1930" t="s">
        <v>56</v>
      </c>
      <c r="X1930" t="s">
        <v>45</v>
      </c>
      <c r="Y1930" t="s">
        <v>46</v>
      </c>
      <c r="Z1930">
        <v>-35641.699999999997</v>
      </c>
      <c r="AA1930" t="s">
        <v>594</v>
      </c>
      <c r="AB1930" t="s">
        <v>595</v>
      </c>
      <c r="AC1930" t="str">
        <f t="shared" si="30"/>
        <v>2025</v>
      </c>
    </row>
    <row r="1931" spans="1:29" x14ac:dyDescent="0.25">
      <c r="A1931" t="s">
        <v>27</v>
      </c>
      <c r="B1931" t="s">
        <v>122</v>
      </c>
      <c r="C1931" t="s">
        <v>27</v>
      </c>
      <c r="D1931" t="s">
        <v>60</v>
      </c>
      <c r="E1931" t="s">
        <v>61</v>
      </c>
      <c r="F1931" t="s">
        <v>30</v>
      </c>
      <c r="G1931" t="s">
        <v>31</v>
      </c>
      <c r="H1931" t="s">
        <v>62</v>
      </c>
      <c r="I1931" t="s">
        <v>63</v>
      </c>
      <c r="J1931" t="s">
        <v>64</v>
      </c>
      <c r="K1931" t="s">
        <v>65</v>
      </c>
      <c r="L1931" t="s">
        <v>38</v>
      </c>
      <c r="M1931" t="s">
        <v>38</v>
      </c>
      <c r="N1931" t="s">
        <v>38</v>
      </c>
      <c r="O1931" t="s">
        <v>38</v>
      </c>
      <c r="P1931" t="s">
        <v>187</v>
      </c>
      <c r="Q1931" t="s">
        <v>182</v>
      </c>
      <c r="R1931" t="s">
        <v>141</v>
      </c>
      <c r="S1931" t="s">
        <v>142</v>
      </c>
      <c r="T1931" t="s">
        <v>143</v>
      </c>
      <c r="U1931" t="s">
        <v>144</v>
      </c>
      <c r="V1931" t="s">
        <v>118</v>
      </c>
      <c r="W1931" t="s">
        <v>119</v>
      </c>
      <c r="X1931" t="s">
        <v>74</v>
      </c>
      <c r="Y1931" t="s">
        <v>75</v>
      </c>
      <c r="Z1931">
        <v>-382.99999234000006</v>
      </c>
      <c r="AA1931" t="s">
        <v>145</v>
      </c>
      <c r="AB1931" t="s">
        <v>146</v>
      </c>
      <c r="AC1931" t="str">
        <f t="shared" si="30"/>
        <v>2025</v>
      </c>
    </row>
    <row r="1932" spans="1:29" x14ac:dyDescent="0.25">
      <c r="A1932" t="s">
        <v>27</v>
      </c>
      <c r="B1932" t="s">
        <v>122</v>
      </c>
      <c r="C1932" t="s">
        <v>27</v>
      </c>
      <c r="D1932" t="s">
        <v>28</v>
      </c>
      <c r="E1932" t="s">
        <v>29</v>
      </c>
      <c r="F1932" t="s">
        <v>30</v>
      </c>
      <c r="G1932" t="s">
        <v>31</v>
      </c>
      <c r="H1932" t="s">
        <v>62</v>
      </c>
      <c r="I1932" t="s">
        <v>63</v>
      </c>
      <c r="J1932" t="s">
        <v>64</v>
      </c>
      <c r="K1932" t="s">
        <v>65</v>
      </c>
      <c r="L1932" t="s">
        <v>286</v>
      </c>
      <c r="M1932" t="s">
        <v>287</v>
      </c>
      <c r="N1932" t="s">
        <v>38</v>
      </c>
      <c r="O1932" t="s">
        <v>38</v>
      </c>
      <c r="P1932" t="s">
        <v>38</v>
      </c>
      <c r="Q1932" t="s">
        <v>38</v>
      </c>
      <c r="R1932" t="s">
        <v>308</v>
      </c>
      <c r="S1932" t="s">
        <v>309</v>
      </c>
      <c r="T1932" t="s">
        <v>198</v>
      </c>
      <c r="U1932" t="s">
        <v>199</v>
      </c>
      <c r="V1932" t="s">
        <v>55</v>
      </c>
      <c r="W1932" t="s">
        <v>56</v>
      </c>
      <c r="X1932" t="s">
        <v>45</v>
      </c>
      <c r="Y1932" t="s">
        <v>46</v>
      </c>
      <c r="Z1932">
        <v>-5167.482</v>
      </c>
      <c r="AA1932" t="s">
        <v>594</v>
      </c>
      <c r="AB1932" t="s">
        <v>595</v>
      </c>
      <c r="AC1932" t="str">
        <f t="shared" si="30"/>
        <v>2025</v>
      </c>
    </row>
    <row r="1933" spans="1:29" x14ac:dyDescent="0.25">
      <c r="A1933" t="s">
        <v>27</v>
      </c>
      <c r="B1933" t="s">
        <v>122</v>
      </c>
      <c r="C1933" t="s">
        <v>27</v>
      </c>
      <c r="D1933" t="s">
        <v>28</v>
      </c>
      <c r="E1933" t="s">
        <v>29</v>
      </c>
      <c r="F1933" t="s">
        <v>237</v>
      </c>
      <c r="G1933" t="s">
        <v>238</v>
      </c>
      <c r="H1933" t="s">
        <v>62</v>
      </c>
      <c r="I1933" t="s">
        <v>63</v>
      </c>
      <c r="J1933" t="s">
        <v>239</v>
      </c>
      <c r="K1933" t="s">
        <v>240</v>
      </c>
      <c r="L1933" t="s">
        <v>38</v>
      </c>
      <c r="M1933" t="s">
        <v>38</v>
      </c>
      <c r="N1933" t="s">
        <v>38</v>
      </c>
      <c r="O1933" t="s">
        <v>38</v>
      </c>
      <c r="P1933" t="s">
        <v>38</v>
      </c>
      <c r="Q1933" t="s">
        <v>38</v>
      </c>
      <c r="R1933" t="s">
        <v>308</v>
      </c>
      <c r="S1933" t="s">
        <v>309</v>
      </c>
      <c r="T1933" t="s">
        <v>198</v>
      </c>
      <c r="U1933" t="s">
        <v>199</v>
      </c>
      <c r="V1933" t="s">
        <v>55</v>
      </c>
      <c r="W1933" t="s">
        <v>56</v>
      </c>
      <c r="X1933" t="s">
        <v>45</v>
      </c>
      <c r="Y1933" t="s">
        <v>46</v>
      </c>
      <c r="Z1933">
        <v>-107783529</v>
      </c>
      <c r="AA1933" t="s">
        <v>310</v>
      </c>
      <c r="AB1933" t="s">
        <v>311</v>
      </c>
      <c r="AC1933" t="str">
        <f t="shared" si="30"/>
        <v>2025</v>
      </c>
    </row>
    <row r="1934" spans="1:29" x14ac:dyDescent="0.25">
      <c r="A1934" t="s">
        <v>27</v>
      </c>
      <c r="B1934" t="s">
        <v>122</v>
      </c>
      <c r="C1934" t="s">
        <v>27</v>
      </c>
      <c r="D1934" t="s">
        <v>257</v>
      </c>
      <c r="E1934" t="s">
        <v>258</v>
      </c>
      <c r="F1934" t="s">
        <v>202</v>
      </c>
      <c r="G1934" t="s">
        <v>203</v>
      </c>
      <c r="H1934" t="s">
        <v>149</v>
      </c>
      <c r="I1934" t="s">
        <v>150</v>
      </c>
      <c r="J1934" t="s">
        <v>151</v>
      </c>
      <c r="K1934" t="s">
        <v>152</v>
      </c>
      <c r="L1934" t="s">
        <v>38</v>
      </c>
      <c r="M1934" t="s">
        <v>38</v>
      </c>
      <c r="N1934" t="s">
        <v>410</v>
      </c>
      <c r="O1934" t="s">
        <v>411</v>
      </c>
      <c r="P1934" t="s">
        <v>38</v>
      </c>
      <c r="Q1934" t="s">
        <v>38</v>
      </c>
      <c r="R1934" t="s">
        <v>88</v>
      </c>
      <c r="S1934" t="s">
        <v>89</v>
      </c>
      <c r="T1934" t="s">
        <v>90</v>
      </c>
      <c r="U1934" t="s">
        <v>91</v>
      </c>
      <c r="V1934" t="s">
        <v>92</v>
      </c>
      <c r="W1934" t="s">
        <v>93</v>
      </c>
      <c r="X1934" t="s">
        <v>94</v>
      </c>
      <c r="Y1934" t="s">
        <v>95</v>
      </c>
      <c r="Z1934">
        <v>1065700.0001000001</v>
      </c>
      <c r="AA1934" t="s">
        <v>96</v>
      </c>
      <c r="AB1934" t="s">
        <v>97</v>
      </c>
      <c r="AC1934" t="str">
        <f t="shared" si="30"/>
        <v>2025</v>
      </c>
    </row>
    <row r="1935" spans="1:29" x14ac:dyDescent="0.25">
      <c r="A1935" t="s">
        <v>27</v>
      </c>
      <c r="B1935" t="s">
        <v>122</v>
      </c>
      <c r="C1935" t="s">
        <v>27</v>
      </c>
      <c r="D1935" t="s">
        <v>257</v>
      </c>
      <c r="E1935" t="s">
        <v>258</v>
      </c>
      <c r="F1935" t="s">
        <v>30</v>
      </c>
      <c r="G1935" t="s">
        <v>31</v>
      </c>
      <c r="H1935" t="s">
        <v>62</v>
      </c>
      <c r="I1935" t="s">
        <v>63</v>
      </c>
      <c r="J1935" t="s">
        <v>64</v>
      </c>
      <c r="K1935" t="s">
        <v>65</v>
      </c>
      <c r="L1935" t="s">
        <v>38</v>
      </c>
      <c r="M1935" t="s">
        <v>38</v>
      </c>
      <c r="N1935" t="s">
        <v>38</v>
      </c>
      <c r="O1935" t="s">
        <v>38</v>
      </c>
      <c r="P1935" t="s">
        <v>38</v>
      </c>
      <c r="Q1935" t="s">
        <v>38</v>
      </c>
      <c r="R1935" t="s">
        <v>376</v>
      </c>
      <c r="S1935" t="s">
        <v>377</v>
      </c>
      <c r="T1935" t="s">
        <v>378</v>
      </c>
      <c r="U1935" t="s">
        <v>377</v>
      </c>
      <c r="V1935" t="s">
        <v>118</v>
      </c>
      <c r="W1935" t="s">
        <v>119</v>
      </c>
      <c r="X1935" t="s">
        <v>74</v>
      </c>
      <c r="Y1935" t="s">
        <v>75</v>
      </c>
      <c r="Z1935">
        <v>-30981.133836423316</v>
      </c>
      <c r="AA1935" t="s">
        <v>502</v>
      </c>
      <c r="AB1935" t="s">
        <v>503</v>
      </c>
      <c r="AC1935" t="str">
        <f t="shared" si="30"/>
        <v>2025</v>
      </c>
    </row>
    <row r="1936" spans="1:29" x14ac:dyDescent="0.25">
      <c r="A1936" t="s">
        <v>27</v>
      </c>
      <c r="B1936" t="s">
        <v>122</v>
      </c>
      <c r="C1936" t="s">
        <v>27</v>
      </c>
      <c r="D1936" t="s">
        <v>60</v>
      </c>
      <c r="E1936" t="s">
        <v>61</v>
      </c>
      <c r="F1936" t="s">
        <v>30</v>
      </c>
      <c r="G1936" t="s">
        <v>31</v>
      </c>
      <c r="H1936" t="s">
        <v>62</v>
      </c>
      <c r="I1936" t="s">
        <v>63</v>
      </c>
      <c r="J1936" t="s">
        <v>64</v>
      </c>
      <c r="K1936" t="s">
        <v>65</v>
      </c>
      <c r="L1936" t="s">
        <v>38</v>
      </c>
      <c r="M1936" t="s">
        <v>38</v>
      </c>
      <c r="N1936" t="s">
        <v>38</v>
      </c>
      <c r="O1936" t="s">
        <v>38</v>
      </c>
      <c r="P1936" t="s">
        <v>187</v>
      </c>
      <c r="Q1936" t="s">
        <v>182</v>
      </c>
      <c r="R1936" t="s">
        <v>241</v>
      </c>
      <c r="S1936" t="s">
        <v>242</v>
      </c>
      <c r="T1936" t="s">
        <v>243</v>
      </c>
      <c r="U1936" t="s">
        <v>244</v>
      </c>
      <c r="V1936" t="s">
        <v>245</v>
      </c>
      <c r="W1936" t="s">
        <v>246</v>
      </c>
      <c r="X1936" t="s">
        <v>74</v>
      </c>
      <c r="Y1936" t="s">
        <v>75</v>
      </c>
      <c r="Z1936">
        <v>-240.99999517999981</v>
      </c>
      <c r="AA1936" t="s">
        <v>539</v>
      </c>
      <c r="AB1936" t="s">
        <v>540</v>
      </c>
      <c r="AC1936" t="str">
        <f t="shared" si="30"/>
        <v>2025</v>
      </c>
    </row>
    <row r="1937" spans="1:29" x14ac:dyDescent="0.25">
      <c r="A1937" t="s">
        <v>27</v>
      </c>
      <c r="B1937" t="s">
        <v>122</v>
      </c>
      <c r="C1937" t="s">
        <v>27</v>
      </c>
      <c r="D1937" t="s">
        <v>257</v>
      </c>
      <c r="E1937" t="s">
        <v>258</v>
      </c>
      <c r="F1937" t="s">
        <v>30</v>
      </c>
      <c r="G1937" t="s">
        <v>31</v>
      </c>
      <c r="H1937" t="s">
        <v>62</v>
      </c>
      <c r="I1937" t="s">
        <v>63</v>
      </c>
      <c r="J1937" t="s">
        <v>123</v>
      </c>
      <c r="K1937" t="s">
        <v>124</v>
      </c>
      <c r="L1937" t="s">
        <v>38</v>
      </c>
      <c r="M1937" t="s">
        <v>38</v>
      </c>
      <c r="N1937" t="s">
        <v>38</v>
      </c>
      <c r="O1937" t="s">
        <v>38</v>
      </c>
      <c r="P1937" t="s">
        <v>38</v>
      </c>
      <c r="Q1937" t="s">
        <v>38</v>
      </c>
      <c r="R1937" t="s">
        <v>339</v>
      </c>
      <c r="S1937" t="s">
        <v>340</v>
      </c>
      <c r="T1937" t="s">
        <v>129</v>
      </c>
      <c r="U1937" t="s">
        <v>130</v>
      </c>
      <c r="V1937" t="s">
        <v>72</v>
      </c>
      <c r="W1937" t="s">
        <v>73</v>
      </c>
      <c r="X1937" t="s">
        <v>74</v>
      </c>
      <c r="Y1937" t="s">
        <v>75</v>
      </c>
      <c r="Z1937">
        <v>-107520.43050008363</v>
      </c>
      <c r="AA1937" t="s">
        <v>657</v>
      </c>
      <c r="AB1937" t="s">
        <v>658</v>
      </c>
      <c r="AC1937" t="str">
        <f t="shared" si="30"/>
        <v>2025</v>
      </c>
    </row>
    <row r="1938" spans="1:29" x14ac:dyDescent="0.25">
      <c r="A1938" t="s">
        <v>27</v>
      </c>
      <c r="B1938" t="s">
        <v>122</v>
      </c>
      <c r="C1938" t="s">
        <v>27</v>
      </c>
      <c r="D1938" t="s">
        <v>28</v>
      </c>
      <c r="E1938" t="s">
        <v>29</v>
      </c>
      <c r="F1938" t="s">
        <v>30</v>
      </c>
      <c r="G1938" t="s">
        <v>31</v>
      </c>
      <c r="H1938" t="s">
        <v>62</v>
      </c>
      <c r="I1938" t="s">
        <v>63</v>
      </c>
      <c r="J1938" t="s">
        <v>64</v>
      </c>
      <c r="K1938" t="s">
        <v>65</v>
      </c>
      <c r="L1938" t="s">
        <v>38</v>
      </c>
      <c r="M1938" t="s">
        <v>38</v>
      </c>
      <c r="N1938" t="s">
        <v>38</v>
      </c>
      <c r="O1938" t="s">
        <v>38</v>
      </c>
      <c r="P1938" t="s">
        <v>748</v>
      </c>
      <c r="Q1938" t="s">
        <v>749</v>
      </c>
      <c r="R1938" t="s">
        <v>196</v>
      </c>
      <c r="S1938" t="s">
        <v>197</v>
      </c>
      <c r="T1938" t="s">
        <v>198</v>
      </c>
      <c r="U1938" t="s">
        <v>199</v>
      </c>
      <c r="V1938" t="s">
        <v>55</v>
      </c>
      <c r="W1938" t="s">
        <v>56</v>
      </c>
      <c r="X1938" t="s">
        <v>45</v>
      </c>
      <c r="Y1938" t="s">
        <v>46</v>
      </c>
      <c r="Z1938">
        <v>-2276.6999999999998</v>
      </c>
      <c r="AA1938" t="s">
        <v>745</v>
      </c>
      <c r="AB1938" t="s">
        <v>746</v>
      </c>
      <c r="AC1938" t="str">
        <f t="shared" si="30"/>
        <v>2025</v>
      </c>
    </row>
    <row r="1939" spans="1:29" x14ac:dyDescent="0.25">
      <c r="A1939" t="s">
        <v>27</v>
      </c>
      <c r="B1939" t="s">
        <v>122</v>
      </c>
      <c r="C1939" t="s">
        <v>27</v>
      </c>
      <c r="D1939" t="s">
        <v>60</v>
      </c>
      <c r="E1939" t="s">
        <v>61</v>
      </c>
      <c r="F1939" t="s">
        <v>30</v>
      </c>
      <c r="G1939" t="s">
        <v>31</v>
      </c>
      <c r="H1939" t="s">
        <v>62</v>
      </c>
      <c r="I1939" t="s">
        <v>63</v>
      </c>
      <c r="J1939" t="s">
        <v>64</v>
      </c>
      <c r="K1939" t="s">
        <v>65</v>
      </c>
      <c r="L1939" t="s">
        <v>38</v>
      </c>
      <c r="M1939" t="s">
        <v>38</v>
      </c>
      <c r="N1939" t="s">
        <v>38</v>
      </c>
      <c r="O1939" t="s">
        <v>38</v>
      </c>
      <c r="P1939" t="s">
        <v>860</v>
      </c>
      <c r="Q1939" t="s">
        <v>861</v>
      </c>
      <c r="R1939" t="s">
        <v>249</v>
      </c>
      <c r="S1939" t="s">
        <v>250</v>
      </c>
      <c r="T1939" t="s">
        <v>251</v>
      </c>
      <c r="U1939" t="s">
        <v>252</v>
      </c>
      <c r="V1939" t="s">
        <v>253</v>
      </c>
      <c r="W1939" t="s">
        <v>254</v>
      </c>
      <c r="X1939" t="s">
        <v>45</v>
      </c>
      <c r="Y1939" t="s">
        <v>46</v>
      </c>
      <c r="Z1939">
        <v>-176599.99979999999</v>
      </c>
      <c r="AA1939" t="s">
        <v>574</v>
      </c>
      <c r="AB1939" t="s">
        <v>575</v>
      </c>
      <c r="AC1939" t="str">
        <f t="shared" si="30"/>
        <v>2025</v>
      </c>
    </row>
    <row r="1940" spans="1:29" x14ac:dyDescent="0.25">
      <c r="A1940" t="s">
        <v>27</v>
      </c>
      <c r="B1940" t="s">
        <v>122</v>
      </c>
      <c r="C1940" t="s">
        <v>27</v>
      </c>
      <c r="D1940" t="s">
        <v>28</v>
      </c>
      <c r="E1940" t="s">
        <v>29</v>
      </c>
      <c r="F1940" t="s">
        <v>30</v>
      </c>
      <c r="G1940" t="s">
        <v>31</v>
      </c>
      <c r="H1940" t="s">
        <v>62</v>
      </c>
      <c r="I1940" t="s">
        <v>63</v>
      </c>
      <c r="J1940" t="s">
        <v>64</v>
      </c>
      <c r="K1940" t="s">
        <v>65</v>
      </c>
      <c r="L1940" t="s">
        <v>38</v>
      </c>
      <c r="M1940" t="s">
        <v>38</v>
      </c>
      <c r="N1940" t="s">
        <v>38</v>
      </c>
      <c r="O1940" t="s">
        <v>38</v>
      </c>
      <c r="P1940" t="s">
        <v>748</v>
      </c>
      <c r="Q1940" t="s">
        <v>749</v>
      </c>
      <c r="R1940" t="s">
        <v>196</v>
      </c>
      <c r="S1940" t="s">
        <v>197</v>
      </c>
      <c r="T1940" t="s">
        <v>198</v>
      </c>
      <c r="U1940" t="s">
        <v>199</v>
      </c>
      <c r="V1940" t="s">
        <v>55</v>
      </c>
      <c r="W1940" t="s">
        <v>56</v>
      </c>
      <c r="X1940" t="s">
        <v>45</v>
      </c>
      <c r="Y1940" t="s">
        <v>46</v>
      </c>
      <c r="Z1940">
        <v>-1138.3499999999999</v>
      </c>
      <c r="AA1940" t="s">
        <v>200</v>
      </c>
      <c r="AB1940" t="s">
        <v>201</v>
      </c>
      <c r="AC1940" t="str">
        <f t="shared" si="30"/>
        <v>2025</v>
      </c>
    </row>
    <row r="1941" spans="1:29" x14ac:dyDescent="0.25">
      <c r="A1941" t="s">
        <v>27</v>
      </c>
      <c r="B1941" t="s">
        <v>122</v>
      </c>
      <c r="C1941" t="s">
        <v>27</v>
      </c>
      <c r="D1941" t="s">
        <v>28</v>
      </c>
      <c r="E1941" t="s">
        <v>29</v>
      </c>
      <c r="F1941" t="s">
        <v>30</v>
      </c>
      <c r="G1941" t="s">
        <v>31</v>
      </c>
      <c r="H1941" t="s">
        <v>62</v>
      </c>
      <c r="I1941" t="s">
        <v>63</v>
      </c>
      <c r="J1941" t="s">
        <v>64</v>
      </c>
      <c r="K1941" t="s">
        <v>65</v>
      </c>
      <c r="L1941" t="s">
        <v>38</v>
      </c>
      <c r="M1941" t="s">
        <v>38</v>
      </c>
      <c r="N1941" t="s">
        <v>38</v>
      </c>
      <c r="O1941" t="s">
        <v>38</v>
      </c>
      <c r="P1941" t="s">
        <v>748</v>
      </c>
      <c r="Q1941" t="s">
        <v>749</v>
      </c>
      <c r="R1941" t="s">
        <v>308</v>
      </c>
      <c r="S1941" t="s">
        <v>309</v>
      </c>
      <c r="T1941" t="s">
        <v>198</v>
      </c>
      <c r="U1941" t="s">
        <v>199</v>
      </c>
      <c r="V1941" t="s">
        <v>55</v>
      </c>
      <c r="W1941" t="s">
        <v>56</v>
      </c>
      <c r="X1941" t="s">
        <v>45</v>
      </c>
      <c r="Y1941" t="s">
        <v>46</v>
      </c>
      <c r="Z1941">
        <v>-6830.0999999999995</v>
      </c>
      <c r="AA1941" t="s">
        <v>436</v>
      </c>
      <c r="AB1941" t="s">
        <v>437</v>
      </c>
      <c r="AC1941" t="str">
        <f t="shared" si="30"/>
        <v>2025</v>
      </c>
    </row>
    <row r="1942" spans="1:29" x14ac:dyDescent="0.25">
      <c r="A1942" t="s">
        <v>27</v>
      </c>
      <c r="B1942" t="s">
        <v>122</v>
      </c>
      <c r="C1942" t="s">
        <v>27</v>
      </c>
      <c r="D1942" t="s">
        <v>60</v>
      </c>
      <c r="E1942" t="s">
        <v>61</v>
      </c>
      <c r="F1942" t="s">
        <v>202</v>
      </c>
      <c r="G1942" t="s">
        <v>203</v>
      </c>
      <c r="H1942" t="s">
        <v>62</v>
      </c>
      <c r="I1942" t="s">
        <v>63</v>
      </c>
      <c r="J1942" t="s">
        <v>123</v>
      </c>
      <c r="K1942" t="s">
        <v>124</v>
      </c>
      <c r="L1942" t="s">
        <v>38</v>
      </c>
      <c r="M1942" t="s">
        <v>38</v>
      </c>
      <c r="N1942" t="s">
        <v>637</v>
      </c>
      <c r="O1942" t="s">
        <v>638</v>
      </c>
      <c r="P1942" t="s">
        <v>38</v>
      </c>
      <c r="Q1942" t="s">
        <v>38</v>
      </c>
      <c r="R1942" t="s">
        <v>114</v>
      </c>
      <c r="S1942" t="s">
        <v>115</v>
      </c>
      <c r="T1942" t="s">
        <v>116</v>
      </c>
      <c r="U1942" t="s">
        <v>117</v>
      </c>
      <c r="V1942" t="s">
        <v>118</v>
      </c>
      <c r="W1942" t="s">
        <v>119</v>
      </c>
      <c r="X1942" t="s">
        <v>74</v>
      </c>
      <c r="Y1942" t="s">
        <v>75</v>
      </c>
      <c r="Z1942">
        <v>2.7000000045518391E-5</v>
      </c>
      <c r="AA1942" t="s">
        <v>561</v>
      </c>
      <c r="AB1942" t="s">
        <v>562</v>
      </c>
      <c r="AC1942" t="str">
        <f t="shared" si="30"/>
        <v>2025</v>
      </c>
    </row>
    <row r="1943" spans="1:29" x14ac:dyDescent="0.25">
      <c r="A1943" t="s">
        <v>27</v>
      </c>
      <c r="B1943" t="s">
        <v>122</v>
      </c>
      <c r="C1943" t="s">
        <v>27</v>
      </c>
      <c r="D1943" t="s">
        <v>28</v>
      </c>
      <c r="E1943" t="s">
        <v>29</v>
      </c>
      <c r="F1943" t="s">
        <v>155</v>
      </c>
      <c r="G1943" t="s">
        <v>156</v>
      </c>
      <c r="H1943" t="s">
        <v>204</v>
      </c>
      <c r="I1943" t="s">
        <v>205</v>
      </c>
      <c r="J1943" t="s">
        <v>316</v>
      </c>
      <c r="K1943" t="s">
        <v>317</v>
      </c>
      <c r="L1943" t="s">
        <v>602</v>
      </c>
      <c r="M1943" t="s">
        <v>603</v>
      </c>
      <c r="N1943" t="s">
        <v>38</v>
      </c>
      <c r="O1943" t="s">
        <v>38</v>
      </c>
      <c r="P1943" t="s">
        <v>38</v>
      </c>
      <c r="Q1943" t="s">
        <v>38</v>
      </c>
      <c r="R1943" t="s">
        <v>88</v>
      </c>
      <c r="S1943" t="s">
        <v>89</v>
      </c>
      <c r="T1943" t="s">
        <v>90</v>
      </c>
      <c r="U1943" t="s">
        <v>91</v>
      </c>
      <c r="V1943" t="s">
        <v>92</v>
      </c>
      <c r="W1943" t="s">
        <v>93</v>
      </c>
      <c r="X1943" t="s">
        <v>94</v>
      </c>
      <c r="Y1943" t="s">
        <v>95</v>
      </c>
      <c r="Z1943">
        <v>-541200</v>
      </c>
      <c r="AA1943" t="s">
        <v>96</v>
      </c>
      <c r="AB1943" t="s">
        <v>97</v>
      </c>
      <c r="AC1943" t="str">
        <f t="shared" si="30"/>
        <v>2025</v>
      </c>
    </row>
    <row r="1944" spans="1:29" x14ac:dyDescent="0.25">
      <c r="A1944" t="s">
        <v>27</v>
      </c>
      <c r="B1944" t="s">
        <v>122</v>
      </c>
      <c r="C1944" t="s">
        <v>27</v>
      </c>
      <c r="D1944" t="s">
        <v>60</v>
      </c>
      <c r="E1944" t="s">
        <v>61</v>
      </c>
      <c r="F1944" t="s">
        <v>30</v>
      </c>
      <c r="G1944" t="s">
        <v>31</v>
      </c>
      <c r="H1944" t="s">
        <v>62</v>
      </c>
      <c r="I1944" t="s">
        <v>63</v>
      </c>
      <c r="J1944" t="s">
        <v>64</v>
      </c>
      <c r="K1944" t="s">
        <v>65</v>
      </c>
      <c r="L1944" t="s">
        <v>38</v>
      </c>
      <c r="M1944" t="s">
        <v>38</v>
      </c>
      <c r="N1944" t="s">
        <v>38</v>
      </c>
      <c r="O1944" t="s">
        <v>38</v>
      </c>
      <c r="P1944" t="s">
        <v>718</v>
      </c>
      <c r="Q1944" t="s">
        <v>719</v>
      </c>
      <c r="R1944" t="s">
        <v>114</v>
      </c>
      <c r="S1944" t="s">
        <v>115</v>
      </c>
      <c r="T1944" t="s">
        <v>116</v>
      </c>
      <c r="U1944" t="s">
        <v>117</v>
      </c>
      <c r="V1944" t="s">
        <v>118</v>
      </c>
      <c r="W1944" t="s">
        <v>119</v>
      </c>
      <c r="X1944" t="s">
        <v>74</v>
      </c>
      <c r="Y1944" t="s">
        <v>75</v>
      </c>
      <c r="Z1944">
        <v>-56099.999967000003</v>
      </c>
      <c r="AA1944" t="s">
        <v>561</v>
      </c>
      <c r="AB1944" t="s">
        <v>562</v>
      </c>
      <c r="AC1944" t="str">
        <f t="shared" si="30"/>
        <v>2025</v>
      </c>
    </row>
    <row r="1945" spans="1:29" x14ac:dyDescent="0.25">
      <c r="A1945" t="s">
        <v>27</v>
      </c>
      <c r="B1945" t="s">
        <v>122</v>
      </c>
      <c r="C1945" t="s">
        <v>27</v>
      </c>
      <c r="D1945" t="s">
        <v>60</v>
      </c>
      <c r="E1945" t="s">
        <v>61</v>
      </c>
      <c r="F1945" t="s">
        <v>30</v>
      </c>
      <c r="G1945" t="s">
        <v>31</v>
      </c>
      <c r="H1945" t="s">
        <v>62</v>
      </c>
      <c r="I1945" t="s">
        <v>63</v>
      </c>
      <c r="J1945" t="s">
        <v>64</v>
      </c>
      <c r="K1945" t="s">
        <v>65</v>
      </c>
      <c r="L1945" t="s">
        <v>38</v>
      </c>
      <c r="M1945" t="s">
        <v>38</v>
      </c>
      <c r="N1945" t="s">
        <v>38</v>
      </c>
      <c r="O1945" t="s">
        <v>38</v>
      </c>
      <c r="P1945" t="s">
        <v>1003</v>
      </c>
      <c r="Q1945" t="s">
        <v>1004</v>
      </c>
      <c r="R1945" t="s">
        <v>993</v>
      </c>
      <c r="S1945" t="s">
        <v>994</v>
      </c>
      <c r="T1945" t="s">
        <v>995</v>
      </c>
      <c r="U1945" t="s">
        <v>996</v>
      </c>
      <c r="V1945" t="s">
        <v>997</v>
      </c>
      <c r="W1945" t="s">
        <v>998</v>
      </c>
      <c r="X1945" t="s">
        <v>45</v>
      </c>
      <c r="Y1945" t="s">
        <v>46</v>
      </c>
      <c r="Z1945">
        <v>1.000000920612365E-4</v>
      </c>
      <c r="AA1945" t="s">
        <v>1001</v>
      </c>
      <c r="AB1945" t="s">
        <v>1002</v>
      </c>
      <c r="AC1945" t="str">
        <f t="shared" si="30"/>
        <v>2025</v>
      </c>
    </row>
    <row r="1946" spans="1:29" x14ac:dyDescent="0.25">
      <c r="A1946" t="s">
        <v>27</v>
      </c>
      <c r="B1946" t="s">
        <v>122</v>
      </c>
      <c r="C1946" t="s">
        <v>27</v>
      </c>
      <c r="D1946" t="s">
        <v>28</v>
      </c>
      <c r="E1946" t="s">
        <v>29</v>
      </c>
      <c r="F1946" t="s">
        <v>155</v>
      </c>
      <c r="G1946" t="s">
        <v>156</v>
      </c>
      <c r="H1946" t="s">
        <v>204</v>
      </c>
      <c r="I1946" t="s">
        <v>205</v>
      </c>
      <c r="J1946" t="s">
        <v>316</v>
      </c>
      <c r="K1946" t="s">
        <v>317</v>
      </c>
      <c r="L1946" t="s">
        <v>871</v>
      </c>
      <c r="M1946" t="s">
        <v>872</v>
      </c>
      <c r="N1946" t="s">
        <v>38</v>
      </c>
      <c r="O1946" t="s">
        <v>38</v>
      </c>
      <c r="P1946" t="s">
        <v>38</v>
      </c>
      <c r="Q1946" t="s">
        <v>38</v>
      </c>
      <c r="R1946" t="s">
        <v>88</v>
      </c>
      <c r="S1946" t="s">
        <v>89</v>
      </c>
      <c r="T1946" t="s">
        <v>90</v>
      </c>
      <c r="U1946" t="s">
        <v>91</v>
      </c>
      <c r="V1946" t="s">
        <v>92</v>
      </c>
      <c r="W1946" t="s">
        <v>93</v>
      </c>
      <c r="X1946" t="s">
        <v>94</v>
      </c>
      <c r="Y1946" t="s">
        <v>95</v>
      </c>
      <c r="Z1946">
        <v>-15106430.972569199</v>
      </c>
      <c r="AA1946" t="s">
        <v>96</v>
      </c>
      <c r="AB1946" t="s">
        <v>97</v>
      </c>
      <c r="AC1946" t="str">
        <f t="shared" si="30"/>
        <v>2025</v>
      </c>
    </row>
    <row r="1947" spans="1:29" x14ac:dyDescent="0.25">
      <c r="A1947" t="s">
        <v>27</v>
      </c>
      <c r="B1947" t="s">
        <v>122</v>
      </c>
      <c r="C1947" t="s">
        <v>27</v>
      </c>
      <c r="D1947" t="s">
        <v>28</v>
      </c>
      <c r="E1947" t="s">
        <v>29</v>
      </c>
      <c r="F1947" t="s">
        <v>30</v>
      </c>
      <c r="G1947" t="s">
        <v>31</v>
      </c>
      <c r="H1947" t="s">
        <v>62</v>
      </c>
      <c r="I1947" t="s">
        <v>63</v>
      </c>
      <c r="J1947" t="s">
        <v>64</v>
      </c>
      <c r="K1947" t="s">
        <v>65</v>
      </c>
      <c r="L1947" t="s">
        <v>38</v>
      </c>
      <c r="M1947" t="s">
        <v>38</v>
      </c>
      <c r="N1947" t="s">
        <v>38</v>
      </c>
      <c r="O1947" t="s">
        <v>38</v>
      </c>
      <c r="P1947" t="s">
        <v>194</v>
      </c>
      <c r="Q1947" t="s">
        <v>195</v>
      </c>
      <c r="R1947" t="s">
        <v>196</v>
      </c>
      <c r="S1947" t="s">
        <v>197</v>
      </c>
      <c r="T1947" t="s">
        <v>198</v>
      </c>
      <c r="U1947" t="s">
        <v>199</v>
      </c>
      <c r="V1947" t="s">
        <v>55</v>
      </c>
      <c r="W1947" t="s">
        <v>56</v>
      </c>
      <c r="X1947" t="s">
        <v>45</v>
      </c>
      <c r="Y1947" t="s">
        <v>46</v>
      </c>
      <c r="Z1947">
        <v>-36860.36</v>
      </c>
      <c r="AA1947" t="s">
        <v>200</v>
      </c>
      <c r="AB1947" t="s">
        <v>201</v>
      </c>
      <c r="AC1947" t="str">
        <f t="shared" si="30"/>
        <v>2025</v>
      </c>
    </row>
    <row r="1948" spans="1:29" x14ac:dyDescent="0.25">
      <c r="A1948" t="s">
        <v>27</v>
      </c>
      <c r="B1948" t="s">
        <v>122</v>
      </c>
      <c r="C1948" t="s">
        <v>27</v>
      </c>
      <c r="D1948" t="s">
        <v>28</v>
      </c>
      <c r="E1948" t="s">
        <v>29</v>
      </c>
      <c r="F1948" t="s">
        <v>30</v>
      </c>
      <c r="G1948" t="s">
        <v>31</v>
      </c>
      <c r="H1948" t="s">
        <v>62</v>
      </c>
      <c r="I1948" t="s">
        <v>63</v>
      </c>
      <c r="J1948" t="s">
        <v>64</v>
      </c>
      <c r="K1948" t="s">
        <v>65</v>
      </c>
      <c r="L1948" t="s">
        <v>38</v>
      </c>
      <c r="M1948" t="s">
        <v>38</v>
      </c>
      <c r="N1948" t="s">
        <v>38</v>
      </c>
      <c r="O1948" t="s">
        <v>38</v>
      </c>
      <c r="P1948" t="s">
        <v>194</v>
      </c>
      <c r="Q1948" t="s">
        <v>195</v>
      </c>
      <c r="R1948" t="s">
        <v>308</v>
      </c>
      <c r="S1948" t="s">
        <v>309</v>
      </c>
      <c r="T1948" t="s">
        <v>198</v>
      </c>
      <c r="U1948" t="s">
        <v>199</v>
      </c>
      <c r="V1948" t="s">
        <v>55</v>
      </c>
      <c r="W1948" t="s">
        <v>56</v>
      </c>
      <c r="X1948" t="s">
        <v>45</v>
      </c>
      <c r="Y1948" t="s">
        <v>46</v>
      </c>
      <c r="Z1948">
        <v>-57777</v>
      </c>
      <c r="AA1948" t="s">
        <v>310</v>
      </c>
      <c r="AB1948" t="s">
        <v>311</v>
      </c>
      <c r="AC1948" t="str">
        <f t="shared" si="30"/>
        <v>2025</v>
      </c>
    </row>
    <row r="1949" spans="1:29" x14ac:dyDescent="0.25">
      <c r="A1949" t="s">
        <v>27</v>
      </c>
      <c r="B1949" t="s">
        <v>122</v>
      </c>
      <c r="C1949" t="s">
        <v>27</v>
      </c>
      <c r="D1949" t="s">
        <v>60</v>
      </c>
      <c r="E1949" t="s">
        <v>61</v>
      </c>
      <c r="F1949" t="s">
        <v>202</v>
      </c>
      <c r="G1949" t="s">
        <v>203</v>
      </c>
      <c r="H1949" t="s">
        <v>62</v>
      </c>
      <c r="I1949" t="s">
        <v>63</v>
      </c>
      <c r="J1949" t="s">
        <v>123</v>
      </c>
      <c r="K1949" t="s">
        <v>124</v>
      </c>
      <c r="L1949" t="s">
        <v>38</v>
      </c>
      <c r="M1949" t="s">
        <v>38</v>
      </c>
      <c r="N1949" t="s">
        <v>637</v>
      </c>
      <c r="O1949" t="s">
        <v>638</v>
      </c>
      <c r="P1949" t="s">
        <v>38</v>
      </c>
      <c r="Q1949" t="s">
        <v>38</v>
      </c>
      <c r="R1949" t="s">
        <v>224</v>
      </c>
      <c r="S1949" t="s">
        <v>225</v>
      </c>
      <c r="T1949" t="s">
        <v>226</v>
      </c>
      <c r="U1949" t="s">
        <v>225</v>
      </c>
      <c r="V1949" t="s">
        <v>118</v>
      </c>
      <c r="W1949" t="s">
        <v>119</v>
      </c>
      <c r="X1949" t="s">
        <v>74</v>
      </c>
      <c r="Y1949" t="s">
        <v>75</v>
      </c>
      <c r="Z1949">
        <v>2.9999999924257281E-6</v>
      </c>
      <c r="AA1949" t="s">
        <v>306</v>
      </c>
      <c r="AB1949" t="s">
        <v>307</v>
      </c>
      <c r="AC1949" t="str">
        <f t="shared" si="30"/>
        <v>2025</v>
      </c>
    </row>
    <row r="1950" spans="1:29" x14ac:dyDescent="0.25">
      <c r="A1950" t="s">
        <v>27</v>
      </c>
      <c r="B1950" t="s">
        <v>122</v>
      </c>
      <c r="C1950" t="s">
        <v>27</v>
      </c>
      <c r="D1950" t="s">
        <v>28</v>
      </c>
      <c r="E1950" t="s">
        <v>29</v>
      </c>
      <c r="F1950" t="s">
        <v>30</v>
      </c>
      <c r="G1950" t="s">
        <v>31</v>
      </c>
      <c r="H1950" t="s">
        <v>62</v>
      </c>
      <c r="I1950" t="s">
        <v>63</v>
      </c>
      <c r="J1950" t="s">
        <v>64</v>
      </c>
      <c r="K1950" t="s">
        <v>65</v>
      </c>
      <c r="L1950" t="s">
        <v>38</v>
      </c>
      <c r="M1950" t="s">
        <v>38</v>
      </c>
      <c r="N1950" t="s">
        <v>38</v>
      </c>
      <c r="O1950" t="s">
        <v>38</v>
      </c>
      <c r="P1950" t="s">
        <v>748</v>
      </c>
      <c r="Q1950" t="s">
        <v>749</v>
      </c>
      <c r="R1950" t="s">
        <v>100</v>
      </c>
      <c r="S1950" t="s">
        <v>101</v>
      </c>
      <c r="T1950" t="s">
        <v>102</v>
      </c>
      <c r="U1950" t="s">
        <v>103</v>
      </c>
      <c r="V1950" t="s">
        <v>43</v>
      </c>
      <c r="W1950" t="s">
        <v>44</v>
      </c>
      <c r="X1950" t="s">
        <v>45</v>
      </c>
      <c r="Y1950" t="s">
        <v>46</v>
      </c>
      <c r="Z1950">
        <v>-1138.3499999999999</v>
      </c>
      <c r="AA1950" t="s">
        <v>604</v>
      </c>
      <c r="AB1950" t="s">
        <v>605</v>
      </c>
      <c r="AC1950" t="str">
        <f t="shared" si="30"/>
        <v>2025</v>
      </c>
    </row>
    <row r="1951" spans="1:29" x14ac:dyDescent="0.25">
      <c r="A1951" t="s">
        <v>27</v>
      </c>
      <c r="B1951" t="s">
        <v>122</v>
      </c>
      <c r="C1951" t="s">
        <v>27</v>
      </c>
      <c r="D1951" t="s">
        <v>60</v>
      </c>
      <c r="E1951" t="s">
        <v>61</v>
      </c>
      <c r="F1951" t="s">
        <v>30</v>
      </c>
      <c r="G1951" t="s">
        <v>31</v>
      </c>
      <c r="H1951" t="s">
        <v>62</v>
      </c>
      <c r="I1951" t="s">
        <v>63</v>
      </c>
      <c r="J1951" t="s">
        <v>64</v>
      </c>
      <c r="K1951" t="s">
        <v>65</v>
      </c>
      <c r="L1951" t="s">
        <v>38</v>
      </c>
      <c r="M1951" t="s">
        <v>38</v>
      </c>
      <c r="N1951" t="s">
        <v>38</v>
      </c>
      <c r="O1951" t="s">
        <v>38</v>
      </c>
      <c r="P1951" t="s">
        <v>175</v>
      </c>
      <c r="Q1951" t="s">
        <v>176</v>
      </c>
      <c r="R1951" t="s">
        <v>163</v>
      </c>
      <c r="S1951" t="s">
        <v>164</v>
      </c>
      <c r="T1951" t="s">
        <v>165</v>
      </c>
      <c r="U1951" t="s">
        <v>166</v>
      </c>
      <c r="V1951" t="s">
        <v>43</v>
      </c>
      <c r="W1951" t="s">
        <v>44</v>
      </c>
      <c r="X1951" t="s">
        <v>45</v>
      </c>
      <c r="Y1951" t="s">
        <v>46</v>
      </c>
      <c r="Z1951">
        <v>-3263.7142857142849</v>
      </c>
      <c r="AA1951" t="s">
        <v>167</v>
      </c>
      <c r="AB1951" t="s">
        <v>168</v>
      </c>
      <c r="AC1951" t="str">
        <f t="shared" si="30"/>
        <v>2025</v>
      </c>
    </row>
    <row r="1952" spans="1:29" x14ac:dyDescent="0.25">
      <c r="A1952" t="s">
        <v>27</v>
      </c>
      <c r="B1952" t="s">
        <v>122</v>
      </c>
      <c r="C1952" t="s">
        <v>27</v>
      </c>
      <c r="D1952" t="s">
        <v>28</v>
      </c>
      <c r="E1952" t="s">
        <v>29</v>
      </c>
      <c r="F1952" t="s">
        <v>30</v>
      </c>
      <c r="G1952" t="s">
        <v>31</v>
      </c>
      <c r="H1952" t="s">
        <v>62</v>
      </c>
      <c r="I1952" t="s">
        <v>63</v>
      </c>
      <c r="J1952" t="s">
        <v>64</v>
      </c>
      <c r="K1952" t="s">
        <v>65</v>
      </c>
      <c r="L1952" t="s">
        <v>38</v>
      </c>
      <c r="M1952" t="s">
        <v>38</v>
      </c>
      <c r="N1952" t="s">
        <v>38</v>
      </c>
      <c r="O1952" t="s">
        <v>38</v>
      </c>
      <c r="P1952" t="s">
        <v>194</v>
      </c>
      <c r="Q1952" t="s">
        <v>195</v>
      </c>
      <c r="R1952" t="s">
        <v>100</v>
      </c>
      <c r="S1952" t="s">
        <v>101</v>
      </c>
      <c r="T1952" t="s">
        <v>102</v>
      </c>
      <c r="U1952" t="s">
        <v>103</v>
      </c>
      <c r="V1952" t="s">
        <v>43</v>
      </c>
      <c r="W1952" t="s">
        <v>44</v>
      </c>
      <c r="X1952" t="s">
        <v>45</v>
      </c>
      <c r="Y1952" t="s">
        <v>46</v>
      </c>
      <c r="Z1952">
        <v>-33915.360000000001</v>
      </c>
      <c r="AA1952" t="s">
        <v>604</v>
      </c>
      <c r="AB1952" t="s">
        <v>605</v>
      </c>
      <c r="AC1952" t="str">
        <f t="shared" si="30"/>
        <v>2025</v>
      </c>
    </row>
    <row r="1953" spans="1:29" x14ac:dyDescent="0.25">
      <c r="A1953" t="s">
        <v>27</v>
      </c>
      <c r="B1953" t="s">
        <v>122</v>
      </c>
      <c r="C1953" t="s">
        <v>27</v>
      </c>
      <c r="D1953" t="s">
        <v>28</v>
      </c>
      <c r="E1953" t="s">
        <v>29</v>
      </c>
      <c r="F1953" t="s">
        <v>155</v>
      </c>
      <c r="G1953" t="s">
        <v>156</v>
      </c>
      <c r="H1953" t="s">
        <v>204</v>
      </c>
      <c r="I1953" t="s">
        <v>205</v>
      </c>
      <c r="J1953" t="s">
        <v>316</v>
      </c>
      <c r="K1953" t="s">
        <v>317</v>
      </c>
      <c r="L1953" t="s">
        <v>588</v>
      </c>
      <c r="M1953" t="s">
        <v>589</v>
      </c>
      <c r="N1953" t="s">
        <v>590</v>
      </c>
      <c r="O1953" t="s">
        <v>591</v>
      </c>
      <c r="P1953" t="s">
        <v>38</v>
      </c>
      <c r="Q1953" t="s">
        <v>38</v>
      </c>
      <c r="R1953" t="s">
        <v>88</v>
      </c>
      <c r="S1953" t="s">
        <v>89</v>
      </c>
      <c r="T1953" t="s">
        <v>90</v>
      </c>
      <c r="U1953" t="s">
        <v>91</v>
      </c>
      <c r="V1953" t="s">
        <v>92</v>
      </c>
      <c r="W1953" t="s">
        <v>93</v>
      </c>
      <c r="X1953" t="s">
        <v>94</v>
      </c>
      <c r="Y1953" t="s">
        <v>95</v>
      </c>
      <c r="Z1953">
        <v>-856900</v>
      </c>
      <c r="AA1953" t="s">
        <v>96</v>
      </c>
      <c r="AB1953" t="s">
        <v>97</v>
      </c>
      <c r="AC1953" t="str">
        <f t="shared" si="30"/>
        <v>2025</v>
      </c>
    </row>
    <row r="1954" spans="1:29" x14ac:dyDescent="0.25">
      <c r="A1954" t="s">
        <v>27</v>
      </c>
      <c r="B1954" t="s">
        <v>122</v>
      </c>
      <c r="C1954" t="s">
        <v>27</v>
      </c>
      <c r="D1954" t="s">
        <v>60</v>
      </c>
      <c r="E1954" t="s">
        <v>61</v>
      </c>
      <c r="F1954" t="s">
        <v>30</v>
      </c>
      <c r="G1954" t="s">
        <v>31</v>
      </c>
      <c r="H1954" t="s">
        <v>62</v>
      </c>
      <c r="I1954" t="s">
        <v>63</v>
      </c>
      <c r="J1954" t="s">
        <v>64</v>
      </c>
      <c r="K1954" t="s">
        <v>65</v>
      </c>
      <c r="L1954" t="s">
        <v>38</v>
      </c>
      <c r="M1954" t="s">
        <v>38</v>
      </c>
      <c r="N1954" t="s">
        <v>38</v>
      </c>
      <c r="O1954" t="s">
        <v>38</v>
      </c>
      <c r="P1954" t="s">
        <v>175</v>
      </c>
      <c r="Q1954" t="s">
        <v>176</v>
      </c>
      <c r="R1954" t="s">
        <v>368</v>
      </c>
      <c r="S1954" t="s">
        <v>369</v>
      </c>
      <c r="T1954" t="s">
        <v>370</v>
      </c>
      <c r="U1954" t="s">
        <v>371</v>
      </c>
      <c r="V1954" t="s">
        <v>253</v>
      </c>
      <c r="W1954" t="s">
        <v>254</v>
      </c>
      <c r="X1954" t="s">
        <v>45</v>
      </c>
      <c r="Y1954" t="s">
        <v>46</v>
      </c>
      <c r="Z1954">
        <v>-3263.7142857142849</v>
      </c>
      <c r="AA1954" t="s">
        <v>516</v>
      </c>
      <c r="AB1954" t="s">
        <v>517</v>
      </c>
      <c r="AC1954" t="str">
        <f t="shared" si="30"/>
        <v>2025</v>
      </c>
    </row>
    <row r="1955" spans="1:29" x14ac:dyDescent="0.25">
      <c r="A1955" t="s">
        <v>27</v>
      </c>
      <c r="B1955" t="s">
        <v>122</v>
      </c>
      <c r="C1955" t="s">
        <v>27</v>
      </c>
      <c r="D1955" t="s">
        <v>28</v>
      </c>
      <c r="E1955" t="s">
        <v>29</v>
      </c>
      <c r="F1955" t="s">
        <v>30</v>
      </c>
      <c r="G1955" t="s">
        <v>31</v>
      </c>
      <c r="H1955" t="s">
        <v>62</v>
      </c>
      <c r="I1955" t="s">
        <v>63</v>
      </c>
      <c r="J1955" t="s">
        <v>123</v>
      </c>
      <c r="K1955" t="s">
        <v>124</v>
      </c>
      <c r="L1955" t="s">
        <v>38</v>
      </c>
      <c r="M1955" t="s">
        <v>38</v>
      </c>
      <c r="N1955" t="s">
        <v>38</v>
      </c>
      <c r="O1955" t="s">
        <v>38</v>
      </c>
      <c r="P1955" t="s">
        <v>38</v>
      </c>
      <c r="Q1955" t="s">
        <v>38</v>
      </c>
      <c r="R1955" t="s">
        <v>196</v>
      </c>
      <c r="S1955" t="s">
        <v>197</v>
      </c>
      <c r="T1955" t="s">
        <v>198</v>
      </c>
      <c r="U1955" t="s">
        <v>199</v>
      </c>
      <c r="V1955" t="s">
        <v>55</v>
      </c>
      <c r="W1955" t="s">
        <v>56</v>
      </c>
      <c r="X1955" t="s">
        <v>45</v>
      </c>
      <c r="Y1955" t="s">
        <v>46</v>
      </c>
      <c r="Z1955">
        <v>-131165.66483600071</v>
      </c>
      <c r="AA1955" t="s">
        <v>200</v>
      </c>
      <c r="AB1955" t="s">
        <v>201</v>
      </c>
      <c r="AC1955" t="str">
        <f t="shared" si="30"/>
        <v>2025</v>
      </c>
    </row>
    <row r="1956" spans="1:29" x14ac:dyDescent="0.25">
      <c r="A1956" t="s">
        <v>27</v>
      </c>
      <c r="B1956" t="s">
        <v>122</v>
      </c>
      <c r="C1956" t="s">
        <v>27</v>
      </c>
      <c r="D1956" t="s">
        <v>60</v>
      </c>
      <c r="E1956" t="s">
        <v>61</v>
      </c>
      <c r="F1956" t="s">
        <v>30</v>
      </c>
      <c r="G1956" t="s">
        <v>31</v>
      </c>
      <c r="H1956" t="s">
        <v>62</v>
      </c>
      <c r="I1956" t="s">
        <v>63</v>
      </c>
      <c r="J1956" t="s">
        <v>64</v>
      </c>
      <c r="K1956" t="s">
        <v>65</v>
      </c>
      <c r="L1956" t="s">
        <v>38</v>
      </c>
      <c r="M1956" t="s">
        <v>38</v>
      </c>
      <c r="N1956" t="s">
        <v>38</v>
      </c>
      <c r="O1956" t="s">
        <v>38</v>
      </c>
      <c r="P1956" t="s">
        <v>718</v>
      </c>
      <c r="Q1956" t="s">
        <v>719</v>
      </c>
      <c r="R1956" t="s">
        <v>224</v>
      </c>
      <c r="S1956" t="s">
        <v>225</v>
      </c>
      <c r="T1956" t="s">
        <v>226</v>
      </c>
      <c r="U1956" t="s">
        <v>225</v>
      </c>
      <c r="V1956" t="s">
        <v>118</v>
      </c>
      <c r="W1956" t="s">
        <v>119</v>
      </c>
      <c r="X1956" t="s">
        <v>74</v>
      </c>
      <c r="Y1956" t="s">
        <v>75</v>
      </c>
      <c r="Z1956">
        <v>-57799.999966000003</v>
      </c>
      <c r="AA1956" t="s">
        <v>227</v>
      </c>
      <c r="AB1956" t="s">
        <v>228</v>
      </c>
      <c r="AC1956" t="str">
        <f t="shared" si="30"/>
        <v>2025</v>
      </c>
    </row>
    <row r="1957" spans="1:29" x14ac:dyDescent="0.25">
      <c r="A1957" t="s">
        <v>27</v>
      </c>
      <c r="B1957" t="s">
        <v>122</v>
      </c>
      <c r="C1957" t="s">
        <v>27</v>
      </c>
      <c r="D1957" t="s">
        <v>28</v>
      </c>
      <c r="E1957" t="s">
        <v>29</v>
      </c>
      <c r="F1957" t="s">
        <v>155</v>
      </c>
      <c r="G1957" t="s">
        <v>156</v>
      </c>
      <c r="H1957" t="s">
        <v>149</v>
      </c>
      <c r="I1957" t="s">
        <v>150</v>
      </c>
      <c r="J1957" t="s">
        <v>908</v>
      </c>
      <c r="K1957" t="s">
        <v>909</v>
      </c>
      <c r="L1957" t="s">
        <v>38</v>
      </c>
      <c r="M1957" t="s">
        <v>38</v>
      </c>
      <c r="N1957" t="s">
        <v>38</v>
      </c>
      <c r="O1957" t="s">
        <v>38</v>
      </c>
      <c r="P1957" t="s">
        <v>38</v>
      </c>
      <c r="Q1957" t="s">
        <v>38</v>
      </c>
      <c r="R1957" t="s">
        <v>88</v>
      </c>
      <c r="S1957" t="s">
        <v>89</v>
      </c>
      <c r="T1957" t="s">
        <v>90</v>
      </c>
      <c r="U1957" t="s">
        <v>91</v>
      </c>
      <c r="V1957" t="s">
        <v>92</v>
      </c>
      <c r="W1957" t="s">
        <v>93</v>
      </c>
      <c r="X1957" t="s">
        <v>94</v>
      </c>
      <c r="Y1957" t="s">
        <v>95</v>
      </c>
      <c r="Z1957">
        <v>5000.0001000000002</v>
      </c>
      <c r="AA1957" t="s">
        <v>96</v>
      </c>
      <c r="AB1957" t="s">
        <v>97</v>
      </c>
      <c r="AC1957" t="str">
        <f t="shared" si="30"/>
        <v>2025</v>
      </c>
    </row>
    <row r="1958" spans="1:29" x14ac:dyDescent="0.25">
      <c r="A1958" t="s">
        <v>27</v>
      </c>
      <c r="B1958" t="s">
        <v>122</v>
      </c>
      <c r="C1958" t="s">
        <v>27</v>
      </c>
      <c r="D1958" t="s">
        <v>28</v>
      </c>
      <c r="E1958" t="s">
        <v>29</v>
      </c>
      <c r="F1958" t="s">
        <v>30</v>
      </c>
      <c r="G1958" t="s">
        <v>31</v>
      </c>
      <c r="H1958" t="s">
        <v>62</v>
      </c>
      <c r="I1958" t="s">
        <v>63</v>
      </c>
      <c r="J1958" t="s">
        <v>123</v>
      </c>
      <c r="K1958" t="s">
        <v>124</v>
      </c>
      <c r="L1958" t="s">
        <v>38</v>
      </c>
      <c r="M1958" t="s">
        <v>38</v>
      </c>
      <c r="N1958" t="s">
        <v>38</v>
      </c>
      <c r="O1958" t="s">
        <v>38</v>
      </c>
      <c r="P1958" t="s">
        <v>38</v>
      </c>
      <c r="Q1958" t="s">
        <v>38</v>
      </c>
      <c r="R1958" t="s">
        <v>100</v>
      </c>
      <c r="S1958" t="s">
        <v>101</v>
      </c>
      <c r="T1958" t="s">
        <v>102</v>
      </c>
      <c r="U1958" t="s">
        <v>103</v>
      </c>
      <c r="V1958" t="s">
        <v>43</v>
      </c>
      <c r="W1958" t="s">
        <v>44</v>
      </c>
      <c r="X1958" t="s">
        <v>45</v>
      </c>
      <c r="Y1958" t="s">
        <v>46</v>
      </c>
      <c r="Z1958">
        <v>-93277.208883652667</v>
      </c>
      <c r="AA1958" t="s">
        <v>598</v>
      </c>
      <c r="AB1958" t="s">
        <v>599</v>
      </c>
      <c r="AC1958" t="str">
        <f t="shared" si="30"/>
        <v>2025</v>
      </c>
    </row>
    <row r="1959" spans="1:29" x14ac:dyDescent="0.25">
      <c r="A1959" t="s">
        <v>27</v>
      </c>
      <c r="B1959" t="s">
        <v>122</v>
      </c>
      <c r="C1959" t="s">
        <v>27</v>
      </c>
      <c r="D1959" t="s">
        <v>60</v>
      </c>
      <c r="E1959" t="s">
        <v>61</v>
      </c>
      <c r="F1959" t="s">
        <v>202</v>
      </c>
      <c r="G1959" t="s">
        <v>203</v>
      </c>
      <c r="H1959" t="s">
        <v>62</v>
      </c>
      <c r="I1959" t="s">
        <v>63</v>
      </c>
      <c r="J1959" t="s">
        <v>123</v>
      </c>
      <c r="K1959" t="s">
        <v>124</v>
      </c>
      <c r="L1959" t="s">
        <v>38</v>
      </c>
      <c r="M1959" t="s">
        <v>38</v>
      </c>
      <c r="N1959" t="s">
        <v>600</v>
      </c>
      <c r="O1959" t="s">
        <v>601</v>
      </c>
      <c r="P1959" t="s">
        <v>38</v>
      </c>
      <c r="Q1959" t="s">
        <v>38</v>
      </c>
      <c r="R1959" t="s">
        <v>547</v>
      </c>
      <c r="S1959" t="s">
        <v>548</v>
      </c>
      <c r="T1959" t="s">
        <v>370</v>
      </c>
      <c r="U1959" t="s">
        <v>371</v>
      </c>
      <c r="V1959" t="s">
        <v>253</v>
      </c>
      <c r="W1959" t="s">
        <v>254</v>
      </c>
      <c r="X1959" t="s">
        <v>45</v>
      </c>
      <c r="Y1959" t="s">
        <v>46</v>
      </c>
      <c r="Z1959">
        <v>-213052.99979999999</v>
      </c>
      <c r="AA1959" t="s">
        <v>549</v>
      </c>
      <c r="AB1959" t="s">
        <v>550</v>
      </c>
      <c r="AC1959" t="str">
        <f t="shared" si="30"/>
        <v>2025</v>
      </c>
    </row>
    <row r="1960" spans="1:29" x14ac:dyDescent="0.25">
      <c r="A1960" t="s">
        <v>27</v>
      </c>
      <c r="B1960" t="s">
        <v>122</v>
      </c>
      <c r="C1960" t="s">
        <v>27</v>
      </c>
      <c r="D1960" t="s">
        <v>60</v>
      </c>
      <c r="E1960" t="s">
        <v>61</v>
      </c>
      <c r="F1960" t="s">
        <v>30</v>
      </c>
      <c r="G1960" t="s">
        <v>31</v>
      </c>
      <c r="H1960" t="s">
        <v>62</v>
      </c>
      <c r="I1960" t="s">
        <v>63</v>
      </c>
      <c r="J1960" t="s">
        <v>64</v>
      </c>
      <c r="K1960" t="s">
        <v>65</v>
      </c>
      <c r="L1960" t="s">
        <v>38</v>
      </c>
      <c r="M1960" t="s">
        <v>38</v>
      </c>
      <c r="N1960" t="s">
        <v>38</v>
      </c>
      <c r="O1960" t="s">
        <v>38</v>
      </c>
      <c r="P1960" t="s">
        <v>175</v>
      </c>
      <c r="Q1960" t="s">
        <v>176</v>
      </c>
      <c r="R1960" t="s">
        <v>353</v>
      </c>
      <c r="S1960" t="s">
        <v>354</v>
      </c>
      <c r="T1960" t="s">
        <v>251</v>
      </c>
      <c r="U1960" t="s">
        <v>252</v>
      </c>
      <c r="V1960" t="s">
        <v>253</v>
      </c>
      <c r="W1960" t="s">
        <v>254</v>
      </c>
      <c r="X1960" t="s">
        <v>45</v>
      </c>
      <c r="Y1960" t="s">
        <v>46</v>
      </c>
      <c r="Z1960">
        <v>-3263.7142857142849</v>
      </c>
      <c r="AA1960" t="s">
        <v>758</v>
      </c>
      <c r="AB1960" t="s">
        <v>759</v>
      </c>
      <c r="AC1960" t="str">
        <f t="shared" si="30"/>
        <v>2025</v>
      </c>
    </row>
    <row r="1961" spans="1:29" x14ac:dyDescent="0.25">
      <c r="A1961" t="s">
        <v>27</v>
      </c>
      <c r="B1961" t="s">
        <v>122</v>
      </c>
      <c r="C1961" t="s">
        <v>27</v>
      </c>
      <c r="D1961" t="s">
        <v>60</v>
      </c>
      <c r="E1961" t="s">
        <v>61</v>
      </c>
      <c r="F1961" t="s">
        <v>30</v>
      </c>
      <c r="G1961" t="s">
        <v>31</v>
      </c>
      <c r="H1961" t="s">
        <v>62</v>
      </c>
      <c r="I1961" t="s">
        <v>63</v>
      </c>
      <c r="J1961" t="s">
        <v>147</v>
      </c>
      <c r="K1961" t="s">
        <v>159</v>
      </c>
      <c r="L1961" t="s">
        <v>38</v>
      </c>
      <c r="M1961" t="s">
        <v>38</v>
      </c>
      <c r="N1961" t="s">
        <v>38</v>
      </c>
      <c r="O1961" t="s">
        <v>38</v>
      </c>
      <c r="P1961" t="s">
        <v>175</v>
      </c>
      <c r="Q1961" t="s">
        <v>176</v>
      </c>
      <c r="R1961" t="s">
        <v>224</v>
      </c>
      <c r="S1961" t="s">
        <v>225</v>
      </c>
      <c r="T1961" t="s">
        <v>226</v>
      </c>
      <c r="U1961" t="s">
        <v>225</v>
      </c>
      <c r="V1961" t="s">
        <v>118</v>
      </c>
      <c r="W1961" t="s">
        <v>119</v>
      </c>
      <c r="X1961" t="s">
        <v>74</v>
      </c>
      <c r="Y1961" t="s">
        <v>75</v>
      </c>
      <c r="Z1961">
        <v>-198.4126984126984</v>
      </c>
      <c r="AA1961" t="s">
        <v>227</v>
      </c>
      <c r="AB1961" t="s">
        <v>228</v>
      </c>
      <c r="AC1961" t="str">
        <f t="shared" si="30"/>
        <v>2025</v>
      </c>
    </row>
    <row r="1962" spans="1:29" x14ac:dyDescent="0.25">
      <c r="A1962" t="s">
        <v>27</v>
      </c>
      <c r="B1962" t="s">
        <v>122</v>
      </c>
      <c r="C1962" t="s">
        <v>27</v>
      </c>
      <c r="D1962" t="s">
        <v>28</v>
      </c>
      <c r="E1962" t="s">
        <v>29</v>
      </c>
      <c r="F1962" t="s">
        <v>155</v>
      </c>
      <c r="G1962" t="s">
        <v>156</v>
      </c>
      <c r="H1962" t="s">
        <v>149</v>
      </c>
      <c r="I1962" t="s">
        <v>150</v>
      </c>
      <c r="J1962" t="s">
        <v>734</v>
      </c>
      <c r="K1962" t="s">
        <v>735</v>
      </c>
      <c r="L1962" t="s">
        <v>38</v>
      </c>
      <c r="M1962" t="s">
        <v>38</v>
      </c>
      <c r="N1962" t="s">
        <v>38</v>
      </c>
      <c r="O1962" t="s">
        <v>38</v>
      </c>
      <c r="P1962" t="s">
        <v>38</v>
      </c>
      <c r="Q1962" t="s">
        <v>38</v>
      </c>
      <c r="R1962" t="s">
        <v>88</v>
      </c>
      <c r="S1962" t="s">
        <v>89</v>
      </c>
      <c r="T1962" t="s">
        <v>90</v>
      </c>
      <c r="U1962" t="s">
        <v>91</v>
      </c>
      <c r="V1962" t="s">
        <v>92</v>
      </c>
      <c r="W1962" t="s">
        <v>93</v>
      </c>
      <c r="X1962" t="s">
        <v>94</v>
      </c>
      <c r="Y1962" t="s">
        <v>95</v>
      </c>
      <c r="Z1962">
        <v>10000.000099999999</v>
      </c>
      <c r="AA1962" t="s">
        <v>96</v>
      </c>
      <c r="AB1962" t="s">
        <v>97</v>
      </c>
      <c r="AC1962" t="str">
        <f t="shared" si="30"/>
        <v>2025</v>
      </c>
    </row>
    <row r="1963" spans="1:29" x14ac:dyDescent="0.25">
      <c r="A1963" t="s">
        <v>27</v>
      </c>
      <c r="B1963" t="s">
        <v>122</v>
      </c>
      <c r="C1963" t="s">
        <v>27</v>
      </c>
      <c r="D1963" t="s">
        <v>28</v>
      </c>
      <c r="E1963" t="s">
        <v>29</v>
      </c>
      <c r="F1963" t="s">
        <v>30</v>
      </c>
      <c r="G1963" t="s">
        <v>31</v>
      </c>
      <c r="H1963" t="s">
        <v>62</v>
      </c>
      <c r="I1963" t="s">
        <v>63</v>
      </c>
      <c r="J1963" t="s">
        <v>110</v>
      </c>
      <c r="K1963" t="s">
        <v>111</v>
      </c>
      <c r="L1963" t="s">
        <v>616</v>
      </c>
      <c r="M1963" t="s">
        <v>617</v>
      </c>
      <c r="N1963" t="s">
        <v>38</v>
      </c>
      <c r="O1963" t="s">
        <v>38</v>
      </c>
      <c r="P1963" t="s">
        <v>38</v>
      </c>
      <c r="Q1963" t="s">
        <v>38</v>
      </c>
      <c r="R1963" t="s">
        <v>196</v>
      </c>
      <c r="S1963" t="s">
        <v>197</v>
      </c>
      <c r="T1963" t="s">
        <v>198</v>
      </c>
      <c r="U1963" t="s">
        <v>199</v>
      </c>
      <c r="V1963" t="s">
        <v>55</v>
      </c>
      <c r="W1963" t="s">
        <v>56</v>
      </c>
      <c r="X1963" t="s">
        <v>45</v>
      </c>
      <c r="Y1963" t="s">
        <v>46</v>
      </c>
      <c r="Z1963">
        <v>-4500</v>
      </c>
      <c r="AA1963" t="s">
        <v>745</v>
      </c>
      <c r="AB1963" t="s">
        <v>746</v>
      </c>
      <c r="AC1963" t="str">
        <f t="shared" si="30"/>
        <v>2025</v>
      </c>
    </row>
    <row r="1964" spans="1:29" x14ac:dyDescent="0.25">
      <c r="A1964" t="s">
        <v>27</v>
      </c>
      <c r="B1964" t="s">
        <v>122</v>
      </c>
      <c r="C1964" t="s">
        <v>27</v>
      </c>
      <c r="D1964" t="s">
        <v>257</v>
      </c>
      <c r="E1964" t="s">
        <v>258</v>
      </c>
      <c r="F1964" t="s">
        <v>30</v>
      </c>
      <c r="G1964" t="s">
        <v>31</v>
      </c>
      <c r="H1964" t="s">
        <v>62</v>
      </c>
      <c r="I1964" t="s">
        <v>63</v>
      </c>
      <c r="J1964" t="s">
        <v>64</v>
      </c>
      <c r="K1964" t="s">
        <v>65</v>
      </c>
      <c r="L1964" t="s">
        <v>38</v>
      </c>
      <c r="M1964" t="s">
        <v>38</v>
      </c>
      <c r="N1964" t="s">
        <v>38</v>
      </c>
      <c r="O1964" t="s">
        <v>38</v>
      </c>
      <c r="P1964" t="s">
        <v>38</v>
      </c>
      <c r="Q1964" t="s">
        <v>38</v>
      </c>
      <c r="R1964" t="s">
        <v>249</v>
      </c>
      <c r="S1964" t="s">
        <v>250</v>
      </c>
      <c r="T1964" t="s">
        <v>251</v>
      </c>
      <c r="U1964" t="s">
        <v>252</v>
      </c>
      <c r="V1964" t="s">
        <v>253</v>
      </c>
      <c r="W1964" t="s">
        <v>254</v>
      </c>
      <c r="X1964" t="s">
        <v>45</v>
      </c>
      <c r="Y1964" t="s">
        <v>46</v>
      </c>
      <c r="Z1964">
        <v>-5681.663338864827</v>
      </c>
      <c r="AA1964" t="s">
        <v>510</v>
      </c>
      <c r="AB1964" t="s">
        <v>511</v>
      </c>
      <c r="AC1964" t="str">
        <f t="shared" si="30"/>
        <v>2025</v>
      </c>
    </row>
    <row r="1965" spans="1:29" x14ac:dyDescent="0.25">
      <c r="A1965" t="s">
        <v>27</v>
      </c>
      <c r="B1965" t="s">
        <v>122</v>
      </c>
      <c r="C1965" t="s">
        <v>27</v>
      </c>
      <c r="D1965" t="s">
        <v>60</v>
      </c>
      <c r="E1965" t="s">
        <v>61</v>
      </c>
      <c r="F1965" t="s">
        <v>202</v>
      </c>
      <c r="G1965" t="s">
        <v>203</v>
      </c>
      <c r="H1965" t="s">
        <v>62</v>
      </c>
      <c r="I1965" t="s">
        <v>63</v>
      </c>
      <c r="J1965" t="s">
        <v>123</v>
      </c>
      <c r="K1965" t="s">
        <v>124</v>
      </c>
      <c r="L1965" t="s">
        <v>38</v>
      </c>
      <c r="M1965" t="s">
        <v>38</v>
      </c>
      <c r="N1965" t="s">
        <v>367</v>
      </c>
      <c r="O1965" t="s">
        <v>38</v>
      </c>
      <c r="P1965" t="s">
        <v>38</v>
      </c>
      <c r="Q1965" t="s">
        <v>38</v>
      </c>
      <c r="R1965" t="s">
        <v>368</v>
      </c>
      <c r="S1965" t="s">
        <v>369</v>
      </c>
      <c r="T1965" t="s">
        <v>370</v>
      </c>
      <c r="U1965" t="s">
        <v>371</v>
      </c>
      <c r="V1965" t="s">
        <v>253</v>
      </c>
      <c r="W1965" t="s">
        <v>254</v>
      </c>
      <c r="X1965" t="s">
        <v>45</v>
      </c>
      <c r="Y1965" t="s">
        <v>46</v>
      </c>
      <c r="Z1965">
        <v>-129362.9999</v>
      </c>
      <c r="AA1965" t="s">
        <v>372</v>
      </c>
      <c r="AB1965" t="s">
        <v>373</v>
      </c>
      <c r="AC1965" t="str">
        <f t="shared" si="30"/>
        <v>2025</v>
      </c>
    </row>
    <row r="1966" spans="1:29" x14ac:dyDescent="0.25">
      <c r="A1966" t="s">
        <v>27</v>
      </c>
      <c r="B1966" t="s">
        <v>122</v>
      </c>
      <c r="C1966" t="s">
        <v>27</v>
      </c>
      <c r="D1966" t="s">
        <v>60</v>
      </c>
      <c r="E1966" t="s">
        <v>61</v>
      </c>
      <c r="F1966" t="s">
        <v>202</v>
      </c>
      <c r="G1966" t="s">
        <v>203</v>
      </c>
      <c r="H1966" t="s">
        <v>62</v>
      </c>
      <c r="I1966" t="s">
        <v>63</v>
      </c>
      <c r="J1966" t="s">
        <v>64</v>
      </c>
      <c r="K1966" t="s">
        <v>65</v>
      </c>
      <c r="L1966" t="s">
        <v>38</v>
      </c>
      <c r="M1966" t="s">
        <v>38</v>
      </c>
      <c r="N1966" t="s">
        <v>343</v>
      </c>
      <c r="O1966" t="s">
        <v>344</v>
      </c>
      <c r="P1966" t="s">
        <v>38</v>
      </c>
      <c r="Q1966" t="s">
        <v>38</v>
      </c>
      <c r="R1966" t="s">
        <v>249</v>
      </c>
      <c r="S1966" t="s">
        <v>250</v>
      </c>
      <c r="T1966" t="s">
        <v>251</v>
      </c>
      <c r="U1966" t="s">
        <v>252</v>
      </c>
      <c r="V1966" t="s">
        <v>253</v>
      </c>
      <c r="W1966" t="s">
        <v>254</v>
      </c>
      <c r="X1966" t="s">
        <v>45</v>
      </c>
      <c r="Y1966" t="s">
        <v>46</v>
      </c>
      <c r="Z1966">
        <v>-8382.0869901999995</v>
      </c>
      <c r="AA1966" t="s">
        <v>574</v>
      </c>
      <c r="AB1966" t="s">
        <v>575</v>
      </c>
      <c r="AC1966" t="str">
        <f t="shared" si="30"/>
        <v>2025</v>
      </c>
    </row>
    <row r="1967" spans="1:29" x14ac:dyDescent="0.25">
      <c r="A1967" t="s">
        <v>27</v>
      </c>
      <c r="B1967" t="s">
        <v>122</v>
      </c>
      <c r="C1967" t="s">
        <v>27</v>
      </c>
      <c r="D1967" t="s">
        <v>60</v>
      </c>
      <c r="E1967" t="s">
        <v>61</v>
      </c>
      <c r="F1967" t="s">
        <v>30</v>
      </c>
      <c r="G1967" t="s">
        <v>31</v>
      </c>
      <c r="H1967" t="s">
        <v>62</v>
      </c>
      <c r="I1967" t="s">
        <v>63</v>
      </c>
      <c r="J1967" t="s">
        <v>123</v>
      </c>
      <c r="K1967" t="s">
        <v>124</v>
      </c>
      <c r="L1967" t="s">
        <v>38</v>
      </c>
      <c r="M1967" t="s">
        <v>38</v>
      </c>
      <c r="N1967" t="s">
        <v>38</v>
      </c>
      <c r="O1967" t="s">
        <v>38</v>
      </c>
      <c r="P1967" t="s">
        <v>38</v>
      </c>
      <c r="Q1967" t="s">
        <v>38</v>
      </c>
      <c r="R1967" t="s">
        <v>368</v>
      </c>
      <c r="S1967" t="s">
        <v>369</v>
      </c>
      <c r="T1967" t="s">
        <v>370</v>
      </c>
      <c r="U1967" t="s">
        <v>371</v>
      </c>
      <c r="V1967" t="s">
        <v>253</v>
      </c>
      <c r="W1967" t="s">
        <v>254</v>
      </c>
      <c r="X1967" t="s">
        <v>45</v>
      </c>
      <c r="Y1967" t="s">
        <v>46</v>
      </c>
      <c r="Z1967">
        <v>-74499.366917312771</v>
      </c>
      <c r="AA1967" t="s">
        <v>543</v>
      </c>
      <c r="AB1967" t="s">
        <v>544</v>
      </c>
      <c r="AC1967" t="str">
        <f t="shared" si="30"/>
        <v>2025</v>
      </c>
    </row>
    <row r="1968" spans="1:29" x14ac:dyDescent="0.25">
      <c r="A1968" t="s">
        <v>27</v>
      </c>
      <c r="B1968" t="s">
        <v>122</v>
      </c>
      <c r="C1968" t="s">
        <v>27</v>
      </c>
      <c r="D1968" t="s">
        <v>60</v>
      </c>
      <c r="E1968" t="s">
        <v>61</v>
      </c>
      <c r="F1968" t="s">
        <v>30</v>
      </c>
      <c r="G1968" t="s">
        <v>31</v>
      </c>
      <c r="H1968" t="s">
        <v>62</v>
      </c>
      <c r="I1968" t="s">
        <v>63</v>
      </c>
      <c r="J1968" t="s">
        <v>64</v>
      </c>
      <c r="K1968" t="s">
        <v>65</v>
      </c>
      <c r="L1968" t="s">
        <v>38</v>
      </c>
      <c r="M1968" t="s">
        <v>38</v>
      </c>
      <c r="N1968" t="s">
        <v>38</v>
      </c>
      <c r="O1968" t="s">
        <v>38</v>
      </c>
      <c r="P1968" t="s">
        <v>175</v>
      </c>
      <c r="Q1968" t="s">
        <v>176</v>
      </c>
      <c r="R1968" t="s">
        <v>249</v>
      </c>
      <c r="S1968" t="s">
        <v>250</v>
      </c>
      <c r="T1968" t="s">
        <v>251</v>
      </c>
      <c r="U1968" t="s">
        <v>252</v>
      </c>
      <c r="V1968" t="s">
        <v>253</v>
      </c>
      <c r="W1968" t="s">
        <v>254</v>
      </c>
      <c r="X1968" t="s">
        <v>45</v>
      </c>
      <c r="Y1968" t="s">
        <v>46</v>
      </c>
      <c r="Z1968">
        <v>-3263.7142857142849</v>
      </c>
      <c r="AA1968" t="s">
        <v>541</v>
      </c>
      <c r="AB1968" t="s">
        <v>542</v>
      </c>
      <c r="AC1968" t="str">
        <f t="shared" si="30"/>
        <v>2025</v>
      </c>
    </row>
    <row r="1969" spans="1:29" x14ac:dyDescent="0.25">
      <c r="A1969" t="s">
        <v>27</v>
      </c>
      <c r="B1969" t="s">
        <v>122</v>
      </c>
      <c r="C1969" t="s">
        <v>27</v>
      </c>
      <c r="D1969" t="s">
        <v>257</v>
      </c>
      <c r="E1969" t="s">
        <v>258</v>
      </c>
      <c r="F1969" t="s">
        <v>30</v>
      </c>
      <c r="G1969" t="s">
        <v>31</v>
      </c>
      <c r="H1969" t="s">
        <v>62</v>
      </c>
      <c r="I1969" t="s">
        <v>63</v>
      </c>
      <c r="J1969" t="s">
        <v>64</v>
      </c>
      <c r="K1969" t="s">
        <v>65</v>
      </c>
      <c r="L1969" t="s">
        <v>38</v>
      </c>
      <c r="M1969" t="s">
        <v>38</v>
      </c>
      <c r="N1969" t="s">
        <v>38</v>
      </c>
      <c r="O1969" t="s">
        <v>38</v>
      </c>
      <c r="P1969" t="s">
        <v>38</v>
      </c>
      <c r="Q1969" t="s">
        <v>38</v>
      </c>
      <c r="R1969" t="s">
        <v>163</v>
      </c>
      <c r="S1969" t="s">
        <v>164</v>
      </c>
      <c r="T1969" t="s">
        <v>165</v>
      </c>
      <c r="U1969" t="s">
        <v>166</v>
      </c>
      <c r="V1969" t="s">
        <v>43</v>
      </c>
      <c r="W1969" t="s">
        <v>44</v>
      </c>
      <c r="X1969" t="s">
        <v>45</v>
      </c>
      <c r="Y1969" t="s">
        <v>46</v>
      </c>
      <c r="Z1969">
        <v>-12772.7490417266</v>
      </c>
      <c r="AA1969" t="s">
        <v>518</v>
      </c>
      <c r="AB1969" t="s">
        <v>519</v>
      </c>
      <c r="AC1969" t="str">
        <f t="shared" si="30"/>
        <v>2025</v>
      </c>
    </row>
    <row r="1970" spans="1:29" x14ac:dyDescent="0.25">
      <c r="A1970" t="s">
        <v>27</v>
      </c>
      <c r="B1970" t="s">
        <v>122</v>
      </c>
      <c r="C1970" t="s">
        <v>27</v>
      </c>
      <c r="D1970" t="s">
        <v>60</v>
      </c>
      <c r="E1970" t="s">
        <v>61</v>
      </c>
      <c r="F1970" t="s">
        <v>30</v>
      </c>
      <c r="G1970" t="s">
        <v>31</v>
      </c>
      <c r="H1970" t="s">
        <v>62</v>
      </c>
      <c r="I1970" t="s">
        <v>63</v>
      </c>
      <c r="J1970" t="s">
        <v>147</v>
      </c>
      <c r="K1970" t="s">
        <v>159</v>
      </c>
      <c r="L1970" t="s">
        <v>38</v>
      </c>
      <c r="M1970" t="s">
        <v>38</v>
      </c>
      <c r="N1970" t="s">
        <v>38</v>
      </c>
      <c r="O1970" t="s">
        <v>38</v>
      </c>
      <c r="P1970" t="s">
        <v>175</v>
      </c>
      <c r="Q1970" t="s">
        <v>176</v>
      </c>
      <c r="R1970" t="s">
        <v>277</v>
      </c>
      <c r="S1970" t="s">
        <v>278</v>
      </c>
      <c r="T1970" t="s">
        <v>243</v>
      </c>
      <c r="U1970" t="s">
        <v>244</v>
      </c>
      <c r="V1970" t="s">
        <v>245</v>
      </c>
      <c r="W1970" t="s">
        <v>246</v>
      </c>
      <c r="X1970" t="s">
        <v>74</v>
      </c>
      <c r="Y1970" t="s">
        <v>75</v>
      </c>
      <c r="Z1970">
        <v>-198.4126984126984</v>
      </c>
      <c r="AA1970" t="s">
        <v>279</v>
      </c>
      <c r="AB1970" t="s">
        <v>280</v>
      </c>
      <c r="AC1970" t="str">
        <f t="shared" si="30"/>
        <v>2025</v>
      </c>
    </row>
    <row r="1971" spans="1:29" x14ac:dyDescent="0.25">
      <c r="A1971" t="s">
        <v>27</v>
      </c>
      <c r="B1971" t="s">
        <v>122</v>
      </c>
      <c r="C1971" t="s">
        <v>27</v>
      </c>
      <c r="D1971" t="s">
        <v>60</v>
      </c>
      <c r="E1971" t="s">
        <v>61</v>
      </c>
      <c r="F1971" t="s">
        <v>202</v>
      </c>
      <c r="G1971" t="s">
        <v>203</v>
      </c>
      <c r="H1971" t="s">
        <v>62</v>
      </c>
      <c r="I1971" t="s">
        <v>63</v>
      </c>
      <c r="J1971" t="s">
        <v>64</v>
      </c>
      <c r="K1971" t="s">
        <v>65</v>
      </c>
      <c r="L1971" t="s">
        <v>38</v>
      </c>
      <c r="M1971" t="s">
        <v>38</v>
      </c>
      <c r="N1971" t="s">
        <v>343</v>
      </c>
      <c r="O1971" t="s">
        <v>344</v>
      </c>
      <c r="P1971" t="s">
        <v>38</v>
      </c>
      <c r="Q1971" t="s">
        <v>38</v>
      </c>
      <c r="R1971" t="s">
        <v>163</v>
      </c>
      <c r="S1971" t="s">
        <v>164</v>
      </c>
      <c r="T1971" t="s">
        <v>165</v>
      </c>
      <c r="U1971" t="s">
        <v>166</v>
      </c>
      <c r="V1971" t="s">
        <v>43</v>
      </c>
      <c r="W1971" t="s">
        <v>44</v>
      </c>
      <c r="X1971" t="s">
        <v>45</v>
      </c>
      <c r="Y1971" t="s">
        <v>46</v>
      </c>
      <c r="Z1971">
        <v>-4755.5513944399991</v>
      </c>
      <c r="AA1971" t="s">
        <v>167</v>
      </c>
      <c r="AB1971" t="s">
        <v>168</v>
      </c>
      <c r="AC1971" t="str">
        <f t="shared" si="30"/>
        <v>2025</v>
      </c>
    </row>
    <row r="1972" spans="1:29" x14ac:dyDescent="0.25">
      <c r="A1972" t="s">
        <v>27</v>
      </c>
      <c r="B1972" t="s">
        <v>122</v>
      </c>
      <c r="C1972" t="s">
        <v>27</v>
      </c>
      <c r="D1972" t="s">
        <v>28</v>
      </c>
      <c r="E1972" t="s">
        <v>29</v>
      </c>
      <c r="F1972" t="s">
        <v>30</v>
      </c>
      <c r="G1972" t="s">
        <v>31</v>
      </c>
      <c r="H1972" t="s">
        <v>32</v>
      </c>
      <c r="I1972" t="s">
        <v>33</v>
      </c>
      <c r="J1972" t="s">
        <v>34</v>
      </c>
      <c r="K1972" t="s">
        <v>35</v>
      </c>
      <c r="L1972" t="s">
        <v>754</v>
      </c>
      <c r="M1972" t="s">
        <v>755</v>
      </c>
      <c r="N1972" t="s">
        <v>38</v>
      </c>
      <c r="O1972" t="s">
        <v>38</v>
      </c>
      <c r="P1972" t="s">
        <v>38</v>
      </c>
      <c r="Q1972" t="s">
        <v>38</v>
      </c>
      <c r="R1972" t="s">
        <v>51</v>
      </c>
      <c r="S1972" t="s">
        <v>52</v>
      </c>
      <c r="T1972" t="s">
        <v>53</v>
      </c>
      <c r="U1972" t="s">
        <v>54</v>
      </c>
      <c r="V1972" t="s">
        <v>55</v>
      </c>
      <c r="W1972" t="s">
        <v>56</v>
      </c>
      <c r="X1972" t="s">
        <v>45</v>
      </c>
      <c r="Y1972" t="s">
        <v>46</v>
      </c>
      <c r="Z1972">
        <v>-500000</v>
      </c>
      <c r="AA1972" t="s">
        <v>57</v>
      </c>
      <c r="AB1972" t="s">
        <v>58</v>
      </c>
      <c r="AC1972" t="str">
        <f t="shared" si="30"/>
        <v>2025</v>
      </c>
    </row>
    <row r="1973" spans="1:29" x14ac:dyDescent="0.25">
      <c r="A1973" t="s">
        <v>27</v>
      </c>
      <c r="B1973" t="s">
        <v>122</v>
      </c>
      <c r="C1973" t="s">
        <v>27</v>
      </c>
      <c r="D1973" t="s">
        <v>28</v>
      </c>
      <c r="E1973" t="s">
        <v>29</v>
      </c>
      <c r="F1973" t="s">
        <v>30</v>
      </c>
      <c r="G1973" t="s">
        <v>31</v>
      </c>
      <c r="H1973" t="s">
        <v>32</v>
      </c>
      <c r="I1973" t="s">
        <v>33</v>
      </c>
      <c r="J1973" t="s">
        <v>34</v>
      </c>
      <c r="K1973" t="s">
        <v>35</v>
      </c>
      <c r="L1973" t="s">
        <v>602</v>
      </c>
      <c r="M1973" t="s">
        <v>603</v>
      </c>
      <c r="N1973" t="s">
        <v>38</v>
      </c>
      <c r="O1973" t="s">
        <v>38</v>
      </c>
      <c r="P1973" t="s">
        <v>38</v>
      </c>
      <c r="Q1973" t="s">
        <v>38</v>
      </c>
      <c r="R1973" t="s">
        <v>100</v>
      </c>
      <c r="S1973" t="s">
        <v>101</v>
      </c>
      <c r="T1973" t="s">
        <v>102</v>
      </c>
      <c r="U1973" t="s">
        <v>103</v>
      </c>
      <c r="V1973" t="s">
        <v>43</v>
      </c>
      <c r="W1973" t="s">
        <v>44</v>
      </c>
      <c r="X1973" t="s">
        <v>45</v>
      </c>
      <c r="Y1973" t="s">
        <v>46</v>
      </c>
      <c r="Z1973">
        <v>-442.99999999999989</v>
      </c>
      <c r="AA1973" t="s">
        <v>598</v>
      </c>
      <c r="AB1973" t="s">
        <v>599</v>
      </c>
      <c r="AC1973" t="str">
        <f t="shared" si="30"/>
        <v>2025</v>
      </c>
    </row>
    <row r="1974" spans="1:29" x14ac:dyDescent="0.25">
      <c r="A1974" t="s">
        <v>27</v>
      </c>
      <c r="B1974" t="s">
        <v>122</v>
      </c>
      <c r="C1974" t="s">
        <v>27</v>
      </c>
      <c r="D1974" t="s">
        <v>28</v>
      </c>
      <c r="E1974" t="s">
        <v>29</v>
      </c>
      <c r="F1974" t="s">
        <v>30</v>
      </c>
      <c r="G1974" t="s">
        <v>31</v>
      </c>
      <c r="H1974" t="s">
        <v>32</v>
      </c>
      <c r="I1974" t="s">
        <v>33</v>
      </c>
      <c r="J1974" t="s">
        <v>34</v>
      </c>
      <c r="K1974" t="s">
        <v>35</v>
      </c>
      <c r="L1974" t="s">
        <v>871</v>
      </c>
      <c r="M1974" t="s">
        <v>872</v>
      </c>
      <c r="N1974" t="s">
        <v>38</v>
      </c>
      <c r="O1974" t="s">
        <v>38</v>
      </c>
      <c r="P1974" t="s">
        <v>38</v>
      </c>
      <c r="Q1974" t="s">
        <v>38</v>
      </c>
      <c r="R1974" t="s">
        <v>51</v>
      </c>
      <c r="S1974" t="s">
        <v>52</v>
      </c>
      <c r="T1974" t="s">
        <v>53</v>
      </c>
      <c r="U1974" t="s">
        <v>54</v>
      </c>
      <c r="V1974" t="s">
        <v>55</v>
      </c>
      <c r="W1974" t="s">
        <v>56</v>
      </c>
      <c r="X1974" t="s">
        <v>45</v>
      </c>
      <c r="Y1974" t="s">
        <v>46</v>
      </c>
      <c r="Z1974">
        <v>-68665595.329860002</v>
      </c>
      <c r="AA1974" t="s">
        <v>57</v>
      </c>
      <c r="AB1974" t="s">
        <v>58</v>
      </c>
      <c r="AC1974" t="str">
        <f t="shared" si="30"/>
        <v>2025</v>
      </c>
    </row>
    <row r="1975" spans="1:29" x14ac:dyDescent="0.25">
      <c r="A1975" t="s">
        <v>27</v>
      </c>
      <c r="B1975" t="s">
        <v>122</v>
      </c>
      <c r="C1975" t="s">
        <v>27</v>
      </c>
      <c r="D1975" t="s">
        <v>28</v>
      </c>
      <c r="E1975" t="s">
        <v>29</v>
      </c>
      <c r="F1975" t="s">
        <v>30</v>
      </c>
      <c r="G1975" t="s">
        <v>31</v>
      </c>
      <c r="H1975" t="s">
        <v>32</v>
      </c>
      <c r="I1975" t="s">
        <v>33</v>
      </c>
      <c r="J1975" t="s">
        <v>34</v>
      </c>
      <c r="K1975" t="s">
        <v>35</v>
      </c>
      <c r="L1975" t="s">
        <v>602</v>
      </c>
      <c r="M1975" t="s">
        <v>603</v>
      </c>
      <c r="N1975" t="s">
        <v>38</v>
      </c>
      <c r="O1975" t="s">
        <v>38</v>
      </c>
      <c r="P1975" t="s">
        <v>38</v>
      </c>
      <c r="Q1975" t="s">
        <v>38</v>
      </c>
      <c r="R1975" t="s">
        <v>51</v>
      </c>
      <c r="S1975" t="s">
        <v>52</v>
      </c>
      <c r="T1975" t="s">
        <v>53</v>
      </c>
      <c r="U1975" t="s">
        <v>54</v>
      </c>
      <c r="V1975" t="s">
        <v>55</v>
      </c>
      <c r="W1975" t="s">
        <v>56</v>
      </c>
      <c r="X1975" t="s">
        <v>45</v>
      </c>
      <c r="Y1975" t="s">
        <v>46</v>
      </c>
      <c r="Z1975">
        <v>-2460000</v>
      </c>
      <c r="AA1975" t="s">
        <v>57</v>
      </c>
      <c r="AB1975" t="s">
        <v>58</v>
      </c>
      <c r="AC1975" t="str">
        <f t="shared" si="30"/>
        <v>2025</v>
      </c>
    </row>
    <row r="1976" spans="1:29" x14ac:dyDescent="0.25">
      <c r="A1976" t="s">
        <v>27</v>
      </c>
      <c r="B1976" t="s">
        <v>122</v>
      </c>
      <c r="C1976" t="s">
        <v>27</v>
      </c>
      <c r="D1976" t="s">
        <v>60</v>
      </c>
      <c r="E1976" t="s">
        <v>61</v>
      </c>
      <c r="F1976" t="s">
        <v>30</v>
      </c>
      <c r="G1976" t="s">
        <v>31</v>
      </c>
      <c r="H1976" t="s">
        <v>62</v>
      </c>
      <c r="I1976" t="s">
        <v>63</v>
      </c>
      <c r="J1976" t="s">
        <v>64</v>
      </c>
      <c r="K1976" t="s">
        <v>65</v>
      </c>
      <c r="L1976" t="s">
        <v>38</v>
      </c>
      <c r="M1976" t="s">
        <v>38</v>
      </c>
      <c r="N1976" t="s">
        <v>38</v>
      </c>
      <c r="O1976" t="s">
        <v>38</v>
      </c>
      <c r="P1976" t="s">
        <v>175</v>
      </c>
      <c r="Q1976" t="s">
        <v>176</v>
      </c>
      <c r="R1976" t="s">
        <v>249</v>
      </c>
      <c r="S1976" t="s">
        <v>250</v>
      </c>
      <c r="T1976" t="s">
        <v>251</v>
      </c>
      <c r="U1976" t="s">
        <v>252</v>
      </c>
      <c r="V1976" t="s">
        <v>253</v>
      </c>
      <c r="W1976" t="s">
        <v>254</v>
      </c>
      <c r="X1976" t="s">
        <v>45</v>
      </c>
      <c r="Y1976" t="s">
        <v>46</v>
      </c>
      <c r="Z1976">
        <v>-3263.7142857142849</v>
      </c>
      <c r="AA1976" t="s">
        <v>551</v>
      </c>
      <c r="AB1976" t="s">
        <v>552</v>
      </c>
      <c r="AC1976" t="str">
        <f t="shared" si="30"/>
        <v>2025</v>
      </c>
    </row>
    <row r="1977" spans="1:29" x14ac:dyDescent="0.25">
      <c r="A1977" t="s">
        <v>27</v>
      </c>
      <c r="B1977" t="s">
        <v>122</v>
      </c>
      <c r="C1977" t="s">
        <v>27</v>
      </c>
      <c r="D1977" t="s">
        <v>60</v>
      </c>
      <c r="E1977" t="s">
        <v>61</v>
      </c>
      <c r="F1977" t="s">
        <v>202</v>
      </c>
      <c r="G1977" t="s">
        <v>203</v>
      </c>
      <c r="H1977" t="s">
        <v>62</v>
      </c>
      <c r="I1977" t="s">
        <v>63</v>
      </c>
      <c r="J1977" t="s">
        <v>64</v>
      </c>
      <c r="K1977" t="s">
        <v>65</v>
      </c>
      <c r="L1977" t="s">
        <v>38</v>
      </c>
      <c r="M1977" t="s">
        <v>38</v>
      </c>
      <c r="N1977" t="s">
        <v>343</v>
      </c>
      <c r="O1977" t="s">
        <v>344</v>
      </c>
      <c r="P1977" t="s">
        <v>38</v>
      </c>
      <c r="Q1977" t="s">
        <v>38</v>
      </c>
      <c r="R1977" t="s">
        <v>127</v>
      </c>
      <c r="S1977" t="s">
        <v>128</v>
      </c>
      <c r="T1977" t="s">
        <v>129</v>
      </c>
      <c r="U1977" t="s">
        <v>130</v>
      </c>
      <c r="V1977" t="s">
        <v>72</v>
      </c>
      <c r="W1977" t="s">
        <v>73</v>
      </c>
      <c r="X1977" t="s">
        <v>74</v>
      </c>
      <c r="Y1977" t="s">
        <v>75</v>
      </c>
      <c r="Z1977">
        <v>-5080.5710940600002</v>
      </c>
      <c r="AA1977" t="s">
        <v>131</v>
      </c>
      <c r="AB1977" t="s">
        <v>132</v>
      </c>
      <c r="AC1977" t="str">
        <f t="shared" si="30"/>
        <v>2025</v>
      </c>
    </row>
    <row r="1978" spans="1:29" x14ac:dyDescent="0.25">
      <c r="A1978" t="s">
        <v>27</v>
      </c>
      <c r="B1978" t="s">
        <v>122</v>
      </c>
      <c r="C1978" t="s">
        <v>27</v>
      </c>
      <c r="D1978" t="s">
        <v>60</v>
      </c>
      <c r="E1978" t="s">
        <v>61</v>
      </c>
      <c r="F1978" t="s">
        <v>30</v>
      </c>
      <c r="G1978" t="s">
        <v>31</v>
      </c>
      <c r="H1978" t="s">
        <v>62</v>
      </c>
      <c r="I1978" t="s">
        <v>63</v>
      </c>
      <c r="J1978" t="s">
        <v>64</v>
      </c>
      <c r="K1978" t="s">
        <v>65</v>
      </c>
      <c r="L1978" t="s">
        <v>38</v>
      </c>
      <c r="M1978" t="s">
        <v>38</v>
      </c>
      <c r="N1978" t="s">
        <v>38</v>
      </c>
      <c r="O1978" t="s">
        <v>38</v>
      </c>
      <c r="P1978" t="s">
        <v>175</v>
      </c>
      <c r="Q1978" t="s">
        <v>176</v>
      </c>
      <c r="R1978" t="s">
        <v>292</v>
      </c>
      <c r="S1978" t="s">
        <v>293</v>
      </c>
      <c r="T1978" t="s">
        <v>294</v>
      </c>
      <c r="U1978" t="s">
        <v>295</v>
      </c>
      <c r="V1978" t="s">
        <v>253</v>
      </c>
      <c r="W1978" t="s">
        <v>254</v>
      </c>
      <c r="X1978" t="s">
        <v>45</v>
      </c>
      <c r="Y1978" t="s">
        <v>46</v>
      </c>
      <c r="Z1978">
        <v>-3263.7142857142849</v>
      </c>
      <c r="AA1978" t="s">
        <v>714</v>
      </c>
      <c r="AB1978" t="s">
        <v>715</v>
      </c>
      <c r="AC1978" t="str">
        <f t="shared" si="30"/>
        <v>2025</v>
      </c>
    </row>
    <row r="1979" spans="1:29" x14ac:dyDescent="0.25">
      <c r="A1979" t="s">
        <v>27</v>
      </c>
      <c r="B1979" t="s">
        <v>122</v>
      </c>
      <c r="C1979" t="s">
        <v>27</v>
      </c>
      <c r="D1979" t="s">
        <v>28</v>
      </c>
      <c r="E1979" t="s">
        <v>29</v>
      </c>
      <c r="F1979" t="s">
        <v>30</v>
      </c>
      <c r="G1979" t="s">
        <v>31</v>
      </c>
      <c r="H1979" t="s">
        <v>32</v>
      </c>
      <c r="I1979" t="s">
        <v>33</v>
      </c>
      <c r="J1979" t="s">
        <v>34</v>
      </c>
      <c r="K1979" t="s">
        <v>35</v>
      </c>
      <c r="L1979" t="s">
        <v>602</v>
      </c>
      <c r="M1979" t="s">
        <v>603</v>
      </c>
      <c r="N1979" t="s">
        <v>38</v>
      </c>
      <c r="O1979" t="s">
        <v>38</v>
      </c>
      <c r="P1979" t="s">
        <v>38</v>
      </c>
      <c r="Q1979" t="s">
        <v>38</v>
      </c>
      <c r="R1979" t="s">
        <v>100</v>
      </c>
      <c r="S1979" t="s">
        <v>101</v>
      </c>
      <c r="T1979" t="s">
        <v>102</v>
      </c>
      <c r="U1979" t="s">
        <v>103</v>
      </c>
      <c r="V1979" t="s">
        <v>43</v>
      </c>
      <c r="W1979" t="s">
        <v>44</v>
      </c>
      <c r="X1979" t="s">
        <v>45</v>
      </c>
      <c r="Y1979" t="s">
        <v>46</v>
      </c>
      <c r="Z1979">
        <v>-43857</v>
      </c>
      <c r="AA1979" t="s">
        <v>604</v>
      </c>
      <c r="AB1979" t="s">
        <v>605</v>
      </c>
      <c r="AC1979" t="str">
        <f t="shared" si="30"/>
        <v>2025</v>
      </c>
    </row>
    <row r="1980" spans="1:29" x14ac:dyDescent="0.25">
      <c r="A1980" t="s">
        <v>27</v>
      </c>
      <c r="B1980" t="s">
        <v>122</v>
      </c>
      <c r="C1980" t="s">
        <v>27</v>
      </c>
      <c r="D1980" t="s">
        <v>257</v>
      </c>
      <c r="E1980" t="s">
        <v>258</v>
      </c>
      <c r="F1980" t="s">
        <v>30</v>
      </c>
      <c r="G1980" t="s">
        <v>31</v>
      </c>
      <c r="H1980" t="s">
        <v>62</v>
      </c>
      <c r="I1980" t="s">
        <v>63</v>
      </c>
      <c r="J1980" t="s">
        <v>64</v>
      </c>
      <c r="K1980" t="s">
        <v>65</v>
      </c>
      <c r="L1980" t="s">
        <v>38</v>
      </c>
      <c r="M1980" t="s">
        <v>38</v>
      </c>
      <c r="N1980" t="s">
        <v>38</v>
      </c>
      <c r="O1980" t="s">
        <v>38</v>
      </c>
      <c r="P1980" t="s">
        <v>38</v>
      </c>
      <c r="Q1980" t="s">
        <v>38</v>
      </c>
      <c r="R1980" t="s">
        <v>183</v>
      </c>
      <c r="S1980" t="s">
        <v>184</v>
      </c>
      <c r="T1980" t="s">
        <v>171</v>
      </c>
      <c r="U1980" t="s">
        <v>172</v>
      </c>
      <c r="V1980" t="s">
        <v>72</v>
      </c>
      <c r="W1980" t="s">
        <v>73</v>
      </c>
      <c r="X1980" t="s">
        <v>74</v>
      </c>
      <c r="Y1980" t="s">
        <v>75</v>
      </c>
      <c r="Z1980">
        <v>-77708.437281925959</v>
      </c>
      <c r="AA1980" t="s">
        <v>383</v>
      </c>
      <c r="AB1980" t="s">
        <v>384</v>
      </c>
      <c r="AC1980" t="str">
        <f t="shared" si="30"/>
        <v>2025</v>
      </c>
    </row>
    <row r="1981" spans="1:29" x14ac:dyDescent="0.25">
      <c r="A1981" t="s">
        <v>27</v>
      </c>
      <c r="B1981" t="s">
        <v>122</v>
      </c>
      <c r="C1981" t="s">
        <v>27</v>
      </c>
      <c r="D1981" t="s">
        <v>28</v>
      </c>
      <c r="E1981" t="s">
        <v>29</v>
      </c>
      <c r="F1981" t="s">
        <v>30</v>
      </c>
      <c r="G1981" t="s">
        <v>31</v>
      </c>
      <c r="H1981" t="s">
        <v>32</v>
      </c>
      <c r="I1981" t="s">
        <v>33</v>
      </c>
      <c r="J1981" t="s">
        <v>34</v>
      </c>
      <c r="K1981" t="s">
        <v>35</v>
      </c>
      <c r="L1981" t="s">
        <v>49</v>
      </c>
      <c r="M1981" t="s">
        <v>50</v>
      </c>
      <c r="N1981" t="s">
        <v>38</v>
      </c>
      <c r="O1981" t="s">
        <v>38</v>
      </c>
      <c r="P1981" t="s">
        <v>38</v>
      </c>
      <c r="Q1981" t="s">
        <v>38</v>
      </c>
      <c r="R1981" t="s">
        <v>51</v>
      </c>
      <c r="S1981" t="s">
        <v>52</v>
      </c>
      <c r="T1981" t="s">
        <v>53</v>
      </c>
      <c r="U1981" t="s">
        <v>54</v>
      </c>
      <c r="V1981" t="s">
        <v>55</v>
      </c>
      <c r="W1981" t="s">
        <v>56</v>
      </c>
      <c r="X1981" t="s">
        <v>45</v>
      </c>
      <c r="Y1981" t="s">
        <v>46</v>
      </c>
      <c r="Z1981">
        <v>-790000</v>
      </c>
      <c r="AA1981" t="s">
        <v>57</v>
      </c>
      <c r="AB1981" t="s">
        <v>58</v>
      </c>
      <c r="AC1981" t="str">
        <f t="shared" si="30"/>
        <v>2025</v>
      </c>
    </row>
    <row r="1982" spans="1:29" x14ac:dyDescent="0.25">
      <c r="A1982" t="s">
        <v>27</v>
      </c>
      <c r="B1982" t="s">
        <v>122</v>
      </c>
      <c r="C1982" t="s">
        <v>27</v>
      </c>
      <c r="D1982" t="s">
        <v>28</v>
      </c>
      <c r="E1982" t="s">
        <v>29</v>
      </c>
      <c r="F1982" t="s">
        <v>30</v>
      </c>
      <c r="G1982" t="s">
        <v>31</v>
      </c>
      <c r="H1982" t="s">
        <v>62</v>
      </c>
      <c r="I1982" t="s">
        <v>63</v>
      </c>
      <c r="J1982" t="s">
        <v>123</v>
      </c>
      <c r="K1982" t="s">
        <v>124</v>
      </c>
      <c r="L1982" t="s">
        <v>38</v>
      </c>
      <c r="M1982" t="s">
        <v>38</v>
      </c>
      <c r="N1982" t="s">
        <v>741</v>
      </c>
      <c r="O1982" t="s">
        <v>742</v>
      </c>
      <c r="P1982" t="s">
        <v>38</v>
      </c>
      <c r="Q1982" t="s">
        <v>38</v>
      </c>
      <c r="R1982" t="s">
        <v>308</v>
      </c>
      <c r="S1982" t="s">
        <v>309</v>
      </c>
      <c r="T1982" t="s">
        <v>198</v>
      </c>
      <c r="U1982" t="s">
        <v>199</v>
      </c>
      <c r="V1982" t="s">
        <v>55</v>
      </c>
      <c r="W1982" t="s">
        <v>56</v>
      </c>
      <c r="X1982" t="s">
        <v>45</v>
      </c>
      <c r="Y1982" t="s">
        <v>46</v>
      </c>
      <c r="Z1982">
        <v>-24833</v>
      </c>
      <c r="AA1982" t="s">
        <v>594</v>
      </c>
      <c r="AB1982" t="s">
        <v>595</v>
      </c>
      <c r="AC1982" t="str">
        <f t="shared" si="30"/>
        <v>2025</v>
      </c>
    </row>
    <row r="1983" spans="1:29" x14ac:dyDescent="0.25">
      <c r="A1983" t="s">
        <v>27</v>
      </c>
      <c r="B1983" t="s">
        <v>122</v>
      </c>
      <c r="C1983" t="s">
        <v>27</v>
      </c>
      <c r="D1983" t="s">
        <v>257</v>
      </c>
      <c r="E1983" t="s">
        <v>258</v>
      </c>
      <c r="F1983" t="s">
        <v>30</v>
      </c>
      <c r="G1983" t="s">
        <v>31</v>
      </c>
      <c r="H1983" t="s">
        <v>62</v>
      </c>
      <c r="I1983" t="s">
        <v>63</v>
      </c>
      <c r="J1983" t="s">
        <v>64</v>
      </c>
      <c r="K1983" t="s">
        <v>65</v>
      </c>
      <c r="L1983" t="s">
        <v>38</v>
      </c>
      <c r="M1983" t="s">
        <v>38</v>
      </c>
      <c r="N1983" t="s">
        <v>38</v>
      </c>
      <c r="O1983" t="s">
        <v>38</v>
      </c>
      <c r="P1983" t="s">
        <v>38</v>
      </c>
      <c r="Q1983" t="s">
        <v>38</v>
      </c>
      <c r="R1983" t="s">
        <v>249</v>
      </c>
      <c r="S1983" t="s">
        <v>250</v>
      </c>
      <c r="T1983" t="s">
        <v>251</v>
      </c>
      <c r="U1983" t="s">
        <v>252</v>
      </c>
      <c r="V1983" t="s">
        <v>253</v>
      </c>
      <c r="W1983" t="s">
        <v>254</v>
      </c>
      <c r="X1983" t="s">
        <v>45</v>
      </c>
      <c r="Y1983" t="s">
        <v>46</v>
      </c>
      <c r="Z1983">
        <v>-2556.5216116521983</v>
      </c>
      <c r="AA1983" t="s">
        <v>681</v>
      </c>
      <c r="AB1983" t="s">
        <v>682</v>
      </c>
      <c r="AC1983" t="str">
        <f t="shared" si="30"/>
        <v>2025</v>
      </c>
    </row>
    <row r="1984" spans="1:29" x14ac:dyDescent="0.25">
      <c r="A1984" t="s">
        <v>27</v>
      </c>
      <c r="B1984" t="s">
        <v>122</v>
      </c>
      <c r="C1984" t="s">
        <v>27</v>
      </c>
      <c r="D1984" t="s">
        <v>28</v>
      </c>
      <c r="E1984" t="s">
        <v>29</v>
      </c>
      <c r="F1984" t="s">
        <v>155</v>
      </c>
      <c r="G1984" t="s">
        <v>156</v>
      </c>
      <c r="H1984" t="s">
        <v>149</v>
      </c>
      <c r="I1984" t="s">
        <v>150</v>
      </c>
      <c r="J1984" t="s">
        <v>1015</v>
      </c>
      <c r="K1984" t="s">
        <v>1016</v>
      </c>
      <c r="L1984" t="s">
        <v>38</v>
      </c>
      <c r="M1984" t="s">
        <v>38</v>
      </c>
      <c r="N1984" t="s">
        <v>38</v>
      </c>
      <c r="O1984" t="s">
        <v>38</v>
      </c>
      <c r="P1984" t="s">
        <v>38</v>
      </c>
      <c r="Q1984" t="s">
        <v>38</v>
      </c>
      <c r="R1984" t="s">
        <v>88</v>
      </c>
      <c r="S1984" t="s">
        <v>89</v>
      </c>
      <c r="T1984" t="s">
        <v>90</v>
      </c>
      <c r="U1984" t="s">
        <v>91</v>
      </c>
      <c r="V1984" t="s">
        <v>92</v>
      </c>
      <c r="W1984" t="s">
        <v>93</v>
      </c>
      <c r="X1984" t="s">
        <v>94</v>
      </c>
      <c r="Y1984" t="s">
        <v>95</v>
      </c>
      <c r="Z1984">
        <v>28000000.000100002</v>
      </c>
      <c r="AA1984" t="s">
        <v>96</v>
      </c>
      <c r="AB1984" t="s">
        <v>97</v>
      </c>
      <c r="AC1984" t="str">
        <f t="shared" si="30"/>
        <v>2025</v>
      </c>
    </row>
    <row r="1985" spans="1:29" x14ac:dyDescent="0.25">
      <c r="A1985" t="s">
        <v>27</v>
      </c>
      <c r="B1985" t="s">
        <v>122</v>
      </c>
      <c r="C1985" t="s">
        <v>27</v>
      </c>
      <c r="D1985" t="s">
        <v>257</v>
      </c>
      <c r="E1985" t="s">
        <v>258</v>
      </c>
      <c r="F1985" t="s">
        <v>30</v>
      </c>
      <c r="G1985" t="s">
        <v>31</v>
      </c>
      <c r="H1985" t="s">
        <v>62</v>
      </c>
      <c r="I1985" t="s">
        <v>63</v>
      </c>
      <c r="J1985" t="s">
        <v>64</v>
      </c>
      <c r="K1985" t="s">
        <v>65</v>
      </c>
      <c r="L1985" t="s">
        <v>38</v>
      </c>
      <c r="M1985" t="s">
        <v>38</v>
      </c>
      <c r="N1985" t="s">
        <v>38</v>
      </c>
      <c r="O1985" t="s">
        <v>38</v>
      </c>
      <c r="P1985" t="s">
        <v>38</v>
      </c>
      <c r="Q1985" t="s">
        <v>38</v>
      </c>
      <c r="R1985" t="s">
        <v>183</v>
      </c>
      <c r="S1985" t="s">
        <v>184</v>
      </c>
      <c r="T1985" t="s">
        <v>171</v>
      </c>
      <c r="U1985" t="s">
        <v>172</v>
      </c>
      <c r="V1985" t="s">
        <v>72</v>
      </c>
      <c r="W1985" t="s">
        <v>73</v>
      </c>
      <c r="X1985" t="s">
        <v>74</v>
      </c>
      <c r="Y1985" t="s">
        <v>75</v>
      </c>
      <c r="Z1985">
        <v>-233231.44921315939</v>
      </c>
      <c r="AA1985" t="s">
        <v>824</v>
      </c>
      <c r="AB1985" t="s">
        <v>825</v>
      </c>
      <c r="AC1985" t="str">
        <f t="shared" si="30"/>
        <v>2025</v>
      </c>
    </row>
    <row r="1986" spans="1:29" x14ac:dyDescent="0.25">
      <c r="A1986" t="s">
        <v>27</v>
      </c>
      <c r="B1986" t="s">
        <v>122</v>
      </c>
      <c r="C1986" t="s">
        <v>27</v>
      </c>
      <c r="D1986" t="s">
        <v>257</v>
      </c>
      <c r="E1986" t="s">
        <v>258</v>
      </c>
      <c r="F1986" t="s">
        <v>30</v>
      </c>
      <c r="G1986" t="s">
        <v>31</v>
      </c>
      <c r="H1986" t="s">
        <v>62</v>
      </c>
      <c r="I1986" t="s">
        <v>63</v>
      </c>
      <c r="J1986" t="s">
        <v>64</v>
      </c>
      <c r="K1986" t="s">
        <v>65</v>
      </c>
      <c r="L1986" t="s">
        <v>38</v>
      </c>
      <c r="M1986" t="s">
        <v>38</v>
      </c>
      <c r="N1986" t="s">
        <v>38</v>
      </c>
      <c r="O1986" t="s">
        <v>38</v>
      </c>
      <c r="P1986" t="s">
        <v>38</v>
      </c>
      <c r="Q1986" t="s">
        <v>38</v>
      </c>
      <c r="R1986" t="s">
        <v>183</v>
      </c>
      <c r="S1986" t="s">
        <v>184</v>
      </c>
      <c r="T1986" t="s">
        <v>171</v>
      </c>
      <c r="U1986" t="s">
        <v>172</v>
      </c>
      <c r="V1986" t="s">
        <v>72</v>
      </c>
      <c r="W1986" t="s">
        <v>73</v>
      </c>
      <c r="X1986" t="s">
        <v>74</v>
      </c>
      <c r="Y1986" t="s">
        <v>75</v>
      </c>
      <c r="Z1986">
        <v>-21915.65681722619</v>
      </c>
      <c r="AA1986" t="s">
        <v>669</v>
      </c>
      <c r="AB1986" t="s">
        <v>670</v>
      </c>
      <c r="AC1986" t="str">
        <f t="shared" si="30"/>
        <v>2025</v>
      </c>
    </row>
    <row r="1987" spans="1:29" x14ac:dyDescent="0.25">
      <c r="A1987" t="s">
        <v>27</v>
      </c>
      <c r="B1987" t="s">
        <v>122</v>
      </c>
      <c r="C1987" t="s">
        <v>27</v>
      </c>
      <c r="D1987" t="s">
        <v>60</v>
      </c>
      <c r="E1987" t="s">
        <v>61</v>
      </c>
      <c r="F1987" t="s">
        <v>30</v>
      </c>
      <c r="G1987" t="s">
        <v>31</v>
      </c>
      <c r="H1987" t="s">
        <v>62</v>
      </c>
      <c r="I1987" t="s">
        <v>63</v>
      </c>
      <c r="J1987" t="s">
        <v>64</v>
      </c>
      <c r="K1987" t="s">
        <v>65</v>
      </c>
      <c r="L1987" t="s">
        <v>38</v>
      </c>
      <c r="M1987" t="s">
        <v>38</v>
      </c>
      <c r="N1987" t="s">
        <v>38</v>
      </c>
      <c r="O1987" t="s">
        <v>38</v>
      </c>
      <c r="P1987" t="s">
        <v>175</v>
      </c>
      <c r="Q1987" t="s">
        <v>176</v>
      </c>
      <c r="R1987" t="s">
        <v>249</v>
      </c>
      <c r="S1987" t="s">
        <v>250</v>
      </c>
      <c r="T1987" t="s">
        <v>251</v>
      </c>
      <c r="U1987" t="s">
        <v>252</v>
      </c>
      <c r="V1987" t="s">
        <v>253</v>
      </c>
      <c r="W1987" t="s">
        <v>254</v>
      </c>
      <c r="X1987" t="s">
        <v>45</v>
      </c>
      <c r="Y1987" t="s">
        <v>46</v>
      </c>
      <c r="Z1987">
        <v>-3263.7142857142849</v>
      </c>
      <c r="AA1987" t="s">
        <v>574</v>
      </c>
      <c r="AB1987" t="s">
        <v>575</v>
      </c>
      <c r="AC1987" t="str">
        <f t="shared" ref="AC1987:AC2050" si="31">IF(OR(B1987="Eelarve_liigendus",B1987="Eelarve_ule",B1987="Kinnitatud eelarve",B1987="Lisaeelarve"),"2025",C1987)</f>
        <v>2025</v>
      </c>
    </row>
    <row r="1988" spans="1:29" x14ac:dyDescent="0.25">
      <c r="A1988" t="s">
        <v>27</v>
      </c>
      <c r="B1988" t="s">
        <v>122</v>
      </c>
      <c r="C1988" t="s">
        <v>27</v>
      </c>
      <c r="D1988" t="s">
        <v>257</v>
      </c>
      <c r="E1988" t="s">
        <v>258</v>
      </c>
      <c r="F1988" t="s">
        <v>30</v>
      </c>
      <c r="G1988" t="s">
        <v>31</v>
      </c>
      <c r="H1988" t="s">
        <v>62</v>
      </c>
      <c r="I1988" t="s">
        <v>63</v>
      </c>
      <c r="J1988" t="s">
        <v>64</v>
      </c>
      <c r="K1988" t="s">
        <v>65</v>
      </c>
      <c r="L1988" t="s">
        <v>38</v>
      </c>
      <c r="M1988" t="s">
        <v>38</v>
      </c>
      <c r="N1988" t="s">
        <v>38</v>
      </c>
      <c r="O1988" t="s">
        <v>38</v>
      </c>
      <c r="P1988" t="s">
        <v>38</v>
      </c>
      <c r="Q1988" t="s">
        <v>38</v>
      </c>
      <c r="R1988" t="s">
        <v>169</v>
      </c>
      <c r="S1988" t="s">
        <v>170</v>
      </c>
      <c r="T1988" t="s">
        <v>171</v>
      </c>
      <c r="U1988" t="s">
        <v>172</v>
      </c>
      <c r="V1988" t="s">
        <v>72</v>
      </c>
      <c r="W1988" t="s">
        <v>73</v>
      </c>
      <c r="X1988" t="s">
        <v>74</v>
      </c>
      <c r="Y1988" t="s">
        <v>75</v>
      </c>
      <c r="Z1988">
        <v>-77788.665112628383</v>
      </c>
      <c r="AA1988" t="s">
        <v>514</v>
      </c>
      <c r="AB1988" t="s">
        <v>515</v>
      </c>
      <c r="AC1988" t="str">
        <f t="shared" si="31"/>
        <v>2025</v>
      </c>
    </row>
    <row r="1989" spans="1:29" x14ac:dyDescent="0.25">
      <c r="A1989" t="s">
        <v>27</v>
      </c>
      <c r="B1989" t="s">
        <v>122</v>
      </c>
      <c r="C1989" t="s">
        <v>27</v>
      </c>
      <c r="D1989" t="s">
        <v>28</v>
      </c>
      <c r="E1989" t="s">
        <v>29</v>
      </c>
      <c r="F1989" t="s">
        <v>30</v>
      </c>
      <c r="G1989" t="s">
        <v>31</v>
      </c>
      <c r="H1989" t="s">
        <v>62</v>
      </c>
      <c r="I1989" t="s">
        <v>63</v>
      </c>
      <c r="J1989" t="s">
        <v>123</v>
      </c>
      <c r="K1989" t="s">
        <v>124</v>
      </c>
      <c r="L1989" t="s">
        <v>38</v>
      </c>
      <c r="M1989" t="s">
        <v>38</v>
      </c>
      <c r="N1989" t="s">
        <v>38</v>
      </c>
      <c r="O1989" t="s">
        <v>38</v>
      </c>
      <c r="P1989" t="s">
        <v>38</v>
      </c>
      <c r="Q1989" t="s">
        <v>38</v>
      </c>
      <c r="R1989" t="s">
        <v>308</v>
      </c>
      <c r="S1989" t="s">
        <v>309</v>
      </c>
      <c r="T1989" t="s">
        <v>198</v>
      </c>
      <c r="U1989" t="s">
        <v>199</v>
      </c>
      <c r="V1989" t="s">
        <v>55</v>
      </c>
      <c r="W1989" t="s">
        <v>56</v>
      </c>
      <c r="X1989" t="s">
        <v>45</v>
      </c>
      <c r="Y1989" t="s">
        <v>46</v>
      </c>
      <c r="Z1989">
        <v>-8698885.6997232977</v>
      </c>
      <c r="AA1989" t="s">
        <v>594</v>
      </c>
      <c r="AB1989" t="s">
        <v>595</v>
      </c>
      <c r="AC1989" t="str">
        <f t="shared" si="31"/>
        <v>2025</v>
      </c>
    </row>
    <row r="1990" spans="1:29" x14ac:dyDescent="0.25">
      <c r="A1990" t="s">
        <v>27</v>
      </c>
      <c r="B1990" t="s">
        <v>122</v>
      </c>
      <c r="C1990" t="s">
        <v>27</v>
      </c>
      <c r="D1990" t="s">
        <v>60</v>
      </c>
      <c r="E1990" t="s">
        <v>61</v>
      </c>
      <c r="F1990" t="s">
        <v>30</v>
      </c>
      <c r="G1990" t="s">
        <v>31</v>
      </c>
      <c r="H1990" t="s">
        <v>62</v>
      </c>
      <c r="I1990" t="s">
        <v>63</v>
      </c>
      <c r="J1990" t="s">
        <v>64</v>
      </c>
      <c r="K1990" t="s">
        <v>65</v>
      </c>
      <c r="L1990" t="s">
        <v>38</v>
      </c>
      <c r="M1990" t="s">
        <v>38</v>
      </c>
      <c r="N1990" t="s">
        <v>38</v>
      </c>
      <c r="O1990" t="s">
        <v>38</v>
      </c>
      <c r="P1990" t="s">
        <v>175</v>
      </c>
      <c r="Q1990" t="s">
        <v>176</v>
      </c>
      <c r="R1990" t="s">
        <v>368</v>
      </c>
      <c r="S1990" t="s">
        <v>369</v>
      </c>
      <c r="T1990" t="s">
        <v>370</v>
      </c>
      <c r="U1990" t="s">
        <v>371</v>
      </c>
      <c r="V1990" t="s">
        <v>253</v>
      </c>
      <c r="W1990" t="s">
        <v>254</v>
      </c>
      <c r="X1990" t="s">
        <v>45</v>
      </c>
      <c r="Y1990" t="s">
        <v>46</v>
      </c>
      <c r="Z1990">
        <v>-3263.7142857142849</v>
      </c>
      <c r="AA1990" t="s">
        <v>794</v>
      </c>
      <c r="AB1990" t="s">
        <v>795</v>
      </c>
      <c r="AC1990" t="str">
        <f t="shared" si="31"/>
        <v>2025</v>
      </c>
    </row>
    <row r="1991" spans="1:29" x14ac:dyDescent="0.25">
      <c r="A1991" t="s">
        <v>27</v>
      </c>
      <c r="B1991" t="s">
        <v>122</v>
      </c>
      <c r="C1991" t="s">
        <v>27</v>
      </c>
      <c r="D1991" t="s">
        <v>28</v>
      </c>
      <c r="E1991" t="s">
        <v>29</v>
      </c>
      <c r="F1991" t="s">
        <v>155</v>
      </c>
      <c r="G1991" t="s">
        <v>156</v>
      </c>
      <c r="H1991" t="s">
        <v>149</v>
      </c>
      <c r="I1991" t="s">
        <v>150</v>
      </c>
      <c r="J1991" t="s">
        <v>910</v>
      </c>
      <c r="K1991" t="s">
        <v>911</v>
      </c>
      <c r="L1991" t="s">
        <v>38</v>
      </c>
      <c r="M1991" t="s">
        <v>38</v>
      </c>
      <c r="N1991" t="s">
        <v>38</v>
      </c>
      <c r="O1991" t="s">
        <v>38</v>
      </c>
      <c r="P1991" t="s">
        <v>38</v>
      </c>
      <c r="Q1991" t="s">
        <v>38</v>
      </c>
      <c r="R1991" t="s">
        <v>88</v>
      </c>
      <c r="S1991" t="s">
        <v>89</v>
      </c>
      <c r="T1991" t="s">
        <v>90</v>
      </c>
      <c r="U1991" t="s">
        <v>91</v>
      </c>
      <c r="V1991" t="s">
        <v>92</v>
      </c>
      <c r="W1991" t="s">
        <v>93</v>
      </c>
      <c r="X1991" t="s">
        <v>94</v>
      </c>
      <c r="Y1991" t="s">
        <v>95</v>
      </c>
      <c r="Z1991">
        <v>31000000.000100002</v>
      </c>
      <c r="AA1991" t="s">
        <v>96</v>
      </c>
      <c r="AB1991" t="s">
        <v>97</v>
      </c>
      <c r="AC1991" t="str">
        <f t="shared" si="31"/>
        <v>2025</v>
      </c>
    </row>
    <row r="1992" spans="1:29" x14ac:dyDescent="0.25">
      <c r="A1992" t="s">
        <v>27</v>
      </c>
      <c r="B1992" t="s">
        <v>122</v>
      </c>
      <c r="C1992" t="s">
        <v>27</v>
      </c>
      <c r="D1992" t="s">
        <v>60</v>
      </c>
      <c r="E1992" t="s">
        <v>61</v>
      </c>
      <c r="F1992" t="s">
        <v>30</v>
      </c>
      <c r="G1992" t="s">
        <v>31</v>
      </c>
      <c r="H1992" t="s">
        <v>62</v>
      </c>
      <c r="I1992" t="s">
        <v>63</v>
      </c>
      <c r="J1992" t="s">
        <v>64</v>
      </c>
      <c r="K1992" t="s">
        <v>65</v>
      </c>
      <c r="L1992" t="s">
        <v>38</v>
      </c>
      <c r="M1992" t="s">
        <v>38</v>
      </c>
      <c r="N1992" t="s">
        <v>38</v>
      </c>
      <c r="O1992" t="s">
        <v>38</v>
      </c>
      <c r="P1992" t="s">
        <v>175</v>
      </c>
      <c r="Q1992" t="s">
        <v>176</v>
      </c>
      <c r="R1992" t="s">
        <v>353</v>
      </c>
      <c r="S1992" t="s">
        <v>354</v>
      </c>
      <c r="T1992" t="s">
        <v>251</v>
      </c>
      <c r="U1992" t="s">
        <v>252</v>
      </c>
      <c r="V1992" t="s">
        <v>253</v>
      </c>
      <c r="W1992" t="s">
        <v>254</v>
      </c>
      <c r="X1992" t="s">
        <v>45</v>
      </c>
      <c r="Y1992" t="s">
        <v>46</v>
      </c>
      <c r="Z1992">
        <v>-3263.7142857142849</v>
      </c>
      <c r="AA1992" t="s">
        <v>355</v>
      </c>
      <c r="AB1992" t="s">
        <v>356</v>
      </c>
      <c r="AC1992" t="str">
        <f t="shared" si="31"/>
        <v>2025</v>
      </c>
    </row>
    <row r="1993" spans="1:29" x14ac:dyDescent="0.25">
      <c r="A1993" t="s">
        <v>27</v>
      </c>
      <c r="B1993" t="s">
        <v>122</v>
      </c>
      <c r="C1993" t="s">
        <v>27</v>
      </c>
      <c r="D1993" t="s">
        <v>60</v>
      </c>
      <c r="E1993" t="s">
        <v>61</v>
      </c>
      <c r="F1993" t="s">
        <v>30</v>
      </c>
      <c r="G1993" t="s">
        <v>31</v>
      </c>
      <c r="H1993" t="s">
        <v>62</v>
      </c>
      <c r="I1993" t="s">
        <v>63</v>
      </c>
      <c r="J1993" t="s">
        <v>147</v>
      </c>
      <c r="K1993" t="s">
        <v>159</v>
      </c>
      <c r="L1993" t="s">
        <v>38</v>
      </c>
      <c r="M1993" t="s">
        <v>38</v>
      </c>
      <c r="N1993" t="s">
        <v>38</v>
      </c>
      <c r="O1993" t="s">
        <v>38</v>
      </c>
      <c r="P1993" t="s">
        <v>175</v>
      </c>
      <c r="Q1993" t="s">
        <v>176</v>
      </c>
      <c r="R1993" t="s">
        <v>127</v>
      </c>
      <c r="S1993" t="s">
        <v>128</v>
      </c>
      <c r="T1993" t="s">
        <v>129</v>
      </c>
      <c r="U1993" t="s">
        <v>130</v>
      </c>
      <c r="V1993" t="s">
        <v>72</v>
      </c>
      <c r="W1993" t="s">
        <v>73</v>
      </c>
      <c r="X1993" t="s">
        <v>74</v>
      </c>
      <c r="Y1993" t="s">
        <v>75</v>
      </c>
      <c r="Z1993">
        <v>-198.4126984126984</v>
      </c>
      <c r="AA1993" t="s">
        <v>629</v>
      </c>
      <c r="AB1993" t="s">
        <v>630</v>
      </c>
      <c r="AC1993" t="str">
        <f t="shared" si="31"/>
        <v>2025</v>
      </c>
    </row>
    <row r="1994" spans="1:29" x14ac:dyDescent="0.25">
      <c r="A1994" t="s">
        <v>27</v>
      </c>
      <c r="B1994" t="s">
        <v>122</v>
      </c>
      <c r="C1994" t="s">
        <v>27</v>
      </c>
      <c r="D1994" t="s">
        <v>28</v>
      </c>
      <c r="E1994" t="s">
        <v>29</v>
      </c>
      <c r="F1994" t="s">
        <v>30</v>
      </c>
      <c r="G1994" t="s">
        <v>31</v>
      </c>
      <c r="H1994" t="s">
        <v>32</v>
      </c>
      <c r="I1994" t="s">
        <v>33</v>
      </c>
      <c r="J1994" t="s">
        <v>34</v>
      </c>
      <c r="K1994" t="s">
        <v>35</v>
      </c>
      <c r="L1994" t="s">
        <v>750</v>
      </c>
      <c r="M1994" t="s">
        <v>751</v>
      </c>
      <c r="N1994" t="s">
        <v>38</v>
      </c>
      <c r="O1994" t="s">
        <v>38</v>
      </c>
      <c r="P1994" t="s">
        <v>38</v>
      </c>
      <c r="Q1994" t="s">
        <v>38</v>
      </c>
      <c r="R1994" t="s">
        <v>51</v>
      </c>
      <c r="S1994" t="s">
        <v>52</v>
      </c>
      <c r="T1994" t="s">
        <v>53</v>
      </c>
      <c r="U1994" t="s">
        <v>54</v>
      </c>
      <c r="V1994" t="s">
        <v>55</v>
      </c>
      <c r="W1994" t="s">
        <v>56</v>
      </c>
      <c r="X1994" t="s">
        <v>45</v>
      </c>
      <c r="Y1994" t="s">
        <v>46</v>
      </c>
      <c r="Z1994">
        <v>-3000000</v>
      </c>
      <c r="AA1994" t="s">
        <v>57</v>
      </c>
      <c r="AB1994" t="s">
        <v>58</v>
      </c>
      <c r="AC1994" t="str">
        <f t="shared" si="31"/>
        <v>2025</v>
      </c>
    </row>
    <row r="1995" spans="1:29" x14ac:dyDescent="0.25">
      <c r="A1995" t="s">
        <v>27</v>
      </c>
      <c r="B1995" t="s">
        <v>122</v>
      </c>
      <c r="C1995" t="s">
        <v>27</v>
      </c>
      <c r="D1995" t="s">
        <v>60</v>
      </c>
      <c r="E1995" t="s">
        <v>61</v>
      </c>
      <c r="F1995" t="s">
        <v>202</v>
      </c>
      <c r="G1995" t="s">
        <v>203</v>
      </c>
      <c r="H1995" t="s">
        <v>62</v>
      </c>
      <c r="I1995" t="s">
        <v>63</v>
      </c>
      <c r="J1995" t="s">
        <v>64</v>
      </c>
      <c r="K1995" t="s">
        <v>65</v>
      </c>
      <c r="L1995" t="s">
        <v>38</v>
      </c>
      <c r="M1995" t="s">
        <v>38</v>
      </c>
      <c r="N1995" t="s">
        <v>747</v>
      </c>
      <c r="O1995" t="s">
        <v>391</v>
      </c>
      <c r="P1995" t="s">
        <v>38</v>
      </c>
      <c r="Q1995" t="s">
        <v>38</v>
      </c>
      <c r="R1995" t="s">
        <v>277</v>
      </c>
      <c r="S1995" t="s">
        <v>278</v>
      </c>
      <c r="T1995" t="s">
        <v>243</v>
      </c>
      <c r="U1995" t="s">
        <v>244</v>
      </c>
      <c r="V1995" t="s">
        <v>245</v>
      </c>
      <c r="W1995" t="s">
        <v>246</v>
      </c>
      <c r="X1995" t="s">
        <v>74</v>
      </c>
      <c r="Y1995" t="s">
        <v>75</v>
      </c>
      <c r="Z1995">
        <v>-3749.9998999999989</v>
      </c>
      <c r="AA1995" t="s">
        <v>279</v>
      </c>
      <c r="AB1995" t="s">
        <v>280</v>
      </c>
      <c r="AC1995" t="str">
        <f t="shared" si="31"/>
        <v>2025</v>
      </c>
    </row>
    <row r="1996" spans="1:29" x14ac:dyDescent="0.25">
      <c r="A1996" t="s">
        <v>27</v>
      </c>
      <c r="B1996" t="s">
        <v>122</v>
      </c>
      <c r="C1996" t="s">
        <v>27</v>
      </c>
      <c r="D1996" t="s">
        <v>257</v>
      </c>
      <c r="E1996" t="s">
        <v>258</v>
      </c>
      <c r="F1996" t="s">
        <v>30</v>
      </c>
      <c r="G1996" t="s">
        <v>31</v>
      </c>
      <c r="H1996" t="s">
        <v>62</v>
      </c>
      <c r="I1996" t="s">
        <v>63</v>
      </c>
      <c r="J1996" t="s">
        <v>64</v>
      </c>
      <c r="K1996" t="s">
        <v>65</v>
      </c>
      <c r="L1996" t="s">
        <v>38</v>
      </c>
      <c r="M1996" t="s">
        <v>38</v>
      </c>
      <c r="N1996" t="s">
        <v>38</v>
      </c>
      <c r="O1996" t="s">
        <v>38</v>
      </c>
      <c r="P1996" t="s">
        <v>38</v>
      </c>
      <c r="Q1996" t="s">
        <v>38</v>
      </c>
      <c r="R1996" t="s">
        <v>127</v>
      </c>
      <c r="S1996" t="s">
        <v>128</v>
      </c>
      <c r="T1996" t="s">
        <v>129</v>
      </c>
      <c r="U1996" t="s">
        <v>130</v>
      </c>
      <c r="V1996" t="s">
        <v>72</v>
      </c>
      <c r="W1996" t="s">
        <v>73</v>
      </c>
      <c r="X1996" t="s">
        <v>74</v>
      </c>
      <c r="Y1996" t="s">
        <v>75</v>
      </c>
      <c r="Z1996">
        <v>-40008.721122053481</v>
      </c>
      <c r="AA1996" t="s">
        <v>406</v>
      </c>
      <c r="AB1996" t="s">
        <v>407</v>
      </c>
      <c r="AC1996" t="str">
        <f t="shared" si="31"/>
        <v>2025</v>
      </c>
    </row>
    <row r="1997" spans="1:29" x14ac:dyDescent="0.25">
      <c r="A1997" t="s">
        <v>27</v>
      </c>
      <c r="B1997" t="s">
        <v>122</v>
      </c>
      <c r="C1997" t="s">
        <v>27</v>
      </c>
      <c r="D1997" t="s">
        <v>28</v>
      </c>
      <c r="E1997" t="s">
        <v>29</v>
      </c>
      <c r="F1997" t="s">
        <v>30</v>
      </c>
      <c r="G1997" t="s">
        <v>31</v>
      </c>
      <c r="H1997" t="s">
        <v>62</v>
      </c>
      <c r="I1997" t="s">
        <v>63</v>
      </c>
      <c r="J1997" t="s">
        <v>123</v>
      </c>
      <c r="K1997" t="s">
        <v>124</v>
      </c>
      <c r="L1997" t="s">
        <v>38</v>
      </c>
      <c r="M1997" t="s">
        <v>38</v>
      </c>
      <c r="N1997" t="s">
        <v>38</v>
      </c>
      <c r="O1997" t="s">
        <v>38</v>
      </c>
      <c r="P1997" t="s">
        <v>38</v>
      </c>
      <c r="Q1997" t="s">
        <v>38</v>
      </c>
      <c r="R1997" t="s">
        <v>196</v>
      </c>
      <c r="S1997" t="s">
        <v>197</v>
      </c>
      <c r="T1997" t="s">
        <v>198</v>
      </c>
      <c r="U1997" t="s">
        <v>199</v>
      </c>
      <c r="V1997" t="s">
        <v>55</v>
      </c>
      <c r="W1997" t="s">
        <v>56</v>
      </c>
      <c r="X1997" t="s">
        <v>45</v>
      </c>
      <c r="Y1997" t="s">
        <v>46</v>
      </c>
      <c r="Z1997">
        <v>-6443352.7955864845</v>
      </c>
      <c r="AA1997" t="s">
        <v>745</v>
      </c>
      <c r="AB1997" t="s">
        <v>746</v>
      </c>
      <c r="AC1997" t="str">
        <f t="shared" si="31"/>
        <v>2025</v>
      </c>
    </row>
    <row r="1998" spans="1:29" x14ac:dyDescent="0.25">
      <c r="A1998" t="s">
        <v>27</v>
      </c>
      <c r="B1998" t="s">
        <v>122</v>
      </c>
      <c r="C1998" t="s">
        <v>27</v>
      </c>
      <c r="D1998" t="s">
        <v>28</v>
      </c>
      <c r="E1998" t="s">
        <v>29</v>
      </c>
      <c r="F1998" t="s">
        <v>155</v>
      </c>
      <c r="G1998" t="s">
        <v>156</v>
      </c>
      <c r="H1998" t="s">
        <v>204</v>
      </c>
      <c r="I1998" t="s">
        <v>205</v>
      </c>
      <c r="J1998" t="s">
        <v>316</v>
      </c>
      <c r="K1998" t="s">
        <v>317</v>
      </c>
      <c r="L1998" t="s">
        <v>750</v>
      </c>
      <c r="M1998" t="s">
        <v>751</v>
      </c>
      <c r="N1998" t="s">
        <v>38</v>
      </c>
      <c r="O1998" t="s">
        <v>38</v>
      </c>
      <c r="P1998" t="s">
        <v>38</v>
      </c>
      <c r="Q1998" t="s">
        <v>38</v>
      </c>
      <c r="R1998" t="s">
        <v>88</v>
      </c>
      <c r="S1998" t="s">
        <v>89</v>
      </c>
      <c r="T1998" t="s">
        <v>90</v>
      </c>
      <c r="U1998" t="s">
        <v>91</v>
      </c>
      <c r="V1998" t="s">
        <v>92</v>
      </c>
      <c r="W1998" t="s">
        <v>93</v>
      </c>
      <c r="X1998" t="s">
        <v>94</v>
      </c>
      <c r="Y1998" t="s">
        <v>95</v>
      </c>
      <c r="Z1998">
        <v>-660000</v>
      </c>
      <c r="AA1998" t="s">
        <v>96</v>
      </c>
      <c r="AB1998" t="s">
        <v>97</v>
      </c>
      <c r="AC1998" t="str">
        <f t="shared" si="31"/>
        <v>2025</v>
      </c>
    </row>
    <row r="1999" spans="1:29" x14ac:dyDescent="0.25">
      <c r="A1999" t="s">
        <v>27</v>
      </c>
      <c r="B1999" t="s">
        <v>122</v>
      </c>
      <c r="C1999" t="s">
        <v>27</v>
      </c>
      <c r="D1999" t="s">
        <v>60</v>
      </c>
      <c r="E1999" t="s">
        <v>61</v>
      </c>
      <c r="F1999" t="s">
        <v>30</v>
      </c>
      <c r="G1999" t="s">
        <v>31</v>
      </c>
      <c r="H1999" t="s">
        <v>62</v>
      </c>
      <c r="I1999" t="s">
        <v>63</v>
      </c>
      <c r="J1999" t="s">
        <v>64</v>
      </c>
      <c r="K1999" t="s">
        <v>65</v>
      </c>
      <c r="L1999" t="s">
        <v>38</v>
      </c>
      <c r="M1999" t="s">
        <v>38</v>
      </c>
      <c r="N1999" t="s">
        <v>38</v>
      </c>
      <c r="O1999" t="s">
        <v>38</v>
      </c>
      <c r="P1999" t="s">
        <v>175</v>
      </c>
      <c r="Q1999" t="s">
        <v>176</v>
      </c>
      <c r="R1999" t="s">
        <v>229</v>
      </c>
      <c r="S1999" t="s">
        <v>230</v>
      </c>
      <c r="T1999" t="s">
        <v>165</v>
      </c>
      <c r="U1999" t="s">
        <v>166</v>
      </c>
      <c r="V1999" t="s">
        <v>43</v>
      </c>
      <c r="W1999" t="s">
        <v>44</v>
      </c>
      <c r="X1999" t="s">
        <v>45</v>
      </c>
      <c r="Y1999" t="s">
        <v>46</v>
      </c>
      <c r="Z1999">
        <v>-3263.7142857142849</v>
      </c>
      <c r="AA1999" t="s">
        <v>563</v>
      </c>
      <c r="AB1999" t="s">
        <v>564</v>
      </c>
      <c r="AC1999" t="str">
        <f t="shared" si="31"/>
        <v>2025</v>
      </c>
    </row>
    <row r="2000" spans="1:29" x14ac:dyDescent="0.25">
      <c r="A2000" t="s">
        <v>27</v>
      </c>
      <c r="B2000" t="s">
        <v>122</v>
      </c>
      <c r="C2000" t="s">
        <v>27</v>
      </c>
      <c r="D2000" t="s">
        <v>28</v>
      </c>
      <c r="E2000" t="s">
        <v>29</v>
      </c>
      <c r="F2000" t="s">
        <v>30</v>
      </c>
      <c r="G2000" t="s">
        <v>31</v>
      </c>
      <c r="H2000" t="s">
        <v>62</v>
      </c>
      <c r="I2000" t="s">
        <v>63</v>
      </c>
      <c r="J2000" t="s">
        <v>64</v>
      </c>
      <c r="K2000" t="s">
        <v>65</v>
      </c>
      <c r="L2000" t="s">
        <v>38</v>
      </c>
      <c r="M2000" t="s">
        <v>38</v>
      </c>
      <c r="N2000" t="s">
        <v>38</v>
      </c>
      <c r="O2000" t="s">
        <v>38</v>
      </c>
      <c r="P2000" t="s">
        <v>194</v>
      </c>
      <c r="Q2000" t="s">
        <v>195</v>
      </c>
      <c r="R2000" t="s">
        <v>308</v>
      </c>
      <c r="S2000" t="s">
        <v>309</v>
      </c>
      <c r="T2000" t="s">
        <v>198</v>
      </c>
      <c r="U2000" t="s">
        <v>199</v>
      </c>
      <c r="V2000" t="s">
        <v>55</v>
      </c>
      <c r="W2000" t="s">
        <v>56</v>
      </c>
      <c r="X2000" t="s">
        <v>45</v>
      </c>
      <c r="Y2000" t="s">
        <v>46</v>
      </c>
      <c r="Z2000">
        <v>-4622.16</v>
      </c>
      <c r="AA2000" t="s">
        <v>436</v>
      </c>
      <c r="AB2000" t="s">
        <v>437</v>
      </c>
      <c r="AC2000" t="str">
        <f t="shared" si="31"/>
        <v>2025</v>
      </c>
    </row>
    <row r="2001" spans="1:29" x14ac:dyDescent="0.25">
      <c r="A2001" t="s">
        <v>27</v>
      </c>
      <c r="B2001" t="s">
        <v>122</v>
      </c>
      <c r="C2001" t="s">
        <v>27</v>
      </c>
      <c r="D2001" t="s">
        <v>257</v>
      </c>
      <c r="E2001" t="s">
        <v>258</v>
      </c>
      <c r="F2001" t="s">
        <v>30</v>
      </c>
      <c r="G2001" t="s">
        <v>31</v>
      </c>
      <c r="H2001" t="s">
        <v>62</v>
      </c>
      <c r="I2001" t="s">
        <v>63</v>
      </c>
      <c r="J2001" t="s">
        <v>64</v>
      </c>
      <c r="K2001" t="s">
        <v>65</v>
      </c>
      <c r="L2001" t="s">
        <v>38</v>
      </c>
      <c r="M2001" t="s">
        <v>38</v>
      </c>
      <c r="N2001" t="s">
        <v>38</v>
      </c>
      <c r="O2001" t="s">
        <v>38</v>
      </c>
      <c r="P2001" t="s">
        <v>38</v>
      </c>
      <c r="Q2001" t="s">
        <v>38</v>
      </c>
      <c r="R2001" t="s">
        <v>339</v>
      </c>
      <c r="S2001" t="s">
        <v>340</v>
      </c>
      <c r="T2001" t="s">
        <v>129</v>
      </c>
      <c r="U2001" t="s">
        <v>130</v>
      </c>
      <c r="V2001" t="s">
        <v>72</v>
      </c>
      <c r="W2001" t="s">
        <v>73</v>
      </c>
      <c r="X2001" t="s">
        <v>74</v>
      </c>
      <c r="Y2001" t="s">
        <v>75</v>
      </c>
      <c r="Z2001">
        <v>-2309.3177138971832</v>
      </c>
      <c r="AA2001" t="s">
        <v>492</v>
      </c>
      <c r="AB2001" t="s">
        <v>493</v>
      </c>
      <c r="AC2001" t="str">
        <f t="shared" si="31"/>
        <v>2025</v>
      </c>
    </row>
    <row r="2002" spans="1:29" x14ac:dyDescent="0.25">
      <c r="A2002" t="s">
        <v>27</v>
      </c>
      <c r="B2002" t="s">
        <v>122</v>
      </c>
      <c r="C2002" t="s">
        <v>27</v>
      </c>
      <c r="D2002" t="s">
        <v>28</v>
      </c>
      <c r="E2002" t="s">
        <v>29</v>
      </c>
      <c r="F2002" t="s">
        <v>155</v>
      </c>
      <c r="G2002" t="s">
        <v>156</v>
      </c>
      <c r="H2002" t="s">
        <v>204</v>
      </c>
      <c r="I2002" t="s">
        <v>205</v>
      </c>
      <c r="J2002" t="s">
        <v>316</v>
      </c>
      <c r="K2002" t="s">
        <v>317</v>
      </c>
      <c r="L2002" t="s">
        <v>871</v>
      </c>
      <c r="M2002" t="s">
        <v>872</v>
      </c>
      <c r="N2002" t="s">
        <v>912</v>
      </c>
      <c r="O2002" t="s">
        <v>913</v>
      </c>
      <c r="P2002" t="s">
        <v>38</v>
      </c>
      <c r="Q2002" t="s">
        <v>38</v>
      </c>
      <c r="R2002" t="s">
        <v>88</v>
      </c>
      <c r="S2002" t="s">
        <v>89</v>
      </c>
      <c r="T2002" t="s">
        <v>90</v>
      </c>
      <c r="U2002" t="s">
        <v>91</v>
      </c>
      <c r="V2002" t="s">
        <v>92</v>
      </c>
      <c r="W2002" t="s">
        <v>93</v>
      </c>
      <c r="X2002" t="s">
        <v>94</v>
      </c>
      <c r="Y2002" t="s">
        <v>95</v>
      </c>
      <c r="Z2002">
        <v>-1662980</v>
      </c>
      <c r="AA2002" t="s">
        <v>96</v>
      </c>
      <c r="AB2002" t="s">
        <v>97</v>
      </c>
      <c r="AC2002" t="str">
        <f t="shared" si="31"/>
        <v>2025</v>
      </c>
    </row>
    <row r="2003" spans="1:29" x14ac:dyDescent="0.25">
      <c r="A2003" t="s">
        <v>27</v>
      </c>
      <c r="B2003" t="s">
        <v>122</v>
      </c>
      <c r="C2003" t="s">
        <v>27</v>
      </c>
      <c r="D2003" t="s">
        <v>60</v>
      </c>
      <c r="E2003" t="s">
        <v>61</v>
      </c>
      <c r="F2003" t="s">
        <v>30</v>
      </c>
      <c r="G2003" t="s">
        <v>31</v>
      </c>
      <c r="H2003" t="s">
        <v>62</v>
      </c>
      <c r="I2003" t="s">
        <v>63</v>
      </c>
      <c r="J2003" t="s">
        <v>64</v>
      </c>
      <c r="K2003" t="s">
        <v>65</v>
      </c>
      <c r="L2003" t="s">
        <v>38</v>
      </c>
      <c r="M2003" t="s">
        <v>38</v>
      </c>
      <c r="N2003" t="s">
        <v>38</v>
      </c>
      <c r="O2003" t="s">
        <v>38</v>
      </c>
      <c r="P2003" t="s">
        <v>175</v>
      </c>
      <c r="Q2003" t="s">
        <v>176</v>
      </c>
      <c r="R2003" t="s">
        <v>163</v>
      </c>
      <c r="S2003" t="s">
        <v>164</v>
      </c>
      <c r="T2003" t="s">
        <v>165</v>
      </c>
      <c r="U2003" t="s">
        <v>166</v>
      </c>
      <c r="V2003" t="s">
        <v>43</v>
      </c>
      <c r="W2003" t="s">
        <v>44</v>
      </c>
      <c r="X2003" t="s">
        <v>45</v>
      </c>
      <c r="Y2003" t="s">
        <v>46</v>
      </c>
      <c r="Z2003">
        <v>-143263.71428571429</v>
      </c>
      <c r="AA2003" t="s">
        <v>269</v>
      </c>
      <c r="AB2003" t="s">
        <v>270</v>
      </c>
      <c r="AC2003" t="str">
        <f t="shared" si="31"/>
        <v>2025</v>
      </c>
    </row>
    <row r="2004" spans="1:29" x14ac:dyDescent="0.25">
      <c r="A2004" t="s">
        <v>27</v>
      </c>
      <c r="B2004" t="s">
        <v>122</v>
      </c>
      <c r="C2004" t="s">
        <v>27</v>
      </c>
      <c r="D2004" t="s">
        <v>28</v>
      </c>
      <c r="E2004" t="s">
        <v>29</v>
      </c>
      <c r="F2004" t="s">
        <v>30</v>
      </c>
      <c r="G2004" t="s">
        <v>31</v>
      </c>
      <c r="H2004" t="s">
        <v>62</v>
      </c>
      <c r="I2004" t="s">
        <v>63</v>
      </c>
      <c r="J2004" t="s">
        <v>123</v>
      </c>
      <c r="K2004" t="s">
        <v>124</v>
      </c>
      <c r="L2004" t="s">
        <v>38</v>
      </c>
      <c r="M2004" t="s">
        <v>38</v>
      </c>
      <c r="N2004" t="s">
        <v>38</v>
      </c>
      <c r="O2004" t="s">
        <v>38</v>
      </c>
      <c r="P2004" t="s">
        <v>38</v>
      </c>
      <c r="Q2004" t="s">
        <v>38</v>
      </c>
      <c r="R2004" t="s">
        <v>196</v>
      </c>
      <c r="S2004" t="s">
        <v>197</v>
      </c>
      <c r="T2004" t="s">
        <v>198</v>
      </c>
      <c r="U2004" t="s">
        <v>199</v>
      </c>
      <c r="V2004" t="s">
        <v>55</v>
      </c>
      <c r="W2004" t="s">
        <v>56</v>
      </c>
      <c r="X2004" t="s">
        <v>45</v>
      </c>
      <c r="Y2004" t="s">
        <v>46</v>
      </c>
      <c r="Z2004">
        <v>-2118062.7385568428</v>
      </c>
      <c r="AA2004" t="s">
        <v>592</v>
      </c>
      <c r="AB2004" t="s">
        <v>593</v>
      </c>
      <c r="AC2004" t="str">
        <f t="shared" si="31"/>
        <v>2025</v>
      </c>
    </row>
    <row r="2005" spans="1:29" x14ac:dyDescent="0.25">
      <c r="A2005" t="s">
        <v>27</v>
      </c>
      <c r="B2005" t="s">
        <v>122</v>
      </c>
      <c r="C2005" t="s">
        <v>27</v>
      </c>
      <c r="D2005" t="s">
        <v>28</v>
      </c>
      <c r="E2005" t="s">
        <v>29</v>
      </c>
      <c r="F2005" t="s">
        <v>30</v>
      </c>
      <c r="G2005" t="s">
        <v>31</v>
      </c>
      <c r="H2005" t="s">
        <v>62</v>
      </c>
      <c r="I2005" t="s">
        <v>63</v>
      </c>
      <c r="J2005" t="s">
        <v>64</v>
      </c>
      <c r="K2005" t="s">
        <v>65</v>
      </c>
      <c r="L2005" t="s">
        <v>38</v>
      </c>
      <c r="M2005" t="s">
        <v>38</v>
      </c>
      <c r="N2005" t="s">
        <v>38</v>
      </c>
      <c r="O2005" t="s">
        <v>38</v>
      </c>
      <c r="P2005" t="s">
        <v>748</v>
      </c>
      <c r="Q2005" t="s">
        <v>749</v>
      </c>
      <c r="R2005" t="s">
        <v>100</v>
      </c>
      <c r="S2005" t="s">
        <v>101</v>
      </c>
      <c r="T2005" t="s">
        <v>102</v>
      </c>
      <c r="U2005" t="s">
        <v>103</v>
      </c>
      <c r="V2005" t="s">
        <v>43</v>
      </c>
      <c r="W2005" t="s">
        <v>44</v>
      </c>
      <c r="X2005" t="s">
        <v>45</v>
      </c>
      <c r="Y2005" t="s">
        <v>46</v>
      </c>
      <c r="Z2005">
        <v>-1138.3499999999999</v>
      </c>
      <c r="AA2005" t="s">
        <v>598</v>
      </c>
      <c r="AB2005" t="s">
        <v>599</v>
      </c>
      <c r="AC2005" t="str">
        <f t="shared" si="31"/>
        <v>2025</v>
      </c>
    </row>
    <row r="2006" spans="1:29" x14ac:dyDescent="0.25">
      <c r="A2006" t="s">
        <v>27</v>
      </c>
      <c r="B2006" t="s">
        <v>122</v>
      </c>
      <c r="C2006" t="s">
        <v>27</v>
      </c>
      <c r="D2006" t="s">
        <v>60</v>
      </c>
      <c r="E2006" t="s">
        <v>61</v>
      </c>
      <c r="F2006" t="s">
        <v>30</v>
      </c>
      <c r="G2006" t="s">
        <v>31</v>
      </c>
      <c r="H2006" t="s">
        <v>62</v>
      </c>
      <c r="I2006" t="s">
        <v>63</v>
      </c>
      <c r="J2006" t="s">
        <v>64</v>
      </c>
      <c r="K2006" t="s">
        <v>65</v>
      </c>
      <c r="L2006" t="s">
        <v>38</v>
      </c>
      <c r="M2006" t="s">
        <v>38</v>
      </c>
      <c r="N2006" t="s">
        <v>38</v>
      </c>
      <c r="O2006" t="s">
        <v>38</v>
      </c>
      <c r="P2006" t="s">
        <v>175</v>
      </c>
      <c r="Q2006" t="s">
        <v>176</v>
      </c>
      <c r="R2006" t="s">
        <v>218</v>
      </c>
      <c r="S2006" t="s">
        <v>219</v>
      </c>
      <c r="T2006" t="s">
        <v>198</v>
      </c>
      <c r="U2006" t="s">
        <v>199</v>
      </c>
      <c r="V2006" t="s">
        <v>55</v>
      </c>
      <c r="W2006" t="s">
        <v>56</v>
      </c>
      <c r="X2006" t="s">
        <v>45</v>
      </c>
      <c r="Y2006" t="s">
        <v>46</v>
      </c>
      <c r="Z2006">
        <v>-3263.7142857142849</v>
      </c>
      <c r="AA2006" t="s">
        <v>220</v>
      </c>
      <c r="AB2006" t="s">
        <v>221</v>
      </c>
      <c r="AC2006" t="str">
        <f t="shared" si="31"/>
        <v>2025</v>
      </c>
    </row>
    <row r="2007" spans="1:29" x14ac:dyDescent="0.25">
      <c r="A2007" t="s">
        <v>27</v>
      </c>
      <c r="B2007" t="s">
        <v>122</v>
      </c>
      <c r="C2007" t="s">
        <v>27</v>
      </c>
      <c r="D2007" t="s">
        <v>28</v>
      </c>
      <c r="E2007" t="s">
        <v>29</v>
      </c>
      <c r="F2007" t="s">
        <v>30</v>
      </c>
      <c r="G2007" t="s">
        <v>31</v>
      </c>
      <c r="H2007" t="s">
        <v>62</v>
      </c>
      <c r="I2007" t="s">
        <v>63</v>
      </c>
      <c r="J2007" t="s">
        <v>64</v>
      </c>
      <c r="K2007" t="s">
        <v>65</v>
      </c>
      <c r="L2007" t="s">
        <v>38</v>
      </c>
      <c r="M2007" t="s">
        <v>38</v>
      </c>
      <c r="N2007" t="s">
        <v>38</v>
      </c>
      <c r="O2007" t="s">
        <v>38</v>
      </c>
      <c r="P2007" t="s">
        <v>194</v>
      </c>
      <c r="Q2007" t="s">
        <v>195</v>
      </c>
      <c r="R2007" t="s">
        <v>196</v>
      </c>
      <c r="S2007" t="s">
        <v>197</v>
      </c>
      <c r="T2007" t="s">
        <v>198</v>
      </c>
      <c r="U2007" t="s">
        <v>199</v>
      </c>
      <c r="V2007" t="s">
        <v>55</v>
      </c>
      <c r="W2007" t="s">
        <v>56</v>
      </c>
      <c r="X2007" t="s">
        <v>45</v>
      </c>
      <c r="Y2007" t="s">
        <v>46</v>
      </c>
      <c r="Z2007">
        <v>-49090.720000000001</v>
      </c>
      <c r="AA2007" t="s">
        <v>745</v>
      </c>
      <c r="AB2007" t="s">
        <v>746</v>
      </c>
      <c r="AC2007" t="str">
        <f t="shared" si="31"/>
        <v>2025</v>
      </c>
    </row>
    <row r="2008" spans="1:29" x14ac:dyDescent="0.25">
      <c r="A2008" t="s">
        <v>27</v>
      </c>
      <c r="B2008" t="s">
        <v>122</v>
      </c>
      <c r="C2008" t="s">
        <v>27</v>
      </c>
      <c r="D2008" t="s">
        <v>28</v>
      </c>
      <c r="E2008" t="s">
        <v>29</v>
      </c>
      <c r="F2008" t="s">
        <v>30</v>
      </c>
      <c r="G2008" t="s">
        <v>31</v>
      </c>
      <c r="H2008" t="s">
        <v>62</v>
      </c>
      <c r="I2008" t="s">
        <v>63</v>
      </c>
      <c r="J2008" t="s">
        <v>64</v>
      </c>
      <c r="K2008" t="s">
        <v>65</v>
      </c>
      <c r="L2008" t="s">
        <v>38</v>
      </c>
      <c r="M2008" t="s">
        <v>38</v>
      </c>
      <c r="N2008" t="s">
        <v>38</v>
      </c>
      <c r="O2008" t="s">
        <v>38</v>
      </c>
      <c r="P2008" t="s">
        <v>748</v>
      </c>
      <c r="Q2008" t="s">
        <v>749</v>
      </c>
      <c r="R2008" t="s">
        <v>308</v>
      </c>
      <c r="S2008" t="s">
        <v>309</v>
      </c>
      <c r="T2008" t="s">
        <v>198</v>
      </c>
      <c r="U2008" t="s">
        <v>199</v>
      </c>
      <c r="V2008" t="s">
        <v>55</v>
      </c>
      <c r="W2008" t="s">
        <v>56</v>
      </c>
      <c r="X2008" t="s">
        <v>45</v>
      </c>
      <c r="Y2008" t="s">
        <v>46</v>
      </c>
      <c r="Z2008">
        <v>-85376.25</v>
      </c>
      <c r="AA2008" t="s">
        <v>310</v>
      </c>
      <c r="AB2008" t="s">
        <v>311</v>
      </c>
      <c r="AC2008" t="str">
        <f t="shared" si="31"/>
        <v>2025</v>
      </c>
    </row>
    <row r="2009" spans="1:29" x14ac:dyDescent="0.25">
      <c r="A2009" t="s">
        <v>27</v>
      </c>
      <c r="B2009" t="s">
        <v>122</v>
      </c>
      <c r="C2009" t="s">
        <v>27</v>
      </c>
      <c r="D2009" t="s">
        <v>60</v>
      </c>
      <c r="E2009" t="s">
        <v>61</v>
      </c>
      <c r="F2009" t="s">
        <v>202</v>
      </c>
      <c r="G2009" t="s">
        <v>203</v>
      </c>
      <c r="H2009" t="s">
        <v>62</v>
      </c>
      <c r="I2009" t="s">
        <v>63</v>
      </c>
      <c r="J2009" t="s">
        <v>64</v>
      </c>
      <c r="K2009" t="s">
        <v>65</v>
      </c>
      <c r="L2009" t="s">
        <v>38</v>
      </c>
      <c r="M2009" t="s">
        <v>38</v>
      </c>
      <c r="N2009" t="s">
        <v>442</v>
      </c>
      <c r="O2009" t="s">
        <v>443</v>
      </c>
      <c r="P2009" t="s">
        <v>38</v>
      </c>
      <c r="Q2009" t="s">
        <v>38</v>
      </c>
      <c r="R2009" t="s">
        <v>353</v>
      </c>
      <c r="S2009" t="s">
        <v>354</v>
      </c>
      <c r="T2009" t="s">
        <v>251</v>
      </c>
      <c r="U2009" t="s">
        <v>252</v>
      </c>
      <c r="V2009" t="s">
        <v>253</v>
      </c>
      <c r="W2009" t="s">
        <v>254</v>
      </c>
      <c r="X2009" t="s">
        <v>45</v>
      </c>
      <c r="Y2009" t="s">
        <v>46</v>
      </c>
      <c r="Z2009">
        <v>5.0000000555883162E-5</v>
      </c>
      <c r="AA2009" t="s">
        <v>355</v>
      </c>
      <c r="AB2009" t="s">
        <v>356</v>
      </c>
      <c r="AC2009" t="str">
        <f t="shared" si="31"/>
        <v>2025</v>
      </c>
    </row>
    <row r="2010" spans="1:29" x14ac:dyDescent="0.25">
      <c r="A2010" t="s">
        <v>27</v>
      </c>
      <c r="B2010" t="s">
        <v>122</v>
      </c>
      <c r="C2010" t="s">
        <v>27</v>
      </c>
      <c r="D2010" t="s">
        <v>60</v>
      </c>
      <c r="E2010" t="s">
        <v>61</v>
      </c>
      <c r="F2010" t="s">
        <v>30</v>
      </c>
      <c r="G2010" t="s">
        <v>31</v>
      </c>
      <c r="H2010" t="s">
        <v>62</v>
      </c>
      <c r="I2010" t="s">
        <v>63</v>
      </c>
      <c r="J2010" t="s">
        <v>64</v>
      </c>
      <c r="K2010" t="s">
        <v>65</v>
      </c>
      <c r="L2010" t="s">
        <v>38</v>
      </c>
      <c r="M2010" t="s">
        <v>38</v>
      </c>
      <c r="N2010" t="s">
        <v>38</v>
      </c>
      <c r="O2010" t="s">
        <v>38</v>
      </c>
      <c r="P2010" t="s">
        <v>187</v>
      </c>
      <c r="Q2010" t="s">
        <v>182</v>
      </c>
      <c r="R2010" t="s">
        <v>241</v>
      </c>
      <c r="S2010" t="s">
        <v>242</v>
      </c>
      <c r="T2010" t="s">
        <v>243</v>
      </c>
      <c r="U2010" t="s">
        <v>244</v>
      </c>
      <c r="V2010" t="s">
        <v>245</v>
      </c>
      <c r="W2010" t="s">
        <v>246</v>
      </c>
      <c r="X2010" t="s">
        <v>74</v>
      </c>
      <c r="Y2010" t="s">
        <v>75</v>
      </c>
      <c r="Z2010">
        <v>-220.99999558000007</v>
      </c>
      <c r="AA2010" t="s">
        <v>298</v>
      </c>
      <c r="AB2010" t="s">
        <v>299</v>
      </c>
      <c r="AC2010" t="str">
        <f t="shared" si="31"/>
        <v>2025</v>
      </c>
    </row>
    <row r="2011" spans="1:29" x14ac:dyDescent="0.25">
      <c r="A2011" t="s">
        <v>27</v>
      </c>
      <c r="B2011" t="s">
        <v>122</v>
      </c>
      <c r="C2011" t="s">
        <v>27</v>
      </c>
      <c r="D2011" t="s">
        <v>257</v>
      </c>
      <c r="E2011" t="s">
        <v>258</v>
      </c>
      <c r="F2011" t="s">
        <v>30</v>
      </c>
      <c r="G2011" t="s">
        <v>31</v>
      </c>
      <c r="H2011" t="s">
        <v>62</v>
      </c>
      <c r="I2011" t="s">
        <v>63</v>
      </c>
      <c r="J2011" t="s">
        <v>64</v>
      </c>
      <c r="K2011" t="s">
        <v>65</v>
      </c>
      <c r="L2011" t="s">
        <v>38</v>
      </c>
      <c r="M2011" t="s">
        <v>38</v>
      </c>
      <c r="N2011" t="s">
        <v>38</v>
      </c>
      <c r="O2011" t="s">
        <v>38</v>
      </c>
      <c r="P2011" t="s">
        <v>38</v>
      </c>
      <c r="Q2011" t="s">
        <v>38</v>
      </c>
      <c r="R2011" t="s">
        <v>141</v>
      </c>
      <c r="S2011" t="s">
        <v>142</v>
      </c>
      <c r="T2011" t="s">
        <v>143</v>
      </c>
      <c r="U2011" t="s">
        <v>144</v>
      </c>
      <c r="V2011" t="s">
        <v>118</v>
      </c>
      <c r="W2011" t="s">
        <v>119</v>
      </c>
      <c r="X2011" t="s">
        <v>74</v>
      </c>
      <c r="Y2011" t="s">
        <v>75</v>
      </c>
      <c r="Z2011">
        <v>-25565.8979347038</v>
      </c>
      <c r="AA2011" t="s">
        <v>649</v>
      </c>
      <c r="AB2011" t="s">
        <v>650</v>
      </c>
      <c r="AC2011" t="str">
        <f t="shared" si="31"/>
        <v>2025</v>
      </c>
    </row>
    <row r="2012" spans="1:29" x14ac:dyDescent="0.25">
      <c r="A2012" t="s">
        <v>27</v>
      </c>
      <c r="B2012" t="s">
        <v>122</v>
      </c>
      <c r="C2012" t="s">
        <v>27</v>
      </c>
      <c r="D2012" t="s">
        <v>78</v>
      </c>
      <c r="E2012" t="s">
        <v>79</v>
      </c>
      <c r="F2012" t="s">
        <v>394</v>
      </c>
      <c r="G2012" t="s">
        <v>395</v>
      </c>
      <c r="H2012" t="s">
        <v>149</v>
      </c>
      <c r="I2012" t="s">
        <v>150</v>
      </c>
      <c r="J2012" t="s">
        <v>446</v>
      </c>
      <c r="K2012" t="s">
        <v>447</v>
      </c>
      <c r="L2012" t="s">
        <v>38</v>
      </c>
      <c r="M2012" t="s">
        <v>38</v>
      </c>
      <c r="N2012" t="s">
        <v>38</v>
      </c>
      <c r="O2012" t="s">
        <v>38</v>
      </c>
      <c r="P2012" t="s">
        <v>38</v>
      </c>
      <c r="Q2012" t="s">
        <v>38</v>
      </c>
      <c r="R2012" t="s">
        <v>88</v>
      </c>
      <c r="S2012" t="s">
        <v>89</v>
      </c>
      <c r="T2012" t="s">
        <v>90</v>
      </c>
      <c r="U2012" t="s">
        <v>91</v>
      </c>
      <c r="V2012" t="s">
        <v>92</v>
      </c>
      <c r="W2012" t="s">
        <v>93</v>
      </c>
      <c r="X2012" t="s">
        <v>94</v>
      </c>
      <c r="Y2012" t="s">
        <v>95</v>
      </c>
      <c r="Z2012">
        <v>200000.00020000001</v>
      </c>
      <c r="AA2012" t="s">
        <v>96</v>
      </c>
      <c r="AB2012" t="s">
        <v>97</v>
      </c>
      <c r="AC2012" t="str">
        <f t="shared" si="31"/>
        <v>2025</v>
      </c>
    </row>
    <row r="2013" spans="1:29" x14ac:dyDescent="0.25">
      <c r="A2013" t="s">
        <v>27</v>
      </c>
      <c r="B2013" t="s">
        <v>122</v>
      </c>
      <c r="C2013" t="s">
        <v>27</v>
      </c>
      <c r="D2013" t="s">
        <v>60</v>
      </c>
      <c r="E2013" t="s">
        <v>61</v>
      </c>
      <c r="F2013" t="s">
        <v>30</v>
      </c>
      <c r="G2013" t="s">
        <v>31</v>
      </c>
      <c r="H2013" t="s">
        <v>62</v>
      </c>
      <c r="I2013" t="s">
        <v>63</v>
      </c>
      <c r="J2013" t="s">
        <v>64</v>
      </c>
      <c r="K2013" t="s">
        <v>65</v>
      </c>
      <c r="L2013" t="s">
        <v>38</v>
      </c>
      <c r="M2013" t="s">
        <v>38</v>
      </c>
      <c r="N2013" t="s">
        <v>38</v>
      </c>
      <c r="O2013" t="s">
        <v>38</v>
      </c>
      <c r="P2013" t="s">
        <v>175</v>
      </c>
      <c r="Q2013" t="s">
        <v>176</v>
      </c>
      <c r="R2013" t="s">
        <v>458</v>
      </c>
      <c r="S2013" t="s">
        <v>459</v>
      </c>
      <c r="T2013" t="s">
        <v>198</v>
      </c>
      <c r="U2013" t="s">
        <v>199</v>
      </c>
      <c r="V2013" t="s">
        <v>55</v>
      </c>
      <c r="W2013" t="s">
        <v>56</v>
      </c>
      <c r="X2013" t="s">
        <v>45</v>
      </c>
      <c r="Y2013" t="s">
        <v>46</v>
      </c>
      <c r="Z2013">
        <v>-3263.7142857142849</v>
      </c>
      <c r="AA2013" t="s">
        <v>460</v>
      </c>
      <c r="AB2013" t="s">
        <v>461</v>
      </c>
      <c r="AC2013" t="str">
        <f t="shared" si="31"/>
        <v>2025</v>
      </c>
    </row>
    <row r="2014" spans="1:29" x14ac:dyDescent="0.25">
      <c r="A2014" t="s">
        <v>27</v>
      </c>
      <c r="B2014" t="s">
        <v>122</v>
      </c>
      <c r="C2014" t="s">
        <v>27</v>
      </c>
      <c r="D2014" t="s">
        <v>60</v>
      </c>
      <c r="E2014" t="s">
        <v>61</v>
      </c>
      <c r="F2014" t="s">
        <v>30</v>
      </c>
      <c r="G2014" t="s">
        <v>31</v>
      </c>
      <c r="H2014" t="s">
        <v>62</v>
      </c>
      <c r="I2014" t="s">
        <v>63</v>
      </c>
      <c r="J2014" t="s">
        <v>64</v>
      </c>
      <c r="K2014" t="s">
        <v>65</v>
      </c>
      <c r="L2014" t="s">
        <v>38</v>
      </c>
      <c r="M2014" t="s">
        <v>38</v>
      </c>
      <c r="N2014" t="s">
        <v>38</v>
      </c>
      <c r="O2014" t="s">
        <v>38</v>
      </c>
      <c r="P2014" t="s">
        <v>175</v>
      </c>
      <c r="Q2014" t="s">
        <v>176</v>
      </c>
      <c r="R2014" t="s">
        <v>163</v>
      </c>
      <c r="S2014" t="s">
        <v>164</v>
      </c>
      <c r="T2014" t="s">
        <v>165</v>
      </c>
      <c r="U2014" t="s">
        <v>166</v>
      </c>
      <c r="V2014" t="s">
        <v>43</v>
      </c>
      <c r="W2014" t="s">
        <v>44</v>
      </c>
      <c r="X2014" t="s">
        <v>45</v>
      </c>
      <c r="Y2014" t="s">
        <v>46</v>
      </c>
      <c r="Z2014">
        <v>-3263.7142857142849</v>
      </c>
      <c r="AA2014" t="s">
        <v>188</v>
      </c>
      <c r="AB2014" t="s">
        <v>189</v>
      </c>
      <c r="AC2014" t="str">
        <f t="shared" si="31"/>
        <v>2025</v>
      </c>
    </row>
    <row r="2015" spans="1:29" x14ac:dyDescent="0.25">
      <c r="A2015" t="s">
        <v>27</v>
      </c>
      <c r="B2015" t="s">
        <v>122</v>
      </c>
      <c r="C2015" t="s">
        <v>27</v>
      </c>
      <c r="D2015" t="s">
        <v>60</v>
      </c>
      <c r="E2015" t="s">
        <v>61</v>
      </c>
      <c r="F2015" t="s">
        <v>30</v>
      </c>
      <c r="G2015" t="s">
        <v>31</v>
      </c>
      <c r="H2015" t="s">
        <v>62</v>
      </c>
      <c r="I2015" t="s">
        <v>63</v>
      </c>
      <c r="J2015" t="s">
        <v>64</v>
      </c>
      <c r="K2015" t="s">
        <v>65</v>
      </c>
      <c r="L2015" t="s">
        <v>38</v>
      </c>
      <c r="M2015" t="s">
        <v>38</v>
      </c>
      <c r="N2015" t="s">
        <v>38</v>
      </c>
      <c r="O2015" t="s">
        <v>38</v>
      </c>
      <c r="P2015" t="s">
        <v>175</v>
      </c>
      <c r="Q2015" t="s">
        <v>176</v>
      </c>
      <c r="R2015" t="s">
        <v>229</v>
      </c>
      <c r="S2015" t="s">
        <v>230</v>
      </c>
      <c r="T2015" t="s">
        <v>165</v>
      </c>
      <c r="U2015" t="s">
        <v>166</v>
      </c>
      <c r="V2015" t="s">
        <v>43</v>
      </c>
      <c r="W2015" t="s">
        <v>44</v>
      </c>
      <c r="X2015" t="s">
        <v>45</v>
      </c>
      <c r="Y2015" t="s">
        <v>46</v>
      </c>
      <c r="Z2015">
        <v>-3263.7142857142849</v>
      </c>
      <c r="AA2015" t="s">
        <v>496</v>
      </c>
      <c r="AB2015" t="s">
        <v>497</v>
      </c>
      <c r="AC2015" t="str">
        <f t="shared" si="31"/>
        <v>2025</v>
      </c>
    </row>
    <row r="2016" spans="1:29" x14ac:dyDescent="0.25">
      <c r="A2016" t="s">
        <v>27</v>
      </c>
      <c r="B2016" t="s">
        <v>122</v>
      </c>
      <c r="C2016" t="s">
        <v>27</v>
      </c>
      <c r="D2016" t="s">
        <v>60</v>
      </c>
      <c r="E2016" t="s">
        <v>61</v>
      </c>
      <c r="F2016" t="s">
        <v>30</v>
      </c>
      <c r="G2016" t="s">
        <v>31</v>
      </c>
      <c r="H2016" t="s">
        <v>62</v>
      </c>
      <c r="I2016" t="s">
        <v>63</v>
      </c>
      <c r="J2016" t="s">
        <v>64</v>
      </c>
      <c r="K2016" t="s">
        <v>65</v>
      </c>
      <c r="L2016" t="s">
        <v>38</v>
      </c>
      <c r="M2016" t="s">
        <v>38</v>
      </c>
      <c r="N2016" t="s">
        <v>38</v>
      </c>
      <c r="O2016" t="s">
        <v>38</v>
      </c>
      <c r="P2016" t="s">
        <v>175</v>
      </c>
      <c r="Q2016" t="s">
        <v>176</v>
      </c>
      <c r="R2016" t="s">
        <v>368</v>
      </c>
      <c r="S2016" t="s">
        <v>369</v>
      </c>
      <c r="T2016" t="s">
        <v>370</v>
      </c>
      <c r="U2016" t="s">
        <v>371</v>
      </c>
      <c r="V2016" t="s">
        <v>253</v>
      </c>
      <c r="W2016" t="s">
        <v>254</v>
      </c>
      <c r="X2016" t="s">
        <v>45</v>
      </c>
      <c r="Y2016" t="s">
        <v>46</v>
      </c>
      <c r="Z2016">
        <v>-83263.71428571429</v>
      </c>
      <c r="AA2016" t="s">
        <v>372</v>
      </c>
      <c r="AB2016" t="s">
        <v>373</v>
      </c>
      <c r="AC2016" t="str">
        <f t="shared" si="31"/>
        <v>2025</v>
      </c>
    </row>
    <row r="2017" spans="1:29" x14ac:dyDescent="0.25">
      <c r="A2017" t="s">
        <v>27</v>
      </c>
      <c r="B2017" t="s">
        <v>122</v>
      </c>
      <c r="C2017" t="s">
        <v>27</v>
      </c>
      <c r="D2017" t="s">
        <v>28</v>
      </c>
      <c r="E2017" t="s">
        <v>29</v>
      </c>
      <c r="F2017" t="s">
        <v>30</v>
      </c>
      <c r="G2017" t="s">
        <v>31</v>
      </c>
      <c r="H2017" t="s">
        <v>62</v>
      </c>
      <c r="I2017" t="s">
        <v>63</v>
      </c>
      <c r="J2017" t="s">
        <v>64</v>
      </c>
      <c r="K2017" t="s">
        <v>65</v>
      </c>
      <c r="L2017" t="s">
        <v>38</v>
      </c>
      <c r="M2017" t="s">
        <v>38</v>
      </c>
      <c r="N2017" t="s">
        <v>38</v>
      </c>
      <c r="O2017" t="s">
        <v>38</v>
      </c>
      <c r="P2017" t="s">
        <v>596</v>
      </c>
      <c r="Q2017" t="s">
        <v>597</v>
      </c>
      <c r="R2017" t="s">
        <v>100</v>
      </c>
      <c r="S2017" t="s">
        <v>101</v>
      </c>
      <c r="T2017" t="s">
        <v>102</v>
      </c>
      <c r="U2017" t="s">
        <v>103</v>
      </c>
      <c r="V2017" t="s">
        <v>43</v>
      </c>
      <c r="W2017" t="s">
        <v>44</v>
      </c>
      <c r="X2017" t="s">
        <v>45</v>
      </c>
      <c r="Y2017" t="s">
        <v>46</v>
      </c>
      <c r="Z2017">
        <v>-19392.169999999998</v>
      </c>
      <c r="AA2017" t="s">
        <v>604</v>
      </c>
      <c r="AB2017" t="s">
        <v>605</v>
      </c>
      <c r="AC2017" t="str">
        <f t="shared" si="31"/>
        <v>2025</v>
      </c>
    </row>
    <row r="2018" spans="1:29" x14ac:dyDescent="0.25">
      <c r="A2018" t="s">
        <v>27</v>
      </c>
      <c r="B2018" t="s">
        <v>122</v>
      </c>
      <c r="C2018" t="s">
        <v>27</v>
      </c>
      <c r="D2018" t="s">
        <v>78</v>
      </c>
      <c r="E2018" t="s">
        <v>79</v>
      </c>
      <c r="F2018" t="s">
        <v>133</v>
      </c>
      <c r="G2018" t="s">
        <v>134</v>
      </c>
      <c r="H2018" t="s">
        <v>204</v>
      </c>
      <c r="I2018" t="s">
        <v>205</v>
      </c>
      <c r="J2018" t="s">
        <v>206</v>
      </c>
      <c r="K2018" t="s">
        <v>207</v>
      </c>
      <c r="L2018" t="s">
        <v>38</v>
      </c>
      <c r="M2018" t="s">
        <v>38</v>
      </c>
      <c r="N2018" t="s">
        <v>433</v>
      </c>
      <c r="O2018" t="s">
        <v>391</v>
      </c>
      <c r="P2018" t="s">
        <v>38</v>
      </c>
      <c r="Q2018" t="s">
        <v>38</v>
      </c>
      <c r="R2018" t="s">
        <v>88</v>
      </c>
      <c r="S2018" t="s">
        <v>89</v>
      </c>
      <c r="T2018" t="s">
        <v>90</v>
      </c>
      <c r="U2018" t="s">
        <v>91</v>
      </c>
      <c r="V2018" t="s">
        <v>92</v>
      </c>
      <c r="W2018" t="s">
        <v>93</v>
      </c>
      <c r="X2018" t="s">
        <v>94</v>
      </c>
      <c r="Y2018" t="s">
        <v>95</v>
      </c>
      <c r="Z2018">
        <v>-371</v>
      </c>
      <c r="AA2018" t="s">
        <v>96</v>
      </c>
      <c r="AB2018" t="s">
        <v>97</v>
      </c>
      <c r="AC2018" t="str">
        <f t="shared" si="31"/>
        <v>2025</v>
      </c>
    </row>
    <row r="2019" spans="1:29" x14ac:dyDescent="0.25">
      <c r="A2019" t="s">
        <v>27</v>
      </c>
      <c r="B2019" t="s">
        <v>122</v>
      </c>
      <c r="C2019" t="s">
        <v>27</v>
      </c>
      <c r="D2019" t="s">
        <v>28</v>
      </c>
      <c r="E2019" t="s">
        <v>29</v>
      </c>
      <c r="F2019" t="s">
        <v>30</v>
      </c>
      <c r="G2019" t="s">
        <v>31</v>
      </c>
      <c r="H2019" t="s">
        <v>62</v>
      </c>
      <c r="I2019" t="s">
        <v>63</v>
      </c>
      <c r="J2019" t="s">
        <v>64</v>
      </c>
      <c r="K2019" t="s">
        <v>65</v>
      </c>
      <c r="L2019" t="s">
        <v>38</v>
      </c>
      <c r="M2019" t="s">
        <v>38</v>
      </c>
      <c r="N2019" t="s">
        <v>38</v>
      </c>
      <c r="O2019" t="s">
        <v>38</v>
      </c>
      <c r="P2019" t="s">
        <v>748</v>
      </c>
      <c r="Q2019" t="s">
        <v>749</v>
      </c>
      <c r="R2019" t="s">
        <v>196</v>
      </c>
      <c r="S2019" t="s">
        <v>197</v>
      </c>
      <c r="T2019" t="s">
        <v>198</v>
      </c>
      <c r="U2019" t="s">
        <v>199</v>
      </c>
      <c r="V2019" t="s">
        <v>55</v>
      </c>
      <c r="W2019" t="s">
        <v>56</v>
      </c>
      <c r="X2019" t="s">
        <v>45</v>
      </c>
      <c r="Y2019" t="s">
        <v>46</v>
      </c>
      <c r="Z2019">
        <v>-1138.3499999999999</v>
      </c>
      <c r="AA2019" t="s">
        <v>434</v>
      </c>
      <c r="AB2019" t="s">
        <v>435</v>
      </c>
      <c r="AC2019" t="str">
        <f t="shared" si="31"/>
        <v>2025</v>
      </c>
    </row>
    <row r="2020" spans="1:29" x14ac:dyDescent="0.25">
      <c r="A2020" t="s">
        <v>27</v>
      </c>
      <c r="B2020" t="s">
        <v>122</v>
      </c>
      <c r="C2020" t="s">
        <v>27</v>
      </c>
      <c r="D2020" t="s">
        <v>60</v>
      </c>
      <c r="E2020" t="s">
        <v>61</v>
      </c>
      <c r="F2020" t="s">
        <v>30</v>
      </c>
      <c r="G2020" t="s">
        <v>31</v>
      </c>
      <c r="H2020" t="s">
        <v>62</v>
      </c>
      <c r="I2020" t="s">
        <v>63</v>
      </c>
      <c r="J2020" t="s">
        <v>64</v>
      </c>
      <c r="K2020" t="s">
        <v>65</v>
      </c>
      <c r="L2020" t="s">
        <v>38</v>
      </c>
      <c r="M2020" t="s">
        <v>38</v>
      </c>
      <c r="N2020" t="s">
        <v>38</v>
      </c>
      <c r="O2020" t="s">
        <v>38</v>
      </c>
      <c r="P2020" t="s">
        <v>175</v>
      </c>
      <c r="Q2020" t="s">
        <v>176</v>
      </c>
      <c r="R2020" t="s">
        <v>183</v>
      </c>
      <c r="S2020" t="s">
        <v>184</v>
      </c>
      <c r="T2020" t="s">
        <v>171</v>
      </c>
      <c r="U2020" t="s">
        <v>172</v>
      </c>
      <c r="V2020" t="s">
        <v>72</v>
      </c>
      <c r="W2020" t="s">
        <v>73</v>
      </c>
      <c r="X2020" t="s">
        <v>74</v>
      </c>
      <c r="Y2020" t="s">
        <v>75</v>
      </c>
      <c r="Z2020">
        <v>-133263.71428571429</v>
      </c>
      <c r="AA2020" t="s">
        <v>212</v>
      </c>
      <c r="AB2020" t="s">
        <v>213</v>
      </c>
      <c r="AC2020" t="str">
        <f t="shared" si="31"/>
        <v>2025</v>
      </c>
    </row>
    <row r="2021" spans="1:29" x14ac:dyDescent="0.25">
      <c r="A2021" t="s">
        <v>27</v>
      </c>
      <c r="B2021" t="s">
        <v>122</v>
      </c>
      <c r="C2021" t="s">
        <v>27</v>
      </c>
      <c r="D2021" t="s">
        <v>60</v>
      </c>
      <c r="E2021" t="s">
        <v>61</v>
      </c>
      <c r="F2021" t="s">
        <v>30</v>
      </c>
      <c r="G2021" t="s">
        <v>31</v>
      </c>
      <c r="H2021" t="s">
        <v>62</v>
      </c>
      <c r="I2021" t="s">
        <v>63</v>
      </c>
      <c r="J2021" t="s">
        <v>123</v>
      </c>
      <c r="K2021" t="s">
        <v>124</v>
      </c>
      <c r="L2021" t="s">
        <v>38</v>
      </c>
      <c r="M2021" t="s">
        <v>38</v>
      </c>
      <c r="N2021" t="s">
        <v>38</v>
      </c>
      <c r="O2021" t="s">
        <v>38</v>
      </c>
      <c r="P2021" t="s">
        <v>38</v>
      </c>
      <c r="Q2021" t="s">
        <v>38</v>
      </c>
      <c r="R2021" t="s">
        <v>190</v>
      </c>
      <c r="S2021" t="s">
        <v>191</v>
      </c>
      <c r="T2021" t="s">
        <v>116</v>
      </c>
      <c r="U2021" t="s">
        <v>117</v>
      </c>
      <c r="V2021" t="s">
        <v>118</v>
      </c>
      <c r="W2021" t="s">
        <v>119</v>
      </c>
      <c r="X2021" t="s">
        <v>74</v>
      </c>
      <c r="Y2021" t="s">
        <v>75</v>
      </c>
      <c r="Z2021">
        <v>-44466.373807777782</v>
      </c>
      <c r="AA2021" t="s">
        <v>322</v>
      </c>
      <c r="AB2021" t="s">
        <v>323</v>
      </c>
      <c r="AC2021" t="str">
        <f t="shared" si="31"/>
        <v>2025</v>
      </c>
    </row>
    <row r="2022" spans="1:29" x14ac:dyDescent="0.25">
      <c r="A2022" t="s">
        <v>27</v>
      </c>
      <c r="B2022" t="s">
        <v>122</v>
      </c>
      <c r="C2022" t="s">
        <v>27</v>
      </c>
      <c r="D2022" t="s">
        <v>78</v>
      </c>
      <c r="E2022" t="s">
        <v>79</v>
      </c>
      <c r="F2022" t="s">
        <v>202</v>
      </c>
      <c r="G2022" t="s">
        <v>203</v>
      </c>
      <c r="H2022" t="s">
        <v>149</v>
      </c>
      <c r="I2022" t="s">
        <v>150</v>
      </c>
      <c r="J2022" t="s">
        <v>151</v>
      </c>
      <c r="K2022" t="s">
        <v>152</v>
      </c>
      <c r="L2022" t="s">
        <v>345</v>
      </c>
      <c r="M2022" t="s">
        <v>346</v>
      </c>
      <c r="N2022" t="s">
        <v>433</v>
      </c>
      <c r="O2022" t="s">
        <v>391</v>
      </c>
      <c r="P2022" t="s">
        <v>38</v>
      </c>
      <c r="Q2022" t="s">
        <v>38</v>
      </c>
      <c r="R2022" t="s">
        <v>88</v>
      </c>
      <c r="S2022" t="s">
        <v>89</v>
      </c>
      <c r="T2022" t="s">
        <v>90</v>
      </c>
      <c r="U2022" t="s">
        <v>91</v>
      </c>
      <c r="V2022" t="s">
        <v>92</v>
      </c>
      <c r="W2022" t="s">
        <v>93</v>
      </c>
      <c r="X2022" t="s">
        <v>94</v>
      </c>
      <c r="Y2022" t="s">
        <v>95</v>
      </c>
      <c r="Z2022">
        <v>65002.730100000001</v>
      </c>
      <c r="AA2022" t="s">
        <v>96</v>
      </c>
      <c r="AB2022" t="s">
        <v>97</v>
      </c>
      <c r="AC2022" t="str">
        <f t="shared" si="31"/>
        <v>2025</v>
      </c>
    </row>
    <row r="2023" spans="1:29" x14ac:dyDescent="0.25">
      <c r="A2023" t="s">
        <v>27</v>
      </c>
      <c r="B2023" t="s">
        <v>122</v>
      </c>
      <c r="C2023" t="s">
        <v>27</v>
      </c>
      <c r="D2023" t="s">
        <v>60</v>
      </c>
      <c r="E2023" t="s">
        <v>61</v>
      </c>
      <c r="F2023" t="s">
        <v>30</v>
      </c>
      <c r="G2023" t="s">
        <v>31</v>
      </c>
      <c r="H2023" t="s">
        <v>62</v>
      </c>
      <c r="I2023" t="s">
        <v>63</v>
      </c>
      <c r="J2023" t="s">
        <v>64</v>
      </c>
      <c r="K2023" t="s">
        <v>65</v>
      </c>
      <c r="L2023" t="s">
        <v>38</v>
      </c>
      <c r="M2023" t="s">
        <v>38</v>
      </c>
      <c r="N2023" t="s">
        <v>38</v>
      </c>
      <c r="O2023" t="s">
        <v>38</v>
      </c>
      <c r="P2023" t="s">
        <v>175</v>
      </c>
      <c r="Q2023" t="s">
        <v>176</v>
      </c>
      <c r="R2023" t="s">
        <v>183</v>
      </c>
      <c r="S2023" t="s">
        <v>184</v>
      </c>
      <c r="T2023" t="s">
        <v>171</v>
      </c>
      <c r="U2023" t="s">
        <v>172</v>
      </c>
      <c r="V2023" t="s">
        <v>72</v>
      </c>
      <c r="W2023" t="s">
        <v>73</v>
      </c>
      <c r="X2023" t="s">
        <v>74</v>
      </c>
      <c r="Y2023" t="s">
        <v>75</v>
      </c>
      <c r="Z2023">
        <v>-3263.7142857142849</v>
      </c>
      <c r="AA2023" t="s">
        <v>633</v>
      </c>
      <c r="AB2023" t="s">
        <v>634</v>
      </c>
      <c r="AC2023" t="str">
        <f t="shared" si="31"/>
        <v>2025</v>
      </c>
    </row>
    <row r="2024" spans="1:29" x14ac:dyDescent="0.25">
      <c r="A2024" t="s">
        <v>27</v>
      </c>
      <c r="B2024" t="s">
        <v>122</v>
      </c>
      <c r="C2024" t="s">
        <v>27</v>
      </c>
      <c r="D2024" t="s">
        <v>60</v>
      </c>
      <c r="E2024" t="s">
        <v>61</v>
      </c>
      <c r="F2024" t="s">
        <v>30</v>
      </c>
      <c r="G2024" t="s">
        <v>31</v>
      </c>
      <c r="H2024" t="s">
        <v>62</v>
      </c>
      <c r="I2024" t="s">
        <v>63</v>
      </c>
      <c r="J2024" t="s">
        <v>64</v>
      </c>
      <c r="K2024" t="s">
        <v>65</v>
      </c>
      <c r="L2024" t="s">
        <v>38</v>
      </c>
      <c r="M2024" t="s">
        <v>38</v>
      </c>
      <c r="N2024" t="s">
        <v>38</v>
      </c>
      <c r="O2024" t="s">
        <v>38</v>
      </c>
      <c r="P2024" t="s">
        <v>175</v>
      </c>
      <c r="Q2024" t="s">
        <v>176</v>
      </c>
      <c r="R2024" t="s">
        <v>196</v>
      </c>
      <c r="S2024" t="s">
        <v>197</v>
      </c>
      <c r="T2024" t="s">
        <v>198</v>
      </c>
      <c r="U2024" t="s">
        <v>199</v>
      </c>
      <c r="V2024" t="s">
        <v>55</v>
      </c>
      <c r="W2024" t="s">
        <v>56</v>
      </c>
      <c r="X2024" t="s">
        <v>45</v>
      </c>
      <c r="Y2024" t="s">
        <v>46</v>
      </c>
      <c r="Z2024">
        <v>-3263.7142857142849</v>
      </c>
      <c r="AA2024" t="s">
        <v>464</v>
      </c>
      <c r="AB2024" t="s">
        <v>465</v>
      </c>
      <c r="AC2024" t="str">
        <f t="shared" si="31"/>
        <v>2025</v>
      </c>
    </row>
    <row r="2025" spans="1:29" x14ac:dyDescent="0.25">
      <c r="A2025" t="s">
        <v>27</v>
      </c>
      <c r="B2025" t="s">
        <v>122</v>
      </c>
      <c r="C2025" t="s">
        <v>27</v>
      </c>
      <c r="D2025" t="s">
        <v>28</v>
      </c>
      <c r="E2025" t="s">
        <v>29</v>
      </c>
      <c r="F2025" t="s">
        <v>30</v>
      </c>
      <c r="G2025" t="s">
        <v>31</v>
      </c>
      <c r="H2025" t="s">
        <v>62</v>
      </c>
      <c r="I2025" t="s">
        <v>63</v>
      </c>
      <c r="J2025" t="s">
        <v>64</v>
      </c>
      <c r="K2025" t="s">
        <v>65</v>
      </c>
      <c r="L2025" t="s">
        <v>38</v>
      </c>
      <c r="M2025" t="s">
        <v>38</v>
      </c>
      <c r="N2025" t="s">
        <v>38</v>
      </c>
      <c r="O2025" t="s">
        <v>38</v>
      </c>
      <c r="P2025" t="s">
        <v>38</v>
      </c>
      <c r="Q2025" t="s">
        <v>38</v>
      </c>
      <c r="R2025" t="s">
        <v>100</v>
      </c>
      <c r="S2025" t="s">
        <v>101</v>
      </c>
      <c r="T2025" t="s">
        <v>102</v>
      </c>
      <c r="U2025" t="s">
        <v>103</v>
      </c>
      <c r="V2025" t="s">
        <v>43</v>
      </c>
      <c r="W2025" t="s">
        <v>44</v>
      </c>
      <c r="X2025" t="s">
        <v>45</v>
      </c>
      <c r="Y2025" t="s">
        <v>46</v>
      </c>
      <c r="Z2025">
        <v>-372722.6612080175</v>
      </c>
      <c r="AA2025" t="s">
        <v>604</v>
      </c>
      <c r="AB2025" t="s">
        <v>605</v>
      </c>
      <c r="AC2025" t="str">
        <f t="shared" si="31"/>
        <v>2025</v>
      </c>
    </row>
    <row r="2026" spans="1:29" x14ac:dyDescent="0.25">
      <c r="A2026" t="s">
        <v>27</v>
      </c>
      <c r="B2026" t="s">
        <v>122</v>
      </c>
      <c r="C2026" t="s">
        <v>27</v>
      </c>
      <c r="D2026" t="s">
        <v>60</v>
      </c>
      <c r="E2026" t="s">
        <v>61</v>
      </c>
      <c r="F2026" t="s">
        <v>30</v>
      </c>
      <c r="G2026" t="s">
        <v>31</v>
      </c>
      <c r="H2026" t="s">
        <v>62</v>
      </c>
      <c r="I2026" t="s">
        <v>63</v>
      </c>
      <c r="J2026" t="s">
        <v>123</v>
      </c>
      <c r="K2026" t="s">
        <v>124</v>
      </c>
      <c r="L2026" t="s">
        <v>38</v>
      </c>
      <c r="M2026" t="s">
        <v>38</v>
      </c>
      <c r="N2026" t="s">
        <v>38</v>
      </c>
      <c r="O2026" t="s">
        <v>38</v>
      </c>
      <c r="P2026" t="s">
        <v>38</v>
      </c>
      <c r="Q2026" t="s">
        <v>38</v>
      </c>
      <c r="R2026" t="s">
        <v>224</v>
      </c>
      <c r="S2026" t="s">
        <v>225</v>
      </c>
      <c r="T2026" t="s">
        <v>226</v>
      </c>
      <c r="U2026" t="s">
        <v>225</v>
      </c>
      <c r="V2026" t="s">
        <v>118</v>
      </c>
      <c r="W2026" t="s">
        <v>119</v>
      </c>
      <c r="X2026" t="s">
        <v>74</v>
      </c>
      <c r="Y2026" t="s">
        <v>75</v>
      </c>
      <c r="Z2026">
        <v>-44466.373807777782</v>
      </c>
      <c r="AA2026" t="s">
        <v>530</v>
      </c>
      <c r="AB2026" t="s">
        <v>531</v>
      </c>
      <c r="AC2026" t="str">
        <f t="shared" si="31"/>
        <v>2025</v>
      </c>
    </row>
    <row r="2027" spans="1:29" x14ac:dyDescent="0.25">
      <c r="A2027" t="s">
        <v>27</v>
      </c>
      <c r="B2027" t="s">
        <v>122</v>
      </c>
      <c r="C2027" t="s">
        <v>27</v>
      </c>
      <c r="D2027" t="s">
        <v>257</v>
      </c>
      <c r="E2027" t="s">
        <v>258</v>
      </c>
      <c r="F2027" t="s">
        <v>30</v>
      </c>
      <c r="G2027" t="s">
        <v>31</v>
      </c>
      <c r="H2027" t="s">
        <v>62</v>
      </c>
      <c r="I2027" t="s">
        <v>63</v>
      </c>
      <c r="J2027" t="s">
        <v>64</v>
      </c>
      <c r="K2027" t="s">
        <v>65</v>
      </c>
      <c r="L2027" t="s">
        <v>286</v>
      </c>
      <c r="M2027" t="s">
        <v>287</v>
      </c>
      <c r="N2027" t="s">
        <v>38</v>
      </c>
      <c r="O2027" t="s">
        <v>38</v>
      </c>
      <c r="P2027" t="s">
        <v>38</v>
      </c>
      <c r="Q2027" t="s">
        <v>38</v>
      </c>
      <c r="R2027" t="s">
        <v>183</v>
      </c>
      <c r="S2027" t="s">
        <v>184</v>
      </c>
      <c r="T2027" t="s">
        <v>171</v>
      </c>
      <c r="U2027" t="s">
        <v>172</v>
      </c>
      <c r="V2027" t="s">
        <v>72</v>
      </c>
      <c r="W2027" t="s">
        <v>73</v>
      </c>
      <c r="X2027" t="s">
        <v>74</v>
      </c>
      <c r="Y2027" t="s">
        <v>75</v>
      </c>
      <c r="Z2027">
        <v>-4122.0123855803804</v>
      </c>
      <c r="AA2027" t="s">
        <v>826</v>
      </c>
      <c r="AB2027" t="s">
        <v>827</v>
      </c>
      <c r="AC2027" t="str">
        <f t="shared" si="31"/>
        <v>2025</v>
      </c>
    </row>
    <row r="2028" spans="1:29" x14ac:dyDescent="0.25">
      <c r="A2028" t="s">
        <v>27</v>
      </c>
      <c r="B2028" t="s">
        <v>122</v>
      </c>
      <c r="C2028" t="s">
        <v>27</v>
      </c>
      <c r="D2028" t="s">
        <v>257</v>
      </c>
      <c r="E2028" t="s">
        <v>258</v>
      </c>
      <c r="F2028" t="s">
        <v>30</v>
      </c>
      <c r="G2028" t="s">
        <v>31</v>
      </c>
      <c r="H2028" t="s">
        <v>62</v>
      </c>
      <c r="I2028" t="s">
        <v>63</v>
      </c>
      <c r="J2028" t="s">
        <v>64</v>
      </c>
      <c r="K2028" t="s">
        <v>65</v>
      </c>
      <c r="L2028" t="s">
        <v>286</v>
      </c>
      <c r="M2028" t="s">
        <v>287</v>
      </c>
      <c r="N2028" t="s">
        <v>38</v>
      </c>
      <c r="O2028" t="s">
        <v>38</v>
      </c>
      <c r="P2028" t="s">
        <v>38</v>
      </c>
      <c r="Q2028" t="s">
        <v>38</v>
      </c>
      <c r="R2028" t="s">
        <v>249</v>
      </c>
      <c r="S2028" t="s">
        <v>250</v>
      </c>
      <c r="T2028" t="s">
        <v>251</v>
      </c>
      <c r="U2028" t="s">
        <v>252</v>
      </c>
      <c r="V2028" t="s">
        <v>253</v>
      </c>
      <c r="W2028" t="s">
        <v>254</v>
      </c>
      <c r="X2028" t="s">
        <v>45</v>
      </c>
      <c r="Y2028" t="s">
        <v>46</v>
      </c>
      <c r="Z2028">
        <v>-101283.7329028322</v>
      </c>
      <c r="AA2028" t="s">
        <v>388</v>
      </c>
      <c r="AB2028" t="s">
        <v>389</v>
      </c>
      <c r="AC2028" t="str">
        <f t="shared" si="31"/>
        <v>2025</v>
      </c>
    </row>
    <row r="2029" spans="1:29" x14ac:dyDescent="0.25">
      <c r="A2029" t="s">
        <v>27</v>
      </c>
      <c r="B2029" t="s">
        <v>122</v>
      </c>
      <c r="C2029" t="s">
        <v>27</v>
      </c>
      <c r="D2029" t="s">
        <v>78</v>
      </c>
      <c r="E2029" t="s">
        <v>79</v>
      </c>
      <c r="F2029" t="s">
        <v>202</v>
      </c>
      <c r="G2029" t="s">
        <v>203</v>
      </c>
      <c r="H2029" t="s">
        <v>62</v>
      </c>
      <c r="I2029" t="s">
        <v>63</v>
      </c>
      <c r="J2029" t="s">
        <v>123</v>
      </c>
      <c r="K2029" t="s">
        <v>124</v>
      </c>
      <c r="L2029" t="s">
        <v>38</v>
      </c>
      <c r="M2029" t="s">
        <v>38</v>
      </c>
      <c r="N2029" t="s">
        <v>433</v>
      </c>
      <c r="O2029" t="s">
        <v>391</v>
      </c>
      <c r="P2029" t="s">
        <v>38</v>
      </c>
      <c r="Q2029" t="s">
        <v>38</v>
      </c>
      <c r="R2029" t="s">
        <v>68</v>
      </c>
      <c r="S2029" t="s">
        <v>69</v>
      </c>
      <c r="T2029" t="s">
        <v>70</v>
      </c>
      <c r="U2029" t="s">
        <v>71</v>
      </c>
      <c r="V2029" t="s">
        <v>72</v>
      </c>
      <c r="W2029" t="s">
        <v>73</v>
      </c>
      <c r="X2029" t="s">
        <v>74</v>
      </c>
      <c r="Y2029" t="s">
        <v>75</v>
      </c>
      <c r="Z2029">
        <v>-24674.73</v>
      </c>
      <c r="AA2029" t="s">
        <v>76</v>
      </c>
      <c r="AB2029" t="s">
        <v>77</v>
      </c>
      <c r="AC2029" t="str">
        <f t="shared" si="31"/>
        <v>2025</v>
      </c>
    </row>
    <row r="2030" spans="1:29" x14ac:dyDescent="0.25">
      <c r="A2030" t="s">
        <v>27</v>
      </c>
      <c r="B2030" t="s">
        <v>122</v>
      </c>
      <c r="C2030" t="s">
        <v>27</v>
      </c>
      <c r="D2030" t="s">
        <v>60</v>
      </c>
      <c r="E2030" t="s">
        <v>61</v>
      </c>
      <c r="F2030" t="s">
        <v>30</v>
      </c>
      <c r="G2030" t="s">
        <v>31</v>
      </c>
      <c r="H2030" t="s">
        <v>62</v>
      </c>
      <c r="I2030" t="s">
        <v>63</v>
      </c>
      <c r="J2030" t="s">
        <v>64</v>
      </c>
      <c r="K2030" t="s">
        <v>65</v>
      </c>
      <c r="L2030" t="s">
        <v>38</v>
      </c>
      <c r="M2030" t="s">
        <v>38</v>
      </c>
      <c r="N2030" t="s">
        <v>38</v>
      </c>
      <c r="O2030" t="s">
        <v>38</v>
      </c>
      <c r="P2030" t="s">
        <v>175</v>
      </c>
      <c r="Q2030" t="s">
        <v>176</v>
      </c>
      <c r="R2030" t="s">
        <v>169</v>
      </c>
      <c r="S2030" t="s">
        <v>170</v>
      </c>
      <c r="T2030" t="s">
        <v>171</v>
      </c>
      <c r="U2030" t="s">
        <v>172</v>
      </c>
      <c r="V2030" t="s">
        <v>72</v>
      </c>
      <c r="W2030" t="s">
        <v>73</v>
      </c>
      <c r="X2030" t="s">
        <v>74</v>
      </c>
      <c r="Y2030" t="s">
        <v>75</v>
      </c>
      <c r="Z2030">
        <v>-162163.71428571429</v>
      </c>
      <c r="AA2030" t="s">
        <v>325</v>
      </c>
      <c r="AB2030" t="s">
        <v>326</v>
      </c>
      <c r="AC2030" t="str">
        <f t="shared" si="31"/>
        <v>2025</v>
      </c>
    </row>
    <row r="2031" spans="1:29" x14ac:dyDescent="0.25">
      <c r="A2031" t="s">
        <v>27</v>
      </c>
      <c r="B2031" t="s">
        <v>122</v>
      </c>
      <c r="C2031" t="s">
        <v>27</v>
      </c>
      <c r="D2031" t="s">
        <v>28</v>
      </c>
      <c r="E2031" t="s">
        <v>29</v>
      </c>
      <c r="F2031" t="s">
        <v>30</v>
      </c>
      <c r="G2031" t="s">
        <v>31</v>
      </c>
      <c r="H2031" t="s">
        <v>62</v>
      </c>
      <c r="I2031" t="s">
        <v>63</v>
      </c>
      <c r="J2031" t="s">
        <v>64</v>
      </c>
      <c r="K2031" t="s">
        <v>65</v>
      </c>
      <c r="L2031" t="s">
        <v>38</v>
      </c>
      <c r="M2031" t="s">
        <v>38</v>
      </c>
      <c r="N2031" t="s">
        <v>38</v>
      </c>
      <c r="O2031" t="s">
        <v>38</v>
      </c>
      <c r="P2031" t="s">
        <v>38</v>
      </c>
      <c r="Q2031" t="s">
        <v>38</v>
      </c>
      <c r="R2031" t="s">
        <v>196</v>
      </c>
      <c r="S2031" t="s">
        <v>197</v>
      </c>
      <c r="T2031" t="s">
        <v>198</v>
      </c>
      <c r="U2031" t="s">
        <v>199</v>
      </c>
      <c r="V2031" t="s">
        <v>55</v>
      </c>
      <c r="W2031" t="s">
        <v>56</v>
      </c>
      <c r="X2031" t="s">
        <v>45</v>
      </c>
      <c r="Y2031" t="s">
        <v>46</v>
      </c>
      <c r="Z2031">
        <v>-1202272.7068369503</v>
      </c>
      <c r="AA2031" t="s">
        <v>745</v>
      </c>
      <c r="AB2031" t="s">
        <v>746</v>
      </c>
      <c r="AC2031" t="str">
        <f t="shared" si="31"/>
        <v>2025</v>
      </c>
    </row>
    <row r="2032" spans="1:29" x14ac:dyDescent="0.25">
      <c r="A2032" t="s">
        <v>27</v>
      </c>
      <c r="B2032" t="s">
        <v>122</v>
      </c>
      <c r="C2032" t="s">
        <v>27</v>
      </c>
      <c r="D2032" t="s">
        <v>78</v>
      </c>
      <c r="E2032" t="s">
        <v>79</v>
      </c>
      <c r="F2032" t="s">
        <v>30</v>
      </c>
      <c r="G2032" t="s">
        <v>31</v>
      </c>
      <c r="H2032" t="s">
        <v>62</v>
      </c>
      <c r="I2032" t="s">
        <v>63</v>
      </c>
      <c r="J2032" t="s">
        <v>64</v>
      </c>
      <c r="K2032" t="s">
        <v>65</v>
      </c>
      <c r="L2032" t="s">
        <v>38</v>
      </c>
      <c r="M2032" t="s">
        <v>38</v>
      </c>
      <c r="N2032" t="s">
        <v>38</v>
      </c>
      <c r="O2032" t="s">
        <v>38</v>
      </c>
      <c r="P2032" t="s">
        <v>790</v>
      </c>
      <c r="Q2032" t="s">
        <v>38</v>
      </c>
      <c r="R2032" t="s">
        <v>68</v>
      </c>
      <c r="S2032" t="s">
        <v>69</v>
      </c>
      <c r="T2032" t="s">
        <v>70</v>
      </c>
      <c r="U2032" t="s">
        <v>71</v>
      </c>
      <c r="V2032" t="s">
        <v>72</v>
      </c>
      <c r="W2032" t="s">
        <v>73</v>
      </c>
      <c r="X2032" t="s">
        <v>74</v>
      </c>
      <c r="Y2032" t="s">
        <v>75</v>
      </c>
      <c r="Z2032">
        <v>-50000</v>
      </c>
      <c r="AA2032" t="s">
        <v>76</v>
      </c>
      <c r="AB2032" t="s">
        <v>77</v>
      </c>
      <c r="AC2032" t="str">
        <f t="shared" si="31"/>
        <v>2025</v>
      </c>
    </row>
    <row r="2033" spans="1:29" x14ac:dyDescent="0.25">
      <c r="A2033" t="s">
        <v>27</v>
      </c>
      <c r="B2033" t="s">
        <v>122</v>
      </c>
      <c r="C2033" t="s">
        <v>27</v>
      </c>
      <c r="D2033" t="s">
        <v>60</v>
      </c>
      <c r="E2033" t="s">
        <v>61</v>
      </c>
      <c r="F2033" t="s">
        <v>30</v>
      </c>
      <c r="G2033" t="s">
        <v>31</v>
      </c>
      <c r="H2033" t="s">
        <v>62</v>
      </c>
      <c r="I2033" t="s">
        <v>63</v>
      </c>
      <c r="J2033" t="s">
        <v>64</v>
      </c>
      <c r="K2033" t="s">
        <v>65</v>
      </c>
      <c r="L2033" t="s">
        <v>38</v>
      </c>
      <c r="M2033" t="s">
        <v>38</v>
      </c>
      <c r="N2033" t="s">
        <v>38</v>
      </c>
      <c r="O2033" t="s">
        <v>38</v>
      </c>
      <c r="P2033" t="s">
        <v>175</v>
      </c>
      <c r="Q2033" t="s">
        <v>176</v>
      </c>
      <c r="R2033" t="s">
        <v>127</v>
      </c>
      <c r="S2033" t="s">
        <v>128</v>
      </c>
      <c r="T2033" t="s">
        <v>129</v>
      </c>
      <c r="U2033" t="s">
        <v>130</v>
      </c>
      <c r="V2033" t="s">
        <v>72</v>
      </c>
      <c r="W2033" t="s">
        <v>73</v>
      </c>
      <c r="X2033" t="s">
        <v>74</v>
      </c>
      <c r="Y2033" t="s">
        <v>75</v>
      </c>
      <c r="Z2033">
        <v>-96055.71428571429</v>
      </c>
      <c r="AA2033" t="s">
        <v>629</v>
      </c>
      <c r="AB2033" t="s">
        <v>630</v>
      </c>
      <c r="AC2033" t="str">
        <f t="shared" si="31"/>
        <v>2025</v>
      </c>
    </row>
    <row r="2034" spans="1:29" x14ac:dyDescent="0.25">
      <c r="A2034" t="s">
        <v>27</v>
      </c>
      <c r="B2034" t="s">
        <v>122</v>
      </c>
      <c r="C2034" t="s">
        <v>27</v>
      </c>
      <c r="D2034" t="s">
        <v>28</v>
      </c>
      <c r="E2034" t="s">
        <v>29</v>
      </c>
      <c r="F2034" t="s">
        <v>30</v>
      </c>
      <c r="G2034" t="s">
        <v>31</v>
      </c>
      <c r="H2034" t="s">
        <v>62</v>
      </c>
      <c r="I2034" t="s">
        <v>63</v>
      </c>
      <c r="J2034" t="s">
        <v>64</v>
      </c>
      <c r="K2034" t="s">
        <v>65</v>
      </c>
      <c r="L2034" t="s">
        <v>38</v>
      </c>
      <c r="M2034" t="s">
        <v>38</v>
      </c>
      <c r="N2034" t="s">
        <v>38</v>
      </c>
      <c r="O2034" t="s">
        <v>38</v>
      </c>
      <c r="P2034" t="s">
        <v>38</v>
      </c>
      <c r="Q2034" t="s">
        <v>38</v>
      </c>
      <c r="R2034" t="s">
        <v>308</v>
      </c>
      <c r="S2034" t="s">
        <v>309</v>
      </c>
      <c r="T2034" t="s">
        <v>198</v>
      </c>
      <c r="U2034" t="s">
        <v>199</v>
      </c>
      <c r="V2034" t="s">
        <v>55</v>
      </c>
      <c r="W2034" t="s">
        <v>56</v>
      </c>
      <c r="X2034" t="s">
        <v>45</v>
      </c>
      <c r="Y2034" t="s">
        <v>46</v>
      </c>
      <c r="Z2034">
        <v>-4866514.9063856397</v>
      </c>
      <c r="AA2034" t="s">
        <v>310</v>
      </c>
      <c r="AB2034" t="s">
        <v>311</v>
      </c>
      <c r="AC2034" t="str">
        <f t="shared" si="31"/>
        <v>2025</v>
      </c>
    </row>
    <row r="2035" spans="1:29" x14ac:dyDescent="0.25">
      <c r="A2035" t="s">
        <v>27</v>
      </c>
      <c r="B2035" t="s">
        <v>122</v>
      </c>
      <c r="C2035" t="s">
        <v>27</v>
      </c>
      <c r="D2035" t="s">
        <v>28</v>
      </c>
      <c r="E2035" t="s">
        <v>29</v>
      </c>
      <c r="F2035" t="s">
        <v>30</v>
      </c>
      <c r="G2035" t="s">
        <v>31</v>
      </c>
      <c r="H2035" t="s">
        <v>62</v>
      </c>
      <c r="I2035" t="s">
        <v>63</v>
      </c>
      <c r="J2035" t="s">
        <v>64</v>
      </c>
      <c r="K2035" t="s">
        <v>65</v>
      </c>
      <c r="L2035" t="s">
        <v>38</v>
      </c>
      <c r="M2035" t="s">
        <v>38</v>
      </c>
      <c r="N2035" t="s">
        <v>38</v>
      </c>
      <c r="O2035" t="s">
        <v>38</v>
      </c>
      <c r="P2035" t="s">
        <v>596</v>
      </c>
      <c r="Q2035" t="s">
        <v>597</v>
      </c>
      <c r="R2035" t="s">
        <v>196</v>
      </c>
      <c r="S2035" t="s">
        <v>197</v>
      </c>
      <c r="T2035" t="s">
        <v>198</v>
      </c>
      <c r="U2035" t="s">
        <v>199</v>
      </c>
      <c r="V2035" t="s">
        <v>55</v>
      </c>
      <c r="W2035" t="s">
        <v>56</v>
      </c>
      <c r="X2035" t="s">
        <v>45</v>
      </c>
      <c r="Y2035" t="s">
        <v>46</v>
      </c>
      <c r="Z2035">
        <v>-8784.17</v>
      </c>
      <c r="AA2035" t="s">
        <v>434</v>
      </c>
      <c r="AB2035" t="s">
        <v>435</v>
      </c>
      <c r="AC2035" t="str">
        <f t="shared" si="31"/>
        <v>2025</v>
      </c>
    </row>
    <row r="2036" spans="1:29" x14ac:dyDescent="0.25">
      <c r="A2036" t="s">
        <v>27</v>
      </c>
      <c r="B2036" t="s">
        <v>122</v>
      </c>
      <c r="C2036" t="s">
        <v>27</v>
      </c>
      <c r="D2036" t="s">
        <v>60</v>
      </c>
      <c r="E2036" t="s">
        <v>61</v>
      </c>
      <c r="F2036" t="s">
        <v>30</v>
      </c>
      <c r="G2036" t="s">
        <v>31</v>
      </c>
      <c r="H2036" t="s">
        <v>62</v>
      </c>
      <c r="I2036" t="s">
        <v>63</v>
      </c>
      <c r="J2036" t="s">
        <v>64</v>
      </c>
      <c r="K2036" t="s">
        <v>65</v>
      </c>
      <c r="L2036" t="s">
        <v>38</v>
      </c>
      <c r="M2036" t="s">
        <v>38</v>
      </c>
      <c r="N2036" t="s">
        <v>38</v>
      </c>
      <c r="O2036" t="s">
        <v>38</v>
      </c>
      <c r="P2036" t="s">
        <v>175</v>
      </c>
      <c r="Q2036" t="s">
        <v>176</v>
      </c>
      <c r="R2036" t="s">
        <v>127</v>
      </c>
      <c r="S2036" t="s">
        <v>128</v>
      </c>
      <c r="T2036" t="s">
        <v>129</v>
      </c>
      <c r="U2036" t="s">
        <v>130</v>
      </c>
      <c r="V2036" t="s">
        <v>72</v>
      </c>
      <c r="W2036" t="s">
        <v>73</v>
      </c>
      <c r="X2036" t="s">
        <v>74</v>
      </c>
      <c r="Y2036" t="s">
        <v>75</v>
      </c>
      <c r="Z2036">
        <v>-3263.7142857142849</v>
      </c>
      <c r="AA2036" t="s">
        <v>608</v>
      </c>
      <c r="AB2036" t="s">
        <v>609</v>
      </c>
      <c r="AC2036" t="str">
        <f t="shared" si="31"/>
        <v>2025</v>
      </c>
    </row>
    <row r="2037" spans="1:29" x14ac:dyDescent="0.25">
      <c r="A2037" t="s">
        <v>27</v>
      </c>
      <c r="B2037" t="s">
        <v>122</v>
      </c>
      <c r="C2037" t="s">
        <v>27</v>
      </c>
      <c r="D2037" t="s">
        <v>28</v>
      </c>
      <c r="E2037" t="s">
        <v>29</v>
      </c>
      <c r="F2037" t="s">
        <v>30</v>
      </c>
      <c r="G2037" t="s">
        <v>31</v>
      </c>
      <c r="H2037" t="s">
        <v>62</v>
      </c>
      <c r="I2037" t="s">
        <v>63</v>
      </c>
      <c r="J2037" t="s">
        <v>64</v>
      </c>
      <c r="K2037" t="s">
        <v>65</v>
      </c>
      <c r="L2037" t="s">
        <v>286</v>
      </c>
      <c r="M2037" t="s">
        <v>287</v>
      </c>
      <c r="N2037" t="s">
        <v>38</v>
      </c>
      <c r="O2037" t="s">
        <v>38</v>
      </c>
      <c r="P2037" t="s">
        <v>38</v>
      </c>
      <c r="Q2037" t="s">
        <v>38</v>
      </c>
      <c r="R2037" t="s">
        <v>308</v>
      </c>
      <c r="S2037" t="s">
        <v>309</v>
      </c>
      <c r="T2037" t="s">
        <v>198</v>
      </c>
      <c r="U2037" t="s">
        <v>199</v>
      </c>
      <c r="V2037" t="s">
        <v>55</v>
      </c>
      <c r="W2037" t="s">
        <v>56</v>
      </c>
      <c r="X2037" t="s">
        <v>45</v>
      </c>
      <c r="Y2037" t="s">
        <v>46</v>
      </c>
      <c r="Z2037">
        <v>-3100.4892</v>
      </c>
      <c r="AA2037" t="s">
        <v>436</v>
      </c>
      <c r="AB2037" t="s">
        <v>437</v>
      </c>
      <c r="AC2037" t="str">
        <f t="shared" si="31"/>
        <v>2025</v>
      </c>
    </row>
    <row r="2038" spans="1:29" x14ac:dyDescent="0.25">
      <c r="A2038" t="s">
        <v>27</v>
      </c>
      <c r="B2038" t="s">
        <v>122</v>
      </c>
      <c r="C2038" t="s">
        <v>27</v>
      </c>
      <c r="D2038" t="s">
        <v>60</v>
      </c>
      <c r="E2038" t="s">
        <v>61</v>
      </c>
      <c r="F2038" t="s">
        <v>30</v>
      </c>
      <c r="G2038" t="s">
        <v>31</v>
      </c>
      <c r="H2038" t="s">
        <v>62</v>
      </c>
      <c r="I2038" t="s">
        <v>63</v>
      </c>
      <c r="J2038" t="s">
        <v>64</v>
      </c>
      <c r="K2038" t="s">
        <v>65</v>
      </c>
      <c r="L2038" t="s">
        <v>38</v>
      </c>
      <c r="M2038" t="s">
        <v>38</v>
      </c>
      <c r="N2038" t="s">
        <v>38</v>
      </c>
      <c r="O2038" t="s">
        <v>38</v>
      </c>
      <c r="P2038" t="s">
        <v>175</v>
      </c>
      <c r="Q2038" t="s">
        <v>176</v>
      </c>
      <c r="R2038" t="s">
        <v>127</v>
      </c>
      <c r="S2038" t="s">
        <v>128</v>
      </c>
      <c r="T2038" t="s">
        <v>129</v>
      </c>
      <c r="U2038" t="s">
        <v>130</v>
      </c>
      <c r="V2038" t="s">
        <v>72</v>
      </c>
      <c r="W2038" t="s">
        <v>73</v>
      </c>
      <c r="X2038" t="s">
        <v>74</v>
      </c>
      <c r="Y2038" t="s">
        <v>75</v>
      </c>
      <c r="Z2038">
        <v>-3263.7142857142849</v>
      </c>
      <c r="AA2038" t="s">
        <v>160</v>
      </c>
      <c r="AB2038" t="s">
        <v>161</v>
      </c>
      <c r="AC2038" t="str">
        <f t="shared" si="31"/>
        <v>2025</v>
      </c>
    </row>
    <row r="2039" spans="1:29" x14ac:dyDescent="0.25">
      <c r="A2039" t="s">
        <v>27</v>
      </c>
      <c r="B2039" t="s">
        <v>122</v>
      </c>
      <c r="C2039" t="s">
        <v>27</v>
      </c>
      <c r="D2039" t="s">
        <v>28</v>
      </c>
      <c r="E2039" t="s">
        <v>29</v>
      </c>
      <c r="F2039" t="s">
        <v>30</v>
      </c>
      <c r="G2039" t="s">
        <v>31</v>
      </c>
      <c r="H2039" t="s">
        <v>62</v>
      </c>
      <c r="I2039" t="s">
        <v>63</v>
      </c>
      <c r="J2039" t="s">
        <v>64</v>
      </c>
      <c r="K2039" t="s">
        <v>65</v>
      </c>
      <c r="L2039" t="s">
        <v>286</v>
      </c>
      <c r="M2039" t="s">
        <v>287</v>
      </c>
      <c r="N2039" t="s">
        <v>38</v>
      </c>
      <c r="O2039" t="s">
        <v>38</v>
      </c>
      <c r="P2039" t="s">
        <v>38</v>
      </c>
      <c r="Q2039" t="s">
        <v>38</v>
      </c>
      <c r="R2039" t="s">
        <v>196</v>
      </c>
      <c r="S2039" t="s">
        <v>197</v>
      </c>
      <c r="T2039" t="s">
        <v>198</v>
      </c>
      <c r="U2039" t="s">
        <v>199</v>
      </c>
      <c r="V2039" t="s">
        <v>55</v>
      </c>
      <c r="W2039" t="s">
        <v>56</v>
      </c>
      <c r="X2039" t="s">
        <v>45</v>
      </c>
      <c r="Y2039" t="s">
        <v>46</v>
      </c>
      <c r="Z2039">
        <v>-1550.2446</v>
      </c>
      <c r="AA2039" t="s">
        <v>592</v>
      </c>
      <c r="AB2039" t="s">
        <v>593</v>
      </c>
      <c r="AC2039" t="str">
        <f t="shared" si="31"/>
        <v>2025</v>
      </c>
    </row>
    <row r="2040" spans="1:29" x14ac:dyDescent="0.25">
      <c r="A2040" t="s">
        <v>27</v>
      </c>
      <c r="B2040" t="s">
        <v>122</v>
      </c>
      <c r="C2040" t="s">
        <v>27</v>
      </c>
      <c r="D2040" t="s">
        <v>78</v>
      </c>
      <c r="E2040" t="s">
        <v>79</v>
      </c>
      <c r="F2040" t="s">
        <v>155</v>
      </c>
      <c r="G2040" t="s">
        <v>156</v>
      </c>
      <c r="H2040" t="s">
        <v>204</v>
      </c>
      <c r="I2040" t="s">
        <v>205</v>
      </c>
      <c r="J2040" t="s">
        <v>206</v>
      </c>
      <c r="K2040" t="s">
        <v>207</v>
      </c>
      <c r="L2040" t="s">
        <v>38</v>
      </c>
      <c r="M2040" t="s">
        <v>38</v>
      </c>
      <c r="N2040" t="s">
        <v>38</v>
      </c>
      <c r="O2040" t="s">
        <v>38</v>
      </c>
      <c r="P2040" t="s">
        <v>1005</v>
      </c>
      <c r="Q2040" t="s">
        <v>182</v>
      </c>
      <c r="R2040" t="s">
        <v>88</v>
      </c>
      <c r="S2040" t="s">
        <v>89</v>
      </c>
      <c r="T2040" t="s">
        <v>90</v>
      </c>
      <c r="U2040" t="s">
        <v>91</v>
      </c>
      <c r="V2040" t="s">
        <v>92</v>
      </c>
      <c r="W2040" t="s">
        <v>93</v>
      </c>
      <c r="X2040" t="s">
        <v>94</v>
      </c>
      <c r="Y2040" t="s">
        <v>95</v>
      </c>
      <c r="Z2040">
        <v>-44909.99990000001</v>
      </c>
      <c r="AA2040" t="s">
        <v>96</v>
      </c>
      <c r="AB2040" t="s">
        <v>97</v>
      </c>
      <c r="AC2040" t="str">
        <f t="shared" si="31"/>
        <v>2025</v>
      </c>
    </row>
    <row r="2041" spans="1:29" x14ac:dyDescent="0.25">
      <c r="A2041" t="s">
        <v>27</v>
      </c>
      <c r="B2041" t="s">
        <v>122</v>
      </c>
      <c r="C2041" t="s">
        <v>27</v>
      </c>
      <c r="D2041" t="s">
        <v>60</v>
      </c>
      <c r="E2041" t="s">
        <v>61</v>
      </c>
      <c r="F2041" t="s">
        <v>30</v>
      </c>
      <c r="G2041" t="s">
        <v>31</v>
      </c>
      <c r="H2041" t="s">
        <v>62</v>
      </c>
      <c r="I2041" t="s">
        <v>63</v>
      </c>
      <c r="J2041" t="s">
        <v>64</v>
      </c>
      <c r="K2041" t="s">
        <v>65</v>
      </c>
      <c r="L2041" t="s">
        <v>38</v>
      </c>
      <c r="M2041" t="s">
        <v>38</v>
      </c>
      <c r="N2041" t="s">
        <v>38</v>
      </c>
      <c r="O2041" t="s">
        <v>38</v>
      </c>
      <c r="P2041" t="s">
        <v>175</v>
      </c>
      <c r="Q2041" t="s">
        <v>176</v>
      </c>
      <c r="R2041" t="s">
        <v>114</v>
      </c>
      <c r="S2041" t="s">
        <v>115</v>
      </c>
      <c r="T2041" t="s">
        <v>116</v>
      </c>
      <c r="U2041" t="s">
        <v>117</v>
      </c>
      <c r="V2041" t="s">
        <v>118</v>
      </c>
      <c r="W2041" t="s">
        <v>119</v>
      </c>
      <c r="X2041" t="s">
        <v>74</v>
      </c>
      <c r="Y2041" t="s">
        <v>75</v>
      </c>
      <c r="Z2041">
        <v>-3263.7142857142849</v>
      </c>
      <c r="AA2041" t="s">
        <v>780</v>
      </c>
      <c r="AB2041" t="s">
        <v>781</v>
      </c>
      <c r="AC2041" t="str">
        <f t="shared" si="31"/>
        <v>2025</v>
      </c>
    </row>
    <row r="2042" spans="1:29" x14ac:dyDescent="0.25">
      <c r="A2042" t="s">
        <v>27</v>
      </c>
      <c r="B2042" t="s">
        <v>122</v>
      </c>
      <c r="C2042" t="s">
        <v>27</v>
      </c>
      <c r="D2042" t="s">
        <v>28</v>
      </c>
      <c r="E2042" t="s">
        <v>29</v>
      </c>
      <c r="F2042" t="s">
        <v>30</v>
      </c>
      <c r="G2042" t="s">
        <v>31</v>
      </c>
      <c r="H2042" t="s">
        <v>62</v>
      </c>
      <c r="I2042" t="s">
        <v>63</v>
      </c>
      <c r="J2042" t="s">
        <v>64</v>
      </c>
      <c r="K2042" t="s">
        <v>65</v>
      </c>
      <c r="L2042" t="s">
        <v>286</v>
      </c>
      <c r="M2042" t="s">
        <v>287</v>
      </c>
      <c r="N2042" t="s">
        <v>38</v>
      </c>
      <c r="O2042" t="s">
        <v>38</v>
      </c>
      <c r="P2042" t="s">
        <v>38</v>
      </c>
      <c r="Q2042" t="s">
        <v>38</v>
      </c>
      <c r="R2042" t="s">
        <v>196</v>
      </c>
      <c r="S2042" t="s">
        <v>197</v>
      </c>
      <c r="T2042" t="s">
        <v>198</v>
      </c>
      <c r="U2042" t="s">
        <v>199</v>
      </c>
      <c r="V2042" t="s">
        <v>55</v>
      </c>
      <c r="W2042" t="s">
        <v>56</v>
      </c>
      <c r="X2042" t="s">
        <v>45</v>
      </c>
      <c r="Y2042" t="s">
        <v>46</v>
      </c>
      <c r="Z2042">
        <v>-516.7482</v>
      </c>
      <c r="AA2042" t="s">
        <v>200</v>
      </c>
      <c r="AB2042" t="s">
        <v>201</v>
      </c>
      <c r="AC2042" t="str">
        <f t="shared" si="31"/>
        <v>2025</v>
      </c>
    </row>
    <row r="2043" spans="1:29" x14ac:dyDescent="0.25">
      <c r="A2043" t="s">
        <v>27</v>
      </c>
      <c r="B2043" t="s">
        <v>122</v>
      </c>
      <c r="C2043" t="s">
        <v>27</v>
      </c>
      <c r="D2043" t="s">
        <v>60</v>
      </c>
      <c r="E2043" t="s">
        <v>61</v>
      </c>
      <c r="F2043" t="s">
        <v>30</v>
      </c>
      <c r="G2043" t="s">
        <v>31</v>
      </c>
      <c r="H2043" t="s">
        <v>62</v>
      </c>
      <c r="I2043" t="s">
        <v>63</v>
      </c>
      <c r="J2043" t="s">
        <v>64</v>
      </c>
      <c r="K2043" t="s">
        <v>65</v>
      </c>
      <c r="L2043" t="s">
        <v>38</v>
      </c>
      <c r="M2043" t="s">
        <v>38</v>
      </c>
      <c r="N2043" t="s">
        <v>38</v>
      </c>
      <c r="O2043" t="s">
        <v>38</v>
      </c>
      <c r="P2043" t="s">
        <v>175</v>
      </c>
      <c r="Q2043" t="s">
        <v>176</v>
      </c>
      <c r="R2043" t="s">
        <v>114</v>
      </c>
      <c r="S2043" t="s">
        <v>115</v>
      </c>
      <c r="T2043" t="s">
        <v>116</v>
      </c>
      <c r="U2043" t="s">
        <v>117</v>
      </c>
      <c r="V2043" t="s">
        <v>118</v>
      </c>
      <c r="W2043" t="s">
        <v>119</v>
      </c>
      <c r="X2043" t="s">
        <v>74</v>
      </c>
      <c r="Y2043" t="s">
        <v>75</v>
      </c>
      <c r="Z2043">
        <v>-3263.7142857142849</v>
      </c>
      <c r="AA2043" t="s">
        <v>327</v>
      </c>
      <c r="AB2043" t="s">
        <v>328</v>
      </c>
      <c r="AC2043" t="str">
        <f t="shared" si="31"/>
        <v>2025</v>
      </c>
    </row>
    <row r="2044" spans="1:29" x14ac:dyDescent="0.25">
      <c r="A2044" t="s">
        <v>27</v>
      </c>
      <c r="B2044" t="s">
        <v>122</v>
      </c>
      <c r="C2044" t="s">
        <v>27</v>
      </c>
      <c r="D2044" t="s">
        <v>28</v>
      </c>
      <c r="E2044" t="s">
        <v>29</v>
      </c>
      <c r="F2044" t="s">
        <v>202</v>
      </c>
      <c r="G2044" t="s">
        <v>203</v>
      </c>
      <c r="H2044" t="s">
        <v>32</v>
      </c>
      <c r="I2044" t="s">
        <v>33</v>
      </c>
      <c r="J2044" t="s">
        <v>34</v>
      </c>
      <c r="K2044" t="s">
        <v>35</v>
      </c>
      <c r="L2044" t="s">
        <v>871</v>
      </c>
      <c r="M2044" t="s">
        <v>872</v>
      </c>
      <c r="N2044" t="s">
        <v>912</v>
      </c>
      <c r="O2044" t="s">
        <v>913</v>
      </c>
      <c r="P2044" t="s">
        <v>38</v>
      </c>
      <c r="Q2044" t="s">
        <v>38</v>
      </c>
      <c r="R2044" t="s">
        <v>51</v>
      </c>
      <c r="S2044" t="s">
        <v>52</v>
      </c>
      <c r="T2044" t="s">
        <v>53</v>
      </c>
      <c r="U2044" t="s">
        <v>54</v>
      </c>
      <c r="V2044" t="s">
        <v>55</v>
      </c>
      <c r="W2044" t="s">
        <v>56</v>
      </c>
      <c r="X2044" t="s">
        <v>45</v>
      </c>
      <c r="Y2044" t="s">
        <v>46</v>
      </c>
      <c r="Z2044">
        <v>-7559000</v>
      </c>
      <c r="AA2044" t="s">
        <v>57</v>
      </c>
      <c r="AB2044" t="s">
        <v>58</v>
      </c>
      <c r="AC2044" t="str">
        <f t="shared" si="31"/>
        <v>2025</v>
      </c>
    </row>
    <row r="2045" spans="1:29" x14ac:dyDescent="0.25">
      <c r="A2045" t="s">
        <v>27</v>
      </c>
      <c r="B2045" t="s">
        <v>122</v>
      </c>
      <c r="C2045" t="s">
        <v>27</v>
      </c>
      <c r="D2045" t="s">
        <v>28</v>
      </c>
      <c r="E2045" t="s">
        <v>29</v>
      </c>
      <c r="F2045" t="s">
        <v>202</v>
      </c>
      <c r="G2045" t="s">
        <v>203</v>
      </c>
      <c r="H2045" t="s">
        <v>32</v>
      </c>
      <c r="I2045" t="s">
        <v>33</v>
      </c>
      <c r="J2045" t="s">
        <v>34</v>
      </c>
      <c r="K2045" t="s">
        <v>35</v>
      </c>
      <c r="L2045" t="s">
        <v>602</v>
      </c>
      <c r="M2045" t="s">
        <v>603</v>
      </c>
      <c r="N2045" t="s">
        <v>892</v>
      </c>
      <c r="O2045" t="s">
        <v>893</v>
      </c>
      <c r="P2045" t="s">
        <v>38</v>
      </c>
      <c r="Q2045" t="s">
        <v>38</v>
      </c>
      <c r="R2045" t="s">
        <v>51</v>
      </c>
      <c r="S2045" t="s">
        <v>52</v>
      </c>
      <c r="T2045" t="s">
        <v>53</v>
      </c>
      <c r="U2045" t="s">
        <v>54</v>
      </c>
      <c r="V2045" t="s">
        <v>55</v>
      </c>
      <c r="W2045" t="s">
        <v>56</v>
      </c>
      <c r="X2045" t="s">
        <v>45</v>
      </c>
      <c r="Y2045" t="s">
        <v>46</v>
      </c>
      <c r="Z2045">
        <v>-528422</v>
      </c>
      <c r="AA2045" t="s">
        <v>57</v>
      </c>
      <c r="AB2045" t="s">
        <v>58</v>
      </c>
      <c r="AC2045" t="str">
        <f t="shared" si="31"/>
        <v>2025</v>
      </c>
    </row>
    <row r="2046" spans="1:29" x14ac:dyDescent="0.25">
      <c r="A2046" t="s">
        <v>27</v>
      </c>
      <c r="B2046" t="s">
        <v>122</v>
      </c>
      <c r="C2046" t="s">
        <v>27</v>
      </c>
      <c r="D2046" t="s">
        <v>257</v>
      </c>
      <c r="E2046" t="s">
        <v>258</v>
      </c>
      <c r="F2046" t="s">
        <v>237</v>
      </c>
      <c r="G2046" t="s">
        <v>238</v>
      </c>
      <c r="H2046" t="s">
        <v>62</v>
      </c>
      <c r="I2046" t="s">
        <v>63</v>
      </c>
      <c r="J2046" t="s">
        <v>239</v>
      </c>
      <c r="K2046" t="s">
        <v>240</v>
      </c>
      <c r="L2046" t="s">
        <v>38</v>
      </c>
      <c r="M2046" t="s">
        <v>38</v>
      </c>
      <c r="N2046" t="s">
        <v>38</v>
      </c>
      <c r="O2046" t="s">
        <v>38</v>
      </c>
      <c r="P2046" t="s">
        <v>38</v>
      </c>
      <c r="Q2046" t="s">
        <v>38</v>
      </c>
      <c r="R2046" t="s">
        <v>376</v>
      </c>
      <c r="S2046" t="s">
        <v>377</v>
      </c>
      <c r="T2046" t="s">
        <v>378</v>
      </c>
      <c r="U2046" t="s">
        <v>377</v>
      </c>
      <c r="V2046" t="s">
        <v>118</v>
      </c>
      <c r="W2046" t="s">
        <v>119</v>
      </c>
      <c r="X2046" t="s">
        <v>74</v>
      </c>
      <c r="Y2046" t="s">
        <v>75</v>
      </c>
      <c r="Z2046">
        <v>-5.5085454762758452</v>
      </c>
      <c r="AA2046" t="s">
        <v>379</v>
      </c>
      <c r="AB2046" t="s">
        <v>380</v>
      </c>
      <c r="AC2046" t="str">
        <f t="shared" si="31"/>
        <v>2025</v>
      </c>
    </row>
    <row r="2047" spans="1:29" x14ac:dyDescent="0.25">
      <c r="A2047" t="s">
        <v>27</v>
      </c>
      <c r="B2047" t="s">
        <v>122</v>
      </c>
      <c r="C2047" t="s">
        <v>27</v>
      </c>
      <c r="D2047" t="s">
        <v>60</v>
      </c>
      <c r="E2047" t="s">
        <v>61</v>
      </c>
      <c r="F2047" t="s">
        <v>30</v>
      </c>
      <c r="G2047" t="s">
        <v>31</v>
      </c>
      <c r="H2047" t="s">
        <v>62</v>
      </c>
      <c r="I2047" t="s">
        <v>63</v>
      </c>
      <c r="J2047" t="s">
        <v>64</v>
      </c>
      <c r="K2047" t="s">
        <v>65</v>
      </c>
      <c r="L2047" t="s">
        <v>38</v>
      </c>
      <c r="M2047" t="s">
        <v>38</v>
      </c>
      <c r="N2047" t="s">
        <v>38</v>
      </c>
      <c r="O2047" t="s">
        <v>38</v>
      </c>
      <c r="P2047" t="s">
        <v>187</v>
      </c>
      <c r="Q2047" t="s">
        <v>182</v>
      </c>
      <c r="R2047" t="s">
        <v>229</v>
      </c>
      <c r="S2047" t="s">
        <v>230</v>
      </c>
      <c r="T2047" t="s">
        <v>165</v>
      </c>
      <c r="U2047" t="s">
        <v>166</v>
      </c>
      <c r="V2047" t="s">
        <v>43</v>
      </c>
      <c r="W2047" t="s">
        <v>44</v>
      </c>
      <c r="X2047" t="s">
        <v>45</v>
      </c>
      <c r="Y2047" t="s">
        <v>46</v>
      </c>
      <c r="Z2047">
        <v>-226.99999546000015</v>
      </c>
      <c r="AA2047" t="s">
        <v>563</v>
      </c>
      <c r="AB2047" t="s">
        <v>564</v>
      </c>
      <c r="AC2047" t="str">
        <f t="shared" si="31"/>
        <v>2025</v>
      </c>
    </row>
    <row r="2048" spans="1:29" x14ac:dyDescent="0.25">
      <c r="A2048" t="s">
        <v>27</v>
      </c>
      <c r="B2048" t="s">
        <v>122</v>
      </c>
      <c r="C2048" t="s">
        <v>27</v>
      </c>
      <c r="D2048" t="s">
        <v>257</v>
      </c>
      <c r="E2048" t="s">
        <v>258</v>
      </c>
      <c r="F2048" t="s">
        <v>237</v>
      </c>
      <c r="G2048" t="s">
        <v>238</v>
      </c>
      <c r="H2048" t="s">
        <v>62</v>
      </c>
      <c r="I2048" t="s">
        <v>63</v>
      </c>
      <c r="J2048" t="s">
        <v>239</v>
      </c>
      <c r="K2048" t="s">
        <v>240</v>
      </c>
      <c r="L2048" t="s">
        <v>38</v>
      </c>
      <c r="M2048" t="s">
        <v>38</v>
      </c>
      <c r="N2048" t="s">
        <v>38</v>
      </c>
      <c r="O2048" t="s">
        <v>38</v>
      </c>
      <c r="P2048" t="s">
        <v>38</v>
      </c>
      <c r="Q2048" t="s">
        <v>38</v>
      </c>
      <c r="R2048" t="s">
        <v>376</v>
      </c>
      <c r="S2048" t="s">
        <v>377</v>
      </c>
      <c r="T2048" t="s">
        <v>378</v>
      </c>
      <c r="U2048" t="s">
        <v>377</v>
      </c>
      <c r="V2048" t="s">
        <v>118</v>
      </c>
      <c r="W2048" t="s">
        <v>119</v>
      </c>
      <c r="X2048" t="s">
        <v>74</v>
      </c>
      <c r="Y2048" t="s">
        <v>75</v>
      </c>
      <c r="Z2048">
        <v>-18.729054619337873</v>
      </c>
      <c r="AA2048" t="s">
        <v>818</v>
      </c>
      <c r="AB2048" t="s">
        <v>819</v>
      </c>
      <c r="AC2048" t="str">
        <f t="shared" si="31"/>
        <v>2025</v>
      </c>
    </row>
    <row r="2049" spans="1:29" x14ac:dyDescent="0.25">
      <c r="A2049" t="s">
        <v>27</v>
      </c>
      <c r="B2049" t="s">
        <v>122</v>
      </c>
      <c r="C2049" t="s">
        <v>27</v>
      </c>
      <c r="D2049" t="s">
        <v>28</v>
      </c>
      <c r="E2049" t="s">
        <v>29</v>
      </c>
      <c r="F2049" t="s">
        <v>202</v>
      </c>
      <c r="G2049" t="s">
        <v>203</v>
      </c>
      <c r="H2049" t="s">
        <v>32</v>
      </c>
      <c r="I2049" t="s">
        <v>33</v>
      </c>
      <c r="J2049" t="s">
        <v>34</v>
      </c>
      <c r="K2049" t="s">
        <v>35</v>
      </c>
      <c r="L2049" t="s">
        <v>886</v>
      </c>
      <c r="M2049" t="s">
        <v>887</v>
      </c>
      <c r="N2049" t="s">
        <v>888</v>
      </c>
      <c r="O2049" t="s">
        <v>889</v>
      </c>
      <c r="P2049" t="s">
        <v>38</v>
      </c>
      <c r="Q2049" t="s">
        <v>38</v>
      </c>
      <c r="R2049" t="s">
        <v>51</v>
      </c>
      <c r="S2049" t="s">
        <v>52</v>
      </c>
      <c r="T2049" t="s">
        <v>53</v>
      </c>
      <c r="U2049" t="s">
        <v>54</v>
      </c>
      <c r="V2049" t="s">
        <v>55</v>
      </c>
      <c r="W2049" t="s">
        <v>56</v>
      </c>
      <c r="X2049" t="s">
        <v>45</v>
      </c>
      <c r="Y2049" t="s">
        <v>46</v>
      </c>
      <c r="Z2049">
        <v>-24300000</v>
      </c>
      <c r="AA2049" t="s">
        <v>57</v>
      </c>
      <c r="AB2049" t="s">
        <v>58</v>
      </c>
      <c r="AC2049" t="str">
        <f t="shared" si="31"/>
        <v>2025</v>
      </c>
    </row>
    <row r="2050" spans="1:29" x14ac:dyDescent="0.25">
      <c r="A2050" t="s">
        <v>27</v>
      </c>
      <c r="B2050" t="s">
        <v>122</v>
      </c>
      <c r="C2050" t="s">
        <v>27</v>
      </c>
      <c r="D2050" t="s">
        <v>28</v>
      </c>
      <c r="E2050" t="s">
        <v>29</v>
      </c>
      <c r="F2050" t="s">
        <v>30</v>
      </c>
      <c r="G2050" t="s">
        <v>31</v>
      </c>
      <c r="H2050" t="s">
        <v>62</v>
      </c>
      <c r="I2050" t="s">
        <v>63</v>
      </c>
      <c r="J2050" t="s">
        <v>64</v>
      </c>
      <c r="K2050" t="s">
        <v>65</v>
      </c>
      <c r="L2050" t="s">
        <v>38</v>
      </c>
      <c r="M2050" t="s">
        <v>38</v>
      </c>
      <c r="N2050" t="s">
        <v>38</v>
      </c>
      <c r="O2050" t="s">
        <v>38</v>
      </c>
      <c r="P2050" t="s">
        <v>38</v>
      </c>
      <c r="Q2050" t="s">
        <v>38</v>
      </c>
      <c r="R2050" t="s">
        <v>196</v>
      </c>
      <c r="S2050" t="s">
        <v>197</v>
      </c>
      <c r="T2050" t="s">
        <v>198</v>
      </c>
      <c r="U2050" t="s">
        <v>199</v>
      </c>
      <c r="V2050" t="s">
        <v>55</v>
      </c>
      <c r="W2050" t="s">
        <v>56</v>
      </c>
      <c r="X2050" t="s">
        <v>45</v>
      </c>
      <c r="Y2050" t="s">
        <v>46</v>
      </c>
      <c r="Z2050">
        <v>-183698.85341847522</v>
      </c>
      <c r="AA2050" t="s">
        <v>434</v>
      </c>
      <c r="AB2050" t="s">
        <v>435</v>
      </c>
      <c r="AC2050" t="str">
        <f t="shared" si="31"/>
        <v>2025</v>
      </c>
    </row>
    <row r="2051" spans="1:29" x14ac:dyDescent="0.25">
      <c r="A2051" t="s">
        <v>27</v>
      </c>
      <c r="B2051" t="s">
        <v>122</v>
      </c>
      <c r="C2051" t="s">
        <v>27</v>
      </c>
      <c r="D2051" t="s">
        <v>28</v>
      </c>
      <c r="E2051" t="s">
        <v>29</v>
      </c>
      <c r="F2051" t="s">
        <v>30</v>
      </c>
      <c r="G2051" t="s">
        <v>31</v>
      </c>
      <c r="H2051" t="s">
        <v>62</v>
      </c>
      <c r="I2051" t="s">
        <v>63</v>
      </c>
      <c r="J2051" t="s">
        <v>64</v>
      </c>
      <c r="K2051" t="s">
        <v>65</v>
      </c>
      <c r="L2051" t="s">
        <v>38</v>
      </c>
      <c r="M2051" t="s">
        <v>38</v>
      </c>
      <c r="N2051" t="s">
        <v>38</v>
      </c>
      <c r="O2051" t="s">
        <v>38</v>
      </c>
      <c r="P2051" t="s">
        <v>748</v>
      </c>
      <c r="Q2051" t="s">
        <v>749</v>
      </c>
      <c r="R2051" t="s">
        <v>196</v>
      </c>
      <c r="S2051" t="s">
        <v>197</v>
      </c>
      <c r="T2051" t="s">
        <v>198</v>
      </c>
      <c r="U2051" t="s">
        <v>199</v>
      </c>
      <c r="V2051" t="s">
        <v>55</v>
      </c>
      <c r="W2051" t="s">
        <v>56</v>
      </c>
      <c r="X2051" t="s">
        <v>45</v>
      </c>
      <c r="Y2051" t="s">
        <v>46</v>
      </c>
      <c r="Z2051">
        <v>-3415.05</v>
      </c>
      <c r="AA2051" t="s">
        <v>592</v>
      </c>
      <c r="AB2051" t="s">
        <v>593</v>
      </c>
      <c r="AC2051" t="str">
        <f t="shared" ref="AC2051:AC2114" si="32">IF(OR(B2051="Eelarve_liigendus",B2051="Eelarve_ule",B2051="Kinnitatud eelarve",B2051="Lisaeelarve"),"2025",C2051)</f>
        <v>2025</v>
      </c>
    </row>
    <row r="2052" spans="1:29" x14ac:dyDescent="0.25">
      <c r="A2052" t="s">
        <v>27</v>
      </c>
      <c r="B2052" t="s">
        <v>122</v>
      </c>
      <c r="C2052" t="s">
        <v>27</v>
      </c>
      <c r="D2052" t="s">
        <v>60</v>
      </c>
      <c r="E2052" t="s">
        <v>61</v>
      </c>
      <c r="F2052" t="s">
        <v>30</v>
      </c>
      <c r="G2052" t="s">
        <v>31</v>
      </c>
      <c r="H2052" t="s">
        <v>62</v>
      </c>
      <c r="I2052" t="s">
        <v>63</v>
      </c>
      <c r="J2052" t="s">
        <v>64</v>
      </c>
      <c r="K2052" t="s">
        <v>65</v>
      </c>
      <c r="L2052" t="s">
        <v>38</v>
      </c>
      <c r="M2052" t="s">
        <v>38</v>
      </c>
      <c r="N2052" t="s">
        <v>38</v>
      </c>
      <c r="O2052" t="s">
        <v>38</v>
      </c>
      <c r="P2052" t="s">
        <v>175</v>
      </c>
      <c r="Q2052" t="s">
        <v>176</v>
      </c>
      <c r="R2052" t="s">
        <v>190</v>
      </c>
      <c r="S2052" t="s">
        <v>191</v>
      </c>
      <c r="T2052" t="s">
        <v>116</v>
      </c>
      <c r="U2052" t="s">
        <v>117</v>
      </c>
      <c r="V2052" t="s">
        <v>118</v>
      </c>
      <c r="W2052" t="s">
        <v>119</v>
      </c>
      <c r="X2052" t="s">
        <v>74</v>
      </c>
      <c r="Y2052" t="s">
        <v>75</v>
      </c>
      <c r="Z2052">
        <v>-3263.7142857142849</v>
      </c>
      <c r="AA2052" t="s">
        <v>322</v>
      </c>
      <c r="AB2052" t="s">
        <v>323</v>
      </c>
      <c r="AC2052" t="str">
        <f t="shared" si="32"/>
        <v>2025</v>
      </c>
    </row>
    <row r="2053" spans="1:29" x14ac:dyDescent="0.25">
      <c r="A2053" t="s">
        <v>27</v>
      </c>
      <c r="B2053" t="s">
        <v>122</v>
      </c>
      <c r="C2053" t="s">
        <v>27</v>
      </c>
      <c r="D2053" t="s">
        <v>257</v>
      </c>
      <c r="E2053" t="s">
        <v>258</v>
      </c>
      <c r="F2053" t="s">
        <v>237</v>
      </c>
      <c r="G2053" t="s">
        <v>238</v>
      </c>
      <c r="H2053" t="s">
        <v>62</v>
      </c>
      <c r="I2053" t="s">
        <v>63</v>
      </c>
      <c r="J2053" t="s">
        <v>239</v>
      </c>
      <c r="K2053" t="s">
        <v>240</v>
      </c>
      <c r="L2053" t="s">
        <v>38</v>
      </c>
      <c r="M2053" t="s">
        <v>38</v>
      </c>
      <c r="N2053" t="s">
        <v>38</v>
      </c>
      <c r="O2053" t="s">
        <v>38</v>
      </c>
      <c r="P2053" t="s">
        <v>38</v>
      </c>
      <c r="Q2053" t="s">
        <v>38</v>
      </c>
      <c r="R2053" t="s">
        <v>376</v>
      </c>
      <c r="S2053" t="s">
        <v>377</v>
      </c>
      <c r="T2053" t="s">
        <v>378</v>
      </c>
      <c r="U2053" t="s">
        <v>377</v>
      </c>
      <c r="V2053" t="s">
        <v>118</v>
      </c>
      <c r="W2053" t="s">
        <v>119</v>
      </c>
      <c r="X2053" t="s">
        <v>74</v>
      </c>
      <c r="Y2053" t="s">
        <v>75</v>
      </c>
      <c r="Z2053">
        <v>-95.297836739572134</v>
      </c>
      <c r="AA2053" t="s">
        <v>502</v>
      </c>
      <c r="AB2053" t="s">
        <v>503</v>
      </c>
      <c r="AC2053" t="str">
        <f t="shared" si="32"/>
        <v>2025</v>
      </c>
    </row>
    <row r="2054" spans="1:29" x14ac:dyDescent="0.25">
      <c r="A2054" t="s">
        <v>27</v>
      </c>
      <c r="B2054" t="s">
        <v>122</v>
      </c>
      <c r="C2054" t="s">
        <v>27</v>
      </c>
      <c r="D2054" t="s">
        <v>28</v>
      </c>
      <c r="E2054" t="s">
        <v>29</v>
      </c>
      <c r="F2054" t="s">
        <v>202</v>
      </c>
      <c r="G2054" t="s">
        <v>203</v>
      </c>
      <c r="H2054" t="s">
        <v>149</v>
      </c>
      <c r="I2054" t="s">
        <v>150</v>
      </c>
      <c r="J2054" t="s">
        <v>151</v>
      </c>
      <c r="K2054" t="s">
        <v>152</v>
      </c>
      <c r="L2054" t="s">
        <v>38</v>
      </c>
      <c r="M2054" t="s">
        <v>38</v>
      </c>
      <c r="N2054" t="s">
        <v>892</v>
      </c>
      <c r="O2054" t="s">
        <v>893</v>
      </c>
      <c r="P2054" t="s">
        <v>38</v>
      </c>
      <c r="Q2054" t="s">
        <v>38</v>
      </c>
      <c r="R2054" t="s">
        <v>88</v>
      </c>
      <c r="S2054" t="s">
        <v>89</v>
      </c>
      <c r="T2054" t="s">
        <v>90</v>
      </c>
      <c r="U2054" t="s">
        <v>91</v>
      </c>
      <c r="V2054" t="s">
        <v>92</v>
      </c>
      <c r="W2054" t="s">
        <v>93</v>
      </c>
      <c r="X2054" t="s">
        <v>94</v>
      </c>
      <c r="Y2054" t="s">
        <v>95</v>
      </c>
      <c r="Z2054">
        <v>470613.00010000012</v>
      </c>
      <c r="AA2054" t="s">
        <v>96</v>
      </c>
      <c r="AB2054" t="s">
        <v>97</v>
      </c>
      <c r="AC2054" t="str">
        <f t="shared" si="32"/>
        <v>2025</v>
      </c>
    </row>
    <row r="2055" spans="1:29" x14ac:dyDescent="0.25">
      <c r="A2055" t="s">
        <v>27</v>
      </c>
      <c r="B2055" t="s">
        <v>122</v>
      </c>
      <c r="C2055" t="s">
        <v>27</v>
      </c>
      <c r="D2055" t="s">
        <v>28</v>
      </c>
      <c r="E2055" t="s">
        <v>29</v>
      </c>
      <c r="F2055" t="s">
        <v>202</v>
      </c>
      <c r="G2055" t="s">
        <v>203</v>
      </c>
      <c r="H2055" t="s">
        <v>149</v>
      </c>
      <c r="I2055" t="s">
        <v>150</v>
      </c>
      <c r="J2055" t="s">
        <v>151</v>
      </c>
      <c r="K2055" t="s">
        <v>152</v>
      </c>
      <c r="L2055" t="s">
        <v>38</v>
      </c>
      <c r="M2055" t="s">
        <v>38</v>
      </c>
      <c r="N2055" t="s">
        <v>590</v>
      </c>
      <c r="O2055" t="s">
        <v>591</v>
      </c>
      <c r="P2055" t="s">
        <v>38</v>
      </c>
      <c r="Q2055" t="s">
        <v>38</v>
      </c>
      <c r="R2055" t="s">
        <v>88</v>
      </c>
      <c r="S2055" t="s">
        <v>89</v>
      </c>
      <c r="T2055" t="s">
        <v>90</v>
      </c>
      <c r="U2055" t="s">
        <v>91</v>
      </c>
      <c r="V2055" t="s">
        <v>92</v>
      </c>
      <c r="W2055" t="s">
        <v>93</v>
      </c>
      <c r="X2055" t="s">
        <v>94</v>
      </c>
      <c r="Y2055" t="s">
        <v>95</v>
      </c>
      <c r="Z2055">
        <v>1947500.0001000001</v>
      </c>
      <c r="AA2055" t="s">
        <v>96</v>
      </c>
      <c r="AB2055" t="s">
        <v>97</v>
      </c>
      <c r="AC2055" t="str">
        <f t="shared" si="32"/>
        <v>2025</v>
      </c>
    </row>
    <row r="2056" spans="1:29" x14ac:dyDescent="0.25">
      <c r="A2056" t="s">
        <v>27</v>
      </c>
      <c r="B2056" t="s">
        <v>122</v>
      </c>
      <c r="C2056" t="s">
        <v>27</v>
      </c>
      <c r="D2056" t="s">
        <v>257</v>
      </c>
      <c r="E2056" t="s">
        <v>258</v>
      </c>
      <c r="F2056" t="s">
        <v>237</v>
      </c>
      <c r="G2056" t="s">
        <v>238</v>
      </c>
      <c r="H2056" t="s">
        <v>62</v>
      </c>
      <c r="I2056" t="s">
        <v>63</v>
      </c>
      <c r="J2056" t="s">
        <v>239</v>
      </c>
      <c r="K2056" t="s">
        <v>240</v>
      </c>
      <c r="L2056" t="s">
        <v>38</v>
      </c>
      <c r="M2056" t="s">
        <v>38</v>
      </c>
      <c r="N2056" t="s">
        <v>38</v>
      </c>
      <c r="O2056" t="s">
        <v>38</v>
      </c>
      <c r="P2056" t="s">
        <v>38</v>
      </c>
      <c r="Q2056" t="s">
        <v>38</v>
      </c>
      <c r="R2056" t="s">
        <v>141</v>
      </c>
      <c r="S2056" t="s">
        <v>142</v>
      </c>
      <c r="T2056" t="s">
        <v>143</v>
      </c>
      <c r="U2056" t="s">
        <v>144</v>
      </c>
      <c r="V2056" t="s">
        <v>118</v>
      </c>
      <c r="W2056" t="s">
        <v>119</v>
      </c>
      <c r="X2056" t="s">
        <v>74</v>
      </c>
      <c r="Y2056" t="s">
        <v>75</v>
      </c>
      <c r="Z2056">
        <v>-82.62818214413771</v>
      </c>
      <c r="AA2056" t="s">
        <v>649</v>
      </c>
      <c r="AB2056" t="s">
        <v>650</v>
      </c>
      <c r="AC2056" t="str">
        <f t="shared" si="32"/>
        <v>2025</v>
      </c>
    </row>
    <row r="2057" spans="1:29" x14ac:dyDescent="0.25">
      <c r="A2057" t="s">
        <v>27</v>
      </c>
      <c r="B2057" t="s">
        <v>122</v>
      </c>
      <c r="C2057" t="s">
        <v>27</v>
      </c>
      <c r="D2057" t="s">
        <v>28</v>
      </c>
      <c r="E2057" t="s">
        <v>29</v>
      </c>
      <c r="F2057" t="s">
        <v>202</v>
      </c>
      <c r="G2057" t="s">
        <v>203</v>
      </c>
      <c r="H2057" t="s">
        <v>149</v>
      </c>
      <c r="I2057" t="s">
        <v>150</v>
      </c>
      <c r="J2057" t="s">
        <v>151</v>
      </c>
      <c r="K2057" t="s">
        <v>152</v>
      </c>
      <c r="L2057" t="s">
        <v>38</v>
      </c>
      <c r="M2057" t="s">
        <v>38</v>
      </c>
      <c r="N2057" t="s">
        <v>741</v>
      </c>
      <c r="O2057" t="s">
        <v>742</v>
      </c>
      <c r="P2057" t="s">
        <v>38</v>
      </c>
      <c r="Q2057" t="s">
        <v>38</v>
      </c>
      <c r="R2057" t="s">
        <v>88</v>
      </c>
      <c r="S2057" t="s">
        <v>89</v>
      </c>
      <c r="T2057" t="s">
        <v>90</v>
      </c>
      <c r="U2057" t="s">
        <v>91</v>
      </c>
      <c r="V2057" t="s">
        <v>92</v>
      </c>
      <c r="W2057" t="s">
        <v>93</v>
      </c>
      <c r="X2057" t="s">
        <v>94</v>
      </c>
      <c r="Y2057" t="s">
        <v>95</v>
      </c>
      <c r="Z2057">
        <v>140718.0001</v>
      </c>
      <c r="AA2057" t="s">
        <v>96</v>
      </c>
      <c r="AB2057" t="s">
        <v>97</v>
      </c>
      <c r="AC2057" t="str">
        <f t="shared" si="32"/>
        <v>2025</v>
      </c>
    </row>
    <row r="2058" spans="1:29" x14ac:dyDescent="0.25">
      <c r="A2058" t="s">
        <v>27</v>
      </c>
      <c r="B2058" t="s">
        <v>122</v>
      </c>
      <c r="C2058" t="s">
        <v>27</v>
      </c>
      <c r="D2058" t="s">
        <v>28</v>
      </c>
      <c r="E2058" t="s">
        <v>29</v>
      </c>
      <c r="F2058" t="s">
        <v>202</v>
      </c>
      <c r="G2058" t="s">
        <v>203</v>
      </c>
      <c r="H2058" t="s">
        <v>204</v>
      </c>
      <c r="I2058" t="s">
        <v>205</v>
      </c>
      <c r="J2058" t="s">
        <v>316</v>
      </c>
      <c r="K2058" t="s">
        <v>317</v>
      </c>
      <c r="L2058" t="s">
        <v>1009</v>
      </c>
      <c r="M2058" t="s">
        <v>1010</v>
      </c>
      <c r="N2058" t="s">
        <v>877</v>
      </c>
      <c r="O2058" t="s">
        <v>878</v>
      </c>
      <c r="P2058" t="s">
        <v>38</v>
      </c>
      <c r="Q2058" t="s">
        <v>38</v>
      </c>
      <c r="R2058" t="s">
        <v>88</v>
      </c>
      <c r="S2058" t="s">
        <v>89</v>
      </c>
      <c r="T2058" t="s">
        <v>90</v>
      </c>
      <c r="U2058" t="s">
        <v>91</v>
      </c>
      <c r="V2058" t="s">
        <v>92</v>
      </c>
      <c r="W2058" t="s">
        <v>93</v>
      </c>
      <c r="X2058" t="s">
        <v>94</v>
      </c>
      <c r="Y2058" t="s">
        <v>95</v>
      </c>
      <c r="Z2058">
        <v>-815980</v>
      </c>
      <c r="AA2058" t="s">
        <v>96</v>
      </c>
      <c r="AB2058" t="s">
        <v>97</v>
      </c>
      <c r="AC2058" t="str">
        <f t="shared" si="32"/>
        <v>2025</v>
      </c>
    </row>
    <row r="2059" spans="1:29" x14ac:dyDescent="0.25">
      <c r="A2059" t="s">
        <v>27</v>
      </c>
      <c r="B2059" t="s">
        <v>122</v>
      </c>
      <c r="C2059" t="s">
        <v>27</v>
      </c>
      <c r="D2059" t="s">
        <v>60</v>
      </c>
      <c r="E2059" t="s">
        <v>61</v>
      </c>
      <c r="F2059" t="s">
        <v>30</v>
      </c>
      <c r="G2059" t="s">
        <v>31</v>
      </c>
      <c r="H2059" t="s">
        <v>62</v>
      </c>
      <c r="I2059" t="s">
        <v>63</v>
      </c>
      <c r="J2059" t="s">
        <v>64</v>
      </c>
      <c r="K2059" t="s">
        <v>65</v>
      </c>
      <c r="L2059" t="s">
        <v>38</v>
      </c>
      <c r="M2059" t="s">
        <v>38</v>
      </c>
      <c r="N2059" t="s">
        <v>38</v>
      </c>
      <c r="O2059" t="s">
        <v>38</v>
      </c>
      <c r="P2059" t="s">
        <v>175</v>
      </c>
      <c r="Q2059" t="s">
        <v>176</v>
      </c>
      <c r="R2059" t="s">
        <v>224</v>
      </c>
      <c r="S2059" t="s">
        <v>225</v>
      </c>
      <c r="T2059" t="s">
        <v>226</v>
      </c>
      <c r="U2059" t="s">
        <v>225</v>
      </c>
      <c r="V2059" t="s">
        <v>118</v>
      </c>
      <c r="W2059" t="s">
        <v>119</v>
      </c>
      <c r="X2059" t="s">
        <v>74</v>
      </c>
      <c r="Y2059" t="s">
        <v>75</v>
      </c>
      <c r="Z2059">
        <v>-3263.7142857142849</v>
      </c>
      <c r="AA2059" t="s">
        <v>530</v>
      </c>
      <c r="AB2059" t="s">
        <v>531</v>
      </c>
      <c r="AC2059" t="str">
        <f t="shared" si="32"/>
        <v>2025</v>
      </c>
    </row>
    <row r="2060" spans="1:29" x14ac:dyDescent="0.25">
      <c r="A2060" t="s">
        <v>27</v>
      </c>
      <c r="B2060" t="s">
        <v>122</v>
      </c>
      <c r="C2060" t="s">
        <v>27</v>
      </c>
      <c r="D2060" t="s">
        <v>257</v>
      </c>
      <c r="E2060" t="s">
        <v>258</v>
      </c>
      <c r="F2060" t="s">
        <v>237</v>
      </c>
      <c r="G2060" t="s">
        <v>238</v>
      </c>
      <c r="H2060" t="s">
        <v>62</v>
      </c>
      <c r="I2060" t="s">
        <v>63</v>
      </c>
      <c r="J2060" t="s">
        <v>239</v>
      </c>
      <c r="K2060" t="s">
        <v>240</v>
      </c>
      <c r="L2060" t="s">
        <v>38</v>
      </c>
      <c r="M2060" t="s">
        <v>38</v>
      </c>
      <c r="N2060" t="s">
        <v>38</v>
      </c>
      <c r="O2060" t="s">
        <v>38</v>
      </c>
      <c r="P2060" t="s">
        <v>38</v>
      </c>
      <c r="Q2060" t="s">
        <v>38</v>
      </c>
      <c r="R2060" t="s">
        <v>339</v>
      </c>
      <c r="S2060" t="s">
        <v>340</v>
      </c>
      <c r="T2060" t="s">
        <v>129</v>
      </c>
      <c r="U2060" t="s">
        <v>130</v>
      </c>
      <c r="V2060" t="s">
        <v>72</v>
      </c>
      <c r="W2060" t="s">
        <v>73</v>
      </c>
      <c r="X2060" t="s">
        <v>74</v>
      </c>
      <c r="Y2060" t="s">
        <v>75</v>
      </c>
      <c r="Z2060">
        <v>-10138.773671452482</v>
      </c>
      <c r="AA2060" t="s">
        <v>683</v>
      </c>
      <c r="AB2060" t="s">
        <v>684</v>
      </c>
      <c r="AC2060" t="str">
        <f t="shared" si="32"/>
        <v>2025</v>
      </c>
    </row>
    <row r="2061" spans="1:29" x14ac:dyDescent="0.25">
      <c r="A2061" t="s">
        <v>27</v>
      </c>
      <c r="B2061" t="s">
        <v>122</v>
      </c>
      <c r="C2061" t="s">
        <v>27</v>
      </c>
      <c r="D2061" t="s">
        <v>28</v>
      </c>
      <c r="E2061" t="s">
        <v>29</v>
      </c>
      <c r="F2061" t="s">
        <v>133</v>
      </c>
      <c r="G2061" t="s">
        <v>134</v>
      </c>
      <c r="H2061" t="s">
        <v>204</v>
      </c>
      <c r="I2061" t="s">
        <v>205</v>
      </c>
      <c r="J2061" t="s">
        <v>316</v>
      </c>
      <c r="K2061" t="s">
        <v>317</v>
      </c>
      <c r="L2061" t="s">
        <v>261</v>
      </c>
      <c r="M2061" t="s">
        <v>262</v>
      </c>
      <c r="N2061" t="s">
        <v>312</v>
      </c>
      <c r="O2061" t="s">
        <v>313</v>
      </c>
      <c r="P2061" t="s">
        <v>38</v>
      </c>
      <c r="Q2061" t="s">
        <v>38</v>
      </c>
      <c r="R2061" t="s">
        <v>88</v>
      </c>
      <c r="S2061" t="s">
        <v>89</v>
      </c>
      <c r="T2061" t="s">
        <v>90</v>
      </c>
      <c r="U2061" t="s">
        <v>91</v>
      </c>
      <c r="V2061" t="s">
        <v>92</v>
      </c>
      <c r="W2061" t="s">
        <v>93</v>
      </c>
      <c r="X2061" t="s">
        <v>94</v>
      </c>
      <c r="Y2061" t="s">
        <v>95</v>
      </c>
      <c r="Z2061">
        <v>-851457.86000000022</v>
      </c>
      <c r="AA2061" t="s">
        <v>96</v>
      </c>
      <c r="AB2061" t="s">
        <v>97</v>
      </c>
      <c r="AC2061" t="str">
        <f t="shared" si="32"/>
        <v>2025</v>
      </c>
    </row>
    <row r="2062" spans="1:29" x14ac:dyDescent="0.25">
      <c r="A2062" t="s">
        <v>27</v>
      </c>
      <c r="B2062" t="s">
        <v>122</v>
      </c>
      <c r="C2062" t="s">
        <v>27</v>
      </c>
      <c r="D2062" t="s">
        <v>28</v>
      </c>
      <c r="E2062" t="s">
        <v>29</v>
      </c>
      <c r="F2062" t="s">
        <v>394</v>
      </c>
      <c r="G2062" t="s">
        <v>395</v>
      </c>
      <c r="H2062" t="s">
        <v>62</v>
      </c>
      <c r="I2062" t="s">
        <v>63</v>
      </c>
      <c r="J2062" t="s">
        <v>64</v>
      </c>
      <c r="K2062" t="s">
        <v>65</v>
      </c>
      <c r="L2062" t="s">
        <v>38</v>
      </c>
      <c r="M2062" t="s">
        <v>38</v>
      </c>
      <c r="N2062" t="s">
        <v>38</v>
      </c>
      <c r="O2062" t="s">
        <v>38</v>
      </c>
      <c r="P2062" t="s">
        <v>38</v>
      </c>
      <c r="Q2062" t="s">
        <v>38</v>
      </c>
      <c r="R2062" t="s">
        <v>308</v>
      </c>
      <c r="S2062" t="s">
        <v>309</v>
      </c>
      <c r="T2062" t="s">
        <v>198</v>
      </c>
      <c r="U2062" t="s">
        <v>199</v>
      </c>
      <c r="V2062" t="s">
        <v>55</v>
      </c>
      <c r="W2062" t="s">
        <v>56</v>
      </c>
      <c r="X2062" t="s">
        <v>45</v>
      </c>
      <c r="Y2062" t="s">
        <v>46</v>
      </c>
      <c r="Z2062">
        <v>-89803.199999999997</v>
      </c>
      <c r="AA2062" t="s">
        <v>436</v>
      </c>
      <c r="AB2062" t="s">
        <v>437</v>
      </c>
      <c r="AC2062" t="str">
        <f t="shared" si="32"/>
        <v>2025</v>
      </c>
    </row>
    <row r="2063" spans="1:29" x14ac:dyDescent="0.25">
      <c r="A2063" t="s">
        <v>27</v>
      </c>
      <c r="B2063" t="s">
        <v>122</v>
      </c>
      <c r="C2063" t="s">
        <v>27</v>
      </c>
      <c r="D2063" t="s">
        <v>28</v>
      </c>
      <c r="E2063" t="s">
        <v>29</v>
      </c>
      <c r="F2063" t="s">
        <v>394</v>
      </c>
      <c r="G2063" t="s">
        <v>395</v>
      </c>
      <c r="H2063" t="s">
        <v>62</v>
      </c>
      <c r="I2063" t="s">
        <v>63</v>
      </c>
      <c r="J2063" t="s">
        <v>64</v>
      </c>
      <c r="K2063" t="s">
        <v>65</v>
      </c>
      <c r="L2063" t="s">
        <v>38</v>
      </c>
      <c r="M2063" t="s">
        <v>38</v>
      </c>
      <c r="N2063" t="s">
        <v>38</v>
      </c>
      <c r="O2063" t="s">
        <v>38</v>
      </c>
      <c r="P2063" t="s">
        <v>38</v>
      </c>
      <c r="Q2063" t="s">
        <v>38</v>
      </c>
      <c r="R2063" t="s">
        <v>196</v>
      </c>
      <c r="S2063" t="s">
        <v>197</v>
      </c>
      <c r="T2063" t="s">
        <v>198</v>
      </c>
      <c r="U2063" t="s">
        <v>199</v>
      </c>
      <c r="V2063" t="s">
        <v>55</v>
      </c>
      <c r="W2063" t="s">
        <v>56</v>
      </c>
      <c r="X2063" t="s">
        <v>45</v>
      </c>
      <c r="Y2063" t="s">
        <v>46</v>
      </c>
      <c r="Z2063">
        <v>-122912.6</v>
      </c>
      <c r="AA2063" t="s">
        <v>592</v>
      </c>
      <c r="AB2063" t="s">
        <v>593</v>
      </c>
      <c r="AC2063" t="str">
        <f t="shared" si="32"/>
        <v>2025</v>
      </c>
    </row>
    <row r="2064" spans="1:29" x14ac:dyDescent="0.25">
      <c r="A2064" t="s">
        <v>27</v>
      </c>
      <c r="B2064" t="s">
        <v>122</v>
      </c>
      <c r="C2064" t="s">
        <v>27</v>
      </c>
      <c r="D2064" t="s">
        <v>60</v>
      </c>
      <c r="E2064" t="s">
        <v>61</v>
      </c>
      <c r="F2064" t="s">
        <v>30</v>
      </c>
      <c r="G2064" t="s">
        <v>31</v>
      </c>
      <c r="H2064" t="s">
        <v>62</v>
      </c>
      <c r="I2064" t="s">
        <v>63</v>
      </c>
      <c r="J2064" t="s">
        <v>64</v>
      </c>
      <c r="K2064" t="s">
        <v>65</v>
      </c>
      <c r="L2064" t="s">
        <v>38</v>
      </c>
      <c r="M2064" t="s">
        <v>38</v>
      </c>
      <c r="N2064" t="s">
        <v>38</v>
      </c>
      <c r="O2064" t="s">
        <v>38</v>
      </c>
      <c r="P2064" t="s">
        <v>175</v>
      </c>
      <c r="Q2064" t="s">
        <v>176</v>
      </c>
      <c r="R2064" t="s">
        <v>224</v>
      </c>
      <c r="S2064" t="s">
        <v>225</v>
      </c>
      <c r="T2064" t="s">
        <v>226</v>
      </c>
      <c r="U2064" t="s">
        <v>225</v>
      </c>
      <c r="V2064" t="s">
        <v>118</v>
      </c>
      <c r="W2064" t="s">
        <v>119</v>
      </c>
      <c r="X2064" t="s">
        <v>74</v>
      </c>
      <c r="Y2064" t="s">
        <v>75</v>
      </c>
      <c r="Z2064">
        <v>-3263.7142857142849</v>
      </c>
      <c r="AA2064" t="s">
        <v>675</v>
      </c>
      <c r="AB2064" t="s">
        <v>676</v>
      </c>
      <c r="AC2064" t="str">
        <f t="shared" si="32"/>
        <v>2025</v>
      </c>
    </row>
    <row r="2065" spans="1:29" x14ac:dyDescent="0.25">
      <c r="A2065" t="s">
        <v>27</v>
      </c>
      <c r="B2065" t="s">
        <v>122</v>
      </c>
      <c r="C2065" t="s">
        <v>27</v>
      </c>
      <c r="D2065" t="s">
        <v>28</v>
      </c>
      <c r="E2065" t="s">
        <v>29</v>
      </c>
      <c r="F2065" t="s">
        <v>133</v>
      </c>
      <c r="G2065" t="s">
        <v>134</v>
      </c>
      <c r="H2065" t="s">
        <v>32</v>
      </c>
      <c r="I2065" t="s">
        <v>33</v>
      </c>
      <c r="J2065" t="s">
        <v>34</v>
      </c>
      <c r="K2065" t="s">
        <v>35</v>
      </c>
      <c r="L2065" t="s">
        <v>261</v>
      </c>
      <c r="M2065" t="s">
        <v>262</v>
      </c>
      <c r="N2065" t="s">
        <v>312</v>
      </c>
      <c r="O2065" t="s">
        <v>313</v>
      </c>
      <c r="P2065" t="s">
        <v>38</v>
      </c>
      <c r="Q2065" t="s">
        <v>38</v>
      </c>
      <c r="R2065" t="s">
        <v>51</v>
      </c>
      <c r="S2065" t="s">
        <v>52</v>
      </c>
      <c r="T2065" t="s">
        <v>53</v>
      </c>
      <c r="U2065" t="s">
        <v>54</v>
      </c>
      <c r="V2065" t="s">
        <v>55</v>
      </c>
      <c r="W2065" t="s">
        <v>56</v>
      </c>
      <c r="X2065" t="s">
        <v>45</v>
      </c>
      <c r="Y2065" t="s">
        <v>46</v>
      </c>
      <c r="Z2065">
        <v>-580539</v>
      </c>
      <c r="AA2065" t="s">
        <v>57</v>
      </c>
      <c r="AB2065" t="s">
        <v>58</v>
      </c>
      <c r="AC2065" t="str">
        <f t="shared" si="32"/>
        <v>2025</v>
      </c>
    </row>
    <row r="2066" spans="1:29" x14ac:dyDescent="0.25">
      <c r="A2066" t="s">
        <v>27</v>
      </c>
      <c r="B2066" t="s">
        <v>122</v>
      </c>
      <c r="C2066" t="s">
        <v>27</v>
      </c>
      <c r="D2066" t="s">
        <v>60</v>
      </c>
      <c r="E2066" t="s">
        <v>61</v>
      </c>
      <c r="F2066" t="s">
        <v>30</v>
      </c>
      <c r="G2066" t="s">
        <v>31</v>
      </c>
      <c r="H2066" t="s">
        <v>62</v>
      </c>
      <c r="I2066" t="s">
        <v>63</v>
      </c>
      <c r="J2066" t="s">
        <v>64</v>
      </c>
      <c r="K2066" t="s">
        <v>65</v>
      </c>
      <c r="L2066" t="s">
        <v>38</v>
      </c>
      <c r="M2066" t="s">
        <v>38</v>
      </c>
      <c r="N2066" t="s">
        <v>38</v>
      </c>
      <c r="O2066" t="s">
        <v>38</v>
      </c>
      <c r="P2066" t="s">
        <v>175</v>
      </c>
      <c r="Q2066" t="s">
        <v>176</v>
      </c>
      <c r="R2066" t="s">
        <v>190</v>
      </c>
      <c r="S2066" t="s">
        <v>191</v>
      </c>
      <c r="T2066" t="s">
        <v>116</v>
      </c>
      <c r="U2066" t="s">
        <v>117</v>
      </c>
      <c r="V2066" t="s">
        <v>118</v>
      </c>
      <c r="W2066" t="s">
        <v>119</v>
      </c>
      <c r="X2066" t="s">
        <v>74</v>
      </c>
      <c r="Y2066" t="s">
        <v>75</v>
      </c>
      <c r="Z2066">
        <v>-3263.7142857142849</v>
      </c>
      <c r="AA2066" t="s">
        <v>192</v>
      </c>
      <c r="AB2066" t="s">
        <v>193</v>
      </c>
      <c r="AC2066" t="str">
        <f t="shared" si="32"/>
        <v>2025</v>
      </c>
    </row>
    <row r="2067" spans="1:29" x14ac:dyDescent="0.25">
      <c r="A2067" t="s">
        <v>27</v>
      </c>
      <c r="B2067" t="s">
        <v>122</v>
      </c>
      <c r="C2067" t="s">
        <v>27</v>
      </c>
      <c r="D2067" t="s">
        <v>60</v>
      </c>
      <c r="E2067" t="s">
        <v>61</v>
      </c>
      <c r="F2067" t="s">
        <v>30</v>
      </c>
      <c r="G2067" t="s">
        <v>31</v>
      </c>
      <c r="H2067" t="s">
        <v>62</v>
      </c>
      <c r="I2067" t="s">
        <v>63</v>
      </c>
      <c r="J2067" t="s">
        <v>64</v>
      </c>
      <c r="K2067" t="s">
        <v>65</v>
      </c>
      <c r="L2067" t="s">
        <v>38</v>
      </c>
      <c r="M2067" t="s">
        <v>38</v>
      </c>
      <c r="N2067" t="s">
        <v>38</v>
      </c>
      <c r="O2067" t="s">
        <v>38</v>
      </c>
      <c r="P2067" t="s">
        <v>175</v>
      </c>
      <c r="Q2067" t="s">
        <v>176</v>
      </c>
      <c r="R2067" t="s">
        <v>224</v>
      </c>
      <c r="S2067" t="s">
        <v>225</v>
      </c>
      <c r="T2067" t="s">
        <v>226</v>
      </c>
      <c r="U2067" t="s">
        <v>225</v>
      </c>
      <c r="V2067" t="s">
        <v>118</v>
      </c>
      <c r="W2067" t="s">
        <v>119</v>
      </c>
      <c r="X2067" t="s">
        <v>74</v>
      </c>
      <c r="Y2067" t="s">
        <v>75</v>
      </c>
      <c r="Z2067">
        <v>-3263.7142857142849</v>
      </c>
      <c r="AA2067" t="s">
        <v>765</v>
      </c>
      <c r="AB2067" t="s">
        <v>766</v>
      </c>
      <c r="AC2067" t="str">
        <f t="shared" si="32"/>
        <v>2025</v>
      </c>
    </row>
    <row r="2068" spans="1:29" x14ac:dyDescent="0.25">
      <c r="A2068" t="s">
        <v>27</v>
      </c>
      <c r="B2068" t="s">
        <v>122</v>
      </c>
      <c r="C2068" t="s">
        <v>27</v>
      </c>
      <c r="D2068" t="s">
        <v>257</v>
      </c>
      <c r="E2068" t="s">
        <v>258</v>
      </c>
      <c r="F2068" t="s">
        <v>237</v>
      </c>
      <c r="G2068" t="s">
        <v>238</v>
      </c>
      <c r="H2068" t="s">
        <v>62</v>
      </c>
      <c r="I2068" t="s">
        <v>63</v>
      </c>
      <c r="J2068" t="s">
        <v>239</v>
      </c>
      <c r="K2068" t="s">
        <v>240</v>
      </c>
      <c r="L2068" t="s">
        <v>38</v>
      </c>
      <c r="M2068" t="s">
        <v>38</v>
      </c>
      <c r="N2068" t="s">
        <v>38</v>
      </c>
      <c r="O2068" t="s">
        <v>38</v>
      </c>
      <c r="P2068" t="s">
        <v>38</v>
      </c>
      <c r="Q2068" t="s">
        <v>38</v>
      </c>
      <c r="R2068" t="s">
        <v>127</v>
      </c>
      <c r="S2068" t="s">
        <v>128</v>
      </c>
      <c r="T2068" t="s">
        <v>129</v>
      </c>
      <c r="U2068" t="s">
        <v>130</v>
      </c>
      <c r="V2068" t="s">
        <v>72</v>
      </c>
      <c r="W2068" t="s">
        <v>73</v>
      </c>
      <c r="X2068" t="s">
        <v>74</v>
      </c>
      <c r="Y2068" t="s">
        <v>75</v>
      </c>
      <c r="Z2068">
        <v>-2909.1716003346482</v>
      </c>
      <c r="AA2068" t="s">
        <v>820</v>
      </c>
      <c r="AB2068" t="s">
        <v>821</v>
      </c>
      <c r="AC2068" t="str">
        <f t="shared" si="32"/>
        <v>2025</v>
      </c>
    </row>
    <row r="2069" spans="1:29" x14ac:dyDescent="0.25">
      <c r="A2069" t="s">
        <v>27</v>
      </c>
      <c r="B2069" t="s">
        <v>122</v>
      </c>
      <c r="C2069" t="s">
        <v>27</v>
      </c>
      <c r="D2069" t="s">
        <v>60</v>
      </c>
      <c r="E2069" t="s">
        <v>61</v>
      </c>
      <c r="F2069" t="s">
        <v>30</v>
      </c>
      <c r="G2069" t="s">
        <v>31</v>
      </c>
      <c r="H2069" t="s">
        <v>62</v>
      </c>
      <c r="I2069" t="s">
        <v>63</v>
      </c>
      <c r="J2069" t="s">
        <v>64</v>
      </c>
      <c r="K2069" t="s">
        <v>65</v>
      </c>
      <c r="L2069" t="s">
        <v>38</v>
      </c>
      <c r="M2069" t="s">
        <v>38</v>
      </c>
      <c r="N2069" t="s">
        <v>38</v>
      </c>
      <c r="O2069" t="s">
        <v>38</v>
      </c>
      <c r="P2069" t="s">
        <v>175</v>
      </c>
      <c r="Q2069" t="s">
        <v>176</v>
      </c>
      <c r="R2069" t="s">
        <v>141</v>
      </c>
      <c r="S2069" t="s">
        <v>142</v>
      </c>
      <c r="T2069" t="s">
        <v>143</v>
      </c>
      <c r="U2069" t="s">
        <v>144</v>
      </c>
      <c r="V2069" t="s">
        <v>118</v>
      </c>
      <c r="W2069" t="s">
        <v>119</v>
      </c>
      <c r="X2069" t="s">
        <v>74</v>
      </c>
      <c r="Y2069" t="s">
        <v>75</v>
      </c>
      <c r="Z2069">
        <v>-3263.7142857142849</v>
      </c>
      <c r="AA2069" t="s">
        <v>145</v>
      </c>
      <c r="AB2069" t="s">
        <v>146</v>
      </c>
      <c r="AC2069" t="str">
        <f t="shared" si="32"/>
        <v>2025</v>
      </c>
    </row>
    <row r="2070" spans="1:29" x14ac:dyDescent="0.25">
      <c r="A2070" t="s">
        <v>27</v>
      </c>
      <c r="B2070" t="s">
        <v>122</v>
      </c>
      <c r="C2070" t="s">
        <v>27</v>
      </c>
      <c r="D2070" t="s">
        <v>28</v>
      </c>
      <c r="E2070" t="s">
        <v>29</v>
      </c>
      <c r="F2070" t="s">
        <v>110</v>
      </c>
      <c r="G2070" t="s">
        <v>733</v>
      </c>
      <c r="H2070" t="s">
        <v>204</v>
      </c>
      <c r="I2070" t="s">
        <v>205</v>
      </c>
      <c r="J2070" t="s">
        <v>316</v>
      </c>
      <c r="K2070" t="s">
        <v>317</v>
      </c>
      <c r="L2070" t="s">
        <v>871</v>
      </c>
      <c r="M2070" t="s">
        <v>872</v>
      </c>
      <c r="N2070" t="s">
        <v>38</v>
      </c>
      <c r="O2070" t="s">
        <v>38</v>
      </c>
      <c r="P2070" t="s">
        <v>38</v>
      </c>
      <c r="Q2070" t="s">
        <v>38</v>
      </c>
      <c r="R2070" t="s">
        <v>88</v>
      </c>
      <c r="S2070" t="s">
        <v>89</v>
      </c>
      <c r="T2070" t="s">
        <v>90</v>
      </c>
      <c r="U2070" t="s">
        <v>91</v>
      </c>
      <c r="V2070" t="s">
        <v>92</v>
      </c>
      <c r="W2070" t="s">
        <v>93</v>
      </c>
      <c r="X2070" t="s">
        <v>94</v>
      </c>
      <c r="Y2070" t="s">
        <v>95</v>
      </c>
      <c r="Z2070">
        <v>-45082</v>
      </c>
      <c r="AA2070" t="s">
        <v>96</v>
      </c>
      <c r="AB2070" t="s">
        <v>97</v>
      </c>
      <c r="AC2070" t="str">
        <f t="shared" si="32"/>
        <v>2025</v>
      </c>
    </row>
    <row r="2071" spans="1:29" x14ac:dyDescent="0.25">
      <c r="A2071" t="s">
        <v>27</v>
      </c>
      <c r="B2071" t="s">
        <v>122</v>
      </c>
      <c r="C2071" t="s">
        <v>27</v>
      </c>
      <c r="D2071" t="s">
        <v>257</v>
      </c>
      <c r="E2071" t="s">
        <v>258</v>
      </c>
      <c r="F2071" t="s">
        <v>237</v>
      </c>
      <c r="G2071" t="s">
        <v>238</v>
      </c>
      <c r="H2071" t="s">
        <v>62</v>
      </c>
      <c r="I2071" t="s">
        <v>63</v>
      </c>
      <c r="J2071" t="s">
        <v>239</v>
      </c>
      <c r="K2071" t="s">
        <v>240</v>
      </c>
      <c r="L2071" t="s">
        <v>38</v>
      </c>
      <c r="M2071" t="s">
        <v>38</v>
      </c>
      <c r="N2071" t="s">
        <v>38</v>
      </c>
      <c r="O2071" t="s">
        <v>38</v>
      </c>
      <c r="P2071" t="s">
        <v>38</v>
      </c>
      <c r="Q2071" t="s">
        <v>38</v>
      </c>
      <c r="R2071" t="s">
        <v>169</v>
      </c>
      <c r="S2071" t="s">
        <v>170</v>
      </c>
      <c r="T2071" t="s">
        <v>171</v>
      </c>
      <c r="U2071" t="s">
        <v>172</v>
      </c>
      <c r="V2071" t="s">
        <v>72</v>
      </c>
      <c r="W2071" t="s">
        <v>73</v>
      </c>
      <c r="X2071" t="s">
        <v>74</v>
      </c>
      <c r="Y2071" t="s">
        <v>75</v>
      </c>
      <c r="Z2071">
        <v>-46.271782000717117</v>
      </c>
      <c r="AA2071" t="s">
        <v>490</v>
      </c>
      <c r="AB2071" t="s">
        <v>491</v>
      </c>
      <c r="AC2071" t="str">
        <f t="shared" si="32"/>
        <v>2025</v>
      </c>
    </row>
    <row r="2072" spans="1:29" x14ac:dyDescent="0.25">
      <c r="A2072" t="s">
        <v>27</v>
      </c>
      <c r="B2072" t="s">
        <v>122</v>
      </c>
      <c r="C2072" t="s">
        <v>27</v>
      </c>
      <c r="D2072" t="s">
        <v>60</v>
      </c>
      <c r="E2072" t="s">
        <v>61</v>
      </c>
      <c r="F2072" t="s">
        <v>30</v>
      </c>
      <c r="G2072" t="s">
        <v>31</v>
      </c>
      <c r="H2072" t="s">
        <v>62</v>
      </c>
      <c r="I2072" t="s">
        <v>63</v>
      </c>
      <c r="J2072" t="s">
        <v>64</v>
      </c>
      <c r="K2072" t="s">
        <v>65</v>
      </c>
      <c r="L2072" t="s">
        <v>38</v>
      </c>
      <c r="M2072" t="s">
        <v>38</v>
      </c>
      <c r="N2072" t="s">
        <v>38</v>
      </c>
      <c r="O2072" t="s">
        <v>38</v>
      </c>
      <c r="P2072" t="s">
        <v>175</v>
      </c>
      <c r="Q2072" t="s">
        <v>176</v>
      </c>
      <c r="R2072" t="s">
        <v>376</v>
      </c>
      <c r="S2072" t="s">
        <v>377</v>
      </c>
      <c r="T2072" t="s">
        <v>378</v>
      </c>
      <c r="U2072" t="s">
        <v>377</v>
      </c>
      <c r="V2072" t="s">
        <v>118</v>
      </c>
      <c r="W2072" t="s">
        <v>119</v>
      </c>
      <c r="X2072" t="s">
        <v>74</v>
      </c>
      <c r="Y2072" t="s">
        <v>75</v>
      </c>
      <c r="Z2072">
        <v>-78263.71428571429</v>
      </c>
      <c r="AA2072" t="s">
        <v>402</v>
      </c>
      <c r="AB2072" t="s">
        <v>403</v>
      </c>
      <c r="AC2072" t="str">
        <f t="shared" si="32"/>
        <v>2025</v>
      </c>
    </row>
    <row r="2073" spans="1:29" x14ac:dyDescent="0.25">
      <c r="A2073" t="s">
        <v>27</v>
      </c>
      <c r="B2073" t="s">
        <v>122</v>
      </c>
      <c r="C2073" t="s">
        <v>27</v>
      </c>
      <c r="D2073" t="s">
        <v>28</v>
      </c>
      <c r="E2073" t="s">
        <v>29</v>
      </c>
      <c r="F2073" t="s">
        <v>394</v>
      </c>
      <c r="G2073" t="s">
        <v>395</v>
      </c>
      <c r="H2073" t="s">
        <v>62</v>
      </c>
      <c r="I2073" t="s">
        <v>63</v>
      </c>
      <c r="J2073" t="s">
        <v>64</v>
      </c>
      <c r="K2073" t="s">
        <v>65</v>
      </c>
      <c r="L2073" t="s">
        <v>38</v>
      </c>
      <c r="M2073" t="s">
        <v>38</v>
      </c>
      <c r="N2073" t="s">
        <v>38</v>
      </c>
      <c r="O2073" t="s">
        <v>38</v>
      </c>
      <c r="P2073" t="s">
        <v>38</v>
      </c>
      <c r="Q2073" t="s">
        <v>38</v>
      </c>
      <c r="R2073" t="s">
        <v>196</v>
      </c>
      <c r="S2073" t="s">
        <v>197</v>
      </c>
      <c r="T2073" t="s">
        <v>198</v>
      </c>
      <c r="U2073" t="s">
        <v>199</v>
      </c>
      <c r="V2073" t="s">
        <v>55</v>
      </c>
      <c r="W2073" t="s">
        <v>56</v>
      </c>
      <c r="X2073" t="s">
        <v>45</v>
      </c>
      <c r="Y2073" t="s">
        <v>46</v>
      </c>
      <c r="Z2073">
        <v>-29934.400000000001</v>
      </c>
      <c r="AA2073" t="s">
        <v>745</v>
      </c>
      <c r="AB2073" t="s">
        <v>746</v>
      </c>
      <c r="AC2073" t="str">
        <f t="shared" si="32"/>
        <v>2025</v>
      </c>
    </row>
    <row r="2074" spans="1:29" x14ac:dyDescent="0.25">
      <c r="A2074" t="s">
        <v>27</v>
      </c>
      <c r="B2074" t="s">
        <v>122</v>
      </c>
      <c r="C2074" t="s">
        <v>27</v>
      </c>
      <c r="D2074" t="s">
        <v>257</v>
      </c>
      <c r="E2074" t="s">
        <v>258</v>
      </c>
      <c r="F2074" t="s">
        <v>237</v>
      </c>
      <c r="G2074" t="s">
        <v>238</v>
      </c>
      <c r="H2074" t="s">
        <v>62</v>
      </c>
      <c r="I2074" t="s">
        <v>63</v>
      </c>
      <c r="J2074" t="s">
        <v>239</v>
      </c>
      <c r="K2074" t="s">
        <v>240</v>
      </c>
      <c r="L2074" t="s">
        <v>38</v>
      </c>
      <c r="M2074" t="s">
        <v>38</v>
      </c>
      <c r="N2074" t="s">
        <v>38</v>
      </c>
      <c r="O2074" t="s">
        <v>38</v>
      </c>
      <c r="P2074" t="s">
        <v>38</v>
      </c>
      <c r="Q2074" t="s">
        <v>38</v>
      </c>
      <c r="R2074" t="s">
        <v>169</v>
      </c>
      <c r="S2074" t="s">
        <v>170</v>
      </c>
      <c r="T2074" t="s">
        <v>171</v>
      </c>
      <c r="U2074" t="s">
        <v>172</v>
      </c>
      <c r="V2074" t="s">
        <v>72</v>
      </c>
      <c r="W2074" t="s">
        <v>73</v>
      </c>
      <c r="X2074" t="s">
        <v>74</v>
      </c>
      <c r="Y2074" t="s">
        <v>75</v>
      </c>
      <c r="Z2074">
        <v>-11414.141164097051</v>
      </c>
      <c r="AA2074" t="s">
        <v>667</v>
      </c>
      <c r="AB2074" t="s">
        <v>668</v>
      </c>
      <c r="AC2074" t="str">
        <f t="shared" si="32"/>
        <v>2025</v>
      </c>
    </row>
    <row r="2075" spans="1:29" x14ac:dyDescent="0.25">
      <c r="A2075" t="s">
        <v>27</v>
      </c>
      <c r="B2075" t="s">
        <v>122</v>
      </c>
      <c r="C2075" t="s">
        <v>27</v>
      </c>
      <c r="D2075" t="s">
        <v>257</v>
      </c>
      <c r="E2075" t="s">
        <v>258</v>
      </c>
      <c r="F2075" t="s">
        <v>237</v>
      </c>
      <c r="G2075" t="s">
        <v>238</v>
      </c>
      <c r="H2075" t="s">
        <v>62</v>
      </c>
      <c r="I2075" t="s">
        <v>63</v>
      </c>
      <c r="J2075" t="s">
        <v>239</v>
      </c>
      <c r="K2075" t="s">
        <v>240</v>
      </c>
      <c r="L2075" t="s">
        <v>38</v>
      </c>
      <c r="M2075" t="s">
        <v>38</v>
      </c>
      <c r="N2075" t="s">
        <v>38</v>
      </c>
      <c r="O2075" t="s">
        <v>38</v>
      </c>
      <c r="P2075" t="s">
        <v>38</v>
      </c>
      <c r="Q2075" t="s">
        <v>38</v>
      </c>
      <c r="R2075" t="s">
        <v>169</v>
      </c>
      <c r="S2075" t="s">
        <v>170</v>
      </c>
      <c r="T2075" t="s">
        <v>171</v>
      </c>
      <c r="U2075" t="s">
        <v>172</v>
      </c>
      <c r="V2075" t="s">
        <v>72</v>
      </c>
      <c r="W2075" t="s">
        <v>73</v>
      </c>
      <c r="X2075" t="s">
        <v>74</v>
      </c>
      <c r="Y2075" t="s">
        <v>75</v>
      </c>
      <c r="Z2075">
        <v>-426.36141986375048</v>
      </c>
      <c r="AA2075" t="s">
        <v>653</v>
      </c>
      <c r="AB2075" t="s">
        <v>654</v>
      </c>
      <c r="AC2075" t="str">
        <f t="shared" si="32"/>
        <v>2025</v>
      </c>
    </row>
    <row r="2076" spans="1:29" x14ac:dyDescent="0.25">
      <c r="A2076" t="s">
        <v>27</v>
      </c>
      <c r="B2076" t="s">
        <v>122</v>
      </c>
      <c r="C2076" t="s">
        <v>27</v>
      </c>
      <c r="D2076" t="s">
        <v>60</v>
      </c>
      <c r="E2076" t="s">
        <v>61</v>
      </c>
      <c r="F2076" t="s">
        <v>30</v>
      </c>
      <c r="G2076" t="s">
        <v>31</v>
      </c>
      <c r="H2076" t="s">
        <v>62</v>
      </c>
      <c r="I2076" t="s">
        <v>63</v>
      </c>
      <c r="J2076" t="s">
        <v>64</v>
      </c>
      <c r="K2076" t="s">
        <v>65</v>
      </c>
      <c r="L2076" t="s">
        <v>38</v>
      </c>
      <c r="M2076" t="s">
        <v>38</v>
      </c>
      <c r="N2076" t="s">
        <v>38</v>
      </c>
      <c r="O2076" t="s">
        <v>38</v>
      </c>
      <c r="P2076" t="s">
        <v>175</v>
      </c>
      <c r="Q2076" t="s">
        <v>176</v>
      </c>
      <c r="R2076" t="s">
        <v>241</v>
      </c>
      <c r="S2076" t="s">
        <v>242</v>
      </c>
      <c r="T2076" t="s">
        <v>243</v>
      </c>
      <c r="U2076" t="s">
        <v>244</v>
      </c>
      <c r="V2076" t="s">
        <v>245</v>
      </c>
      <c r="W2076" t="s">
        <v>246</v>
      </c>
      <c r="X2076" t="s">
        <v>74</v>
      </c>
      <c r="Y2076" t="s">
        <v>75</v>
      </c>
      <c r="Z2076">
        <v>-3263.7142857142849</v>
      </c>
      <c r="AA2076" t="s">
        <v>614</v>
      </c>
      <c r="AB2076" t="s">
        <v>615</v>
      </c>
      <c r="AC2076" t="str">
        <f t="shared" si="32"/>
        <v>2025</v>
      </c>
    </row>
    <row r="2077" spans="1:29" x14ac:dyDescent="0.25">
      <c r="A2077" t="s">
        <v>27</v>
      </c>
      <c r="B2077" t="s">
        <v>122</v>
      </c>
      <c r="C2077" t="s">
        <v>27</v>
      </c>
      <c r="D2077" t="s">
        <v>28</v>
      </c>
      <c r="E2077" t="s">
        <v>29</v>
      </c>
      <c r="F2077" t="s">
        <v>237</v>
      </c>
      <c r="G2077" t="s">
        <v>238</v>
      </c>
      <c r="H2077" t="s">
        <v>62</v>
      </c>
      <c r="I2077" t="s">
        <v>63</v>
      </c>
      <c r="J2077" t="s">
        <v>239</v>
      </c>
      <c r="K2077" t="s">
        <v>240</v>
      </c>
      <c r="L2077" t="s">
        <v>38</v>
      </c>
      <c r="M2077" t="s">
        <v>38</v>
      </c>
      <c r="N2077" t="s">
        <v>38</v>
      </c>
      <c r="O2077" t="s">
        <v>38</v>
      </c>
      <c r="P2077" t="s">
        <v>38</v>
      </c>
      <c r="Q2077" t="s">
        <v>38</v>
      </c>
      <c r="R2077" t="s">
        <v>196</v>
      </c>
      <c r="S2077" t="s">
        <v>197</v>
      </c>
      <c r="T2077" t="s">
        <v>198</v>
      </c>
      <c r="U2077" t="s">
        <v>199</v>
      </c>
      <c r="V2077" t="s">
        <v>55</v>
      </c>
      <c r="W2077" t="s">
        <v>56</v>
      </c>
      <c r="X2077" t="s">
        <v>45</v>
      </c>
      <c r="Y2077" t="s">
        <v>46</v>
      </c>
      <c r="Z2077">
        <v>-1437113.72</v>
      </c>
      <c r="AA2077" t="s">
        <v>434</v>
      </c>
      <c r="AB2077" t="s">
        <v>435</v>
      </c>
      <c r="AC2077" t="str">
        <f t="shared" si="32"/>
        <v>2025</v>
      </c>
    </row>
    <row r="2078" spans="1:29" x14ac:dyDescent="0.25">
      <c r="A2078" t="s">
        <v>27</v>
      </c>
      <c r="B2078" t="s">
        <v>122</v>
      </c>
      <c r="C2078" t="s">
        <v>27</v>
      </c>
      <c r="D2078" t="s">
        <v>257</v>
      </c>
      <c r="E2078" t="s">
        <v>258</v>
      </c>
      <c r="F2078" t="s">
        <v>237</v>
      </c>
      <c r="G2078" t="s">
        <v>238</v>
      </c>
      <c r="H2078" t="s">
        <v>62</v>
      </c>
      <c r="I2078" t="s">
        <v>63</v>
      </c>
      <c r="J2078" t="s">
        <v>239</v>
      </c>
      <c r="K2078" t="s">
        <v>240</v>
      </c>
      <c r="L2078" t="s">
        <v>38</v>
      </c>
      <c r="M2078" t="s">
        <v>38</v>
      </c>
      <c r="N2078" t="s">
        <v>38</v>
      </c>
      <c r="O2078" t="s">
        <v>38</v>
      </c>
      <c r="P2078" t="s">
        <v>38</v>
      </c>
      <c r="Q2078" t="s">
        <v>38</v>
      </c>
      <c r="R2078" t="s">
        <v>183</v>
      </c>
      <c r="S2078" t="s">
        <v>184</v>
      </c>
      <c r="T2078" t="s">
        <v>171</v>
      </c>
      <c r="U2078" t="s">
        <v>172</v>
      </c>
      <c r="V2078" t="s">
        <v>72</v>
      </c>
      <c r="W2078" t="s">
        <v>73</v>
      </c>
      <c r="X2078" t="s">
        <v>74</v>
      </c>
      <c r="Y2078" t="s">
        <v>75</v>
      </c>
      <c r="Z2078">
        <v>-1012.2057288813155</v>
      </c>
      <c r="AA2078" t="s">
        <v>669</v>
      </c>
      <c r="AB2078" t="s">
        <v>670</v>
      </c>
      <c r="AC2078" t="str">
        <f t="shared" si="32"/>
        <v>2025</v>
      </c>
    </row>
    <row r="2079" spans="1:29" x14ac:dyDescent="0.25">
      <c r="A2079" t="s">
        <v>27</v>
      </c>
      <c r="B2079" t="s">
        <v>122</v>
      </c>
      <c r="C2079" t="s">
        <v>27</v>
      </c>
      <c r="D2079" t="s">
        <v>60</v>
      </c>
      <c r="E2079" t="s">
        <v>61</v>
      </c>
      <c r="F2079" t="s">
        <v>30</v>
      </c>
      <c r="G2079" t="s">
        <v>31</v>
      </c>
      <c r="H2079" t="s">
        <v>62</v>
      </c>
      <c r="I2079" t="s">
        <v>63</v>
      </c>
      <c r="J2079" t="s">
        <v>123</v>
      </c>
      <c r="K2079" t="s">
        <v>124</v>
      </c>
      <c r="L2079" t="s">
        <v>125</v>
      </c>
      <c r="M2079" t="s">
        <v>126</v>
      </c>
      <c r="N2079" t="s">
        <v>38</v>
      </c>
      <c r="O2079" t="s">
        <v>38</v>
      </c>
      <c r="P2079" t="s">
        <v>38</v>
      </c>
      <c r="Q2079" t="s">
        <v>38</v>
      </c>
      <c r="R2079" t="s">
        <v>376</v>
      </c>
      <c r="S2079" t="s">
        <v>377</v>
      </c>
      <c r="T2079" t="s">
        <v>378</v>
      </c>
      <c r="U2079" t="s">
        <v>377</v>
      </c>
      <c r="V2079" t="s">
        <v>118</v>
      </c>
      <c r="W2079" t="s">
        <v>119</v>
      </c>
      <c r="X2079" t="s">
        <v>74</v>
      </c>
      <c r="Y2079" t="s">
        <v>75</v>
      </c>
      <c r="Z2079">
        <v>-1753.7421477703811</v>
      </c>
      <c r="AA2079" t="s">
        <v>402</v>
      </c>
      <c r="AB2079" t="s">
        <v>403</v>
      </c>
      <c r="AC2079" t="str">
        <f t="shared" si="32"/>
        <v>2025</v>
      </c>
    </row>
    <row r="2080" spans="1:29" x14ac:dyDescent="0.25">
      <c r="A2080" t="s">
        <v>27</v>
      </c>
      <c r="B2080" t="s">
        <v>122</v>
      </c>
      <c r="C2080" t="s">
        <v>27</v>
      </c>
      <c r="D2080" t="s">
        <v>257</v>
      </c>
      <c r="E2080" t="s">
        <v>258</v>
      </c>
      <c r="F2080" t="s">
        <v>237</v>
      </c>
      <c r="G2080" t="s">
        <v>238</v>
      </c>
      <c r="H2080" t="s">
        <v>62</v>
      </c>
      <c r="I2080" t="s">
        <v>63</v>
      </c>
      <c r="J2080" t="s">
        <v>239</v>
      </c>
      <c r="K2080" t="s">
        <v>240</v>
      </c>
      <c r="L2080" t="s">
        <v>38</v>
      </c>
      <c r="M2080" t="s">
        <v>38</v>
      </c>
      <c r="N2080" t="s">
        <v>38</v>
      </c>
      <c r="O2080" t="s">
        <v>38</v>
      </c>
      <c r="P2080" t="s">
        <v>38</v>
      </c>
      <c r="Q2080" t="s">
        <v>38</v>
      </c>
      <c r="R2080" t="s">
        <v>183</v>
      </c>
      <c r="S2080" t="s">
        <v>184</v>
      </c>
      <c r="T2080" t="s">
        <v>171</v>
      </c>
      <c r="U2080" t="s">
        <v>172</v>
      </c>
      <c r="V2080" t="s">
        <v>72</v>
      </c>
      <c r="W2080" t="s">
        <v>73</v>
      </c>
      <c r="X2080" t="s">
        <v>74</v>
      </c>
      <c r="Y2080" t="s">
        <v>75</v>
      </c>
      <c r="Z2080">
        <v>-48960.191949031905</v>
      </c>
      <c r="AA2080" t="s">
        <v>824</v>
      </c>
      <c r="AB2080" t="s">
        <v>825</v>
      </c>
      <c r="AC2080" t="str">
        <f t="shared" si="32"/>
        <v>2025</v>
      </c>
    </row>
    <row r="2081" spans="1:29" x14ac:dyDescent="0.25">
      <c r="A2081" t="s">
        <v>27</v>
      </c>
      <c r="B2081" t="s">
        <v>122</v>
      </c>
      <c r="C2081" t="s">
        <v>27</v>
      </c>
      <c r="D2081" t="s">
        <v>60</v>
      </c>
      <c r="E2081" t="s">
        <v>61</v>
      </c>
      <c r="F2081" t="s">
        <v>30</v>
      </c>
      <c r="G2081" t="s">
        <v>31</v>
      </c>
      <c r="H2081" t="s">
        <v>62</v>
      </c>
      <c r="I2081" t="s">
        <v>63</v>
      </c>
      <c r="J2081" t="s">
        <v>64</v>
      </c>
      <c r="K2081" t="s">
        <v>65</v>
      </c>
      <c r="L2081" t="s">
        <v>38</v>
      </c>
      <c r="M2081" t="s">
        <v>38</v>
      </c>
      <c r="N2081" t="s">
        <v>38</v>
      </c>
      <c r="O2081" t="s">
        <v>38</v>
      </c>
      <c r="P2081" t="s">
        <v>175</v>
      </c>
      <c r="Q2081" t="s">
        <v>176</v>
      </c>
      <c r="R2081" t="s">
        <v>241</v>
      </c>
      <c r="S2081" t="s">
        <v>242</v>
      </c>
      <c r="T2081" t="s">
        <v>243</v>
      </c>
      <c r="U2081" t="s">
        <v>244</v>
      </c>
      <c r="V2081" t="s">
        <v>245</v>
      </c>
      <c r="W2081" t="s">
        <v>246</v>
      </c>
      <c r="X2081" t="s">
        <v>74</v>
      </c>
      <c r="Y2081" t="s">
        <v>75</v>
      </c>
      <c r="Z2081">
        <v>-3263.7142857142849</v>
      </c>
      <c r="AA2081" t="s">
        <v>539</v>
      </c>
      <c r="AB2081" t="s">
        <v>540</v>
      </c>
      <c r="AC2081" t="str">
        <f t="shared" si="32"/>
        <v>2025</v>
      </c>
    </row>
    <row r="2082" spans="1:29" x14ac:dyDescent="0.25">
      <c r="A2082" t="s">
        <v>27</v>
      </c>
      <c r="B2082" t="s">
        <v>122</v>
      </c>
      <c r="C2082" t="s">
        <v>27</v>
      </c>
      <c r="D2082" t="s">
        <v>60</v>
      </c>
      <c r="E2082" t="s">
        <v>61</v>
      </c>
      <c r="F2082" t="s">
        <v>30</v>
      </c>
      <c r="G2082" t="s">
        <v>31</v>
      </c>
      <c r="H2082" t="s">
        <v>62</v>
      </c>
      <c r="I2082" t="s">
        <v>63</v>
      </c>
      <c r="J2082" t="s">
        <v>64</v>
      </c>
      <c r="K2082" t="s">
        <v>65</v>
      </c>
      <c r="L2082" t="s">
        <v>38</v>
      </c>
      <c r="M2082" t="s">
        <v>38</v>
      </c>
      <c r="N2082" t="s">
        <v>38</v>
      </c>
      <c r="O2082" t="s">
        <v>38</v>
      </c>
      <c r="P2082" t="s">
        <v>175</v>
      </c>
      <c r="Q2082" t="s">
        <v>176</v>
      </c>
      <c r="R2082" t="s">
        <v>224</v>
      </c>
      <c r="S2082" t="s">
        <v>225</v>
      </c>
      <c r="T2082" t="s">
        <v>226</v>
      </c>
      <c r="U2082" t="s">
        <v>225</v>
      </c>
      <c r="V2082" t="s">
        <v>118</v>
      </c>
      <c r="W2082" t="s">
        <v>119</v>
      </c>
      <c r="X2082" t="s">
        <v>74</v>
      </c>
      <c r="Y2082" t="s">
        <v>75</v>
      </c>
      <c r="Z2082">
        <v>-3263.7142857142849</v>
      </c>
      <c r="AA2082" t="s">
        <v>404</v>
      </c>
      <c r="AB2082" t="s">
        <v>405</v>
      </c>
      <c r="AC2082" t="str">
        <f t="shared" si="32"/>
        <v>2025</v>
      </c>
    </row>
    <row r="2083" spans="1:29" x14ac:dyDescent="0.25">
      <c r="A2083" t="s">
        <v>27</v>
      </c>
      <c r="B2083" t="s">
        <v>122</v>
      </c>
      <c r="C2083" t="s">
        <v>27</v>
      </c>
      <c r="D2083" t="s">
        <v>28</v>
      </c>
      <c r="E2083" t="s">
        <v>29</v>
      </c>
      <c r="F2083" t="s">
        <v>202</v>
      </c>
      <c r="G2083" t="s">
        <v>203</v>
      </c>
      <c r="H2083" t="s">
        <v>204</v>
      </c>
      <c r="I2083" t="s">
        <v>205</v>
      </c>
      <c r="J2083" t="s">
        <v>316</v>
      </c>
      <c r="K2083" t="s">
        <v>317</v>
      </c>
      <c r="L2083" t="s">
        <v>602</v>
      </c>
      <c r="M2083" t="s">
        <v>603</v>
      </c>
      <c r="N2083" t="s">
        <v>892</v>
      </c>
      <c r="O2083" t="s">
        <v>893</v>
      </c>
      <c r="P2083" t="s">
        <v>38</v>
      </c>
      <c r="Q2083" t="s">
        <v>38</v>
      </c>
      <c r="R2083" t="s">
        <v>88</v>
      </c>
      <c r="S2083" t="s">
        <v>89</v>
      </c>
      <c r="T2083" t="s">
        <v>90</v>
      </c>
      <c r="U2083" t="s">
        <v>91</v>
      </c>
      <c r="V2083" t="s">
        <v>92</v>
      </c>
      <c r="W2083" t="s">
        <v>93</v>
      </c>
      <c r="X2083" t="s">
        <v>94</v>
      </c>
      <c r="Y2083" t="s">
        <v>95</v>
      </c>
      <c r="Z2083">
        <v>-116252.84</v>
      </c>
      <c r="AA2083" t="s">
        <v>96</v>
      </c>
      <c r="AB2083" t="s">
        <v>97</v>
      </c>
      <c r="AC2083" t="str">
        <f t="shared" si="32"/>
        <v>2025</v>
      </c>
    </row>
    <row r="2084" spans="1:29" x14ac:dyDescent="0.25">
      <c r="A2084" t="s">
        <v>27</v>
      </c>
      <c r="B2084" t="s">
        <v>122</v>
      </c>
      <c r="C2084" t="s">
        <v>27</v>
      </c>
      <c r="D2084" t="s">
        <v>60</v>
      </c>
      <c r="E2084" t="s">
        <v>61</v>
      </c>
      <c r="F2084" t="s">
        <v>30</v>
      </c>
      <c r="G2084" t="s">
        <v>31</v>
      </c>
      <c r="H2084" t="s">
        <v>62</v>
      </c>
      <c r="I2084" t="s">
        <v>63</v>
      </c>
      <c r="J2084" t="s">
        <v>64</v>
      </c>
      <c r="K2084" t="s">
        <v>65</v>
      </c>
      <c r="L2084" t="s">
        <v>38</v>
      </c>
      <c r="M2084" t="s">
        <v>38</v>
      </c>
      <c r="N2084" t="s">
        <v>38</v>
      </c>
      <c r="O2084" t="s">
        <v>38</v>
      </c>
      <c r="P2084" t="s">
        <v>175</v>
      </c>
      <c r="Q2084" t="s">
        <v>176</v>
      </c>
      <c r="R2084" t="s">
        <v>308</v>
      </c>
      <c r="S2084" t="s">
        <v>309</v>
      </c>
      <c r="T2084" t="s">
        <v>198</v>
      </c>
      <c r="U2084" t="s">
        <v>199</v>
      </c>
      <c r="V2084" t="s">
        <v>55</v>
      </c>
      <c r="W2084" t="s">
        <v>56</v>
      </c>
      <c r="X2084" t="s">
        <v>45</v>
      </c>
      <c r="Y2084" t="s">
        <v>46</v>
      </c>
      <c r="Z2084">
        <v>-3263.7142857142849</v>
      </c>
      <c r="AA2084" t="s">
        <v>462</v>
      </c>
      <c r="AB2084" t="s">
        <v>463</v>
      </c>
      <c r="AC2084" t="str">
        <f t="shared" si="32"/>
        <v>2025</v>
      </c>
    </row>
    <row r="2085" spans="1:29" x14ac:dyDescent="0.25">
      <c r="A2085" t="s">
        <v>27</v>
      </c>
      <c r="B2085" t="s">
        <v>122</v>
      </c>
      <c r="C2085" t="s">
        <v>27</v>
      </c>
      <c r="D2085" t="s">
        <v>450</v>
      </c>
      <c r="E2085" t="s">
        <v>451</v>
      </c>
      <c r="F2085" t="s">
        <v>30</v>
      </c>
      <c r="G2085" t="s">
        <v>31</v>
      </c>
      <c r="H2085" t="s">
        <v>32</v>
      </c>
      <c r="I2085" t="s">
        <v>33</v>
      </c>
      <c r="J2085" t="s">
        <v>34</v>
      </c>
      <c r="K2085" t="s">
        <v>35</v>
      </c>
      <c r="L2085" t="s">
        <v>86</v>
      </c>
      <c r="M2085" t="s">
        <v>87</v>
      </c>
      <c r="N2085" t="s">
        <v>38</v>
      </c>
      <c r="O2085" t="s">
        <v>38</v>
      </c>
      <c r="P2085" t="s">
        <v>38</v>
      </c>
      <c r="Q2085" t="s">
        <v>38</v>
      </c>
      <c r="R2085" t="s">
        <v>452</v>
      </c>
      <c r="S2085" t="s">
        <v>453</v>
      </c>
      <c r="T2085" t="s">
        <v>454</v>
      </c>
      <c r="U2085" t="s">
        <v>455</v>
      </c>
      <c r="V2085" t="s">
        <v>118</v>
      </c>
      <c r="W2085" t="s">
        <v>119</v>
      </c>
      <c r="X2085" t="s">
        <v>74</v>
      </c>
      <c r="Y2085" t="s">
        <v>75</v>
      </c>
      <c r="Z2085">
        <v>-175000</v>
      </c>
      <c r="AA2085" t="s">
        <v>456</v>
      </c>
      <c r="AB2085" t="s">
        <v>457</v>
      </c>
      <c r="AC2085" t="str">
        <f t="shared" si="32"/>
        <v>2025</v>
      </c>
    </row>
    <row r="2086" spans="1:29" x14ac:dyDescent="0.25">
      <c r="A2086" t="s">
        <v>27</v>
      </c>
      <c r="B2086" t="s">
        <v>122</v>
      </c>
      <c r="C2086" t="s">
        <v>27</v>
      </c>
      <c r="D2086" t="s">
        <v>60</v>
      </c>
      <c r="E2086" t="s">
        <v>61</v>
      </c>
      <c r="F2086" t="s">
        <v>30</v>
      </c>
      <c r="G2086" t="s">
        <v>31</v>
      </c>
      <c r="H2086" t="s">
        <v>62</v>
      </c>
      <c r="I2086" t="s">
        <v>63</v>
      </c>
      <c r="J2086" t="s">
        <v>64</v>
      </c>
      <c r="K2086" t="s">
        <v>65</v>
      </c>
      <c r="L2086" t="s">
        <v>38</v>
      </c>
      <c r="M2086" t="s">
        <v>38</v>
      </c>
      <c r="N2086" t="s">
        <v>38</v>
      </c>
      <c r="O2086" t="s">
        <v>38</v>
      </c>
      <c r="P2086" t="s">
        <v>38</v>
      </c>
      <c r="Q2086" t="s">
        <v>38</v>
      </c>
      <c r="R2086" t="s">
        <v>368</v>
      </c>
      <c r="S2086" t="s">
        <v>369</v>
      </c>
      <c r="T2086" t="s">
        <v>370</v>
      </c>
      <c r="U2086" t="s">
        <v>371</v>
      </c>
      <c r="V2086" t="s">
        <v>253</v>
      </c>
      <c r="W2086" t="s">
        <v>254</v>
      </c>
      <c r="X2086" t="s">
        <v>45</v>
      </c>
      <c r="Y2086" t="s">
        <v>46</v>
      </c>
      <c r="Z2086">
        <v>-19203.289215253641</v>
      </c>
      <c r="AA2086" t="s">
        <v>794</v>
      </c>
      <c r="AB2086" t="s">
        <v>795</v>
      </c>
      <c r="AC2086" t="str">
        <f t="shared" si="32"/>
        <v>2025</v>
      </c>
    </row>
    <row r="2087" spans="1:29" x14ac:dyDescent="0.25">
      <c r="A2087" t="s">
        <v>27</v>
      </c>
      <c r="B2087" t="s">
        <v>122</v>
      </c>
      <c r="C2087" t="s">
        <v>27</v>
      </c>
      <c r="D2087" t="s">
        <v>450</v>
      </c>
      <c r="E2087" t="s">
        <v>451</v>
      </c>
      <c r="F2087" t="s">
        <v>155</v>
      </c>
      <c r="G2087" t="s">
        <v>156</v>
      </c>
      <c r="H2087" t="s">
        <v>204</v>
      </c>
      <c r="I2087" t="s">
        <v>205</v>
      </c>
      <c r="J2087" t="s">
        <v>316</v>
      </c>
      <c r="K2087" t="s">
        <v>317</v>
      </c>
      <c r="L2087" t="s">
        <v>86</v>
      </c>
      <c r="M2087" t="s">
        <v>87</v>
      </c>
      <c r="N2087" t="s">
        <v>38</v>
      </c>
      <c r="O2087" t="s">
        <v>38</v>
      </c>
      <c r="P2087" t="s">
        <v>38</v>
      </c>
      <c r="Q2087" t="s">
        <v>38</v>
      </c>
      <c r="R2087" t="s">
        <v>88</v>
      </c>
      <c r="S2087" t="s">
        <v>89</v>
      </c>
      <c r="T2087" t="s">
        <v>90</v>
      </c>
      <c r="U2087" t="s">
        <v>91</v>
      </c>
      <c r="V2087" t="s">
        <v>92</v>
      </c>
      <c r="W2087" t="s">
        <v>93</v>
      </c>
      <c r="X2087" t="s">
        <v>94</v>
      </c>
      <c r="Y2087" t="s">
        <v>95</v>
      </c>
      <c r="Z2087">
        <v>-40000</v>
      </c>
      <c r="AA2087" t="s">
        <v>96</v>
      </c>
      <c r="AB2087" t="s">
        <v>97</v>
      </c>
      <c r="AC2087" t="str">
        <f t="shared" si="32"/>
        <v>2025</v>
      </c>
    </row>
    <row r="2088" spans="1:29" x14ac:dyDescent="0.25">
      <c r="A2088" t="s">
        <v>27</v>
      </c>
      <c r="B2088" t="s">
        <v>122</v>
      </c>
      <c r="C2088" t="s">
        <v>27</v>
      </c>
      <c r="D2088" t="s">
        <v>60</v>
      </c>
      <c r="E2088" t="s">
        <v>61</v>
      </c>
      <c r="F2088" t="s">
        <v>30</v>
      </c>
      <c r="G2088" t="s">
        <v>31</v>
      </c>
      <c r="H2088" t="s">
        <v>62</v>
      </c>
      <c r="I2088" t="s">
        <v>63</v>
      </c>
      <c r="J2088" t="s">
        <v>64</v>
      </c>
      <c r="K2088" t="s">
        <v>65</v>
      </c>
      <c r="L2088" t="s">
        <v>38</v>
      </c>
      <c r="M2088" t="s">
        <v>38</v>
      </c>
      <c r="N2088" t="s">
        <v>38</v>
      </c>
      <c r="O2088" t="s">
        <v>38</v>
      </c>
      <c r="P2088" t="s">
        <v>38</v>
      </c>
      <c r="Q2088" t="s">
        <v>38</v>
      </c>
      <c r="R2088" t="s">
        <v>368</v>
      </c>
      <c r="S2088" t="s">
        <v>369</v>
      </c>
      <c r="T2088" t="s">
        <v>370</v>
      </c>
      <c r="U2088" t="s">
        <v>371</v>
      </c>
      <c r="V2088" t="s">
        <v>253</v>
      </c>
      <c r="W2088" t="s">
        <v>254</v>
      </c>
      <c r="X2088" t="s">
        <v>45</v>
      </c>
      <c r="Y2088" t="s">
        <v>46</v>
      </c>
      <c r="Z2088">
        <v>-19203.289215253637</v>
      </c>
      <c r="AA2088" t="s">
        <v>543</v>
      </c>
      <c r="AB2088" t="s">
        <v>544</v>
      </c>
      <c r="AC2088" t="str">
        <f t="shared" si="32"/>
        <v>2025</v>
      </c>
    </row>
    <row r="2089" spans="1:29" x14ac:dyDescent="0.25">
      <c r="A2089" t="s">
        <v>27</v>
      </c>
      <c r="B2089" t="s">
        <v>122</v>
      </c>
      <c r="C2089" t="s">
        <v>27</v>
      </c>
      <c r="D2089" t="s">
        <v>450</v>
      </c>
      <c r="E2089" t="s">
        <v>451</v>
      </c>
      <c r="F2089" t="s">
        <v>30</v>
      </c>
      <c r="G2089" t="s">
        <v>31</v>
      </c>
      <c r="H2089" t="s">
        <v>62</v>
      </c>
      <c r="I2089" t="s">
        <v>63</v>
      </c>
      <c r="J2089" t="s">
        <v>123</v>
      </c>
      <c r="K2089" t="s">
        <v>124</v>
      </c>
      <c r="L2089" t="s">
        <v>38</v>
      </c>
      <c r="M2089" t="s">
        <v>38</v>
      </c>
      <c r="N2089" t="s">
        <v>38</v>
      </c>
      <c r="O2089" t="s">
        <v>38</v>
      </c>
      <c r="P2089" t="s">
        <v>38</v>
      </c>
      <c r="Q2089" t="s">
        <v>38</v>
      </c>
      <c r="R2089" t="s">
        <v>141</v>
      </c>
      <c r="S2089" t="s">
        <v>142</v>
      </c>
      <c r="T2089" t="s">
        <v>143</v>
      </c>
      <c r="U2089" t="s">
        <v>144</v>
      </c>
      <c r="V2089" t="s">
        <v>118</v>
      </c>
      <c r="W2089" t="s">
        <v>119</v>
      </c>
      <c r="X2089" t="s">
        <v>74</v>
      </c>
      <c r="Y2089" t="s">
        <v>75</v>
      </c>
      <c r="Z2089">
        <v>-180293.5048074651</v>
      </c>
      <c r="AA2089" t="s">
        <v>480</v>
      </c>
      <c r="AB2089" t="s">
        <v>481</v>
      </c>
      <c r="AC2089" t="str">
        <f t="shared" si="32"/>
        <v>2025</v>
      </c>
    </row>
    <row r="2090" spans="1:29" x14ac:dyDescent="0.25">
      <c r="A2090" t="s">
        <v>27</v>
      </c>
      <c r="B2090" t="s">
        <v>122</v>
      </c>
      <c r="C2090" t="s">
        <v>27</v>
      </c>
      <c r="D2090" t="s">
        <v>60</v>
      </c>
      <c r="E2090" t="s">
        <v>61</v>
      </c>
      <c r="F2090" t="s">
        <v>30</v>
      </c>
      <c r="G2090" t="s">
        <v>31</v>
      </c>
      <c r="H2090" t="s">
        <v>62</v>
      </c>
      <c r="I2090" t="s">
        <v>63</v>
      </c>
      <c r="J2090" t="s">
        <v>64</v>
      </c>
      <c r="K2090" t="s">
        <v>65</v>
      </c>
      <c r="L2090" t="s">
        <v>38</v>
      </c>
      <c r="M2090" t="s">
        <v>38</v>
      </c>
      <c r="N2090" t="s">
        <v>38</v>
      </c>
      <c r="O2090" t="s">
        <v>38</v>
      </c>
      <c r="P2090" t="s">
        <v>38</v>
      </c>
      <c r="Q2090" t="s">
        <v>38</v>
      </c>
      <c r="R2090" t="s">
        <v>368</v>
      </c>
      <c r="S2090" t="s">
        <v>369</v>
      </c>
      <c r="T2090" t="s">
        <v>370</v>
      </c>
      <c r="U2090" t="s">
        <v>371</v>
      </c>
      <c r="V2090" t="s">
        <v>253</v>
      </c>
      <c r="W2090" t="s">
        <v>254</v>
      </c>
      <c r="X2090" t="s">
        <v>45</v>
      </c>
      <c r="Y2090" t="s">
        <v>46</v>
      </c>
      <c r="Z2090">
        <v>-19203.289215253644</v>
      </c>
      <c r="AA2090" t="s">
        <v>400</v>
      </c>
      <c r="AB2090" t="s">
        <v>401</v>
      </c>
      <c r="AC2090" t="str">
        <f t="shared" si="32"/>
        <v>2025</v>
      </c>
    </row>
    <row r="2091" spans="1:29" x14ac:dyDescent="0.25">
      <c r="A2091" t="s">
        <v>27</v>
      </c>
      <c r="B2091" t="s">
        <v>122</v>
      </c>
      <c r="C2091" t="s">
        <v>27</v>
      </c>
      <c r="D2091" t="s">
        <v>60</v>
      </c>
      <c r="E2091" t="s">
        <v>61</v>
      </c>
      <c r="F2091" t="s">
        <v>30</v>
      </c>
      <c r="G2091" t="s">
        <v>31</v>
      </c>
      <c r="H2091" t="s">
        <v>62</v>
      </c>
      <c r="I2091" t="s">
        <v>63</v>
      </c>
      <c r="J2091" t="s">
        <v>64</v>
      </c>
      <c r="K2091" t="s">
        <v>65</v>
      </c>
      <c r="L2091" t="s">
        <v>38</v>
      </c>
      <c r="M2091" t="s">
        <v>38</v>
      </c>
      <c r="N2091" t="s">
        <v>38</v>
      </c>
      <c r="O2091" t="s">
        <v>38</v>
      </c>
      <c r="P2091" t="s">
        <v>38</v>
      </c>
      <c r="Q2091" t="s">
        <v>38</v>
      </c>
      <c r="R2091" t="s">
        <v>547</v>
      </c>
      <c r="S2091" t="s">
        <v>548</v>
      </c>
      <c r="T2091" t="s">
        <v>370</v>
      </c>
      <c r="U2091" t="s">
        <v>371</v>
      </c>
      <c r="V2091" t="s">
        <v>253</v>
      </c>
      <c r="W2091" t="s">
        <v>254</v>
      </c>
      <c r="X2091" t="s">
        <v>45</v>
      </c>
      <c r="Y2091" t="s">
        <v>46</v>
      </c>
      <c r="Z2091">
        <v>-19203.289215253641</v>
      </c>
      <c r="AA2091" t="s">
        <v>549</v>
      </c>
      <c r="AB2091" t="s">
        <v>550</v>
      </c>
      <c r="AC2091" t="str">
        <f t="shared" si="32"/>
        <v>2025</v>
      </c>
    </row>
    <row r="2092" spans="1:29" x14ac:dyDescent="0.25">
      <c r="A2092" t="s">
        <v>27</v>
      </c>
      <c r="B2092" t="s">
        <v>122</v>
      </c>
      <c r="C2092" t="s">
        <v>27</v>
      </c>
      <c r="D2092" t="s">
        <v>450</v>
      </c>
      <c r="E2092" t="s">
        <v>451</v>
      </c>
      <c r="F2092" t="s">
        <v>30</v>
      </c>
      <c r="G2092" t="s">
        <v>31</v>
      </c>
      <c r="H2092" t="s">
        <v>62</v>
      </c>
      <c r="I2092" t="s">
        <v>63</v>
      </c>
      <c r="J2092" t="s">
        <v>64</v>
      </c>
      <c r="K2092" t="s">
        <v>65</v>
      </c>
      <c r="L2092" t="s">
        <v>38</v>
      </c>
      <c r="M2092" t="s">
        <v>38</v>
      </c>
      <c r="N2092" t="s">
        <v>38</v>
      </c>
      <c r="O2092" t="s">
        <v>38</v>
      </c>
      <c r="P2092" t="s">
        <v>38</v>
      </c>
      <c r="Q2092" t="s">
        <v>38</v>
      </c>
      <c r="R2092" t="s">
        <v>141</v>
      </c>
      <c r="S2092" t="s">
        <v>142</v>
      </c>
      <c r="T2092" t="s">
        <v>143</v>
      </c>
      <c r="U2092" t="s">
        <v>144</v>
      </c>
      <c r="V2092" t="s">
        <v>118</v>
      </c>
      <c r="W2092" t="s">
        <v>119</v>
      </c>
      <c r="X2092" t="s">
        <v>74</v>
      </c>
      <c r="Y2092" t="s">
        <v>75</v>
      </c>
      <c r="Z2092">
        <v>-3264964.3614465669</v>
      </c>
      <c r="AA2092" t="s">
        <v>576</v>
      </c>
      <c r="AB2092" t="s">
        <v>577</v>
      </c>
      <c r="AC2092" t="str">
        <f t="shared" si="32"/>
        <v>2025</v>
      </c>
    </row>
    <row r="2093" spans="1:29" x14ac:dyDescent="0.25">
      <c r="A2093" t="s">
        <v>27</v>
      </c>
      <c r="B2093" t="s">
        <v>122</v>
      </c>
      <c r="C2093" t="s">
        <v>27</v>
      </c>
      <c r="D2093" t="s">
        <v>60</v>
      </c>
      <c r="E2093" t="s">
        <v>61</v>
      </c>
      <c r="F2093" t="s">
        <v>30</v>
      </c>
      <c r="G2093" t="s">
        <v>31</v>
      </c>
      <c r="H2093" t="s">
        <v>62</v>
      </c>
      <c r="I2093" t="s">
        <v>63</v>
      </c>
      <c r="J2093" t="s">
        <v>64</v>
      </c>
      <c r="K2093" t="s">
        <v>65</v>
      </c>
      <c r="L2093" t="s">
        <v>38</v>
      </c>
      <c r="M2093" t="s">
        <v>38</v>
      </c>
      <c r="N2093" t="s">
        <v>38</v>
      </c>
      <c r="O2093" t="s">
        <v>38</v>
      </c>
      <c r="P2093" t="s">
        <v>38</v>
      </c>
      <c r="Q2093" t="s">
        <v>38</v>
      </c>
      <c r="R2093" t="s">
        <v>292</v>
      </c>
      <c r="S2093" t="s">
        <v>293</v>
      </c>
      <c r="T2093" t="s">
        <v>294</v>
      </c>
      <c r="U2093" t="s">
        <v>295</v>
      </c>
      <c r="V2093" t="s">
        <v>253</v>
      </c>
      <c r="W2093" t="s">
        <v>254</v>
      </c>
      <c r="X2093" t="s">
        <v>45</v>
      </c>
      <c r="Y2093" t="s">
        <v>46</v>
      </c>
      <c r="Z2093">
        <v>-19203.289215253641</v>
      </c>
      <c r="AA2093" t="s">
        <v>296</v>
      </c>
      <c r="AB2093" t="s">
        <v>297</v>
      </c>
      <c r="AC2093" t="str">
        <f t="shared" si="32"/>
        <v>2025</v>
      </c>
    </row>
    <row r="2094" spans="1:29" x14ac:dyDescent="0.25">
      <c r="A2094" t="s">
        <v>27</v>
      </c>
      <c r="B2094" t="s">
        <v>122</v>
      </c>
      <c r="C2094" t="s">
        <v>27</v>
      </c>
      <c r="D2094" t="s">
        <v>450</v>
      </c>
      <c r="E2094" t="s">
        <v>451</v>
      </c>
      <c r="F2094" t="s">
        <v>30</v>
      </c>
      <c r="G2094" t="s">
        <v>31</v>
      </c>
      <c r="H2094" t="s">
        <v>62</v>
      </c>
      <c r="I2094" t="s">
        <v>63</v>
      </c>
      <c r="J2094" t="s">
        <v>64</v>
      </c>
      <c r="K2094" t="s">
        <v>65</v>
      </c>
      <c r="L2094" t="s">
        <v>38</v>
      </c>
      <c r="M2094" t="s">
        <v>38</v>
      </c>
      <c r="N2094" t="s">
        <v>38</v>
      </c>
      <c r="O2094" t="s">
        <v>38</v>
      </c>
      <c r="P2094" t="s">
        <v>38</v>
      </c>
      <c r="Q2094" t="s">
        <v>38</v>
      </c>
      <c r="R2094" t="s">
        <v>141</v>
      </c>
      <c r="S2094" t="s">
        <v>142</v>
      </c>
      <c r="T2094" t="s">
        <v>143</v>
      </c>
      <c r="U2094" t="s">
        <v>144</v>
      </c>
      <c r="V2094" t="s">
        <v>118</v>
      </c>
      <c r="W2094" t="s">
        <v>119</v>
      </c>
      <c r="X2094" t="s">
        <v>74</v>
      </c>
      <c r="Y2094" t="s">
        <v>75</v>
      </c>
      <c r="Z2094">
        <v>-40378.727668201544</v>
      </c>
      <c r="AA2094" t="s">
        <v>863</v>
      </c>
      <c r="AB2094" t="s">
        <v>864</v>
      </c>
      <c r="AC2094" t="str">
        <f t="shared" si="32"/>
        <v>2025</v>
      </c>
    </row>
    <row r="2095" spans="1:29" x14ac:dyDescent="0.25">
      <c r="A2095" t="s">
        <v>27</v>
      </c>
      <c r="B2095" t="s">
        <v>122</v>
      </c>
      <c r="C2095" t="s">
        <v>27</v>
      </c>
      <c r="D2095" t="s">
        <v>60</v>
      </c>
      <c r="E2095" t="s">
        <v>61</v>
      </c>
      <c r="F2095" t="s">
        <v>30</v>
      </c>
      <c r="G2095" t="s">
        <v>31</v>
      </c>
      <c r="H2095" t="s">
        <v>62</v>
      </c>
      <c r="I2095" t="s">
        <v>63</v>
      </c>
      <c r="J2095" t="s">
        <v>64</v>
      </c>
      <c r="K2095" t="s">
        <v>65</v>
      </c>
      <c r="L2095" t="s">
        <v>38</v>
      </c>
      <c r="M2095" t="s">
        <v>38</v>
      </c>
      <c r="N2095" t="s">
        <v>38</v>
      </c>
      <c r="O2095" t="s">
        <v>38</v>
      </c>
      <c r="P2095" t="s">
        <v>38</v>
      </c>
      <c r="Q2095" t="s">
        <v>38</v>
      </c>
      <c r="R2095" t="s">
        <v>249</v>
      </c>
      <c r="S2095" t="s">
        <v>250</v>
      </c>
      <c r="T2095" t="s">
        <v>251</v>
      </c>
      <c r="U2095" t="s">
        <v>252</v>
      </c>
      <c r="V2095" t="s">
        <v>253</v>
      </c>
      <c r="W2095" t="s">
        <v>254</v>
      </c>
      <c r="X2095" t="s">
        <v>45</v>
      </c>
      <c r="Y2095" t="s">
        <v>46</v>
      </c>
      <c r="Z2095">
        <v>-19300.054921254472</v>
      </c>
      <c r="AA2095" t="s">
        <v>551</v>
      </c>
      <c r="AB2095" t="s">
        <v>552</v>
      </c>
      <c r="AC2095" t="str">
        <f t="shared" si="32"/>
        <v>2025</v>
      </c>
    </row>
    <row r="2096" spans="1:29" x14ac:dyDescent="0.25">
      <c r="A2096" t="s">
        <v>27</v>
      </c>
      <c r="B2096" t="s">
        <v>122</v>
      </c>
      <c r="C2096" t="s">
        <v>27</v>
      </c>
      <c r="D2096" t="s">
        <v>450</v>
      </c>
      <c r="E2096" t="s">
        <v>451</v>
      </c>
      <c r="F2096" t="s">
        <v>30</v>
      </c>
      <c r="G2096" t="s">
        <v>31</v>
      </c>
      <c r="H2096" t="s">
        <v>62</v>
      </c>
      <c r="I2096" t="s">
        <v>63</v>
      </c>
      <c r="J2096" t="s">
        <v>64</v>
      </c>
      <c r="K2096" t="s">
        <v>65</v>
      </c>
      <c r="L2096" t="s">
        <v>286</v>
      </c>
      <c r="M2096" t="s">
        <v>287</v>
      </c>
      <c r="N2096" t="s">
        <v>38</v>
      </c>
      <c r="O2096" t="s">
        <v>38</v>
      </c>
      <c r="P2096" t="s">
        <v>38</v>
      </c>
      <c r="Q2096" t="s">
        <v>38</v>
      </c>
      <c r="R2096" t="s">
        <v>141</v>
      </c>
      <c r="S2096" t="s">
        <v>142</v>
      </c>
      <c r="T2096" t="s">
        <v>143</v>
      </c>
      <c r="U2096" t="s">
        <v>144</v>
      </c>
      <c r="V2096" t="s">
        <v>118</v>
      </c>
      <c r="W2096" t="s">
        <v>119</v>
      </c>
      <c r="X2096" t="s">
        <v>74</v>
      </c>
      <c r="Y2096" t="s">
        <v>75</v>
      </c>
      <c r="Z2096">
        <v>-14867.211376674799</v>
      </c>
      <c r="AA2096" t="s">
        <v>480</v>
      </c>
      <c r="AB2096" t="s">
        <v>481</v>
      </c>
      <c r="AC2096" t="str">
        <f t="shared" si="32"/>
        <v>2025</v>
      </c>
    </row>
    <row r="2097" spans="1:29" x14ac:dyDescent="0.25">
      <c r="A2097" t="s">
        <v>27</v>
      </c>
      <c r="B2097" t="s">
        <v>122</v>
      </c>
      <c r="C2097" t="s">
        <v>27</v>
      </c>
      <c r="D2097" t="s">
        <v>450</v>
      </c>
      <c r="E2097" t="s">
        <v>451</v>
      </c>
      <c r="F2097" t="s">
        <v>30</v>
      </c>
      <c r="G2097" t="s">
        <v>31</v>
      </c>
      <c r="H2097" t="s">
        <v>62</v>
      </c>
      <c r="I2097" t="s">
        <v>63</v>
      </c>
      <c r="J2097" t="s">
        <v>64</v>
      </c>
      <c r="K2097" t="s">
        <v>65</v>
      </c>
      <c r="L2097" t="s">
        <v>286</v>
      </c>
      <c r="M2097" t="s">
        <v>287</v>
      </c>
      <c r="N2097" t="s">
        <v>38</v>
      </c>
      <c r="O2097" t="s">
        <v>38</v>
      </c>
      <c r="P2097" t="s">
        <v>38</v>
      </c>
      <c r="Q2097" t="s">
        <v>38</v>
      </c>
      <c r="R2097" t="s">
        <v>141</v>
      </c>
      <c r="S2097" t="s">
        <v>142</v>
      </c>
      <c r="T2097" t="s">
        <v>143</v>
      </c>
      <c r="U2097" t="s">
        <v>144</v>
      </c>
      <c r="V2097" t="s">
        <v>118</v>
      </c>
      <c r="W2097" t="s">
        <v>119</v>
      </c>
      <c r="X2097" t="s">
        <v>74</v>
      </c>
      <c r="Y2097" t="s">
        <v>75</v>
      </c>
      <c r="Z2097">
        <v>-5284.4292151300815</v>
      </c>
      <c r="AA2097" t="s">
        <v>863</v>
      </c>
      <c r="AB2097" t="s">
        <v>864</v>
      </c>
      <c r="AC2097" t="str">
        <f t="shared" si="32"/>
        <v>2025</v>
      </c>
    </row>
    <row r="2098" spans="1:29" x14ac:dyDescent="0.25">
      <c r="A2098" t="s">
        <v>27</v>
      </c>
      <c r="B2098" t="s">
        <v>122</v>
      </c>
      <c r="C2098" t="s">
        <v>27</v>
      </c>
      <c r="D2098" t="s">
        <v>60</v>
      </c>
      <c r="E2098" t="s">
        <v>61</v>
      </c>
      <c r="F2098" t="s">
        <v>30</v>
      </c>
      <c r="G2098" t="s">
        <v>31</v>
      </c>
      <c r="H2098" t="s">
        <v>62</v>
      </c>
      <c r="I2098" t="s">
        <v>63</v>
      </c>
      <c r="J2098" t="s">
        <v>64</v>
      </c>
      <c r="K2098" t="s">
        <v>65</v>
      </c>
      <c r="L2098" t="s">
        <v>38</v>
      </c>
      <c r="M2098" t="s">
        <v>38</v>
      </c>
      <c r="N2098" t="s">
        <v>38</v>
      </c>
      <c r="O2098" t="s">
        <v>38</v>
      </c>
      <c r="P2098" t="s">
        <v>38</v>
      </c>
      <c r="Q2098" t="s">
        <v>38</v>
      </c>
      <c r="R2098" t="s">
        <v>368</v>
      </c>
      <c r="S2098" t="s">
        <v>369</v>
      </c>
      <c r="T2098" t="s">
        <v>370</v>
      </c>
      <c r="U2098" t="s">
        <v>371</v>
      </c>
      <c r="V2098" t="s">
        <v>253</v>
      </c>
      <c r="W2098" t="s">
        <v>254</v>
      </c>
      <c r="X2098" t="s">
        <v>45</v>
      </c>
      <c r="Y2098" t="s">
        <v>46</v>
      </c>
      <c r="Z2098">
        <v>-19203.289215253644</v>
      </c>
      <c r="AA2098" t="s">
        <v>372</v>
      </c>
      <c r="AB2098" t="s">
        <v>373</v>
      </c>
      <c r="AC2098" t="str">
        <f t="shared" si="32"/>
        <v>2025</v>
      </c>
    </row>
    <row r="2099" spans="1:29" x14ac:dyDescent="0.25">
      <c r="A2099" t="s">
        <v>27</v>
      </c>
      <c r="B2099" t="s">
        <v>122</v>
      </c>
      <c r="C2099" t="s">
        <v>27</v>
      </c>
      <c r="D2099" t="s">
        <v>450</v>
      </c>
      <c r="E2099" t="s">
        <v>451</v>
      </c>
      <c r="F2099" t="s">
        <v>155</v>
      </c>
      <c r="G2099" t="s">
        <v>156</v>
      </c>
      <c r="H2099" t="s">
        <v>204</v>
      </c>
      <c r="I2099" t="s">
        <v>205</v>
      </c>
      <c r="J2099" t="s">
        <v>206</v>
      </c>
      <c r="K2099" t="s">
        <v>207</v>
      </c>
      <c r="L2099" t="s">
        <v>286</v>
      </c>
      <c r="M2099" t="s">
        <v>287</v>
      </c>
      <c r="N2099" t="s">
        <v>38</v>
      </c>
      <c r="O2099" t="s">
        <v>38</v>
      </c>
      <c r="P2099" t="s">
        <v>38</v>
      </c>
      <c r="Q2099" t="s">
        <v>38</v>
      </c>
      <c r="R2099" t="s">
        <v>88</v>
      </c>
      <c r="S2099" t="s">
        <v>89</v>
      </c>
      <c r="T2099" t="s">
        <v>90</v>
      </c>
      <c r="U2099" t="s">
        <v>91</v>
      </c>
      <c r="V2099" t="s">
        <v>92</v>
      </c>
      <c r="W2099" t="s">
        <v>93</v>
      </c>
      <c r="X2099" t="s">
        <v>94</v>
      </c>
      <c r="Y2099" t="s">
        <v>95</v>
      </c>
      <c r="Z2099">
        <v>-17043.699700000005</v>
      </c>
      <c r="AA2099" t="s">
        <v>96</v>
      </c>
      <c r="AB2099" t="s">
        <v>97</v>
      </c>
      <c r="AC2099" t="str">
        <f t="shared" si="32"/>
        <v>2025</v>
      </c>
    </row>
    <row r="2100" spans="1:29" x14ac:dyDescent="0.25">
      <c r="A2100" t="s">
        <v>27</v>
      </c>
      <c r="B2100" t="s">
        <v>122</v>
      </c>
      <c r="C2100" t="s">
        <v>27</v>
      </c>
      <c r="D2100" t="s">
        <v>257</v>
      </c>
      <c r="E2100" t="s">
        <v>258</v>
      </c>
      <c r="F2100" t="s">
        <v>237</v>
      </c>
      <c r="G2100" t="s">
        <v>238</v>
      </c>
      <c r="H2100" t="s">
        <v>62</v>
      </c>
      <c r="I2100" t="s">
        <v>63</v>
      </c>
      <c r="J2100" t="s">
        <v>239</v>
      </c>
      <c r="K2100" t="s">
        <v>240</v>
      </c>
      <c r="L2100" t="s">
        <v>38</v>
      </c>
      <c r="M2100" t="s">
        <v>38</v>
      </c>
      <c r="N2100" t="s">
        <v>38</v>
      </c>
      <c r="O2100" t="s">
        <v>38</v>
      </c>
      <c r="P2100" t="s">
        <v>38</v>
      </c>
      <c r="Q2100" t="s">
        <v>38</v>
      </c>
      <c r="R2100" t="s">
        <v>229</v>
      </c>
      <c r="S2100" t="s">
        <v>230</v>
      </c>
      <c r="T2100" t="s">
        <v>165</v>
      </c>
      <c r="U2100" t="s">
        <v>166</v>
      </c>
      <c r="V2100" t="s">
        <v>43</v>
      </c>
      <c r="W2100" t="s">
        <v>44</v>
      </c>
      <c r="X2100" t="s">
        <v>45</v>
      </c>
      <c r="Y2100" t="s">
        <v>46</v>
      </c>
      <c r="Z2100">
        <v>-4.4068363810206783</v>
      </c>
      <c r="AA2100" t="s">
        <v>808</v>
      </c>
      <c r="AB2100" t="s">
        <v>809</v>
      </c>
      <c r="AC2100" t="str">
        <f t="shared" si="32"/>
        <v>2025</v>
      </c>
    </row>
    <row r="2101" spans="1:29" x14ac:dyDescent="0.25">
      <c r="A2101" t="s">
        <v>27</v>
      </c>
      <c r="B2101" t="s">
        <v>122</v>
      </c>
      <c r="C2101" t="s">
        <v>27</v>
      </c>
      <c r="D2101" t="s">
        <v>450</v>
      </c>
      <c r="E2101" t="s">
        <v>451</v>
      </c>
      <c r="F2101" t="s">
        <v>30</v>
      </c>
      <c r="G2101" t="s">
        <v>31</v>
      </c>
      <c r="H2101" t="s">
        <v>62</v>
      </c>
      <c r="I2101" t="s">
        <v>63</v>
      </c>
      <c r="J2101" t="s">
        <v>237</v>
      </c>
      <c r="K2101" t="s">
        <v>283</v>
      </c>
      <c r="L2101" t="s">
        <v>38</v>
      </c>
      <c r="M2101" t="s">
        <v>38</v>
      </c>
      <c r="N2101" t="s">
        <v>38</v>
      </c>
      <c r="O2101" t="s">
        <v>38</v>
      </c>
      <c r="P2101" t="s">
        <v>38</v>
      </c>
      <c r="Q2101" t="s">
        <v>38</v>
      </c>
      <c r="R2101" t="s">
        <v>141</v>
      </c>
      <c r="S2101" t="s">
        <v>142</v>
      </c>
      <c r="T2101" t="s">
        <v>143</v>
      </c>
      <c r="U2101" t="s">
        <v>144</v>
      </c>
      <c r="V2101" t="s">
        <v>118</v>
      </c>
      <c r="W2101" t="s">
        <v>119</v>
      </c>
      <c r="X2101" t="s">
        <v>74</v>
      </c>
      <c r="Y2101" t="s">
        <v>75</v>
      </c>
      <c r="Z2101">
        <v>-174.88372093023256</v>
      </c>
      <c r="AA2101" t="s">
        <v>480</v>
      </c>
      <c r="AB2101" t="s">
        <v>481</v>
      </c>
      <c r="AC2101" t="str">
        <f t="shared" si="32"/>
        <v>2025</v>
      </c>
    </row>
    <row r="2102" spans="1:29" x14ac:dyDescent="0.25">
      <c r="A2102" t="s">
        <v>27</v>
      </c>
      <c r="B2102" t="s">
        <v>122</v>
      </c>
      <c r="C2102" t="s">
        <v>27</v>
      </c>
      <c r="D2102" t="s">
        <v>450</v>
      </c>
      <c r="E2102" t="s">
        <v>451</v>
      </c>
      <c r="F2102" t="s">
        <v>30</v>
      </c>
      <c r="G2102" t="s">
        <v>31</v>
      </c>
      <c r="H2102" t="s">
        <v>62</v>
      </c>
      <c r="I2102" t="s">
        <v>63</v>
      </c>
      <c r="J2102" t="s">
        <v>237</v>
      </c>
      <c r="K2102" t="s">
        <v>283</v>
      </c>
      <c r="L2102" t="s">
        <v>38</v>
      </c>
      <c r="M2102" t="s">
        <v>38</v>
      </c>
      <c r="N2102" t="s">
        <v>38</v>
      </c>
      <c r="O2102" t="s">
        <v>38</v>
      </c>
      <c r="P2102" t="s">
        <v>38</v>
      </c>
      <c r="Q2102" t="s">
        <v>38</v>
      </c>
      <c r="R2102" t="s">
        <v>141</v>
      </c>
      <c r="S2102" t="s">
        <v>142</v>
      </c>
      <c r="T2102" t="s">
        <v>143</v>
      </c>
      <c r="U2102" t="s">
        <v>144</v>
      </c>
      <c r="V2102" t="s">
        <v>118</v>
      </c>
      <c r="W2102" t="s">
        <v>119</v>
      </c>
      <c r="X2102" t="s">
        <v>74</v>
      </c>
      <c r="Y2102" t="s">
        <v>75</v>
      </c>
      <c r="Z2102">
        <v>-156.27906976744185</v>
      </c>
      <c r="AA2102" t="s">
        <v>863</v>
      </c>
      <c r="AB2102" t="s">
        <v>864</v>
      </c>
      <c r="AC2102" t="str">
        <f t="shared" si="32"/>
        <v>2025</v>
      </c>
    </row>
    <row r="2103" spans="1:29" x14ac:dyDescent="0.25">
      <c r="A2103" t="s">
        <v>27</v>
      </c>
      <c r="B2103" t="s">
        <v>122</v>
      </c>
      <c r="C2103" t="s">
        <v>27</v>
      </c>
      <c r="D2103" t="s">
        <v>60</v>
      </c>
      <c r="E2103" t="s">
        <v>61</v>
      </c>
      <c r="F2103" t="s">
        <v>30</v>
      </c>
      <c r="G2103" t="s">
        <v>31</v>
      </c>
      <c r="H2103" t="s">
        <v>62</v>
      </c>
      <c r="I2103" t="s">
        <v>63</v>
      </c>
      <c r="J2103" t="s">
        <v>64</v>
      </c>
      <c r="K2103" t="s">
        <v>65</v>
      </c>
      <c r="L2103" t="s">
        <v>38</v>
      </c>
      <c r="M2103" t="s">
        <v>38</v>
      </c>
      <c r="N2103" t="s">
        <v>38</v>
      </c>
      <c r="O2103" t="s">
        <v>38</v>
      </c>
      <c r="P2103" t="s">
        <v>38</v>
      </c>
      <c r="Q2103" t="s">
        <v>38</v>
      </c>
      <c r="R2103" t="s">
        <v>353</v>
      </c>
      <c r="S2103" t="s">
        <v>354</v>
      </c>
      <c r="T2103" t="s">
        <v>251</v>
      </c>
      <c r="U2103" t="s">
        <v>252</v>
      </c>
      <c r="V2103" t="s">
        <v>253</v>
      </c>
      <c r="W2103" t="s">
        <v>254</v>
      </c>
      <c r="X2103" t="s">
        <v>45</v>
      </c>
      <c r="Y2103" t="s">
        <v>46</v>
      </c>
      <c r="Z2103">
        <v>-19300.054921254472</v>
      </c>
      <c r="AA2103" t="s">
        <v>758</v>
      </c>
      <c r="AB2103" t="s">
        <v>759</v>
      </c>
      <c r="AC2103" t="str">
        <f t="shared" si="32"/>
        <v>2025</v>
      </c>
    </row>
    <row r="2104" spans="1:29" x14ac:dyDescent="0.25">
      <c r="A2104" t="s">
        <v>27</v>
      </c>
      <c r="B2104" t="s">
        <v>122</v>
      </c>
      <c r="C2104" t="s">
        <v>27</v>
      </c>
      <c r="D2104" t="s">
        <v>450</v>
      </c>
      <c r="E2104" t="s">
        <v>451</v>
      </c>
      <c r="F2104" t="s">
        <v>202</v>
      </c>
      <c r="G2104" t="s">
        <v>203</v>
      </c>
      <c r="H2104" t="s">
        <v>62</v>
      </c>
      <c r="I2104" t="s">
        <v>63</v>
      </c>
      <c r="J2104" t="s">
        <v>123</v>
      </c>
      <c r="K2104" t="s">
        <v>124</v>
      </c>
      <c r="L2104" t="s">
        <v>38</v>
      </c>
      <c r="M2104" t="s">
        <v>38</v>
      </c>
      <c r="N2104" t="s">
        <v>1019</v>
      </c>
      <c r="O2104" t="s">
        <v>1020</v>
      </c>
      <c r="P2104" t="s">
        <v>38</v>
      </c>
      <c r="Q2104" t="s">
        <v>38</v>
      </c>
      <c r="R2104" t="s">
        <v>141</v>
      </c>
      <c r="S2104" t="s">
        <v>142</v>
      </c>
      <c r="T2104" t="s">
        <v>143</v>
      </c>
      <c r="U2104" t="s">
        <v>144</v>
      </c>
      <c r="V2104" t="s">
        <v>118</v>
      </c>
      <c r="W2104" t="s">
        <v>119</v>
      </c>
      <c r="X2104" t="s">
        <v>74</v>
      </c>
      <c r="Y2104" t="s">
        <v>75</v>
      </c>
      <c r="Z2104">
        <v>-13600</v>
      </c>
      <c r="AA2104" t="s">
        <v>863</v>
      </c>
      <c r="AB2104" t="s">
        <v>864</v>
      </c>
      <c r="AC2104" t="str">
        <f t="shared" si="32"/>
        <v>2025</v>
      </c>
    </row>
    <row r="2105" spans="1:29" x14ac:dyDescent="0.25">
      <c r="A2105" t="s">
        <v>27</v>
      </c>
      <c r="B2105" t="s">
        <v>122</v>
      </c>
      <c r="C2105" t="s">
        <v>27</v>
      </c>
      <c r="D2105" t="s">
        <v>450</v>
      </c>
      <c r="E2105" t="s">
        <v>451</v>
      </c>
      <c r="F2105" t="s">
        <v>202</v>
      </c>
      <c r="G2105" t="s">
        <v>203</v>
      </c>
      <c r="H2105" t="s">
        <v>62</v>
      </c>
      <c r="I2105" t="s">
        <v>63</v>
      </c>
      <c r="J2105" t="s">
        <v>123</v>
      </c>
      <c r="K2105" t="s">
        <v>124</v>
      </c>
      <c r="L2105" t="s">
        <v>38</v>
      </c>
      <c r="M2105" t="s">
        <v>38</v>
      </c>
      <c r="N2105" t="s">
        <v>732</v>
      </c>
      <c r="O2105" t="s">
        <v>391</v>
      </c>
      <c r="P2105" t="s">
        <v>38</v>
      </c>
      <c r="Q2105" t="s">
        <v>38</v>
      </c>
      <c r="R2105" t="s">
        <v>141</v>
      </c>
      <c r="S2105" t="s">
        <v>142</v>
      </c>
      <c r="T2105" t="s">
        <v>143</v>
      </c>
      <c r="U2105" t="s">
        <v>144</v>
      </c>
      <c r="V2105" t="s">
        <v>118</v>
      </c>
      <c r="W2105" t="s">
        <v>119</v>
      </c>
      <c r="X2105" t="s">
        <v>74</v>
      </c>
      <c r="Y2105" t="s">
        <v>75</v>
      </c>
      <c r="Z2105">
        <v>-8600.3629222929794</v>
      </c>
      <c r="AA2105" t="s">
        <v>863</v>
      </c>
      <c r="AB2105" t="s">
        <v>864</v>
      </c>
      <c r="AC2105" t="str">
        <f t="shared" si="32"/>
        <v>2025</v>
      </c>
    </row>
    <row r="2106" spans="1:29" x14ac:dyDescent="0.25">
      <c r="A2106" t="s">
        <v>27</v>
      </c>
      <c r="B2106" t="s">
        <v>122</v>
      </c>
      <c r="C2106" t="s">
        <v>27</v>
      </c>
      <c r="D2106" t="s">
        <v>60</v>
      </c>
      <c r="E2106" t="s">
        <v>61</v>
      </c>
      <c r="F2106" t="s">
        <v>30</v>
      </c>
      <c r="G2106" t="s">
        <v>31</v>
      </c>
      <c r="H2106" t="s">
        <v>62</v>
      </c>
      <c r="I2106" t="s">
        <v>63</v>
      </c>
      <c r="J2106" t="s">
        <v>64</v>
      </c>
      <c r="K2106" t="s">
        <v>65</v>
      </c>
      <c r="L2106" t="s">
        <v>38</v>
      </c>
      <c r="M2106" t="s">
        <v>38</v>
      </c>
      <c r="N2106" t="s">
        <v>38</v>
      </c>
      <c r="O2106" t="s">
        <v>38</v>
      </c>
      <c r="P2106" t="s">
        <v>38</v>
      </c>
      <c r="Q2106" t="s">
        <v>38</v>
      </c>
      <c r="R2106" t="s">
        <v>249</v>
      </c>
      <c r="S2106" t="s">
        <v>250</v>
      </c>
      <c r="T2106" t="s">
        <v>251</v>
      </c>
      <c r="U2106" t="s">
        <v>252</v>
      </c>
      <c r="V2106" t="s">
        <v>253</v>
      </c>
      <c r="W2106" t="s">
        <v>254</v>
      </c>
      <c r="X2106" t="s">
        <v>45</v>
      </c>
      <c r="Y2106" t="s">
        <v>46</v>
      </c>
      <c r="Z2106">
        <v>-19300.054921254476</v>
      </c>
      <c r="AA2106" t="s">
        <v>541</v>
      </c>
      <c r="AB2106" t="s">
        <v>542</v>
      </c>
      <c r="AC2106" t="str">
        <f t="shared" si="32"/>
        <v>2025</v>
      </c>
    </row>
    <row r="2107" spans="1:29" x14ac:dyDescent="0.25">
      <c r="A2107" t="s">
        <v>27</v>
      </c>
      <c r="B2107" t="s">
        <v>122</v>
      </c>
      <c r="C2107" t="s">
        <v>27</v>
      </c>
      <c r="D2107" t="s">
        <v>450</v>
      </c>
      <c r="E2107" t="s">
        <v>451</v>
      </c>
      <c r="F2107" t="s">
        <v>202</v>
      </c>
      <c r="G2107" t="s">
        <v>203</v>
      </c>
      <c r="H2107" t="s">
        <v>62</v>
      </c>
      <c r="I2107" t="s">
        <v>63</v>
      </c>
      <c r="J2107" t="s">
        <v>123</v>
      </c>
      <c r="K2107" t="s">
        <v>124</v>
      </c>
      <c r="L2107" t="s">
        <v>38</v>
      </c>
      <c r="M2107" t="s">
        <v>38</v>
      </c>
      <c r="N2107" t="s">
        <v>1019</v>
      </c>
      <c r="O2107" t="s">
        <v>1020</v>
      </c>
      <c r="P2107" t="s">
        <v>38</v>
      </c>
      <c r="Q2107" t="s">
        <v>38</v>
      </c>
      <c r="R2107" t="s">
        <v>141</v>
      </c>
      <c r="S2107" t="s">
        <v>142</v>
      </c>
      <c r="T2107" t="s">
        <v>143</v>
      </c>
      <c r="U2107" t="s">
        <v>144</v>
      </c>
      <c r="V2107" t="s">
        <v>118</v>
      </c>
      <c r="W2107" t="s">
        <v>119</v>
      </c>
      <c r="X2107" t="s">
        <v>74</v>
      </c>
      <c r="Y2107" t="s">
        <v>75</v>
      </c>
      <c r="Z2107">
        <v>-13600</v>
      </c>
      <c r="AA2107" t="s">
        <v>867</v>
      </c>
      <c r="AB2107" t="s">
        <v>868</v>
      </c>
      <c r="AC2107" t="str">
        <f t="shared" si="32"/>
        <v>2025</v>
      </c>
    </row>
    <row r="2108" spans="1:29" x14ac:dyDescent="0.25">
      <c r="A2108" t="s">
        <v>27</v>
      </c>
      <c r="B2108" t="s">
        <v>122</v>
      </c>
      <c r="C2108" t="s">
        <v>27</v>
      </c>
      <c r="D2108" t="s">
        <v>450</v>
      </c>
      <c r="E2108" t="s">
        <v>451</v>
      </c>
      <c r="F2108" t="s">
        <v>202</v>
      </c>
      <c r="G2108" t="s">
        <v>203</v>
      </c>
      <c r="H2108" t="s">
        <v>62</v>
      </c>
      <c r="I2108" t="s">
        <v>63</v>
      </c>
      <c r="J2108" t="s">
        <v>123</v>
      </c>
      <c r="K2108" t="s">
        <v>124</v>
      </c>
      <c r="L2108" t="s">
        <v>38</v>
      </c>
      <c r="M2108" t="s">
        <v>38</v>
      </c>
      <c r="N2108" t="s">
        <v>1021</v>
      </c>
      <c r="O2108" t="s">
        <v>1022</v>
      </c>
      <c r="P2108" t="s">
        <v>38</v>
      </c>
      <c r="Q2108" t="s">
        <v>38</v>
      </c>
      <c r="R2108" t="s">
        <v>141</v>
      </c>
      <c r="S2108" t="s">
        <v>142</v>
      </c>
      <c r="T2108" t="s">
        <v>143</v>
      </c>
      <c r="U2108" t="s">
        <v>144</v>
      </c>
      <c r="V2108" t="s">
        <v>118</v>
      </c>
      <c r="W2108" t="s">
        <v>119</v>
      </c>
      <c r="X2108" t="s">
        <v>74</v>
      </c>
      <c r="Y2108" t="s">
        <v>75</v>
      </c>
      <c r="Z2108">
        <v>-457.2</v>
      </c>
      <c r="AA2108" t="s">
        <v>863</v>
      </c>
      <c r="AB2108" t="s">
        <v>864</v>
      </c>
      <c r="AC2108" t="str">
        <f t="shared" si="32"/>
        <v>2025</v>
      </c>
    </row>
    <row r="2109" spans="1:29" x14ac:dyDescent="0.25">
      <c r="A2109" t="s">
        <v>27</v>
      </c>
      <c r="B2109" t="s">
        <v>122</v>
      </c>
      <c r="C2109" t="s">
        <v>27</v>
      </c>
      <c r="D2109" t="s">
        <v>450</v>
      </c>
      <c r="E2109" t="s">
        <v>451</v>
      </c>
      <c r="F2109" t="s">
        <v>202</v>
      </c>
      <c r="G2109" t="s">
        <v>203</v>
      </c>
      <c r="H2109" t="s">
        <v>62</v>
      </c>
      <c r="I2109" t="s">
        <v>63</v>
      </c>
      <c r="J2109" t="s">
        <v>123</v>
      </c>
      <c r="K2109" t="s">
        <v>124</v>
      </c>
      <c r="L2109" t="s">
        <v>38</v>
      </c>
      <c r="M2109" t="s">
        <v>38</v>
      </c>
      <c r="N2109" t="s">
        <v>1019</v>
      </c>
      <c r="O2109" t="s">
        <v>1020</v>
      </c>
      <c r="P2109" t="s">
        <v>38</v>
      </c>
      <c r="Q2109" t="s">
        <v>38</v>
      </c>
      <c r="R2109" t="s">
        <v>141</v>
      </c>
      <c r="S2109" t="s">
        <v>142</v>
      </c>
      <c r="T2109" t="s">
        <v>143</v>
      </c>
      <c r="U2109" t="s">
        <v>144</v>
      </c>
      <c r="V2109" t="s">
        <v>118</v>
      </c>
      <c r="W2109" t="s">
        <v>119</v>
      </c>
      <c r="X2109" t="s">
        <v>74</v>
      </c>
      <c r="Y2109" t="s">
        <v>75</v>
      </c>
      <c r="Z2109">
        <v>-13600</v>
      </c>
      <c r="AA2109" t="s">
        <v>865</v>
      </c>
      <c r="AB2109" t="s">
        <v>866</v>
      </c>
      <c r="AC2109" t="str">
        <f t="shared" si="32"/>
        <v>2025</v>
      </c>
    </row>
    <row r="2110" spans="1:29" x14ac:dyDescent="0.25">
      <c r="A2110" t="s">
        <v>27</v>
      </c>
      <c r="B2110" t="s">
        <v>122</v>
      </c>
      <c r="C2110" t="s">
        <v>27</v>
      </c>
      <c r="D2110" t="s">
        <v>60</v>
      </c>
      <c r="E2110" t="s">
        <v>61</v>
      </c>
      <c r="F2110" t="s">
        <v>30</v>
      </c>
      <c r="G2110" t="s">
        <v>31</v>
      </c>
      <c r="H2110" t="s">
        <v>62</v>
      </c>
      <c r="I2110" t="s">
        <v>63</v>
      </c>
      <c r="J2110" t="s">
        <v>64</v>
      </c>
      <c r="K2110" t="s">
        <v>65</v>
      </c>
      <c r="L2110" t="s">
        <v>38</v>
      </c>
      <c r="M2110" t="s">
        <v>38</v>
      </c>
      <c r="N2110" t="s">
        <v>38</v>
      </c>
      <c r="O2110" t="s">
        <v>38</v>
      </c>
      <c r="P2110" t="s">
        <v>38</v>
      </c>
      <c r="Q2110" t="s">
        <v>38</v>
      </c>
      <c r="R2110" t="s">
        <v>163</v>
      </c>
      <c r="S2110" t="s">
        <v>164</v>
      </c>
      <c r="T2110" t="s">
        <v>165</v>
      </c>
      <c r="U2110" t="s">
        <v>166</v>
      </c>
      <c r="V2110" t="s">
        <v>43</v>
      </c>
      <c r="W2110" t="s">
        <v>44</v>
      </c>
      <c r="X2110" t="s">
        <v>45</v>
      </c>
      <c r="Y2110" t="s">
        <v>46</v>
      </c>
      <c r="Z2110">
        <v>-19413.036000104476</v>
      </c>
      <c r="AA2110" t="s">
        <v>167</v>
      </c>
      <c r="AB2110" t="s">
        <v>168</v>
      </c>
      <c r="AC2110" t="str">
        <f t="shared" si="32"/>
        <v>2025</v>
      </c>
    </row>
    <row r="2111" spans="1:29" x14ac:dyDescent="0.25">
      <c r="A2111" t="s">
        <v>27</v>
      </c>
      <c r="B2111" t="s">
        <v>122</v>
      </c>
      <c r="C2111" t="s">
        <v>27</v>
      </c>
      <c r="D2111" t="s">
        <v>60</v>
      </c>
      <c r="E2111" t="s">
        <v>61</v>
      </c>
      <c r="F2111" t="s">
        <v>30</v>
      </c>
      <c r="G2111" t="s">
        <v>31</v>
      </c>
      <c r="H2111" t="s">
        <v>62</v>
      </c>
      <c r="I2111" t="s">
        <v>63</v>
      </c>
      <c r="J2111" t="s">
        <v>123</v>
      </c>
      <c r="K2111" t="s">
        <v>124</v>
      </c>
      <c r="L2111" t="s">
        <v>125</v>
      </c>
      <c r="M2111" t="s">
        <v>126</v>
      </c>
      <c r="N2111" t="s">
        <v>38</v>
      </c>
      <c r="O2111" t="s">
        <v>38</v>
      </c>
      <c r="P2111" t="s">
        <v>38</v>
      </c>
      <c r="Q2111" t="s">
        <v>38</v>
      </c>
      <c r="R2111" t="s">
        <v>114</v>
      </c>
      <c r="S2111" t="s">
        <v>115</v>
      </c>
      <c r="T2111" t="s">
        <v>116</v>
      </c>
      <c r="U2111" t="s">
        <v>117</v>
      </c>
      <c r="V2111" t="s">
        <v>118</v>
      </c>
      <c r="W2111" t="s">
        <v>119</v>
      </c>
      <c r="X2111" t="s">
        <v>74</v>
      </c>
      <c r="Y2111" t="s">
        <v>75</v>
      </c>
      <c r="Z2111">
        <v>-684.413888452381</v>
      </c>
      <c r="AA2111" t="s">
        <v>408</v>
      </c>
      <c r="AB2111" t="s">
        <v>409</v>
      </c>
      <c r="AC2111" t="str">
        <f t="shared" si="32"/>
        <v>2025</v>
      </c>
    </row>
    <row r="2112" spans="1:29" x14ac:dyDescent="0.25">
      <c r="A2112" t="s">
        <v>27</v>
      </c>
      <c r="B2112" t="s">
        <v>122</v>
      </c>
      <c r="C2112" t="s">
        <v>27</v>
      </c>
      <c r="D2112" t="s">
        <v>257</v>
      </c>
      <c r="E2112" t="s">
        <v>258</v>
      </c>
      <c r="F2112" t="s">
        <v>394</v>
      </c>
      <c r="G2112" t="s">
        <v>395</v>
      </c>
      <c r="H2112" t="s">
        <v>62</v>
      </c>
      <c r="I2112" t="s">
        <v>63</v>
      </c>
      <c r="J2112" t="s">
        <v>123</v>
      </c>
      <c r="K2112" t="s">
        <v>124</v>
      </c>
      <c r="L2112" t="s">
        <v>38</v>
      </c>
      <c r="M2112" t="s">
        <v>38</v>
      </c>
      <c r="N2112" t="s">
        <v>38</v>
      </c>
      <c r="O2112" t="s">
        <v>38</v>
      </c>
      <c r="P2112" t="s">
        <v>482</v>
      </c>
      <c r="Q2112" t="s">
        <v>483</v>
      </c>
      <c r="R2112" t="s">
        <v>339</v>
      </c>
      <c r="S2112" t="s">
        <v>340</v>
      </c>
      <c r="T2112" t="s">
        <v>129</v>
      </c>
      <c r="U2112" t="s">
        <v>130</v>
      </c>
      <c r="V2112" t="s">
        <v>72</v>
      </c>
      <c r="W2112" t="s">
        <v>73</v>
      </c>
      <c r="X2112" t="s">
        <v>74</v>
      </c>
      <c r="Y2112" t="s">
        <v>75</v>
      </c>
      <c r="Z2112">
        <v>-129415</v>
      </c>
      <c r="AA2112" t="s">
        <v>341</v>
      </c>
      <c r="AB2112" t="s">
        <v>342</v>
      </c>
      <c r="AC2112" t="str">
        <f t="shared" si="32"/>
        <v>2025</v>
      </c>
    </row>
    <row r="2113" spans="1:29" x14ac:dyDescent="0.25">
      <c r="A2113" t="s">
        <v>27</v>
      </c>
      <c r="B2113" t="s">
        <v>122</v>
      </c>
      <c r="C2113" t="s">
        <v>27</v>
      </c>
      <c r="D2113" t="s">
        <v>450</v>
      </c>
      <c r="E2113" t="s">
        <v>451</v>
      </c>
      <c r="F2113" t="s">
        <v>202</v>
      </c>
      <c r="G2113" t="s">
        <v>203</v>
      </c>
      <c r="H2113" t="s">
        <v>62</v>
      </c>
      <c r="I2113" t="s">
        <v>63</v>
      </c>
      <c r="J2113" t="s">
        <v>123</v>
      </c>
      <c r="K2113" t="s">
        <v>124</v>
      </c>
      <c r="L2113" t="s">
        <v>38</v>
      </c>
      <c r="M2113" t="s">
        <v>38</v>
      </c>
      <c r="N2113" t="s">
        <v>1021</v>
      </c>
      <c r="O2113" t="s">
        <v>1022</v>
      </c>
      <c r="P2113" t="s">
        <v>38</v>
      </c>
      <c r="Q2113" t="s">
        <v>38</v>
      </c>
      <c r="R2113" t="s">
        <v>141</v>
      </c>
      <c r="S2113" t="s">
        <v>142</v>
      </c>
      <c r="T2113" t="s">
        <v>143</v>
      </c>
      <c r="U2113" t="s">
        <v>144</v>
      </c>
      <c r="V2113" t="s">
        <v>118</v>
      </c>
      <c r="W2113" t="s">
        <v>119</v>
      </c>
      <c r="X2113" t="s">
        <v>74</v>
      </c>
      <c r="Y2113" t="s">
        <v>75</v>
      </c>
      <c r="Z2113">
        <v>-228.6</v>
      </c>
      <c r="AA2113" t="s">
        <v>480</v>
      </c>
      <c r="AB2113" t="s">
        <v>481</v>
      </c>
      <c r="AC2113" t="str">
        <f t="shared" si="32"/>
        <v>2025</v>
      </c>
    </row>
    <row r="2114" spans="1:29" x14ac:dyDescent="0.25">
      <c r="A2114" t="s">
        <v>27</v>
      </c>
      <c r="B2114" t="s">
        <v>122</v>
      </c>
      <c r="C2114" t="s">
        <v>27</v>
      </c>
      <c r="D2114" t="s">
        <v>60</v>
      </c>
      <c r="E2114" t="s">
        <v>61</v>
      </c>
      <c r="F2114" t="s">
        <v>30</v>
      </c>
      <c r="G2114" t="s">
        <v>31</v>
      </c>
      <c r="H2114" t="s">
        <v>62</v>
      </c>
      <c r="I2114" t="s">
        <v>63</v>
      </c>
      <c r="J2114" t="s">
        <v>64</v>
      </c>
      <c r="K2114" t="s">
        <v>65</v>
      </c>
      <c r="L2114" t="s">
        <v>38</v>
      </c>
      <c r="M2114" t="s">
        <v>38</v>
      </c>
      <c r="N2114" t="s">
        <v>38</v>
      </c>
      <c r="O2114" t="s">
        <v>38</v>
      </c>
      <c r="P2114" t="s">
        <v>38</v>
      </c>
      <c r="Q2114" t="s">
        <v>38</v>
      </c>
      <c r="R2114" t="s">
        <v>229</v>
      </c>
      <c r="S2114" t="s">
        <v>230</v>
      </c>
      <c r="T2114" t="s">
        <v>165</v>
      </c>
      <c r="U2114" t="s">
        <v>166</v>
      </c>
      <c r="V2114" t="s">
        <v>43</v>
      </c>
      <c r="W2114" t="s">
        <v>44</v>
      </c>
      <c r="X2114" t="s">
        <v>45</v>
      </c>
      <c r="Y2114" t="s">
        <v>46</v>
      </c>
      <c r="Z2114">
        <v>-19423.655864546137</v>
      </c>
      <c r="AA2114" t="s">
        <v>686</v>
      </c>
      <c r="AB2114" t="s">
        <v>687</v>
      </c>
      <c r="AC2114" t="str">
        <f t="shared" si="32"/>
        <v>2025</v>
      </c>
    </row>
    <row r="2115" spans="1:29" x14ac:dyDescent="0.25">
      <c r="A2115" t="s">
        <v>27</v>
      </c>
      <c r="B2115" t="s">
        <v>122</v>
      </c>
      <c r="C2115" t="s">
        <v>27</v>
      </c>
      <c r="D2115" t="s">
        <v>450</v>
      </c>
      <c r="E2115" t="s">
        <v>451</v>
      </c>
      <c r="F2115" t="s">
        <v>30</v>
      </c>
      <c r="G2115" t="s">
        <v>31</v>
      </c>
      <c r="H2115" t="s">
        <v>62</v>
      </c>
      <c r="I2115" t="s">
        <v>63</v>
      </c>
      <c r="J2115" t="s">
        <v>64</v>
      </c>
      <c r="K2115" t="s">
        <v>65</v>
      </c>
      <c r="L2115" t="s">
        <v>286</v>
      </c>
      <c r="M2115" t="s">
        <v>287</v>
      </c>
      <c r="N2115" t="s">
        <v>38</v>
      </c>
      <c r="O2115" t="s">
        <v>38</v>
      </c>
      <c r="P2115" t="s">
        <v>38</v>
      </c>
      <c r="Q2115" t="s">
        <v>38</v>
      </c>
      <c r="R2115" t="s">
        <v>141</v>
      </c>
      <c r="S2115" t="s">
        <v>142</v>
      </c>
      <c r="T2115" t="s">
        <v>143</v>
      </c>
      <c r="U2115" t="s">
        <v>144</v>
      </c>
      <c r="V2115" t="s">
        <v>118</v>
      </c>
      <c r="W2115" t="s">
        <v>119</v>
      </c>
      <c r="X2115" t="s">
        <v>74</v>
      </c>
      <c r="Y2115" t="s">
        <v>75</v>
      </c>
      <c r="Z2115">
        <v>-14826.6345320813</v>
      </c>
      <c r="AA2115" t="s">
        <v>867</v>
      </c>
      <c r="AB2115" t="s">
        <v>868</v>
      </c>
      <c r="AC2115" t="str">
        <f t="shared" ref="AC2115:AC2178" si="33">IF(OR(B2115="Eelarve_liigendus",B2115="Eelarve_ule",B2115="Kinnitatud eelarve",B2115="Lisaeelarve"),"2025",C2115)</f>
        <v>2025</v>
      </c>
    </row>
    <row r="2116" spans="1:29" x14ac:dyDescent="0.25">
      <c r="A2116" t="s">
        <v>27</v>
      </c>
      <c r="B2116" t="s">
        <v>122</v>
      </c>
      <c r="C2116" t="s">
        <v>27</v>
      </c>
      <c r="D2116" t="s">
        <v>450</v>
      </c>
      <c r="E2116" t="s">
        <v>451</v>
      </c>
      <c r="F2116" t="s">
        <v>202</v>
      </c>
      <c r="G2116" t="s">
        <v>203</v>
      </c>
      <c r="H2116" t="s">
        <v>62</v>
      </c>
      <c r="I2116" t="s">
        <v>63</v>
      </c>
      <c r="J2116" t="s">
        <v>123</v>
      </c>
      <c r="K2116" t="s">
        <v>124</v>
      </c>
      <c r="L2116" t="s">
        <v>38</v>
      </c>
      <c r="M2116" t="s">
        <v>38</v>
      </c>
      <c r="N2116" t="s">
        <v>1023</v>
      </c>
      <c r="O2116" t="s">
        <v>1024</v>
      </c>
      <c r="P2116" t="s">
        <v>38</v>
      </c>
      <c r="Q2116" t="s">
        <v>38</v>
      </c>
      <c r="R2116" t="s">
        <v>141</v>
      </c>
      <c r="S2116" t="s">
        <v>142</v>
      </c>
      <c r="T2116" t="s">
        <v>143</v>
      </c>
      <c r="U2116" t="s">
        <v>144</v>
      </c>
      <c r="V2116" t="s">
        <v>118</v>
      </c>
      <c r="W2116" t="s">
        <v>119</v>
      </c>
      <c r="X2116" t="s">
        <v>74</v>
      </c>
      <c r="Y2116" t="s">
        <v>75</v>
      </c>
      <c r="Z2116">
        <v>-484.91999999999979</v>
      </c>
      <c r="AA2116" t="s">
        <v>867</v>
      </c>
      <c r="AB2116" t="s">
        <v>868</v>
      </c>
      <c r="AC2116" t="str">
        <f t="shared" si="33"/>
        <v>2025</v>
      </c>
    </row>
    <row r="2117" spans="1:29" x14ac:dyDescent="0.25">
      <c r="A2117" t="s">
        <v>27</v>
      </c>
      <c r="B2117" t="s">
        <v>122</v>
      </c>
      <c r="C2117" t="s">
        <v>27</v>
      </c>
      <c r="D2117" t="s">
        <v>450</v>
      </c>
      <c r="E2117" t="s">
        <v>451</v>
      </c>
      <c r="F2117" t="s">
        <v>202</v>
      </c>
      <c r="G2117" t="s">
        <v>203</v>
      </c>
      <c r="H2117" t="s">
        <v>62</v>
      </c>
      <c r="I2117" t="s">
        <v>63</v>
      </c>
      <c r="J2117" t="s">
        <v>64</v>
      </c>
      <c r="K2117" t="s">
        <v>65</v>
      </c>
      <c r="L2117" t="s">
        <v>38</v>
      </c>
      <c r="M2117" t="s">
        <v>38</v>
      </c>
      <c r="N2117" t="s">
        <v>732</v>
      </c>
      <c r="O2117" t="s">
        <v>391</v>
      </c>
      <c r="P2117" t="s">
        <v>38</v>
      </c>
      <c r="Q2117" t="s">
        <v>38</v>
      </c>
      <c r="R2117" t="s">
        <v>141</v>
      </c>
      <c r="S2117" t="s">
        <v>142</v>
      </c>
      <c r="T2117" t="s">
        <v>143</v>
      </c>
      <c r="U2117" t="s">
        <v>144</v>
      </c>
      <c r="V2117" t="s">
        <v>118</v>
      </c>
      <c r="W2117" t="s">
        <v>119</v>
      </c>
      <c r="X2117" t="s">
        <v>74</v>
      </c>
      <c r="Y2117" t="s">
        <v>75</v>
      </c>
      <c r="Z2117">
        <v>-1156.134159871146</v>
      </c>
      <c r="AA2117" t="s">
        <v>865</v>
      </c>
      <c r="AB2117" t="s">
        <v>866</v>
      </c>
      <c r="AC2117" t="str">
        <f t="shared" si="33"/>
        <v>2025</v>
      </c>
    </row>
    <row r="2118" spans="1:29" x14ac:dyDescent="0.25">
      <c r="A2118" t="s">
        <v>27</v>
      </c>
      <c r="B2118" t="s">
        <v>122</v>
      </c>
      <c r="C2118" t="s">
        <v>27</v>
      </c>
      <c r="D2118" t="s">
        <v>60</v>
      </c>
      <c r="E2118" t="s">
        <v>61</v>
      </c>
      <c r="F2118" t="s">
        <v>30</v>
      </c>
      <c r="G2118" t="s">
        <v>31</v>
      </c>
      <c r="H2118" t="s">
        <v>62</v>
      </c>
      <c r="I2118" t="s">
        <v>63</v>
      </c>
      <c r="J2118" t="s">
        <v>64</v>
      </c>
      <c r="K2118" t="s">
        <v>65</v>
      </c>
      <c r="L2118" t="s">
        <v>38</v>
      </c>
      <c r="M2118" t="s">
        <v>38</v>
      </c>
      <c r="N2118" t="s">
        <v>38</v>
      </c>
      <c r="O2118" t="s">
        <v>38</v>
      </c>
      <c r="P2118" t="s">
        <v>38</v>
      </c>
      <c r="Q2118" t="s">
        <v>38</v>
      </c>
      <c r="R2118" t="s">
        <v>100</v>
      </c>
      <c r="S2118" t="s">
        <v>101</v>
      </c>
      <c r="T2118" t="s">
        <v>102</v>
      </c>
      <c r="U2118" t="s">
        <v>103</v>
      </c>
      <c r="V2118" t="s">
        <v>43</v>
      </c>
      <c r="W2118" t="s">
        <v>44</v>
      </c>
      <c r="X2118" t="s">
        <v>45</v>
      </c>
      <c r="Y2118" t="s">
        <v>46</v>
      </c>
      <c r="Z2118">
        <v>-32136.505864546132</v>
      </c>
      <c r="AA2118" t="s">
        <v>177</v>
      </c>
      <c r="AB2118" t="s">
        <v>178</v>
      </c>
      <c r="AC2118" t="str">
        <f t="shared" si="33"/>
        <v>2025</v>
      </c>
    </row>
    <row r="2119" spans="1:29" x14ac:dyDescent="0.25">
      <c r="A2119" t="s">
        <v>27</v>
      </c>
      <c r="B2119" t="s">
        <v>122</v>
      </c>
      <c r="C2119" t="s">
        <v>27</v>
      </c>
      <c r="D2119" t="s">
        <v>60</v>
      </c>
      <c r="E2119" t="s">
        <v>61</v>
      </c>
      <c r="F2119" t="s">
        <v>30</v>
      </c>
      <c r="G2119" t="s">
        <v>31</v>
      </c>
      <c r="H2119" t="s">
        <v>62</v>
      </c>
      <c r="I2119" t="s">
        <v>63</v>
      </c>
      <c r="J2119" t="s">
        <v>64</v>
      </c>
      <c r="K2119" t="s">
        <v>65</v>
      </c>
      <c r="L2119" t="s">
        <v>38</v>
      </c>
      <c r="M2119" t="s">
        <v>38</v>
      </c>
      <c r="N2119" t="s">
        <v>38</v>
      </c>
      <c r="O2119" t="s">
        <v>38</v>
      </c>
      <c r="P2119" t="s">
        <v>38</v>
      </c>
      <c r="Q2119" t="s">
        <v>38</v>
      </c>
      <c r="R2119" t="s">
        <v>308</v>
      </c>
      <c r="S2119" t="s">
        <v>309</v>
      </c>
      <c r="T2119" t="s">
        <v>198</v>
      </c>
      <c r="U2119" t="s">
        <v>199</v>
      </c>
      <c r="V2119" t="s">
        <v>55</v>
      </c>
      <c r="W2119" t="s">
        <v>56</v>
      </c>
      <c r="X2119" t="s">
        <v>45</v>
      </c>
      <c r="Y2119" t="s">
        <v>46</v>
      </c>
      <c r="Z2119">
        <v>-19635.357061424475</v>
      </c>
      <c r="AA2119" t="s">
        <v>462</v>
      </c>
      <c r="AB2119" t="s">
        <v>463</v>
      </c>
      <c r="AC2119" t="str">
        <f t="shared" si="33"/>
        <v>2025</v>
      </c>
    </row>
    <row r="2120" spans="1:29" x14ac:dyDescent="0.25">
      <c r="A2120" t="s">
        <v>27</v>
      </c>
      <c r="B2120" t="s">
        <v>122</v>
      </c>
      <c r="C2120" t="s">
        <v>27</v>
      </c>
      <c r="D2120" t="s">
        <v>60</v>
      </c>
      <c r="E2120" t="s">
        <v>61</v>
      </c>
      <c r="F2120" t="s">
        <v>30</v>
      </c>
      <c r="G2120" t="s">
        <v>31</v>
      </c>
      <c r="H2120" t="s">
        <v>62</v>
      </c>
      <c r="I2120" t="s">
        <v>63</v>
      </c>
      <c r="J2120" t="s">
        <v>64</v>
      </c>
      <c r="K2120" t="s">
        <v>65</v>
      </c>
      <c r="L2120" t="s">
        <v>38</v>
      </c>
      <c r="M2120" t="s">
        <v>38</v>
      </c>
      <c r="N2120" t="s">
        <v>38</v>
      </c>
      <c r="O2120" t="s">
        <v>38</v>
      </c>
      <c r="P2120" t="s">
        <v>38</v>
      </c>
      <c r="Q2120" t="s">
        <v>38</v>
      </c>
      <c r="R2120" t="s">
        <v>196</v>
      </c>
      <c r="S2120" t="s">
        <v>197</v>
      </c>
      <c r="T2120" t="s">
        <v>198</v>
      </c>
      <c r="U2120" t="s">
        <v>199</v>
      </c>
      <c r="V2120" t="s">
        <v>55</v>
      </c>
      <c r="W2120" t="s">
        <v>56</v>
      </c>
      <c r="X2120" t="s">
        <v>45</v>
      </c>
      <c r="Y2120" t="s">
        <v>46</v>
      </c>
      <c r="Z2120">
        <v>-19228.553783517807</v>
      </c>
      <c r="AA2120" t="s">
        <v>464</v>
      </c>
      <c r="AB2120" t="s">
        <v>465</v>
      </c>
      <c r="AC2120" t="str">
        <f t="shared" si="33"/>
        <v>2025</v>
      </c>
    </row>
    <row r="2121" spans="1:29" x14ac:dyDescent="0.25">
      <c r="A2121" t="s">
        <v>27</v>
      </c>
      <c r="B2121" t="s">
        <v>122</v>
      </c>
      <c r="C2121" t="s">
        <v>27</v>
      </c>
      <c r="D2121" t="s">
        <v>450</v>
      </c>
      <c r="E2121" t="s">
        <v>451</v>
      </c>
      <c r="F2121" t="s">
        <v>202</v>
      </c>
      <c r="G2121" t="s">
        <v>203</v>
      </c>
      <c r="H2121" t="s">
        <v>62</v>
      </c>
      <c r="I2121" t="s">
        <v>63</v>
      </c>
      <c r="J2121" t="s">
        <v>64</v>
      </c>
      <c r="K2121" t="s">
        <v>65</v>
      </c>
      <c r="L2121" t="s">
        <v>38</v>
      </c>
      <c r="M2121" t="s">
        <v>38</v>
      </c>
      <c r="N2121" t="s">
        <v>1019</v>
      </c>
      <c r="O2121" t="s">
        <v>1020</v>
      </c>
      <c r="P2121" t="s">
        <v>38</v>
      </c>
      <c r="Q2121" t="s">
        <v>38</v>
      </c>
      <c r="R2121" t="s">
        <v>141</v>
      </c>
      <c r="S2121" t="s">
        <v>142</v>
      </c>
      <c r="T2121" t="s">
        <v>143</v>
      </c>
      <c r="U2121" t="s">
        <v>144</v>
      </c>
      <c r="V2121" t="s">
        <v>118</v>
      </c>
      <c r="W2121" t="s">
        <v>119</v>
      </c>
      <c r="X2121" t="s">
        <v>74</v>
      </c>
      <c r="Y2121" t="s">
        <v>75</v>
      </c>
      <c r="Z2121">
        <v>-22459.016</v>
      </c>
      <c r="AA2121" t="s">
        <v>863</v>
      </c>
      <c r="AB2121" t="s">
        <v>864</v>
      </c>
      <c r="AC2121" t="str">
        <f t="shared" si="33"/>
        <v>2025</v>
      </c>
    </row>
    <row r="2122" spans="1:29" x14ac:dyDescent="0.25">
      <c r="A2122" t="s">
        <v>27</v>
      </c>
      <c r="B2122" t="s">
        <v>122</v>
      </c>
      <c r="C2122" t="s">
        <v>27</v>
      </c>
      <c r="D2122" t="s">
        <v>450</v>
      </c>
      <c r="E2122" t="s">
        <v>451</v>
      </c>
      <c r="F2122" t="s">
        <v>202</v>
      </c>
      <c r="G2122" t="s">
        <v>203</v>
      </c>
      <c r="H2122" t="s">
        <v>62</v>
      </c>
      <c r="I2122" t="s">
        <v>63</v>
      </c>
      <c r="J2122" t="s">
        <v>123</v>
      </c>
      <c r="K2122" t="s">
        <v>124</v>
      </c>
      <c r="L2122" t="s">
        <v>38</v>
      </c>
      <c r="M2122" t="s">
        <v>38</v>
      </c>
      <c r="N2122" t="s">
        <v>1023</v>
      </c>
      <c r="O2122" t="s">
        <v>1024</v>
      </c>
      <c r="P2122" t="s">
        <v>38</v>
      </c>
      <c r="Q2122" t="s">
        <v>38</v>
      </c>
      <c r="R2122" t="s">
        <v>141</v>
      </c>
      <c r="S2122" t="s">
        <v>142</v>
      </c>
      <c r="T2122" t="s">
        <v>143</v>
      </c>
      <c r="U2122" t="s">
        <v>144</v>
      </c>
      <c r="V2122" t="s">
        <v>118</v>
      </c>
      <c r="W2122" t="s">
        <v>119</v>
      </c>
      <c r="X2122" t="s">
        <v>74</v>
      </c>
      <c r="Y2122" t="s">
        <v>75</v>
      </c>
      <c r="Z2122">
        <v>-242.45999999999989</v>
      </c>
      <c r="AA2122" t="s">
        <v>480</v>
      </c>
      <c r="AB2122" t="s">
        <v>481</v>
      </c>
      <c r="AC2122" t="str">
        <f t="shared" si="33"/>
        <v>2025</v>
      </c>
    </row>
    <row r="2123" spans="1:29" x14ac:dyDescent="0.25">
      <c r="A2123" t="s">
        <v>27</v>
      </c>
      <c r="B2123" t="s">
        <v>122</v>
      </c>
      <c r="C2123" t="s">
        <v>27</v>
      </c>
      <c r="D2123" t="s">
        <v>450</v>
      </c>
      <c r="E2123" t="s">
        <v>451</v>
      </c>
      <c r="F2123" t="s">
        <v>202</v>
      </c>
      <c r="G2123" t="s">
        <v>203</v>
      </c>
      <c r="H2123" t="s">
        <v>62</v>
      </c>
      <c r="I2123" t="s">
        <v>63</v>
      </c>
      <c r="J2123" t="s">
        <v>64</v>
      </c>
      <c r="K2123" t="s">
        <v>65</v>
      </c>
      <c r="L2123" t="s">
        <v>38</v>
      </c>
      <c r="M2123" t="s">
        <v>38</v>
      </c>
      <c r="N2123" t="s">
        <v>1021</v>
      </c>
      <c r="O2123" t="s">
        <v>1022</v>
      </c>
      <c r="P2123" t="s">
        <v>38</v>
      </c>
      <c r="Q2123" t="s">
        <v>38</v>
      </c>
      <c r="R2123" t="s">
        <v>141</v>
      </c>
      <c r="S2123" t="s">
        <v>142</v>
      </c>
      <c r="T2123" t="s">
        <v>143</v>
      </c>
      <c r="U2123" t="s">
        <v>144</v>
      </c>
      <c r="V2123" t="s">
        <v>118</v>
      </c>
      <c r="W2123" t="s">
        <v>119</v>
      </c>
      <c r="X2123" t="s">
        <v>74</v>
      </c>
      <c r="Y2123" t="s">
        <v>75</v>
      </c>
      <c r="Z2123">
        <v>-196.72200000000001</v>
      </c>
      <c r="AA2123" t="s">
        <v>863</v>
      </c>
      <c r="AB2123" t="s">
        <v>864</v>
      </c>
      <c r="AC2123" t="str">
        <f t="shared" si="33"/>
        <v>2025</v>
      </c>
    </row>
    <row r="2124" spans="1:29" x14ac:dyDescent="0.25">
      <c r="A2124" t="s">
        <v>27</v>
      </c>
      <c r="B2124" t="s">
        <v>122</v>
      </c>
      <c r="C2124" t="s">
        <v>27</v>
      </c>
      <c r="D2124" t="s">
        <v>60</v>
      </c>
      <c r="E2124" t="s">
        <v>61</v>
      </c>
      <c r="F2124" t="s">
        <v>30</v>
      </c>
      <c r="G2124" t="s">
        <v>31</v>
      </c>
      <c r="H2124" t="s">
        <v>62</v>
      </c>
      <c r="I2124" t="s">
        <v>63</v>
      </c>
      <c r="J2124" t="s">
        <v>64</v>
      </c>
      <c r="K2124" t="s">
        <v>65</v>
      </c>
      <c r="L2124" t="s">
        <v>38</v>
      </c>
      <c r="M2124" t="s">
        <v>38</v>
      </c>
      <c r="N2124" t="s">
        <v>38</v>
      </c>
      <c r="O2124" t="s">
        <v>38</v>
      </c>
      <c r="P2124" t="s">
        <v>38</v>
      </c>
      <c r="Q2124" t="s">
        <v>38</v>
      </c>
      <c r="R2124" t="s">
        <v>183</v>
      </c>
      <c r="S2124" t="s">
        <v>184</v>
      </c>
      <c r="T2124" t="s">
        <v>171</v>
      </c>
      <c r="U2124" t="s">
        <v>172</v>
      </c>
      <c r="V2124" t="s">
        <v>72</v>
      </c>
      <c r="W2124" t="s">
        <v>73</v>
      </c>
      <c r="X2124" t="s">
        <v>74</v>
      </c>
      <c r="Y2124" t="s">
        <v>75</v>
      </c>
      <c r="Z2124">
        <v>-42266.616288312849</v>
      </c>
      <c r="AA2124" t="s">
        <v>212</v>
      </c>
      <c r="AB2124" t="s">
        <v>213</v>
      </c>
      <c r="AC2124" t="str">
        <f t="shared" si="33"/>
        <v>2025</v>
      </c>
    </row>
    <row r="2125" spans="1:29" x14ac:dyDescent="0.25">
      <c r="A2125" t="s">
        <v>27</v>
      </c>
      <c r="B2125" t="s">
        <v>122</v>
      </c>
      <c r="C2125" t="s">
        <v>27</v>
      </c>
      <c r="D2125" t="s">
        <v>60</v>
      </c>
      <c r="E2125" t="s">
        <v>61</v>
      </c>
      <c r="F2125" t="s">
        <v>30</v>
      </c>
      <c r="G2125" t="s">
        <v>31</v>
      </c>
      <c r="H2125" t="s">
        <v>62</v>
      </c>
      <c r="I2125" t="s">
        <v>63</v>
      </c>
      <c r="J2125" t="s">
        <v>123</v>
      </c>
      <c r="K2125" t="s">
        <v>124</v>
      </c>
      <c r="L2125" t="s">
        <v>125</v>
      </c>
      <c r="M2125" t="s">
        <v>126</v>
      </c>
      <c r="N2125" t="s">
        <v>38</v>
      </c>
      <c r="O2125" t="s">
        <v>38</v>
      </c>
      <c r="P2125" t="s">
        <v>38</v>
      </c>
      <c r="Q2125" t="s">
        <v>38</v>
      </c>
      <c r="R2125" t="s">
        <v>127</v>
      </c>
      <c r="S2125" t="s">
        <v>128</v>
      </c>
      <c r="T2125" t="s">
        <v>129</v>
      </c>
      <c r="U2125" t="s">
        <v>130</v>
      </c>
      <c r="V2125" t="s">
        <v>72</v>
      </c>
      <c r="W2125" t="s">
        <v>73</v>
      </c>
      <c r="X2125" t="s">
        <v>74</v>
      </c>
      <c r="Y2125" t="s">
        <v>75</v>
      </c>
      <c r="Z2125">
        <v>-2330.7403874023807</v>
      </c>
      <c r="AA2125" t="s">
        <v>160</v>
      </c>
      <c r="AB2125" t="s">
        <v>161</v>
      </c>
      <c r="AC2125" t="str">
        <f t="shared" si="33"/>
        <v>2025</v>
      </c>
    </row>
    <row r="2126" spans="1:29" x14ac:dyDescent="0.25">
      <c r="A2126" t="s">
        <v>27</v>
      </c>
      <c r="B2126" t="s">
        <v>122</v>
      </c>
      <c r="C2126" t="s">
        <v>27</v>
      </c>
      <c r="D2126" t="s">
        <v>257</v>
      </c>
      <c r="E2126" t="s">
        <v>258</v>
      </c>
      <c r="F2126" t="s">
        <v>202</v>
      </c>
      <c r="G2126" t="s">
        <v>203</v>
      </c>
      <c r="H2126" t="s">
        <v>149</v>
      </c>
      <c r="I2126" t="s">
        <v>150</v>
      </c>
      <c r="J2126" t="s">
        <v>151</v>
      </c>
      <c r="K2126" t="s">
        <v>152</v>
      </c>
      <c r="L2126" t="s">
        <v>38</v>
      </c>
      <c r="M2126" t="s">
        <v>38</v>
      </c>
      <c r="N2126" t="s">
        <v>498</v>
      </c>
      <c r="O2126" t="s">
        <v>499</v>
      </c>
      <c r="P2126" t="s">
        <v>38</v>
      </c>
      <c r="Q2126" t="s">
        <v>38</v>
      </c>
      <c r="R2126" t="s">
        <v>88</v>
      </c>
      <c r="S2126" t="s">
        <v>89</v>
      </c>
      <c r="T2126" t="s">
        <v>90</v>
      </c>
      <c r="U2126" t="s">
        <v>91</v>
      </c>
      <c r="V2126" t="s">
        <v>92</v>
      </c>
      <c r="W2126" t="s">
        <v>93</v>
      </c>
      <c r="X2126" t="s">
        <v>94</v>
      </c>
      <c r="Y2126" t="s">
        <v>95</v>
      </c>
      <c r="Z2126">
        <v>1200.0001</v>
      </c>
      <c r="AA2126" t="s">
        <v>96</v>
      </c>
      <c r="AB2126" t="s">
        <v>97</v>
      </c>
      <c r="AC2126" t="str">
        <f t="shared" si="33"/>
        <v>2025</v>
      </c>
    </row>
    <row r="2127" spans="1:29" x14ac:dyDescent="0.25">
      <c r="A2127" t="s">
        <v>27</v>
      </c>
      <c r="B2127" t="s">
        <v>122</v>
      </c>
      <c r="C2127" t="s">
        <v>27</v>
      </c>
      <c r="D2127" t="s">
        <v>60</v>
      </c>
      <c r="E2127" t="s">
        <v>61</v>
      </c>
      <c r="F2127" t="s">
        <v>30</v>
      </c>
      <c r="G2127" t="s">
        <v>31</v>
      </c>
      <c r="H2127" t="s">
        <v>62</v>
      </c>
      <c r="I2127" t="s">
        <v>63</v>
      </c>
      <c r="J2127" t="s">
        <v>64</v>
      </c>
      <c r="K2127" t="s">
        <v>65</v>
      </c>
      <c r="L2127" t="s">
        <v>38</v>
      </c>
      <c r="M2127" t="s">
        <v>38</v>
      </c>
      <c r="N2127" t="s">
        <v>38</v>
      </c>
      <c r="O2127" t="s">
        <v>38</v>
      </c>
      <c r="P2127" t="s">
        <v>38</v>
      </c>
      <c r="Q2127" t="s">
        <v>38</v>
      </c>
      <c r="R2127" t="s">
        <v>196</v>
      </c>
      <c r="S2127" t="s">
        <v>197</v>
      </c>
      <c r="T2127" t="s">
        <v>198</v>
      </c>
      <c r="U2127" t="s">
        <v>199</v>
      </c>
      <c r="V2127" t="s">
        <v>55</v>
      </c>
      <c r="W2127" t="s">
        <v>56</v>
      </c>
      <c r="X2127" t="s">
        <v>45</v>
      </c>
      <c r="Y2127" t="s">
        <v>46</v>
      </c>
      <c r="Z2127">
        <v>-19228.553783517811</v>
      </c>
      <c r="AA2127" t="s">
        <v>760</v>
      </c>
      <c r="AB2127" t="s">
        <v>761</v>
      </c>
      <c r="AC2127" t="str">
        <f t="shared" si="33"/>
        <v>2025</v>
      </c>
    </row>
    <row r="2128" spans="1:29" x14ac:dyDescent="0.25">
      <c r="A2128" t="s">
        <v>27</v>
      </c>
      <c r="B2128" t="s">
        <v>122</v>
      </c>
      <c r="C2128" t="s">
        <v>27</v>
      </c>
      <c r="D2128" t="s">
        <v>60</v>
      </c>
      <c r="E2128" t="s">
        <v>61</v>
      </c>
      <c r="F2128" t="s">
        <v>30</v>
      </c>
      <c r="G2128" t="s">
        <v>31</v>
      </c>
      <c r="H2128" t="s">
        <v>62</v>
      </c>
      <c r="I2128" t="s">
        <v>63</v>
      </c>
      <c r="J2128" t="s">
        <v>64</v>
      </c>
      <c r="K2128" t="s">
        <v>65</v>
      </c>
      <c r="L2128" t="s">
        <v>38</v>
      </c>
      <c r="M2128" t="s">
        <v>38</v>
      </c>
      <c r="N2128" t="s">
        <v>38</v>
      </c>
      <c r="O2128" t="s">
        <v>38</v>
      </c>
      <c r="P2128" t="s">
        <v>38</v>
      </c>
      <c r="Q2128" t="s">
        <v>38</v>
      </c>
      <c r="R2128" t="s">
        <v>183</v>
      </c>
      <c r="S2128" t="s">
        <v>184</v>
      </c>
      <c r="T2128" t="s">
        <v>171</v>
      </c>
      <c r="U2128" t="s">
        <v>172</v>
      </c>
      <c r="V2128" t="s">
        <v>72</v>
      </c>
      <c r="W2128" t="s">
        <v>73</v>
      </c>
      <c r="X2128" t="s">
        <v>74</v>
      </c>
      <c r="Y2128" t="s">
        <v>75</v>
      </c>
      <c r="Z2128">
        <v>-19690.130574027145</v>
      </c>
      <c r="AA2128" t="s">
        <v>633</v>
      </c>
      <c r="AB2128" t="s">
        <v>634</v>
      </c>
      <c r="AC2128" t="str">
        <f t="shared" si="33"/>
        <v>2025</v>
      </c>
    </row>
    <row r="2129" spans="1:29" x14ac:dyDescent="0.25">
      <c r="A2129" t="s">
        <v>27</v>
      </c>
      <c r="B2129" t="s">
        <v>122</v>
      </c>
      <c r="C2129" t="s">
        <v>27</v>
      </c>
      <c r="D2129" t="s">
        <v>60</v>
      </c>
      <c r="E2129" t="s">
        <v>61</v>
      </c>
      <c r="F2129" t="s">
        <v>30</v>
      </c>
      <c r="G2129" t="s">
        <v>31</v>
      </c>
      <c r="H2129" t="s">
        <v>62</v>
      </c>
      <c r="I2129" t="s">
        <v>63</v>
      </c>
      <c r="J2129" t="s">
        <v>123</v>
      </c>
      <c r="K2129" t="s">
        <v>124</v>
      </c>
      <c r="L2129" t="s">
        <v>125</v>
      </c>
      <c r="M2129" t="s">
        <v>126</v>
      </c>
      <c r="N2129" t="s">
        <v>38</v>
      </c>
      <c r="O2129" t="s">
        <v>38</v>
      </c>
      <c r="P2129" t="s">
        <v>38</v>
      </c>
      <c r="Q2129" t="s">
        <v>38</v>
      </c>
      <c r="R2129" t="s">
        <v>127</v>
      </c>
      <c r="S2129" t="s">
        <v>128</v>
      </c>
      <c r="T2129" t="s">
        <v>129</v>
      </c>
      <c r="U2129" t="s">
        <v>130</v>
      </c>
      <c r="V2129" t="s">
        <v>72</v>
      </c>
      <c r="W2129" t="s">
        <v>73</v>
      </c>
      <c r="X2129" t="s">
        <v>74</v>
      </c>
      <c r="Y2129" t="s">
        <v>75</v>
      </c>
      <c r="Z2129">
        <v>-2330.7403874023812</v>
      </c>
      <c r="AA2129" t="s">
        <v>629</v>
      </c>
      <c r="AB2129" t="s">
        <v>630</v>
      </c>
      <c r="AC2129" t="str">
        <f t="shared" si="33"/>
        <v>2025</v>
      </c>
    </row>
    <row r="2130" spans="1:29" x14ac:dyDescent="0.25">
      <c r="A2130" t="s">
        <v>27</v>
      </c>
      <c r="B2130" t="s">
        <v>122</v>
      </c>
      <c r="C2130" t="s">
        <v>27</v>
      </c>
      <c r="D2130" t="s">
        <v>257</v>
      </c>
      <c r="E2130" t="s">
        <v>258</v>
      </c>
      <c r="F2130" t="s">
        <v>202</v>
      </c>
      <c r="G2130" t="s">
        <v>203</v>
      </c>
      <c r="H2130" t="s">
        <v>149</v>
      </c>
      <c r="I2130" t="s">
        <v>150</v>
      </c>
      <c r="J2130" t="s">
        <v>151</v>
      </c>
      <c r="K2130" t="s">
        <v>152</v>
      </c>
      <c r="L2130" t="s">
        <v>38</v>
      </c>
      <c r="M2130" t="s">
        <v>38</v>
      </c>
      <c r="N2130" t="s">
        <v>708</v>
      </c>
      <c r="O2130" t="s">
        <v>709</v>
      </c>
      <c r="P2130" t="s">
        <v>38</v>
      </c>
      <c r="Q2130" t="s">
        <v>38</v>
      </c>
      <c r="R2130" t="s">
        <v>88</v>
      </c>
      <c r="S2130" t="s">
        <v>89</v>
      </c>
      <c r="T2130" t="s">
        <v>90</v>
      </c>
      <c r="U2130" t="s">
        <v>91</v>
      </c>
      <c r="V2130" t="s">
        <v>92</v>
      </c>
      <c r="W2130" t="s">
        <v>93</v>
      </c>
      <c r="X2130" t="s">
        <v>94</v>
      </c>
      <c r="Y2130" t="s">
        <v>95</v>
      </c>
      <c r="Z2130">
        <v>822205.00009999995</v>
      </c>
      <c r="AA2130" t="s">
        <v>96</v>
      </c>
      <c r="AB2130" t="s">
        <v>97</v>
      </c>
      <c r="AC2130" t="str">
        <f t="shared" si="33"/>
        <v>2025</v>
      </c>
    </row>
    <row r="2131" spans="1:29" x14ac:dyDescent="0.25">
      <c r="A2131" t="s">
        <v>27</v>
      </c>
      <c r="B2131" t="s">
        <v>122</v>
      </c>
      <c r="C2131" t="s">
        <v>27</v>
      </c>
      <c r="D2131" t="s">
        <v>257</v>
      </c>
      <c r="E2131" t="s">
        <v>258</v>
      </c>
      <c r="F2131" t="s">
        <v>202</v>
      </c>
      <c r="G2131" t="s">
        <v>203</v>
      </c>
      <c r="H2131" t="s">
        <v>149</v>
      </c>
      <c r="I2131" t="s">
        <v>150</v>
      </c>
      <c r="J2131" t="s">
        <v>431</v>
      </c>
      <c r="K2131" t="s">
        <v>432</v>
      </c>
      <c r="L2131" t="s">
        <v>38</v>
      </c>
      <c r="M2131" t="s">
        <v>38</v>
      </c>
      <c r="N2131" t="s">
        <v>643</v>
      </c>
      <c r="O2131" t="s">
        <v>644</v>
      </c>
      <c r="P2131" t="s">
        <v>38</v>
      </c>
      <c r="Q2131" t="s">
        <v>38</v>
      </c>
      <c r="R2131" t="s">
        <v>88</v>
      </c>
      <c r="S2131" t="s">
        <v>89</v>
      </c>
      <c r="T2131" t="s">
        <v>90</v>
      </c>
      <c r="U2131" t="s">
        <v>91</v>
      </c>
      <c r="V2131" t="s">
        <v>92</v>
      </c>
      <c r="W2131" t="s">
        <v>93</v>
      </c>
      <c r="X2131" t="s">
        <v>94</v>
      </c>
      <c r="Y2131" t="s">
        <v>95</v>
      </c>
      <c r="Z2131">
        <v>5592.0001999999986</v>
      </c>
      <c r="AA2131" t="s">
        <v>96</v>
      </c>
      <c r="AB2131" t="s">
        <v>97</v>
      </c>
      <c r="AC2131" t="str">
        <f t="shared" si="33"/>
        <v>2025</v>
      </c>
    </row>
    <row r="2132" spans="1:29" x14ac:dyDescent="0.25">
      <c r="A2132" t="s">
        <v>27</v>
      </c>
      <c r="B2132" t="s">
        <v>122</v>
      </c>
      <c r="C2132" t="s">
        <v>27</v>
      </c>
      <c r="D2132" t="s">
        <v>60</v>
      </c>
      <c r="E2132" t="s">
        <v>61</v>
      </c>
      <c r="F2132" t="s">
        <v>30</v>
      </c>
      <c r="G2132" t="s">
        <v>31</v>
      </c>
      <c r="H2132" t="s">
        <v>62</v>
      </c>
      <c r="I2132" t="s">
        <v>63</v>
      </c>
      <c r="J2132" t="s">
        <v>123</v>
      </c>
      <c r="K2132" t="s">
        <v>124</v>
      </c>
      <c r="L2132" t="s">
        <v>125</v>
      </c>
      <c r="M2132" t="s">
        <v>126</v>
      </c>
      <c r="N2132" t="s">
        <v>38</v>
      </c>
      <c r="O2132" t="s">
        <v>38</v>
      </c>
      <c r="P2132" t="s">
        <v>38</v>
      </c>
      <c r="Q2132" t="s">
        <v>38</v>
      </c>
      <c r="R2132" t="s">
        <v>127</v>
      </c>
      <c r="S2132" t="s">
        <v>128</v>
      </c>
      <c r="T2132" t="s">
        <v>129</v>
      </c>
      <c r="U2132" t="s">
        <v>130</v>
      </c>
      <c r="V2132" t="s">
        <v>72</v>
      </c>
      <c r="W2132" t="s">
        <v>73</v>
      </c>
      <c r="X2132" t="s">
        <v>74</v>
      </c>
      <c r="Y2132" t="s">
        <v>75</v>
      </c>
      <c r="Z2132">
        <v>-2330.7403874023807</v>
      </c>
      <c r="AA2132" t="s">
        <v>131</v>
      </c>
      <c r="AB2132" t="s">
        <v>132</v>
      </c>
      <c r="AC2132" t="str">
        <f t="shared" si="33"/>
        <v>2025</v>
      </c>
    </row>
    <row r="2133" spans="1:29" x14ac:dyDescent="0.25">
      <c r="A2133" t="s">
        <v>27</v>
      </c>
      <c r="B2133" t="s">
        <v>122</v>
      </c>
      <c r="C2133" t="s">
        <v>27</v>
      </c>
      <c r="D2133" t="s">
        <v>257</v>
      </c>
      <c r="E2133" t="s">
        <v>258</v>
      </c>
      <c r="F2133" t="s">
        <v>202</v>
      </c>
      <c r="G2133" t="s">
        <v>203</v>
      </c>
      <c r="H2133" t="s">
        <v>149</v>
      </c>
      <c r="I2133" t="s">
        <v>150</v>
      </c>
      <c r="J2133" t="s">
        <v>431</v>
      </c>
      <c r="K2133" t="s">
        <v>432</v>
      </c>
      <c r="L2133" t="s">
        <v>38</v>
      </c>
      <c r="M2133" t="s">
        <v>38</v>
      </c>
      <c r="N2133" t="s">
        <v>812</v>
      </c>
      <c r="O2133" t="s">
        <v>813</v>
      </c>
      <c r="P2133" t="s">
        <v>38</v>
      </c>
      <c r="Q2133" t="s">
        <v>38</v>
      </c>
      <c r="R2133" t="s">
        <v>88</v>
      </c>
      <c r="S2133" t="s">
        <v>89</v>
      </c>
      <c r="T2133" t="s">
        <v>90</v>
      </c>
      <c r="U2133" t="s">
        <v>91</v>
      </c>
      <c r="V2133" t="s">
        <v>92</v>
      </c>
      <c r="W2133" t="s">
        <v>93</v>
      </c>
      <c r="X2133" t="s">
        <v>94</v>
      </c>
      <c r="Y2133" t="s">
        <v>95</v>
      </c>
      <c r="Z2133">
        <v>5839.0002000000004</v>
      </c>
      <c r="AA2133" t="s">
        <v>96</v>
      </c>
      <c r="AB2133" t="s">
        <v>97</v>
      </c>
      <c r="AC2133" t="str">
        <f t="shared" si="33"/>
        <v>2025</v>
      </c>
    </row>
    <row r="2134" spans="1:29" x14ac:dyDescent="0.25">
      <c r="A2134" t="s">
        <v>27</v>
      </c>
      <c r="B2134" t="s">
        <v>122</v>
      </c>
      <c r="C2134" t="s">
        <v>27</v>
      </c>
      <c r="D2134" t="s">
        <v>450</v>
      </c>
      <c r="E2134" t="s">
        <v>451</v>
      </c>
      <c r="F2134" t="s">
        <v>202</v>
      </c>
      <c r="G2134" t="s">
        <v>203</v>
      </c>
      <c r="H2134" t="s">
        <v>62</v>
      </c>
      <c r="I2134" t="s">
        <v>63</v>
      </c>
      <c r="J2134" t="s">
        <v>64</v>
      </c>
      <c r="K2134" t="s">
        <v>65</v>
      </c>
      <c r="L2134" t="s">
        <v>38</v>
      </c>
      <c r="M2134" t="s">
        <v>38</v>
      </c>
      <c r="N2134" t="s">
        <v>1021</v>
      </c>
      <c r="O2134" t="s">
        <v>1022</v>
      </c>
      <c r="P2134" t="s">
        <v>38</v>
      </c>
      <c r="Q2134" t="s">
        <v>38</v>
      </c>
      <c r="R2134" t="s">
        <v>141</v>
      </c>
      <c r="S2134" t="s">
        <v>142</v>
      </c>
      <c r="T2134" t="s">
        <v>143</v>
      </c>
      <c r="U2134" t="s">
        <v>144</v>
      </c>
      <c r="V2134" t="s">
        <v>118</v>
      </c>
      <c r="W2134" t="s">
        <v>119</v>
      </c>
      <c r="X2134" t="s">
        <v>74</v>
      </c>
      <c r="Y2134" t="s">
        <v>75</v>
      </c>
      <c r="Z2134">
        <v>-98.361000000000004</v>
      </c>
      <c r="AA2134" t="s">
        <v>480</v>
      </c>
      <c r="AB2134" t="s">
        <v>481</v>
      </c>
      <c r="AC2134" t="str">
        <f t="shared" si="33"/>
        <v>2025</v>
      </c>
    </row>
    <row r="2135" spans="1:29" x14ac:dyDescent="0.25">
      <c r="A2135" t="s">
        <v>27</v>
      </c>
      <c r="B2135" t="s">
        <v>122</v>
      </c>
      <c r="C2135" t="s">
        <v>27</v>
      </c>
      <c r="D2135" t="s">
        <v>450</v>
      </c>
      <c r="E2135" t="s">
        <v>451</v>
      </c>
      <c r="F2135" t="s">
        <v>202</v>
      </c>
      <c r="G2135" t="s">
        <v>203</v>
      </c>
      <c r="H2135" t="s">
        <v>62</v>
      </c>
      <c r="I2135" t="s">
        <v>63</v>
      </c>
      <c r="J2135" t="s">
        <v>64</v>
      </c>
      <c r="K2135" t="s">
        <v>65</v>
      </c>
      <c r="L2135" t="s">
        <v>38</v>
      </c>
      <c r="M2135" t="s">
        <v>38</v>
      </c>
      <c r="N2135" t="s">
        <v>1021</v>
      </c>
      <c r="O2135" t="s">
        <v>1022</v>
      </c>
      <c r="P2135" t="s">
        <v>38</v>
      </c>
      <c r="Q2135" t="s">
        <v>38</v>
      </c>
      <c r="R2135" t="s">
        <v>141</v>
      </c>
      <c r="S2135" t="s">
        <v>142</v>
      </c>
      <c r="T2135" t="s">
        <v>143</v>
      </c>
      <c r="U2135" t="s">
        <v>144</v>
      </c>
      <c r="V2135" t="s">
        <v>118</v>
      </c>
      <c r="W2135" t="s">
        <v>119</v>
      </c>
      <c r="X2135" t="s">
        <v>74</v>
      </c>
      <c r="Y2135" t="s">
        <v>75</v>
      </c>
      <c r="Z2135">
        <v>-688.52699999999993</v>
      </c>
      <c r="AA2135" t="s">
        <v>865</v>
      </c>
      <c r="AB2135" t="s">
        <v>866</v>
      </c>
      <c r="AC2135" t="str">
        <f t="shared" si="33"/>
        <v>2025</v>
      </c>
    </row>
    <row r="2136" spans="1:29" x14ac:dyDescent="0.25">
      <c r="A2136" t="s">
        <v>27</v>
      </c>
      <c r="B2136" t="s">
        <v>122</v>
      </c>
      <c r="C2136" t="s">
        <v>27</v>
      </c>
      <c r="D2136" t="s">
        <v>257</v>
      </c>
      <c r="E2136" t="s">
        <v>258</v>
      </c>
      <c r="F2136" t="s">
        <v>202</v>
      </c>
      <c r="G2136" t="s">
        <v>203</v>
      </c>
      <c r="H2136" t="s">
        <v>149</v>
      </c>
      <c r="I2136" t="s">
        <v>150</v>
      </c>
      <c r="J2136" t="s">
        <v>151</v>
      </c>
      <c r="K2136" t="s">
        <v>152</v>
      </c>
      <c r="L2136" t="s">
        <v>38</v>
      </c>
      <c r="M2136" t="s">
        <v>38</v>
      </c>
      <c r="N2136" t="s">
        <v>484</v>
      </c>
      <c r="O2136" t="s">
        <v>485</v>
      </c>
      <c r="P2136" t="s">
        <v>38</v>
      </c>
      <c r="Q2136" t="s">
        <v>38</v>
      </c>
      <c r="R2136" t="s">
        <v>88</v>
      </c>
      <c r="S2136" t="s">
        <v>89</v>
      </c>
      <c r="T2136" t="s">
        <v>90</v>
      </c>
      <c r="U2136" t="s">
        <v>91</v>
      </c>
      <c r="V2136" t="s">
        <v>92</v>
      </c>
      <c r="W2136" t="s">
        <v>93</v>
      </c>
      <c r="X2136" t="s">
        <v>94</v>
      </c>
      <c r="Y2136" t="s">
        <v>95</v>
      </c>
      <c r="Z2136">
        <v>1940000.0002000001</v>
      </c>
      <c r="AA2136" t="s">
        <v>96</v>
      </c>
      <c r="AB2136" t="s">
        <v>97</v>
      </c>
      <c r="AC2136" t="str">
        <f t="shared" si="33"/>
        <v>2025</v>
      </c>
    </row>
    <row r="2137" spans="1:29" x14ac:dyDescent="0.25">
      <c r="A2137" t="s">
        <v>27</v>
      </c>
      <c r="B2137" t="s">
        <v>122</v>
      </c>
      <c r="C2137" t="s">
        <v>27</v>
      </c>
      <c r="D2137" t="s">
        <v>450</v>
      </c>
      <c r="E2137" t="s">
        <v>451</v>
      </c>
      <c r="F2137" t="s">
        <v>202</v>
      </c>
      <c r="G2137" t="s">
        <v>203</v>
      </c>
      <c r="H2137" t="s">
        <v>62</v>
      </c>
      <c r="I2137" t="s">
        <v>63</v>
      </c>
      <c r="J2137" t="s">
        <v>64</v>
      </c>
      <c r="K2137" t="s">
        <v>65</v>
      </c>
      <c r="L2137" t="s">
        <v>38</v>
      </c>
      <c r="M2137" t="s">
        <v>38</v>
      </c>
      <c r="N2137" t="s">
        <v>1019</v>
      </c>
      <c r="O2137" t="s">
        <v>1020</v>
      </c>
      <c r="P2137" t="s">
        <v>38</v>
      </c>
      <c r="Q2137" t="s">
        <v>38</v>
      </c>
      <c r="R2137" t="s">
        <v>141</v>
      </c>
      <c r="S2137" t="s">
        <v>142</v>
      </c>
      <c r="T2137" t="s">
        <v>143</v>
      </c>
      <c r="U2137" t="s">
        <v>144</v>
      </c>
      <c r="V2137" t="s">
        <v>118</v>
      </c>
      <c r="W2137" t="s">
        <v>119</v>
      </c>
      <c r="X2137" t="s">
        <v>74</v>
      </c>
      <c r="Y2137" t="s">
        <v>75</v>
      </c>
      <c r="Z2137">
        <v>-22459.016</v>
      </c>
      <c r="AA2137" t="s">
        <v>480</v>
      </c>
      <c r="AB2137" t="s">
        <v>481</v>
      </c>
      <c r="AC2137" t="str">
        <f t="shared" si="33"/>
        <v>2025</v>
      </c>
    </row>
    <row r="2138" spans="1:29" x14ac:dyDescent="0.25">
      <c r="A2138" t="s">
        <v>27</v>
      </c>
      <c r="B2138" t="s">
        <v>122</v>
      </c>
      <c r="C2138" t="s">
        <v>27</v>
      </c>
      <c r="D2138" t="s">
        <v>450</v>
      </c>
      <c r="E2138" t="s">
        <v>451</v>
      </c>
      <c r="F2138" t="s">
        <v>202</v>
      </c>
      <c r="G2138" t="s">
        <v>203</v>
      </c>
      <c r="H2138" t="s">
        <v>62</v>
      </c>
      <c r="I2138" t="s">
        <v>63</v>
      </c>
      <c r="J2138" t="s">
        <v>64</v>
      </c>
      <c r="K2138" t="s">
        <v>65</v>
      </c>
      <c r="L2138" t="s">
        <v>38</v>
      </c>
      <c r="M2138" t="s">
        <v>38</v>
      </c>
      <c r="N2138" t="s">
        <v>1019</v>
      </c>
      <c r="O2138" t="s">
        <v>1020</v>
      </c>
      <c r="P2138" t="s">
        <v>38</v>
      </c>
      <c r="Q2138" t="s">
        <v>38</v>
      </c>
      <c r="R2138" t="s">
        <v>141</v>
      </c>
      <c r="S2138" t="s">
        <v>142</v>
      </c>
      <c r="T2138" t="s">
        <v>143</v>
      </c>
      <c r="U2138" t="s">
        <v>144</v>
      </c>
      <c r="V2138" t="s">
        <v>118</v>
      </c>
      <c r="W2138" t="s">
        <v>119</v>
      </c>
      <c r="X2138" t="s">
        <v>74</v>
      </c>
      <c r="Y2138" t="s">
        <v>75</v>
      </c>
      <c r="Z2138">
        <v>-22459.016</v>
      </c>
      <c r="AA2138" t="s">
        <v>865</v>
      </c>
      <c r="AB2138" t="s">
        <v>866</v>
      </c>
      <c r="AC2138" t="str">
        <f t="shared" si="33"/>
        <v>2025</v>
      </c>
    </row>
    <row r="2139" spans="1:29" x14ac:dyDescent="0.25">
      <c r="A2139" t="s">
        <v>27</v>
      </c>
      <c r="B2139" t="s">
        <v>122</v>
      </c>
      <c r="C2139" t="s">
        <v>27</v>
      </c>
      <c r="D2139" t="s">
        <v>450</v>
      </c>
      <c r="E2139" t="s">
        <v>451</v>
      </c>
      <c r="F2139" t="s">
        <v>202</v>
      </c>
      <c r="G2139" t="s">
        <v>203</v>
      </c>
      <c r="H2139" t="s">
        <v>62</v>
      </c>
      <c r="I2139" t="s">
        <v>63</v>
      </c>
      <c r="J2139" t="s">
        <v>64</v>
      </c>
      <c r="K2139" t="s">
        <v>65</v>
      </c>
      <c r="L2139" t="s">
        <v>38</v>
      </c>
      <c r="M2139" t="s">
        <v>38</v>
      </c>
      <c r="N2139" t="s">
        <v>1019</v>
      </c>
      <c r="O2139" t="s">
        <v>1020</v>
      </c>
      <c r="P2139" t="s">
        <v>38</v>
      </c>
      <c r="Q2139" t="s">
        <v>38</v>
      </c>
      <c r="R2139" t="s">
        <v>141</v>
      </c>
      <c r="S2139" t="s">
        <v>142</v>
      </c>
      <c r="T2139" t="s">
        <v>143</v>
      </c>
      <c r="U2139" t="s">
        <v>144</v>
      </c>
      <c r="V2139" t="s">
        <v>118</v>
      </c>
      <c r="W2139" t="s">
        <v>119</v>
      </c>
      <c r="X2139" t="s">
        <v>74</v>
      </c>
      <c r="Y2139" t="s">
        <v>75</v>
      </c>
      <c r="Z2139">
        <v>-22459.016</v>
      </c>
      <c r="AA2139" t="s">
        <v>576</v>
      </c>
      <c r="AB2139" t="s">
        <v>577</v>
      </c>
      <c r="AC2139" t="str">
        <f t="shared" si="33"/>
        <v>2025</v>
      </c>
    </row>
    <row r="2140" spans="1:29" x14ac:dyDescent="0.25">
      <c r="A2140" t="s">
        <v>27</v>
      </c>
      <c r="B2140" t="s">
        <v>122</v>
      </c>
      <c r="C2140" t="s">
        <v>27</v>
      </c>
      <c r="D2140" t="s">
        <v>257</v>
      </c>
      <c r="E2140" t="s">
        <v>258</v>
      </c>
      <c r="F2140" t="s">
        <v>202</v>
      </c>
      <c r="G2140" t="s">
        <v>203</v>
      </c>
      <c r="H2140" t="s">
        <v>149</v>
      </c>
      <c r="I2140" t="s">
        <v>150</v>
      </c>
      <c r="J2140" t="s">
        <v>151</v>
      </c>
      <c r="K2140" t="s">
        <v>152</v>
      </c>
      <c r="L2140" t="s">
        <v>345</v>
      </c>
      <c r="M2140" t="s">
        <v>346</v>
      </c>
      <c r="N2140" t="s">
        <v>643</v>
      </c>
      <c r="O2140" t="s">
        <v>644</v>
      </c>
      <c r="P2140" t="s">
        <v>38</v>
      </c>
      <c r="Q2140" t="s">
        <v>38</v>
      </c>
      <c r="R2140" t="s">
        <v>88</v>
      </c>
      <c r="S2140" t="s">
        <v>89</v>
      </c>
      <c r="T2140" t="s">
        <v>90</v>
      </c>
      <c r="U2140" t="s">
        <v>91</v>
      </c>
      <c r="V2140" t="s">
        <v>92</v>
      </c>
      <c r="W2140" t="s">
        <v>93</v>
      </c>
      <c r="X2140" t="s">
        <v>94</v>
      </c>
      <c r="Y2140" t="s">
        <v>95</v>
      </c>
      <c r="Z2140">
        <v>12291.0002</v>
      </c>
      <c r="AA2140" t="s">
        <v>96</v>
      </c>
      <c r="AB2140" t="s">
        <v>97</v>
      </c>
      <c r="AC2140" t="str">
        <f t="shared" si="33"/>
        <v>2025</v>
      </c>
    </row>
    <row r="2141" spans="1:29" x14ac:dyDescent="0.25">
      <c r="A2141" t="s">
        <v>27</v>
      </c>
      <c r="B2141" t="s">
        <v>122</v>
      </c>
      <c r="C2141" t="s">
        <v>27</v>
      </c>
      <c r="D2141" t="s">
        <v>60</v>
      </c>
      <c r="E2141" t="s">
        <v>61</v>
      </c>
      <c r="F2141" t="s">
        <v>30</v>
      </c>
      <c r="G2141" t="s">
        <v>31</v>
      </c>
      <c r="H2141" t="s">
        <v>62</v>
      </c>
      <c r="I2141" t="s">
        <v>63</v>
      </c>
      <c r="J2141" t="s">
        <v>64</v>
      </c>
      <c r="K2141" t="s">
        <v>65</v>
      </c>
      <c r="L2141" t="s">
        <v>38</v>
      </c>
      <c r="M2141" t="s">
        <v>38</v>
      </c>
      <c r="N2141" t="s">
        <v>38</v>
      </c>
      <c r="O2141" t="s">
        <v>38</v>
      </c>
      <c r="P2141" t="s">
        <v>38</v>
      </c>
      <c r="Q2141" t="s">
        <v>38</v>
      </c>
      <c r="R2141" t="s">
        <v>458</v>
      </c>
      <c r="S2141" t="s">
        <v>459</v>
      </c>
      <c r="T2141" t="s">
        <v>198</v>
      </c>
      <c r="U2141" t="s">
        <v>199</v>
      </c>
      <c r="V2141" t="s">
        <v>55</v>
      </c>
      <c r="W2141" t="s">
        <v>56</v>
      </c>
      <c r="X2141" t="s">
        <v>45</v>
      </c>
      <c r="Y2141" t="s">
        <v>46</v>
      </c>
      <c r="Z2141">
        <v>-44900.634638564472</v>
      </c>
      <c r="AA2141" t="s">
        <v>460</v>
      </c>
      <c r="AB2141" t="s">
        <v>461</v>
      </c>
      <c r="AC2141" t="str">
        <f t="shared" si="33"/>
        <v>2025</v>
      </c>
    </row>
    <row r="2142" spans="1:29" x14ac:dyDescent="0.25">
      <c r="A2142" t="s">
        <v>27</v>
      </c>
      <c r="B2142" t="s">
        <v>122</v>
      </c>
      <c r="C2142" t="s">
        <v>27</v>
      </c>
      <c r="D2142" t="s">
        <v>450</v>
      </c>
      <c r="E2142" t="s">
        <v>451</v>
      </c>
      <c r="F2142" t="s">
        <v>202</v>
      </c>
      <c r="G2142" t="s">
        <v>203</v>
      </c>
      <c r="H2142" t="s">
        <v>62</v>
      </c>
      <c r="I2142" t="s">
        <v>63</v>
      </c>
      <c r="J2142" t="s">
        <v>64</v>
      </c>
      <c r="K2142" t="s">
        <v>65</v>
      </c>
      <c r="L2142" t="s">
        <v>38</v>
      </c>
      <c r="M2142" t="s">
        <v>38</v>
      </c>
      <c r="N2142" t="s">
        <v>732</v>
      </c>
      <c r="O2142" t="s">
        <v>391</v>
      </c>
      <c r="P2142" t="s">
        <v>38</v>
      </c>
      <c r="Q2142" t="s">
        <v>38</v>
      </c>
      <c r="R2142" t="s">
        <v>141</v>
      </c>
      <c r="S2142" t="s">
        <v>142</v>
      </c>
      <c r="T2142" t="s">
        <v>143</v>
      </c>
      <c r="U2142" t="s">
        <v>144</v>
      </c>
      <c r="V2142" t="s">
        <v>118</v>
      </c>
      <c r="W2142" t="s">
        <v>119</v>
      </c>
      <c r="X2142" t="s">
        <v>74</v>
      </c>
      <c r="Y2142" t="s">
        <v>75</v>
      </c>
      <c r="Z2142">
        <v>-770.75610658076391</v>
      </c>
      <c r="AA2142" t="s">
        <v>863</v>
      </c>
      <c r="AB2142" t="s">
        <v>864</v>
      </c>
      <c r="AC2142" t="str">
        <f t="shared" si="33"/>
        <v>2025</v>
      </c>
    </row>
    <row r="2143" spans="1:29" x14ac:dyDescent="0.25">
      <c r="A2143" t="s">
        <v>27</v>
      </c>
      <c r="B2143" t="s">
        <v>122</v>
      </c>
      <c r="C2143" t="s">
        <v>27</v>
      </c>
      <c r="D2143" t="s">
        <v>450</v>
      </c>
      <c r="E2143" t="s">
        <v>451</v>
      </c>
      <c r="F2143" t="s">
        <v>202</v>
      </c>
      <c r="G2143" t="s">
        <v>203</v>
      </c>
      <c r="H2143" t="s">
        <v>62</v>
      </c>
      <c r="I2143" t="s">
        <v>63</v>
      </c>
      <c r="J2143" t="s">
        <v>123</v>
      </c>
      <c r="K2143" t="s">
        <v>124</v>
      </c>
      <c r="L2143" t="s">
        <v>38</v>
      </c>
      <c r="M2143" t="s">
        <v>38</v>
      </c>
      <c r="N2143" t="s">
        <v>1025</v>
      </c>
      <c r="O2143" t="s">
        <v>358</v>
      </c>
      <c r="P2143" t="s">
        <v>38</v>
      </c>
      <c r="Q2143" t="s">
        <v>38</v>
      </c>
      <c r="R2143" t="s">
        <v>141</v>
      </c>
      <c r="S2143" t="s">
        <v>142</v>
      </c>
      <c r="T2143" t="s">
        <v>143</v>
      </c>
      <c r="U2143" t="s">
        <v>144</v>
      </c>
      <c r="V2143" t="s">
        <v>118</v>
      </c>
      <c r="W2143" t="s">
        <v>119</v>
      </c>
      <c r="X2143" t="s">
        <v>74</v>
      </c>
      <c r="Y2143" t="s">
        <v>75</v>
      </c>
      <c r="Z2143">
        <v>-49160</v>
      </c>
      <c r="AA2143" t="s">
        <v>865</v>
      </c>
      <c r="AB2143" t="s">
        <v>866</v>
      </c>
      <c r="AC2143" t="str">
        <f t="shared" si="33"/>
        <v>2025</v>
      </c>
    </row>
    <row r="2144" spans="1:29" x14ac:dyDescent="0.25">
      <c r="A2144" t="s">
        <v>27</v>
      </c>
      <c r="B2144" t="s">
        <v>122</v>
      </c>
      <c r="C2144" t="s">
        <v>27</v>
      </c>
      <c r="D2144" t="s">
        <v>450</v>
      </c>
      <c r="E2144" t="s">
        <v>451</v>
      </c>
      <c r="F2144" t="s">
        <v>202</v>
      </c>
      <c r="G2144" t="s">
        <v>203</v>
      </c>
      <c r="H2144" t="s">
        <v>62</v>
      </c>
      <c r="I2144" t="s">
        <v>63</v>
      </c>
      <c r="J2144" t="s">
        <v>64</v>
      </c>
      <c r="K2144" t="s">
        <v>65</v>
      </c>
      <c r="L2144" t="s">
        <v>38</v>
      </c>
      <c r="M2144" t="s">
        <v>38</v>
      </c>
      <c r="N2144" t="s">
        <v>1023</v>
      </c>
      <c r="O2144" t="s">
        <v>1024</v>
      </c>
      <c r="P2144" t="s">
        <v>38</v>
      </c>
      <c r="Q2144" t="s">
        <v>38</v>
      </c>
      <c r="R2144" t="s">
        <v>141</v>
      </c>
      <c r="S2144" t="s">
        <v>142</v>
      </c>
      <c r="T2144" t="s">
        <v>143</v>
      </c>
      <c r="U2144" t="s">
        <v>144</v>
      </c>
      <c r="V2144" t="s">
        <v>118</v>
      </c>
      <c r="W2144" t="s">
        <v>119</v>
      </c>
      <c r="X2144" t="s">
        <v>74</v>
      </c>
      <c r="Y2144" t="s">
        <v>75</v>
      </c>
      <c r="Z2144">
        <v>-118.03319999999999</v>
      </c>
      <c r="AA2144" t="s">
        <v>867</v>
      </c>
      <c r="AB2144" t="s">
        <v>868</v>
      </c>
      <c r="AC2144" t="str">
        <f t="shared" si="33"/>
        <v>2025</v>
      </c>
    </row>
    <row r="2145" spans="1:29" x14ac:dyDescent="0.25">
      <c r="A2145" t="s">
        <v>27</v>
      </c>
      <c r="B2145" t="s">
        <v>122</v>
      </c>
      <c r="C2145" t="s">
        <v>27</v>
      </c>
      <c r="D2145" t="s">
        <v>257</v>
      </c>
      <c r="E2145" t="s">
        <v>258</v>
      </c>
      <c r="F2145" t="s">
        <v>394</v>
      </c>
      <c r="G2145" t="s">
        <v>395</v>
      </c>
      <c r="H2145" t="s">
        <v>62</v>
      </c>
      <c r="I2145" t="s">
        <v>63</v>
      </c>
      <c r="J2145" t="s">
        <v>64</v>
      </c>
      <c r="K2145" t="s">
        <v>65</v>
      </c>
      <c r="L2145" t="s">
        <v>38</v>
      </c>
      <c r="M2145" t="s">
        <v>38</v>
      </c>
      <c r="N2145" t="s">
        <v>38</v>
      </c>
      <c r="O2145" t="s">
        <v>38</v>
      </c>
      <c r="P2145" t="s">
        <v>482</v>
      </c>
      <c r="Q2145" t="s">
        <v>483</v>
      </c>
      <c r="R2145" t="s">
        <v>339</v>
      </c>
      <c r="S2145" t="s">
        <v>340</v>
      </c>
      <c r="T2145" t="s">
        <v>129</v>
      </c>
      <c r="U2145" t="s">
        <v>130</v>
      </c>
      <c r="V2145" t="s">
        <v>72</v>
      </c>
      <c r="W2145" t="s">
        <v>73</v>
      </c>
      <c r="X2145" t="s">
        <v>74</v>
      </c>
      <c r="Y2145" t="s">
        <v>75</v>
      </c>
      <c r="Z2145">
        <v>-259.78499999999997</v>
      </c>
      <c r="AA2145" t="s">
        <v>492</v>
      </c>
      <c r="AB2145" t="s">
        <v>493</v>
      </c>
      <c r="AC2145" t="str">
        <f t="shared" si="33"/>
        <v>2025</v>
      </c>
    </row>
    <row r="2146" spans="1:29" x14ac:dyDescent="0.25">
      <c r="A2146" t="s">
        <v>27</v>
      </c>
      <c r="B2146" t="s">
        <v>122</v>
      </c>
      <c r="C2146" t="s">
        <v>27</v>
      </c>
      <c r="D2146" t="s">
        <v>60</v>
      </c>
      <c r="E2146" t="s">
        <v>61</v>
      </c>
      <c r="F2146" t="s">
        <v>30</v>
      </c>
      <c r="G2146" t="s">
        <v>31</v>
      </c>
      <c r="H2146" t="s">
        <v>62</v>
      </c>
      <c r="I2146" t="s">
        <v>63</v>
      </c>
      <c r="J2146" t="s">
        <v>64</v>
      </c>
      <c r="K2146" t="s">
        <v>65</v>
      </c>
      <c r="L2146" t="s">
        <v>38</v>
      </c>
      <c r="M2146" t="s">
        <v>38</v>
      </c>
      <c r="N2146" t="s">
        <v>38</v>
      </c>
      <c r="O2146" t="s">
        <v>38</v>
      </c>
      <c r="P2146" t="s">
        <v>38</v>
      </c>
      <c r="Q2146" t="s">
        <v>38</v>
      </c>
      <c r="R2146" t="s">
        <v>163</v>
      </c>
      <c r="S2146" t="s">
        <v>164</v>
      </c>
      <c r="T2146" t="s">
        <v>165</v>
      </c>
      <c r="U2146" t="s">
        <v>166</v>
      </c>
      <c r="V2146" t="s">
        <v>43</v>
      </c>
      <c r="W2146" t="s">
        <v>44</v>
      </c>
      <c r="X2146" t="s">
        <v>45</v>
      </c>
      <c r="Y2146" t="s">
        <v>46</v>
      </c>
      <c r="Z2146">
        <v>-53202.635950104486</v>
      </c>
      <c r="AA2146" t="s">
        <v>188</v>
      </c>
      <c r="AB2146" t="s">
        <v>189</v>
      </c>
      <c r="AC2146" t="str">
        <f t="shared" si="33"/>
        <v>2025</v>
      </c>
    </row>
    <row r="2147" spans="1:29" x14ac:dyDescent="0.25">
      <c r="A2147" t="s">
        <v>27</v>
      </c>
      <c r="B2147" t="s">
        <v>122</v>
      </c>
      <c r="C2147" t="s">
        <v>27</v>
      </c>
      <c r="D2147" t="s">
        <v>450</v>
      </c>
      <c r="E2147" t="s">
        <v>451</v>
      </c>
      <c r="F2147" t="s">
        <v>202</v>
      </c>
      <c r="G2147" t="s">
        <v>203</v>
      </c>
      <c r="H2147" t="s">
        <v>62</v>
      </c>
      <c r="I2147" t="s">
        <v>63</v>
      </c>
      <c r="J2147" t="s">
        <v>123</v>
      </c>
      <c r="K2147" t="s">
        <v>124</v>
      </c>
      <c r="L2147" t="s">
        <v>38</v>
      </c>
      <c r="M2147" t="s">
        <v>38</v>
      </c>
      <c r="N2147" t="s">
        <v>1023</v>
      </c>
      <c r="O2147" t="s">
        <v>1024</v>
      </c>
      <c r="P2147" t="s">
        <v>38</v>
      </c>
      <c r="Q2147" t="s">
        <v>38</v>
      </c>
      <c r="R2147" t="s">
        <v>141</v>
      </c>
      <c r="S2147" t="s">
        <v>142</v>
      </c>
      <c r="T2147" t="s">
        <v>143</v>
      </c>
      <c r="U2147" t="s">
        <v>144</v>
      </c>
      <c r="V2147" t="s">
        <v>118</v>
      </c>
      <c r="W2147" t="s">
        <v>119</v>
      </c>
      <c r="X2147" t="s">
        <v>74</v>
      </c>
      <c r="Y2147" t="s">
        <v>75</v>
      </c>
      <c r="Z2147">
        <v>-242.45999999999989</v>
      </c>
      <c r="AA2147" t="s">
        <v>863</v>
      </c>
      <c r="AB2147" t="s">
        <v>864</v>
      </c>
      <c r="AC2147" t="str">
        <f t="shared" si="33"/>
        <v>2025</v>
      </c>
    </row>
    <row r="2148" spans="1:29" x14ac:dyDescent="0.25">
      <c r="A2148" t="s">
        <v>27</v>
      </c>
      <c r="B2148" t="s">
        <v>122</v>
      </c>
      <c r="C2148" t="s">
        <v>27</v>
      </c>
      <c r="D2148" t="s">
        <v>257</v>
      </c>
      <c r="E2148" t="s">
        <v>258</v>
      </c>
      <c r="F2148" t="s">
        <v>394</v>
      </c>
      <c r="G2148" t="s">
        <v>395</v>
      </c>
      <c r="H2148" t="s">
        <v>204</v>
      </c>
      <c r="I2148" t="s">
        <v>205</v>
      </c>
      <c r="J2148" t="s">
        <v>316</v>
      </c>
      <c r="K2148" t="s">
        <v>317</v>
      </c>
      <c r="L2148" t="s">
        <v>38</v>
      </c>
      <c r="M2148" t="s">
        <v>38</v>
      </c>
      <c r="N2148" t="s">
        <v>38</v>
      </c>
      <c r="O2148" t="s">
        <v>38</v>
      </c>
      <c r="P2148" t="s">
        <v>482</v>
      </c>
      <c r="Q2148" t="s">
        <v>483</v>
      </c>
      <c r="R2148" t="s">
        <v>88</v>
      </c>
      <c r="S2148" t="s">
        <v>89</v>
      </c>
      <c r="T2148" t="s">
        <v>90</v>
      </c>
      <c r="U2148" t="s">
        <v>91</v>
      </c>
      <c r="V2148" t="s">
        <v>92</v>
      </c>
      <c r="W2148" t="s">
        <v>93</v>
      </c>
      <c r="X2148" t="s">
        <v>94</v>
      </c>
      <c r="Y2148" t="s">
        <v>95</v>
      </c>
      <c r="Z2148">
        <v>-15400</v>
      </c>
      <c r="AA2148" t="s">
        <v>96</v>
      </c>
      <c r="AB2148" t="s">
        <v>97</v>
      </c>
      <c r="AC2148" t="str">
        <f t="shared" si="33"/>
        <v>2025</v>
      </c>
    </row>
    <row r="2149" spans="1:29" x14ac:dyDescent="0.25">
      <c r="A2149" t="s">
        <v>27</v>
      </c>
      <c r="B2149" t="s">
        <v>122</v>
      </c>
      <c r="C2149" t="s">
        <v>27</v>
      </c>
      <c r="D2149" t="s">
        <v>60</v>
      </c>
      <c r="E2149" t="s">
        <v>61</v>
      </c>
      <c r="F2149" t="s">
        <v>30</v>
      </c>
      <c r="G2149" t="s">
        <v>31</v>
      </c>
      <c r="H2149" t="s">
        <v>62</v>
      </c>
      <c r="I2149" t="s">
        <v>63</v>
      </c>
      <c r="J2149" t="s">
        <v>64</v>
      </c>
      <c r="K2149" t="s">
        <v>65</v>
      </c>
      <c r="L2149" t="s">
        <v>38</v>
      </c>
      <c r="M2149" t="s">
        <v>38</v>
      </c>
      <c r="N2149" t="s">
        <v>38</v>
      </c>
      <c r="O2149" t="s">
        <v>38</v>
      </c>
      <c r="P2149" t="s">
        <v>38</v>
      </c>
      <c r="Q2149" t="s">
        <v>38</v>
      </c>
      <c r="R2149" t="s">
        <v>163</v>
      </c>
      <c r="S2149" t="s">
        <v>164</v>
      </c>
      <c r="T2149" t="s">
        <v>165</v>
      </c>
      <c r="U2149" t="s">
        <v>166</v>
      </c>
      <c r="V2149" t="s">
        <v>43</v>
      </c>
      <c r="W2149" t="s">
        <v>44</v>
      </c>
      <c r="X2149" t="s">
        <v>45</v>
      </c>
      <c r="Y2149" t="s">
        <v>46</v>
      </c>
      <c r="Z2149">
        <v>-267873.18575010449</v>
      </c>
      <c r="AA2149" t="s">
        <v>269</v>
      </c>
      <c r="AB2149" t="s">
        <v>270</v>
      </c>
      <c r="AC2149" t="str">
        <f t="shared" si="33"/>
        <v>2025</v>
      </c>
    </row>
    <row r="2150" spans="1:29" x14ac:dyDescent="0.25">
      <c r="A2150" t="s">
        <v>27</v>
      </c>
      <c r="B2150" t="s">
        <v>122</v>
      </c>
      <c r="C2150" t="s">
        <v>27</v>
      </c>
      <c r="D2150" t="s">
        <v>257</v>
      </c>
      <c r="E2150" t="s">
        <v>258</v>
      </c>
      <c r="F2150" t="s">
        <v>639</v>
      </c>
      <c r="G2150" t="s">
        <v>640</v>
      </c>
      <c r="H2150" t="s">
        <v>149</v>
      </c>
      <c r="I2150" t="s">
        <v>150</v>
      </c>
      <c r="J2150" t="s">
        <v>641</v>
      </c>
      <c r="K2150" t="s">
        <v>642</v>
      </c>
      <c r="L2150" t="s">
        <v>38</v>
      </c>
      <c r="M2150" t="s">
        <v>38</v>
      </c>
      <c r="N2150" t="s">
        <v>38</v>
      </c>
      <c r="O2150" t="s">
        <v>38</v>
      </c>
      <c r="P2150" t="s">
        <v>38</v>
      </c>
      <c r="Q2150" t="s">
        <v>38</v>
      </c>
      <c r="R2150" t="s">
        <v>88</v>
      </c>
      <c r="S2150" t="s">
        <v>89</v>
      </c>
      <c r="T2150" t="s">
        <v>90</v>
      </c>
      <c r="U2150" t="s">
        <v>91</v>
      </c>
      <c r="V2150" t="s">
        <v>92</v>
      </c>
      <c r="W2150" t="s">
        <v>93</v>
      </c>
      <c r="X2150" t="s">
        <v>94</v>
      </c>
      <c r="Y2150" t="s">
        <v>95</v>
      </c>
      <c r="Z2150">
        <v>14495341.000299999</v>
      </c>
      <c r="AA2150" t="s">
        <v>96</v>
      </c>
      <c r="AB2150" t="s">
        <v>97</v>
      </c>
      <c r="AC2150" t="str">
        <f t="shared" si="33"/>
        <v>2025</v>
      </c>
    </row>
    <row r="2151" spans="1:29" x14ac:dyDescent="0.25">
      <c r="A2151" t="s">
        <v>27</v>
      </c>
      <c r="B2151" t="s">
        <v>122</v>
      </c>
      <c r="C2151" t="s">
        <v>27</v>
      </c>
      <c r="D2151" t="s">
        <v>450</v>
      </c>
      <c r="E2151" t="s">
        <v>451</v>
      </c>
      <c r="F2151" t="s">
        <v>202</v>
      </c>
      <c r="G2151" t="s">
        <v>203</v>
      </c>
      <c r="H2151" t="s">
        <v>62</v>
      </c>
      <c r="I2151" t="s">
        <v>63</v>
      </c>
      <c r="J2151" t="s">
        <v>123</v>
      </c>
      <c r="K2151" t="s">
        <v>124</v>
      </c>
      <c r="L2151" t="s">
        <v>38</v>
      </c>
      <c r="M2151" t="s">
        <v>38</v>
      </c>
      <c r="N2151" t="s">
        <v>1019</v>
      </c>
      <c r="O2151" t="s">
        <v>1020</v>
      </c>
      <c r="P2151" t="s">
        <v>38</v>
      </c>
      <c r="Q2151" t="s">
        <v>38</v>
      </c>
      <c r="R2151" t="s">
        <v>141</v>
      </c>
      <c r="S2151" t="s">
        <v>142</v>
      </c>
      <c r="T2151" t="s">
        <v>143</v>
      </c>
      <c r="U2151" t="s">
        <v>144</v>
      </c>
      <c r="V2151" t="s">
        <v>118</v>
      </c>
      <c r="W2151" t="s">
        <v>119</v>
      </c>
      <c r="X2151" t="s">
        <v>74</v>
      </c>
      <c r="Y2151" t="s">
        <v>75</v>
      </c>
      <c r="Z2151">
        <v>-13600</v>
      </c>
      <c r="AA2151" t="s">
        <v>480</v>
      </c>
      <c r="AB2151" t="s">
        <v>481</v>
      </c>
      <c r="AC2151" t="str">
        <f t="shared" si="33"/>
        <v>2025</v>
      </c>
    </row>
    <row r="2152" spans="1:29" x14ac:dyDescent="0.25">
      <c r="A2152" t="s">
        <v>27</v>
      </c>
      <c r="B2152" t="s">
        <v>122</v>
      </c>
      <c r="C2152" t="s">
        <v>27</v>
      </c>
      <c r="D2152" t="s">
        <v>257</v>
      </c>
      <c r="E2152" t="s">
        <v>258</v>
      </c>
      <c r="F2152" t="s">
        <v>237</v>
      </c>
      <c r="G2152" t="s">
        <v>238</v>
      </c>
      <c r="H2152" t="s">
        <v>62</v>
      </c>
      <c r="I2152" t="s">
        <v>63</v>
      </c>
      <c r="J2152" t="s">
        <v>239</v>
      </c>
      <c r="K2152" t="s">
        <v>240</v>
      </c>
      <c r="L2152" t="s">
        <v>38</v>
      </c>
      <c r="M2152" t="s">
        <v>38</v>
      </c>
      <c r="N2152" t="s">
        <v>38</v>
      </c>
      <c r="O2152" t="s">
        <v>38</v>
      </c>
      <c r="P2152" t="s">
        <v>38</v>
      </c>
      <c r="Q2152" t="s">
        <v>38</v>
      </c>
      <c r="R2152" t="s">
        <v>249</v>
      </c>
      <c r="S2152" t="s">
        <v>250</v>
      </c>
      <c r="T2152" t="s">
        <v>251</v>
      </c>
      <c r="U2152" t="s">
        <v>252</v>
      </c>
      <c r="V2152" t="s">
        <v>253</v>
      </c>
      <c r="W2152" t="s">
        <v>254</v>
      </c>
      <c r="X2152" t="s">
        <v>45</v>
      </c>
      <c r="Y2152" t="s">
        <v>46</v>
      </c>
      <c r="Z2152">
        <v>-79.323054858372217</v>
      </c>
      <c r="AA2152" t="s">
        <v>832</v>
      </c>
      <c r="AB2152" t="s">
        <v>833</v>
      </c>
      <c r="AC2152" t="str">
        <f t="shared" si="33"/>
        <v>2025</v>
      </c>
    </row>
    <row r="2153" spans="1:29" x14ac:dyDescent="0.25">
      <c r="A2153" t="s">
        <v>27</v>
      </c>
      <c r="B2153" t="s">
        <v>122</v>
      </c>
      <c r="C2153" t="s">
        <v>27</v>
      </c>
      <c r="D2153" t="s">
        <v>450</v>
      </c>
      <c r="E2153" t="s">
        <v>451</v>
      </c>
      <c r="F2153" t="s">
        <v>202</v>
      </c>
      <c r="G2153" t="s">
        <v>203</v>
      </c>
      <c r="H2153" t="s">
        <v>62</v>
      </c>
      <c r="I2153" t="s">
        <v>63</v>
      </c>
      <c r="J2153" t="s">
        <v>123</v>
      </c>
      <c r="K2153" t="s">
        <v>124</v>
      </c>
      <c r="L2153" t="s">
        <v>38</v>
      </c>
      <c r="M2153" t="s">
        <v>38</v>
      </c>
      <c r="N2153" t="s">
        <v>1019</v>
      </c>
      <c r="O2153" t="s">
        <v>1020</v>
      </c>
      <c r="P2153" t="s">
        <v>38</v>
      </c>
      <c r="Q2153" t="s">
        <v>38</v>
      </c>
      <c r="R2153" t="s">
        <v>141</v>
      </c>
      <c r="S2153" t="s">
        <v>142</v>
      </c>
      <c r="T2153" t="s">
        <v>143</v>
      </c>
      <c r="U2153" t="s">
        <v>144</v>
      </c>
      <c r="V2153" t="s">
        <v>118</v>
      </c>
      <c r="W2153" t="s">
        <v>119</v>
      </c>
      <c r="X2153" t="s">
        <v>74</v>
      </c>
      <c r="Y2153" t="s">
        <v>75</v>
      </c>
      <c r="Z2153">
        <v>-13600</v>
      </c>
      <c r="AA2153" t="s">
        <v>576</v>
      </c>
      <c r="AB2153" t="s">
        <v>577</v>
      </c>
      <c r="AC2153" t="str">
        <f t="shared" si="33"/>
        <v>2025</v>
      </c>
    </row>
    <row r="2154" spans="1:29" x14ac:dyDescent="0.25">
      <c r="A2154" t="s">
        <v>27</v>
      </c>
      <c r="B2154" t="s">
        <v>122</v>
      </c>
      <c r="C2154" t="s">
        <v>27</v>
      </c>
      <c r="D2154" t="s">
        <v>60</v>
      </c>
      <c r="E2154" t="s">
        <v>61</v>
      </c>
      <c r="F2154" t="s">
        <v>30</v>
      </c>
      <c r="G2154" t="s">
        <v>31</v>
      </c>
      <c r="H2154" t="s">
        <v>62</v>
      </c>
      <c r="I2154" t="s">
        <v>63</v>
      </c>
      <c r="J2154" t="s">
        <v>64</v>
      </c>
      <c r="K2154" t="s">
        <v>65</v>
      </c>
      <c r="L2154" t="s">
        <v>38</v>
      </c>
      <c r="M2154" t="s">
        <v>38</v>
      </c>
      <c r="N2154" t="s">
        <v>38</v>
      </c>
      <c r="O2154" t="s">
        <v>38</v>
      </c>
      <c r="P2154" t="s">
        <v>38</v>
      </c>
      <c r="Q2154" t="s">
        <v>38</v>
      </c>
      <c r="R2154" t="s">
        <v>229</v>
      </c>
      <c r="S2154" t="s">
        <v>230</v>
      </c>
      <c r="T2154" t="s">
        <v>165</v>
      </c>
      <c r="U2154" t="s">
        <v>166</v>
      </c>
      <c r="V2154" t="s">
        <v>43</v>
      </c>
      <c r="W2154" t="s">
        <v>44</v>
      </c>
      <c r="X2154" t="s">
        <v>45</v>
      </c>
      <c r="Y2154" t="s">
        <v>46</v>
      </c>
      <c r="Z2154">
        <v>-68500.605764546141</v>
      </c>
      <c r="AA2154" t="s">
        <v>496</v>
      </c>
      <c r="AB2154" t="s">
        <v>497</v>
      </c>
      <c r="AC2154" t="str">
        <f t="shared" si="33"/>
        <v>2025</v>
      </c>
    </row>
    <row r="2155" spans="1:29" x14ac:dyDescent="0.25">
      <c r="A2155" t="s">
        <v>27</v>
      </c>
      <c r="B2155" t="s">
        <v>122</v>
      </c>
      <c r="C2155" t="s">
        <v>27</v>
      </c>
      <c r="D2155" t="s">
        <v>450</v>
      </c>
      <c r="E2155" t="s">
        <v>451</v>
      </c>
      <c r="F2155" t="s">
        <v>202</v>
      </c>
      <c r="G2155" t="s">
        <v>203</v>
      </c>
      <c r="H2155" t="s">
        <v>62</v>
      </c>
      <c r="I2155" t="s">
        <v>63</v>
      </c>
      <c r="J2155" t="s">
        <v>123</v>
      </c>
      <c r="K2155" t="s">
        <v>124</v>
      </c>
      <c r="L2155" t="s">
        <v>38</v>
      </c>
      <c r="M2155" t="s">
        <v>38</v>
      </c>
      <c r="N2155" t="s">
        <v>732</v>
      </c>
      <c r="O2155" t="s">
        <v>391</v>
      </c>
      <c r="P2155" t="s">
        <v>38</v>
      </c>
      <c r="Q2155" t="s">
        <v>38</v>
      </c>
      <c r="R2155" t="s">
        <v>141</v>
      </c>
      <c r="S2155" t="s">
        <v>142</v>
      </c>
      <c r="T2155" t="s">
        <v>143</v>
      </c>
      <c r="U2155" t="s">
        <v>144</v>
      </c>
      <c r="V2155" t="s">
        <v>118</v>
      </c>
      <c r="W2155" t="s">
        <v>119</v>
      </c>
      <c r="X2155" t="s">
        <v>74</v>
      </c>
      <c r="Y2155" t="s">
        <v>75</v>
      </c>
      <c r="Z2155">
        <v>-12900.54438343947</v>
      </c>
      <c r="AA2155" t="s">
        <v>865</v>
      </c>
      <c r="AB2155" t="s">
        <v>866</v>
      </c>
      <c r="AC2155" t="str">
        <f t="shared" si="33"/>
        <v>2025</v>
      </c>
    </row>
    <row r="2156" spans="1:29" x14ac:dyDescent="0.25">
      <c r="A2156" t="s">
        <v>27</v>
      </c>
      <c r="B2156" t="s">
        <v>122</v>
      </c>
      <c r="C2156" t="s">
        <v>27</v>
      </c>
      <c r="D2156" t="s">
        <v>257</v>
      </c>
      <c r="E2156" t="s">
        <v>258</v>
      </c>
      <c r="F2156" t="s">
        <v>237</v>
      </c>
      <c r="G2156" t="s">
        <v>238</v>
      </c>
      <c r="H2156" t="s">
        <v>62</v>
      </c>
      <c r="I2156" t="s">
        <v>63</v>
      </c>
      <c r="J2156" t="s">
        <v>239</v>
      </c>
      <c r="K2156" t="s">
        <v>240</v>
      </c>
      <c r="L2156" t="s">
        <v>38</v>
      </c>
      <c r="M2156" t="s">
        <v>38</v>
      </c>
      <c r="N2156" t="s">
        <v>38</v>
      </c>
      <c r="O2156" t="s">
        <v>38</v>
      </c>
      <c r="P2156" t="s">
        <v>38</v>
      </c>
      <c r="Q2156" t="s">
        <v>38</v>
      </c>
      <c r="R2156" t="s">
        <v>249</v>
      </c>
      <c r="S2156" t="s">
        <v>250</v>
      </c>
      <c r="T2156" t="s">
        <v>251</v>
      </c>
      <c r="U2156" t="s">
        <v>252</v>
      </c>
      <c r="V2156" t="s">
        <v>253</v>
      </c>
      <c r="W2156" t="s">
        <v>254</v>
      </c>
      <c r="X2156" t="s">
        <v>45</v>
      </c>
      <c r="Y2156" t="s">
        <v>46</v>
      </c>
      <c r="Z2156">
        <v>-27115.470946575831</v>
      </c>
      <c r="AA2156" t="s">
        <v>388</v>
      </c>
      <c r="AB2156" t="s">
        <v>389</v>
      </c>
      <c r="AC2156" t="str">
        <f t="shared" si="33"/>
        <v>2025</v>
      </c>
    </row>
    <row r="2157" spans="1:29" x14ac:dyDescent="0.25">
      <c r="A2157" t="s">
        <v>27</v>
      </c>
      <c r="B2157" t="s">
        <v>122</v>
      </c>
      <c r="C2157" t="s">
        <v>27</v>
      </c>
      <c r="D2157" t="s">
        <v>60</v>
      </c>
      <c r="E2157" t="s">
        <v>61</v>
      </c>
      <c r="F2157" t="s">
        <v>30</v>
      </c>
      <c r="G2157" t="s">
        <v>31</v>
      </c>
      <c r="H2157" t="s">
        <v>62</v>
      </c>
      <c r="I2157" t="s">
        <v>63</v>
      </c>
      <c r="J2157" t="s">
        <v>64</v>
      </c>
      <c r="K2157" t="s">
        <v>65</v>
      </c>
      <c r="L2157" t="s">
        <v>38</v>
      </c>
      <c r="M2157" t="s">
        <v>38</v>
      </c>
      <c r="N2157" t="s">
        <v>38</v>
      </c>
      <c r="O2157" t="s">
        <v>38</v>
      </c>
      <c r="P2157" t="s">
        <v>38</v>
      </c>
      <c r="Q2157" t="s">
        <v>38</v>
      </c>
      <c r="R2157" t="s">
        <v>353</v>
      </c>
      <c r="S2157" t="s">
        <v>354</v>
      </c>
      <c r="T2157" t="s">
        <v>251</v>
      </c>
      <c r="U2157" t="s">
        <v>252</v>
      </c>
      <c r="V2157" t="s">
        <v>253</v>
      </c>
      <c r="W2157" t="s">
        <v>254</v>
      </c>
      <c r="X2157" t="s">
        <v>45</v>
      </c>
      <c r="Y2157" t="s">
        <v>46</v>
      </c>
      <c r="Z2157">
        <v>-19300.054921254479</v>
      </c>
      <c r="AA2157" t="s">
        <v>355</v>
      </c>
      <c r="AB2157" t="s">
        <v>356</v>
      </c>
      <c r="AC2157" t="str">
        <f t="shared" si="33"/>
        <v>2025</v>
      </c>
    </row>
    <row r="2158" spans="1:29" x14ac:dyDescent="0.25">
      <c r="A2158" t="s">
        <v>27</v>
      </c>
      <c r="B2158" t="s">
        <v>122</v>
      </c>
      <c r="C2158" t="s">
        <v>27</v>
      </c>
      <c r="D2158" t="s">
        <v>60</v>
      </c>
      <c r="E2158" t="s">
        <v>61</v>
      </c>
      <c r="F2158" t="s">
        <v>30</v>
      </c>
      <c r="G2158" t="s">
        <v>31</v>
      </c>
      <c r="H2158" t="s">
        <v>62</v>
      </c>
      <c r="I2158" t="s">
        <v>63</v>
      </c>
      <c r="J2158" t="s">
        <v>123</v>
      </c>
      <c r="K2158" t="s">
        <v>124</v>
      </c>
      <c r="L2158" t="s">
        <v>125</v>
      </c>
      <c r="M2158" t="s">
        <v>126</v>
      </c>
      <c r="N2158" t="s">
        <v>38</v>
      </c>
      <c r="O2158" t="s">
        <v>38</v>
      </c>
      <c r="P2158" t="s">
        <v>38</v>
      </c>
      <c r="Q2158" t="s">
        <v>38</v>
      </c>
      <c r="R2158" t="s">
        <v>224</v>
      </c>
      <c r="S2158" t="s">
        <v>225</v>
      </c>
      <c r="T2158" t="s">
        <v>226</v>
      </c>
      <c r="U2158" t="s">
        <v>225</v>
      </c>
      <c r="V2158" t="s">
        <v>118</v>
      </c>
      <c r="W2158" t="s">
        <v>119</v>
      </c>
      <c r="X2158" t="s">
        <v>74</v>
      </c>
      <c r="Y2158" t="s">
        <v>75</v>
      </c>
      <c r="Z2158">
        <v>-684.41388845238089</v>
      </c>
      <c r="AA2158" t="s">
        <v>700</v>
      </c>
      <c r="AB2158" t="s">
        <v>701</v>
      </c>
      <c r="AC2158" t="str">
        <f t="shared" si="33"/>
        <v>2025</v>
      </c>
    </row>
    <row r="2159" spans="1:29" x14ac:dyDescent="0.25">
      <c r="A2159" t="s">
        <v>27</v>
      </c>
      <c r="B2159" t="s">
        <v>122</v>
      </c>
      <c r="C2159" t="s">
        <v>27</v>
      </c>
      <c r="D2159" t="s">
        <v>60</v>
      </c>
      <c r="E2159" t="s">
        <v>61</v>
      </c>
      <c r="F2159" t="s">
        <v>30</v>
      </c>
      <c r="G2159" t="s">
        <v>31</v>
      </c>
      <c r="H2159" t="s">
        <v>62</v>
      </c>
      <c r="I2159" t="s">
        <v>63</v>
      </c>
      <c r="J2159" t="s">
        <v>64</v>
      </c>
      <c r="K2159" t="s">
        <v>65</v>
      </c>
      <c r="L2159" t="s">
        <v>38</v>
      </c>
      <c r="M2159" t="s">
        <v>38</v>
      </c>
      <c r="N2159" t="s">
        <v>38</v>
      </c>
      <c r="O2159" t="s">
        <v>38</v>
      </c>
      <c r="P2159" t="s">
        <v>38</v>
      </c>
      <c r="Q2159" t="s">
        <v>38</v>
      </c>
      <c r="R2159" t="s">
        <v>249</v>
      </c>
      <c r="S2159" t="s">
        <v>250</v>
      </c>
      <c r="T2159" t="s">
        <v>251</v>
      </c>
      <c r="U2159" t="s">
        <v>252</v>
      </c>
      <c r="V2159" t="s">
        <v>253</v>
      </c>
      <c r="W2159" t="s">
        <v>254</v>
      </c>
      <c r="X2159" t="s">
        <v>45</v>
      </c>
      <c r="Y2159" t="s">
        <v>46</v>
      </c>
      <c r="Z2159">
        <v>-70151.454921254466</v>
      </c>
      <c r="AA2159" t="s">
        <v>574</v>
      </c>
      <c r="AB2159" t="s">
        <v>575</v>
      </c>
      <c r="AC2159" t="str">
        <f t="shared" si="33"/>
        <v>2025</v>
      </c>
    </row>
    <row r="2160" spans="1:29" x14ac:dyDescent="0.25">
      <c r="A2160" t="s">
        <v>27</v>
      </c>
      <c r="B2160" t="s">
        <v>122</v>
      </c>
      <c r="C2160" t="s">
        <v>27</v>
      </c>
      <c r="D2160" t="s">
        <v>257</v>
      </c>
      <c r="E2160" t="s">
        <v>258</v>
      </c>
      <c r="F2160" t="s">
        <v>237</v>
      </c>
      <c r="G2160" t="s">
        <v>238</v>
      </c>
      <c r="H2160" t="s">
        <v>62</v>
      </c>
      <c r="I2160" t="s">
        <v>63</v>
      </c>
      <c r="J2160" t="s">
        <v>239</v>
      </c>
      <c r="K2160" t="s">
        <v>240</v>
      </c>
      <c r="L2160" t="s">
        <v>38</v>
      </c>
      <c r="M2160" t="s">
        <v>38</v>
      </c>
      <c r="N2160" t="s">
        <v>38</v>
      </c>
      <c r="O2160" t="s">
        <v>38</v>
      </c>
      <c r="P2160" t="s">
        <v>38</v>
      </c>
      <c r="Q2160" t="s">
        <v>38</v>
      </c>
      <c r="R2160" t="s">
        <v>163</v>
      </c>
      <c r="S2160" t="s">
        <v>164</v>
      </c>
      <c r="T2160" t="s">
        <v>165</v>
      </c>
      <c r="U2160" t="s">
        <v>166</v>
      </c>
      <c r="V2160" t="s">
        <v>43</v>
      </c>
      <c r="W2160" t="s">
        <v>44</v>
      </c>
      <c r="X2160" t="s">
        <v>45</v>
      </c>
      <c r="Y2160" t="s">
        <v>46</v>
      </c>
      <c r="Z2160">
        <v>-40.763236524441261</v>
      </c>
      <c r="AA2160" t="s">
        <v>518</v>
      </c>
      <c r="AB2160" t="s">
        <v>519</v>
      </c>
      <c r="AC2160" t="str">
        <f t="shared" si="33"/>
        <v>2025</v>
      </c>
    </row>
    <row r="2161" spans="1:29" x14ac:dyDescent="0.25">
      <c r="A2161" t="s">
        <v>27</v>
      </c>
      <c r="B2161" t="s">
        <v>122</v>
      </c>
      <c r="C2161" t="s">
        <v>27</v>
      </c>
      <c r="D2161" t="s">
        <v>257</v>
      </c>
      <c r="E2161" t="s">
        <v>258</v>
      </c>
      <c r="F2161" t="s">
        <v>237</v>
      </c>
      <c r="G2161" t="s">
        <v>238</v>
      </c>
      <c r="H2161" t="s">
        <v>62</v>
      </c>
      <c r="I2161" t="s">
        <v>63</v>
      </c>
      <c r="J2161" t="s">
        <v>239</v>
      </c>
      <c r="K2161" t="s">
        <v>240</v>
      </c>
      <c r="L2161" t="s">
        <v>38</v>
      </c>
      <c r="M2161" t="s">
        <v>38</v>
      </c>
      <c r="N2161" t="s">
        <v>38</v>
      </c>
      <c r="O2161" t="s">
        <v>38</v>
      </c>
      <c r="P2161" t="s">
        <v>38</v>
      </c>
      <c r="Q2161" t="s">
        <v>38</v>
      </c>
      <c r="R2161" t="s">
        <v>163</v>
      </c>
      <c r="S2161" t="s">
        <v>164</v>
      </c>
      <c r="T2161" t="s">
        <v>165</v>
      </c>
      <c r="U2161" t="s">
        <v>166</v>
      </c>
      <c r="V2161" t="s">
        <v>43</v>
      </c>
      <c r="W2161" t="s">
        <v>44</v>
      </c>
      <c r="X2161" t="s">
        <v>45</v>
      </c>
      <c r="Y2161" t="s">
        <v>46</v>
      </c>
      <c r="Z2161">
        <v>-34.703836500537832</v>
      </c>
      <c r="AA2161" t="s">
        <v>655</v>
      </c>
      <c r="AB2161" t="s">
        <v>656</v>
      </c>
      <c r="AC2161" t="str">
        <f t="shared" si="33"/>
        <v>2025</v>
      </c>
    </row>
    <row r="2162" spans="1:29" x14ac:dyDescent="0.25">
      <c r="A2162" t="s">
        <v>27</v>
      </c>
      <c r="B2162" t="s">
        <v>122</v>
      </c>
      <c r="C2162" t="s">
        <v>27</v>
      </c>
      <c r="D2162" t="s">
        <v>60</v>
      </c>
      <c r="E2162" t="s">
        <v>61</v>
      </c>
      <c r="F2162" t="s">
        <v>30</v>
      </c>
      <c r="G2162" t="s">
        <v>31</v>
      </c>
      <c r="H2162" t="s">
        <v>62</v>
      </c>
      <c r="I2162" t="s">
        <v>63</v>
      </c>
      <c r="J2162" t="s">
        <v>64</v>
      </c>
      <c r="K2162" t="s">
        <v>65</v>
      </c>
      <c r="L2162" t="s">
        <v>38</v>
      </c>
      <c r="M2162" t="s">
        <v>38</v>
      </c>
      <c r="N2162" t="s">
        <v>38</v>
      </c>
      <c r="O2162" t="s">
        <v>38</v>
      </c>
      <c r="P2162" t="s">
        <v>38</v>
      </c>
      <c r="Q2162" t="s">
        <v>38</v>
      </c>
      <c r="R2162" t="s">
        <v>249</v>
      </c>
      <c r="S2162" t="s">
        <v>250</v>
      </c>
      <c r="T2162" t="s">
        <v>251</v>
      </c>
      <c r="U2162" t="s">
        <v>252</v>
      </c>
      <c r="V2162" t="s">
        <v>253</v>
      </c>
      <c r="W2162" t="s">
        <v>254</v>
      </c>
      <c r="X2162" t="s">
        <v>45</v>
      </c>
      <c r="Y2162" t="s">
        <v>46</v>
      </c>
      <c r="Z2162">
        <v>-19300.054921254476</v>
      </c>
      <c r="AA2162" t="s">
        <v>255</v>
      </c>
      <c r="AB2162" t="s">
        <v>256</v>
      </c>
      <c r="AC2162" t="str">
        <f t="shared" si="33"/>
        <v>2025</v>
      </c>
    </row>
    <row r="2163" spans="1:29" x14ac:dyDescent="0.25">
      <c r="A2163" t="s">
        <v>27</v>
      </c>
      <c r="B2163" t="s">
        <v>122</v>
      </c>
      <c r="C2163" t="s">
        <v>27</v>
      </c>
      <c r="D2163" t="s">
        <v>450</v>
      </c>
      <c r="E2163" t="s">
        <v>451</v>
      </c>
      <c r="F2163" t="s">
        <v>30</v>
      </c>
      <c r="G2163" t="s">
        <v>31</v>
      </c>
      <c r="H2163" t="s">
        <v>62</v>
      </c>
      <c r="I2163" t="s">
        <v>63</v>
      </c>
      <c r="J2163" t="s">
        <v>64</v>
      </c>
      <c r="K2163" t="s">
        <v>65</v>
      </c>
      <c r="L2163" t="s">
        <v>286</v>
      </c>
      <c r="M2163" t="s">
        <v>287</v>
      </c>
      <c r="N2163" t="s">
        <v>38</v>
      </c>
      <c r="O2163" t="s">
        <v>38</v>
      </c>
      <c r="P2163" t="s">
        <v>38</v>
      </c>
      <c r="Q2163" t="s">
        <v>38</v>
      </c>
      <c r="R2163" t="s">
        <v>141</v>
      </c>
      <c r="S2163" t="s">
        <v>142</v>
      </c>
      <c r="T2163" t="s">
        <v>143</v>
      </c>
      <c r="U2163" t="s">
        <v>144</v>
      </c>
      <c r="V2163" t="s">
        <v>118</v>
      </c>
      <c r="W2163" t="s">
        <v>119</v>
      </c>
      <c r="X2163" t="s">
        <v>74</v>
      </c>
      <c r="Y2163" t="s">
        <v>75</v>
      </c>
      <c r="Z2163">
        <v>-17064.110903707318</v>
      </c>
      <c r="AA2163" t="s">
        <v>576</v>
      </c>
      <c r="AB2163" t="s">
        <v>577</v>
      </c>
      <c r="AC2163" t="str">
        <f t="shared" si="33"/>
        <v>2025</v>
      </c>
    </row>
    <row r="2164" spans="1:29" x14ac:dyDescent="0.25">
      <c r="A2164" t="s">
        <v>27</v>
      </c>
      <c r="B2164" t="s">
        <v>122</v>
      </c>
      <c r="C2164" t="s">
        <v>27</v>
      </c>
      <c r="D2164" t="s">
        <v>257</v>
      </c>
      <c r="E2164" t="s">
        <v>258</v>
      </c>
      <c r="F2164" t="s">
        <v>237</v>
      </c>
      <c r="G2164" t="s">
        <v>238</v>
      </c>
      <c r="H2164" t="s">
        <v>62</v>
      </c>
      <c r="I2164" t="s">
        <v>63</v>
      </c>
      <c r="J2164" t="s">
        <v>239</v>
      </c>
      <c r="K2164" t="s">
        <v>240</v>
      </c>
      <c r="L2164" t="s">
        <v>38</v>
      </c>
      <c r="M2164" t="s">
        <v>38</v>
      </c>
      <c r="N2164" t="s">
        <v>38</v>
      </c>
      <c r="O2164" t="s">
        <v>38</v>
      </c>
      <c r="P2164" t="s">
        <v>38</v>
      </c>
      <c r="Q2164" t="s">
        <v>38</v>
      </c>
      <c r="R2164" t="s">
        <v>183</v>
      </c>
      <c r="S2164" t="s">
        <v>184</v>
      </c>
      <c r="T2164" t="s">
        <v>171</v>
      </c>
      <c r="U2164" t="s">
        <v>172</v>
      </c>
      <c r="V2164" t="s">
        <v>72</v>
      </c>
      <c r="W2164" t="s">
        <v>73</v>
      </c>
      <c r="X2164" t="s">
        <v>74</v>
      </c>
      <c r="Y2164" t="s">
        <v>75</v>
      </c>
      <c r="Z2164">
        <v>-112.92518226365483</v>
      </c>
      <c r="AA2164" t="s">
        <v>488</v>
      </c>
      <c r="AB2164" t="s">
        <v>489</v>
      </c>
      <c r="AC2164" t="str">
        <f t="shared" si="33"/>
        <v>2025</v>
      </c>
    </row>
    <row r="2165" spans="1:29" x14ac:dyDescent="0.25">
      <c r="A2165" t="s">
        <v>27</v>
      </c>
      <c r="B2165" t="s">
        <v>122</v>
      </c>
      <c r="C2165" t="s">
        <v>27</v>
      </c>
      <c r="D2165" t="s">
        <v>450</v>
      </c>
      <c r="E2165" t="s">
        <v>451</v>
      </c>
      <c r="F2165" t="s">
        <v>30</v>
      </c>
      <c r="G2165" t="s">
        <v>31</v>
      </c>
      <c r="H2165" t="s">
        <v>62</v>
      </c>
      <c r="I2165" t="s">
        <v>63</v>
      </c>
      <c r="J2165" t="s">
        <v>64</v>
      </c>
      <c r="K2165" t="s">
        <v>65</v>
      </c>
      <c r="L2165" t="s">
        <v>38</v>
      </c>
      <c r="M2165" t="s">
        <v>38</v>
      </c>
      <c r="N2165" t="s">
        <v>38</v>
      </c>
      <c r="O2165" t="s">
        <v>38</v>
      </c>
      <c r="P2165" t="s">
        <v>38</v>
      </c>
      <c r="Q2165" t="s">
        <v>38</v>
      </c>
      <c r="R2165" t="s">
        <v>141</v>
      </c>
      <c r="S2165" t="s">
        <v>142</v>
      </c>
      <c r="T2165" t="s">
        <v>143</v>
      </c>
      <c r="U2165" t="s">
        <v>144</v>
      </c>
      <c r="V2165" t="s">
        <v>118</v>
      </c>
      <c r="W2165" t="s">
        <v>119</v>
      </c>
      <c r="X2165" t="s">
        <v>74</v>
      </c>
      <c r="Y2165" t="s">
        <v>75</v>
      </c>
      <c r="Z2165">
        <v>-99572.536461875963</v>
      </c>
      <c r="AA2165" t="s">
        <v>867</v>
      </c>
      <c r="AB2165" t="s">
        <v>868</v>
      </c>
      <c r="AC2165" t="str">
        <f t="shared" si="33"/>
        <v>2025</v>
      </c>
    </row>
    <row r="2166" spans="1:29" x14ac:dyDescent="0.25">
      <c r="A2166" t="s">
        <v>27</v>
      </c>
      <c r="B2166" t="s">
        <v>122</v>
      </c>
      <c r="C2166" t="s">
        <v>27</v>
      </c>
      <c r="D2166" t="s">
        <v>257</v>
      </c>
      <c r="E2166" t="s">
        <v>258</v>
      </c>
      <c r="F2166" t="s">
        <v>237</v>
      </c>
      <c r="G2166" t="s">
        <v>238</v>
      </c>
      <c r="H2166" t="s">
        <v>62</v>
      </c>
      <c r="I2166" t="s">
        <v>63</v>
      </c>
      <c r="J2166" t="s">
        <v>239</v>
      </c>
      <c r="K2166" t="s">
        <v>240</v>
      </c>
      <c r="L2166" t="s">
        <v>38</v>
      </c>
      <c r="M2166" t="s">
        <v>38</v>
      </c>
      <c r="N2166" t="s">
        <v>38</v>
      </c>
      <c r="O2166" t="s">
        <v>38</v>
      </c>
      <c r="P2166" t="s">
        <v>38</v>
      </c>
      <c r="Q2166" t="s">
        <v>38</v>
      </c>
      <c r="R2166" t="s">
        <v>183</v>
      </c>
      <c r="S2166" t="s">
        <v>184</v>
      </c>
      <c r="T2166" t="s">
        <v>171</v>
      </c>
      <c r="U2166" t="s">
        <v>172</v>
      </c>
      <c r="V2166" t="s">
        <v>72</v>
      </c>
      <c r="W2166" t="s">
        <v>73</v>
      </c>
      <c r="X2166" t="s">
        <v>74</v>
      </c>
      <c r="Y2166" t="s">
        <v>75</v>
      </c>
      <c r="Z2166">
        <v>-11.567945500179279</v>
      </c>
      <c r="AA2166" t="s">
        <v>826</v>
      </c>
      <c r="AB2166" t="s">
        <v>827</v>
      </c>
      <c r="AC2166" t="str">
        <f t="shared" si="33"/>
        <v>2025</v>
      </c>
    </row>
    <row r="2167" spans="1:29" x14ac:dyDescent="0.25">
      <c r="A2167" t="s">
        <v>27</v>
      </c>
      <c r="B2167" t="s">
        <v>122</v>
      </c>
      <c r="C2167" t="s">
        <v>27</v>
      </c>
      <c r="D2167" t="s">
        <v>60</v>
      </c>
      <c r="E2167" t="s">
        <v>61</v>
      </c>
      <c r="F2167" t="s">
        <v>30</v>
      </c>
      <c r="G2167" t="s">
        <v>31</v>
      </c>
      <c r="H2167" t="s">
        <v>62</v>
      </c>
      <c r="I2167" t="s">
        <v>63</v>
      </c>
      <c r="J2167" t="s">
        <v>64</v>
      </c>
      <c r="K2167" t="s">
        <v>65</v>
      </c>
      <c r="L2167" t="s">
        <v>38</v>
      </c>
      <c r="M2167" t="s">
        <v>38</v>
      </c>
      <c r="N2167" t="s">
        <v>38</v>
      </c>
      <c r="O2167" t="s">
        <v>38</v>
      </c>
      <c r="P2167" t="s">
        <v>38</v>
      </c>
      <c r="Q2167" t="s">
        <v>38</v>
      </c>
      <c r="R2167" t="s">
        <v>292</v>
      </c>
      <c r="S2167" t="s">
        <v>293</v>
      </c>
      <c r="T2167" t="s">
        <v>294</v>
      </c>
      <c r="U2167" t="s">
        <v>295</v>
      </c>
      <c r="V2167" t="s">
        <v>253</v>
      </c>
      <c r="W2167" t="s">
        <v>254</v>
      </c>
      <c r="X2167" t="s">
        <v>45</v>
      </c>
      <c r="Y2167" t="s">
        <v>46</v>
      </c>
      <c r="Z2167">
        <v>-19203.289215253637</v>
      </c>
      <c r="AA2167" t="s">
        <v>714</v>
      </c>
      <c r="AB2167" t="s">
        <v>715</v>
      </c>
      <c r="AC2167" t="str">
        <f t="shared" si="33"/>
        <v>2025</v>
      </c>
    </row>
    <row r="2168" spans="1:29" x14ac:dyDescent="0.25">
      <c r="A2168" t="s">
        <v>27</v>
      </c>
      <c r="B2168" t="s">
        <v>122</v>
      </c>
      <c r="C2168" t="s">
        <v>27</v>
      </c>
      <c r="D2168" t="s">
        <v>257</v>
      </c>
      <c r="E2168" t="s">
        <v>258</v>
      </c>
      <c r="F2168" t="s">
        <v>237</v>
      </c>
      <c r="G2168" t="s">
        <v>238</v>
      </c>
      <c r="H2168" t="s">
        <v>62</v>
      </c>
      <c r="I2168" t="s">
        <v>63</v>
      </c>
      <c r="J2168" t="s">
        <v>239</v>
      </c>
      <c r="K2168" t="s">
        <v>240</v>
      </c>
      <c r="L2168" t="s">
        <v>38</v>
      </c>
      <c r="M2168" t="s">
        <v>38</v>
      </c>
      <c r="N2168" t="s">
        <v>38</v>
      </c>
      <c r="O2168" t="s">
        <v>38</v>
      </c>
      <c r="P2168" t="s">
        <v>38</v>
      </c>
      <c r="Q2168" t="s">
        <v>38</v>
      </c>
      <c r="R2168" t="s">
        <v>183</v>
      </c>
      <c r="S2168" t="s">
        <v>184</v>
      </c>
      <c r="T2168" t="s">
        <v>171</v>
      </c>
      <c r="U2168" t="s">
        <v>172</v>
      </c>
      <c r="V2168" t="s">
        <v>72</v>
      </c>
      <c r="W2168" t="s">
        <v>73</v>
      </c>
      <c r="X2168" t="s">
        <v>74</v>
      </c>
      <c r="Y2168" t="s">
        <v>75</v>
      </c>
      <c r="Z2168">
        <v>-9.3645273096689348</v>
      </c>
      <c r="AA2168" t="s">
        <v>806</v>
      </c>
      <c r="AB2168" t="s">
        <v>807</v>
      </c>
      <c r="AC2168" t="str">
        <f t="shared" si="33"/>
        <v>2025</v>
      </c>
    </row>
    <row r="2169" spans="1:29" x14ac:dyDescent="0.25">
      <c r="A2169" t="s">
        <v>27</v>
      </c>
      <c r="B2169" t="s">
        <v>122</v>
      </c>
      <c r="C2169" t="s">
        <v>27</v>
      </c>
      <c r="D2169" t="s">
        <v>257</v>
      </c>
      <c r="E2169" t="s">
        <v>258</v>
      </c>
      <c r="F2169" t="s">
        <v>237</v>
      </c>
      <c r="G2169" t="s">
        <v>238</v>
      </c>
      <c r="H2169" t="s">
        <v>62</v>
      </c>
      <c r="I2169" t="s">
        <v>63</v>
      </c>
      <c r="J2169" t="s">
        <v>239</v>
      </c>
      <c r="K2169" t="s">
        <v>240</v>
      </c>
      <c r="L2169" t="s">
        <v>38</v>
      </c>
      <c r="M2169" t="s">
        <v>38</v>
      </c>
      <c r="N2169" t="s">
        <v>38</v>
      </c>
      <c r="O2169" t="s">
        <v>38</v>
      </c>
      <c r="P2169" t="s">
        <v>38</v>
      </c>
      <c r="Q2169" t="s">
        <v>38</v>
      </c>
      <c r="R2169" t="s">
        <v>183</v>
      </c>
      <c r="S2169" t="s">
        <v>184</v>
      </c>
      <c r="T2169" t="s">
        <v>171</v>
      </c>
      <c r="U2169" t="s">
        <v>172</v>
      </c>
      <c r="V2169" t="s">
        <v>72</v>
      </c>
      <c r="W2169" t="s">
        <v>73</v>
      </c>
      <c r="X2169" t="s">
        <v>74</v>
      </c>
      <c r="Y2169" t="s">
        <v>75</v>
      </c>
      <c r="Z2169">
        <v>-130.55252778773757</v>
      </c>
      <c r="AA2169" t="s">
        <v>645</v>
      </c>
      <c r="AB2169" t="s">
        <v>646</v>
      </c>
      <c r="AC2169" t="str">
        <f t="shared" si="33"/>
        <v>2025</v>
      </c>
    </row>
    <row r="2170" spans="1:29" x14ac:dyDescent="0.25">
      <c r="A2170" t="s">
        <v>27</v>
      </c>
      <c r="B2170" t="s">
        <v>122</v>
      </c>
      <c r="C2170" t="s">
        <v>27</v>
      </c>
      <c r="D2170" t="s">
        <v>257</v>
      </c>
      <c r="E2170" t="s">
        <v>258</v>
      </c>
      <c r="F2170" t="s">
        <v>237</v>
      </c>
      <c r="G2170" t="s">
        <v>238</v>
      </c>
      <c r="H2170" t="s">
        <v>62</v>
      </c>
      <c r="I2170" t="s">
        <v>63</v>
      </c>
      <c r="J2170" t="s">
        <v>239</v>
      </c>
      <c r="K2170" t="s">
        <v>240</v>
      </c>
      <c r="L2170" t="s">
        <v>38</v>
      </c>
      <c r="M2170" t="s">
        <v>38</v>
      </c>
      <c r="N2170" t="s">
        <v>38</v>
      </c>
      <c r="O2170" t="s">
        <v>38</v>
      </c>
      <c r="P2170" t="s">
        <v>38</v>
      </c>
      <c r="Q2170" t="s">
        <v>38</v>
      </c>
      <c r="R2170" t="s">
        <v>183</v>
      </c>
      <c r="S2170" t="s">
        <v>184</v>
      </c>
      <c r="T2170" t="s">
        <v>171</v>
      </c>
      <c r="U2170" t="s">
        <v>172</v>
      </c>
      <c r="V2170" t="s">
        <v>72</v>
      </c>
      <c r="W2170" t="s">
        <v>73</v>
      </c>
      <c r="X2170" t="s">
        <v>74</v>
      </c>
      <c r="Y2170" t="s">
        <v>75</v>
      </c>
      <c r="Z2170">
        <v>-11687.986992147722</v>
      </c>
      <c r="AA2170" t="s">
        <v>412</v>
      </c>
      <c r="AB2170" t="s">
        <v>413</v>
      </c>
      <c r="AC2170" t="str">
        <f t="shared" si="33"/>
        <v>2025</v>
      </c>
    </row>
    <row r="2171" spans="1:29" x14ac:dyDescent="0.25">
      <c r="A2171" t="s">
        <v>27</v>
      </c>
      <c r="B2171" t="s">
        <v>122</v>
      </c>
      <c r="C2171" t="s">
        <v>27</v>
      </c>
      <c r="D2171" t="s">
        <v>257</v>
      </c>
      <c r="E2171" t="s">
        <v>258</v>
      </c>
      <c r="F2171" t="s">
        <v>237</v>
      </c>
      <c r="G2171" t="s">
        <v>238</v>
      </c>
      <c r="H2171" t="s">
        <v>62</v>
      </c>
      <c r="I2171" t="s">
        <v>63</v>
      </c>
      <c r="J2171" t="s">
        <v>239</v>
      </c>
      <c r="K2171" t="s">
        <v>240</v>
      </c>
      <c r="L2171" t="s">
        <v>38</v>
      </c>
      <c r="M2171" t="s">
        <v>38</v>
      </c>
      <c r="N2171" t="s">
        <v>38</v>
      </c>
      <c r="O2171" t="s">
        <v>38</v>
      </c>
      <c r="P2171" t="s">
        <v>38</v>
      </c>
      <c r="Q2171" t="s">
        <v>38</v>
      </c>
      <c r="R2171" t="s">
        <v>183</v>
      </c>
      <c r="S2171" t="s">
        <v>184</v>
      </c>
      <c r="T2171" t="s">
        <v>171</v>
      </c>
      <c r="U2171" t="s">
        <v>172</v>
      </c>
      <c r="V2171" t="s">
        <v>72</v>
      </c>
      <c r="W2171" t="s">
        <v>73</v>
      </c>
      <c r="X2171" t="s">
        <v>74</v>
      </c>
      <c r="Y2171" t="s">
        <v>75</v>
      </c>
      <c r="Z2171">
        <v>-94.196127644316988</v>
      </c>
      <c r="AA2171" t="s">
        <v>383</v>
      </c>
      <c r="AB2171" t="s">
        <v>384</v>
      </c>
      <c r="AC2171" t="str">
        <f t="shared" si="33"/>
        <v>2025</v>
      </c>
    </row>
    <row r="2172" spans="1:29" x14ac:dyDescent="0.25">
      <c r="A2172" t="s">
        <v>27</v>
      </c>
      <c r="B2172" t="s">
        <v>122</v>
      </c>
      <c r="C2172" t="s">
        <v>27</v>
      </c>
      <c r="D2172" t="s">
        <v>257</v>
      </c>
      <c r="E2172" t="s">
        <v>258</v>
      </c>
      <c r="F2172" t="s">
        <v>237</v>
      </c>
      <c r="G2172" t="s">
        <v>238</v>
      </c>
      <c r="H2172" t="s">
        <v>62</v>
      </c>
      <c r="I2172" t="s">
        <v>63</v>
      </c>
      <c r="J2172" t="s">
        <v>239</v>
      </c>
      <c r="K2172" t="s">
        <v>240</v>
      </c>
      <c r="L2172" t="s">
        <v>38</v>
      </c>
      <c r="M2172" t="s">
        <v>38</v>
      </c>
      <c r="N2172" t="s">
        <v>38</v>
      </c>
      <c r="O2172" t="s">
        <v>38</v>
      </c>
      <c r="P2172" t="s">
        <v>38</v>
      </c>
      <c r="Q2172" t="s">
        <v>38</v>
      </c>
      <c r="R2172" t="s">
        <v>183</v>
      </c>
      <c r="S2172" t="s">
        <v>184</v>
      </c>
      <c r="T2172" t="s">
        <v>171</v>
      </c>
      <c r="U2172" t="s">
        <v>172</v>
      </c>
      <c r="V2172" t="s">
        <v>72</v>
      </c>
      <c r="W2172" t="s">
        <v>73</v>
      </c>
      <c r="X2172" t="s">
        <v>74</v>
      </c>
      <c r="Y2172" t="s">
        <v>75</v>
      </c>
      <c r="Z2172">
        <v>-269.91872833751648</v>
      </c>
      <c r="AA2172" t="s">
        <v>671</v>
      </c>
      <c r="AB2172" t="s">
        <v>672</v>
      </c>
      <c r="AC2172" t="str">
        <f t="shared" si="33"/>
        <v>2025</v>
      </c>
    </row>
    <row r="2173" spans="1:29" x14ac:dyDescent="0.25">
      <c r="A2173" t="s">
        <v>27</v>
      </c>
      <c r="B2173" t="s">
        <v>122</v>
      </c>
      <c r="C2173" t="s">
        <v>27</v>
      </c>
      <c r="D2173" t="s">
        <v>450</v>
      </c>
      <c r="E2173" t="s">
        <v>451</v>
      </c>
      <c r="F2173" t="s">
        <v>30</v>
      </c>
      <c r="G2173" t="s">
        <v>31</v>
      </c>
      <c r="H2173" t="s">
        <v>32</v>
      </c>
      <c r="I2173" t="s">
        <v>33</v>
      </c>
      <c r="J2173" t="s">
        <v>34</v>
      </c>
      <c r="K2173" t="s">
        <v>35</v>
      </c>
      <c r="L2173" t="s">
        <v>1006</v>
      </c>
      <c r="M2173" t="s">
        <v>1007</v>
      </c>
      <c r="N2173" t="s">
        <v>38</v>
      </c>
      <c r="O2173" t="s">
        <v>38</v>
      </c>
      <c r="P2173" t="s">
        <v>38</v>
      </c>
      <c r="Q2173" t="s">
        <v>38</v>
      </c>
      <c r="R2173" t="s">
        <v>452</v>
      </c>
      <c r="S2173" t="s">
        <v>453</v>
      </c>
      <c r="T2173" t="s">
        <v>454</v>
      </c>
      <c r="U2173" t="s">
        <v>455</v>
      </c>
      <c r="V2173" t="s">
        <v>118</v>
      </c>
      <c r="W2173" t="s">
        <v>119</v>
      </c>
      <c r="X2173" t="s">
        <v>74</v>
      </c>
      <c r="Y2173" t="s">
        <v>75</v>
      </c>
      <c r="Z2173">
        <v>-375000</v>
      </c>
      <c r="AA2173" t="s">
        <v>456</v>
      </c>
      <c r="AB2173" t="s">
        <v>457</v>
      </c>
      <c r="AC2173" t="str">
        <f t="shared" si="33"/>
        <v>2025</v>
      </c>
    </row>
    <row r="2174" spans="1:29" x14ac:dyDescent="0.25">
      <c r="A2174" t="s">
        <v>27</v>
      </c>
      <c r="B2174" t="s">
        <v>122</v>
      </c>
      <c r="C2174" t="s">
        <v>27</v>
      </c>
      <c r="D2174" t="s">
        <v>257</v>
      </c>
      <c r="E2174" t="s">
        <v>258</v>
      </c>
      <c r="F2174" t="s">
        <v>237</v>
      </c>
      <c r="G2174" t="s">
        <v>238</v>
      </c>
      <c r="H2174" t="s">
        <v>62</v>
      </c>
      <c r="I2174" t="s">
        <v>63</v>
      </c>
      <c r="J2174" t="s">
        <v>239</v>
      </c>
      <c r="K2174" t="s">
        <v>240</v>
      </c>
      <c r="L2174" t="s">
        <v>38</v>
      </c>
      <c r="M2174" t="s">
        <v>38</v>
      </c>
      <c r="N2174" t="s">
        <v>38</v>
      </c>
      <c r="O2174" t="s">
        <v>38</v>
      </c>
      <c r="P2174" t="s">
        <v>38</v>
      </c>
      <c r="Q2174" t="s">
        <v>38</v>
      </c>
      <c r="R2174" t="s">
        <v>183</v>
      </c>
      <c r="S2174" t="s">
        <v>184</v>
      </c>
      <c r="T2174" t="s">
        <v>171</v>
      </c>
      <c r="U2174" t="s">
        <v>172</v>
      </c>
      <c r="V2174" t="s">
        <v>72</v>
      </c>
      <c r="W2174" t="s">
        <v>73</v>
      </c>
      <c r="X2174" t="s">
        <v>74</v>
      </c>
      <c r="Y2174" t="s">
        <v>75</v>
      </c>
      <c r="Z2174">
        <v>-4.4068197143501884</v>
      </c>
      <c r="AA2174" t="s">
        <v>363</v>
      </c>
      <c r="AB2174" t="s">
        <v>364</v>
      </c>
      <c r="AC2174" t="str">
        <f t="shared" si="33"/>
        <v>2025</v>
      </c>
    </row>
    <row r="2175" spans="1:29" x14ac:dyDescent="0.25">
      <c r="A2175" t="s">
        <v>27</v>
      </c>
      <c r="B2175" t="s">
        <v>122</v>
      </c>
      <c r="C2175" t="s">
        <v>27</v>
      </c>
      <c r="D2175" t="s">
        <v>60</v>
      </c>
      <c r="E2175" t="s">
        <v>61</v>
      </c>
      <c r="F2175" t="s">
        <v>30</v>
      </c>
      <c r="G2175" t="s">
        <v>31</v>
      </c>
      <c r="H2175" t="s">
        <v>62</v>
      </c>
      <c r="I2175" t="s">
        <v>63</v>
      </c>
      <c r="J2175" t="s">
        <v>64</v>
      </c>
      <c r="K2175" t="s">
        <v>65</v>
      </c>
      <c r="L2175" t="s">
        <v>38</v>
      </c>
      <c r="M2175" t="s">
        <v>38</v>
      </c>
      <c r="N2175" t="s">
        <v>38</v>
      </c>
      <c r="O2175" t="s">
        <v>38</v>
      </c>
      <c r="P2175" t="s">
        <v>38</v>
      </c>
      <c r="Q2175" t="s">
        <v>38</v>
      </c>
      <c r="R2175" t="s">
        <v>368</v>
      </c>
      <c r="S2175" t="s">
        <v>369</v>
      </c>
      <c r="T2175" t="s">
        <v>370</v>
      </c>
      <c r="U2175" t="s">
        <v>371</v>
      </c>
      <c r="V2175" t="s">
        <v>253</v>
      </c>
      <c r="W2175" t="s">
        <v>254</v>
      </c>
      <c r="X2175" t="s">
        <v>45</v>
      </c>
      <c r="Y2175" t="s">
        <v>46</v>
      </c>
      <c r="Z2175">
        <v>-19203.289215253637</v>
      </c>
      <c r="AA2175" t="s">
        <v>516</v>
      </c>
      <c r="AB2175" t="s">
        <v>517</v>
      </c>
      <c r="AC2175" t="str">
        <f t="shared" si="33"/>
        <v>2025</v>
      </c>
    </row>
    <row r="2176" spans="1:29" x14ac:dyDescent="0.25">
      <c r="A2176" t="s">
        <v>27</v>
      </c>
      <c r="B2176" t="s">
        <v>122</v>
      </c>
      <c r="C2176" t="s">
        <v>27</v>
      </c>
      <c r="D2176" t="s">
        <v>450</v>
      </c>
      <c r="E2176" t="s">
        <v>451</v>
      </c>
      <c r="F2176" t="s">
        <v>202</v>
      </c>
      <c r="G2176" t="s">
        <v>203</v>
      </c>
      <c r="H2176" t="s">
        <v>62</v>
      </c>
      <c r="I2176" t="s">
        <v>63</v>
      </c>
      <c r="J2176" t="s">
        <v>64</v>
      </c>
      <c r="K2176" t="s">
        <v>65</v>
      </c>
      <c r="L2176" t="s">
        <v>38</v>
      </c>
      <c r="M2176" t="s">
        <v>38</v>
      </c>
      <c r="N2176" t="s">
        <v>1019</v>
      </c>
      <c r="O2176" t="s">
        <v>1020</v>
      </c>
      <c r="P2176" t="s">
        <v>38</v>
      </c>
      <c r="Q2176" t="s">
        <v>38</v>
      </c>
      <c r="R2176" t="s">
        <v>141</v>
      </c>
      <c r="S2176" t="s">
        <v>142</v>
      </c>
      <c r="T2176" t="s">
        <v>143</v>
      </c>
      <c r="U2176" t="s">
        <v>144</v>
      </c>
      <c r="V2176" t="s">
        <v>118</v>
      </c>
      <c r="W2176" t="s">
        <v>119</v>
      </c>
      <c r="X2176" t="s">
        <v>74</v>
      </c>
      <c r="Y2176" t="s">
        <v>75</v>
      </c>
      <c r="Z2176">
        <v>-22459.016</v>
      </c>
      <c r="AA2176" t="s">
        <v>867</v>
      </c>
      <c r="AB2176" t="s">
        <v>868</v>
      </c>
      <c r="AC2176" t="str">
        <f t="shared" si="33"/>
        <v>2025</v>
      </c>
    </row>
    <row r="2177" spans="1:29" x14ac:dyDescent="0.25">
      <c r="A2177" t="s">
        <v>27</v>
      </c>
      <c r="B2177" t="s">
        <v>122</v>
      </c>
      <c r="C2177" t="s">
        <v>27</v>
      </c>
      <c r="D2177" t="s">
        <v>450</v>
      </c>
      <c r="E2177" t="s">
        <v>451</v>
      </c>
      <c r="F2177" t="s">
        <v>202</v>
      </c>
      <c r="G2177" t="s">
        <v>203</v>
      </c>
      <c r="H2177" t="s">
        <v>204</v>
      </c>
      <c r="I2177" t="s">
        <v>205</v>
      </c>
      <c r="J2177" t="s">
        <v>206</v>
      </c>
      <c r="K2177" t="s">
        <v>207</v>
      </c>
      <c r="L2177" t="s">
        <v>38</v>
      </c>
      <c r="M2177" t="s">
        <v>38</v>
      </c>
      <c r="N2177" t="s">
        <v>1019</v>
      </c>
      <c r="O2177" t="s">
        <v>1020</v>
      </c>
      <c r="P2177" t="s">
        <v>38</v>
      </c>
      <c r="Q2177" t="s">
        <v>38</v>
      </c>
      <c r="R2177" t="s">
        <v>88</v>
      </c>
      <c r="S2177" t="s">
        <v>89</v>
      </c>
      <c r="T2177" t="s">
        <v>90</v>
      </c>
      <c r="U2177" t="s">
        <v>91</v>
      </c>
      <c r="V2177" t="s">
        <v>92</v>
      </c>
      <c r="W2177" t="s">
        <v>93</v>
      </c>
      <c r="X2177" t="s">
        <v>94</v>
      </c>
      <c r="Y2177" t="s">
        <v>95</v>
      </c>
      <c r="Z2177">
        <v>-2704.92</v>
      </c>
      <c r="AA2177" t="s">
        <v>96</v>
      </c>
      <c r="AB2177" t="s">
        <v>97</v>
      </c>
      <c r="AC2177" t="str">
        <f t="shared" si="33"/>
        <v>2025</v>
      </c>
    </row>
    <row r="2178" spans="1:29" x14ac:dyDescent="0.25">
      <c r="A2178" t="s">
        <v>27</v>
      </c>
      <c r="B2178" t="s">
        <v>122</v>
      </c>
      <c r="C2178" t="s">
        <v>27</v>
      </c>
      <c r="D2178" t="s">
        <v>257</v>
      </c>
      <c r="E2178" t="s">
        <v>258</v>
      </c>
      <c r="F2178" t="s">
        <v>237</v>
      </c>
      <c r="G2178" t="s">
        <v>238</v>
      </c>
      <c r="H2178" t="s">
        <v>62</v>
      </c>
      <c r="I2178" t="s">
        <v>63</v>
      </c>
      <c r="J2178" t="s">
        <v>239</v>
      </c>
      <c r="K2178" t="s">
        <v>240</v>
      </c>
      <c r="L2178" t="s">
        <v>38</v>
      </c>
      <c r="M2178" t="s">
        <v>38</v>
      </c>
      <c r="N2178" t="s">
        <v>38</v>
      </c>
      <c r="O2178" t="s">
        <v>38</v>
      </c>
      <c r="P2178" t="s">
        <v>38</v>
      </c>
      <c r="Q2178" t="s">
        <v>38</v>
      </c>
      <c r="R2178" t="s">
        <v>169</v>
      </c>
      <c r="S2178" t="s">
        <v>170</v>
      </c>
      <c r="T2178" t="s">
        <v>171</v>
      </c>
      <c r="U2178" t="s">
        <v>172</v>
      </c>
      <c r="V2178" t="s">
        <v>72</v>
      </c>
      <c r="W2178" t="s">
        <v>73</v>
      </c>
      <c r="X2178" t="s">
        <v>74</v>
      </c>
      <c r="Y2178" t="s">
        <v>75</v>
      </c>
      <c r="Z2178">
        <v>-27.54272738137924</v>
      </c>
      <c r="AA2178" t="s">
        <v>802</v>
      </c>
      <c r="AB2178" t="s">
        <v>803</v>
      </c>
      <c r="AC2178" t="str">
        <f t="shared" si="33"/>
        <v>2025</v>
      </c>
    </row>
    <row r="2179" spans="1:29" x14ac:dyDescent="0.25">
      <c r="A2179" t="s">
        <v>27</v>
      </c>
      <c r="B2179" t="s">
        <v>122</v>
      </c>
      <c r="C2179" t="s">
        <v>27</v>
      </c>
      <c r="D2179" t="s">
        <v>257</v>
      </c>
      <c r="E2179" t="s">
        <v>258</v>
      </c>
      <c r="F2179" t="s">
        <v>237</v>
      </c>
      <c r="G2179" t="s">
        <v>238</v>
      </c>
      <c r="H2179" t="s">
        <v>62</v>
      </c>
      <c r="I2179" t="s">
        <v>63</v>
      </c>
      <c r="J2179" t="s">
        <v>239</v>
      </c>
      <c r="K2179" t="s">
        <v>240</v>
      </c>
      <c r="L2179" t="s">
        <v>38</v>
      </c>
      <c r="M2179" t="s">
        <v>38</v>
      </c>
      <c r="N2179" t="s">
        <v>38</v>
      </c>
      <c r="O2179" t="s">
        <v>38</v>
      </c>
      <c r="P2179" t="s">
        <v>38</v>
      </c>
      <c r="Q2179" t="s">
        <v>38</v>
      </c>
      <c r="R2179" t="s">
        <v>169</v>
      </c>
      <c r="S2179" t="s">
        <v>170</v>
      </c>
      <c r="T2179" t="s">
        <v>171</v>
      </c>
      <c r="U2179" t="s">
        <v>172</v>
      </c>
      <c r="V2179" t="s">
        <v>72</v>
      </c>
      <c r="W2179" t="s">
        <v>73</v>
      </c>
      <c r="X2179" t="s">
        <v>74</v>
      </c>
      <c r="Y2179" t="s">
        <v>75</v>
      </c>
      <c r="Z2179">
        <v>-11494.015073503049</v>
      </c>
      <c r="AA2179" t="s">
        <v>514</v>
      </c>
      <c r="AB2179" t="s">
        <v>515</v>
      </c>
      <c r="AC2179" t="str">
        <f t="shared" ref="AC2179:AC2242" si="34">IF(OR(B2179="Eelarve_liigendus",B2179="Eelarve_ule",B2179="Kinnitatud eelarve",B2179="Lisaeelarve"),"2025",C2179)</f>
        <v>2025</v>
      </c>
    </row>
    <row r="2180" spans="1:29" x14ac:dyDescent="0.25">
      <c r="A2180" t="s">
        <v>27</v>
      </c>
      <c r="B2180" t="s">
        <v>122</v>
      </c>
      <c r="C2180" t="s">
        <v>27</v>
      </c>
      <c r="D2180" t="s">
        <v>60</v>
      </c>
      <c r="E2180" t="s">
        <v>61</v>
      </c>
      <c r="F2180" t="s">
        <v>30</v>
      </c>
      <c r="G2180" t="s">
        <v>31</v>
      </c>
      <c r="H2180" t="s">
        <v>62</v>
      </c>
      <c r="I2180" t="s">
        <v>63</v>
      </c>
      <c r="J2180" t="s">
        <v>123</v>
      </c>
      <c r="K2180" t="s">
        <v>124</v>
      </c>
      <c r="L2180" t="s">
        <v>125</v>
      </c>
      <c r="M2180" t="s">
        <v>126</v>
      </c>
      <c r="N2180" t="s">
        <v>38</v>
      </c>
      <c r="O2180" t="s">
        <v>38</v>
      </c>
      <c r="P2180" t="s">
        <v>38</v>
      </c>
      <c r="Q2180" t="s">
        <v>38</v>
      </c>
      <c r="R2180" t="s">
        <v>376</v>
      </c>
      <c r="S2180" t="s">
        <v>377</v>
      </c>
      <c r="T2180" t="s">
        <v>378</v>
      </c>
      <c r="U2180" t="s">
        <v>377</v>
      </c>
      <c r="V2180" t="s">
        <v>118</v>
      </c>
      <c r="W2180" t="s">
        <v>119</v>
      </c>
      <c r="X2180" t="s">
        <v>74</v>
      </c>
      <c r="Y2180" t="s">
        <v>75</v>
      </c>
      <c r="Z2180">
        <v>-1753.7421477703811</v>
      </c>
      <c r="AA2180" t="s">
        <v>528</v>
      </c>
      <c r="AB2180" t="s">
        <v>529</v>
      </c>
      <c r="AC2180" t="str">
        <f t="shared" si="34"/>
        <v>2025</v>
      </c>
    </row>
    <row r="2181" spans="1:29" x14ac:dyDescent="0.25">
      <c r="A2181" t="s">
        <v>27</v>
      </c>
      <c r="B2181" t="s">
        <v>122</v>
      </c>
      <c r="C2181" t="s">
        <v>27</v>
      </c>
      <c r="D2181" t="s">
        <v>28</v>
      </c>
      <c r="E2181" t="s">
        <v>29</v>
      </c>
      <c r="F2181" t="s">
        <v>237</v>
      </c>
      <c r="G2181" t="s">
        <v>238</v>
      </c>
      <c r="H2181" t="s">
        <v>62</v>
      </c>
      <c r="I2181" t="s">
        <v>63</v>
      </c>
      <c r="J2181" t="s">
        <v>239</v>
      </c>
      <c r="K2181" t="s">
        <v>240</v>
      </c>
      <c r="L2181" t="s">
        <v>38</v>
      </c>
      <c r="M2181" t="s">
        <v>38</v>
      </c>
      <c r="N2181" t="s">
        <v>38</v>
      </c>
      <c r="O2181" t="s">
        <v>38</v>
      </c>
      <c r="P2181" t="s">
        <v>38</v>
      </c>
      <c r="Q2181" t="s">
        <v>38</v>
      </c>
      <c r="R2181" t="s">
        <v>196</v>
      </c>
      <c r="S2181" t="s">
        <v>197</v>
      </c>
      <c r="T2181" t="s">
        <v>198</v>
      </c>
      <c r="U2181" t="s">
        <v>199</v>
      </c>
      <c r="V2181" t="s">
        <v>55</v>
      </c>
      <c r="W2181" t="s">
        <v>56</v>
      </c>
      <c r="X2181" t="s">
        <v>45</v>
      </c>
      <c r="Y2181" t="s">
        <v>46</v>
      </c>
      <c r="Z2181">
        <v>-4311341.16</v>
      </c>
      <c r="AA2181" t="s">
        <v>592</v>
      </c>
      <c r="AB2181" t="s">
        <v>593</v>
      </c>
      <c r="AC2181" t="str">
        <f t="shared" si="34"/>
        <v>2025</v>
      </c>
    </row>
    <row r="2182" spans="1:29" x14ac:dyDescent="0.25">
      <c r="A2182" t="s">
        <v>27</v>
      </c>
      <c r="B2182" t="s">
        <v>122</v>
      </c>
      <c r="C2182" t="s">
        <v>27</v>
      </c>
      <c r="D2182" t="s">
        <v>60</v>
      </c>
      <c r="E2182" t="s">
        <v>61</v>
      </c>
      <c r="F2182" t="s">
        <v>30</v>
      </c>
      <c r="G2182" t="s">
        <v>31</v>
      </c>
      <c r="H2182" t="s">
        <v>62</v>
      </c>
      <c r="I2182" t="s">
        <v>63</v>
      </c>
      <c r="J2182" t="s">
        <v>123</v>
      </c>
      <c r="K2182" t="s">
        <v>124</v>
      </c>
      <c r="L2182" t="s">
        <v>125</v>
      </c>
      <c r="M2182" t="s">
        <v>126</v>
      </c>
      <c r="N2182" t="s">
        <v>38</v>
      </c>
      <c r="O2182" t="s">
        <v>38</v>
      </c>
      <c r="P2182" t="s">
        <v>38</v>
      </c>
      <c r="Q2182" t="s">
        <v>38</v>
      </c>
      <c r="R2182" t="s">
        <v>277</v>
      </c>
      <c r="S2182" t="s">
        <v>278</v>
      </c>
      <c r="T2182" t="s">
        <v>243</v>
      </c>
      <c r="U2182" t="s">
        <v>244</v>
      </c>
      <c r="V2182" t="s">
        <v>245</v>
      </c>
      <c r="W2182" t="s">
        <v>246</v>
      </c>
      <c r="X2182" t="s">
        <v>74</v>
      </c>
      <c r="Y2182" t="s">
        <v>75</v>
      </c>
      <c r="Z2182">
        <v>-8845.4895332473825</v>
      </c>
      <c r="AA2182" t="s">
        <v>279</v>
      </c>
      <c r="AB2182" t="s">
        <v>280</v>
      </c>
      <c r="AC2182" t="str">
        <f t="shared" si="34"/>
        <v>2025</v>
      </c>
    </row>
    <row r="2183" spans="1:29" x14ac:dyDescent="0.25">
      <c r="A2183" t="s">
        <v>27</v>
      </c>
      <c r="B2183" t="s">
        <v>122</v>
      </c>
      <c r="C2183" t="s">
        <v>27</v>
      </c>
      <c r="D2183" t="s">
        <v>60</v>
      </c>
      <c r="E2183" t="s">
        <v>61</v>
      </c>
      <c r="F2183" t="s">
        <v>30</v>
      </c>
      <c r="G2183" t="s">
        <v>31</v>
      </c>
      <c r="H2183" t="s">
        <v>62</v>
      </c>
      <c r="I2183" t="s">
        <v>63</v>
      </c>
      <c r="J2183" t="s">
        <v>64</v>
      </c>
      <c r="K2183" t="s">
        <v>65</v>
      </c>
      <c r="L2183" t="s">
        <v>38</v>
      </c>
      <c r="M2183" t="s">
        <v>38</v>
      </c>
      <c r="N2183" t="s">
        <v>38</v>
      </c>
      <c r="O2183" t="s">
        <v>38</v>
      </c>
      <c r="P2183" t="s">
        <v>175</v>
      </c>
      <c r="Q2183" t="s">
        <v>176</v>
      </c>
      <c r="R2183" t="s">
        <v>277</v>
      </c>
      <c r="S2183" t="s">
        <v>278</v>
      </c>
      <c r="T2183" t="s">
        <v>243</v>
      </c>
      <c r="U2183" t="s">
        <v>244</v>
      </c>
      <c r="V2183" t="s">
        <v>245</v>
      </c>
      <c r="W2183" t="s">
        <v>246</v>
      </c>
      <c r="X2183" t="s">
        <v>74</v>
      </c>
      <c r="Y2183" t="s">
        <v>75</v>
      </c>
      <c r="Z2183">
        <v>-3263.7142857142849</v>
      </c>
      <c r="AA2183" t="s">
        <v>279</v>
      </c>
      <c r="AB2183" t="s">
        <v>280</v>
      </c>
      <c r="AC2183" t="str">
        <f t="shared" si="34"/>
        <v>2025</v>
      </c>
    </row>
    <row r="2184" spans="1:29" x14ac:dyDescent="0.25">
      <c r="A2184" t="s">
        <v>27</v>
      </c>
      <c r="B2184" t="s">
        <v>122</v>
      </c>
      <c r="C2184" t="s">
        <v>27</v>
      </c>
      <c r="D2184" t="s">
        <v>60</v>
      </c>
      <c r="E2184" t="s">
        <v>61</v>
      </c>
      <c r="F2184" t="s">
        <v>30</v>
      </c>
      <c r="G2184" t="s">
        <v>31</v>
      </c>
      <c r="H2184" t="s">
        <v>62</v>
      </c>
      <c r="I2184" t="s">
        <v>63</v>
      </c>
      <c r="J2184" t="s">
        <v>123</v>
      </c>
      <c r="K2184" t="s">
        <v>124</v>
      </c>
      <c r="L2184" t="s">
        <v>125</v>
      </c>
      <c r="M2184" t="s">
        <v>126</v>
      </c>
      <c r="N2184" t="s">
        <v>38</v>
      </c>
      <c r="O2184" t="s">
        <v>38</v>
      </c>
      <c r="P2184" t="s">
        <v>38</v>
      </c>
      <c r="Q2184" t="s">
        <v>38</v>
      </c>
      <c r="R2184" t="s">
        <v>241</v>
      </c>
      <c r="S2184" t="s">
        <v>242</v>
      </c>
      <c r="T2184" t="s">
        <v>243</v>
      </c>
      <c r="U2184" t="s">
        <v>244</v>
      </c>
      <c r="V2184" t="s">
        <v>245</v>
      </c>
      <c r="W2184" t="s">
        <v>246</v>
      </c>
      <c r="X2184" t="s">
        <v>74</v>
      </c>
      <c r="Y2184" t="s">
        <v>75</v>
      </c>
      <c r="Z2184">
        <v>-3342.055236757381</v>
      </c>
      <c r="AA2184" t="s">
        <v>614</v>
      </c>
      <c r="AB2184" t="s">
        <v>615</v>
      </c>
      <c r="AC2184" t="str">
        <f t="shared" si="34"/>
        <v>2025</v>
      </c>
    </row>
    <row r="2185" spans="1:29" x14ac:dyDescent="0.25">
      <c r="A2185" t="s">
        <v>27</v>
      </c>
      <c r="B2185" t="s">
        <v>122</v>
      </c>
      <c r="C2185" t="s">
        <v>27</v>
      </c>
      <c r="D2185" t="s">
        <v>257</v>
      </c>
      <c r="E2185" t="s">
        <v>258</v>
      </c>
      <c r="F2185" t="s">
        <v>237</v>
      </c>
      <c r="G2185" t="s">
        <v>238</v>
      </c>
      <c r="H2185" t="s">
        <v>62</v>
      </c>
      <c r="I2185" t="s">
        <v>63</v>
      </c>
      <c r="J2185" t="s">
        <v>239</v>
      </c>
      <c r="K2185" t="s">
        <v>240</v>
      </c>
      <c r="L2185" t="s">
        <v>38</v>
      </c>
      <c r="M2185" t="s">
        <v>38</v>
      </c>
      <c r="N2185" t="s">
        <v>38</v>
      </c>
      <c r="O2185" t="s">
        <v>38</v>
      </c>
      <c r="P2185" t="s">
        <v>38</v>
      </c>
      <c r="Q2185" t="s">
        <v>38</v>
      </c>
      <c r="R2185" t="s">
        <v>127</v>
      </c>
      <c r="S2185" t="s">
        <v>128</v>
      </c>
      <c r="T2185" t="s">
        <v>129</v>
      </c>
      <c r="U2185" t="s">
        <v>130</v>
      </c>
      <c r="V2185" t="s">
        <v>72</v>
      </c>
      <c r="W2185" t="s">
        <v>73</v>
      </c>
      <c r="X2185" t="s">
        <v>74</v>
      </c>
      <c r="Y2185" t="s">
        <v>75</v>
      </c>
      <c r="Z2185">
        <v>-13.22050914306203</v>
      </c>
      <c r="AA2185" t="s">
        <v>504</v>
      </c>
      <c r="AB2185" t="s">
        <v>505</v>
      </c>
      <c r="AC2185" t="str">
        <f t="shared" si="34"/>
        <v>2025</v>
      </c>
    </row>
    <row r="2186" spans="1:29" x14ac:dyDescent="0.25">
      <c r="A2186" t="s">
        <v>27</v>
      </c>
      <c r="B2186" t="s">
        <v>122</v>
      </c>
      <c r="C2186" t="s">
        <v>27</v>
      </c>
      <c r="D2186" t="s">
        <v>28</v>
      </c>
      <c r="E2186" t="s">
        <v>29</v>
      </c>
      <c r="F2186" t="s">
        <v>237</v>
      </c>
      <c r="G2186" t="s">
        <v>238</v>
      </c>
      <c r="H2186" t="s">
        <v>62</v>
      </c>
      <c r="I2186" t="s">
        <v>63</v>
      </c>
      <c r="J2186" t="s">
        <v>239</v>
      </c>
      <c r="K2186" t="s">
        <v>240</v>
      </c>
      <c r="L2186" t="s">
        <v>38</v>
      </c>
      <c r="M2186" t="s">
        <v>38</v>
      </c>
      <c r="N2186" t="s">
        <v>38</v>
      </c>
      <c r="O2186" t="s">
        <v>38</v>
      </c>
      <c r="P2186" t="s">
        <v>38</v>
      </c>
      <c r="Q2186" t="s">
        <v>38</v>
      </c>
      <c r="R2186" t="s">
        <v>100</v>
      </c>
      <c r="S2186" t="s">
        <v>101</v>
      </c>
      <c r="T2186" t="s">
        <v>102</v>
      </c>
      <c r="U2186" t="s">
        <v>103</v>
      </c>
      <c r="V2186" t="s">
        <v>43</v>
      </c>
      <c r="W2186" t="s">
        <v>44</v>
      </c>
      <c r="X2186" t="s">
        <v>45</v>
      </c>
      <c r="Y2186" t="s">
        <v>46</v>
      </c>
      <c r="Z2186">
        <v>-1445856.7367</v>
      </c>
      <c r="AA2186" t="s">
        <v>604</v>
      </c>
      <c r="AB2186" t="s">
        <v>605</v>
      </c>
      <c r="AC2186" t="str">
        <f t="shared" si="34"/>
        <v>2025</v>
      </c>
    </row>
    <row r="2187" spans="1:29" x14ac:dyDescent="0.25">
      <c r="A2187" t="s">
        <v>27</v>
      </c>
      <c r="B2187" t="s">
        <v>122</v>
      </c>
      <c r="C2187" t="s">
        <v>27</v>
      </c>
      <c r="D2187" t="s">
        <v>28</v>
      </c>
      <c r="E2187" t="s">
        <v>29</v>
      </c>
      <c r="F2187" t="s">
        <v>110</v>
      </c>
      <c r="G2187" t="s">
        <v>733</v>
      </c>
      <c r="H2187" t="s">
        <v>149</v>
      </c>
      <c r="I2187" t="s">
        <v>150</v>
      </c>
      <c r="J2187" t="s">
        <v>734</v>
      </c>
      <c r="K2187" t="s">
        <v>735</v>
      </c>
      <c r="L2187" t="s">
        <v>38</v>
      </c>
      <c r="M2187" t="s">
        <v>38</v>
      </c>
      <c r="N2187" t="s">
        <v>38</v>
      </c>
      <c r="O2187" t="s">
        <v>38</v>
      </c>
      <c r="P2187" t="s">
        <v>38</v>
      </c>
      <c r="Q2187" t="s">
        <v>38</v>
      </c>
      <c r="R2187" t="s">
        <v>88</v>
      </c>
      <c r="S2187" t="s">
        <v>89</v>
      </c>
      <c r="T2187" t="s">
        <v>90</v>
      </c>
      <c r="U2187" t="s">
        <v>91</v>
      </c>
      <c r="V2187" t="s">
        <v>92</v>
      </c>
      <c r="W2187" t="s">
        <v>93</v>
      </c>
      <c r="X2187" t="s">
        <v>94</v>
      </c>
      <c r="Y2187" t="s">
        <v>95</v>
      </c>
      <c r="Z2187">
        <v>250000.0001</v>
      </c>
      <c r="AA2187" t="s">
        <v>96</v>
      </c>
      <c r="AB2187" t="s">
        <v>97</v>
      </c>
      <c r="AC2187" t="str">
        <f t="shared" si="34"/>
        <v>2025</v>
      </c>
    </row>
    <row r="2188" spans="1:29" x14ac:dyDescent="0.25">
      <c r="A2188" t="s">
        <v>27</v>
      </c>
      <c r="B2188" t="s">
        <v>122</v>
      </c>
      <c r="C2188" t="s">
        <v>27</v>
      </c>
      <c r="D2188" t="s">
        <v>60</v>
      </c>
      <c r="E2188" t="s">
        <v>61</v>
      </c>
      <c r="F2188" t="s">
        <v>30</v>
      </c>
      <c r="G2188" t="s">
        <v>31</v>
      </c>
      <c r="H2188" t="s">
        <v>62</v>
      </c>
      <c r="I2188" t="s">
        <v>63</v>
      </c>
      <c r="J2188" t="s">
        <v>123</v>
      </c>
      <c r="K2188" t="s">
        <v>124</v>
      </c>
      <c r="L2188" t="s">
        <v>125</v>
      </c>
      <c r="M2188" t="s">
        <v>126</v>
      </c>
      <c r="N2188" t="s">
        <v>38</v>
      </c>
      <c r="O2188" t="s">
        <v>38</v>
      </c>
      <c r="P2188" t="s">
        <v>38</v>
      </c>
      <c r="Q2188" t="s">
        <v>38</v>
      </c>
      <c r="R2188" t="s">
        <v>241</v>
      </c>
      <c r="S2188" t="s">
        <v>242</v>
      </c>
      <c r="T2188" t="s">
        <v>243</v>
      </c>
      <c r="U2188" t="s">
        <v>244</v>
      </c>
      <c r="V2188" t="s">
        <v>245</v>
      </c>
      <c r="W2188" t="s">
        <v>246</v>
      </c>
      <c r="X2188" t="s">
        <v>74</v>
      </c>
      <c r="Y2188" t="s">
        <v>75</v>
      </c>
      <c r="Z2188">
        <v>-10335.023032297382</v>
      </c>
      <c r="AA2188" t="s">
        <v>298</v>
      </c>
      <c r="AB2188" t="s">
        <v>299</v>
      </c>
      <c r="AC2188" t="str">
        <f t="shared" si="34"/>
        <v>2025</v>
      </c>
    </row>
    <row r="2189" spans="1:29" x14ac:dyDescent="0.25">
      <c r="A2189" t="s">
        <v>27</v>
      </c>
      <c r="B2189" t="s">
        <v>122</v>
      </c>
      <c r="C2189" t="s">
        <v>27</v>
      </c>
      <c r="D2189" t="s">
        <v>28</v>
      </c>
      <c r="E2189" t="s">
        <v>29</v>
      </c>
      <c r="F2189" t="s">
        <v>394</v>
      </c>
      <c r="G2189" t="s">
        <v>395</v>
      </c>
      <c r="H2189" t="s">
        <v>149</v>
      </c>
      <c r="I2189" t="s">
        <v>150</v>
      </c>
      <c r="J2189" t="s">
        <v>446</v>
      </c>
      <c r="K2189" t="s">
        <v>447</v>
      </c>
      <c r="L2189" t="s">
        <v>38</v>
      </c>
      <c r="M2189" t="s">
        <v>38</v>
      </c>
      <c r="N2189" t="s">
        <v>38</v>
      </c>
      <c r="O2189" t="s">
        <v>38</v>
      </c>
      <c r="P2189" t="s">
        <v>38</v>
      </c>
      <c r="Q2189" t="s">
        <v>38</v>
      </c>
      <c r="R2189" t="s">
        <v>88</v>
      </c>
      <c r="S2189" t="s">
        <v>89</v>
      </c>
      <c r="T2189" t="s">
        <v>90</v>
      </c>
      <c r="U2189" t="s">
        <v>91</v>
      </c>
      <c r="V2189" t="s">
        <v>92</v>
      </c>
      <c r="W2189" t="s">
        <v>93</v>
      </c>
      <c r="X2189" t="s">
        <v>94</v>
      </c>
      <c r="Y2189" t="s">
        <v>95</v>
      </c>
      <c r="Z2189">
        <v>2026000.0004</v>
      </c>
      <c r="AA2189" t="s">
        <v>96</v>
      </c>
      <c r="AB2189" t="s">
        <v>97</v>
      </c>
      <c r="AC2189" t="str">
        <f t="shared" si="34"/>
        <v>2025</v>
      </c>
    </row>
    <row r="2190" spans="1:29" x14ac:dyDescent="0.25">
      <c r="A2190" t="s">
        <v>27</v>
      </c>
      <c r="B2190" t="s">
        <v>122</v>
      </c>
      <c r="C2190" t="s">
        <v>27</v>
      </c>
      <c r="D2190" t="s">
        <v>28</v>
      </c>
      <c r="E2190" t="s">
        <v>29</v>
      </c>
      <c r="F2190" t="s">
        <v>394</v>
      </c>
      <c r="G2190" t="s">
        <v>395</v>
      </c>
      <c r="H2190" t="s">
        <v>204</v>
      </c>
      <c r="I2190" t="s">
        <v>205</v>
      </c>
      <c r="J2190" t="s">
        <v>316</v>
      </c>
      <c r="K2190" t="s">
        <v>317</v>
      </c>
      <c r="L2190" t="s">
        <v>38</v>
      </c>
      <c r="M2190" t="s">
        <v>38</v>
      </c>
      <c r="N2190" t="s">
        <v>38</v>
      </c>
      <c r="O2190" t="s">
        <v>38</v>
      </c>
      <c r="P2190" t="s">
        <v>38</v>
      </c>
      <c r="Q2190" t="s">
        <v>38</v>
      </c>
      <c r="R2190" t="s">
        <v>88</v>
      </c>
      <c r="S2190" t="s">
        <v>89</v>
      </c>
      <c r="T2190" t="s">
        <v>90</v>
      </c>
      <c r="U2190" t="s">
        <v>91</v>
      </c>
      <c r="V2190" t="s">
        <v>92</v>
      </c>
      <c r="W2190" t="s">
        <v>93</v>
      </c>
      <c r="X2190" t="s">
        <v>94</v>
      </c>
      <c r="Y2190" t="s">
        <v>95</v>
      </c>
      <c r="Z2190">
        <v>-198360.8</v>
      </c>
      <c r="AA2190" t="s">
        <v>96</v>
      </c>
      <c r="AB2190" t="s">
        <v>97</v>
      </c>
      <c r="AC2190" t="str">
        <f t="shared" si="34"/>
        <v>2025</v>
      </c>
    </row>
    <row r="2191" spans="1:29" x14ac:dyDescent="0.25">
      <c r="A2191" t="s">
        <v>27</v>
      </c>
      <c r="B2191" t="s">
        <v>122</v>
      </c>
      <c r="C2191" t="s">
        <v>27</v>
      </c>
      <c r="D2191" t="s">
        <v>28</v>
      </c>
      <c r="E2191" t="s">
        <v>29</v>
      </c>
      <c r="F2191" t="s">
        <v>394</v>
      </c>
      <c r="G2191" t="s">
        <v>395</v>
      </c>
      <c r="H2191" t="s">
        <v>204</v>
      </c>
      <c r="I2191" t="s">
        <v>205</v>
      </c>
      <c r="J2191" t="s">
        <v>206</v>
      </c>
      <c r="K2191" t="s">
        <v>207</v>
      </c>
      <c r="L2191" t="s">
        <v>38</v>
      </c>
      <c r="M2191" t="s">
        <v>38</v>
      </c>
      <c r="N2191" t="s">
        <v>38</v>
      </c>
      <c r="O2191" t="s">
        <v>38</v>
      </c>
      <c r="P2191" t="s">
        <v>38</v>
      </c>
      <c r="Q2191" t="s">
        <v>38</v>
      </c>
      <c r="R2191" t="s">
        <v>88</v>
      </c>
      <c r="S2191" t="s">
        <v>89</v>
      </c>
      <c r="T2191" t="s">
        <v>90</v>
      </c>
      <c r="U2191" t="s">
        <v>91</v>
      </c>
      <c r="V2191" t="s">
        <v>92</v>
      </c>
      <c r="W2191" t="s">
        <v>93</v>
      </c>
      <c r="X2191" t="s">
        <v>94</v>
      </c>
      <c r="Y2191" t="s">
        <v>95</v>
      </c>
      <c r="Z2191">
        <v>-148081.60000000001</v>
      </c>
      <c r="AA2191" t="s">
        <v>96</v>
      </c>
      <c r="AB2191" t="s">
        <v>97</v>
      </c>
      <c r="AC2191" t="str">
        <f t="shared" si="34"/>
        <v>2025</v>
      </c>
    </row>
    <row r="2192" spans="1:29" x14ac:dyDescent="0.25">
      <c r="A2192" t="s">
        <v>27</v>
      </c>
      <c r="B2192" t="s">
        <v>122</v>
      </c>
      <c r="C2192" t="s">
        <v>27</v>
      </c>
      <c r="D2192" t="s">
        <v>257</v>
      </c>
      <c r="E2192" t="s">
        <v>258</v>
      </c>
      <c r="F2192" t="s">
        <v>237</v>
      </c>
      <c r="G2192" t="s">
        <v>238</v>
      </c>
      <c r="H2192" t="s">
        <v>62</v>
      </c>
      <c r="I2192" t="s">
        <v>63</v>
      </c>
      <c r="J2192" t="s">
        <v>239</v>
      </c>
      <c r="K2192" t="s">
        <v>240</v>
      </c>
      <c r="L2192" t="s">
        <v>38</v>
      </c>
      <c r="M2192" t="s">
        <v>38</v>
      </c>
      <c r="N2192" t="s">
        <v>38</v>
      </c>
      <c r="O2192" t="s">
        <v>38</v>
      </c>
      <c r="P2192" t="s">
        <v>38</v>
      </c>
      <c r="Q2192" t="s">
        <v>38</v>
      </c>
      <c r="R2192" t="s">
        <v>339</v>
      </c>
      <c r="S2192" t="s">
        <v>340</v>
      </c>
      <c r="T2192" t="s">
        <v>129</v>
      </c>
      <c r="U2192" t="s">
        <v>130</v>
      </c>
      <c r="V2192" t="s">
        <v>72</v>
      </c>
      <c r="W2192" t="s">
        <v>73</v>
      </c>
      <c r="X2192" t="s">
        <v>74</v>
      </c>
      <c r="Y2192" t="s">
        <v>75</v>
      </c>
      <c r="Z2192">
        <v>-10139.324526000108</v>
      </c>
      <c r="AA2192" t="s">
        <v>492</v>
      </c>
      <c r="AB2192" t="s">
        <v>493</v>
      </c>
      <c r="AC2192" t="str">
        <f t="shared" si="34"/>
        <v>2025</v>
      </c>
    </row>
    <row r="2193" spans="1:29" x14ac:dyDescent="0.25">
      <c r="A2193" t="s">
        <v>27</v>
      </c>
      <c r="B2193" t="s">
        <v>122</v>
      </c>
      <c r="C2193" t="s">
        <v>27</v>
      </c>
      <c r="D2193" t="s">
        <v>257</v>
      </c>
      <c r="E2193" t="s">
        <v>258</v>
      </c>
      <c r="F2193" t="s">
        <v>237</v>
      </c>
      <c r="G2193" t="s">
        <v>238</v>
      </c>
      <c r="H2193" t="s">
        <v>62</v>
      </c>
      <c r="I2193" t="s">
        <v>63</v>
      </c>
      <c r="J2193" t="s">
        <v>239</v>
      </c>
      <c r="K2193" t="s">
        <v>240</v>
      </c>
      <c r="L2193" t="s">
        <v>38</v>
      </c>
      <c r="M2193" t="s">
        <v>38</v>
      </c>
      <c r="N2193" t="s">
        <v>38</v>
      </c>
      <c r="O2193" t="s">
        <v>38</v>
      </c>
      <c r="P2193" t="s">
        <v>38</v>
      </c>
      <c r="Q2193" t="s">
        <v>38</v>
      </c>
      <c r="R2193" t="s">
        <v>339</v>
      </c>
      <c r="S2193" t="s">
        <v>340</v>
      </c>
      <c r="T2193" t="s">
        <v>129</v>
      </c>
      <c r="U2193" t="s">
        <v>130</v>
      </c>
      <c r="V2193" t="s">
        <v>72</v>
      </c>
      <c r="W2193" t="s">
        <v>73</v>
      </c>
      <c r="X2193" t="s">
        <v>74</v>
      </c>
      <c r="Y2193" t="s">
        <v>75</v>
      </c>
      <c r="Z2193">
        <v>-21.483327357475801</v>
      </c>
      <c r="AA2193" t="s">
        <v>798</v>
      </c>
      <c r="AB2193" t="s">
        <v>799</v>
      </c>
      <c r="AC2193" t="str">
        <f t="shared" si="34"/>
        <v>2025</v>
      </c>
    </row>
    <row r="2194" spans="1:29" x14ac:dyDescent="0.25">
      <c r="A2194" t="s">
        <v>27</v>
      </c>
      <c r="B2194" t="s">
        <v>122</v>
      </c>
      <c r="C2194" t="s">
        <v>27</v>
      </c>
      <c r="D2194" t="s">
        <v>28</v>
      </c>
      <c r="E2194" t="s">
        <v>29</v>
      </c>
      <c r="F2194" t="s">
        <v>394</v>
      </c>
      <c r="G2194" t="s">
        <v>395</v>
      </c>
      <c r="H2194" t="s">
        <v>62</v>
      </c>
      <c r="I2194" t="s">
        <v>63</v>
      </c>
      <c r="J2194" t="s">
        <v>64</v>
      </c>
      <c r="K2194" t="s">
        <v>65</v>
      </c>
      <c r="L2194" t="s">
        <v>38</v>
      </c>
      <c r="M2194" t="s">
        <v>38</v>
      </c>
      <c r="N2194" t="s">
        <v>38</v>
      </c>
      <c r="O2194" t="s">
        <v>38</v>
      </c>
      <c r="P2194" t="s">
        <v>38</v>
      </c>
      <c r="Q2194" t="s">
        <v>38</v>
      </c>
      <c r="R2194" t="s">
        <v>196</v>
      </c>
      <c r="S2194" t="s">
        <v>197</v>
      </c>
      <c r="T2194" t="s">
        <v>198</v>
      </c>
      <c r="U2194" t="s">
        <v>199</v>
      </c>
      <c r="V2194" t="s">
        <v>55</v>
      </c>
      <c r="W2194" t="s">
        <v>56</v>
      </c>
      <c r="X2194" t="s">
        <v>45</v>
      </c>
      <c r="Y2194" t="s">
        <v>46</v>
      </c>
      <c r="Z2194">
        <v>-14967.2</v>
      </c>
      <c r="AA2194" t="s">
        <v>200</v>
      </c>
      <c r="AB2194" t="s">
        <v>201</v>
      </c>
      <c r="AC2194" t="str">
        <f t="shared" si="34"/>
        <v>2025</v>
      </c>
    </row>
    <row r="2195" spans="1:29" x14ac:dyDescent="0.25">
      <c r="A2195" t="s">
        <v>27</v>
      </c>
      <c r="B2195" t="s">
        <v>122</v>
      </c>
      <c r="C2195" t="s">
        <v>27</v>
      </c>
      <c r="D2195" t="s">
        <v>257</v>
      </c>
      <c r="E2195" t="s">
        <v>258</v>
      </c>
      <c r="F2195" t="s">
        <v>237</v>
      </c>
      <c r="G2195" t="s">
        <v>238</v>
      </c>
      <c r="H2195" t="s">
        <v>62</v>
      </c>
      <c r="I2195" t="s">
        <v>63</v>
      </c>
      <c r="J2195" t="s">
        <v>239</v>
      </c>
      <c r="K2195" t="s">
        <v>240</v>
      </c>
      <c r="L2195" t="s">
        <v>38</v>
      </c>
      <c r="M2195" t="s">
        <v>38</v>
      </c>
      <c r="N2195" t="s">
        <v>38</v>
      </c>
      <c r="O2195" t="s">
        <v>38</v>
      </c>
      <c r="P2195" t="s">
        <v>38</v>
      </c>
      <c r="Q2195" t="s">
        <v>38</v>
      </c>
      <c r="R2195" t="s">
        <v>339</v>
      </c>
      <c r="S2195" t="s">
        <v>340</v>
      </c>
      <c r="T2195" t="s">
        <v>129</v>
      </c>
      <c r="U2195" t="s">
        <v>130</v>
      </c>
      <c r="V2195" t="s">
        <v>72</v>
      </c>
      <c r="W2195" t="s">
        <v>73</v>
      </c>
      <c r="X2195" t="s">
        <v>74</v>
      </c>
      <c r="Y2195" t="s">
        <v>75</v>
      </c>
      <c r="Z2195">
        <v>-14215.256998809955</v>
      </c>
      <c r="AA2195" t="s">
        <v>651</v>
      </c>
      <c r="AB2195" t="s">
        <v>652</v>
      </c>
      <c r="AC2195" t="str">
        <f t="shared" si="34"/>
        <v>2025</v>
      </c>
    </row>
    <row r="2196" spans="1:29" x14ac:dyDescent="0.25">
      <c r="A2196" t="s">
        <v>27</v>
      </c>
      <c r="B2196" t="s">
        <v>122</v>
      </c>
      <c r="C2196" t="s">
        <v>27</v>
      </c>
      <c r="D2196" t="s">
        <v>60</v>
      </c>
      <c r="E2196" t="s">
        <v>61</v>
      </c>
      <c r="F2196" t="s">
        <v>30</v>
      </c>
      <c r="G2196" t="s">
        <v>31</v>
      </c>
      <c r="H2196" t="s">
        <v>62</v>
      </c>
      <c r="I2196" t="s">
        <v>63</v>
      </c>
      <c r="J2196" t="s">
        <v>64</v>
      </c>
      <c r="K2196" t="s">
        <v>65</v>
      </c>
      <c r="L2196" t="s">
        <v>38</v>
      </c>
      <c r="M2196" t="s">
        <v>38</v>
      </c>
      <c r="N2196" t="s">
        <v>300</v>
      </c>
      <c r="O2196" t="s">
        <v>301</v>
      </c>
      <c r="P2196" t="s">
        <v>302</v>
      </c>
      <c r="Q2196" t="s">
        <v>303</v>
      </c>
      <c r="R2196" t="s">
        <v>196</v>
      </c>
      <c r="S2196" t="s">
        <v>197</v>
      </c>
      <c r="T2196" t="s">
        <v>198</v>
      </c>
      <c r="U2196" t="s">
        <v>199</v>
      </c>
      <c r="V2196" t="s">
        <v>55</v>
      </c>
      <c r="W2196" t="s">
        <v>56</v>
      </c>
      <c r="X2196" t="s">
        <v>45</v>
      </c>
      <c r="Y2196" t="s">
        <v>46</v>
      </c>
      <c r="Z2196">
        <v>-179250</v>
      </c>
      <c r="AA2196" t="s">
        <v>304</v>
      </c>
      <c r="AB2196" t="s">
        <v>305</v>
      </c>
      <c r="AC2196" t="str">
        <f t="shared" si="34"/>
        <v>2025</v>
      </c>
    </row>
    <row r="2197" spans="1:29" x14ac:dyDescent="0.25">
      <c r="A2197" t="s">
        <v>27</v>
      </c>
      <c r="B2197" t="s">
        <v>122</v>
      </c>
      <c r="C2197" t="s">
        <v>27</v>
      </c>
      <c r="D2197" t="s">
        <v>257</v>
      </c>
      <c r="E2197" t="s">
        <v>258</v>
      </c>
      <c r="F2197" t="s">
        <v>237</v>
      </c>
      <c r="G2197" t="s">
        <v>238</v>
      </c>
      <c r="H2197" t="s">
        <v>62</v>
      </c>
      <c r="I2197" t="s">
        <v>63</v>
      </c>
      <c r="J2197" t="s">
        <v>239</v>
      </c>
      <c r="K2197" t="s">
        <v>240</v>
      </c>
      <c r="L2197" t="s">
        <v>38</v>
      </c>
      <c r="M2197" t="s">
        <v>38</v>
      </c>
      <c r="N2197" t="s">
        <v>38</v>
      </c>
      <c r="O2197" t="s">
        <v>38</v>
      </c>
      <c r="P2197" t="s">
        <v>38</v>
      </c>
      <c r="Q2197" t="s">
        <v>38</v>
      </c>
      <c r="R2197" t="s">
        <v>339</v>
      </c>
      <c r="S2197" t="s">
        <v>340</v>
      </c>
      <c r="T2197" t="s">
        <v>129</v>
      </c>
      <c r="U2197" t="s">
        <v>130</v>
      </c>
      <c r="V2197" t="s">
        <v>72</v>
      </c>
      <c r="W2197" t="s">
        <v>73</v>
      </c>
      <c r="X2197" t="s">
        <v>74</v>
      </c>
      <c r="Y2197" t="s">
        <v>75</v>
      </c>
      <c r="Z2197">
        <v>-30427.338105309987</v>
      </c>
      <c r="AA2197" t="s">
        <v>341</v>
      </c>
      <c r="AB2197" t="s">
        <v>342</v>
      </c>
      <c r="AC2197" t="str">
        <f t="shared" si="34"/>
        <v>2025</v>
      </c>
    </row>
    <row r="2198" spans="1:29" x14ac:dyDescent="0.25">
      <c r="A2198" t="s">
        <v>27</v>
      </c>
      <c r="B2198" t="s">
        <v>122</v>
      </c>
      <c r="C2198" t="s">
        <v>27</v>
      </c>
      <c r="D2198" t="s">
        <v>60</v>
      </c>
      <c r="E2198" t="s">
        <v>61</v>
      </c>
      <c r="F2198" t="s">
        <v>30</v>
      </c>
      <c r="G2198" t="s">
        <v>31</v>
      </c>
      <c r="H2198" t="s">
        <v>62</v>
      </c>
      <c r="I2198" t="s">
        <v>63</v>
      </c>
      <c r="J2198" t="s">
        <v>64</v>
      </c>
      <c r="K2198" t="s">
        <v>65</v>
      </c>
      <c r="L2198" t="s">
        <v>38</v>
      </c>
      <c r="M2198" t="s">
        <v>38</v>
      </c>
      <c r="N2198" t="s">
        <v>38</v>
      </c>
      <c r="O2198" t="s">
        <v>38</v>
      </c>
      <c r="P2198" t="s">
        <v>175</v>
      </c>
      <c r="Q2198" t="s">
        <v>176</v>
      </c>
      <c r="R2198" t="s">
        <v>224</v>
      </c>
      <c r="S2198" t="s">
        <v>225</v>
      </c>
      <c r="T2198" t="s">
        <v>226</v>
      </c>
      <c r="U2198" t="s">
        <v>225</v>
      </c>
      <c r="V2198" t="s">
        <v>118</v>
      </c>
      <c r="W2198" t="s">
        <v>119</v>
      </c>
      <c r="X2198" t="s">
        <v>74</v>
      </c>
      <c r="Y2198" t="s">
        <v>75</v>
      </c>
      <c r="Z2198">
        <v>-3263.7142857142849</v>
      </c>
      <c r="AA2198" t="s">
        <v>555</v>
      </c>
      <c r="AB2198" t="s">
        <v>556</v>
      </c>
      <c r="AC2198" t="str">
        <f t="shared" si="34"/>
        <v>2025</v>
      </c>
    </row>
    <row r="2199" spans="1:29" x14ac:dyDescent="0.25">
      <c r="A2199" t="s">
        <v>27</v>
      </c>
      <c r="B2199" t="s">
        <v>122</v>
      </c>
      <c r="C2199" t="s">
        <v>27</v>
      </c>
      <c r="D2199" t="s">
        <v>28</v>
      </c>
      <c r="E2199" t="s">
        <v>29</v>
      </c>
      <c r="F2199" t="s">
        <v>394</v>
      </c>
      <c r="G2199" t="s">
        <v>395</v>
      </c>
      <c r="H2199" t="s">
        <v>62</v>
      </c>
      <c r="I2199" t="s">
        <v>63</v>
      </c>
      <c r="J2199" t="s">
        <v>123</v>
      </c>
      <c r="K2199" t="s">
        <v>124</v>
      </c>
      <c r="L2199" t="s">
        <v>38</v>
      </c>
      <c r="M2199" t="s">
        <v>38</v>
      </c>
      <c r="N2199" t="s">
        <v>38</v>
      </c>
      <c r="O2199" t="s">
        <v>38</v>
      </c>
      <c r="P2199" t="s">
        <v>38</v>
      </c>
      <c r="Q2199" t="s">
        <v>38</v>
      </c>
      <c r="R2199" t="s">
        <v>196</v>
      </c>
      <c r="S2199" t="s">
        <v>197</v>
      </c>
      <c r="T2199" t="s">
        <v>198</v>
      </c>
      <c r="U2199" t="s">
        <v>199</v>
      </c>
      <c r="V2199" t="s">
        <v>55</v>
      </c>
      <c r="W2199" t="s">
        <v>56</v>
      </c>
      <c r="X2199" t="s">
        <v>45</v>
      </c>
      <c r="Y2199" t="s">
        <v>46</v>
      </c>
      <c r="Z2199">
        <v>-104827</v>
      </c>
      <c r="AA2199" t="s">
        <v>592</v>
      </c>
      <c r="AB2199" t="s">
        <v>593</v>
      </c>
      <c r="AC2199" t="str">
        <f t="shared" si="34"/>
        <v>2025</v>
      </c>
    </row>
    <row r="2200" spans="1:29" x14ac:dyDescent="0.25">
      <c r="A2200" t="s">
        <v>27</v>
      </c>
      <c r="B2200" t="s">
        <v>122</v>
      </c>
      <c r="C2200" t="s">
        <v>27</v>
      </c>
      <c r="D2200" t="s">
        <v>60</v>
      </c>
      <c r="E2200" t="s">
        <v>61</v>
      </c>
      <c r="F2200" t="s">
        <v>30</v>
      </c>
      <c r="G2200" t="s">
        <v>31</v>
      </c>
      <c r="H2200" t="s">
        <v>62</v>
      </c>
      <c r="I2200" t="s">
        <v>63</v>
      </c>
      <c r="J2200" t="s">
        <v>64</v>
      </c>
      <c r="K2200" t="s">
        <v>65</v>
      </c>
      <c r="L2200" t="s">
        <v>38</v>
      </c>
      <c r="M2200" t="s">
        <v>38</v>
      </c>
      <c r="N2200" t="s">
        <v>38</v>
      </c>
      <c r="O2200" t="s">
        <v>38</v>
      </c>
      <c r="P2200" t="s">
        <v>187</v>
      </c>
      <c r="Q2200" t="s">
        <v>182</v>
      </c>
      <c r="R2200" t="s">
        <v>249</v>
      </c>
      <c r="S2200" t="s">
        <v>250</v>
      </c>
      <c r="T2200" t="s">
        <v>251</v>
      </c>
      <c r="U2200" t="s">
        <v>252</v>
      </c>
      <c r="V2200" t="s">
        <v>253</v>
      </c>
      <c r="W2200" t="s">
        <v>254</v>
      </c>
      <c r="X2200" t="s">
        <v>45</v>
      </c>
      <c r="Y2200" t="s">
        <v>46</v>
      </c>
      <c r="Z2200">
        <v>-656.99998685999992</v>
      </c>
      <c r="AA2200" t="s">
        <v>551</v>
      </c>
      <c r="AB2200" t="s">
        <v>552</v>
      </c>
      <c r="AC2200" t="str">
        <f t="shared" si="34"/>
        <v>2025</v>
      </c>
    </row>
    <row r="2201" spans="1:29" x14ac:dyDescent="0.25">
      <c r="A2201" t="s">
        <v>27</v>
      </c>
      <c r="B2201" t="s">
        <v>122</v>
      </c>
      <c r="C2201" t="s">
        <v>27</v>
      </c>
      <c r="D2201" t="s">
        <v>60</v>
      </c>
      <c r="E2201" t="s">
        <v>61</v>
      </c>
      <c r="F2201" t="s">
        <v>30</v>
      </c>
      <c r="G2201" t="s">
        <v>31</v>
      </c>
      <c r="H2201" t="s">
        <v>62</v>
      </c>
      <c r="I2201" t="s">
        <v>63</v>
      </c>
      <c r="J2201" t="s">
        <v>64</v>
      </c>
      <c r="K2201" t="s">
        <v>65</v>
      </c>
      <c r="L2201" t="s">
        <v>38</v>
      </c>
      <c r="M2201" t="s">
        <v>38</v>
      </c>
      <c r="N2201" t="s">
        <v>38</v>
      </c>
      <c r="O2201" t="s">
        <v>38</v>
      </c>
      <c r="P2201" t="s">
        <v>175</v>
      </c>
      <c r="Q2201" t="s">
        <v>176</v>
      </c>
      <c r="R2201" t="s">
        <v>224</v>
      </c>
      <c r="S2201" t="s">
        <v>225</v>
      </c>
      <c r="T2201" t="s">
        <v>226</v>
      </c>
      <c r="U2201" t="s">
        <v>225</v>
      </c>
      <c r="V2201" t="s">
        <v>118</v>
      </c>
      <c r="W2201" t="s">
        <v>119</v>
      </c>
      <c r="X2201" t="s">
        <v>74</v>
      </c>
      <c r="Y2201" t="s">
        <v>75</v>
      </c>
      <c r="Z2201">
        <v>-3263.7142857142849</v>
      </c>
      <c r="AA2201" t="s">
        <v>306</v>
      </c>
      <c r="AB2201" t="s">
        <v>307</v>
      </c>
      <c r="AC2201" t="str">
        <f t="shared" si="34"/>
        <v>2025</v>
      </c>
    </row>
    <row r="2202" spans="1:29" x14ac:dyDescent="0.25">
      <c r="A2202" t="s">
        <v>27</v>
      </c>
      <c r="B2202" t="s">
        <v>122</v>
      </c>
      <c r="C2202" t="s">
        <v>27</v>
      </c>
      <c r="D2202" t="s">
        <v>257</v>
      </c>
      <c r="E2202" t="s">
        <v>258</v>
      </c>
      <c r="F2202" t="s">
        <v>237</v>
      </c>
      <c r="G2202" t="s">
        <v>238</v>
      </c>
      <c r="H2202" t="s">
        <v>62</v>
      </c>
      <c r="I2202" t="s">
        <v>63</v>
      </c>
      <c r="J2202" t="s">
        <v>239</v>
      </c>
      <c r="K2202" t="s">
        <v>240</v>
      </c>
      <c r="L2202" t="s">
        <v>38</v>
      </c>
      <c r="M2202" t="s">
        <v>38</v>
      </c>
      <c r="N2202" t="s">
        <v>38</v>
      </c>
      <c r="O2202" t="s">
        <v>38</v>
      </c>
      <c r="P2202" t="s">
        <v>38</v>
      </c>
      <c r="Q2202" t="s">
        <v>38</v>
      </c>
      <c r="R2202" t="s">
        <v>141</v>
      </c>
      <c r="S2202" t="s">
        <v>142</v>
      </c>
      <c r="T2202" t="s">
        <v>143</v>
      </c>
      <c r="U2202" t="s">
        <v>144</v>
      </c>
      <c r="V2202" t="s">
        <v>118</v>
      </c>
      <c r="W2202" t="s">
        <v>119</v>
      </c>
      <c r="X2202" t="s">
        <v>74</v>
      </c>
      <c r="Y2202" t="s">
        <v>75</v>
      </c>
      <c r="Z2202">
        <v>-2883.8322911437795</v>
      </c>
      <c r="AA2202" t="s">
        <v>704</v>
      </c>
      <c r="AB2202" t="s">
        <v>705</v>
      </c>
      <c r="AC2202" t="str">
        <f t="shared" si="34"/>
        <v>2025</v>
      </c>
    </row>
    <row r="2203" spans="1:29" x14ac:dyDescent="0.25">
      <c r="A2203" t="s">
        <v>27</v>
      </c>
      <c r="B2203" t="s">
        <v>122</v>
      </c>
      <c r="C2203" t="s">
        <v>27</v>
      </c>
      <c r="D2203" t="s">
        <v>28</v>
      </c>
      <c r="E2203" t="s">
        <v>29</v>
      </c>
      <c r="F2203" t="s">
        <v>202</v>
      </c>
      <c r="G2203" t="s">
        <v>203</v>
      </c>
      <c r="H2203" t="s">
        <v>149</v>
      </c>
      <c r="I2203" t="s">
        <v>150</v>
      </c>
      <c r="J2203" t="s">
        <v>151</v>
      </c>
      <c r="K2203" t="s">
        <v>152</v>
      </c>
      <c r="L2203" t="s">
        <v>38</v>
      </c>
      <c r="M2203" t="s">
        <v>38</v>
      </c>
      <c r="N2203" t="s">
        <v>312</v>
      </c>
      <c r="O2203" t="s">
        <v>313</v>
      </c>
      <c r="P2203" t="s">
        <v>38</v>
      </c>
      <c r="Q2203" t="s">
        <v>38</v>
      </c>
      <c r="R2203" t="s">
        <v>88</v>
      </c>
      <c r="S2203" t="s">
        <v>89</v>
      </c>
      <c r="T2203" t="s">
        <v>90</v>
      </c>
      <c r="U2203" t="s">
        <v>91</v>
      </c>
      <c r="V2203" t="s">
        <v>92</v>
      </c>
      <c r="W2203" t="s">
        <v>93</v>
      </c>
      <c r="X2203" t="s">
        <v>94</v>
      </c>
      <c r="Y2203" t="s">
        <v>95</v>
      </c>
      <c r="Z2203">
        <v>3289724.0000999998</v>
      </c>
      <c r="AA2203" t="s">
        <v>96</v>
      </c>
      <c r="AB2203" t="s">
        <v>97</v>
      </c>
      <c r="AC2203" t="str">
        <f t="shared" si="34"/>
        <v>2025</v>
      </c>
    </row>
    <row r="2204" spans="1:29" x14ac:dyDescent="0.25">
      <c r="A2204" t="s">
        <v>27</v>
      </c>
      <c r="B2204" t="s">
        <v>122</v>
      </c>
      <c r="C2204" t="s">
        <v>27</v>
      </c>
      <c r="D2204" t="s">
        <v>60</v>
      </c>
      <c r="E2204" t="s">
        <v>61</v>
      </c>
      <c r="F2204" t="s">
        <v>30</v>
      </c>
      <c r="G2204" t="s">
        <v>31</v>
      </c>
      <c r="H2204" t="s">
        <v>62</v>
      </c>
      <c r="I2204" t="s">
        <v>63</v>
      </c>
      <c r="J2204" t="s">
        <v>64</v>
      </c>
      <c r="K2204" t="s">
        <v>65</v>
      </c>
      <c r="L2204" t="s">
        <v>38</v>
      </c>
      <c r="M2204" t="s">
        <v>38</v>
      </c>
      <c r="N2204" t="s">
        <v>38</v>
      </c>
      <c r="O2204" t="s">
        <v>38</v>
      </c>
      <c r="P2204" t="s">
        <v>187</v>
      </c>
      <c r="Q2204" t="s">
        <v>182</v>
      </c>
      <c r="R2204" t="s">
        <v>229</v>
      </c>
      <c r="S2204" t="s">
        <v>230</v>
      </c>
      <c r="T2204" t="s">
        <v>165</v>
      </c>
      <c r="U2204" t="s">
        <v>166</v>
      </c>
      <c r="V2204" t="s">
        <v>43</v>
      </c>
      <c r="W2204" t="s">
        <v>44</v>
      </c>
      <c r="X2204" t="s">
        <v>45</v>
      </c>
      <c r="Y2204" t="s">
        <v>46</v>
      </c>
      <c r="Z2204">
        <v>-555.99998887999982</v>
      </c>
      <c r="AA2204" t="s">
        <v>496</v>
      </c>
      <c r="AB2204" t="s">
        <v>497</v>
      </c>
      <c r="AC2204" t="str">
        <f t="shared" si="34"/>
        <v>2025</v>
      </c>
    </row>
    <row r="2205" spans="1:29" x14ac:dyDescent="0.25">
      <c r="A2205" t="s">
        <v>27</v>
      </c>
      <c r="B2205" t="s">
        <v>122</v>
      </c>
      <c r="C2205" t="s">
        <v>27</v>
      </c>
      <c r="D2205" t="s">
        <v>257</v>
      </c>
      <c r="E2205" t="s">
        <v>258</v>
      </c>
      <c r="F2205" t="s">
        <v>237</v>
      </c>
      <c r="G2205" t="s">
        <v>238</v>
      </c>
      <c r="H2205" t="s">
        <v>62</v>
      </c>
      <c r="I2205" t="s">
        <v>63</v>
      </c>
      <c r="J2205" t="s">
        <v>239</v>
      </c>
      <c r="K2205" t="s">
        <v>240</v>
      </c>
      <c r="L2205" t="s">
        <v>38</v>
      </c>
      <c r="M2205" t="s">
        <v>38</v>
      </c>
      <c r="N2205" t="s">
        <v>38</v>
      </c>
      <c r="O2205" t="s">
        <v>38</v>
      </c>
      <c r="P2205" t="s">
        <v>38</v>
      </c>
      <c r="Q2205" t="s">
        <v>38</v>
      </c>
      <c r="R2205" t="s">
        <v>376</v>
      </c>
      <c r="S2205" t="s">
        <v>377</v>
      </c>
      <c r="T2205" t="s">
        <v>378</v>
      </c>
      <c r="U2205" t="s">
        <v>377</v>
      </c>
      <c r="V2205" t="s">
        <v>118</v>
      </c>
      <c r="W2205" t="s">
        <v>119</v>
      </c>
      <c r="X2205" t="s">
        <v>74</v>
      </c>
      <c r="Y2205" t="s">
        <v>75</v>
      </c>
      <c r="Z2205">
        <v>-31.398709214772325</v>
      </c>
      <c r="AA2205" t="s">
        <v>647</v>
      </c>
      <c r="AB2205" t="s">
        <v>648</v>
      </c>
      <c r="AC2205" t="str">
        <f t="shared" si="34"/>
        <v>2025</v>
      </c>
    </row>
    <row r="2206" spans="1:29" x14ac:dyDescent="0.25">
      <c r="A2206" t="s">
        <v>27</v>
      </c>
      <c r="B2206" t="s">
        <v>122</v>
      </c>
      <c r="C2206" t="s">
        <v>27</v>
      </c>
      <c r="D2206" t="s">
        <v>60</v>
      </c>
      <c r="E2206" t="s">
        <v>61</v>
      </c>
      <c r="F2206" t="s">
        <v>30</v>
      </c>
      <c r="G2206" t="s">
        <v>31</v>
      </c>
      <c r="H2206" t="s">
        <v>62</v>
      </c>
      <c r="I2206" t="s">
        <v>63</v>
      </c>
      <c r="J2206" t="s">
        <v>64</v>
      </c>
      <c r="K2206" t="s">
        <v>65</v>
      </c>
      <c r="L2206" t="s">
        <v>38</v>
      </c>
      <c r="M2206" t="s">
        <v>38</v>
      </c>
      <c r="N2206" t="s">
        <v>38</v>
      </c>
      <c r="O2206" t="s">
        <v>38</v>
      </c>
      <c r="P2206" t="s">
        <v>175</v>
      </c>
      <c r="Q2206" t="s">
        <v>176</v>
      </c>
      <c r="R2206" t="s">
        <v>190</v>
      </c>
      <c r="S2206" t="s">
        <v>191</v>
      </c>
      <c r="T2206" t="s">
        <v>116</v>
      </c>
      <c r="U2206" t="s">
        <v>117</v>
      </c>
      <c r="V2206" t="s">
        <v>118</v>
      </c>
      <c r="W2206" t="s">
        <v>119</v>
      </c>
      <c r="X2206" t="s">
        <v>74</v>
      </c>
      <c r="Y2206" t="s">
        <v>75</v>
      </c>
      <c r="Z2206">
        <v>-3263.7142857142849</v>
      </c>
      <c r="AA2206" t="s">
        <v>964</v>
      </c>
      <c r="AB2206" t="s">
        <v>965</v>
      </c>
      <c r="AC2206" t="str">
        <f t="shared" si="34"/>
        <v>2025</v>
      </c>
    </row>
    <row r="2207" spans="1:29" x14ac:dyDescent="0.25">
      <c r="A2207" t="s">
        <v>27</v>
      </c>
      <c r="B2207" t="s">
        <v>122</v>
      </c>
      <c r="C2207" t="s">
        <v>27</v>
      </c>
      <c r="D2207" t="s">
        <v>28</v>
      </c>
      <c r="E2207" t="s">
        <v>29</v>
      </c>
      <c r="F2207" t="s">
        <v>202</v>
      </c>
      <c r="G2207" t="s">
        <v>203</v>
      </c>
      <c r="H2207" t="s">
        <v>149</v>
      </c>
      <c r="I2207" t="s">
        <v>150</v>
      </c>
      <c r="J2207" t="s">
        <v>151</v>
      </c>
      <c r="K2207" t="s">
        <v>152</v>
      </c>
      <c r="L2207" t="s">
        <v>38</v>
      </c>
      <c r="M2207" t="s">
        <v>38</v>
      </c>
      <c r="N2207" t="s">
        <v>888</v>
      </c>
      <c r="O2207" t="s">
        <v>889</v>
      </c>
      <c r="P2207" t="s">
        <v>38</v>
      </c>
      <c r="Q2207" t="s">
        <v>38</v>
      </c>
      <c r="R2207" t="s">
        <v>88</v>
      </c>
      <c r="S2207" t="s">
        <v>89</v>
      </c>
      <c r="T2207" t="s">
        <v>90</v>
      </c>
      <c r="U2207" t="s">
        <v>91</v>
      </c>
      <c r="V2207" t="s">
        <v>92</v>
      </c>
      <c r="W2207" t="s">
        <v>93</v>
      </c>
      <c r="X2207" t="s">
        <v>94</v>
      </c>
      <c r="Y2207" t="s">
        <v>95</v>
      </c>
      <c r="Z2207">
        <v>25199100.000100002</v>
      </c>
      <c r="AA2207" t="s">
        <v>96</v>
      </c>
      <c r="AB2207" t="s">
        <v>97</v>
      </c>
      <c r="AC2207" t="str">
        <f t="shared" si="34"/>
        <v>2025</v>
      </c>
    </row>
    <row r="2208" spans="1:29" x14ac:dyDescent="0.25">
      <c r="A2208" t="s">
        <v>27</v>
      </c>
      <c r="B2208" t="s">
        <v>122</v>
      </c>
      <c r="C2208" t="s">
        <v>27</v>
      </c>
      <c r="D2208" t="s">
        <v>60</v>
      </c>
      <c r="E2208" t="s">
        <v>61</v>
      </c>
      <c r="F2208" t="s">
        <v>30</v>
      </c>
      <c r="G2208" t="s">
        <v>31</v>
      </c>
      <c r="H2208" t="s">
        <v>62</v>
      </c>
      <c r="I2208" t="s">
        <v>63</v>
      </c>
      <c r="J2208" t="s">
        <v>64</v>
      </c>
      <c r="K2208" t="s">
        <v>65</v>
      </c>
      <c r="L2208" t="s">
        <v>38</v>
      </c>
      <c r="M2208" t="s">
        <v>38</v>
      </c>
      <c r="N2208" t="s">
        <v>38</v>
      </c>
      <c r="O2208" t="s">
        <v>38</v>
      </c>
      <c r="P2208" t="s">
        <v>38</v>
      </c>
      <c r="Q2208" t="s">
        <v>38</v>
      </c>
      <c r="R2208" t="s">
        <v>169</v>
      </c>
      <c r="S2208" t="s">
        <v>170</v>
      </c>
      <c r="T2208" t="s">
        <v>171</v>
      </c>
      <c r="U2208" t="s">
        <v>172</v>
      </c>
      <c r="V2208" t="s">
        <v>72</v>
      </c>
      <c r="W2208" t="s">
        <v>73</v>
      </c>
      <c r="X2208" t="s">
        <v>74</v>
      </c>
      <c r="Y2208" t="s">
        <v>75</v>
      </c>
      <c r="Z2208">
        <v>-19397.272194600471</v>
      </c>
      <c r="AA2208" t="s">
        <v>173</v>
      </c>
      <c r="AB2208" t="s">
        <v>174</v>
      </c>
      <c r="AC2208" t="str">
        <f t="shared" si="34"/>
        <v>2025</v>
      </c>
    </row>
    <row r="2209" spans="1:29" x14ac:dyDescent="0.25">
      <c r="A2209" t="s">
        <v>27</v>
      </c>
      <c r="B2209" t="s">
        <v>122</v>
      </c>
      <c r="C2209" t="s">
        <v>27</v>
      </c>
      <c r="D2209" t="s">
        <v>257</v>
      </c>
      <c r="E2209" t="s">
        <v>258</v>
      </c>
      <c r="F2209" t="s">
        <v>237</v>
      </c>
      <c r="G2209" t="s">
        <v>238</v>
      </c>
      <c r="H2209" t="s">
        <v>62</v>
      </c>
      <c r="I2209" t="s">
        <v>63</v>
      </c>
      <c r="J2209" t="s">
        <v>239</v>
      </c>
      <c r="K2209" t="s">
        <v>240</v>
      </c>
      <c r="L2209" t="s">
        <v>38</v>
      </c>
      <c r="M2209" t="s">
        <v>38</v>
      </c>
      <c r="N2209" t="s">
        <v>38</v>
      </c>
      <c r="O2209" t="s">
        <v>38</v>
      </c>
      <c r="P2209" t="s">
        <v>38</v>
      </c>
      <c r="Q2209" t="s">
        <v>38</v>
      </c>
      <c r="R2209" t="s">
        <v>376</v>
      </c>
      <c r="S2209" t="s">
        <v>377</v>
      </c>
      <c r="T2209" t="s">
        <v>378</v>
      </c>
      <c r="U2209" t="s">
        <v>377</v>
      </c>
      <c r="V2209" t="s">
        <v>118</v>
      </c>
      <c r="W2209" t="s">
        <v>119</v>
      </c>
      <c r="X2209" t="s">
        <v>74</v>
      </c>
      <c r="Y2209" t="s">
        <v>75</v>
      </c>
      <c r="Z2209">
        <v>-0.55085454762758468</v>
      </c>
      <c r="AA2209" t="s">
        <v>533</v>
      </c>
      <c r="AB2209" t="s">
        <v>534</v>
      </c>
      <c r="AC2209" t="str">
        <f t="shared" si="34"/>
        <v>2025</v>
      </c>
    </row>
    <row r="2210" spans="1:29" x14ac:dyDescent="0.25">
      <c r="A2210" t="s">
        <v>27</v>
      </c>
      <c r="B2210" t="s">
        <v>122</v>
      </c>
      <c r="C2210" t="s">
        <v>27</v>
      </c>
      <c r="D2210" t="s">
        <v>60</v>
      </c>
      <c r="E2210" t="s">
        <v>61</v>
      </c>
      <c r="F2210" t="s">
        <v>30</v>
      </c>
      <c r="G2210" t="s">
        <v>31</v>
      </c>
      <c r="H2210" t="s">
        <v>62</v>
      </c>
      <c r="I2210" t="s">
        <v>63</v>
      </c>
      <c r="J2210" t="s">
        <v>64</v>
      </c>
      <c r="K2210" t="s">
        <v>65</v>
      </c>
      <c r="L2210" t="s">
        <v>38</v>
      </c>
      <c r="M2210" t="s">
        <v>38</v>
      </c>
      <c r="N2210" t="s">
        <v>38</v>
      </c>
      <c r="O2210" t="s">
        <v>38</v>
      </c>
      <c r="P2210" t="s">
        <v>187</v>
      </c>
      <c r="Q2210" t="s">
        <v>182</v>
      </c>
      <c r="R2210" t="s">
        <v>163</v>
      </c>
      <c r="S2210" t="s">
        <v>164</v>
      </c>
      <c r="T2210" t="s">
        <v>165</v>
      </c>
      <c r="U2210" t="s">
        <v>166</v>
      </c>
      <c r="V2210" t="s">
        <v>43</v>
      </c>
      <c r="W2210" t="s">
        <v>44</v>
      </c>
      <c r="X2210" t="s">
        <v>45</v>
      </c>
      <c r="Y2210" t="s">
        <v>46</v>
      </c>
      <c r="Z2210">
        <v>-940.99998117999985</v>
      </c>
      <c r="AA2210" t="s">
        <v>269</v>
      </c>
      <c r="AB2210" t="s">
        <v>270</v>
      </c>
      <c r="AC2210" t="str">
        <f t="shared" si="34"/>
        <v>2025</v>
      </c>
    </row>
    <row r="2211" spans="1:29" x14ac:dyDescent="0.25">
      <c r="A2211" t="s">
        <v>27</v>
      </c>
      <c r="B2211" t="s">
        <v>122</v>
      </c>
      <c r="C2211" t="s">
        <v>27</v>
      </c>
      <c r="D2211" t="s">
        <v>257</v>
      </c>
      <c r="E2211" t="s">
        <v>258</v>
      </c>
      <c r="F2211" t="s">
        <v>237</v>
      </c>
      <c r="G2211" t="s">
        <v>238</v>
      </c>
      <c r="H2211" t="s">
        <v>62</v>
      </c>
      <c r="I2211" t="s">
        <v>63</v>
      </c>
      <c r="J2211" t="s">
        <v>239</v>
      </c>
      <c r="K2211" t="s">
        <v>240</v>
      </c>
      <c r="L2211" t="s">
        <v>38</v>
      </c>
      <c r="M2211" t="s">
        <v>38</v>
      </c>
      <c r="N2211" t="s">
        <v>38</v>
      </c>
      <c r="O2211" t="s">
        <v>38</v>
      </c>
      <c r="P2211" t="s">
        <v>38</v>
      </c>
      <c r="Q2211" t="s">
        <v>38</v>
      </c>
      <c r="R2211" t="s">
        <v>376</v>
      </c>
      <c r="S2211" t="s">
        <v>377</v>
      </c>
      <c r="T2211" t="s">
        <v>378</v>
      </c>
      <c r="U2211" t="s">
        <v>377</v>
      </c>
      <c r="V2211" t="s">
        <v>118</v>
      </c>
      <c r="W2211" t="s">
        <v>119</v>
      </c>
      <c r="X2211" t="s">
        <v>74</v>
      </c>
      <c r="Y2211" t="s">
        <v>75</v>
      </c>
      <c r="Z2211">
        <v>-2.2034181905103383</v>
      </c>
      <c r="AA2211" t="s">
        <v>520</v>
      </c>
      <c r="AB2211" t="s">
        <v>521</v>
      </c>
      <c r="AC2211" t="str">
        <f t="shared" si="34"/>
        <v>2025</v>
      </c>
    </row>
    <row r="2212" spans="1:29" x14ac:dyDescent="0.25">
      <c r="A2212" t="s">
        <v>27</v>
      </c>
      <c r="B2212" t="s">
        <v>122</v>
      </c>
      <c r="C2212" t="s">
        <v>27</v>
      </c>
      <c r="D2212" t="s">
        <v>257</v>
      </c>
      <c r="E2212" t="s">
        <v>258</v>
      </c>
      <c r="F2212" t="s">
        <v>237</v>
      </c>
      <c r="G2212" t="s">
        <v>238</v>
      </c>
      <c r="H2212" t="s">
        <v>62</v>
      </c>
      <c r="I2212" t="s">
        <v>63</v>
      </c>
      <c r="J2212" t="s">
        <v>239</v>
      </c>
      <c r="K2212" t="s">
        <v>240</v>
      </c>
      <c r="L2212" t="s">
        <v>38</v>
      </c>
      <c r="M2212" t="s">
        <v>38</v>
      </c>
      <c r="N2212" t="s">
        <v>38</v>
      </c>
      <c r="O2212" t="s">
        <v>38</v>
      </c>
      <c r="P2212" t="s">
        <v>38</v>
      </c>
      <c r="Q2212" t="s">
        <v>38</v>
      </c>
      <c r="R2212" t="s">
        <v>277</v>
      </c>
      <c r="S2212" t="s">
        <v>278</v>
      </c>
      <c r="T2212" t="s">
        <v>243</v>
      </c>
      <c r="U2212" t="s">
        <v>244</v>
      </c>
      <c r="V2212" t="s">
        <v>245</v>
      </c>
      <c r="W2212" t="s">
        <v>246</v>
      </c>
      <c r="X2212" t="s">
        <v>74</v>
      </c>
      <c r="Y2212" t="s">
        <v>75</v>
      </c>
      <c r="Z2212">
        <v>-25.339309190868896</v>
      </c>
      <c r="AA2212" t="s">
        <v>486</v>
      </c>
      <c r="AB2212" t="s">
        <v>487</v>
      </c>
      <c r="AC2212" t="str">
        <f t="shared" si="34"/>
        <v>2025</v>
      </c>
    </row>
    <row r="2213" spans="1:29" x14ac:dyDescent="0.25">
      <c r="A2213" t="s">
        <v>27</v>
      </c>
      <c r="B2213" t="s">
        <v>122</v>
      </c>
      <c r="C2213" t="s">
        <v>27</v>
      </c>
      <c r="D2213" t="s">
        <v>28</v>
      </c>
      <c r="E2213" t="s">
        <v>29</v>
      </c>
      <c r="F2213" t="s">
        <v>202</v>
      </c>
      <c r="G2213" t="s">
        <v>203</v>
      </c>
      <c r="H2213" t="s">
        <v>32</v>
      </c>
      <c r="I2213" t="s">
        <v>33</v>
      </c>
      <c r="J2213" t="s">
        <v>34</v>
      </c>
      <c r="K2213" t="s">
        <v>35</v>
      </c>
      <c r="L2213" t="s">
        <v>1009</v>
      </c>
      <c r="M2213" t="s">
        <v>1010</v>
      </c>
      <c r="N2213" t="s">
        <v>877</v>
      </c>
      <c r="O2213" t="s">
        <v>878</v>
      </c>
      <c r="P2213" t="s">
        <v>38</v>
      </c>
      <c r="Q2213" t="s">
        <v>38</v>
      </c>
      <c r="R2213" t="s">
        <v>51</v>
      </c>
      <c r="S2213" t="s">
        <v>52</v>
      </c>
      <c r="T2213" t="s">
        <v>53</v>
      </c>
      <c r="U2213" t="s">
        <v>54</v>
      </c>
      <c r="V2213" t="s">
        <v>55</v>
      </c>
      <c r="W2213" t="s">
        <v>56</v>
      </c>
      <c r="X2213" t="s">
        <v>45</v>
      </c>
      <c r="Y2213" t="s">
        <v>46</v>
      </c>
      <c r="Z2213">
        <v>-3709000</v>
      </c>
      <c r="AA2213" t="s">
        <v>57</v>
      </c>
      <c r="AB2213" t="s">
        <v>58</v>
      </c>
      <c r="AC2213" t="str">
        <f t="shared" si="34"/>
        <v>2025</v>
      </c>
    </row>
    <row r="2214" spans="1:29" x14ac:dyDescent="0.25">
      <c r="A2214" t="s">
        <v>27</v>
      </c>
      <c r="B2214" t="s">
        <v>122</v>
      </c>
      <c r="C2214" t="s">
        <v>27</v>
      </c>
      <c r="D2214" t="s">
        <v>60</v>
      </c>
      <c r="E2214" t="s">
        <v>61</v>
      </c>
      <c r="F2214" t="s">
        <v>30</v>
      </c>
      <c r="G2214" t="s">
        <v>31</v>
      </c>
      <c r="H2214" t="s">
        <v>62</v>
      </c>
      <c r="I2214" t="s">
        <v>63</v>
      </c>
      <c r="J2214" t="s">
        <v>64</v>
      </c>
      <c r="K2214" t="s">
        <v>65</v>
      </c>
      <c r="L2214" t="s">
        <v>38</v>
      </c>
      <c r="M2214" t="s">
        <v>38</v>
      </c>
      <c r="N2214" t="s">
        <v>38</v>
      </c>
      <c r="O2214" t="s">
        <v>38</v>
      </c>
      <c r="P2214" t="s">
        <v>175</v>
      </c>
      <c r="Q2214" t="s">
        <v>176</v>
      </c>
      <c r="R2214" t="s">
        <v>114</v>
      </c>
      <c r="S2214" t="s">
        <v>115</v>
      </c>
      <c r="T2214" t="s">
        <v>116</v>
      </c>
      <c r="U2214" t="s">
        <v>117</v>
      </c>
      <c r="V2214" t="s">
        <v>118</v>
      </c>
      <c r="W2214" t="s">
        <v>119</v>
      </c>
      <c r="X2214" t="s">
        <v>74</v>
      </c>
      <c r="Y2214" t="s">
        <v>75</v>
      </c>
      <c r="Z2214">
        <v>-3263.7142857142849</v>
      </c>
      <c r="AA2214" t="s">
        <v>408</v>
      </c>
      <c r="AB2214" t="s">
        <v>409</v>
      </c>
      <c r="AC2214" t="str">
        <f t="shared" si="34"/>
        <v>2025</v>
      </c>
    </row>
    <row r="2215" spans="1:29" x14ac:dyDescent="0.25">
      <c r="A2215" t="s">
        <v>27</v>
      </c>
      <c r="B2215" t="s">
        <v>122</v>
      </c>
      <c r="C2215" t="s">
        <v>27</v>
      </c>
      <c r="D2215" t="s">
        <v>28</v>
      </c>
      <c r="E2215" t="s">
        <v>29</v>
      </c>
      <c r="F2215" t="s">
        <v>202</v>
      </c>
      <c r="G2215" t="s">
        <v>203</v>
      </c>
      <c r="H2215" t="s">
        <v>32</v>
      </c>
      <c r="I2215" t="s">
        <v>33</v>
      </c>
      <c r="J2215" t="s">
        <v>34</v>
      </c>
      <c r="K2215" t="s">
        <v>35</v>
      </c>
      <c r="L2215" t="s">
        <v>261</v>
      </c>
      <c r="M2215" t="s">
        <v>262</v>
      </c>
      <c r="N2215" t="s">
        <v>312</v>
      </c>
      <c r="O2215" t="s">
        <v>313</v>
      </c>
      <c r="P2215" t="s">
        <v>38</v>
      </c>
      <c r="Q2215" t="s">
        <v>38</v>
      </c>
      <c r="R2215" t="s">
        <v>51</v>
      </c>
      <c r="S2215" t="s">
        <v>52</v>
      </c>
      <c r="T2215" t="s">
        <v>53</v>
      </c>
      <c r="U2215" t="s">
        <v>54</v>
      </c>
      <c r="V2215" t="s">
        <v>55</v>
      </c>
      <c r="W2215" t="s">
        <v>56</v>
      </c>
      <c r="X2215" t="s">
        <v>45</v>
      </c>
      <c r="Y2215" t="s">
        <v>46</v>
      </c>
      <c r="Z2215">
        <v>-3289724</v>
      </c>
      <c r="AA2215" t="s">
        <v>57</v>
      </c>
      <c r="AB2215" t="s">
        <v>58</v>
      </c>
      <c r="AC2215" t="str">
        <f t="shared" si="34"/>
        <v>2025</v>
      </c>
    </row>
    <row r="2216" spans="1:29" x14ac:dyDescent="0.25">
      <c r="A2216" t="s">
        <v>27</v>
      </c>
      <c r="B2216" t="s">
        <v>122</v>
      </c>
      <c r="C2216" t="s">
        <v>27</v>
      </c>
      <c r="D2216" t="s">
        <v>60</v>
      </c>
      <c r="E2216" t="s">
        <v>61</v>
      </c>
      <c r="F2216" t="s">
        <v>30</v>
      </c>
      <c r="G2216" t="s">
        <v>31</v>
      </c>
      <c r="H2216" t="s">
        <v>62</v>
      </c>
      <c r="I2216" t="s">
        <v>63</v>
      </c>
      <c r="J2216" t="s">
        <v>64</v>
      </c>
      <c r="K2216" t="s">
        <v>65</v>
      </c>
      <c r="L2216" t="s">
        <v>38</v>
      </c>
      <c r="M2216" t="s">
        <v>38</v>
      </c>
      <c r="N2216" t="s">
        <v>38</v>
      </c>
      <c r="O2216" t="s">
        <v>38</v>
      </c>
      <c r="P2216" t="s">
        <v>187</v>
      </c>
      <c r="Q2216" t="s">
        <v>182</v>
      </c>
      <c r="R2216" t="s">
        <v>183</v>
      </c>
      <c r="S2216" t="s">
        <v>184</v>
      </c>
      <c r="T2216" t="s">
        <v>171</v>
      </c>
      <c r="U2216" t="s">
        <v>172</v>
      </c>
      <c r="V2216" t="s">
        <v>72</v>
      </c>
      <c r="W2216" t="s">
        <v>73</v>
      </c>
      <c r="X2216" t="s">
        <v>74</v>
      </c>
      <c r="Y2216" t="s">
        <v>75</v>
      </c>
      <c r="Z2216">
        <v>-871.99998255999981</v>
      </c>
      <c r="AA2216" t="s">
        <v>212</v>
      </c>
      <c r="AB2216" t="s">
        <v>213</v>
      </c>
      <c r="AC2216" t="str">
        <f t="shared" si="34"/>
        <v>2025</v>
      </c>
    </row>
    <row r="2217" spans="1:29" x14ac:dyDescent="0.25">
      <c r="A2217" t="s">
        <v>27</v>
      </c>
      <c r="B2217" t="s">
        <v>122</v>
      </c>
      <c r="C2217" t="s">
        <v>27</v>
      </c>
      <c r="D2217" t="s">
        <v>28</v>
      </c>
      <c r="E2217" t="s">
        <v>29</v>
      </c>
      <c r="F2217" t="s">
        <v>30</v>
      </c>
      <c r="G2217" t="s">
        <v>31</v>
      </c>
      <c r="H2217" t="s">
        <v>62</v>
      </c>
      <c r="I2217" t="s">
        <v>63</v>
      </c>
      <c r="J2217" t="s">
        <v>64</v>
      </c>
      <c r="K2217" t="s">
        <v>65</v>
      </c>
      <c r="L2217" t="s">
        <v>98</v>
      </c>
      <c r="M2217" t="s">
        <v>99</v>
      </c>
      <c r="N2217" t="s">
        <v>38</v>
      </c>
      <c r="O2217" t="s">
        <v>38</v>
      </c>
      <c r="P2217" t="s">
        <v>38</v>
      </c>
      <c r="Q2217" t="s">
        <v>38</v>
      </c>
      <c r="R2217" t="s">
        <v>100</v>
      </c>
      <c r="S2217" t="s">
        <v>101</v>
      </c>
      <c r="T2217" t="s">
        <v>102</v>
      </c>
      <c r="U2217" t="s">
        <v>103</v>
      </c>
      <c r="V2217" t="s">
        <v>43</v>
      </c>
      <c r="W2217" t="s">
        <v>44</v>
      </c>
      <c r="X2217" t="s">
        <v>45</v>
      </c>
      <c r="Y2217" t="s">
        <v>46</v>
      </c>
      <c r="Z2217">
        <v>9.999983012676239E-5</v>
      </c>
      <c r="AA2217" t="s">
        <v>604</v>
      </c>
      <c r="AB2217" t="s">
        <v>605</v>
      </c>
      <c r="AC2217" t="str">
        <f t="shared" si="34"/>
        <v>2025</v>
      </c>
    </row>
    <row r="2218" spans="1:29" x14ac:dyDescent="0.25">
      <c r="A2218" t="s">
        <v>27</v>
      </c>
      <c r="B2218" t="s">
        <v>122</v>
      </c>
      <c r="C2218" t="s">
        <v>27</v>
      </c>
      <c r="D2218" t="s">
        <v>78</v>
      </c>
      <c r="E2218" t="s">
        <v>79</v>
      </c>
      <c r="F2218" t="s">
        <v>155</v>
      </c>
      <c r="G2218" t="s">
        <v>156</v>
      </c>
      <c r="H2218" t="s">
        <v>204</v>
      </c>
      <c r="I2218" t="s">
        <v>205</v>
      </c>
      <c r="J2218" t="s">
        <v>206</v>
      </c>
      <c r="K2218" t="s">
        <v>207</v>
      </c>
      <c r="L2218" t="s">
        <v>286</v>
      </c>
      <c r="M2218" t="s">
        <v>287</v>
      </c>
      <c r="N2218" t="s">
        <v>38</v>
      </c>
      <c r="O2218" t="s">
        <v>38</v>
      </c>
      <c r="P2218" t="s">
        <v>38</v>
      </c>
      <c r="Q2218" t="s">
        <v>38</v>
      </c>
      <c r="R2218" t="s">
        <v>88</v>
      </c>
      <c r="S2218" t="s">
        <v>89</v>
      </c>
      <c r="T2218" t="s">
        <v>90</v>
      </c>
      <c r="U2218" t="s">
        <v>91</v>
      </c>
      <c r="V2218" t="s">
        <v>92</v>
      </c>
      <c r="W2218" t="s">
        <v>93</v>
      </c>
      <c r="X2218" t="s">
        <v>94</v>
      </c>
      <c r="Y2218" t="s">
        <v>95</v>
      </c>
      <c r="Z2218">
        <v>1.0000000020227162E-4</v>
      </c>
      <c r="AA2218" t="s">
        <v>96</v>
      </c>
      <c r="AB2218" t="s">
        <v>97</v>
      </c>
      <c r="AC2218" t="str">
        <f t="shared" si="34"/>
        <v>2025</v>
      </c>
    </row>
    <row r="2219" spans="1:29" x14ac:dyDescent="0.25">
      <c r="A2219" t="s">
        <v>27</v>
      </c>
      <c r="B2219" t="s">
        <v>122</v>
      </c>
      <c r="C2219" t="s">
        <v>27</v>
      </c>
      <c r="D2219" t="s">
        <v>60</v>
      </c>
      <c r="E2219" t="s">
        <v>61</v>
      </c>
      <c r="F2219" t="s">
        <v>30</v>
      </c>
      <c r="G2219" t="s">
        <v>31</v>
      </c>
      <c r="H2219" t="s">
        <v>62</v>
      </c>
      <c r="I2219" t="s">
        <v>63</v>
      </c>
      <c r="J2219" t="s">
        <v>64</v>
      </c>
      <c r="K2219" t="s">
        <v>65</v>
      </c>
      <c r="L2219" t="s">
        <v>38</v>
      </c>
      <c r="M2219" t="s">
        <v>38</v>
      </c>
      <c r="N2219" t="s">
        <v>38</v>
      </c>
      <c r="O2219" t="s">
        <v>38</v>
      </c>
      <c r="P2219" t="s">
        <v>175</v>
      </c>
      <c r="Q2219" t="s">
        <v>176</v>
      </c>
      <c r="R2219" t="s">
        <v>114</v>
      </c>
      <c r="S2219" t="s">
        <v>115</v>
      </c>
      <c r="T2219" t="s">
        <v>116</v>
      </c>
      <c r="U2219" t="s">
        <v>117</v>
      </c>
      <c r="V2219" t="s">
        <v>118</v>
      </c>
      <c r="W2219" t="s">
        <v>119</v>
      </c>
      <c r="X2219" t="s">
        <v>74</v>
      </c>
      <c r="Y2219" t="s">
        <v>75</v>
      </c>
      <c r="Z2219">
        <v>-3263.7142857142849</v>
      </c>
      <c r="AA2219" t="s">
        <v>561</v>
      </c>
      <c r="AB2219" t="s">
        <v>562</v>
      </c>
      <c r="AC2219" t="str">
        <f t="shared" si="34"/>
        <v>2025</v>
      </c>
    </row>
    <row r="2220" spans="1:29" x14ac:dyDescent="0.25">
      <c r="A2220" t="s">
        <v>27</v>
      </c>
      <c r="B2220" t="s">
        <v>122</v>
      </c>
      <c r="C2220" t="s">
        <v>27</v>
      </c>
      <c r="D2220" t="s">
        <v>78</v>
      </c>
      <c r="E2220" t="s">
        <v>79</v>
      </c>
      <c r="F2220" t="s">
        <v>30</v>
      </c>
      <c r="G2220" t="s">
        <v>31</v>
      </c>
      <c r="H2220" t="s">
        <v>32</v>
      </c>
      <c r="I2220" t="s">
        <v>33</v>
      </c>
      <c r="J2220" t="s">
        <v>34</v>
      </c>
      <c r="K2220" t="s">
        <v>35</v>
      </c>
      <c r="L2220" t="s">
        <v>602</v>
      </c>
      <c r="M2220" t="s">
        <v>603</v>
      </c>
      <c r="N2220" t="s">
        <v>38</v>
      </c>
      <c r="O2220" t="s">
        <v>38</v>
      </c>
      <c r="P2220" t="s">
        <v>38</v>
      </c>
      <c r="Q2220" t="s">
        <v>38</v>
      </c>
      <c r="R2220" t="s">
        <v>88</v>
      </c>
      <c r="S2220" t="s">
        <v>89</v>
      </c>
      <c r="T2220" t="s">
        <v>90</v>
      </c>
      <c r="U2220" t="s">
        <v>91</v>
      </c>
      <c r="V2220" t="s">
        <v>92</v>
      </c>
      <c r="W2220" t="s">
        <v>93</v>
      </c>
      <c r="X2220" t="s">
        <v>94</v>
      </c>
      <c r="Y2220" t="s">
        <v>95</v>
      </c>
      <c r="Z2220">
        <v>-1462267.9997999999</v>
      </c>
      <c r="AA2220" t="s">
        <v>96</v>
      </c>
      <c r="AB2220" t="s">
        <v>97</v>
      </c>
      <c r="AC2220" t="str">
        <f t="shared" si="34"/>
        <v>2025</v>
      </c>
    </row>
    <row r="2221" spans="1:29" x14ac:dyDescent="0.25">
      <c r="A2221" t="s">
        <v>27</v>
      </c>
      <c r="B2221" t="s">
        <v>122</v>
      </c>
      <c r="C2221" t="s">
        <v>27</v>
      </c>
      <c r="D2221" t="s">
        <v>78</v>
      </c>
      <c r="E2221" t="s">
        <v>79</v>
      </c>
      <c r="F2221" t="s">
        <v>30</v>
      </c>
      <c r="G2221" t="s">
        <v>31</v>
      </c>
      <c r="H2221" t="s">
        <v>62</v>
      </c>
      <c r="I2221" t="s">
        <v>63</v>
      </c>
      <c r="J2221" t="s">
        <v>123</v>
      </c>
      <c r="K2221" t="s">
        <v>124</v>
      </c>
      <c r="L2221" t="s">
        <v>38</v>
      </c>
      <c r="M2221" t="s">
        <v>38</v>
      </c>
      <c r="N2221" t="s">
        <v>38</v>
      </c>
      <c r="O2221" t="s">
        <v>38</v>
      </c>
      <c r="P2221" t="s">
        <v>1005</v>
      </c>
      <c r="Q2221" t="s">
        <v>182</v>
      </c>
      <c r="R2221" t="s">
        <v>68</v>
      </c>
      <c r="S2221" t="s">
        <v>69</v>
      </c>
      <c r="T2221" t="s">
        <v>70</v>
      </c>
      <c r="U2221" t="s">
        <v>71</v>
      </c>
      <c r="V2221" t="s">
        <v>72</v>
      </c>
      <c r="W2221" t="s">
        <v>73</v>
      </c>
      <c r="X2221" t="s">
        <v>74</v>
      </c>
      <c r="Y2221" t="s">
        <v>75</v>
      </c>
      <c r="Z2221">
        <v>-265215.77639999997</v>
      </c>
      <c r="AA2221" t="s">
        <v>76</v>
      </c>
      <c r="AB2221" t="s">
        <v>77</v>
      </c>
      <c r="AC2221" t="str">
        <f t="shared" si="34"/>
        <v>2025</v>
      </c>
    </row>
    <row r="2222" spans="1:29" x14ac:dyDescent="0.25">
      <c r="A2222" t="s">
        <v>27</v>
      </c>
      <c r="B2222" t="s">
        <v>122</v>
      </c>
      <c r="C2222" t="s">
        <v>27</v>
      </c>
      <c r="D2222" t="s">
        <v>78</v>
      </c>
      <c r="E2222" t="s">
        <v>79</v>
      </c>
      <c r="F2222" t="s">
        <v>30</v>
      </c>
      <c r="G2222" t="s">
        <v>31</v>
      </c>
      <c r="H2222" t="s">
        <v>62</v>
      </c>
      <c r="I2222" t="s">
        <v>63</v>
      </c>
      <c r="J2222" t="s">
        <v>123</v>
      </c>
      <c r="K2222" t="s">
        <v>124</v>
      </c>
      <c r="L2222" t="s">
        <v>38</v>
      </c>
      <c r="M2222" t="s">
        <v>38</v>
      </c>
      <c r="N2222" t="s">
        <v>38</v>
      </c>
      <c r="O2222" t="s">
        <v>38</v>
      </c>
      <c r="P2222" t="s">
        <v>38</v>
      </c>
      <c r="Q2222" t="s">
        <v>38</v>
      </c>
      <c r="R2222" t="s">
        <v>68</v>
      </c>
      <c r="S2222" t="s">
        <v>69</v>
      </c>
      <c r="T2222" t="s">
        <v>70</v>
      </c>
      <c r="U2222" t="s">
        <v>71</v>
      </c>
      <c r="V2222" t="s">
        <v>72</v>
      </c>
      <c r="W2222" t="s">
        <v>73</v>
      </c>
      <c r="X2222" t="s">
        <v>74</v>
      </c>
      <c r="Y2222" t="s">
        <v>75</v>
      </c>
      <c r="Z2222">
        <v>-4948475.226395933</v>
      </c>
      <c r="AA2222" t="s">
        <v>76</v>
      </c>
      <c r="AB2222" t="s">
        <v>77</v>
      </c>
      <c r="AC2222" t="str">
        <f t="shared" si="34"/>
        <v>2025</v>
      </c>
    </row>
    <row r="2223" spans="1:29" x14ac:dyDescent="0.25">
      <c r="A2223" t="s">
        <v>27</v>
      </c>
      <c r="B2223" t="s">
        <v>122</v>
      </c>
      <c r="C2223" t="s">
        <v>27</v>
      </c>
      <c r="D2223" t="s">
        <v>78</v>
      </c>
      <c r="E2223" t="s">
        <v>79</v>
      </c>
      <c r="F2223" t="s">
        <v>30</v>
      </c>
      <c r="G2223" t="s">
        <v>31</v>
      </c>
      <c r="H2223" t="s">
        <v>62</v>
      </c>
      <c r="I2223" t="s">
        <v>63</v>
      </c>
      <c r="J2223" t="s">
        <v>64</v>
      </c>
      <c r="K2223" t="s">
        <v>65</v>
      </c>
      <c r="L2223" t="s">
        <v>38</v>
      </c>
      <c r="M2223" t="s">
        <v>38</v>
      </c>
      <c r="N2223" t="s">
        <v>38</v>
      </c>
      <c r="O2223" t="s">
        <v>38</v>
      </c>
      <c r="P2223" t="s">
        <v>1005</v>
      </c>
      <c r="Q2223" t="s">
        <v>182</v>
      </c>
      <c r="R2223" t="s">
        <v>68</v>
      </c>
      <c r="S2223" t="s">
        <v>69</v>
      </c>
      <c r="T2223" t="s">
        <v>70</v>
      </c>
      <c r="U2223" t="s">
        <v>71</v>
      </c>
      <c r="V2223" t="s">
        <v>72</v>
      </c>
      <c r="W2223" t="s">
        <v>73</v>
      </c>
      <c r="X2223" t="s">
        <v>74</v>
      </c>
      <c r="Y2223" t="s">
        <v>75</v>
      </c>
      <c r="Z2223">
        <v>-234136.00000000009</v>
      </c>
      <c r="AA2223" t="s">
        <v>76</v>
      </c>
      <c r="AB2223" t="s">
        <v>77</v>
      </c>
      <c r="AC2223" t="str">
        <f t="shared" si="34"/>
        <v>2025</v>
      </c>
    </row>
    <row r="2224" spans="1:29" x14ac:dyDescent="0.25">
      <c r="A2224" t="s">
        <v>27</v>
      </c>
      <c r="B2224" t="s">
        <v>122</v>
      </c>
      <c r="C2224" t="s">
        <v>27</v>
      </c>
      <c r="D2224" t="s">
        <v>60</v>
      </c>
      <c r="E2224" t="s">
        <v>61</v>
      </c>
      <c r="F2224" t="s">
        <v>30</v>
      </c>
      <c r="G2224" t="s">
        <v>31</v>
      </c>
      <c r="H2224" t="s">
        <v>62</v>
      </c>
      <c r="I2224" t="s">
        <v>63</v>
      </c>
      <c r="J2224" t="s">
        <v>64</v>
      </c>
      <c r="K2224" t="s">
        <v>65</v>
      </c>
      <c r="L2224" t="s">
        <v>38</v>
      </c>
      <c r="M2224" t="s">
        <v>38</v>
      </c>
      <c r="N2224" t="s">
        <v>38</v>
      </c>
      <c r="O2224" t="s">
        <v>38</v>
      </c>
      <c r="P2224" t="s">
        <v>187</v>
      </c>
      <c r="Q2224" t="s">
        <v>182</v>
      </c>
      <c r="R2224" t="s">
        <v>169</v>
      </c>
      <c r="S2224" t="s">
        <v>170</v>
      </c>
      <c r="T2224" t="s">
        <v>171</v>
      </c>
      <c r="U2224" t="s">
        <v>172</v>
      </c>
      <c r="V2224" t="s">
        <v>72</v>
      </c>
      <c r="W2224" t="s">
        <v>73</v>
      </c>
      <c r="X2224" t="s">
        <v>74</v>
      </c>
      <c r="Y2224" t="s">
        <v>75</v>
      </c>
      <c r="Z2224">
        <v>-278.99999441999989</v>
      </c>
      <c r="AA2224" t="s">
        <v>173</v>
      </c>
      <c r="AB2224" t="s">
        <v>174</v>
      </c>
      <c r="AC2224" t="str">
        <f t="shared" si="34"/>
        <v>2025</v>
      </c>
    </row>
    <row r="2225" spans="1:29" x14ac:dyDescent="0.25">
      <c r="A2225" t="s">
        <v>27</v>
      </c>
      <c r="B2225" t="s">
        <v>122</v>
      </c>
      <c r="C2225" t="s">
        <v>27</v>
      </c>
      <c r="D2225" t="s">
        <v>78</v>
      </c>
      <c r="E2225" t="s">
        <v>79</v>
      </c>
      <c r="F2225" t="s">
        <v>30</v>
      </c>
      <c r="G2225" t="s">
        <v>31</v>
      </c>
      <c r="H2225" t="s">
        <v>62</v>
      </c>
      <c r="I2225" t="s">
        <v>63</v>
      </c>
      <c r="J2225" t="s">
        <v>64</v>
      </c>
      <c r="K2225" t="s">
        <v>65</v>
      </c>
      <c r="L2225" t="s">
        <v>38</v>
      </c>
      <c r="M2225" t="s">
        <v>38</v>
      </c>
      <c r="N2225" t="s">
        <v>38</v>
      </c>
      <c r="O2225" t="s">
        <v>38</v>
      </c>
      <c r="P2225" t="s">
        <v>38</v>
      </c>
      <c r="Q2225" t="s">
        <v>38</v>
      </c>
      <c r="R2225" t="s">
        <v>68</v>
      </c>
      <c r="S2225" t="s">
        <v>69</v>
      </c>
      <c r="T2225" t="s">
        <v>70</v>
      </c>
      <c r="U2225" t="s">
        <v>71</v>
      </c>
      <c r="V2225" t="s">
        <v>72</v>
      </c>
      <c r="W2225" t="s">
        <v>73</v>
      </c>
      <c r="X2225" t="s">
        <v>74</v>
      </c>
      <c r="Y2225" t="s">
        <v>75</v>
      </c>
      <c r="Z2225">
        <v>-6332308.9272057582</v>
      </c>
      <c r="AA2225" t="s">
        <v>76</v>
      </c>
      <c r="AB2225" t="s">
        <v>77</v>
      </c>
      <c r="AC2225" t="str">
        <f t="shared" si="34"/>
        <v>2025</v>
      </c>
    </row>
    <row r="2226" spans="1:29" x14ac:dyDescent="0.25">
      <c r="A2226" t="s">
        <v>27</v>
      </c>
      <c r="B2226" t="s">
        <v>122</v>
      </c>
      <c r="C2226" t="s">
        <v>27</v>
      </c>
      <c r="D2226" t="s">
        <v>78</v>
      </c>
      <c r="E2226" t="s">
        <v>79</v>
      </c>
      <c r="F2226" t="s">
        <v>30</v>
      </c>
      <c r="G2226" t="s">
        <v>31</v>
      </c>
      <c r="H2226" t="s">
        <v>62</v>
      </c>
      <c r="I2226" t="s">
        <v>63</v>
      </c>
      <c r="J2226" t="s">
        <v>64</v>
      </c>
      <c r="K2226" t="s">
        <v>65</v>
      </c>
      <c r="L2226" t="s">
        <v>286</v>
      </c>
      <c r="M2226" t="s">
        <v>287</v>
      </c>
      <c r="N2226" t="s">
        <v>38</v>
      </c>
      <c r="O2226" t="s">
        <v>38</v>
      </c>
      <c r="P2226" t="s">
        <v>38</v>
      </c>
      <c r="Q2226" t="s">
        <v>38</v>
      </c>
      <c r="R2226" t="s">
        <v>68</v>
      </c>
      <c r="S2226" t="s">
        <v>69</v>
      </c>
      <c r="T2226" t="s">
        <v>70</v>
      </c>
      <c r="U2226" t="s">
        <v>71</v>
      </c>
      <c r="V2226" t="s">
        <v>72</v>
      </c>
      <c r="W2226" t="s">
        <v>73</v>
      </c>
      <c r="X2226" t="s">
        <v>74</v>
      </c>
      <c r="Y2226" t="s">
        <v>75</v>
      </c>
      <c r="Z2226">
        <v>-24197.001735971007</v>
      </c>
      <c r="AA2226" t="s">
        <v>76</v>
      </c>
      <c r="AB2226" t="s">
        <v>77</v>
      </c>
      <c r="AC2226" t="str">
        <f t="shared" si="34"/>
        <v>2025</v>
      </c>
    </row>
    <row r="2227" spans="1:29" x14ac:dyDescent="0.25">
      <c r="A2227" t="s">
        <v>27</v>
      </c>
      <c r="B2227" t="s">
        <v>122</v>
      </c>
      <c r="C2227" t="s">
        <v>27</v>
      </c>
      <c r="D2227" t="s">
        <v>60</v>
      </c>
      <c r="E2227" t="s">
        <v>61</v>
      </c>
      <c r="F2227" t="s">
        <v>30</v>
      </c>
      <c r="G2227" t="s">
        <v>31</v>
      </c>
      <c r="H2227" t="s">
        <v>62</v>
      </c>
      <c r="I2227" t="s">
        <v>63</v>
      </c>
      <c r="J2227" t="s">
        <v>64</v>
      </c>
      <c r="K2227" t="s">
        <v>65</v>
      </c>
      <c r="L2227" t="s">
        <v>38</v>
      </c>
      <c r="M2227" t="s">
        <v>38</v>
      </c>
      <c r="N2227" t="s">
        <v>38</v>
      </c>
      <c r="O2227" t="s">
        <v>38</v>
      </c>
      <c r="P2227" t="s">
        <v>175</v>
      </c>
      <c r="Q2227" t="s">
        <v>176</v>
      </c>
      <c r="R2227" t="s">
        <v>127</v>
      </c>
      <c r="S2227" t="s">
        <v>128</v>
      </c>
      <c r="T2227" t="s">
        <v>129</v>
      </c>
      <c r="U2227" t="s">
        <v>130</v>
      </c>
      <c r="V2227" t="s">
        <v>72</v>
      </c>
      <c r="W2227" t="s">
        <v>73</v>
      </c>
      <c r="X2227" t="s">
        <v>74</v>
      </c>
      <c r="Y2227" t="s">
        <v>75</v>
      </c>
      <c r="Z2227">
        <v>-3263.7142857142849</v>
      </c>
      <c r="AA2227" t="s">
        <v>131</v>
      </c>
      <c r="AB2227" t="s">
        <v>132</v>
      </c>
      <c r="AC2227" t="str">
        <f t="shared" si="34"/>
        <v>2025</v>
      </c>
    </row>
    <row r="2228" spans="1:29" x14ac:dyDescent="0.25">
      <c r="A2228" t="s">
        <v>27</v>
      </c>
      <c r="B2228" t="s">
        <v>122</v>
      </c>
      <c r="C2228" t="s">
        <v>27</v>
      </c>
      <c r="D2228" t="s">
        <v>60</v>
      </c>
      <c r="E2228" t="s">
        <v>61</v>
      </c>
      <c r="F2228" t="s">
        <v>30</v>
      </c>
      <c r="G2228" t="s">
        <v>31</v>
      </c>
      <c r="H2228" t="s">
        <v>62</v>
      </c>
      <c r="I2228" t="s">
        <v>63</v>
      </c>
      <c r="J2228" t="s">
        <v>64</v>
      </c>
      <c r="K2228" t="s">
        <v>65</v>
      </c>
      <c r="L2228" t="s">
        <v>38</v>
      </c>
      <c r="M2228" t="s">
        <v>38</v>
      </c>
      <c r="N2228" t="s">
        <v>38</v>
      </c>
      <c r="O2228" t="s">
        <v>38</v>
      </c>
      <c r="P2228" t="s">
        <v>187</v>
      </c>
      <c r="Q2228" t="s">
        <v>182</v>
      </c>
      <c r="R2228" t="s">
        <v>339</v>
      </c>
      <c r="S2228" t="s">
        <v>340</v>
      </c>
      <c r="T2228" t="s">
        <v>129</v>
      </c>
      <c r="U2228" t="s">
        <v>130</v>
      </c>
      <c r="V2228" t="s">
        <v>72</v>
      </c>
      <c r="W2228" t="s">
        <v>73</v>
      </c>
      <c r="X2228" t="s">
        <v>74</v>
      </c>
      <c r="Y2228" t="s">
        <v>75</v>
      </c>
      <c r="Z2228">
        <v>-343.99999312</v>
      </c>
      <c r="AA2228" t="s">
        <v>476</v>
      </c>
      <c r="AB2228" t="s">
        <v>477</v>
      </c>
      <c r="AC2228" t="str">
        <f t="shared" si="34"/>
        <v>2025</v>
      </c>
    </row>
    <row r="2229" spans="1:29" x14ac:dyDescent="0.25">
      <c r="A2229" t="s">
        <v>27</v>
      </c>
      <c r="B2229" t="s">
        <v>122</v>
      </c>
      <c r="C2229" t="s">
        <v>27</v>
      </c>
      <c r="D2229" t="s">
        <v>28</v>
      </c>
      <c r="E2229" t="s">
        <v>29</v>
      </c>
      <c r="F2229" t="s">
        <v>30</v>
      </c>
      <c r="G2229" t="s">
        <v>31</v>
      </c>
      <c r="H2229" t="s">
        <v>62</v>
      </c>
      <c r="I2229" t="s">
        <v>63</v>
      </c>
      <c r="J2229" t="s">
        <v>64</v>
      </c>
      <c r="K2229" t="s">
        <v>65</v>
      </c>
      <c r="L2229" t="s">
        <v>38</v>
      </c>
      <c r="M2229" t="s">
        <v>38</v>
      </c>
      <c r="N2229" t="s">
        <v>38</v>
      </c>
      <c r="O2229" t="s">
        <v>38</v>
      </c>
      <c r="P2229" t="s">
        <v>38</v>
      </c>
      <c r="Q2229" t="s">
        <v>38</v>
      </c>
      <c r="R2229" t="s">
        <v>308</v>
      </c>
      <c r="S2229" t="s">
        <v>309</v>
      </c>
      <c r="T2229" t="s">
        <v>198</v>
      </c>
      <c r="U2229" t="s">
        <v>199</v>
      </c>
      <c r="V2229" t="s">
        <v>55</v>
      </c>
      <c r="W2229" t="s">
        <v>56</v>
      </c>
      <c r="X2229" t="s">
        <v>45</v>
      </c>
      <c r="Y2229" t="s">
        <v>46</v>
      </c>
      <c r="Z2229">
        <v>-712712.02051085117</v>
      </c>
      <c r="AA2229" t="s">
        <v>436</v>
      </c>
      <c r="AB2229" t="s">
        <v>437</v>
      </c>
      <c r="AC2229" t="str">
        <f t="shared" si="34"/>
        <v>2025</v>
      </c>
    </row>
    <row r="2230" spans="1:29" x14ac:dyDescent="0.25">
      <c r="A2230" t="s">
        <v>27</v>
      </c>
      <c r="B2230" t="s">
        <v>122</v>
      </c>
      <c r="C2230" t="s">
        <v>27</v>
      </c>
      <c r="D2230" t="s">
        <v>28</v>
      </c>
      <c r="E2230" t="s">
        <v>29</v>
      </c>
      <c r="F2230" t="s">
        <v>30</v>
      </c>
      <c r="G2230" t="s">
        <v>31</v>
      </c>
      <c r="H2230" t="s">
        <v>62</v>
      </c>
      <c r="I2230" t="s">
        <v>63</v>
      </c>
      <c r="J2230" t="s">
        <v>64</v>
      </c>
      <c r="K2230" t="s">
        <v>65</v>
      </c>
      <c r="L2230" t="s">
        <v>38</v>
      </c>
      <c r="M2230" t="s">
        <v>38</v>
      </c>
      <c r="N2230" t="s">
        <v>38</v>
      </c>
      <c r="O2230" t="s">
        <v>38</v>
      </c>
      <c r="P2230" t="s">
        <v>38</v>
      </c>
      <c r="Q2230" t="s">
        <v>38</v>
      </c>
      <c r="R2230" t="s">
        <v>308</v>
      </c>
      <c r="S2230" t="s">
        <v>309</v>
      </c>
      <c r="T2230" t="s">
        <v>198</v>
      </c>
      <c r="U2230" t="s">
        <v>199</v>
      </c>
      <c r="V2230" t="s">
        <v>55</v>
      </c>
      <c r="W2230" t="s">
        <v>56</v>
      </c>
      <c r="X2230" t="s">
        <v>45</v>
      </c>
      <c r="Y2230" t="s">
        <v>46</v>
      </c>
      <c r="Z2230">
        <v>-39931120.685327306</v>
      </c>
      <c r="AA2230" t="s">
        <v>594</v>
      </c>
      <c r="AB2230" t="s">
        <v>595</v>
      </c>
      <c r="AC2230" t="str">
        <f t="shared" si="34"/>
        <v>2025</v>
      </c>
    </row>
    <row r="2231" spans="1:29" x14ac:dyDescent="0.25">
      <c r="A2231" t="s">
        <v>27</v>
      </c>
      <c r="B2231" t="s">
        <v>122</v>
      </c>
      <c r="C2231" t="s">
        <v>27</v>
      </c>
      <c r="D2231" t="s">
        <v>78</v>
      </c>
      <c r="E2231" t="s">
        <v>79</v>
      </c>
      <c r="F2231" t="s">
        <v>202</v>
      </c>
      <c r="G2231" t="s">
        <v>203</v>
      </c>
      <c r="H2231" t="s">
        <v>204</v>
      </c>
      <c r="I2231" t="s">
        <v>205</v>
      </c>
      <c r="J2231" t="s">
        <v>316</v>
      </c>
      <c r="K2231" t="s">
        <v>317</v>
      </c>
      <c r="L2231" t="s">
        <v>38</v>
      </c>
      <c r="M2231" t="s">
        <v>38</v>
      </c>
      <c r="N2231" t="s">
        <v>433</v>
      </c>
      <c r="O2231" t="s">
        <v>391</v>
      </c>
      <c r="P2231" t="s">
        <v>38</v>
      </c>
      <c r="Q2231" t="s">
        <v>38</v>
      </c>
      <c r="R2231" t="s">
        <v>88</v>
      </c>
      <c r="S2231" t="s">
        <v>89</v>
      </c>
      <c r="T2231" t="s">
        <v>90</v>
      </c>
      <c r="U2231" t="s">
        <v>91</v>
      </c>
      <c r="V2231" t="s">
        <v>92</v>
      </c>
      <c r="W2231" t="s">
        <v>93</v>
      </c>
      <c r="X2231" t="s">
        <v>94</v>
      </c>
      <c r="Y2231" t="s">
        <v>95</v>
      </c>
      <c r="Z2231">
        <v>-6673.9999999999982</v>
      </c>
      <c r="AA2231" t="s">
        <v>96</v>
      </c>
      <c r="AB2231" t="s">
        <v>97</v>
      </c>
      <c r="AC2231" t="str">
        <f t="shared" si="34"/>
        <v>2025</v>
      </c>
    </row>
    <row r="2232" spans="1:29" x14ac:dyDescent="0.25">
      <c r="A2232" t="s">
        <v>27</v>
      </c>
      <c r="B2232" t="s">
        <v>122</v>
      </c>
      <c r="C2232" t="s">
        <v>27</v>
      </c>
      <c r="D2232" t="s">
        <v>60</v>
      </c>
      <c r="E2232" t="s">
        <v>61</v>
      </c>
      <c r="F2232" t="s">
        <v>30</v>
      </c>
      <c r="G2232" t="s">
        <v>31</v>
      </c>
      <c r="H2232" t="s">
        <v>62</v>
      </c>
      <c r="I2232" t="s">
        <v>63</v>
      </c>
      <c r="J2232" t="s">
        <v>64</v>
      </c>
      <c r="K2232" t="s">
        <v>65</v>
      </c>
      <c r="L2232" t="s">
        <v>38</v>
      </c>
      <c r="M2232" t="s">
        <v>38</v>
      </c>
      <c r="N2232" t="s">
        <v>38</v>
      </c>
      <c r="O2232" t="s">
        <v>38</v>
      </c>
      <c r="P2232" t="s">
        <v>187</v>
      </c>
      <c r="Q2232" t="s">
        <v>182</v>
      </c>
      <c r="R2232" t="s">
        <v>376</v>
      </c>
      <c r="S2232" t="s">
        <v>377</v>
      </c>
      <c r="T2232" t="s">
        <v>378</v>
      </c>
      <c r="U2232" t="s">
        <v>377</v>
      </c>
      <c r="V2232" t="s">
        <v>118</v>
      </c>
      <c r="W2232" t="s">
        <v>119</v>
      </c>
      <c r="X2232" t="s">
        <v>74</v>
      </c>
      <c r="Y2232" t="s">
        <v>75</v>
      </c>
      <c r="Z2232">
        <v>-790.99998417999996</v>
      </c>
      <c r="AA2232" t="s">
        <v>402</v>
      </c>
      <c r="AB2232" t="s">
        <v>403</v>
      </c>
      <c r="AC2232" t="str">
        <f t="shared" si="34"/>
        <v>2025</v>
      </c>
    </row>
    <row r="2233" spans="1:29" x14ac:dyDescent="0.25">
      <c r="A2233" t="s">
        <v>27</v>
      </c>
      <c r="B2233" t="s">
        <v>122</v>
      </c>
      <c r="C2233" t="s">
        <v>27</v>
      </c>
      <c r="D2233" t="s">
        <v>28</v>
      </c>
      <c r="E2233" t="s">
        <v>29</v>
      </c>
      <c r="F2233" t="s">
        <v>30</v>
      </c>
      <c r="G2233" t="s">
        <v>31</v>
      </c>
      <c r="H2233" t="s">
        <v>62</v>
      </c>
      <c r="I2233" t="s">
        <v>63</v>
      </c>
      <c r="J2233" t="s">
        <v>64</v>
      </c>
      <c r="K2233" t="s">
        <v>65</v>
      </c>
      <c r="L2233" t="s">
        <v>38</v>
      </c>
      <c r="M2233" t="s">
        <v>38</v>
      </c>
      <c r="N2233" t="s">
        <v>38</v>
      </c>
      <c r="O2233" t="s">
        <v>38</v>
      </c>
      <c r="P2233" t="s">
        <v>596</v>
      </c>
      <c r="Q2233" t="s">
        <v>597</v>
      </c>
      <c r="R2233" t="s">
        <v>196</v>
      </c>
      <c r="S2233" t="s">
        <v>197</v>
      </c>
      <c r="T2233" t="s">
        <v>198</v>
      </c>
      <c r="U2233" t="s">
        <v>199</v>
      </c>
      <c r="V2233" t="s">
        <v>55</v>
      </c>
      <c r="W2233" t="s">
        <v>56</v>
      </c>
      <c r="X2233" t="s">
        <v>45</v>
      </c>
      <c r="Y2233" t="s">
        <v>46</v>
      </c>
      <c r="Z2233">
        <v>-29668.34</v>
      </c>
      <c r="AA2233" t="s">
        <v>745</v>
      </c>
      <c r="AB2233" t="s">
        <v>746</v>
      </c>
      <c r="AC2233" t="str">
        <f t="shared" si="34"/>
        <v>2025</v>
      </c>
    </row>
    <row r="2234" spans="1:29" x14ac:dyDescent="0.25">
      <c r="A2234" t="s">
        <v>27</v>
      </c>
      <c r="B2234" t="s">
        <v>122</v>
      </c>
      <c r="C2234" t="s">
        <v>27</v>
      </c>
      <c r="D2234" t="s">
        <v>78</v>
      </c>
      <c r="E2234" t="s">
        <v>79</v>
      </c>
      <c r="F2234" t="s">
        <v>133</v>
      </c>
      <c r="G2234" t="s">
        <v>134</v>
      </c>
      <c r="H2234" t="s">
        <v>62</v>
      </c>
      <c r="I2234" t="s">
        <v>63</v>
      </c>
      <c r="J2234" t="s">
        <v>123</v>
      </c>
      <c r="K2234" t="s">
        <v>124</v>
      </c>
      <c r="L2234" t="s">
        <v>38</v>
      </c>
      <c r="M2234" t="s">
        <v>38</v>
      </c>
      <c r="N2234" t="s">
        <v>433</v>
      </c>
      <c r="O2234" t="s">
        <v>391</v>
      </c>
      <c r="P2234" t="s">
        <v>38</v>
      </c>
      <c r="Q2234" t="s">
        <v>38</v>
      </c>
      <c r="R2234" t="s">
        <v>68</v>
      </c>
      <c r="S2234" t="s">
        <v>69</v>
      </c>
      <c r="T2234" t="s">
        <v>70</v>
      </c>
      <c r="U2234" t="s">
        <v>71</v>
      </c>
      <c r="V2234" t="s">
        <v>72</v>
      </c>
      <c r="W2234" t="s">
        <v>73</v>
      </c>
      <c r="X2234" t="s">
        <v>74</v>
      </c>
      <c r="Y2234" t="s">
        <v>75</v>
      </c>
      <c r="Z2234">
        <v>-15327</v>
      </c>
      <c r="AA2234" t="s">
        <v>76</v>
      </c>
      <c r="AB2234" t="s">
        <v>77</v>
      </c>
      <c r="AC2234" t="str">
        <f t="shared" si="34"/>
        <v>2025</v>
      </c>
    </row>
    <row r="2235" spans="1:29" x14ac:dyDescent="0.25">
      <c r="A2235" t="s">
        <v>27</v>
      </c>
      <c r="B2235" t="s">
        <v>122</v>
      </c>
      <c r="C2235" t="s">
        <v>27</v>
      </c>
      <c r="D2235" t="s">
        <v>78</v>
      </c>
      <c r="E2235" t="s">
        <v>79</v>
      </c>
      <c r="F2235" t="s">
        <v>133</v>
      </c>
      <c r="G2235" t="s">
        <v>134</v>
      </c>
      <c r="H2235" t="s">
        <v>62</v>
      </c>
      <c r="I2235" t="s">
        <v>63</v>
      </c>
      <c r="J2235" t="s">
        <v>64</v>
      </c>
      <c r="K2235" t="s">
        <v>65</v>
      </c>
      <c r="L2235" t="s">
        <v>38</v>
      </c>
      <c r="M2235" t="s">
        <v>38</v>
      </c>
      <c r="N2235" t="s">
        <v>433</v>
      </c>
      <c r="O2235" t="s">
        <v>391</v>
      </c>
      <c r="P2235" t="s">
        <v>38</v>
      </c>
      <c r="Q2235" t="s">
        <v>38</v>
      </c>
      <c r="R2235" t="s">
        <v>68</v>
      </c>
      <c r="S2235" t="s">
        <v>69</v>
      </c>
      <c r="T2235" t="s">
        <v>70</v>
      </c>
      <c r="U2235" t="s">
        <v>71</v>
      </c>
      <c r="V2235" t="s">
        <v>72</v>
      </c>
      <c r="W2235" t="s">
        <v>73</v>
      </c>
      <c r="X2235" t="s">
        <v>74</v>
      </c>
      <c r="Y2235" t="s">
        <v>75</v>
      </c>
      <c r="Z2235">
        <v>-1688</v>
      </c>
      <c r="AA2235" t="s">
        <v>76</v>
      </c>
      <c r="AB2235" t="s">
        <v>77</v>
      </c>
      <c r="AC2235" t="str">
        <f t="shared" si="34"/>
        <v>2025</v>
      </c>
    </row>
    <row r="2236" spans="1:29" x14ac:dyDescent="0.25">
      <c r="A2236" t="s">
        <v>27</v>
      </c>
      <c r="B2236" t="s">
        <v>122</v>
      </c>
      <c r="C2236" t="s">
        <v>27</v>
      </c>
      <c r="D2236" t="s">
        <v>60</v>
      </c>
      <c r="E2236" t="s">
        <v>61</v>
      </c>
      <c r="F2236" t="s">
        <v>30</v>
      </c>
      <c r="G2236" t="s">
        <v>31</v>
      </c>
      <c r="H2236" t="s">
        <v>62</v>
      </c>
      <c r="I2236" t="s">
        <v>63</v>
      </c>
      <c r="J2236" t="s">
        <v>64</v>
      </c>
      <c r="K2236" t="s">
        <v>65</v>
      </c>
      <c r="L2236" t="s">
        <v>38</v>
      </c>
      <c r="M2236" t="s">
        <v>38</v>
      </c>
      <c r="N2236" t="s">
        <v>38</v>
      </c>
      <c r="O2236" t="s">
        <v>38</v>
      </c>
      <c r="P2236" t="s">
        <v>187</v>
      </c>
      <c r="Q2236" t="s">
        <v>182</v>
      </c>
      <c r="R2236" t="s">
        <v>277</v>
      </c>
      <c r="S2236" t="s">
        <v>278</v>
      </c>
      <c r="T2236" t="s">
        <v>243</v>
      </c>
      <c r="U2236" t="s">
        <v>244</v>
      </c>
      <c r="V2236" t="s">
        <v>245</v>
      </c>
      <c r="W2236" t="s">
        <v>246</v>
      </c>
      <c r="X2236" t="s">
        <v>74</v>
      </c>
      <c r="Y2236" t="s">
        <v>75</v>
      </c>
      <c r="Z2236">
        <v>-998.99998002000018</v>
      </c>
      <c r="AA2236" t="s">
        <v>279</v>
      </c>
      <c r="AB2236" t="s">
        <v>280</v>
      </c>
      <c r="AC2236" t="str">
        <f t="shared" si="34"/>
        <v>2025</v>
      </c>
    </row>
    <row r="2237" spans="1:29" x14ac:dyDescent="0.25">
      <c r="A2237" t="s">
        <v>27</v>
      </c>
      <c r="B2237" t="s">
        <v>122</v>
      </c>
      <c r="C2237" t="s">
        <v>27</v>
      </c>
      <c r="D2237" t="s">
        <v>78</v>
      </c>
      <c r="E2237" t="s">
        <v>79</v>
      </c>
      <c r="F2237" t="s">
        <v>133</v>
      </c>
      <c r="G2237" t="s">
        <v>134</v>
      </c>
      <c r="H2237" t="s">
        <v>204</v>
      </c>
      <c r="I2237" t="s">
        <v>205</v>
      </c>
      <c r="J2237" t="s">
        <v>316</v>
      </c>
      <c r="K2237" t="s">
        <v>317</v>
      </c>
      <c r="L2237" t="s">
        <v>38</v>
      </c>
      <c r="M2237" t="s">
        <v>38</v>
      </c>
      <c r="N2237" t="s">
        <v>433</v>
      </c>
      <c r="O2237" t="s">
        <v>391</v>
      </c>
      <c r="P2237" t="s">
        <v>38</v>
      </c>
      <c r="Q2237" t="s">
        <v>38</v>
      </c>
      <c r="R2237" t="s">
        <v>88</v>
      </c>
      <c r="S2237" t="s">
        <v>89</v>
      </c>
      <c r="T2237" t="s">
        <v>90</v>
      </c>
      <c r="U2237" t="s">
        <v>91</v>
      </c>
      <c r="V2237" t="s">
        <v>92</v>
      </c>
      <c r="W2237" t="s">
        <v>93</v>
      </c>
      <c r="X2237" t="s">
        <v>94</v>
      </c>
      <c r="Y2237" t="s">
        <v>95</v>
      </c>
      <c r="Z2237">
        <v>-4146</v>
      </c>
      <c r="AA2237" t="s">
        <v>96</v>
      </c>
      <c r="AB2237" t="s">
        <v>97</v>
      </c>
      <c r="AC2237" t="str">
        <f t="shared" si="34"/>
        <v>2025</v>
      </c>
    </row>
    <row r="2238" spans="1:29" x14ac:dyDescent="0.25">
      <c r="A2238" t="s">
        <v>27</v>
      </c>
      <c r="B2238" t="s">
        <v>122</v>
      </c>
      <c r="C2238" t="s">
        <v>27</v>
      </c>
      <c r="D2238" t="s">
        <v>78</v>
      </c>
      <c r="E2238" t="s">
        <v>79</v>
      </c>
      <c r="F2238" t="s">
        <v>133</v>
      </c>
      <c r="G2238" t="s">
        <v>134</v>
      </c>
      <c r="H2238" t="s">
        <v>149</v>
      </c>
      <c r="I2238" t="s">
        <v>150</v>
      </c>
      <c r="J2238" t="s">
        <v>431</v>
      </c>
      <c r="K2238" t="s">
        <v>432</v>
      </c>
      <c r="L2238" t="s">
        <v>345</v>
      </c>
      <c r="M2238" t="s">
        <v>346</v>
      </c>
      <c r="N2238" t="s">
        <v>433</v>
      </c>
      <c r="O2238" t="s">
        <v>391</v>
      </c>
      <c r="P2238" t="s">
        <v>38</v>
      </c>
      <c r="Q2238" t="s">
        <v>38</v>
      </c>
      <c r="R2238" t="s">
        <v>88</v>
      </c>
      <c r="S2238" t="s">
        <v>89</v>
      </c>
      <c r="T2238" t="s">
        <v>90</v>
      </c>
      <c r="U2238" t="s">
        <v>91</v>
      </c>
      <c r="V2238" t="s">
        <v>92</v>
      </c>
      <c r="W2238" t="s">
        <v>93</v>
      </c>
      <c r="X2238" t="s">
        <v>94</v>
      </c>
      <c r="Y2238" t="s">
        <v>95</v>
      </c>
      <c r="Z2238">
        <v>40377.000099999997</v>
      </c>
      <c r="AA2238" t="s">
        <v>96</v>
      </c>
      <c r="AB2238" t="s">
        <v>97</v>
      </c>
      <c r="AC2238" t="str">
        <f t="shared" si="34"/>
        <v>2025</v>
      </c>
    </row>
    <row r="2239" spans="1:29" x14ac:dyDescent="0.25">
      <c r="A2239" t="s">
        <v>27</v>
      </c>
      <c r="B2239" t="s">
        <v>122</v>
      </c>
      <c r="C2239" t="s">
        <v>27</v>
      </c>
      <c r="D2239" t="s">
        <v>60</v>
      </c>
      <c r="E2239" t="s">
        <v>61</v>
      </c>
      <c r="F2239" t="s">
        <v>30</v>
      </c>
      <c r="G2239" t="s">
        <v>31</v>
      </c>
      <c r="H2239" t="s">
        <v>62</v>
      </c>
      <c r="I2239" t="s">
        <v>63</v>
      </c>
      <c r="J2239" t="s">
        <v>64</v>
      </c>
      <c r="K2239" t="s">
        <v>65</v>
      </c>
      <c r="L2239" t="s">
        <v>38</v>
      </c>
      <c r="M2239" t="s">
        <v>38</v>
      </c>
      <c r="N2239" t="s">
        <v>38</v>
      </c>
      <c r="O2239" t="s">
        <v>38</v>
      </c>
      <c r="P2239" t="s">
        <v>175</v>
      </c>
      <c r="Q2239" t="s">
        <v>176</v>
      </c>
      <c r="R2239" t="s">
        <v>196</v>
      </c>
      <c r="S2239" t="s">
        <v>197</v>
      </c>
      <c r="T2239" t="s">
        <v>198</v>
      </c>
      <c r="U2239" t="s">
        <v>199</v>
      </c>
      <c r="V2239" t="s">
        <v>55</v>
      </c>
      <c r="W2239" t="s">
        <v>56</v>
      </c>
      <c r="X2239" t="s">
        <v>45</v>
      </c>
      <c r="Y2239" t="s">
        <v>46</v>
      </c>
      <c r="Z2239">
        <v>-3263.7142857142849</v>
      </c>
      <c r="AA2239" t="s">
        <v>760</v>
      </c>
      <c r="AB2239" t="s">
        <v>761</v>
      </c>
      <c r="AC2239" t="str">
        <f t="shared" si="34"/>
        <v>2025</v>
      </c>
    </row>
    <row r="2240" spans="1:29" x14ac:dyDescent="0.25">
      <c r="A2240" t="s">
        <v>27</v>
      </c>
      <c r="B2240" t="s">
        <v>122</v>
      </c>
      <c r="C2240" t="s">
        <v>27</v>
      </c>
      <c r="D2240" t="s">
        <v>60</v>
      </c>
      <c r="E2240" t="s">
        <v>61</v>
      </c>
      <c r="F2240" t="s">
        <v>30</v>
      </c>
      <c r="G2240" t="s">
        <v>31</v>
      </c>
      <c r="H2240" t="s">
        <v>62</v>
      </c>
      <c r="I2240" t="s">
        <v>63</v>
      </c>
      <c r="J2240" t="s">
        <v>64</v>
      </c>
      <c r="K2240" t="s">
        <v>65</v>
      </c>
      <c r="L2240" t="s">
        <v>38</v>
      </c>
      <c r="M2240" t="s">
        <v>38</v>
      </c>
      <c r="N2240" t="s">
        <v>38</v>
      </c>
      <c r="O2240" t="s">
        <v>38</v>
      </c>
      <c r="P2240" t="s">
        <v>38</v>
      </c>
      <c r="Q2240" t="s">
        <v>38</v>
      </c>
      <c r="R2240" t="s">
        <v>169</v>
      </c>
      <c r="S2240" t="s">
        <v>170</v>
      </c>
      <c r="T2240" t="s">
        <v>171</v>
      </c>
      <c r="U2240" t="s">
        <v>172</v>
      </c>
      <c r="V2240" t="s">
        <v>72</v>
      </c>
      <c r="W2240" t="s">
        <v>73</v>
      </c>
      <c r="X2240" t="s">
        <v>74</v>
      </c>
      <c r="Y2240" t="s">
        <v>75</v>
      </c>
      <c r="Z2240">
        <v>-19397.272194600479</v>
      </c>
      <c r="AA2240" t="s">
        <v>722</v>
      </c>
      <c r="AB2240" t="s">
        <v>723</v>
      </c>
      <c r="AC2240" t="str">
        <f t="shared" si="34"/>
        <v>2025</v>
      </c>
    </row>
    <row r="2241" spans="1:29" x14ac:dyDescent="0.25">
      <c r="A2241" t="s">
        <v>27</v>
      </c>
      <c r="B2241" t="s">
        <v>122</v>
      </c>
      <c r="C2241" t="s">
        <v>27</v>
      </c>
      <c r="D2241" t="s">
        <v>78</v>
      </c>
      <c r="E2241" t="s">
        <v>79</v>
      </c>
      <c r="F2241" t="s">
        <v>237</v>
      </c>
      <c r="G2241" t="s">
        <v>238</v>
      </c>
      <c r="H2241" t="s">
        <v>62</v>
      </c>
      <c r="I2241" t="s">
        <v>63</v>
      </c>
      <c r="J2241" t="s">
        <v>239</v>
      </c>
      <c r="K2241" t="s">
        <v>240</v>
      </c>
      <c r="L2241" t="s">
        <v>38</v>
      </c>
      <c r="M2241" t="s">
        <v>38</v>
      </c>
      <c r="N2241" t="s">
        <v>38</v>
      </c>
      <c r="O2241" t="s">
        <v>38</v>
      </c>
      <c r="P2241" t="s">
        <v>38</v>
      </c>
      <c r="Q2241" t="s">
        <v>38</v>
      </c>
      <c r="R2241" t="s">
        <v>68</v>
      </c>
      <c r="S2241" t="s">
        <v>69</v>
      </c>
      <c r="T2241" t="s">
        <v>70</v>
      </c>
      <c r="U2241" t="s">
        <v>71</v>
      </c>
      <c r="V2241" t="s">
        <v>72</v>
      </c>
      <c r="W2241" t="s">
        <v>73</v>
      </c>
      <c r="X2241" t="s">
        <v>74</v>
      </c>
      <c r="Y2241" t="s">
        <v>75</v>
      </c>
      <c r="Z2241">
        <v>-4619656.1198676843</v>
      </c>
      <c r="AA2241" t="s">
        <v>76</v>
      </c>
      <c r="AB2241" t="s">
        <v>77</v>
      </c>
      <c r="AC2241" t="str">
        <f t="shared" si="34"/>
        <v>2025</v>
      </c>
    </row>
    <row r="2242" spans="1:29" x14ac:dyDescent="0.25">
      <c r="A2242" t="s">
        <v>27</v>
      </c>
      <c r="B2242" t="s">
        <v>122</v>
      </c>
      <c r="C2242" t="s">
        <v>27</v>
      </c>
      <c r="D2242" t="s">
        <v>28</v>
      </c>
      <c r="E2242" t="s">
        <v>29</v>
      </c>
      <c r="F2242" t="s">
        <v>155</v>
      </c>
      <c r="G2242" t="s">
        <v>156</v>
      </c>
      <c r="H2242" t="s">
        <v>204</v>
      </c>
      <c r="I2242" t="s">
        <v>205</v>
      </c>
      <c r="J2242" t="s">
        <v>206</v>
      </c>
      <c r="K2242" t="s">
        <v>207</v>
      </c>
      <c r="L2242" t="s">
        <v>38</v>
      </c>
      <c r="M2242" t="s">
        <v>38</v>
      </c>
      <c r="N2242" t="s">
        <v>38</v>
      </c>
      <c r="O2242" t="s">
        <v>38</v>
      </c>
      <c r="P2242" t="s">
        <v>38</v>
      </c>
      <c r="Q2242" t="s">
        <v>38</v>
      </c>
      <c r="R2242" t="s">
        <v>88</v>
      </c>
      <c r="S2242" t="s">
        <v>89</v>
      </c>
      <c r="T2242" t="s">
        <v>90</v>
      </c>
      <c r="U2242" t="s">
        <v>91</v>
      </c>
      <c r="V2242" t="s">
        <v>92</v>
      </c>
      <c r="W2242" t="s">
        <v>93</v>
      </c>
      <c r="X2242" t="s">
        <v>94</v>
      </c>
      <c r="Y2242" t="s">
        <v>95</v>
      </c>
      <c r="Z2242">
        <v>-11384076.943726409</v>
      </c>
      <c r="AA2242" t="s">
        <v>96</v>
      </c>
      <c r="AB2242" t="s">
        <v>97</v>
      </c>
      <c r="AC2242" t="str">
        <f t="shared" si="34"/>
        <v>2025</v>
      </c>
    </row>
    <row r="2243" spans="1:29" x14ac:dyDescent="0.25">
      <c r="A2243" t="s">
        <v>27</v>
      </c>
      <c r="B2243" t="s">
        <v>122</v>
      </c>
      <c r="C2243" t="s">
        <v>27</v>
      </c>
      <c r="D2243" t="s">
        <v>28</v>
      </c>
      <c r="E2243" t="s">
        <v>29</v>
      </c>
      <c r="F2243" t="s">
        <v>155</v>
      </c>
      <c r="G2243" t="s">
        <v>156</v>
      </c>
      <c r="H2243" t="s">
        <v>204</v>
      </c>
      <c r="I2243" t="s">
        <v>205</v>
      </c>
      <c r="J2243" t="s">
        <v>206</v>
      </c>
      <c r="K2243" t="s">
        <v>207</v>
      </c>
      <c r="L2243" t="s">
        <v>286</v>
      </c>
      <c r="M2243" t="s">
        <v>287</v>
      </c>
      <c r="N2243" t="s">
        <v>38</v>
      </c>
      <c r="O2243" t="s">
        <v>38</v>
      </c>
      <c r="P2243" t="s">
        <v>38</v>
      </c>
      <c r="Q2243" t="s">
        <v>38</v>
      </c>
      <c r="R2243" t="s">
        <v>88</v>
      </c>
      <c r="S2243" t="s">
        <v>89</v>
      </c>
      <c r="T2243" t="s">
        <v>90</v>
      </c>
      <c r="U2243" t="s">
        <v>91</v>
      </c>
      <c r="V2243" t="s">
        <v>92</v>
      </c>
      <c r="W2243" t="s">
        <v>93</v>
      </c>
      <c r="X2243" t="s">
        <v>94</v>
      </c>
      <c r="Y2243" t="s">
        <v>95</v>
      </c>
      <c r="Z2243">
        <v>-11368.46</v>
      </c>
      <c r="AA2243" t="s">
        <v>96</v>
      </c>
      <c r="AB2243" t="s">
        <v>97</v>
      </c>
      <c r="AC2243" t="str">
        <f t="shared" ref="AC2243:AC2306" si="35">IF(OR(B2243="Eelarve_liigendus",B2243="Eelarve_ule",B2243="Kinnitatud eelarve",B2243="Lisaeelarve"),"2025",C2243)</f>
        <v>2025</v>
      </c>
    </row>
    <row r="2244" spans="1:29" x14ac:dyDescent="0.25">
      <c r="A2244" t="s">
        <v>27</v>
      </c>
      <c r="B2244" t="s">
        <v>122</v>
      </c>
      <c r="C2244" t="s">
        <v>27</v>
      </c>
      <c r="D2244" t="s">
        <v>28</v>
      </c>
      <c r="E2244" t="s">
        <v>29</v>
      </c>
      <c r="F2244" t="s">
        <v>155</v>
      </c>
      <c r="G2244" t="s">
        <v>156</v>
      </c>
      <c r="H2244" t="s">
        <v>204</v>
      </c>
      <c r="I2244" t="s">
        <v>205</v>
      </c>
      <c r="J2244" t="s">
        <v>316</v>
      </c>
      <c r="K2244" t="s">
        <v>317</v>
      </c>
      <c r="L2244" t="s">
        <v>314</v>
      </c>
      <c r="M2244" t="s">
        <v>315</v>
      </c>
      <c r="N2244" t="s">
        <v>38</v>
      </c>
      <c r="O2244" t="s">
        <v>38</v>
      </c>
      <c r="P2244" t="s">
        <v>38</v>
      </c>
      <c r="Q2244" t="s">
        <v>38</v>
      </c>
      <c r="R2244" t="s">
        <v>88</v>
      </c>
      <c r="S2244" t="s">
        <v>89</v>
      </c>
      <c r="T2244" t="s">
        <v>90</v>
      </c>
      <c r="U2244" t="s">
        <v>91</v>
      </c>
      <c r="V2244" t="s">
        <v>92</v>
      </c>
      <c r="W2244" t="s">
        <v>93</v>
      </c>
      <c r="X2244" t="s">
        <v>94</v>
      </c>
      <c r="Y2244" t="s">
        <v>95</v>
      </c>
      <c r="Z2244">
        <v>-4400</v>
      </c>
      <c r="AA2244" t="s">
        <v>96</v>
      </c>
      <c r="AB2244" t="s">
        <v>97</v>
      </c>
      <c r="AC2244" t="str">
        <f t="shared" si="35"/>
        <v>2025</v>
      </c>
    </row>
    <row r="2245" spans="1:29" x14ac:dyDescent="0.25">
      <c r="A2245" t="s">
        <v>27</v>
      </c>
      <c r="B2245" t="s">
        <v>122</v>
      </c>
      <c r="C2245" t="s">
        <v>27</v>
      </c>
      <c r="D2245" t="s">
        <v>28</v>
      </c>
      <c r="E2245" t="s">
        <v>29</v>
      </c>
      <c r="F2245" t="s">
        <v>30</v>
      </c>
      <c r="G2245" t="s">
        <v>31</v>
      </c>
      <c r="H2245" t="s">
        <v>62</v>
      </c>
      <c r="I2245" t="s">
        <v>63</v>
      </c>
      <c r="J2245" t="s">
        <v>64</v>
      </c>
      <c r="K2245" t="s">
        <v>65</v>
      </c>
      <c r="L2245" t="s">
        <v>38</v>
      </c>
      <c r="M2245" t="s">
        <v>38</v>
      </c>
      <c r="N2245" t="s">
        <v>38</v>
      </c>
      <c r="O2245" t="s">
        <v>38</v>
      </c>
      <c r="P2245" t="s">
        <v>748</v>
      </c>
      <c r="Q2245" t="s">
        <v>749</v>
      </c>
      <c r="R2245" t="s">
        <v>308</v>
      </c>
      <c r="S2245" t="s">
        <v>309</v>
      </c>
      <c r="T2245" t="s">
        <v>198</v>
      </c>
      <c r="U2245" t="s">
        <v>199</v>
      </c>
      <c r="V2245" t="s">
        <v>55</v>
      </c>
      <c r="W2245" t="s">
        <v>56</v>
      </c>
      <c r="X2245" t="s">
        <v>45</v>
      </c>
      <c r="Y2245" t="s">
        <v>46</v>
      </c>
      <c r="Z2245">
        <v>-11383.5</v>
      </c>
      <c r="AA2245" t="s">
        <v>594</v>
      </c>
      <c r="AB2245" t="s">
        <v>595</v>
      </c>
      <c r="AC2245" t="str">
        <f t="shared" si="35"/>
        <v>2025</v>
      </c>
    </row>
    <row r="2246" spans="1:29" x14ac:dyDescent="0.25">
      <c r="A2246" t="s">
        <v>27</v>
      </c>
      <c r="B2246" t="s">
        <v>122</v>
      </c>
      <c r="C2246" t="s">
        <v>27</v>
      </c>
      <c r="D2246" t="s">
        <v>28</v>
      </c>
      <c r="E2246" t="s">
        <v>29</v>
      </c>
      <c r="F2246" t="s">
        <v>155</v>
      </c>
      <c r="G2246" t="s">
        <v>156</v>
      </c>
      <c r="H2246" t="s">
        <v>204</v>
      </c>
      <c r="I2246" t="s">
        <v>205</v>
      </c>
      <c r="J2246" t="s">
        <v>316</v>
      </c>
      <c r="K2246" t="s">
        <v>317</v>
      </c>
      <c r="L2246" t="s">
        <v>86</v>
      </c>
      <c r="M2246" t="s">
        <v>87</v>
      </c>
      <c r="N2246" t="s">
        <v>38</v>
      </c>
      <c r="O2246" t="s">
        <v>38</v>
      </c>
      <c r="P2246" t="s">
        <v>38</v>
      </c>
      <c r="Q2246" t="s">
        <v>38</v>
      </c>
      <c r="R2246" t="s">
        <v>88</v>
      </c>
      <c r="S2246" t="s">
        <v>89</v>
      </c>
      <c r="T2246" t="s">
        <v>90</v>
      </c>
      <c r="U2246" t="s">
        <v>91</v>
      </c>
      <c r="V2246" t="s">
        <v>92</v>
      </c>
      <c r="W2246" t="s">
        <v>93</v>
      </c>
      <c r="X2246" t="s">
        <v>94</v>
      </c>
      <c r="Y2246" t="s">
        <v>95</v>
      </c>
      <c r="Z2246">
        <v>-82940</v>
      </c>
      <c r="AA2246" t="s">
        <v>96</v>
      </c>
      <c r="AB2246" t="s">
        <v>97</v>
      </c>
      <c r="AC2246" t="str">
        <f t="shared" si="35"/>
        <v>2025</v>
      </c>
    </row>
    <row r="2247" spans="1:29" x14ac:dyDescent="0.25">
      <c r="A2247" t="s">
        <v>27</v>
      </c>
      <c r="B2247" t="s">
        <v>122</v>
      </c>
      <c r="C2247" t="s">
        <v>27</v>
      </c>
      <c r="D2247" t="s">
        <v>60</v>
      </c>
      <c r="E2247" t="s">
        <v>61</v>
      </c>
      <c r="F2247" t="s">
        <v>30</v>
      </c>
      <c r="G2247" t="s">
        <v>31</v>
      </c>
      <c r="H2247" t="s">
        <v>62</v>
      </c>
      <c r="I2247" t="s">
        <v>63</v>
      </c>
      <c r="J2247" t="s">
        <v>64</v>
      </c>
      <c r="K2247" t="s">
        <v>65</v>
      </c>
      <c r="L2247" t="s">
        <v>38</v>
      </c>
      <c r="M2247" t="s">
        <v>38</v>
      </c>
      <c r="N2247" t="s">
        <v>38</v>
      </c>
      <c r="O2247" t="s">
        <v>38</v>
      </c>
      <c r="P2247" t="s">
        <v>175</v>
      </c>
      <c r="Q2247" t="s">
        <v>176</v>
      </c>
      <c r="R2247" t="s">
        <v>100</v>
      </c>
      <c r="S2247" t="s">
        <v>101</v>
      </c>
      <c r="T2247" t="s">
        <v>102</v>
      </c>
      <c r="U2247" t="s">
        <v>103</v>
      </c>
      <c r="V2247" t="s">
        <v>43</v>
      </c>
      <c r="W2247" t="s">
        <v>44</v>
      </c>
      <c r="X2247" t="s">
        <v>45</v>
      </c>
      <c r="Y2247" t="s">
        <v>46</v>
      </c>
      <c r="Z2247">
        <v>-167463.71428571429</v>
      </c>
      <c r="AA2247" t="s">
        <v>177</v>
      </c>
      <c r="AB2247" t="s">
        <v>178</v>
      </c>
      <c r="AC2247" t="str">
        <f t="shared" si="35"/>
        <v>2025</v>
      </c>
    </row>
    <row r="2248" spans="1:29" x14ac:dyDescent="0.25">
      <c r="A2248" t="s">
        <v>27</v>
      </c>
      <c r="B2248" t="s">
        <v>122</v>
      </c>
      <c r="C2248" t="s">
        <v>27</v>
      </c>
      <c r="D2248" t="s">
        <v>60</v>
      </c>
      <c r="E2248" t="s">
        <v>61</v>
      </c>
      <c r="F2248" t="s">
        <v>30</v>
      </c>
      <c r="G2248" t="s">
        <v>31</v>
      </c>
      <c r="H2248" t="s">
        <v>62</v>
      </c>
      <c r="I2248" t="s">
        <v>63</v>
      </c>
      <c r="J2248" t="s">
        <v>64</v>
      </c>
      <c r="K2248" t="s">
        <v>65</v>
      </c>
      <c r="L2248" t="s">
        <v>38</v>
      </c>
      <c r="M2248" t="s">
        <v>38</v>
      </c>
      <c r="N2248" t="s">
        <v>38</v>
      </c>
      <c r="O2248" t="s">
        <v>38</v>
      </c>
      <c r="P2248" t="s">
        <v>718</v>
      </c>
      <c r="Q2248" t="s">
        <v>719</v>
      </c>
      <c r="R2248" t="s">
        <v>190</v>
      </c>
      <c r="S2248" t="s">
        <v>191</v>
      </c>
      <c r="T2248" t="s">
        <v>116</v>
      </c>
      <c r="U2248" t="s">
        <v>117</v>
      </c>
      <c r="V2248" t="s">
        <v>118</v>
      </c>
      <c r="W2248" t="s">
        <v>119</v>
      </c>
      <c r="X2248" t="s">
        <v>74</v>
      </c>
      <c r="Y2248" t="s">
        <v>75</v>
      </c>
      <c r="Z2248">
        <v>-56099.999967000003</v>
      </c>
      <c r="AA2248" t="s">
        <v>702</v>
      </c>
      <c r="AB2248" t="s">
        <v>703</v>
      </c>
      <c r="AC2248" t="str">
        <f t="shared" si="35"/>
        <v>2025</v>
      </c>
    </row>
    <row r="2249" spans="1:29" x14ac:dyDescent="0.25">
      <c r="A2249" t="s">
        <v>27</v>
      </c>
      <c r="B2249" t="s">
        <v>122</v>
      </c>
      <c r="C2249" t="s">
        <v>27</v>
      </c>
      <c r="D2249" t="s">
        <v>28</v>
      </c>
      <c r="E2249" t="s">
        <v>29</v>
      </c>
      <c r="F2249" t="s">
        <v>30</v>
      </c>
      <c r="G2249" t="s">
        <v>31</v>
      </c>
      <c r="H2249" t="s">
        <v>62</v>
      </c>
      <c r="I2249" t="s">
        <v>63</v>
      </c>
      <c r="J2249" t="s">
        <v>64</v>
      </c>
      <c r="K2249" t="s">
        <v>65</v>
      </c>
      <c r="L2249" t="s">
        <v>38</v>
      </c>
      <c r="M2249" t="s">
        <v>38</v>
      </c>
      <c r="N2249" t="s">
        <v>38</v>
      </c>
      <c r="O2249" t="s">
        <v>38</v>
      </c>
      <c r="P2249" t="s">
        <v>194</v>
      </c>
      <c r="Q2249" t="s">
        <v>195</v>
      </c>
      <c r="R2249" t="s">
        <v>196</v>
      </c>
      <c r="S2249" t="s">
        <v>197</v>
      </c>
      <c r="T2249" t="s">
        <v>198</v>
      </c>
      <c r="U2249" t="s">
        <v>199</v>
      </c>
      <c r="V2249" t="s">
        <v>55</v>
      </c>
      <c r="W2249" t="s">
        <v>56</v>
      </c>
      <c r="X2249" t="s">
        <v>45</v>
      </c>
      <c r="Y2249" t="s">
        <v>46</v>
      </c>
      <c r="Z2249">
        <v>-14190.08</v>
      </c>
      <c r="AA2249" t="s">
        <v>592</v>
      </c>
      <c r="AB2249" t="s">
        <v>593</v>
      </c>
      <c r="AC2249" t="str">
        <f t="shared" si="35"/>
        <v>2025</v>
      </c>
    </row>
    <row r="2250" spans="1:29" x14ac:dyDescent="0.25">
      <c r="A2250" t="s">
        <v>27</v>
      </c>
      <c r="B2250" t="s">
        <v>122</v>
      </c>
      <c r="C2250" t="s">
        <v>27</v>
      </c>
      <c r="D2250" t="s">
        <v>28</v>
      </c>
      <c r="E2250" t="s">
        <v>29</v>
      </c>
      <c r="F2250" t="s">
        <v>155</v>
      </c>
      <c r="G2250" t="s">
        <v>156</v>
      </c>
      <c r="H2250" t="s">
        <v>204</v>
      </c>
      <c r="I2250" t="s">
        <v>205</v>
      </c>
      <c r="J2250" t="s">
        <v>316</v>
      </c>
      <c r="K2250" t="s">
        <v>317</v>
      </c>
      <c r="L2250" t="s">
        <v>318</v>
      </c>
      <c r="M2250" t="s">
        <v>319</v>
      </c>
      <c r="N2250" t="s">
        <v>38</v>
      </c>
      <c r="O2250" t="s">
        <v>38</v>
      </c>
      <c r="P2250" t="s">
        <v>38</v>
      </c>
      <c r="Q2250" t="s">
        <v>38</v>
      </c>
      <c r="R2250" t="s">
        <v>88</v>
      </c>
      <c r="S2250" t="s">
        <v>89</v>
      </c>
      <c r="T2250" t="s">
        <v>90</v>
      </c>
      <c r="U2250" t="s">
        <v>91</v>
      </c>
      <c r="V2250" t="s">
        <v>92</v>
      </c>
      <c r="W2250" t="s">
        <v>93</v>
      </c>
      <c r="X2250" t="s">
        <v>94</v>
      </c>
      <c r="Y2250" t="s">
        <v>95</v>
      </c>
      <c r="Z2250">
        <v>-171600</v>
      </c>
      <c r="AA2250" t="s">
        <v>96</v>
      </c>
      <c r="AB2250" t="s">
        <v>97</v>
      </c>
      <c r="AC2250" t="str">
        <f t="shared" si="35"/>
        <v>2025</v>
      </c>
    </row>
    <row r="2251" spans="1:29" x14ac:dyDescent="0.25">
      <c r="A2251" t="s">
        <v>27</v>
      </c>
      <c r="B2251" t="s">
        <v>122</v>
      </c>
      <c r="C2251" t="s">
        <v>27</v>
      </c>
      <c r="D2251" t="s">
        <v>28</v>
      </c>
      <c r="E2251" t="s">
        <v>29</v>
      </c>
      <c r="F2251" t="s">
        <v>155</v>
      </c>
      <c r="G2251" t="s">
        <v>156</v>
      </c>
      <c r="H2251" t="s">
        <v>204</v>
      </c>
      <c r="I2251" t="s">
        <v>205</v>
      </c>
      <c r="J2251" t="s">
        <v>316</v>
      </c>
      <c r="K2251" t="s">
        <v>317</v>
      </c>
      <c r="L2251" t="s">
        <v>49</v>
      </c>
      <c r="M2251" t="s">
        <v>50</v>
      </c>
      <c r="N2251" t="s">
        <v>38</v>
      </c>
      <c r="O2251" t="s">
        <v>38</v>
      </c>
      <c r="P2251" t="s">
        <v>38</v>
      </c>
      <c r="Q2251" t="s">
        <v>38</v>
      </c>
      <c r="R2251" t="s">
        <v>88</v>
      </c>
      <c r="S2251" t="s">
        <v>89</v>
      </c>
      <c r="T2251" t="s">
        <v>90</v>
      </c>
      <c r="U2251" t="s">
        <v>91</v>
      </c>
      <c r="V2251" t="s">
        <v>92</v>
      </c>
      <c r="W2251" t="s">
        <v>93</v>
      </c>
      <c r="X2251" t="s">
        <v>94</v>
      </c>
      <c r="Y2251" t="s">
        <v>95</v>
      </c>
      <c r="Z2251">
        <v>-134860</v>
      </c>
      <c r="AA2251" t="s">
        <v>96</v>
      </c>
      <c r="AB2251" t="s">
        <v>97</v>
      </c>
      <c r="AC2251" t="str">
        <f t="shared" si="35"/>
        <v>2025</v>
      </c>
    </row>
    <row r="2252" spans="1:29" x14ac:dyDescent="0.25">
      <c r="A2252" t="s">
        <v>27</v>
      </c>
      <c r="B2252" t="s">
        <v>122</v>
      </c>
      <c r="C2252" t="s">
        <v>27</v>
      </c>
      <c r="D2252" t="s">
        <v>60</v>
      </c>
      <c r="E2252" t="s">
        <v>61</v>
      </c>
      <c r="F2252" t="s">
        <v>30</v>
      </c>
      <c r="G2252" t="s">
        <v>31</v>
      </c>
      <c r="H2252" t="s">
        <v>62</v>
      </c>
      <c r="I2252" t="s">
        <v>63</v>
      </c>
      <c r="J2252" t="s">
        <v>64</v>
      </c>
      <c r="K2252" t="s">
        <v>65</v>
      </c>
      <c r="L2252" t="s">
        <v>38</v>
      </c>
      <c r="M2252" t="s">
        <v>38</v>
      </c>
      <c r="N2252" t="s">
        <v>38</v>
      </c>
      <c r="O2252" t="s">
        <v>38</v>
      </c>
      <c r="P2252" t="s">
        <v>175</v>
      </c>
      <c r="Q2252" t="s">
        <v>176</v>
      </c>
      <c r="R2252" t="s">
        <v>547</v>
      </c>
      <c r="S2252" t="s">
        <v>548</v>
      </c>
      <c r="T2252" t="s">
        <v>370</v>
      </c>
      <c r="U2252" t="s">
        <v>371</v>
      </c>
      <c r="V2252" t="s">
        <v>253</v>
      </c>
      <c r="W2252" t="s">
        <v>254</v>
      </c>
      <c r="X2252" t="s">
        <v>45</v>
      </c>
      <c r="Y2252" t="s">
        <v>46</v>
      </c>
      <c r="Z2252">
        <v>-3263.7142857142849</v>
      </c>
      <c r="AA2252" t="s">
        <v>549</v>
      </c>
      <c r="AB2252" t="s">
        <v>550</v>
      </c>
      <c r="AC2252" t="str">
        <f t="shared" si="35"/>
        <v>2025</v>
      </c>
    </row>
    <row r="2253" spans="1:29" x14ac:dyDescent="0.25">
      <c r="A2253" t="s">
        <v>27</v>
      </c>
      <c r="B2253" t="s">
        <v>122</v>
      </c>
      <c r="C2253" t="s">
        <v>27</v>
      </c>
      <c r="D2253" t="s">
        <v>28</v>
      </c>
      <c r="E2253" t="s">
        <v>29</v>
      </c>
      <c r="F2253" t="s">
        <v>30</v>
      </c>
      <c r="G2253" t="s">
        <v>31</v>
      </c>
      <c r="H2253" t="s">
        <v>62</v>
      </c>
      <c r="I2253" t="s">
        <v>63</v>
      </c>
      <c r="J2253" t="s">
        <v>64</v>
      </c>
      <c r="K2253" t="s">
        <v>65</v>
      </c>
      <c r="L2253" t="s">
        <v>38</v>
      </c>
      <c r="M2253" t="s">
        <v>38</v>
      </c>
      <c r="N2253" t="s">
        <v>38</v>
      </c>
      <c r="O2253" t="s">
        <v>38</v>
      </c>
      <c r="P2253" t="s">
        <v>194</v>
      </c>
      <c r="Q2253" t="s">
        <v>195</v>
      </c>
      <c r="R2253" t="s">
        <v>100</v>
      </c>
      <c r="S2253" t="s">
        <v>101</v>
      </c>
      <c r="T2253" t="s">
        <v>102</v>
      </c>
      <c r="U2253" t="s">
        <v>103</v>
      </c>
      <c r="V2253" t="s">
        <v>43</v>
      </c>
      <c r="W2253" t="s">
        <v>44</v>
      </c>
      <c r="X2253" t="s">
        <v>45</v>
      </c>
      <c r="Y2253" t="s">
        <v>46</v>
      </c>
      <c r="Z2253">
        <v>-5200.3599999999997</v>
      </c>
      <c r="AA2253" t="s">
        <v>598</v>
      </c>
      <c r="AB2253" t="s">
        <v>599</v>
      </c>
      <c r="AC2253" t="str">
        <f t="shared" si="35"/>
        <v>2025</v>
      </c>
    </row>
    <row r="2254" spans="1:29" x14ac:dyDescent="0.25">
      <c r="A2254" t="s">
        <v>27</v>
      </c>
      <c r="B2254" t="s">
        <v>122</v>
      </c>
      <c r="C2254" t="s">
        <v>27</v>
      </c>
      <c r="D2254" t="s">
        <v>28</v>
      </c>
      <c r="E2254" t="s">
        <v>29</v>
      </c>
      <c r="F2254" t="s">
        <v>155</v>
      </c>
      <c r="G2254" t="s">
        <v>156</v>
      </c>
      <c r="H2254" t="s">
        <v>204</v>
      </c>
      <c r="I2254" t="s">
        <v>205</v>
      </c>
      <c r="J2254" t="s">
        <v>316</v>
      </c>
      <c r="K2254" t="s">
        <v>317</v>
      </c>
      <c r="L2254" t="s">
        <v>754</v>
      </c>
      <c r="M2254" t="s">
        <v>755</v>
      </c>
      <c r="N2254" t="s">
        <v>38</v>
      </c>
      <c r="O2254" t="s">
        <v>38</v>
      </c>
      <c r="P2254" t="s">
        <v>38</v>
      </c>
      <c r="Q2254" t="s">
        <v>38</v>
      </c>
      <c r="R2254" t="s">
        <v>88</v>
      </c>
      <c r="S2254" t="s">
        <v>89</v>
      </c>
      <c r="T2254" t="s">
        <v>90</v>
      </c>
      <c r="U2254" t="s">
        <v>91</v>
      </c>
      <c r="V2254" t="s">
        <v>92</v>
      </c>
      <c r="W2254" t="s">
        <v>93</v>
      </c>
      <c r="X2254" t="s">
        <v>94</v>
      </c>
      <c r="Y2254" t="s">
        <v>95</v>
      </c>
      <c r="Z2254">
        <v>-115000</v>
      </c>
      <c r="AA2254" t="s">
        <v>96</v>
      </c>
      <c r="AB2254" t="s">
        <v>97</v>
      </c>
      <c r="AC2254" t="str">
        <f t="shared" si="35"/>
        <v>2025</v>
      </c>
    </row>
    <row r="2255" spans="1:29" x14ac:dyDescent="0.25">
      <c r="A2255" t="s">
        <v>27</v>
      </c>
      <c r="B2255" t="s">
        <v>122</v>
      </c>
      <c r="C2255" t="s">
        <v>27</v>
      </c>
      <c r="D2255" t="s">
        <v>60</v>
      </c>
      <c r="E2255" t="s">
        <v>61</v>
      </c>
      <c r="F2255" t="s">
        <v>30</v>
      </c>
      <c r="G2255" t="s">
        <v>31</v>
      </c>
      <c r="H2255" t="s">
        <v>62</v>
      </c>
      <c r="I2255" t="s">
        <v>63</v>
      </c>
      <c r="J2255" t="s">
        <v>64</v>
      </c>
      <c r="K2255" t="s">
        <v>65</v>
      </c>
      <c r="L2255" t="s">
        <v>38</v>
      </c>
      <c r="M2255" t="s">
        <v>38</v>
      </c>
      <c r="N2255" t="s">
        <v>38</v>
      </c>
      <c r="O2255" t="s">
        <v>38</v>
      </c>
      <c r="P2255" t="s">
        <v>175</v>
      </c>
      <c r="Q2255" t="s">
        <v>176</v>
      </c>
      <c r="R2255" t="s">
        <v>229</v>
      </c>
      <c r="S2255" t="s">
        <v>230</v>
      </c>
      <c r="T2255" t="s">
        <v>165</v>
      </c>
      <c r="U2255" t="s">
        <v>166</v>
      </c>
      <c r="V2255" t="s">
        <v>43</v>
      </c>
      <c r="W2255" t="s">
        <v>44</v>
      </c>
      <c r="X2255" t="s">
        <v>45</v>
      </c>
      <c r="Y2255" t="s">
        <v>46</v>
      </c>
      <c r="Z2255">
        <v>-3263.7142857142849</v>
      </c>
      <c r="AA2255" t="s">
        <v>686</v>
      </c>
      <c r="AB2255" t="s">
        <v>687</v>
      </c>
      <c r="AC2255" t="str">
        <f t="shared" si="35"/>
        <v>2025</v>
      </c>
    </row>
    <row r="2256" spans="1:29" x14ac:dyDescent="0.25">
      <c r="A2256" t="s">
        <v>27</v>
      </c>
      <c r="B2256" t="s">
        <v>122</v>
      </c>
      <c r="C2256" t="s">
        <v>27</v>
      </c>
      <c r="D2256" t="s">
        <v>257</v>
      </c>
      <c r="E2256" t="s">
        <v>258</v>
      </c>
      <c r="F2256" t="s">
        <v>202</v>
      </c>
      <c r="G2256" t="s">
        <v>203</v>
      </c>
      <c r="H2256" t="s">
        <v>204</v>
      </c>
      <c r="I2256" t="s">
        <v>205</v>
      </c>
      <c r="J2256" t="s">
        <v>206</v>
      </c>
      <c r="K2256" t="s">
        <v>207</v>
      </c>
      <c r="L2256" t="s">
        <v>38</v>
      </c>
      <c r="M2256" t="s">
        <v>38</v>
      </c>
      <c r="N2256" t="s">
        <v>494</v>
      </c>
      <c r="O2256" t="s">
        <v>495</v>
      </c>
      <c r="P2256" t="s">
        <v>38</v>
      </c>
      <c r="Q2256" t="s">
        <v>38</v>
      </c>
      <c r="R2256" t="s">
        <v>88</v>
      </c>
      <c r="S2256" t="s">
        <v>89</v>
      </c>
      <c r="T2256" t="s">
        <v>90</v>
      </c>
      <c r="U2256" t="s">
        <v>91</v>
      </c>
      <c r="V2256" t="s">
        <v>92</v>
      </c>
      <c r="W2256" t="s">
        <v>93</v>
      </c>
      <c r="X2256" t="s">
        <v>94</v>
      </c>
      <c r="Y2256" t="s">
        <v>95</v>
      </c>
      <c r="Z2256">
        <v>-3300</v>
      </c>
      <c r="AA2256" t="s">
        <v>96</v>
      </c>
      <c r="AB2256" t="s">
        <v>97</v>
      </c>
      <c r="AC2256" t="str">
        <f t="shared" si="35"/>
        <v>2025</v>
      </c>
    </row>
    <row r="2257" spans="1:29" x14ac:dyDescent="0.25">
      <c r="A2257" t="s">
        <v>27</v>
      </c>
      <c r="B2257" t="s">
        <v>122</v>
      </c>
      <c r="C2257" t="s">
        <v>27</v>
      </c>
      <c r="D2257" t="s">
        <v>28</v>
      </c>
      <c r="E2257" t="s">
        <v>29</v>
      </c>
      <c r="F2257" t="s">
        <v>155</v>
      </c>
      <c r="G2257" t="s">
        <v>156</v>
      </c>
      <c r="H2257" t="s">
        <v>149</v>
      </c>
      <c r="I2257" t="s">
        <v>150</v>
      </c>
      <c r="J2257" t="s">
        <v>571</v>
      </c>
      <c r="K2257" t="s">
        <v>572</v>
      </c>
      <c r="L2257" t="s">
        <v>38</v>
      </c>
      <c r="M2257" t="s">
        <v>38</v>
      </c>
      <c r="N2257" t="s">
        <v>38</v>
      </c>
      <c r="O2257" t="s">
        <v>38</v>
      </c>
      <c r="P2257" t="s">
        <v>38</v>
      </c>
      <c r="Q2257" t="s">
        <v>38</v>
      </c>
      <c r="R2257" t="s">
        <v>88</v>
      </c>
      <c r="S2257" t="s">
        <v>89</v>
      </c>
      <c r="T2257" t="s">
        <v>90</v>
      </c>
      <c r="U2257" t="s">
        <v>91</v>
      </c>
      <c r="V2257" t="s">
        <v>92</v>
      </c>
      <c r="W2257" t="s">
        <v>93</v>
      </c>
      <c r="X2257" t="s">
        <v>94</v>
      </c>
      <c r="Y2257" t="s">
        <v>95</v>
      </c>
      <c r="Z2257">
        <v>150982180.00069997</v>
      </c>
      <c r="AA2257" t="s">
        <v>96</v>
      </c>
      <c r="AB2257" t="s">
        <v>97</v>
      </c>
      <c r="AC2257" t="str">
        <f t="shared" si="35"/>
        <v>2025</v>
      </c>
    </row>
    <row r="2258" spans="1:29" x14ac:dyDescent="0.25">
      <c r="A2258" t="s">
        <v>27</v>
      </c>
      <c r="B2258" t="s">
        <v>122</v>
      </c>
      <c r="C2258" t="s">
        <v>27</v>
      </c>
      <c r="D2258" t="s">
        <v>28</v>
      </c>
      <c r="E2258" t="s">
        <v>29</v>
      </c>
      <c r="F2258" t="s">
        <v>30</v>
      </c>
      <c r="G2258" t="s">
        <v>31</v>
      </c>
      <c r="H2258" t="s">
        <v>62</v>
      </c>
      <c r="I2258" t="s">
        <v>63</v>
      </c>
      <c r="J2258" t="s">
        <v>123</v>
      </c>
      <c r="K2258" t="s">
        <v>124</v>
      </c>
      <c r="L2258" t="s">
        <v>38</v>
      </c>
      <c r="M2258" t="s">
        <v>38</v>
      </c>
      <c r="N2258" t="s">
        <v>38</v>
      </c>
      <c r="O2258" t="s">
        <v>38</v>
      </c>
      <c r="P2258" t="s">
        <v>38</v>
      </c>
      <c r="Q2258" t="s">
        <v>38</v>
      </c>
      <c r="R2258" t="s">
        <v>308</v>
      </c>
      <c r="S2258" t="s">
        <v>309</v>
      </c>
      <c r="T2258" t="s">
        <v>198</v>
      </c>
      <c r="U2258" t="s">
        <v>199</v>
      </c>
      <c r="V2258" t="s">
        <v>55</v>
      </c>
      <c r="W2258" t="s">
        <v>56</v>
      </c>
      <c r="X2258" t="s">
        <v>45</v>
      </c>
      <c r="Y2258" t="s">
        <v>46</v>
      </c>
      <c r="Z2258">
        <v>-5116689.0904552657</v>
      </c>
      <c r="AA2258" t="s">
        <v>310</v>
      </c>
      <c r="AB2258" t="s">
        <v>311</v>
      </c>
      <c r="AC2258" t="str">
        <f t="shared" si="35"/>
        <v>2025</v>
      </c>
    </row>
    <row r="2259" spans="1:29" x14ac:dyDescent="0.25">
      <c r="A2259" t="s">
        <v>27</v>
      </c>
      <c r="B2259" t="s">
        <v>122</v>
      </c>
      <c r="C2259" t="s">
        <v>27</v>
      </c>
      <c r="D2259" t="s">
        <v>28</v>
      </c>
      <c r="E2259" t="s">
        <v>29</v>
      </c>
      <c r="F2259" t="s">
        <v>30</v>
      </c>
      <c r="G2259" t="s">
        <v>31</v>
      </c>
      <c r="H2259" t="s">
        <v>62</v>
      </c>
      <c r="I2259" t="s">
        <v>63</v>
      </c>
      <c r="J2259" t="s">
        <v>123</v>
      </c>
      <c r="K2259" t="s">
        <v>124</v>
      </c>
      <c r="L2259" t="s">
        <v>38</v>
      </c>
      <c r="M2259" t="s">
        <v>38</v>
      </c>
      <c r="N2259" t="s">
        <v>38</v>
      </c>
      <c r="O2259" t="s">
        <v>38</v>
      </c>
      <c r="P2259" t="s">
        <v>38</v>
      </c>
      <c r="Q2259" t="s">
        <v>38</v>
      </c>
      <c r="R2259" t="s">
        <v>308</v>
      </c>
      <c r="S2259" t="s">
        <v>309</v>
      </c>
      <c r="T2259" t="s">
        <v>198</v>
      </c>
      <c r="U2259" t="s">
        <v>199</v>
      </c>
      <c r="V2259" t="s">
        <v>55</v>
      </c>
      <c r="W2259" t="s">
        <v>56</v>
      </c>
      <c r="X2259" t="s">
        <v>45</v>
      </c>
      <c r="Y2259" t="s">
        <v>46</v>
      </c>
      <c r="Z2259">
        <v>-1793435.79591804</v>
      </c>
      <c r="AA2259" t="s">
        <v>436</v>
      </c>
      <c r="AB2259" t="s">
        <v>437</v>
      </c>
      <c r="AC2259" t="str">
        <f t="shared" si="35"/>
        <v>2025</v>
      </c>
    </row>
    <row r="2260" spans="1:29" x14ac:dyDescent="0.25">
      <c r="A2260" t="s">
        <v>27</v>
      </c>
      <c r="B2260" t="s">
        <v>122</v>
      </c>
      <c r="C2260" t="s">
        <v>27</v>
      </c>
      <c r="D2260" t="s">
        <v>60</v>
      </c>
      <c r="E2260" t="s">
        <v>61</v>
      </c>
      <c r="F2260" t="s">
        <v>30</v>
      </c>
      <c r="G2260" t="s">
        <v>31</v>
      </c>
      <c r="H2260" t="s">
        <v>62</v>
      </c>
      <c r="I2260" t="s">
        <v>63</v>
      </c>
      <c r="J2260" t="s">
        <v>64</v>
      </c>
      <c r="K2260" t="s">
        <v>65</v>
      </c>
      <c r="L2260" t="s">
        <v>38</v>
      </c>
      <c r="M2260" t="s">
        <v>38</v>
      </c>
      <c r="N2260" t="s">
        <v>38</v>
      </c>
      <c r="O2260" t="s">
        <v>38</v>
      </c>
      <c r="P2260" t="s">
        <v>175</v>
      </c>
      <c r="Q2260" t="s">
        <v>176</v>
      </c>
      <c r="R2260" t="s">
        <v>368</v>
      </c>
      <c r="S2260" t="s">
        <v>369</v>
      </c>
      <c r="T2260" t="s">
        <v>370</v>
      </c>
      <c r="U2260" t="s">
        <v>371</v>
      </c>
      <c r="V2260" t="s">
        <v>253</v>
      </c>
      <c r="W2260" t="s">
        <v>254</v>
      </c>
      <c r="X2260" t="s">
        <v>45</v>
      </c>
      <c r="Y2260" t="s">
        <v>46</v>
      </c>
      <c r="Z2260">
        <v>-3263.7142857142849</v>
      </c>
      <c r="AA2260" t="s">
        <v>543</v>
      </c>
      <c r="AB2260" t="s">
        <v>544</v>
      </c>
      <c r="AC2260" t="str">
        <f t="shared" si="35"/>
        <v>2025</v>
      </c>
    </row>
    <row r="2261" spans="1:29" x14ac:dyDescent="0.25">
      <c r="A2261" t="s">
        <v>27</v>
      </c>
      <c r="B2261" t="s">
        <v>122</v>
      </c>
      <c r="C2261" t="s">
        <v>27</v>
      </c>
      <c r="D2261" t="s">
        <v>28</v>
      </c>
      <c r="E2261" t="s">
        <v>29</v>
      </c>
      <c r="F2261" t="s">
        <v>30</v>
      </c>
      <c r="G2261" t="s">
        <v>31</v>
      </c>
      <c r="H2261" t="s">
        <v>62</v>
      </c>
      <c r="I2261" t="s">
        <v>63</v>
      </c>
      <c r="J2261" t="s">
        <v>123</v>
      </c>
      <c r="K2261" t="s">
        <v>124</v>
      </c>
      <c r="L2261" t="s">
        <v>38</v>
      </c>
      <c r="M2261" t="s">
        <v>38</v>
      </c>
      <c r="N2261" t="s">
        <v>38</v>
      </c>
      <c r="O2261" t="s">
        <v>38</v>
      </c>
      <c r="P2261" t="s">
        <v>38</v>
      </c>
      <c r="Q2261" t="s">
        <v>38</v>
      </c>
      <c r="R2261" t="s">
        <v>100</v>
      </c>
      <c r="S2261" t="s">
        <v>101</v>
      </c>
      <c r="T2261" t="s">
        <v>102</v>
      </c>
      <c r="U2261" t="s">
        <v>103</v>
      </c>
      <c r="V2261" t="s">
        <v>43</v>
      </c>
      <c r="W2261" t="s">
        <v>44</v>
      </c>
      <c r="X2261" t="s">
        <v>45</v>
      </c>
      <c r="Y2261" t="s">
        <v>46</v>
      </c>
      <c r="Z2261">
        <v>-4514460.7394142514</v>
      </c>
      <c r="AA2261" t="s">
        <v>604</v>
      </c>
      <c r="AB2261" t="s">
        <v>605</v>
      </c>
      <c r="AC2261" t="str">
        <f t="shared" si="35"/>
        <v>2025</v>
      </c>
    </row>
    <row r="2262" spans="1:29" x14ac:dyDescent="0.25">
      <c r="A2262" t="s">
        <v>27</v>
      </c>
      <c r="B2262" t="s">
        <v>122</v>
      </c>
      <c r="C2262" t="s">
        <v>27</v>
      </c>
      <c r="D2262" t="s">
        <v>28</v>
      </c>
      <c r="E2262" t="s">
        <v>29</v>
      </c>
      <c r="F2262" t="s">
        <v>155</v>
      </c>
      <c r="G2262" t="s">
        <v>156</v>
      </c>
      <c r="H2262" t="s">
        <v>149</v>
      </c>
      <c r="I2262" t="s">
        <v>150</v>
      </c>
      <c r="J2262" t="s">
        <v>157</v>
      </c>
      <c r="K2262" t="s">
        <v>158</v>
      </c>
      <c r="L2262" t="s">
        <v>38</v>
      </c>
      <c r="M2262" t="s">
        <v>38</v>
      </c>
      <c r="N2262" t="s">
        <v>38</v>
      </c>
      <c r="O2262" t="s">
        <v>38</v>
      </c>
      <c r="P2262" t="s">
        <v>38</v>
      </c>
      <c r="Q2262" t="s">
        <v>38</v>
      </c>
      <c r="R2262" t="s">
        <v>88</v>
      </c>
      <c r="S2262" t="s">
        <v>89</v>
      </c>
      <c r="T2262" t="s">
        <v>90</v>
      </c>
      <c r="U2262" t="s">
        <v>91</v>
      </c>
      <c r="V2262" t="s">
        <v>92</v>
      </c>
      <c r="W2262" t="s">
        <v>93</v>
      </c>
      <c r="X2262" t="s">
        <v>94</v>
      </c>
      <c r="Y2262" t="s">
        <v>95</v>
      </c>
      <c r="Z2262">
        <v>6000.0002000000013</v>
      </c>
      <c r="AA2262" t="s">
        <v>96</v>
      </c>
      <c r="AB2262" t="s">
        <v>97</v>
      </c>
      <c r="AC2262" t="str">
        <f t="shared" si="35"/>
        <v>2025</v>
      </c>
    </row>
    <row r="2263" spans="1:29" x14ac:dyDescent="0.25">
      <c r="A2263" t="s">
        <v>27</v>
      </c>
      <c r="B2263" t="s">
        <v>122</v>
      </c>
      <c r="C2263" t="s">
        <v>27</v>
      </c>
      <c r="D2263" t="s">
        <v>28</v>
      </c>
      <c r="E2263" t="s">
        <v>29</v>
      </c>
      <c r="F2263" t="s">
        <v>30</v>
      </c>
      <c r="G2263" t="s">
        <v>31</v>
      </c>
      <c r="H2263" t="s">
        <v>32</v>
      </c>
      <c r="I2263" t="s">
        <v>33</v>
      </c>
      <c r="J2263" t="s">
        <v>34</v>
      </c>
      <c r="K2263" t="s">
        <v>35</v>
      </c>
      <c r="L2263" t="s">
        <v>314</v>
      </c>
      <c r="M2263" t="s">
        <v>315</v>
      </c>
      <c r="N2263" t="s">
        <v>38</v>
      </c>
      <c r="O2263" t="s">
        <v>38</v>
      </c>
      <c r="P2263" t="s">
        <v>38</v>
      </c>
      <c r="Q2263" t="s">
        <v>38</v>
      </c>
      <c r="R2263" t="s">
        <v>51</v>
      </c>
      <c r="S2263" t="s">
        <v>52</v>
      </c>
      <c r="T2263" t="s">
        <v>53</v>
      </c>
      <c r="U2263" t="s">
        <v>54</v>
      </c>
      <c r="V2263" t="s">
        <v>55</v>
      </c>
      <c r="W2263" t="s">
        <v>56</v>
      </c>
      <c r="X2263" t="s">
        <v>45</v>
      </c>
      <c r="Y2263" t="s">
        <v>46</v>
      </c>
      <c r="Z2263">
        <v>-20000</v>
      </c>
      <c r="AA2263" t="s">
        <v>57</v>
      </c>
      <c r="AB2263" t="s">
        <v>58</v>
      </c>
      <c r="AC2263" t="str">
        <f t="shared" si="35"/>
        <v>2025</v>
      </c>
    </row>
    <row r="2264" spans="1:29" x14ac:dyDescent="0.25">
      <c r="A2264" t="s">
        <v>27</v>
      </c>
      <c r="B2264" t="s">
        <v>122</v>
      </c>
      <c r="C2264" t="s">
        <v>27</v>
      </c>
      <c r="D2264" t="s">
        <v>257</v>
      </c>
      <c r="E2264" t="s">
        <v>258</v>
      </c>
      <c r="F2264" t="s">
        <v>202</v>
      </c>
      <c r="G2264" t="s">
        <v>203</v>
      </c>
      <c r="H2264" t="s">
        <v>204</v>
      </c>
      <c r="I2264" t="s">
        <v>205</v>
      </c>
      <c r="J2264" t="s">
        <v>206</v>
      </c>
      <c r="K2264" t="s">
        <v>207</v>
      </c>
      <c r="L2264" t="s">
        <v>38</v>
      </c>
      <c r="M2264" t="s">
        <v>38</v>
      </c>
      <c r="N2264" t="s">
        <v>484</v>
      </c>
      <c r="O2264" t="s">
        <v>485</v>
      </c>
      <c r="P2264" t="s">
        <v>38</v>
      </c>
      <c r="Q2264" t="s">
        <v>38</v>
      </c>
      <c r="R2264" t="s">
        <v>88</v>
      </c>
      <c r="S2264" t="s">
        <v>89</v>
      </c>
      <c r="T2264" t="s">
        <v>90</v>
      </c>
      <c r="U2264" t="s">
        <v>91</v>
      </c>
      <c r="V2264" t="s">
        <v>92</v>
      </c>
      <c r="W2264" t="s">
        <v>93</v>
      </c>
      <c r="X2264" t="s">
        <v>94</v>
      </c>
      <c r="Y2264" t="s">
        <v>95</v>
      </c>
      <c r="Z2264">
        <v>-205705</v>
      </c>
      <c r="AA2264" t="s">
        <v>96</v>
      </c>
      <c r="AB2264" t="s">
        <v>97</v>
      </c>
      <c r="AC2264" t="str">
        <f t="shared" si="35"/>
        <v>2025</v>
      </c>
    </row>
    <row r="2265" spans="1:29" x14ac:dyDescent="0.25">
      <c r="A2265" t="s">
        <v>27</v>
      </c>
      <c r="B2265" t="s">
        <v>122</v>
      </c>
      <c r="C2265" t="s">
        <v>27</v>
      </c>
      <c r="D2265" t="s">
        <v>60</v>
      </c>
      <c r="E2265" t="s">
        <v>61</v>
      </c>
      <c r="F2265" t="s">
        <v>30</v>
      </c>
      <c r="G2265" t="s">
        <v>31</v>
      </c>
      <c r="H2265" t="s">
        <v>62</v>
      </c>
      <c r="I2265" t="s">
        <v>63</v>
      </c>
      <c r="J2265" t="s">
        <v>64</v>
      </c>
      <c r="K2265" t="s">
        <v>65</v>
      </c>
      <c r="L2265" t="s">
        <v>38</v>
      </c>
      <c r="M2265" t="s">
        <v>38</v>
      </c>
      <c r="N2265" t="s">
        <v>38</v>
      </c>
      <c r="O2265" t="s">
        <v>38</v>
      </c>
      <c r="P2265" t="s">
        <v>175</v>
      </c>
      <c r="Q2265" t="s">
        <v>176</v>
      </c>
      <c r="R2265" t="s">
        <v>249</v>
      </c>
      <c r="S2265" t="s">
        <v>250</v>
      </c>
      <c r="T2265" t="s">
        <v>251</v>
      </c>
      <c r="U2265" t="s">
        <v>252</v>
      </c>
      <c r="V2265" t="s">
        <v>253</v>
      </c>
      <c r="W2265" t="s">
        <v>254</v>
      </c>
      <c r="X2265" t="s">
        <v>45</v>
      </c>
      <c r="Y2265" t="s">
        <v>46</v>
      </c>
      <c r="Z2265">
        <v>-3263.7142857142849</v>
      </c>
      <c r="AA2265" t="s">
        <v>255</v>
      </c>
      <c r="AB2265" t="s">
        <v>256</v>
      </c>
      <c r="AC2265" t="str">
        <f t="shared" si="35"/>
        <v>2025</v>
      </c>
    </row>
    <row r="2266" spans="1:29" x14ac:dyDescent="0.25">
      <c r="A2266" t="s">
        <v>27</v>
      </c>
      <c r="B2266" t="s">
        <v>122</v>
      </c>
      <c r="C2266" t="s">
        <v>27</v>
      </c>
      <c r="D2266" t="s">
        <v>28</v>
      </c>
      <c r="E2266" t="s">
        <v>29</v>
      </c>
      <c r="F2266" t="s">
        <v>30</v>
      </c>
      <c r="G2266" t="s">
        <v>31</v>
      </c>
      <c r="H2266" t="s">
        <v>32</v>
      </c>
      <c r="I2266" t="s">
        <v>33</v>
      </c>
      <c r="J2266" t="s">
        <v>34</v>
      </c>
      <c r="K2266" t="s">
        <v>35</v>
      </c>
      <c r="L2266" t="s">
        <v>318</v>
      </c>
      <c r="M2266" t="s">
        <v>319</v>
      </c>
      <c r="N2266" t="s">
        <v>38</v>
      </c>
      <c r="O2266" t="s">
        <v>38</v>
      </c>
      <c r="P2266" t="s">
        <v>38</v>
      </c>
      <c r="Q2266" t="s">
        <v>38</v>
      </c>
      <c r="R2266" t="s">
        <v>39</v>
      </c>
      <c r="S2266" t="s">
        <v>40</v>
      </c>
      <c r="T2266" t="s">
        <v>41</v>
      </c>
      <c r="U2266" t="s">
        <v>42</v>
      </c>
      <c r="V2266" t="s">
        <v>43</v>
      </c>
      <c r="W2266" t="s">
        <v>44</v>
      </c>
      <c r="X2266" t="s">
        <v>45</v>
      </c>
      <c r="Y2266" t="s">
        <v>46</v>
      </c>
      <c r="Z2266">
        <v>-780000</v>
      </c>
      <c r="AA2266" t="s">
        <v>47</v>
      </c>
      <c r="AB2266" t="s">
        <v>48</v>
      </c>
      <c r="AC2266" t="str">
        <f t="shared" si="35"/>
        <v>2025</v>
      </c>
    </row>
    <row r="2267" spans="1:29" x14ac:dyDescent="0.25">
      <c r="A2267" t="s">
        <v>27</v>
      </c>
      <c r="B2267" t="s">
        <v>122</v>
      </c>
      <c r="C2267" t="s">
        <v>27</v>
      </c>
      <c r="D2267" t="s">
        <v>28</v>
      </c>
      <c r="E2267" t="s">
        <v>29</v>
      </c>
      <c r="F2267" t="s">
        <v>30</v>
      </c>
      <c r="G2267" t="s">
        <v>31</v>
      </c>
      <c r="H2267" t="s">
        <v>32</v>
      </c>
      <c r="I2267" t="s">
        <v>33</v>
      </c>
      <c r="J2267" t="s">
        <v>34</v>
      </c>
      <c r="K2267" t="s">
        <v>35</v>
      </c>
      <c r="L2267" t="s">
        <v>86</v>
      </c>
      <c r="M2267" t="s">
        <v>87</v>
      </c>
      <c r="N2267" t="s">
        <v>38</v>
      </c>
      <c r="O2267" t="s">
        <v>38</v>
      </c>
      <c r="P2267" t="s">
        <v>38</v>
      </c>
      <c r="Q2267" t="s">
        <v>38</v>
      </c>
      <c r="R2267" t="s">
        <v>51</v>
      </c>
      <c r="S2267" t="s">
        <v>52</v>
      </c>
      <c r="T2267" t="s">
        <v>53</v>
      </c>
      <c r="U2267" t="s">
        <v>54</v>
      </c>
      <c r="V2267" t="s">
        <v>55</v>
      </c>
      <c r="W2267" t="s">
        <v>56</v>
      </c>
      <c r="X2267" t="s">
        <v>45</v>
      </c>
      <c r="Y2267" t="s">
        <v>46</v>
      </c>
      <c r="Z2267">
        <v>-200000</v>
      </c>
      <c r="AA2267" t="s">
        <v>57</v>
      </c>
      <c r="AB2267" t="s">
        <v>58</v>
      </c>
      <c r="AC2267" t="str">
        <f t="shared" si="35"/>
        <v>2025</v>
      </c>
    </row>
    <row r="2268" spans="1:29" x14ac:dyDescent="0.25">
      <c r="A2268" t="s">
        <v>27</v>
      </c>
      <c r="B2268" t="s">
        <v>122</v>
      </c>
      <c r="C2268" t="s">
        <v>27</v>
      </c>
      <c r="D2268" t="s">
        <v>450</v>
      </c>
      <c r="E2268" t="s">
        <v>451</v>
      </c>
      <c r="F2268" t="s">
        <v>202</v>
      </c>
      <c r="G2268" t="s">
        <v>203</v>
      </c>
      <c r="H2268" t="s">
        <v>204</v>
      </c>
      <c r="I2268" t="s">
        <v>205</v>
      </c>
      <c r="J2268" t="s">
        <v>206</v>
      </c>
      <c r="K2268" t="s">
        <v>207</v>
      </c>
      <c r="L2268" t="s">
        <v>38</v>
      </c>
      <c r="M2268" t="s">
        <v>38</v>
      </c>
      <c r="N2268" t="s">
        <v>1023</v>
      </c>
      <c r="O2268" t="s">
        <v>1024</v>
      </c>
      <c r="P2268" t="s">
        <v>38</v>
      </c>
      <c r="Q2268" t="s">
        <v>38</v>
      </c>
      <c r="R2268" t="s">
        <v>88</v>
      </c>
      <c r="S2268" t="s">
        <v>89</v>
      </c>
      <c r="T2268" t="s">
        <v>90</v>
      </c>
      <c r="U2268" t="s">
        <v>91</v>
      </c>
      <c r="V2268" t="s">
        <v>92</v>
      </c>
      <c r="W2268" t="s">
        <v>93</v>
      </c>
      <c r="X2268" t="s">
        <v>94</v>
      </c>
      <c r="Y2268" t="s">
        <v>95</v>
      </c>
      <c r="Z2268">
        <v>-216.39</v>
      </c>
      <c r="AA2268" t="s">
        <v>96</v>
      </c>
      <c r="AB2268" t="s">
        <v>97</v>
      </c>
      <c r="AC2268" t="str">
        <f t="shared" si="35"/>
        <v>2025</v>
      </c>
    </row>
    <row r="2269" spans="1:29" x14ac:dyDescent="0.25">
      <c r="A2269" t="s">
        <v>27</v>
      </c>
      <c r="B2269" t="s">
        <v>122</v>
      </c>
      <c r="C2269" t="s">
        <v>27</v>
      </c>
      <c r="D2269" t="s">
        <v>60</v>
      </c>
      <c r="E2269" t="s">
        <v>61</v>
      </c>
      <c r="F2269" t="s">
        <v>30</v>
      </c>
      <c r="G2269" t="s">
        <v>31</v>
      </c>
      <c r="H2269" t="s">
        <v>62</v>
      </c>
      <c r="I2269" t="s">
        <v>63</v>
      </c>
      <c r="J2269" t="s">
        <v>64</v>
      </c>
      <c r="K2269" t="s">
        <v>65</v>
      </c>
      <c r="L2269" t="s">
        <v>38</v>
      </c>
      <c r="M2269" t="s">
        <v>38</v>
      </c>
      <c r="N2269" t="s">
        <v>38</v>
      </c>
      <c r="O2269" t="s">
        <v>38</v>
      </c>
      <c r="P2269" t="s">
        <v>175</v>
      </c>
      <c r="Q2269" t="s">
        <v>176</v>
      </c>
      <c r="R2269" t="s">
        <v>292</v>
      </c>
      <c r="S2269" t="s">
        <v>293</v>
      </c>
      <c r="T2269" t="s">
        <v>294</v>
      </c>
      <c r="U2269" t="s">
        <v>295</v>
      </c>
      <c r="V2269" t="s">
        <v>253</v>
      </c>
      <c r="W2269" t="s">
        <v>254</v>
      </c>
      <c r="X2269" t="s">
        <v>45</v>
      </c>
      <c r="Y2269" t="s">
        <v>46</v>
      </c>
      <c r="Z2269">
        <v>-3263.7142857142849</v>
      </c>
      <c r="AA2269" t="s">
        <v>296</v>
      </c>
      <c r="AB2269" t="s">
        <v>297</v>
      </c>
      <c r="AC2269" t="str">
        <f t="shared" si="35"/>
        <v>2025</v>
      </c>
    </row>
    <row r="2270" spans="1:29" x14ac:dyDescent="0.25">
      <c r="A2270" t="s">
        <v>27</v>
      </c>
      <c r="B2270" t="s">
        <v>122</v>
      </c>
      <c r="C2270" t="s">
        <v>27</v>
      </c>
      <c r="D2270" t="s">
        <v>450</v>
      </c>
      <c r="E2270" t="s">
        <v>451</v>
      </c>
      <c r="F2270" t="s">
        <v>202</v>
      </c>
      <c r="G2270" t="s">
        <v>203</v>
      </c>
      <c r="H2270" t="s">
        <v>204</v>
      </c>
      <c r="I2270" t="s">
        <v>205</v>
      </c>
      <c r="J2270" t="s">
        <v>206</v>
      </c>
      <c r="K2270" t="s">
        <v>207</v>
      </c>
      <c r="L2270" t="s">
        <v>38</v>
      </c>
      <c r="M2270" t="s">
        <v>38</v>
      </c>
      <c r="N2270" t="s">
        <v>732</v>
      </c>
      <c r="O2270" t="s">
        <v>391</v>
      </c>
      <c r="P2270" t="s">
        <v>38</v>
      </c>
      <c r="Q2270" t="s">
        <v>38</v>
      </c>
      <c r="R2270" t="s">
        <v>88</v>
      </c>
      <c r="S2270" t="s">
        <v>89</v>
      </c>
      <c r="T2270" t="s">
        <v>90</v>
      </c>
      <c r="U2270" t="s">
        <v>91</v>
      </c>
      <c r="V2270" t="s">
        <v>92</v>
      </c>
      <c r="W2270" t="s">
        <v>93</v>
      </c>
      <c r="X2270" t="s">
        <v>94</v>
      </c>
      <c r="Y2270" t="s">
        <v>95</v>
      </c>
      <c r="Z2270">
        <v>-770.75610658076403</v>
      </c>
      <c r="AA2270" t="s">
        <v>96</v>
      </c>
      <c r="AB2270" t="s">
        <v>97</v>
      </c>
      <c r="AC2270" t="str">
        <f t="shared" si="35"/>
        <v>2025</v>
      </c>
    </row>
    <row r="2271" spans="1:29" x14ac:dyDescent="0.25">
      <c r="A2271" t="s">
        <v>27</v>
      </c>
      <c r="B2271" t="s">
        <v>122</v>
      </c>
      <c r="C2271" t="s">
        <v>27</v>
      </c>
      <c r="D2271" t="s">
        <v>450</v>
      </c>
      <c r="E2271" t="s">
        <v>451</v>
      </c>
      <c r="F2271" t="s">
        <v>202</v>
      </c>
      <c r="G2271" t="s">
        <v>203</v>
      </c>
      <c r="H2271" t="s">
        <v>149</v>
      </c>
      <c r="I2271" t="s">
        <v>150</v>
      </c>
      <c r="J2271" t="s">
        <v>151</v>
      </c>
      <c r="K2271" t="s">
        <v>152</v>
      </c>
      <c r="L2271" t="s">
        <v>38</v>
      </c>
      <c r="M2271" t="s">
        <v>38</v>
      </c>
      <c r="N2271" t="s">
        <v>1023</v>
      </c>
      <c r="O2271" t="s">
        <v>1024</v>
      </c>
      <c r="P2271" t="s">
        <v>38</v>
      </c>
      <c r="Q2271" t="s">
        <v>38</v>
      </c>
      <c r="R2271" t="s">
        <v>88</v>
      </c>
      <c r="S2271" t="s">
        <v>89</v>
      </c>
      <c r="T2271" t="s">
        <v>90</v>
      </c>
      <c r="U2271" t="s">
        <v>91</v>
      </c>
      <c r="V2271" t="s">
        <v>92</v>
      </c>
      <c r="W2271" t="s">
        <v>93</v>
      </c>
      <c r="X2271" t="s">
        <v>94</v>
      </c>
      <c r="Y2271" t="s">
        <v>95</v>
      </c>
      <c r="Z2271">
        <v>5241.0001000000002</v>
      </c>
      <c r="AA2271" t="s">
        <v>96</v>
      </c>
      <c r="AB2271" t="s">
        <v>97</v>
      </c>
      <c r="AC2271" t="str">
        <f t="shared" si="35"/>
        <v>2025</v>
      </c>
    </row>
    <row r="2272" spans="1:29" x14ac:dyDescent="0.25">
      <c r="A2272" t="s">
        <v>27</v>
      </c>
      <c r="B2272" t="s">
        <v>122</v>
      </c>
      <c r="C2272" t="s">
        <v>27</v>
      </c>
      <c r="D2272" t="s">
        <v>450</v>
      </c>
      <c r="E2272" t="s">
        <v>451</v>
      </c>
      <c r="F2272" t="s">
        <v>202</v>
      </c>
      <c r="G2272" t="s">
        <v>203</v>
      </c>
      <c r="H2272" t="s">
        <v>149</v>
      </c>
      <c r="I2272" t="s">
        <v>150</v>
      </c>
      <c r="J2272" t="s">
        <v>151</v>
      </c>
      <c r="K2272" t="s">
        <v>152</v>
      </c>
      <c r="L2272" t="s">
        <v>38</v>
      </c>
      <c r="M2272" t="s">
        <v>38</v>
      </c>
      <c r="N2272" t="s">
        <v>1025</v>
      </c>
      <c r="O2272" t="s">
        <v>358</v>
      </c>
      <c r="P2272" t="s">
        <v>38</v>
      </c>
      <c r="Q2272" t="s">
        <v>38</v>
      </c>
      <c r="R2272" t="s">
        <v>88</v>
      </c>
      <c r="S2272" t="s">
        <v>89</v>
      </c>
      <c r="T2272" t="s">
        <v>90</v>
      </c>
      <c r="U2272" t="s">
        <v>91</v>
      </c>
      <c r="V2272" t="s">
        <v>92</v>
      </c>
      <c r="W2272" t="s">
        <v>93</v>
      </c>
      <c r="X2272" t="s">
        <v>94</v>
      </c>
      <c r="Y2272" t="s">
        <v>95</v>
      </c>
      <c r="Z2272">
        <v>56534.000100000012</v>
      </c>
      <c r="AA2272" t="s">
        <v>96</v>
      </c>
      <c r="AB2272" t="s">
        <v>97</v>
      </c>
      <c r="AC2272" t="str">
        <f t="shared" si="35"/>
        <v>2025</v>
      </c>
    </row>
    <row r="2273" spans="1:29" x14ac:dyDescent="0.25">
      <c r="A2273" t="s">
        <v>27</v>
      </c>
      <c r="B2273" t="s">
        <v>122</v>
      </c>
      <c r="C2273" t="s">
        <v>27</v>
      </c>
      <c r="D2273" t="s">
        <v>450</v>
      </c>
      <c r="E2273" t="s">
        <v>451</v>
      </c>
      <c r="F2273" t="s">
        <v>202</v>
      </c>
      <c r="G2273" t="s">
        <v>203</v>
      </c>
      <c r="H2273" t="s">
        <v>149</v>
      </c>
      <c r="I2273" t="s">
        <v>150</v>
      </c>
      <c r="J2273" t="s">
        <v>151</v>
      </c>
      <c r="K2273" t="s">
        <v>152</v>
      </c>
      <c r="L2273" t="s">
        <v>38</v>
      </c>
      <c r="M2273" t="s">
        <v>38</v>
      </c>
      <c r="N2273" t="s">
        <v>1021</v>
      </c>
      <c r="O2273" t="s">
        <v>1022</v>
      </c>
      <c r="P2273" t="s">
        <v>38</v>
      </c>
      <c r="Q2273" t="s">
        <v>38</v>
      </c>
      <c r="R2273" t="s">
        <v>88</v>
      </c>
      <c r="S2273" t="s">
        <v>89</v>
      </c>
      <c r="T2273" t="s">
        <v>90</v>
      </c>
      <c r="U2273" t="s">
        <v>91</v>
      </c>
      <c r="V2273" t="s">
        <v>92</v>
      </c>
      <c r="W2273" t="s">
        <v>93</v>
      </c>
      <c r="X2273" t="s">
        <v>94</v>
      </c>
      <c r="Y2273" t="s">
        <v>95</v>
      </c>
      <c r="Z2273">
        <v>3486.0001000000002</v>
      </c>
      <c r="AA2273" t="s">
        <v>96</v>
      </c>
      <c r="AB2273" t="s">
        <v>97</v>
      </c>
      <c r="AC2273" t="str">
        <f t="shared" si="35"/>
        <v>2025</v>
      </c>
    </row>
    <row r="2274" spans="1:29" x14ac:dyDescent="0.25">
      <c r="A2274" t="s">
        <v>27</v>
      </c>
      <c r="B2274" t="s">
        <v>122</v>
      </c>
      <c r="C2274" t="s">
        <v>27</v>
      </c>
      <c r="D2274" t="s">
        <v>60</v>
      </c>
      <c r="E2274" t="s">
        <v>61</v>
      </c>
      <c r="F2274" t="s">
        <v>30</v>
      </c>
      <c r="G2274" t="s">
        <v>31</v>
      </c>
      <c r="H2274" t="s">
        <v>62</v>
      </c>
      <c r="I2274" t="s">
        <v>63</v>
      </c>
      <c r="J2274" t="s">
        <v>64</v>
      </c>
      <c r="K2274" t="s">
        <v>65</v>
      </c>
      <c r="L2274" t="s">
        <v>38</v>
      </c>
      <c r="M2274" t="s">
        <v>38</v>
      </c>
      <c r="N2274" t="s">
        <v>38</v>
      </c>
      <c r="O2274" t="s">
        <v>38</v>
      </c>
      <c r="P2274" t="s">
        <v>38</v>
      </c>
      <c r="Q2274" t="s">
        <v>38</v>
      </c>
      <c r="R2274" t="s">
        <v>127</v>
      </c>
      <c r="S2274" t="s">
        <v>128</v>
      </c>
      <c r="T2274" t="s">
        <v>129</v>
      </c>
      <c r="U2274" t="s">
        <v>130</v>
      </c>
      <c r="V2274" t="s">
        <v>72</v>
      </c>
      <c r="W2274" t="s">
        <v>73</v>
      </c>
      <c r="X2274" t="s">
        <v>74</v>
      </c>
      <c r="Y2274" t="s">
        <v>75</v>
      </c>
      <c r="Z2274">
        <v>-19316.511249011142</v>
      </c>
      <c r="AA2274" t="s">
        <v>160</v>
      </c>
      <c r="AB2274" t="s">
        <v>161</v>
      </c>
      <c r="AC2274" t="str">
        <f t="shared" si="35"/>
        <v>2025</v>
      </c>
    </row>
    <row r="2275" spans="1:29" x14ac:dyDescent="0.25">
      <c r="A2275" t="s">
        <v>27</v>
      </c>
      <c r="B2275" t="s">
        <v>122</v>
      </c>
      <c r="C2275" t="s">
        <v>27</v>
      </c>
      <c r="D2275" t="s">
        <v>257</v>
      </c>
      <c r="E2275" t="s">
        <v>258</v>
      </c>
      <c r="F2275" t="s">
        <v>202</v>
      </c>
      <c r="G2275" t="s">
        <v>203</v>
      </c>
      <c r="H2275" t="s">
        <v>204</v>
      </c>
      <c r="I2275" t="s">
        <v>205</v>
      </c>
      <c r="J2275" t="s">
        <v>206</v>
      </c>
      <c r="K2275" t="s">
        <v>207</v>
      </c>
      <c r="L2275" t="s">
        <v>38</v>
      </c>
      <c r="M2275" t="s">
        <v>38</v>
      </c>
      <c r="N2275" t="s">
        <v>498</v>
      </c>
      <c r="O2275" t="s">
        <v>499</v>
      </c>
      <c r="P2275" t="s">
        <v>38</v>
      </c>
      <c r="Q2275" t="s">
        <v>38</v>
      </c>
      <c r="R2275" t="s">
        <v>88</v>
      </c>
      <c r="S2275" t="s">
        <v>89</v>
      </c>
      <c r="T2275" t="s">
        <v>90</v>
      </c>
      <c r="U2275" t="s">
        <v>91</v>
      </c>
      <c r="V2275" t="s">
        <v>92</v>
      </c>
      <c r="W2275" t="s">
        <v>93</v>
      </c>
      <c r="X2275" t="s">
        <v>94</v>
      </c>
      <c r="Y2275" t="s">
        <v>95</v>
      </c>
      <c r="Z2275">
        <v>-215</v>
      </c>
      <c r="AA2275" t="s">
        <v>96</v>
      </c>
      <c r="AB2275" t="s">
        <v>97</v>
      </c>
      <c r="AC2275" t="str">
        <f t="shared" si="35"/>
        <v>2025</v>
      </c>
    </row>
    <row r="2276" spans="1:29" x14ac:dyDescent="0.25">
      <c r="A2276" t="s">
        <v>27</v>
      </c>
      <c r="B2276" t="s">
        <v>122</v>
      </c>
      <c r="C2276" t="s">
        <v>27</v>
      </c>
      <c r="D2276" t="s">
        <v>450</v>
      </c>
      <c r="E2276" t="s">
        <v>451</v>
      </c>
      <c r="F2276" t="s">
        <v>202</v>
      </c>
      <c r="G2276" t="s">
        <v>203</v>
      </c>
      <c r="H2276" t="s">
        <v>149</v>
      </c>
      <c r="I2276" t="s">
        <v>150</v>
      </c>
      <c r="J2276" t="s">
        <v>151</v>
      </c>
      <c r="K2276" t="s">
        <v>152</v>
      </c>
      <c r="L2276" t="s">
        <v>345</v>
      </c>
      <c r="M2276" t="s">
        <v>346</v>
      </c>
      <c r="N2276" t="s">
        <v>732</v>
      </c>
      <c r="O2276" t="s">
        <v>391</v>
      </c>
      <c r="P2276" t="s">
        <v>38</v>
      </c>
      <c r="Q2276" t="s">
        <v>38</v>
      </c>
      <c r="R2276" t="s">
        <v>88</v>
      </c>
      <c r="S2276" t="s">
        <v>89</v>
      </c>
      <c r="T2276" t="s">
        <v>90</v>
      </c>
      <c r="U2276" t="s">
        <v>91</v>
      </c>
      <c r="V2276" t="s">
        <v>92</v>
      </c>
      <c r="W2276" t="s">
        <v>93</v>
      </c>
      <c r="X2276" t="s">
        <v>94</v>
      </c>
      <c r="Y2276" t="s">
        <v>95</v>
      </c>
      <c r="Z2276">
        <v>47626.350100000003</v>
      </c>
      <c r="AA2276" t="s">
        <v>96</v>
      </c>
      <c r="AB2276" t="s">
        <v>97</v>
      </c>
      <c r="AC2276" t="str">
        <f t="shared" si="35"/>
        <v>2025</v>
      </c>
    </row>
    <row r="2277" spans="1:29" x14ac:dyDescent="0.25">
      <c r="A2277" t="s">
        <v>27</v>
      </c>
      <c r="B2277" t="s">
        <v>122</v>
      </c>
      <c r="C2277" t="s">
        <v>27</v>
      </c>
      <c r="D2277" t="s">
        <v>60</v>
      </c>
      <c r="E2277" t="s">
        <v>61</v>
      </c>
      <c r="F2277" t="s">
        <v>30</v>
      </c>
      <c r="G2277" t="s">
        <v>31</v>
      </c>
      <c r="H2277" t="s">
        <v>62</v>
      </c>
      <c r="I2277" t="s">
        <v>63</v>
      </c>
      <c r="J2277" t="s">
        <v>64</v>
      </c>
      <c r="K2277" t="s">
        <v>65</v>
      </c>
      <c r="L2277" t="s">
        <v>38</v>
      </c>
      <c r="M2277" t="s">
        <v>38</v>
      </c>
      <c r="N2277" t="s">
        <v>38</v>
      </c>
      <c r="O2277" t="s">
        <v>38</v>
      </c>
      <c r="P2277" t="s">
        <v>38</v>
      </c>
      <c r="Q2277" t="s">
        <v>38</v>
      </c>
      <c r="R2277" t="s">
        <v>127</v>
      </c>
      <c r="S2277" t="s">
        <v>128</v>
      </c>
      <c r="T2277" t="s">
        <v>129</v>
      </c>
      <c r="U2277" t="s">
        <v>130</v>
      </c>
      <c r="V2277" t="s">
        <v>72</v>
      </c>
      <c r="W2277" t="s">
        <v>73</v>
      </c>
      <c r="X2277" t="s">
        <v>74</v>
      </c>
      <c r="Y2277" t="s">
        <v>75</v>
      </c>
      <c r="Z2277">
        <v>-26580.996963296857</v>
      </c>
      <c r="AA2277" t="s">
        <v>131</v>
      </c>
      <c r="AB2277" t="s">
        <v>132</v>
      </c>
      <c r="AC2277" t="str">
        <f t="shared" si="35"/>
        <v>2025</v>
      </c>
    </row>
    <row r="2278" spans="1:29" x14ac:dyDescent="0.25">
      <c r="A2278" t="s">
        <v>27</v>
      </c>
      <c r="B2278" t="s">
        <v>122</v>
      </c>
      <c r="C2278" t="s">
        <v>27</v>
      </c>
      <c r="D2278" t="s">
        <v>28</v>
      </c>
      <c r="E2278" t="s">
        <v>29</v>
      </c>
      <c r="F2278" t="s">
        <v>155</v>
      </c>
      <c r="G2278" t="s">
        <v>156</v>
      </c>
      <c r="H2278" t="s">
        <v>149</v>
      </c>
      <c r="I2278" t="s">
        <v>150</v>
      </c>
      <c r="J2278" t="s">
        <v>1017</v>
      </c>
      <c r="K2278" t="s">
        <v>1018</v>
      </c>
      <c r="L2278" t="s">
        <v>38</v>
      </c>
      <c r="M2278" t="s">
        <v>38</v>
      </c>
      <c r="N2278" t="s">
        <v>38</v>
      </c>
      <c r="O2278" t="s">
        <v>38</v>
      </c>
      <c r="P2278" t="s">
        <v>38</v>
      </c>
      <c r="Q2278" t="s">
        <v>38</v>
      </c>
      <c r="R2278" t="s">
        <v>88</v>
      </c>
      <c r="S2278" t="s">
        <v>89</v>
      </c>
      <c r="T2278" t="s">
        <v>90</v>
      </c>
      <c r="U2278" t="s">
        <v>91</v>
      </c>
      <c r="V2278" t="s">
        <v>92</v>
      </c>
      <c r="W2278" t="s">
        <v>93</v>
      </c>
      <c r="X2278" t="s">
        <v>94</v>
      </c>
      <c r="Y2278" t="s">
        <v>95</v>
      </c>
      <c r="Z2278">
        <v>15000.000099999999</v>
      </c>
      <c r="AA2278" t="s">
        <v>96</v>
      </c>
      <c r="AB2278" t="s">
        <v>97</v>
      </c>
      <c r="AC2278" t="str">
        <f t="shared" si="35"/>
        <v>2025</v>
      </c>
    </row>
    <row r="2279" spans="1:29" x14ac:dyDescent="0.25">
      <c r="A2279" t="s">
        <v>27</v>
      </c>
      <c r="B2279" t="s">
        <v>122</v>
      </c>
      <c r="C2279" t="s">
        <v>27</v>
      </c>
      <c r="D2279" t="s">
        <v>60</v>
      </c>
      <c r="E2279" t="s">
        <v>61</v>
      </c>
      <c r="F2279" t="s">
        <v>30</v>
      </c>
      <c r="G2279" t="s">
        <v>31</v>
      </c>
      <c r="H2279" t="s">
        <v>62</v>
      </c>
      <c r="I2279" t="s">
        <v>63</v>
      </c>
      <c r="J2279" t="s">
        <v>64</v>
      </c>
      <c r="K2279" t="s">
        <v>65</v>
      </c>
      <c r="L2279" t="s">
        <v>38</v>
      </c>
      <c r="M2279" t="s">
        <v>38</v>
      </c>
      <c r="N2279" t="s">
        <v>38</v>
      </c>
      <c r="O2279" t="s">
        <v>38</v>
      </c>
      <c r="P2279" t="s">
        <v>175</v>
      </c>
      <c r="Q2279" t="s">
        <v>176</v>
      </c>
      <c r="R2279" t="s">
        <v>368</v>
      </c>
      <c r="S2279" t="s">
        <v>369</v>
      </c>
      <c r="T2279" t="s">
        <v>370</v>
      </c>
      <c r="U2279" t="s">
        <v>371</v>
      </c>
      <c r="V2279" t="s">
        <v>253</v>
      </c>
      <c r="W2279" t="s">
        <v>254</v>
      </c>
      <c r="X2279" t="s">
        <v>45</v>
      </c>
      <c r="Y2279" t="s">
        <v>46</v>
      </c>
      <c r="Z2279">
        <v>-3263.7142857142849</v>
      </c>
      <c r="AA2279" t="s">
        <v>400</v>
      </c>
      <c r="AB2279" t="s">
        <v>401</v>
      </c>
      <c r="AC2279" t="str">
        <f t="shared" si="35"/>
        <v>2025</v>
      </c>
    </row>
    <row r="2280" spans="1:29" x14ac:dyDescent="0.25">
      <c r="A2280" t="s">
        <v>27</v>
      </c>
      <c r="B2280" t="s">
        <v>122</v>
      </c>
      <c r="C2280" t="s">
        <v>27</v>
      </c>
      <c r="D2280" t="s">
        <v>450</v>
      </c>
      <c r="E2280" t="s">
        <v>451</v>
      </c>
      <c r="F2280" t="s">
        <v>202</v>
      </c>
      <c r="G2280" t="s">
        <v>203</v>
      </c>
      <c r="H2280" t="s">
        <v>62</v>
      </c>
      <c r="I2280" t="s">
        <v>63</v>
      </c>
      <c r="J2280" t="s">
        <v>64</v>
      </c>
      <c r="K2280" t="s">
        <v>65</v>
      </c>
      <c r="L2280" t="s">
        <v>38</v>
      </c>
      <c r="M2280" t="s">
        <v>38</v>
      </c>
      <c r="N2280" t="s">
        <v>1025</v>
      </c>
      <c r="O2280" t="s">
        <v>358</v>
      </c>
      <c r="P2280" t="s">
        <v>38</v>
      </c>
      <c r="Q2280" t="s">
        <v>38</v>
      </c>
      <c r="R2280" t="s">
        <v>141</v>
      </c>
      <c r="S2280" t="s">
        <v>142</v>
      </c>
      <c r="T2280" t="s">
        <v>143</v>
      </c>
      <c r="U2280" t="s">
        <v>144</v>
      </c>
      <c r="V2280" t="s">
        <v>118</v>
      </c>
      <c r="W2280" t="s">
        <v>119</v>
      </c>
      <c r="X2280" t="s">
        <v>74</v>
      </c>
      <c r="Y2280" t="s">
        <v>75</v>
      </c>
      <c r="Z2280">
        <v>-7373.9999999999991</v>
      </c>
      <c r="AA2280" t="s">
        <v>865</v>
      </c>
      <c r="AB2280" t="s">
        <v>866</v>
      </c>
      <c r="AC2280" t="str">
        <f t="shared" si="35"/>
        <v>2025</v>
      </c>
    </row>
    <row r="2281" spans="1:29" x14ac:dyDescent="0.25">
      <c r="A2281" t="s">
        <v>27</v>
      </c>
      <c r="B2281" t="s">
        <v>122</v>
      </c>
      <c r="C2281" t="s">
        <v>27</v>
      </c>
      <c r="D2281" t="s">
        <v>257</v>
      </c>
      <c r="E2281" t="s">
        <v>258</v>
      </c>
      <c r="F2281" t="s">
        <v>202</v>
      </c>
      <c r="G2281" t="s">
        <v>203</v>
      </c>
      <c r="H2281" t="s">
        <v>204</v>
      </c>
      <c r="I2281" t="s">
        <v>205</v>
      </c>
      <c r="J2281" t="s">
        <v>206</v>
      </c>
      <c r="K2281" t="s">
        <v>207</v>
      </c>
      <c r="L2281" t="s">
        <v>38</v>
      </c>
      <c r="M2281" t="s">
        <v>38</v>
      </c>
      <c r="N2281" t="s">
        <v>410</v>
      </c>
      <c r="O2281" t="s">
        <v>411</v>
      </c>
      <c r="P2281" t="s">
        <v>38</v>
      </c>
      <c r="Q2281" t="s">
        <v>38</v>
      </c>
      <c r="R2281" t="s">
        <v>88</v>
      </c>
      <c r="S2281" t="s">
        <v>89</v>
      </c>
      <c r="T2281" t="s">
        <v>90</v>
      </c>
      <c r="U2281" t="s">
        <v>91</v>
      </c>
      <c r="V2281" t="s">
        <v>92</v>
      </c>
      <c r="W2281" t="s">
        <v>93</v>
      </c>
      <c r="X2281" t="s">
        <v>94</v>
      </c>
      <c r="Y2281" t="s">
        <v>95</v>
      </c>
      <c r="Z2281">
        <v>-106820</v>
      </c>
      <c r="AA2281" t="s">
        <v>96</v>
      </c>
      <c r="AB2281" t="s">
        <v>97</v>
      </c>
      <c r="AC2281" t="str">
        <f t="shared" si="35"/>
        <v>2025</v>
      </c>
    </row>
    <row r="2282" spans="1:29" x14ac:dyDescent="0.25">
      <c r="A2282" t="s">
        <v>27</v>
      </c>
      <c r="B2282" t="s">
        <v>122</v>
      </c>
      <c r="C2282" t="s">
        <v>27</v>
      </c>
      <c r="D2282" t="s">
        <v>28</v>
      </c>
      <c r="E2282" t="s">
        <v>29</v>
      </c>
      <c r="F2282" t="s">
        <v>30</v>
      </c>
      <c r="G2282" t="s">
        <v>31</v>
      </c>
      <c r="H2282" t="s">
        <v>62</v>
      </c>
      <c r="I2282" t="s">
        <v>63</v>
      </c>
      <c r="J2282" t="s">
        <v>123</v>
      </c>
      <c r="K2282" t="s">
        <v>124</v>
      </c>
      <c r="L2282" t="s">
        <v>38</v>
      </c>
      <c r="M2282" t="s">
        <v>38</v>
      </c>
      <c r="N2282" t="s">
        <v>38</v>
      </c>
      <c r="O2282" t="s">
        <v>38</v>
      </c>
      <c r="P2282" t="s">
        <v>38</v>
      </c>
      <c r="Q2282" t="s">
        <v>38</v>
      </c>
      <c r="R2282" t="s">
        <v>196</v>
      </c>
      <c r="S2282" t="s">
        <v>197</v>
      </c>
      <c r="T2282" t="s">
        <v>198</v>
      </c>
      <c r="U2282" t="s">
        <v>199</v>
      </c>
      <c r="V2282" t="s">
        <v>55</v>
      </c>
      <c r="W2282" t="s">
        <v>56</v>
      </c>
      <c r="X2282" t="s">
        <v>45</v>
      </c>
      <c r="Y2282" t="s">
        <v>46</v>
      </c>
      <c r="Z2282">
        <v>-2518135.7029141672</v>
      </c>
      <c r="AA2282" t="s">
        <v>434</v>
      </c>
      <c r="AB2282" t="s">
        <v>435</v>
      </c>
      <c r="AC2282" t="str">
        <f t="shared" si="35"/>
        <v>2025</v>
      </c>
    </row>
    <row r="2283" spans="1:29" x14ac:dyDescent="0.25">
      <c r="A2283" t="s">
        <v>27</v>
      </c>
      <c r="B2283" t="s">
        <v>122</v>
      </c>
      <c r="C2283" t="s">
        <v>27</v>
      </c>
      <c r="D2283" t="s">
        <v>28</v>
      </c>
      <c r="E2283" t="s">
        <v>29</v>
      </c>
      <c r="F2283" t="s">
        <v>155</v>
      </c>
      <c r="G2283" t="s">
        <v>156</v>
      </c>
      <c r="H2283" t="s">
        <v>149</v>
      </c>
      <c r="I2283" t="s">
        <v>150</v>
      </c>
      <c r="J2283" t="s">
        <v>720</v>
      </c>
      <c r="K2283" t="s">
        <v>721</v>
      </c>
      <c r="L2283" t="s">
        <v>38</v>
      </c>
      <c r="M2283" t="s">
        <v>38</v>
      </c>
      <c r="N2283" t="s">
        <v>38</v>
      </c>
      <c r="O2283" t="s">
        <v>38</v>
      </c>
      <c r="P2283" t="s">
        <v>38</v>
      </c>
      <c r="Q2283" t="s">
        <v>38</v>
      </c>
      <c r="R2283" t="s">
        <v>88</v>
      </c>
      <c r="S2283" t="s">
        <v>89</v>
      </c>
      <c r="T2283" t="s">
        <v>90</v>
      </c>
      <c r="U2283" t="s">
        <v>91</v>
      </c>
      <c r="V2283" t="s">
        <v>92</v>
      </c>
      <c r="W2283" t="s">
        <v>93</v>
      </c>
      <c r="X2283" t="s">
        <v>94</v>
      </c>
      <c r="Y2283" t="s">
        <v>95</v>
      </c>
      <c r="Z2283">
        <v>490000.00020000001</v>
      </c>
      <c r="AA2283" t="s">
        <v>96</v>
      </c>
      <c r="AB2283" t="s">
        <v>97</v>
      </c>
      <c r="AC2283" t="str">
        <f t="shared" si="35"/>
        <v>2025</v>
      </c>
    </row>
    <row r="2284" spans="1:29" x14ac:dyDescent="0.25">
      <c r="A2284" t="s">
        <v>27</v>
      </c>
      <c r="B2284" t="s">
        <v>122</v>
      </c>
      <c r="C2284" t="s">
        <v>27</v>
      </c>
      <c r="D2284" t="s">
        <v>450</v>
      </c>
      <c r="E2284" t="s">
        <v>451</v>
      </c>
      <c r="F2284" t="s">
        <v>133</v>
      </c>
      <c r="G2284" t="s">
        <v>134</v>
      </c>
      <c r="H2284" t="s">
        <v>62</v>
      </c>
      <c r="I2284" t="s">
        <v>63</v>
      </c>
      <c r="J2284" t="s">
        <v>64</v>
      </c>
      <c r="K2284" t="s">
        <v>65</v>
      </c>
      <c r="L2284" t="s">
        <v>38</v>
      </c>
      <c r="M2284" t="s">
        <v>38</v>
      </c>
      <c r="N2284" t="s">
        <v>1021</v>
      </c>
      <c r="O2284" t="s">
        <v>1022</v>
      </c>
      <c r="P2284" t="s">
        <v>38</v>
      </c>
      <c r="Q2284" t="s">
        <v>38</v>
      </c>
      <c r="R2284" t="s">
        <v>141</v>
      </c>
      <c r="S2284" t="s">
        <v>142</v>
      </c>
      <c r="T2284" t="s">
        <v>143</v>
      </c>
      <c r="U2284" t="s">
        <v>144</v>
      </c>
      <c r="V2284" t="s">
        <v>118</v>
      </c>
      <c r="W2284" t="s">
        <v>119</v>
      </c>
      <c r="X2284" t="s">
        <v>74</v>
      </c>
      <c r="Y2284" t="s">
        <v>75</v>
      </c>
      <c r="Z2284">
        <v>-124.8</v>
      </c>
      <c r="AA2284" t="s">
        <v>863</v>
      </c>
      <c r="AB2284" t="s">
        <v>864</v>
      </c>
      <c r="AC2284" t="str">
        <f t="shared" si="35"/>
        <v>2025</v>
      </c>
    </row>
    <row r="2285" spans="1:29" x14ac:dyDescent="0.25">
      <c r="A2285" t="s">
        <v>27</v>
      </c>
      <c r="B2285" t="s">
        <v>122</v>
      </c>
      <c r="C2285" t="s">
        <v>27</v>
      </c>
      <c r="D2285" t="s">
        <v>28</v>
      </c>
      <c r="E2285" t="s">
        <v>29</v>
      </c>
      <c r="F2285" t="s">
        <v>30</v>
      </c>
      <c r="G2285" t="s">
        <v>31</v>
      </c>
      <c r="H2285" t="s">
        <v>62</v>
      </c>
      <c r="I2285" t="s">
        <v>63</v>
      </c>
      <c r="J2285" t="s">
        <v>64</v>
      </c>
      <c r="K2285" t="s">
        <v>65</v>
      </c>
      <c r="L2285" t="s">
        <v>38</v>
      </c>
      <c r="M2285" t="s">
        <v>38</v>
      </c>
      <c r="N2285" t="s">
        <v>38</v>
      </c>
      <c r="O2285" t="s">
        <v>38</v>
      </c>
      <c r="P2285" t="s">
        <v>194</v>
      </c>
      <c r="Q2285" t="s">
        <v>195</v>
      </c>
      <c r="R2285" t="s">
        <v>308</v>
      </c>
      <c r="S2285" t="s">
        <v>309</v>
      </c>
      <c r="T2285" t="s">
        <v>198</v>
      </c>
      <c r="U2285" t="s">
        <v>199</v>
      </c>
      <c r="V2285" t="s">
        <v>55</v>
      </c>
      <c r="W2285" t="s">
        <v>56</v>
      </c>
      <c r="X2285" t="s">
        <v>45</v>
      </c>
      <c r="Y2285" t="s">
        <v>46</v>
      </c>
      <c r="Z2285">
        <v>-80849.600000000006</v>
      </c>
      <c r="AA2285" t="s">
        <v>594</v>
      </c>
      <c r="AB2285" t="s">
        <v>595</v>
      </c>
      <c r="AC2285" t="str">
        <f t="shared" si="35"/>
        <v>2025</v>
      </c>
    </row>
    <row r="2286" spans="1:29" x14ac:dyDescent="0.25">
      <c r="A2286" t="s">
        <v>27</v>
      </c>
      <c r="B2286" t="s">
        <v>122</v>
      </c>
      <c r="C2286" t="s">
        <v>27</v>
      </c>
      <c r="D2286" t="s">
        <v>60</v>
      </c>
      <c r="E2286" t="s">
        <v>61</v>
      </c>
      <c r="F2286" t="s">
        <v>30</v>
      </c>
      <c r="G2286" t="s">
        <v>31</v>
      </c>
      <c r="H2286" t="s">
        <v>62</v>
      </c>
      <c r="I2286" t="s">
        <v>63</v>
      </c>
      <c r="J2286" t="s">
        <v>64</v>
      </c>
      <c r="K2286" t="s">
        <v>65</v>
      </c>
      <c r="L2286" t="s">
        <v>38</v>
      </c>
      <c r="M2286" t="s">
        <v>38</v>
      </c>
      <c r="N2286" t="s">
        <v>38</v>
      </c>
      <c r="O2286" t="s">
        <v>38</v>
      </c>
      <c r="P2286" t="s">
        <v>38</v>
      </c>
      <c r="Q2286" t="s">
        <v>38</v>
      </c>
      <c r="R2286" t="s">
        <v>127</v>
      </c>
      <c r="S2286" t="s">
        <v>128</v>
      </c>
      <c r="T2286" t="s">
        <v>129</v>
      </c>
      <c r="U2286" t="s">
        <v>130</v>
      </c>
      <c r="V2286" t="s">
        <v>72</v>
      </c>
      <c r="W2286" t="s">
        <v>73</v>
      </c>
      <c r="X2286" t="s">
        <v>74</v>
      </c>
      <c r="Y2286" t="s">
        <v>75</v>
      </c>
      <c r="Z2286">
        <v>-19316.511249011142</v>
      </c>
      <c r="AA2286" t="s">
        <v>608</v>
      </c>
      <c r="AB2286" t="s">
        <v>609</v>
      </c>
      <c r="AC2286" t="str">
        <f t="shared" si="35"/>
        <v>2025</v>
      </c>
    </row>
    <row r="2287" spans="1:29" x14ac:dyDescent="0.25">
      <c r="A2287" t="s">
        <v>27</v>
      </c>
      <c r="B2287" t="s">
        <v>122</v>
      </c>
      <c r="C2287" t="s">
        <v>27</v>
      </c>
      <c r="D2287" t="s">
        <v>450</v>
      </c>
      <c r="E2287" t="s">
        <v>451</v>
      </c>
      <c r="F2287" t="s">
        <v>133</v>
      </c>
      <c r="G2287" t="s">
        <v>134</v>
      </c>
      <c r="H2287" t="s">
        <v>62</v>
      </c>
      <c r="I2287" t="s">
        <v>63</v>
      </c>
      <c r="J2287" t="s">
        <v>64</v>
      </c>
      <c r="K2287" t="s">
        <v>65</v>
      </c>
      <c r="L2287" t="s">
        <v>38</v>
      </c>
      <c r="M2287" t="s">
        <v>38</v>
      </c>
      <c r="N2287" t="s">
        <v>1021</v>
      </c>
      <c r="O2287" t="s">
        <v>1022</v>
      </c>
      <c r="P2287" t="s">
        <v>38</v>
      </c>
      <c r="Q2287" t="s">
        <v>38</v>
      </c>
      <c r="R2287" t="s">
        <v>141</v>
      </c>
      <c r="S2287" t="s">
        <v>142</v>
      </c>
      <c r="T2287" t="s">
        <v>143</v>
      </c>
      <c r="U2287" t="s">
        <v>144</v>
      </c>
      <c r="V2287" t="s">
        <v>118</v>
      </c>
      <c r="W2287" t="s">
        <v>119</v>
      </c>
      <c r="X2287" t="s">
        <v>74</v>
      </c>
      <c r="Y2287" t="s">
        <v>75</v>
      </c>
      <c r="Z2287">
        <v>-436.8</v>
      </c>
      <c r="AA2287" t="s">
        <v>865</v>
      </c>
      <c r="AB2287" t="s">
        <v>866</v>
      </c>
      <c r="AC2287" t="str">
        <f t="shared" si="35"/>
        <v>2025</v>
      </c>
    </row>
    <row r="2288" spans="1:29" x14ac:dyDescent="0.25">
      <c r="A2288" t="s">
        <v>27</v>
      </c>
      <c r="B2288" t="s">
        <v>122</v>
      </c>
      <c r="C2288" t="s">
        <v>27</v>
      </c>
      <c r="D2288" t="s">
        <v>257</v>
      </c>
      <c r="E2288" t="s">
        <v>258</v>
      </c>
      <c r="F2288" t="s">
        <v>202</v>
      </c>
      <c r="G2288" t="s">
        <v>203</v>
      </c>
      <c r="H2288" t="s">
        <v>62</v>
      </c>
      <c r="I2288" t="s">
        <v>63</v>
      </c>
      <c r="J2288" t="s">
        <v>64</v>
      </c>
      <c r="K2288" t="s">
        <v>65</v>
      </c>
      <c r="L2288" t="s">
        <v>38</v>
      </c>
      <c r="M2288" t="s">
        <v>38</v>
      </c>
      <c r="N2288" t="s">
        <v>643</v>
      </c>
      <c r="O2288" t="s">
        <v>644</v>
      </c>
      <c r="P2288" t="s">
        <v>38</v>
      </c>
      <c r="Q2288" t="s">
        <v>38</v>
      </c>
      <c r="R2288" t="s">
        <v>183</v>
      </c>
      <c r="S2288" t="s">
        <v>184</v>
      </c>
      <c r="T2288" t="s">
        <v>171</v>
      </c>
      <c r="U2288" t="s">
        <v>172</v>
      </c>
      <c r="V2288" t="s">
        <v>72</v>
      </c>
      <c r="W2288" t="s">
        <v>73</v>
      </c>
      <c r="X2288" t="s">
        <v>74</v>
      </c>
      <c r="Y2288" t="s">
        <v>75</v>
      </c>
      <c r="Z2288">
        <v>-7118</v>
      </c>
      <c r="AA2288" t="s">
        <v>645</v>
      </c>
      <c r="AB2288" t="s">
        <v>646</v>
      </c>
      <c r="AC2288" t="str">
        <f t="shared" si="35"/>
        <v>2025</v>
      </c>
    </row>
    <row r="2289" spans="1:29" x14ac:dyDescent="0.25">
      <c r="A2289" t="s">
        <v>27</v>
      </c>
      <c r="B2289" t="s">
        <v>122</v>
      </c>
      <c r="C2289" t="s">
        <v>27</v>
      </c>
      <c r="D2289" t="s">
        <v>60</v>
      </c>
      <c r="E2289" t="s">
        <v>61</v>
      </c>
      <c r="F2289" t="s">
        <v>30</v>
      </c>
      <c r="G2289" t="s">
        <v>31</v>
      </c>
      <c r="H2289" t="s">
        <v>62</v>
      </c>
      <c r="I2289" t="s">
        <v>63</v>
      </c>
      <c r="J2289" t="s">
        <v>64</v>
      </c>
      <c r="K2289" t="s">
        <v>65</v>
      </c>
      <c r="L2289" t="s">
        <v>38</v>
      </c>
      <c r="M2289" t="s">
        <v>38</v>
      </c>
      <c r="N2289" t="s">
        <v>38</v>
      </c>
      <c r="O2289" t="s">
        <v>38</v>
      </c>
      <c r="P2289" t="s">
        <v>38</v>
      </c>
      <c r="Q2289" t="s">
        <v>38</v>
      </c>
      <c r="R2289" t="s">
        <v>339</v>
      </c>
      <c r="S2289" t="s">
        <v>340</v>
      </c>
      <c r="T2289" t="s">
        <v>129</v>
      </c>
      <c r="U2289" t="s">
        <v>130</v>
      </c>
      <c r="V2289" t="s">
        <v>72</v>
      </c>
      <c r="W2289" t="s">
        <v>73</v>
      </c>
      <c r="X2289" t="s">
        <v>74</v>
      </c>
      <c r="Y2289" t="s">
        <v>75</v>
      </c>
      <c r="Z2289">
        <v>-103136.99696329684</v>
      </c>
      <c r="AA2289" t="s">
        <v>476</v>
      </c>
      <c r="AB2289" t="s">
        <v>477</v>
      </c>
      <c r="AC2289" t="str">
        <f t="shared" si="35"/>
        <v>2025</v>
      </c>
    </row>
    <row r="2290" spans="1:29" x14ac:dyDescent="0.25">
      <c r="A2290" t="s">
        <v>27</v>
      </c>
      <c r="B2290" t="s">
        <v>122</v>
      </c>
      <c r="C2290" t="s">
        <v>27</v>
      </c>
      <c r="D2290" t="s">
        <v>450</v>
      </c>
      <c r="E2290" t="s">
        <v>451</v>
      </c>
      <c r="F2290" t="s">
        <v>133</v>
      </c>
      <c r="G2290" t="s">
        <v>134</v>
      </c>
      <c r="H2290" t="s">
        <v>62</v>
      </c>
      <c r="I2290" t="s">
        <v>63</v>
      </c>
      <c r="J2290" t="s">
        <v>123</v>
      </c>
      <c r="K2290" t="s">
        <v>124</v>
      </c>
      <c r="L2290" t="s">
        <v>38</v>
      </c>
      <c r="M2290" t="s">
        <v>38</v>
      </c>
      <c r="N2290" t="s">
        <v>1021</v>
      </c>
      <c r="O2290" t="s">
        <v>1022</v>
      </c>
      <c r="P2290" t="s">
        <v>38</v>
      </c>
      <c r="Q2290" t="s">
        <v>38</v>
      </c>
      <c r="R2290" t="s">
        <v>141</v>
      </c>
      <c r="S2290" t="s">
        <v>142</v>
      </c>
      <c r="T2290" t="s">
        <v>143</v>
      </c>
      <c r="U2290" t="s">
        <v>144</v>
      </c>
      <c r="V2290" t="s">
        <v>118</v>
      </c>
      <c r="W2290" t="s">
        <v>119</v>
      </c>
      <c r="X2290" t="s">
        <v>74</v>
      </c>
      <c r="Y2290" t="s">
        <v>75</v>
      </c>
      <c r="Z2290">
        <v>-1066.8</v>
      </c>
      <c r="AA2290" t="s">
        <v>865</v>
      </c>
      <c r="AB2290" t="s">
        <v>866</v>
      </c>
      <c r="AC2290" t="str">
        <f t="shared" si="35"/>
        <v>2025</v>
      </c>
    </row>
    <row r="2291" spans="1:29" x14ac:dyDescent="0.25">
      <c r="A2291" t="s">
        <v>27</v>
      </c>
      <c r="B2291" t="s">
        <v>122</v>
      </c>
      <c r="C2291" t="s">
        <v>27</v>
      </c>
      <c r="D2291" t="s">
        <v>450</v>
      </c>
      <c r="E2291" t="s">
        <v>451</v>
      </c>
      <c r="F2291" t="s">
        <v>133</v>
      </c>
      <c r="G2291" t="s">
        <v>134</v>
      </c>
      <c r="H2291" t="s">
        <v>149</v>
      </c>
      <c r="I2291" t="s">
        <v>150</v>
      </c>
      <c r="J2291" t="s">
        <v>431</v>
      </c>
      <c r="K2291" t="s">
        <v>432</v>
      </c>
      <c r="L2291" t="s">
        <v>38</v>
      </c>
      <c r="M2291" t="s">
        <v>38</v>
      </c>
      <c r="N2291" t="s">
        <v>1021</v>
      </c>
      <c r="O2291" t="s">
        <v>1022</v>
      </c>
      <c r="P2291" t="s">
        <v>38</v>
      </c>
      <c r="Q2291" t="s">
        <v>38</v>
      </c>
      <c r="R2291" t="s">
        <v>88</v>
      </c>
      <c r="S2291" t="s">
        <v>89</v>
      </c>
      <c r="T2291" t="s">
        <v>90</v>
      </c>
      <c r="U2291" t="s">
        <v>91</v>
      </c>
      <c r="V2291" t="s">
        <v>92</v>
      </c>
      <c r="W2291" t="s">
        <v>93</v>
      </c>
      <c r="X2291" t="s">
        <v>94</v>
      </c>
      <c r="Y2291" t="s">
        <v>95</v>
      </c>
      <c r="Z2291">
        <v>2324.0001000000002</v>
      </c>
      <c r="AA2291" t="s">
        <v>96</v>
      </c>
      <c r="AB2291" t="s">
        <v>97</v>
      </c>
      <c r="AC2291" t="str">
        <f t="shared" si="35"/>
        <v>2025</v>
      </c>
    </row>
    <row r="2292" spans="1:29" x14ac:dyDescent="0.25">
      <c r="A2292" t="s">
        <v>27</v>
      </c>
      <c r="B2292" t="s">
        <v>122</v>
      </c>
      <c r="C2292" t="s">
        <v>27</v>
      </c>
      <c r="D2292" t="s">
        <v>28</v>
      </c>
      <c r="E2292" t="s">
        <v>29</v>
      </c>
      <c r="F2292" t="s">
        <v>30</v>
      </c>
      <c r="G2292" t="s">
        <v>31</v>
      </c>
      <c r="H2292" t="s">
        <v>62</v>
      </c>
      <c r="I2292" t="s">
        <v>63</v>
      </c>
      <c r="J2292" t="s">
        <v>64</v>
      </c>
      <c r="K2292" t="s">
        <v>65</v>
      </c>
      <c r="L2292" t="s">
        <v>38</v>
      </c>
      <c r="M2292" t="s">
        <v>38</v>
      </c>
      <c r="N2292" t="s">
        <v>38</v>
      </c>
      <c r="O2292" t="s">
        <v>38</v>
      </c>
      <c r="P2292" t="s">
        <v>194</v>
      </c>
      <c r="Q2292" t="s">
        <v>195</v>
      </c>
      <c r="R2292" t="s">
        <v>196</v>
      </c>
      <c r="S2292" t="s">
        <v>197</v>
      </c>
      <c r="T2292" t="s">
        <v>198</v>
      </c>
      <c r="U2292" t="s">
        <v>199</v>
      </c>
      <c r="V2292" t="s">
        <v>55</v>
      </c>
      <c r="W2292" t="s">
        <v>56</v>
      </c>
      <c r="X2292" t="s">
        <v>45</v>
      </c>
      <c r="Y2292" t="s">
        <v>46</v>
      </c>
      <c r="Z2292">
        <v>-207342.36000000002</v>
      </c>
      <c r="AA2292" t="s">
        <v>434</v>
      </c>
      <c r="AB2292" t="s">
        <v>435</v>
      </c>
      <c r="AC2292" t="str">
        <f t="shared" si="35"/>
        <v>2025</v>
      </c>
    </row>
    <row r="2293" spans="1:29" x14ac:dyDescent="0.25">
      <c r="A2293" t="s">
        <v>27</v>
      </c>
      <c r="B2293" t="s">
        <v>122</v>
      </c>
      <c r="C2293" t="s">
        <v>27</v>
      </c>
      <c r="D2293" t="s">
        <v>28</v>
      </c>
      <c r="E2293" t="s">
        <v>29</v>
      </c>
      <c r="F2293" t="s">
        <v>155</v>
      </c>
      <c r="G2293" t="s">
        <v>156</v>
      </c>
      <c r="H2293" t="s">
        <v>204</v>
      </c>
      <c r="I2293" t="s">
        <v>205</v>
      </c>
      <c r="J2293" t="s">
        <v>316</v>
      </c>
      <c r="K2293" t="s">
        <v>317</v>
      </c>
      <c r="L2293" t="s">
        <v>261</v>
      </c>
      <c r="M2293" t="s">
        <v>262</v>
      </c>
      <c r="N2293" t="s">
        <v>890</v>
      </c>
      <c r="O2293" t="s">
        <v>891</v>
      </c>
      <c r="P2293" t="s">
        <v>38</v>
      </c>
      <c r="Q2293" t="s">
        <v>38</v>
      </c>
      <c r="R2293" t="s">
        <v>88</v>
      </c>
      <c r="S2293" t="s">
        <v>89</v>
      </c>
      <c r="T2293" t="s">
        <v>90</v>
      </c>
      <c r="U2293" t="s">
        <v>91</v>
      </c>
      <c r="V2293" t="s">
        <v>92</v>
      </c>
      <c r="W2293" t="s">
        <v>93</v>
      </c>
      <c r="X2293" t="s">
        <v>94</v>
      </c>
      <c r="Y2293" t="s">
        <v>95</v>
      </c>
      <c r="Z2293">
        <v>-2010215.68</v>
      </c>
      <c r="AA2293" t="s">
        <v>96</v>
      </c>
      <c r="AB2293" t="s">
        <v>97</v>
      </c>
      <c r="AC2293" t="str">
        <f t="shared" si="35"/>
        <v>2025</v>
      </c>
    </row>
    <row r="2294" spans="1:29" x14ac:dyDescent="0.25">
      <c r="A2294" t="s">
        <v>27</v>
      </c>
      <c r="B2294" t="s">
        <v>122</v>
      </c>
      <c r="C2294" t="s">
        <v>27</v>
      </c>
      <c r="D2294" t="s">
        <v>257</v>
      </c>
      <c r="E2294" t="s">
        <v>258</v>
      </c>
      <c r="F2294" t="s">
        <v>202</v>
      </c>
      <c r="G2294" t="s">
        <v>203</v>
      </c>
      <c r="H2294" t="s">
        <v>62</v>
      </c>
      <c r="I2294" t="s">
        <v>63</v>
      </c>
      <c r="J2294" t="s">
        <v>64</v>
      </c>
      <c r="K2294" t="s">
        <v>65</v>
      </c>
      <c r="L2294" t="s">
        <v>38</v>
      </c>
      <c r="M2294" t="s">
        <v>38</v>
      </c>
      <c r="N2294" t="s">
        <v>494</v>
      </c>
      <c r="O2294" t="s">
        <v>495</v>
      </c>
      <c r="P2294" t="s">
        <v>38</v>
      </c>
      <c r="Q2294" t="s">
        <v>38</v>
      </c>
      <c r="R2294" t="s">
        <v>183</v>
      </c>
      <c r="S2294" t="s">
        <v>184</v>
      </c>
      <c r="T2294" t="s">
        <v>171</v>
      </c>
      <c r="U2294" t="s">
        <v>172</v>
      </c>
      <c r="V2294" t="s">
        <v>72</v>
      </c>
      <c r="W2294" t="s">
        <v>73</v>
      </c>
      <c r="X2294" t="s">
        <v>74</v>
      </c>
      <c r="Y2294" t="s">
        <v>75</v>
      </c>
      <c r="Z2294">
        <v>-18700</v>
      </c>
      <c r="AA2294" t="s">
        <v>488</v>
      </c>
      <c r="AB2294" t="s">
        <v>489</v>
      </c>
      <c r="AC2294" t="str">
        <f t="shared" si="35"/>
        <v>2025</v>
      </c>
    </row>
    <row r="2295" spans="1:29" x14ac:dyDescent="0.25">
      <c r="A2295" t="s">
        <v>27</v>
      </c>
      <c r="B2295" t="s">
        <v>122</v>
      </c>
      <c r="C2295" t="s">
        <v>27</v>
      </c>
      <c r="D2295" t="s">
        <v>450</v>
      </c>
      <c r="E2295" t="s">
        <v>451</v>
      </c>
      <c r="F2295" t="s">
        <v>133</v>
      </c>
      <c r="G2295" t="s">
        <v>134</v>
      </c>
      <c r="H2295" t="s">
        <v>204</v>
      </c>
      <c r="I2295" t="s">
        <v>205</v>
      </c>
      <c r="J2295" t="s">
        <v>206</v>
      </c>
      <c r="K2295" t="s">
        <v>207</v>
      </c>
      <c r="L2295" t="s">
        <v>38</v>
      </c>
      <c r="M2295" t="s">
        <v>38</v>
      </c>
      <c r="N2295" t="s">
        <v>1021</v>
      </c>
      <c r="O2295" t="s">
        <v>1022</v>
      </c>
      <c r="P2295" t="s">
        <v>38</v>
      </c>
      <c r="Q2295" t="s">
        <v>38</v>
      </c>
      <c r="R2295" t="s">
        <v>88</v>
      </c>
      <c r="S2295" t="s">
        <v>89</v>
      </c>
      <c r="T2295" t="s">
        <v>90</v>
      </c>
      <c r="U2295" t="s">
        <v>91</v>
      </c>
      <c r="V2295" t="s">
        <v>92</v>
      </c>
      <c r="W2295" t="s">
        <v>93</v>
      </c>
      <c r="X2295" t="s">
        <v>94</v>
      </c>
      <c r="Y2295" t="s">
        <v>95</v>
      </c>
      <c r="Z2295">
        <v>-176</v>
      </c>
      <c r="AA2295" t="s">
        <v>96</v>
      </c>
      <c r="AB2295" t="s">
        <v>97</v>
      </c>
      <c r="AC2295" t="str">
        <f t="shared" si="35"/>
        <v>2025</v>
      </c>
    </row>
    <row r="2296" spans="1:29" x14ac:dyDescent="0.25">
      <c r="A2296" t="s">
        <v>27</v>
      </c>
      <c r="B2296" t="s">
        <v>122</v>
      </c>
      <c r="C2296" t="s">
        <v>27</v>
      </c>
      <c r="D2296" t="s">
        <v>257</v>
      </c>
      <c r="E2296" t="s">
        <v>258</v>
      </c>
      <c r="F2296" t="s">
        <v>202</v>
      </c>
      <c r="G2296" t="s">
        <v>203</v>
      </c>
      <c r="H2296" t="s">
        <v>62</v>
      </c>
      <c r="I2296" t="s">
        <v>63</v>
      </c>
      <c r="J2296" t="s">
        <v>64</v>
      </c>
      <c r="K2296" t="s">
        <v>65</v>
      </c>
      <c r="L2296" t="s">
        <v>38</v>
      </c>
      <c r="M2296" t="s">
        <v>38</v>
      </c>
      <c r="N2296" t="s">
        <v>484</v>
      </c>
      <c r="O2296" t="s">
        <v>485</v>
      </c>
      <c r="P2296" t="s">
        <v>38</v>
      </c>
      <c r="Q2296" t="s">
        <v>38</v>
      </c>
      <c r="R2296" t="s">
        <v>183</v>
      </c>
      <c r="S2296" t="s">
        <v>184</v>
      </c>
      <c r="T2296" t="s">
        <v>171</v>
      </c>
      <c r="U2296" t="s">
        <v>172</v>
      </c>
      <c r="V2296" t="s">
        <v>72</v>
      </c>
      <c r="W2296" t="s">
        <v>73</v>
      </c>
      <c r="X2296" t="s">
        <v>74</v>
      </c>
      <c r="Y2296" t="s">
        <v>75</v>
      </c>
      <c r="Z2296">
        <v>-937294.99989999994</v>
      </c>
      <c r="AA2296" t="s">
        <v>412</v>
      </c>
      <c r="AB2296" t="s">
        <v>413</v>
      </c>
      <c r="AC2296" t="str">
        <f t="shared" si="35"/>
        <v>2025</v>
      </c>
    </row>
    <row r="2297" spans="1:29" x14ac:dyDescent="0.25">
      <c r="A2297" t="s">
        <v>27</v>
      </c>
      <c r="B2297" t="s">
        <v>122</v>
      </c>
      <c r="C2297" t="s">
        <v>27</v>
      </c>
      <c r="D2297" t="s">
        <v>60</v>
      </c>
      <c r="E2297" t="s">
        <v>61</v>
      </c>
      <c r="F2297" t="s">
        <v>30</v>
      </c>
      <c r="G2297" t="s">
        <v>31</v>
      </c>
      <c r="H2297" t="s">
        <v>62</v>
      </c>
      <c r="I2297" t="s">
        <v>63</v>
      </c>
      <c r="J2297" t="s">
        <v>123</v>
      </c>
      <c r="K2297" t="s">
        <v>124</v>
      </c>
      <c r="L2297" t="s">
        <v>125</v>
      </c>
      <c r="M2297" t="s">
        <v>126</v>
      </c>
      <c r="N2297" t="s">
        <v>38</v>
      </c>
      <c r="O2297" t="s">
        <v>38</v>
      </c>
      <c r="P2297" t="s">
        <v>38</v>
      </c>
      <c r="Q2297" t="s">
        <v>38</v>
      </c>
      <c r="R2297" t="s">
        <v>196</v>
      </c>
      <c r="S2297" t="s">
        <v>197</v>
      </c>
      <c r="T2297" t="s">
        <v>198</v>
      </c>
      <c r="U2297" t="s">
        <v>199</v>
      </c>
      <c r="V2297" t="s">
        <v>55</v>
      </c>
      <c r="W2297" t="s">
        <v>56</v>
      </c>
      <c r="X2297" t="s">
        <v>45</v>
      </c>
      <c r="Y2297" t="s">
        <v>46</v>
      </c>
      <c r="Z2297">
        <v>-1410.8881213223808</v>
      </c>
      <c r="AA2297" t="s">
        <v>464</v>
      </c>
      <c r="AB2297" t="s">
        <v>465</v>
      </c>
      <c r="AC2297" t="str">
        <f t="shared" si="35"/>
        <v>2025</v>
      </c>
    </row>
    <row r="2298" spans="1:29" x14ac:dyDescent="0.25">
      <c r="A2298" t="s">
        <v>27</v>
      </c>
      <c r="B2298" t="s">
        <v>122</v>
      </c>
      <c r="C2298" t="s">
        <v>27</v>
      </c>
      <c r="D2298" t="s">
        <v>257</v>
      </c>
      <c r="E2298" t="s">
        <v>258</v>
      </c>
      <c r="F2298" t="s">
        <v>202</v>
      </c>
      <c r="G2298" t="s">
        <v>203</v>
      </c>
      <c r="H2298" t="s">
        <v>62</v>
      </c>
      <c r="I2298" t="s">
        <v>63</v>
      </c>
      <c r="J2298" t="s">
        <v>64</v>
      </c>
      <c r="K2298" t="s">
        <v>65</v>
      </c>
      <c r="L2298" t="s">
        <v>38</v>
      </c>
      <c r="M2298" t="s">
        <v>38</v>
      </c>
      <c r="N2298" t="s">
        <v>414</v>
      </c>
      <c r="O2298" t="s">
        <v>415</v>
      </c>
      <c r="P2298" t="s">
        <v>38</v>
      </c>
      <c r="Q2298" t="s">
        <v>38</v>
      </c>
      <c r="R2298" t="s">
        <v>183</v>
      </c>
      <c r="S2298" t="s">
        <v>184</v>
      </c>
      <c r="T2298" t="s">
        <v>171</v>
      </c>
      <c r="U2298" t="s">
        <v>172</v>
      </c>
      <c r="V2298" t="s">
        <v>72</v>
      </c>
      <c r="W2298" t="s">
        <v>73</v>
      </c>
      <c r="X2298" t="s">
        <v>74</v>
      </c>
      <c r="Y2298" t="s">
        <v>75</v>
      </c>
      <c r="Z2298">
        <v>-156828</v>
      </c>
      <c r="AA2298" t="s">
        <v>412</v>
      </c>
      <c r="AB2298" t="s">
        <v>413</v>
      </c>
      <c r="AC2298" t="str">
        <f t="shared" si="35"/>
        <v>2025</v>
      </c>
    </row>
    <row r="2299" spans="1:29" x14ac:dyDescent="0.25">
      <c r="A2299" t="s">
        <v>27</v>
      </c>
      <c r="B2299" t="s">
        <v>122</v>
      </c>
      <c r="C2299" t="s">
        <v>27</v>
      </c>
      <c r="D2299" t="s">
        <v>60</v>
      </c>
      <c r="E2299" t="s">
        <v>61</v>
      </c>
      <c r="F2299" t="s">
        <v>30</v>
      </c>
      <c r="G2299" t="s">
        <v>31</v>
      </c>
      <c r="H2299" t="s">
        <v>62</v>
      </c>
      <c r="I2299" t="s">
        <v>63</v>
      </c>
      <c r="J2299" t="s">
        <v>64</v>
      </c>
      <c r="K2299" t="s">
        <v>65</v>
      </c>
      <c r="L2299" t="s">
        <v>38</v>
      </c>
      <c r="M2299" t="s">
        <v>38</v>
      </c>
      <c r="N2299" t="s">
        <v>38</v>
      </c>
      <c r="O2299" t="s">
        <v>38</v>
      </c>
      <c r="P2299" t="s">
        <v>38</v>
      </c>
      <c r="Q2299" t="s">
        <v>38</v>
      </c>
      <c r="R2299" t="s">
        <v>114</v>
      </c>
      <c r="S2299" t="s">
        <v>115</v>
      </c>
      <c r="T2299" t="s">
        <v>116</v>
      </c>
      <c r="U2299" t="s">
        <v>117</v>
      </c>
      <c r="V2299" t="s">
        <v>118</v>
      </c>
      <c r="W2299" t="s">
        <v>119</v>
      </c>
      <c r="X2299" t="s">
        <v>74</v>
      </c>
      <c r="Y2299" t="s">
        <v>75</v>
      </c>
      <c r="Z2299">
        <v>-86204.284680500481</v>
      </c>
      <c r="AA2299" t="s">
        <v>561</v>
      </c>
      <c r="AB2299" t="s">
        <v>562</v>
      </c>
      <c r="AC2299" t="str">
        <f t="shared" si="35"/>
        <v>2025</v>
      </c>
    </row>
    <row r="2300" spans="1:29" x14ac:dyDescent="0.25">
      <c r="A2300" t="s">
        <v>27</v>
      </c>
      <c r="B2300" t="s">
        <v>122</v>
      </c>
      <c r="C2300" t="s">
        <v>27</v>
      </c>
      <c r="D2300" t="s">
        <v>450</v>
      </c>
      <c r="E2300" t="s">
        <v>451</v>
      </c>
      <c r="F2300" t="s">
        <v>133</v>
      </c>
      <c r="G2300" t="s">
        <v>134</v>
      </c>
      <c r="H2300" t="s">
        <v>62</v>
      </c>
      <c r="I2300" t="s">
        <v>63</v>
      </c>
      <c r="J2300" t="s">
        <v>123</v>
      </c>
      <c r="K2300" t="s">
        <v>124</v>
      </c>
      <c r="L2300" t="s">
        <v>38</v>
      </c>
      <c r="M2300" t="s">
        <v>38</v>
      </c>
      <c r="N2300" t="s">
        <v>1021</v>
      </c>
      <c r="O2300" t="s">
        <v>1022</v>
      </c>
      <c r="P2300" t="s">
        <v>38</v>
      </c>
      <c r="Q2300" t="s">
        <v>38</v>
      </c>
      <c r="R2300" t="s">
        <v>141</v>
      </c>
      <c r="S2300" t="s">
        <v>142</v>
      </c>
      <c r="T2300" t="s">
        <v>143</v>
      </c>
      <c r="U2300" t="s">
        <v>144</v>
      </c>
      <c r="V2300" t="s">
        <v>118</v>
      </c>
      <c r="W2300" t="s">
        <v>119</v>
      </c>
      <c r="X2300" t="s">
        <v>74</v>
      </c>
      <c r="Y2300" t="s">
        <v>75</v>
      </c>
      <c r="Z2300">
        <v>-304.8</v>
      </c>
      <c r="AA2300" t="s">
        <v>863</v>
      </c>
      <c r="AB2300" t="s">
        <v>864</v>
      </c>
      <c r="AC2300" t="str">
        <f t="shared" si="35"/>
        <v>2025</v>
      </c>
    </row>
    <row r="2301" spans="1:29" x14ac:dyDescent="0.25">
      <c r="A2301" t="s">
        <v>27</v>
      </c>
      <c r="B2301" t="s">
        <v>122</v>
      </c>
      <c r="C2301" t="s">
        <v>27</v>
      </c>
      <c r="D2301" t="s">
        <v>60</v>
      </c>
      <c r="E2301" t="s">
        <v>61</v>
      </c>
      <c r="F2301" t="s">
        <v>30</v>
      </c>
      <c r="G2301" t="s">
        <v>31</v>
      </c>
      <c r="H2301" t="s">
        <v>62</v>
      </c>
      <c r="I2301" t="s">
        <v>63</v>
      </c>
      <c r="J2301" t="s">
        <v>64</v>
      </c>
      <c r="K2301" t="s">
        <v>65</v>
      </c>
      <c r="L2301" t="s">
        <v>38</v>
      </c>
      <c r="M2301" t="s">
        <v>38</v>
      </c>
      <c r="N2301" t="s">
        <v>38</v>
      </c>
      <c r="O2301" t="s">
        <v>38</v>
      </c>
      <c r="P2301" t="s">
        <v>38</v>
      </c>
      <c r="Q2301" t="s">
        <v>38</v>
      </c>
      <c r="R2301" t="s">
        <v>169</v>
      </c>
      <c r="S2301" t="s">
        <v>170</v>
      </c>
      <c r="T2301" t="s">
        <v>171</v>
      </c>
      <c r="U2301" t="s">
        <v>172</v>
      </c>
      <c r="V2301" t="s">
        <v>72</v>
      </c>
      <c r="W2301" t="s">
        <v>73</v>
      </c>
      <c r="X2301" t="s">
        <v>74</v>
      </c>
      <c r="Y2301" t="s">
        <v>75</v>
      </c>
      <c r="Z2301">
        <v>-26661.757908886189</v>
      </c>
      <c r="AA2301" t="s">
        <v>325</v>
      </c>
      <c r="AB2301" t="s">
        <v>326</v>
      </c>
      <c r="AC2301" t="str">
        <f t="shared" si="35"/>
        <v>2025</v>
      </c>
    </row>
    <row r="2302" spans="1:29" x14ac:dyDescent="0.25">
      <c r="A2302" t="s">
        <v>27</v>
      </c>
      <c r="B2302" t="s">
        <v>122</v>
      </c>
      <c r="C2302" t="s">
        <v>27</v>
      </c>
      <c r="D2302" t="s">
        <v>28</v>
      </c>
      <c r="E2302" t="s">
        <v>29</v>
      </c>
      <c r="F2302" t="s">
        <v>30</v>
      </c>
      <c r="G2302" t="s">
        <v>31</v>
      </c>
      <c r="H2302" t="s">
        <v>62</v>
      </c>
      <c r="I2302" t="s">
        <v>63</v>
      </c>
      <c r="J2302" t="s">
        <v>64</v>
      </c>
      <c r="K2302" t="s">
        <v>65</v>
      </c>
      <c r="L2302" t="s">
        <v>38</v>
      </c>
      <c r="M2302" t="s">
        <v>38</v>
      </c>
      <c r="N2302" t="s">
        <v>38</v>
      </c>
      <c r="O2302" t="s">
        <v>38</v>
      </c>
      <c r="P2302" t="s">
        <v>596</v>
      </c>
      <c r="Q2302" t="s">
        <v>597</v>
      </c>
      <c r="R2302" t="s">
        <v>100</v>
      </c>
      <c r="S2302" t="s">
        <v>101</v>
      </c>
      <c r="T2302" t="s">
        <v>102</v>
      </c>
      <c r="U2302" t="s">
        <v>103</v>
      </c>
      <c r="V2302" t="s">
        <v>43</v>
      </c>
      <c r="W2302" t="s">
        <v>44</v>
      </c>
      <c r="X2302" t="s">
        <v>45</v>
      </c>
      <c r="Y2302" t="s">
        <v>46</v>
      </c>
      <c r="Z2302">
        <v>-576.17000000000007</v>
      </c>
      <c r="AA2302" t="s">
        <v>598</v>
      </c>
      <c r="AB2302" t="s">
        <v>599</v>
      </c>
      <c r="AC2302" t="str">
        <f t="shared" si="35"/>
        <v>2025</v>
      </c>
    </row>
    <row r="2303" spans="1:29" x14ac:dyDescent="0.25">
      <c r="A2303" t="s">
        <v>27</v>
      </c>
      <c r="B2303" t="s">
        <v>122</v>
      </c>
      <c r="C2303" t="s">
        <v>27</v>
      </c>
      <c r="D2303" t="s">
        <v>78</v>
      </c>
      <c r="E2303" t="s">
        <v>79</v>
      </c>
      <c r="F2303" t="s">
        <v>394</v>
      </c>
      <c r="G2303" t="s">
        <v>395</v>
      </c>
      <c r="H2303" t="s">
        <v>62</v>
      </c>
      <c r="I2303" t="s">
        <v>63</v>
      </c>
      <c r="J2303" t="s">
        <v>123</v>
      </c>
      <c r="K2303" t="s">
        <v>124</v>
      </c>
      <c r="L2303" t="s">
        <v>38</v>
      </c>
      <c r="M2303" t="s">
        <v>38</v>
      </c>
      <c r="N2303" t="s">
        <v>38</v>
      </c>
      <c r="O2303" t="s">
        <v>38</v>
      </c>
      <c r="P2303" t="s">
        <v>38</v>
      </c>
      <c r="Q2303" t="s">
        <v>38</v>
      </c>
      <c r="R2303" t="s">
        <v>68</v>
      </c>
      <c r="S2303" t="s">
        <v>69</v>
      </c>
      <c r="T2303" t="s">
        <v>70</v>
      </c>
      <c r="U2303" t="s">
        <v>71</v>
      </c>
      <c r="V2303" t="s">
        <v>72</v>
      </c>
      <c r="W2303" t="s">
        <v>73</v>
      </c>
      <c r="X2303" t="s">
        <v>74</v>
      </c>
      <c r="Y2303" t="s">
        <v>75</v>
      </c>
      <c r="Z2303">
        <v>-200000</v>
      </c>
      <c r="AA2303" t="s">
        <v>76</v>
      </c>
      <c r="AB2303" t="s">
        <v>77</v>
      </c>
      <c r="AC2303" t="str">
        <f t="shared" si="35"/>
        <v>2025</v>
      </c>
    </row>
    <row r="2304" spans="1:29" x14ac:dyDescent="0.25">
      <c r="A2304" t="s">
        <v>27</v>
      </c>
      <c r="B2304" t="s">
        <v>122</v>
      </c>
      <c r="C2304" t="s">
        <v>27</v>
      </c>
      <c r="D2304" t="s">
        <v>450</v>
      </c>
      <c r="E2304" t="s">
        <v>451</v>
      </c>
      <c r="F2304" t="s">
        <v>155</v>
      </c>
      <c r="G2304" t="s">
        <v>156</v>
      </c>
      <c r="H2304" t="s">
        <v>204</v>
      </c>
      <c r="I2304" t="s">
        <v>205</v>
      </c>
      <c r="J2304" t="s">
        <v>206</v>
      </c>
      <c r="K2304" t="s">
        <v>207</v>
      </c>
      <c r="L2304" t="s">
        <v>38</v>
      </c>
      <c r="M2304" t="s">
        <v>38</v>
      </c>
      <c r="N2304" t="s">
        <v>38</v>
      </c>
      <c r="O2304" t="s">
        <v>38</v>
      </c>
      <c r="P2304" t="s">
        <v>38</v>
      </c>
      <c r="Q2304" t="s">
        <v>38</v>
      </c>
      <c r="R2304" t="s">
        <v>88</v>
      </c>
      <c r="S2304" t="s">
        <v>89</v>
      </c>
      <c r="T2304" t="s">
        <v>90</v>
      </c>
      <c r="U2304" t="s">
        <v>91</v>
      </c>
      <c r="V2304" t="s">
        <v>92</v>
      </c>
      <c r="W2304" t="s">
        <v>93</v>
      </c>
      <c r="X2304" t="s">
        <v>94</v>
      </c>
      <c r="Y2304" t="s">
        <v>95</v>
      </c>
      <c r="Z2304">
        <v>-480128.36959999998</v>
      </c>
      <c r="AA2304" t="s">
        <v>96</v>
      </c>
      <c r="AB2304" t="s">
        <v>97</v>
      </c>
      <c r="AC2304" t="str">
        <f t="shared" si="35"/>
        <v>2025</v>
      </c>
    </row>
    <row r="2305" spans="1:29" x14ac:dyDescent="0.25">
      <c r="A2305" t="s">
        <v>27</v>
      </c>
      <c r="B2305" t="s">
        <v>122</v>
      </c>
      <c r="C2305" t="s">
        <v>27</v>
      </c>
      <c r="D2305" t="s">
        <v>60</v>
      </c>
      <c r="E2305" t="s">
        <v>61</v>
      </c>
      <c r="F2305" t="s">
        <v>30</v>
      </c>
      <c r="G2305" t="s">
        <v>31</v>
      </c>
      <c r="H2305" t="s">
        <v>62</v>
      </c>
      <c r="I2305" t="s">
        <v>63</v>
      </c>
      <c r="J2305" t="s">
        <v>64</v>
      </c>
      <c r="K2305" t="s">
        <v>65</v>
      </c>
      <c r="L2305" t="s">
        <v>38</v>
      </c>
      <c r="M2305" t="s">
        <v>38</v>
      </c>
      <c r="N2305" t="s">
        <v>38</v>
      </c>
      <c r="O2305" t="s">
        <v>38</v>
      </c>
      <c r="P2305" t="s">
        <v>38</v>
      </c>
      <c r="Q2305" t="s">
        <v>38</v>
      </c>
      <c r="R2305" t="s">
        <v>114</v>
      </c>
      <c r="S2305" t="s">
        <v>115</v>
      </c>
      <c r="T2305" t="s">
        <v>116</v>
      </c>
      <c r="U2305" t="s">
        <v>117</v>
      </c>
      <c r="V2305" t="s">
        <v>118</v>
      </c>
      <c r="W2305" t="s">
        <v>119</v>
      </c>
      <c r="X2305" t="s">
        <v>74</v>
      </c>
      <c r="Y2305" t="s">
        <v>75</v>
      </c>
      <c r="Z2305">
        <v>-19159.08737611114</v>
      </c>
      <c r="AA2305" t="s">
        <v>408</v>
      </c>
      <c r="AB2305" t="s">
        <v>409</v>
      </c>
      <c r="AC2305" t="str">
        <f t="shared" si="35"/>
        <v>2025</v>
      </c>
    </row>
    <row r="2306" spans="1:29" x14ac:dyDescent="0.25">
      <c r="A2306" t="s">
        <v>27</v>
      </c>
      <c r="B2306" t="s">
        <v>122</v>
      </c>
      <c r="C2306" t="s">
        <v>27</v>
      </c>
      <c r="D2306" t="s">
        <v>28</v>
      </c>
      <c r="E2306" t="s">
        <v>29</v>
      </c>
      <c r="F2306" t="s">
        <v>30</v>
      </c>
      <c r="G2306" t="s">
        <v>31</v>
      </c>
      <c r="H2306" t="s">
        <v>62</v>
      </c>
      <c r="I2306" t="s">
        <v>63</v>
      </c>
      <c r="J2306" t="s">
        <v>64</v>
      </c>
      <c r="K2306" t="s">
        <v>65</v>
      </c>
      <c r="L2306" t="s">
        <v>38</v>
      </c>
      <c r="M2306" t="s">
        <v>38</v>
      </c>
      <c r="N2306" t="s">
        <v>38</v>
      </c>
      <c r="O2306" t="s">
        <v>38</v>
      </c>
      <c r="P2306" t="s">
        <v>596</v>
      </c>
      <c r="Q2306" t="s">
        <v>597</v>
      </c>
      <c r="R2306" t="s">
        <v>308</v>
      </c>
      <c r="S2306" t="s">
        <v>309</v>
      </c>
      <c r="T2306" t="s">
        <v>198</v>
      </c>
      <c r="U2306" t="s">
        <v>199</v>
      </c>
      <c r="V2306" t="s">
        <v>55</v>
      </c>
      <c r="W2306" t="s">
        <v>56</v>
      </c>
      <c r="X2306" t="s">
        <v>45</v>
      </c>
      <c r="Y2306" t="s">
        <v>46</v>
      </c>
      <c r="Z2306">
        <v>-34554.75</v>
      </c>
      <c r="AA2306" t="s">
        <v>310</v>
      </c>
      <c r="AB2306" t="s">
        <v>311</v>
      </c>
      <c r="AC2306" t="str">
        <f t="shared" si="35"/>
        <v>2025</v>
      </c>
    </row>
    <row r="2307" spans="1:29" x14ac:dyDescent="0.25">
      <c r="A2307" t="s">
        <v>27</v>
      </c>
      <c r="B2307" t="s">
        <v>122</v>
      </c>
      <c r="C2307" t="s">
        <v>27</v>
      </c>
      <c r="D2307" t="s">
        <v>28</v>
      </c>
      <c r="E2307" t="s">
        <v>29</v>
      </c>
      <c r="F2307" t="s">
        <v>30</v>
      </c>
      <c r="G2307" t="s">
        <v>31</v>
      </c>
      <c r="H2307" t="s">
        <v>62</v>
      </c>
      <c r="I2307" t="s">
        <v>63</v>
      </c>
      <c r="J2307" t="s">
        <v>64</v>
      </c>
      <c r="K2307" t="s">
        <v>65</v>
      </c>
      <c r="L2307" t="s">
        <v>38</v>
      </c>
      <c r="M2307" t="s">
        <v>38</v>
      </c>
      <c r="N2307" t="s">
        <v>38</v>
      </c>
      <c r="O2307" t="s">
        <v>38</v>
      </c>
      <c r="P2307" t="s">
        <v>596</v>
      </c>
      <c r="Q2307" t="s">
        <v>597</v>
      </c>
      <c r="R2307" t="s">
        <v>196</v>
      </c>
      <c r="S2307" t="s">
        <v>197</v>
      </c>
      <c r="T2307" t="s">
        <v>198</v>
      </c>
      <c r="U2307" t="s">
        <v>199</v>
      </c>
      <c r="V2307" t="s">
        <v>55</v>
      </c>
      <c r="W2307" t="s">
        <v>56</v>
      </c>
      <c r="X2307" t="s">
        <v>45</v>
      </c>
      <c r="Y2307" t="s">
        <v>46</v>
      </c>
      <c r="Z2307">
        <v>-384.17</v>
      </c>
      <c r="AA2307" t="s">
        <v>200</v>
      </c>
      <c r="AB2307" t="s">
        <v>201</v>
      </c>
      <c r="AC2307" t="str">
        <f t="shared" ref="AC2307:AC2370" si="36">IF(OR(B2307="Eelarve_liigendus",B2307="Eelarve_ule",B2307="Kinnitatud eelarve",B2307="Lisaeelarve"),"2025",C2307)</f>
        <v>2025</v>
      </c>
    </row>
    <row r="2308" spans="1:29" x14ac:dyDescent="0.25">
      <c r="A2308" t="s">
        <v>27</v>
      </c>
      <c r="B2308" t="s">
        <v>122</v>
      </c>
      <c r="C2308" t="s">
        <v>27</v>
      </c>
      <c r="D2308" t="s">
        <v>450</v>
      </c>
      <c r="E2308" t="s">
        <v>451</v>
      </c>
      <c r="F2308" t="s">
        <v>394</v>
      </c>
      <c r="G2308" t="s">
        <v>395</v>
      </c>
      <c r="H2308" t="s">
        <v>62</v>
      </c>
      <c r="I2308" t="s">
        <v>63</v>
      </c>
      <c r="J2308" t="s">
        <v>64</v>
      </c>
      <c r="K2308" t="s">
        <v>65</v>
      </c>
      <c r="L2308" t="s">
        <v>38</v>
      </c>
      <c r="M2308" t="s">
        <v>38</v>
      </c>
      <c r="N2308" t="s">
        <v>38</v>
      </c>
      <c r="O2308" t="s">
        <v>38</v>
      </c>
      <c r="P2308" t="s">
        <v>38</v>
      </c>
      <c r="Q2308" t="s">
        <v>38</v>
      </c>
      <c r="R2308" t="s">
        <v>141</v>
      </c>
      <c r="S2308" t="s">
        <v>142</v>
      </c>
      <c r="T2308" t="s">
        <v>143</v>
      </c>
      <c r="U2308" t="s">
        <v>144</v>
      </c>
      <c r="V2308" t="s">
        <v>118</v>
      </c>
      <c r="W2308" t="s">
        <v>119</v>
      </c>
      <c r="X2308" t="s">
        <v>74</v>
      </c>
      <c r="Y2308" t="s">
        <v>75</v>
      </c>
      <c r="Z2308">
        <v>-23577.016279069765</v>
      </c>
      <c r="AA2308" t="s">
        <v>867</v>
      </c>
      <c r="AB2308" t="s">
        <v>868</v>
      </c>
      <c r="AC2308" t="str">
        <f t="shared" si="36"/>
        <v>2025</v>
      </c>
    </row>
    <row r="2309" spans="1:29" x14ac:dyDescent="0.25">
      <c r="A2309" t="s">
        <v>27</v>
      </c>
      <c r="B2309" t="s">
        <v>122</v>
      </c>
      <c r="C2309" t="s">
        <v>27</v>
      </c>
      <c r="D2309" t="s">
        <v>450</v>
      </c>
      <c r="E2309" t="s">
        <v>451</v>
      </c>
      <c r="F2309" t="s">
        <v>394</v>
      </c>
      <c r="G2309" t="s">
        <v>395</v>
      </c>
      <c r="H2309" t="s">
        <v>62</v>
      </c>
      <c r="I2309" t="s">
        <v>63</v>
      </c>
      <c r="J2309" t="s">
        <v>64</v>
      </c>
      <c r="K2309" t="s">
        <v>65</v>
      </c>
      <c r="L2309" t="s">
        <v>38</v>
      </c>
      <c r="M2309" t="s">
        <v>38</v>
      </c>
      <c r="N2309" t="s">
        <v>38</v>
      </c>
      <c r="O2309" t="s">
        <v>38</v>
      </c>
      <c r="P2309" t="s">
        <v>38</v>
      </c>
      <c r="Q2309" t="s">
        <v>38</v>
      </c>
      <c r="R2309" t="s">
        <v>141</v>
      </c>
      <c r="S2309" t="s">
        <v>142</v>
      </c>
      <c r="T2309" t="s">
        <v>143</v>
      </c>
      <c r="U2309" t="s">
        <v>144</v>
      </c>
      <c r="V2309" t="s">
        <v>118</v>
      </c>
      <c r="W2309" t="s">
        <v>119</v>
      </c>
      <c r="X2309" t="s">
        <v>74</v>
      </c>
      <c r="Y2309" t="s">
        <v>75</v>
      </c>
      <c r="Z2309">
        <v>-24992.934883720933</v>
      </c>
      <c r="AA2309" t="s">
        <v>865</v>
      </c>
      <c r="AB2309" t="s">
        <v>866</v>
      </c>
      <c r="AC2309" t="str">
        <f t="shared" si="36"/>
        <v>2025</v>
      </c>
    </row>
    <row r="2310" spans="1:29" x14ac:dyDescent="0.25">
      <c r="A2310" t="s">
        <v>27</v>
      </c>
      <c r="B2310" t="s">
        <v>122</v>
      </c>
      <c r="C2310" t="s">
        <v>27</v>
      </c>
      <c r="D2310" t="s">
        <v>450</v>
      </c>
      <c r="E2310" t="s">
        <v>451</v>
      </c>
      <c r="F2310" t="s">
        <v>394</v>
      </c>
      <c r="G2310" t="s">
        <v>395</v>
      </c>
      <c r="H2310" t="s">
        <v>204</v>
      </c>
      <c r="I2310" t="s">
        <v>205</v>
      </c>
      <c r="J2310" t="s">
        <v>206</v>
      </c>
      <c r="K2310" t="s">
        <v>207</v>
      </c>
      <c r="L2310" t="s">
        <v>38</v>
      </c>
      <c r="M2310" t="s">
        <v>38</v>
      </c>
      <c r="N2310" t="s">
        <v>38</v>
      </c>
      <c r="O2310" t="s">
        <v>38</v>
      </c>
      <c r="P2310" t="s">
        <v>38</v>
      </c>
      <c r="Q2310" t="s">
        <v>38</v>
      </c>
      <c r="R2310" t="s">
        <v>88</v>
      </c>
      <c r="S2310" t="s">
        <v>89</v>
      </c>
      <c r="T2310" t="s">
        <v>90</v>
      </c>
      <c r="U2310" t="s">
        <v>91</v>
      </c>
      <c r="V2310" t="s">
        <v>92</v>
      </c>
      <c r="W2310" t="s">
        <v>93</v>
      </c>
      <c r="X2310" t="s">
        <v>94</v>
      </c>
      <c r="Y2310" t="s">
        <v>95</v>
      </c>
      <c r="Z2310">
        <v>-14776.74</v>
      </c>
      <c r="AA2310" t="s">
        <v>96</v>
      </c>
      <c r="AB2310" t="s">
        <v>97</v>
      </c>
      <c r="AC2310" t="str">
        <f t="shared" si="36"/>
        <v>2025</v>
      </c>
    </row>
    <row r="2311" spans="1:29" x14ac:dyDescent="0.25">
      <c r="A2311" t="s">
        <v>27</v>
      </c>
      <c r="B2311" t="s">
        <v>122</v>
      </c>
      <c r="C2311" t="s">
        <v>27</v>
      </c>
      <c r="D2311" t="s">
        <v>60</v>
      </c>
      <c r="E2311" t="s">
        <v>61</v>
      </c>
      <c r="F2311" t="s">
        <v>30</v>
      </c>
      <c r="G2311" t="s">
        <v>31</v>
      </c>
      <c r="H2311" t="s">
        <v>62</v>
      </c>
      <c r="I2311" t="s">
        <v>63</v>
      </c>
      <c r="J2311" t="s">
        <v>123</v>
      </c>
      <c r="K2311" t="s">
        <v>124</v>
      </c>
      <c r="L2311" t="s">
        <v>125</v>
      </c>
      <c r="M2311" t="s">
        <v>126</v>
      </c>
      <c r="N2311" t="s">
        <v>38</v>
      </c>
      <c r="O2311" t="s">
        <v>38</v>
      </c>
      <c r="P2311" t="s">
        <v>38</v>
      </c>
      <c r="Q2311" t="s">
        <v>38</v>
      </c>
      <c r="R2311" t="s">
        <v>458</v>
      </c>
      <c r="S2311" t="s">
        <v>459</v>
      </c>
      <c r="T2311" t="s">
        <v>198</v>
      </c>
      <c r="U2311" t="s">
        <v>199</v>
      </c>
      <c r="V2311" t="s">
        <v>55</v>
      </c>
      <c r="W2311" t="s">
        <v>56</v>
      </c>
      <c r="X2311" t="s">
        <v>45</v>
      </c>
      <c r="Y2311" t="s">
        <v>46</v>
      </c>
      <c r="Z2311">
        <v>-3987.5197530123805</v>
      </c>
      <c r="AA2311" t="s">
        <v>460</v>
      </c>
      <c r="AB2311" t="s">
        <v>461</v>
      </c>
      <c r="AC2311" t="str">
        <f t="shared" si="36"/>
        <v>2025</v>
      </c>
    </row>
    <row r="2312" spans="1:29" x14ac:dyDescent="0.25">
      <c r="A2312" t="s">
        <v>27</v>
      </c>
      <c r="B2312" t="s">
        <v>122</v>
      </c>
      <c r="C2312" t="s">
        <v>27</v>
      </c>
      <c r="D2312" t="s">
        <v>257</v>
      </c>
      <c r="E2312" t="s">
        <v>258</v>
      </c>
      <c r="F2312" t="s">
        <v>202</v>
      </c>
      <c r="G2312" t="s">
        <v>203</v>
      </c>
      <c r="H2312" t="s">
        <v>62</v>
      </c>
      <c r="I2312" t="s">
        <v>63</v>
      </c>
      <c r="J2312" t="s">
        <v>64</v>
      </c>
      <c r="K2312" t="s">
        <v>65</v>
      </c>
      <c r="L2312" t="s">
        <v>38</v>
      </c>
      <c r="M2312" t="s">
        <v>38</v>
      </c>
      <c r="N2312" t="s">
        <v>817</v>
      </c>
      <c r="O2312" t="s">
        <v>348</v>
      </c>
      <c r="P2312" t="s">
        <v>38</v>
      </c>
      <c r="Q2312" t="s">
        <v>38</v>
      </c>
      <c r="R2312" t="s">
        <v>163</v>
      </c>
      <c r="S2312" t="s">
        <v>164</v>
      </c>
      <c r="T2312" t="s">
        <v>165</v>
      </c>
      <c r="U2312" t="s">
        <v>166</v>
      </c>
      <c r="V2312" t="s">
        <v>43</v>
      </c>
      <c r="W2312" t="s">
        <v>44</v>
      </c>
      <c r="X2312" t="s">
        <v>45</v>
      </c>
      <c r="Y2312" t="s">
        <v>46</v>
      </c>
      <c r="Z2312">
        <v>-35288</v>
      </c>
      <c r="AA2312" t="s">
        <v>655</v>
      </c>
      <c r="AB2312" t="s">
        <v>656</v>
      </c>
      <c r="AC2312" t="str">
        <f t="shared" si="36"/>
        <v>2025</v>
      </c>
    </row>
    <row r="2313" spans="1:29" x14ac:dyDescent="0.25">
      <c r="A2313" t="s">
        <v>27</v>
      </c>
      <c r="B2313" t="s">
        <v>122</v>
      </c>
      <c r="C2313" t="s">
        <v>27</v>
      </c>
      <c r="D2313" t="s">
        <v>78</v>
      </c>
      <c r="E2313" t="s">
        <v>79</v>
      </c>
      <c r="F2313" t="s">
        <v>202</v>
      </c>
      <c r="G2313" t="s">
        <v>203</v>
      </c>
      <c r="H2313" t="s">
        <v>204</v>
      </c>
      <c r="I2313" t="s">
        <v>205</v>
      </c>
      <c r="J2313" t="s">
        <v>206</v>
      </c>
      <c r="K2313" t="s">
        <v>207</v>
      </c>
      <c r="L2313" t="s">
        <v>38</v>
      </c>
      <c r="M2313" t="s">
        <v>38</v>
      </c>
      <c r="N2313" t="s">
        <v>433</v>
      </c>
      <c r="O2313" t="s">
        <v>391</v>
      </c>
      <c r="P2313" t="s">
        <v>38</v>
      </c>
      <c r="Q2313" t="s">
        <v>38</v>
      </c>
      <c r="R2313" t="s">
        <v>88</v>
      </c>
      <c r="S2313" t="s">
        <v>89</v>
      </c>
      <c r="T2313" t="s">
        <v>90</v>
      </c>
      <c r="U2313" t="s">
        <v>91</v>
      </c>
      <c r="V2313" t="s">
        <v>92</v>
      </c>
      <c r="W2313" t="s">
        <v>93</v>
      </c>
      <c r="X2313" t="s">
        <v>94</v>
      </c>
      <c r="Y2313" t="s">
        <v>95</v>
      </c>
      <c r="Z2313">
        <v>-597.99989999999798</v>
      </c>
      <c r="AA2313" t="s">
        <v>96</v>
      </c>
      <c r="AB2313" t="s">
        <v>97</v>
      </c>
      <c r="AC2313" t="str">
        <f t="shared" si="36"/>
        <v>2025</v>
      </c>
    </row>
    <row r="2314" spans="1:29" x14ac:dyDescent="0.25">
      <c r="A2314" t="s">
        <v>27</v>
      </c>
      <c r="B2314" t="s">
        <v>122</v>
      </c>
      <c r="C2314" t="s">
        <v>27</v>
      </c>
      <c r="D2314" t="s">
        <v>60</v>
      </c>
      <c r="E2314" t="s">
        <v>61</v>
      </c>
      <c r="F2314" t="s">
        <v>30</v>
      </c>
      <c r="G2314" t="s">
        <v>31</v>
      </c>
      <c r="H2314" t="s">
        <v>62</v>
      </c>
      <c r="I2314" t="s">
        <v>63</v>
      </c>
      <c r="J2314" t="s">
        <v>64</v>
      </c>
      <c r="K2314" t="s">
        <v>65</v>
      </c>
      <c r="L2314" t="s">
        <v>38</v>
      </c>
      <c r="M2314" t="s">
        <v>38</v>
      </c>
      <c r="N2314" t="s">
        <v>38</v>
      </c>
      <c r="O2314" t="s">
        <v>38</v>
      </c>
      <c r="P2314" t="s">
        <v>38</v>
      </c>
      <c r="Q2314" t="s">
        <v>38</v>
      </c>
      <c r="R2314" t="s">
        <v>114</v>
      </c>
      <c r="S2314" t="s">
        <v>115</v>
      </c>
      <c r="T2314" t="s">
        <v>116</v>
      </c>
      <c r="U2314" t="s">
        <v>117</v>
      </c>
      <c r="V2314" t="s">
        <v>118</v>
      </c>
      <c r="W2314" t="s">
        <v>119</v>
      </c>
      <c r="X2314" t="s">
        <v>74</v>
      </c>
      <c r="Y2314" t="s">
        <v>75</v>
      </c>
      <c r="Z2314">
        <v>-19159.08737611114</v>
      </c>
      <c r="AA2314" t="s">
        <v>120</v>
      </c>
      <c r="AB2314" t="s">
        <v>121</v>
      </c>
      <c r="AC2314" t="str">
        <f t="shared" si="36"/>
        <v>2025</v>
      </c>
    </row>
    <row r="2315" spans="1:29" x14ac:dyDescent="0.25">
      <c r="A2315" t="s">
        <v>27</v>
      </c>
      <c r="B2315" t="s">
        <v>122</v>
      </c>
      <c r="C2315" t="s">
        <v>27</v>
      </c>
      <c r="D2315" t="s">
        <v>257</v>
      </c>
      <c r="E2315" t="s">
        <v>258</v>
      </c>
      <c r="F2315" t="s">
        <v>202</v>
      </c>
      <c r="G2315" t="s">
        <v>203</v>
      </c>
      <c r="H2315" t="s">
        <v>62</v>
      </c>
      <c r="I2315" t="s">
        <v>63</v>
      </c>
      <c r="J2315" t="s">
        <v>64</v>
      </c>
      <c r="K2315" t="s">
        <v>65</v>
      </c>
      <c r="L2315" t="s">
        <v>38</v>
      </c>
      <c r="M2315" t="s">
        <v>38</v>
      </c>
      <c r="N2315" t="s">
        <v>498</v>
      </c>
      <c r="O2315" t="s">
        <v>499</v>
      </c>
      <c r="P2315" t="s">
        <v>38</v>
      </c>
      <c r="Q2315" t="s">
        <v>38</v>
      </c>
      <c r="R2315" t="s">
        <v>241</v>
      </c>
      <c r="S2315" t="s">
        <v>242</v>
      </c>
      <c r="T2315" t="s">
        <v>243</v>
      </c>
      <c r="U2315" t="s">
        <v>244</v>
      </c>
      <c r="V2315" t="s">
        <v>245</v>
      </c>
      <c r="W2315" t="s">
        <v>246</v>
      </c>
      <c r="X2315" t="s">
        <v>74</v>
      </c>
      <c r="Y2315" t="s">
        <v>75</v>
      </c>
      <c r="Z2315">
        <v>-492.5</v>
      </c>
      <c r="AA2315" t="s">
        <v>500</v>
      </c>
      <c r="AB2315" t="s">
        <v>501</v>
      </c>
      <c r="AC2315" t="str">
        <f t="shared" si="36"/>
        <v>2025</v>
      </c>
    </row>
    <row r="2316" spans="1:29" x14ac:dyDescent="0.25">
      <c r="A2316" t="s">
        <v>27</v>
      </c>
      <c r="B2316" t="s">
        <v>122</v>
      </c>
      <c r="C2316" t="s">
        <v>27</v>
      </c>
      <c r="D2316" t="s">
        <v>257</v>
      </c>
      <c r="E2316" t="s">
        <v>258</v>
      </c>
      <c r="F2316" t="s">
        <v>202</v>
      </c>
      <c r="G2316" t="s">
        <v>203</v>
      </c>
      <c r="H2316" t="s">
        <v>62</v>
      </c>
      <c r="I2316" t="s">
        <v>63</v>
      </c>
      <c r="J2316" t="s">
        <v>64</v>
      </c>
      <c r="K2316" t="s">
        <v>65</v>
      </c>
      <c r="L2316" t="s">
        <v>38</v>
      </c>
      <c r="M2316" t="s">
        <v>38</v>
      </c>
      <c r="N2316" t="s">
        <v>498</v>
      </c>
      <c r="O2316" t="s">
        <v>499</v>
      </c>
      <c r="P2316" t="s">
        <v>38</v>
      </c>
      <c r="Q2316" t="s">
        <v>38</v>
      </c>
      <c r="R2316" t="s">
        <v>241</v>
      </c>
      <c r="S2316" t="s">
        <v>242</v>
      </c>
      <c r="T2316" t="s">
        <v>243</v>
      </c>
      <c r="U2316" t="s">
        <v>244</v>
      </c>
      <c r="V2316" t="s">
        <v>245</v>
      </c>
      <c r="W2316" t="s">
        <v>246</v>
      </c>
      <c r="X2316" t="s">
        <v>74</v>
      </c>
      <c r="Y2316" t="s">
        <v>75</v>
      </c>
      <c r="Z2316">
        <v>-492.5</v>
      </c>
      <c r="AA2316" t="s">
        <v>359</v>
      </c>
      <c r="AB2316" t="s">
        <v>360</v>
      </c>
      <c r="AC2316" t="str">
        <f t="shared" si="36"/>
        <v>2025</v>
      </c>
    </row>
    <row r="2317" spans="1:29" x14ac:dyDescent="0.25">
      <c r="A2317" t="s">
        <v>27</v>
      </c>
      <c r="B2317" t="s">
        <v>122</v>
      </c>
      <c r="C2317" t="s">
        <v>27</v>
      </c>
      <c r="D2317" t="s">
        <v>78</v>
      </c>
      <c r="E2317" t="s">
        <v>79</v>
      </c>
      <c r="F2317" t="s">
        <v>202</v>
      </c>
      <c r="G2317" t="s">
        <v>203</v>
      </c>
      <c r="H2317" t="s">
        <v>32</v>
      </c>
      <c r="I2317" t="s">
        <v>33</v>
      </c>
      <c r="J2317" t="s">
        <v>34</v>
      </c>
      <c r="K2317" t="s">
        <v>35</v>
      </c>
      <c r="L2317" t="s">
        <v>602</v>
      </c>
      <c r="M2317" t="s">
        <v>603</v>
      </c>
      <c r="N2317" t="s">
        <v>433</v>
      </c>
      <c r="O2317" t="s">
        <v>391</v>
      </c>
      <c r="P2317" t="s">
        <v>38</v>
      </c>
      <c r="Q2317" t="s">
        <v>38</v>
      </c>
      <c r="R2317" t="s">
        <v>88</v>
      </c>
      <c r="S2317" t="s">
        <v>89</v>
      </c>
      <c r="T2317" t="s">
        <v>90</v>
      </c>
      <c r="U2317" t="s">
        <v>91</v>
      </c>
      <c r="V2317" t="s">
        <v>92</v>
      </c>
      <c r="W2317" t="s">
        <v>93</v>
      </c>
      <c r="X2317" t="s">
        <v>94</v>
      </c>
      <c r="Y2317" t="s">
        <v>95</v>
      </c>
      <c r="Z2317">
        <v>-30338</v>
      </c>
      <c r="AA2317" t="s">
        <v>96</v>
      </c>
      <c r="AB2317" t="s">
        <v>97</v>
      </c>
      <c r="AC2317" t="str">
        <f t="shared" si="36"/>
        <v>2025</v>
      </c>
    </row>
    <row r="2318" spans="1:29" x14ac:dyDescent="0.25">
      <c r="A2318" t="s">
        <v>27</v>
      </c>
      <c r="B2318" t="s">
        <v>122</v>
      </c>
      <c r="C2318" t="s">
        <v>27</v>
      </c>
      <c r="D2318" t="s">
        <v>450</v>
      </c>
      <c r="E2318" t="s">
        <v>451</v>
      </c>
      <c r="F2318" t="s">
        <v>394</v>
      </c>
      <c r="G2318" t="s">
        <v>395</v>
      </c>
      <c r="H2318" t="s">
        <v>149</v>
      </c>
      <c r="I2318" t="s">
        <v>150</v>
      </c>
      <c r="J2318" t="s">
        <v>446</v>
      </c>
      <c r="K2318" t="s">
        <v>447</v>
      </c>
      <c r="L2318" t="s">
        <v>38</v>
      </c>
      <c r="M2318" t="s">
        <v>38</v>
      </c>
      <c r="N2318" t="s">
        <v>38</v>
      </c>
      <c r="O2318" t="s">
        <v>38</v>
      </c>
      <c r="P2318" t="s">
        <v>38</v>
      </c>
      <c r="Q2318" t="s">
        <v>38</v>
      </c>
      <c r="R2318" t="s">
        <v>88</v>
      </c>
      <c r="S2318" t="s">
        <v>89</v>
      </c>
      <c r="T2318" t="s">
        <v>90</v>
      </c>
      <c r="U2318" t="s">
        <v>91</v>
      </c>
      <c r="V2318" t="s">
        <v>92</v>
      </c>
      <c r="W2318" t="s">
        <v>93</v>
      </c>
      <c r="X2318" t="s">
        <v>94</v>
      </c>
      <c r="Y2318" t="s">
        <v>95</v>
      </c>
      <c r="Z2318">
        <v>209027.48009999999</v>
      </c>
      <c r="AA2318" t="s">
        <v>96</v>
      </c>
      <c r="AB2318" t="s">
        <v>97</v>
      </c>
      <c r="AC2318" t="str">
        <f t="shared" si="36"/>
        <v>2025</v>
      </c>
    </row>
    <row r="2319" spans="1:29" x14ac:dyDescent="0.25">
      <c r="A2319" t="s">
        <v>27</v>
      </c>
      <c r="B2319" t="s">
        <v>122</v>
      </c>
      <c r="C2319" t="s">
        <v>27</v>
      </c>
      <c r="D2319" t="s">
        <v>450</v>
      </c>
      <c r="E2319" t="s">
        <v>451</v>
      </c>
      <c r="F2319" t="s">
        <v>237</v>
      </c>
      <c r="G2319" t="s">
        <v>238</v>
      </c>
      <c r="H2319" t="s">
        <v>62</v>
      </c>
      <c r="I2319" t="s">
        <v>63</v>
      </c>
      <c r="J2319" t="s">
        <v>239</v>
      </c>
      <c r="K2319" t="s">
        <v>240</v>
      </c>
      <c r="L2319" t="s">
        <v>38</v>
      </c>
      <c r="M2319" t="s">
        <v>38</v>
      </c>
      <c r="N2319" t="s">
        <v>38</v>
      </c>
      <c r="O2319" t="s">
        <v>38</v>
      </c>
      <c r="P2319" t="s">
        <v>38</v>
      </c>
      <c r="Q2319" t="s">
        <v>38</v>
      </c>
      <c r="R2319" t="s">
        <v>141</v>
      </c>
      <c r="S2319" t="s">
        <v>142</v>
      </c>
      <c r="T2319" t="s">
        <v>143</v>
      </c>
      <c r="U2319" t="s">
        <v>144</v>
      </c>
      <c r="V2319" t="s">
        <v>118</v>
      </c>
      <c r="W2319" t="s">
        <v>119</v>
      </c>
      <c r="X2319" t="s">
        <v>74</v>
      </c>
      <c r="Y2319" t="s">
        <v>75</v>
      </c>
      <c r="Z2319">
        <v>-37345.970820238093</v>
      </c>
      <c r="AA2319" t="s">
        <v>865</v>
      </c>
      <c r="AB2319" t="s">
        <v>866</v>
      </c>
      <c r="AC2319" t="str">
        <f t="shared" si="36"/>
        <v>2025</v>
      </c>
    </row>
    <row r="2320" spans="1:29" x14ac:dyDescent="0.25">
      <c r="A2320" t="s">
        <v>27</v>
      </c>
      <c r="B2320" t="s">
        <v>122</v>
      </c>
      <c r="C2320" t="s">
        <v>27</v>
      </c>
      <c r="D2320" t="s">
        <v>60</v>
      </c>
      <c r="E2320" t="s">
        <v>61</v>
      </c>
      <c r="F2320" t="s">
        <v>30</v>
      </c>
      <c r="G2320" t="s">
        <v>31</v>
      </c>
      <c r="H2320" t="s">
        <v>62</v>
      </c>
      <c r="I2320" t="s">
        <v>63</v>
      </c>
      <c r="J2320" t="s">
        <v>123</v>
      </c>
      <c r="K2320" t="s">
        <v>124</v>
      </c>
      <c r="L2320" t="s">
        <v>125</v>
      </c>
      <c r="M2320" t="s">
        <v>126</v>
      </c>
      <c r="N2320" t="s">
        <v>38</v>
      </c>
      <c r="O2320" t="s">
        <v>38</v>
      </c>
      <c r="P2320" t="s">
        <v>38</v>
      </c>
      <c r="Q2320" t="s">
        <v>38</v>
      </c>
      <c r="R2320" t="s">
        <v>100</v>
      </c>
      <c r="S2320" t="s">
        <v>101</v>
      </c>
      <c r="T2320" t="s">
        <v>102</v>
      </c>
      <c r="U2320" t="s">
        <v>103</v>
      </c>
      <c r="V2320" t="s">
        <v>43</v>
      </c>
      <c r="W2320" t="s">
        <v>44</v>
      </c>
      <c r="X2320" t="s">
        <v>45</v>
      </c>
      <c r="Y2320" t="s">
        <v>46</v>
      </c>
      <c r="Z2320">
        <v>-3451.2503616877375</v>
      </c>
      <c r="AA2320" t="s">
        <v>177</v>
      </c>
      <c r="AB2320" t="s">
        <v>178</v>
      </c>
      <c r="AC2320" t="str">
        <f t="shared" si="36"/>
        <v>2025</v>
      </c>
    </row>
    <row r="2321" spans="1:29" x14ac:dyDescent="0.25">
      <c r="A2321" t="s">
        <v>27</v>
      </c>
      <c r="B2321" t="s">
        <v>122</v>
      </c>
      <c r="C2321" t="s">
        <v>27</v>
      </c>
      <c r="D2321" t="s">
        <v>257</v>
      </c>
      <c r="E2321" t="s">
        <v>258</v>
      </c>
      <c r="F2321" t="s">
        <v>202</v>
      </c>
      <c r="G2321" t="s">
        <v>203</v>
      </c>
      <c r="H2321" t="s">
        <v>62</v>
      </c>
      <c r="I2321" t="s">
        <v>63</v>
      </c>
      <c r="J2321" t="s">
        <v>64</v>
      </c>
      <c r="K2321" t="s">
        <v>65</v>
      </c>
      <c r="L2321" t="s">
        <v>38</v>
      </c>
      <c r="M2321" t="s">
        <v>38</v>
      </c>
      <c r="N2321" t="s">
        <v>410</v>
      </c>
      <c r="O2321" t="s">
        <v>411</v>
      </c>
      <c r="P2321" t="s">
        <v>38</v>
      </c>
      <c r="Q2321" t="s">
        <v>38</v>
      </c>
      <c r="R2321" t="s">
        <v>183</v>
      </c>
      <c r="S2321" t="s">
        <v>184</v>
      </c>
      <c r="T2321" t="s">
        <v>171</v>
      </c>
      <c r="U2321" t="s">
        <v>172</v>
      </c>
      <c r="V2321" t="s">
        <v>72</v>
      </c>
      <c r="W2321" t="s">
        <v>73</v>
      </c>
      <c r="X2321" t="s">
        <v>74</v>
      </c>
      <c r="Y2321" t="s">
        <v>75</v>
      </c>
      <c r="Z2321">
        <v>-253104.80000000002</v>
      </c>
      <c r="AA2321" t="s">
        <v>645</v>
      </c>
      <c r="AB2321" t="s">
        <v>646</v>
      </c>
      <c r="AC2321" t="str">
        <f t="shared" si="36"/>
        <v>2025</v>
      </c>
    </row>
    <row r="2322" spans="1:29" x14ac:dyDescent="0.25">
      <c r="A2322" t="s">
        <v>27</v>
      </c>
      <c r="B2322" t="s">
        <v>122</v>
      </c>
      <c r="C2322" t="s">
        <v>27</v>
      </c>
      <c r="D2322" t="s">
        <v>60</v>
      </c>
      <c r="E2322" t="s">
        <v>61</v>
      </c>
      <c r="F2322" t="s">
        <v>30</v>
      </c>
      <c r="G2322" t="s">
        <v>31</v>
      </c>
      <c r="H2322" t="s">
        <v>62</v>
      </c>
      <c r="I2322" t="s">
        <v>63</v>
      </c>
      <c r="J2322" t="s">
        <v>64</v>
      </c>
      <c r="K2322" t="s">
        <v>65</v>
      </c>
      <c r="L2322" t="s">
        <v>38</v>
      </c>
      <c r="M2322" t="s">
        <v>38</v>
      </c>
      <c r="N2322" t="s">
        <v>38</v>
      </c>
      <c r="O2322" t="s">
        <v>38</v>
      </c>
      <c r="P2322" t="s">
        <v>38</v>
      </c>
      <c r="Q2322" t="s">
        <v>38</v>
      </c>
      <c r="R2322" t="s">
        <v>190</v>
      </c>
      <c r="S2322" t="s">
        <v>191</v>
      </c>
      <c r="T2322" t="s">
        <v>116</v>
      </c>
      <c r="U2322" t="s">
        <v>117</v>
      </c>
      <c r="V2322" t="s">
        <v>118</v>
      </c>
      <c r="W2322" t="s">
        <v>119</v>
      </c>
      <c r="X2322" t="s">
        <v>74</v>
      </c>
      <c r="Y2322" t="s">
        <v>75</v>
      </c>
      <c r="Z2322">
        <v>-35352.88478050047</v>
      </c>
      <c r="AA2322" t="s">
        <v>702</v>
      </c>
      <c r="AB2322" t="s">
        <v>703</v>
      </c>
      <c r="AC2322" t="str">
        <f t="shared" si="36"/>
        <v>2025</v>
      </c>
    </row>
    <row r="2323" spans="1:29" x14ac:dyDescent="0.25">
      <c r="A2323" t="s">
        <v>27</v>
      </c>
      <c r="B2323" t="s">
        <v>122</v>
      </c>
      <c r="C2323" t="s">
        <v>27</v>
      </c>
      <c r="D2323" t="s">
        <v>450</v>
      </c>
      <c r="E2323" t="s">
        <v>451</v>
      </c>
      <c r="F2323" t="s">
        <v>394</v>
      </c>
      <c r="G2323" t="s">
        <v>395</v>
      </c>
      <c r="H2323" t="s">
        <v>62</v>
      </c>
      <c r="I2323" t="s">
        <v>63</v>
      </c>
      <c r="J2323" t="s">
        <v>64</v>
      </c>
      <c r="K2323" t="s">
        <v>65</v>
      </c>
      <c r="L2323" t="s">
        <v>38</v>
      </c>
      <c r="M2323" t="s">
        <v>38</v>
      </c>
      <c r="N2323" t="s">
        <v>38</v>
      </c>
      <c r="O2323" t="s">
        <v>38</v>
      </c>
      <c r="P2323" t="s">
        <v>38</v>
      </c>
      <c r="Q2323" t="s">
        <v>38</v>
      </c>
      <c r="R2323" t="s">
        <v>141</v>
      </c>
      <c r="S2323" t="s">
        <v>142</v>
      </c>
      <c r="T2323" t="s">
        <v>143</v>
      </c>
      <c r="U2323" t="s">
        <v>144</v>
      </c>
      <c r="V2323" t="s">
        <v>118</v>
      </c>
      <c r="W2323" t="s">
        <v>119</v>
      </c>
      <c r="X2323" t="s">
        <v>74</v>
      </c>
      <c r="Y2323" t="s">
        <v>75</v>
      </c>
      <c r="Z2323">
        <v>-12722.906976744185</v>
      </c>
      <c r="AA2323" t="s">
        <v>576</v>
      </c>
      <c r="AB2323" t="s">
        <v>577</v>
      </c>
      <c r="AC2323" t="str">
        <f t="shared" si="36"/>
        <v>2025</v>
      </c>
    </row>
    <row r="2324" spans="1:29" x14ac:dyDescent="0.25">
      <c r="A2324" t="s">
        <v>27</v>
      </c>
      <c r="B2324" t="s">
        <v>122</v>
      </c>
      <c r="C2324" t="s">
        <v>27</v>
      </c>
      <c r="D2324" t="s">
        <v>60</v>
      </c>
      <c r="E2324" t="s">
        <v>61</v>
      </c>
      <c r="F2324" t="s">
        <v>30</v>
      </c>
      <c r="G2324" t="s">
        <v>31</v>
      </c>
      <c r="H2324" t="s">
        <v>62</v>
      </c>
      <c r="I2324" t="s">
        <v>63</v>
      </c>
      <c r="J2324" t="s">
        <v>64</v>
      </c>
      <c r="K2324" t="s">
        <v>65</v>
      </c>
      <c r="L2324" t="s">
        <v>38</v>
      </c>
      <c r="M2324" t="s">
        <v>38</v>
      </c>
      <c r="N2324" t="s">
        <v>38</v>
      </c>
      <c r="O2324" t="s">
        <v>38</v>
      </c>
      <c r="P2324" t="s">
        <v>38</v>
      </c>
      <c r="Q2324" t="s">
        <v>38</v>
      </c>
      <c r="R2324" t="s">
        <v>190</v>
      </c>
      <c r="S2324" t="s">
        <v>191</v>
      </c>
      <c r="T2324" t="s">
        <v>116</v>
      </c>
      <c r="U2324" t="s">
        <v>117</v>
      </c>
      <c r="V2324" t="s">
        <v>118</v>
      </c>
      <c r="W2324" t="s">
        <v>119</v>
      </c>
      <c r="X2324" t="s">
        <v>74</v>
      </c>
      <c r="Y2324" t="s">
        <v>75</v>
      </c>
      <c r="Z2324">
        <v>-19159.087376111143</v>
      </c>
      <c r="AA2324" t="s">
        <v>964</v>
      </c>
      <c r="AB2324" t="s">
        <v>965</v>
      </c>
      <c r="AC2324" t="str">
        <f t="shared" si="36"/>
        <v>2025</v>
      </c>
    </row>
    <row r="2325" spans="1:29" x14ac:dyDescent="0.25">
      <c r="A2325" t="s">
        <v>27</v>
      </c>
      <c r="B2325" t="s">
        <v>122</v>
      </c>
      <c r="C2325" t="s">
        <v>27</v>
      </c>
      <c r="D2325" t="s">
        <v>82</v>
      </c>
      <c r="E2325" t="s">
        <v>83</v>
      </c>
      <c r="F2325" t="s">
        <v>155</v>
      </c>
      <c r="G2325" t="s">
        <v>156</v>
      </c>
      <c r="H2325" t="s">
        <v>204</v>
      </c>
      <c r="I2325" t="s">
        <v>205</v>
      </c>
      <c r="J2325" t="s">
        <v>206</v>
      </c>
      <c r="K2325" t="s">
        <v>207</v>
      </c>
      <c r="L2325" t="s">
        <v>98</v>
      </c>
      <c r="M2325" t="s">
        <v>99</v>
      </c>
      <c r="N2325" t="s">
        <v>38</v>
      </c>
      <c r="O2325" t="s">
        <v>38</v>
      </c>
      <c r="P2325" t="s">
        <v>38</v>
      </c>
      <c r="Q2325" t="s">
        <v>38</v>
      </c>
      <c r="R2325" t="s">
        <v>88</v>
      </c>
      <c r="S2325" t="s">
        <v>89</v>
      </c>
      <c r="T2325" t="s">
        <v>90</v>
      </c>
      <c r="U2325" t="s">
        <v>91</v>
      </c>
      <c r="V2325" t="s">
        <v>92</v>
      </c>
      <c r="W2325" t="s">
        <v>93</v>
      </c>
      <c r="X2325" t="s">
        <v>94</v>
      </c>
      <c r="Y2325" t="s">
        <v>95</v>
      </c>
      <c r="Z2325">
        <v>-948782.46</v>
      </c>
      <c r="AA2325" t="s">
        <v>96</v>
      </c>
      <c r="AB2325" t="s">
        <v>97</v>
      </c>
      <c r="AC2325" t="str">
        <f t="shared" si="36"/>
        <v>2025</v>
      </c>
    </row>
    <row r="2326" spans="1:29" x14ac:dyDescent="0.25">
      <c r="A2326" t="s">
        <v>27</v>
      </c>
      <c r="B2326" t="s">
        <v>122</v>
      </c>
      <c r="C2326" t="s">
        <v>27</v>
      </c>
      <c r="D2326" t="s">
        <v>28</v>
      </c>
      <c r="E2326" t="s">
        <v>29</v>
      </c>
      <c r="F2326" t="s">
        <v>30</v>
      </c>
      <c r="G2326" t="s">
        <v>31</v>
      </c>
      <c r="H2326" t="s">
        <v>62</v>
      </c>
      <c r="I2326" t="s">
        <v>63</v>
      </c>
      <c r="J2326" t="s">
        <v>64</v>
      </c>
      <c r="K2326" t="s">
        <v>65</v>
      </c>
      <c r="L2326" t="s">
        <v>286</v>
      </c>
      <c r="M2326" t="s">
        <v>287</v>
      </c>
      <c r="N2326" t="s">
        <v>38</v>
      </c>
      <c r="O2326" t="s">
        <v>38</v>
      </c>
      <c r="P2326" t="s">
        <v>38</v>
      </c>
      <c r="Q2326" t="s">
        <v>38</v>
      </c>
      <c r="R2326" t="s">
        <v>196</v>
      </c>
      <c r="S2326" t="s">
        <v>197</v>
      </c>
      <c r="T2326" t="s">
        <v>198</v>
      </c>
      <c r="U2326" t="s">
        <v>199</v>
      </c>
      <c r="V2326" t="s">
        <v>55</v>
      </c>
      <c r="W2326" t="s">
        <v>56</v>
      </c>
      <c r="X2326" t="s">
        <v>45</v>
      </c>
      <c r="Y2326" t="s">
        <v>46</v>
      </c>
      <c r="Z2326">
        <v>-1033.4964</v>
      </c>
      <c r="AA2326" t="s">
        <v>745</v>
      </c>
      <c r="AB2326" t="s">
        <v>746</v>
      </c>
      <c r="AC2326" t="str">
        <f t="shared" si="36"/>
        <v>2025</v>
      </c>
    </row>
    <row r="2327" spans="1:29" x14ac:dyDescent="0.25">
      <c r="A2327" t="s">
        <v>27</v>
      </c>
      <c r="B2327" t="s">
        <v>122</v>
      </c>
      <c r="C2327" t="s">
        <v>27</v>
      </c>
      <c r="D2327" t="s">
        <v>78</v>
      </c>
      <c r="E2327" t="s">
        <v>79</v>
      </c>
      <c r="F2327" t="s">
        <v>155</v>
      </c>
      <c r="G2327" t="s">
        <v>156</v>
      </c>
      <c r="H2327" t="s">
        <v>204</v>
      </c>
      <c r="I2327" t="s">
        <v>205</v>
      </c>
      <c r="J2327" t="s">
        <v>316</v>
      </c>
      <c r="K2327" t="s">
        <v>317</v>
      </c>
      <c r="L2327" t="s">
        <v>38</v>
      </c>
      <c r="M2327" t="s">
        <v>38</v>
      </c>
      <c r="N2327" t="s">
        <v>38</v>
      </c>
      <c r="O2327" t="s">
        <v>38</v>
      </c>
      <c r="P2327" t="s">
        <v>38</v>
      </c>
      <c r="Q2327" t="s">
        <v>38</v>
      </c>
      <c r="R2327" t="s">
        <v>88</v>
      </c>
      <c r="S2327" t="s">
        <v>89</v>
      </c>
      <c r="T2327" t="s">
        <v>90</v>
      </c>
      <c r="U2327" t="s">
        <v>91</v>
      </c>
      <c r="V2327" t="s">
        <v>92</v>
      </c>
      <c r="W2327" t="s">
        <v>93</v>
      </c>
      <c r="X2327" t="s">
        <v>94</v>
      </c>
      <c r="Y2327" t="s">
        <v>95</v>
      </c>
      <c r="Z2327">
        <v>-324837.23989999999</v>
      </c>
      <c r="AA2327" t="s">
        <v>96</v>
      </c>
      <c r="AB2327" t="s">
        <v>97</v>
      </c>
      <c r="AC2327" t="str">
        <f t="shared" si="36"/>
        <v>2025</v>
      </c>
    </row>
    <row r="2328" spans="1:29" x14ac:dyDescent="0.25">
      <c r="A2328" t="s">
        <v>27</v>
      </c>
      <c r="B2328" t="s">
        <v>122</v>
      </c>
      <c r="C2328" t="s">
        <v>27</v>
      </c>
      <c r="D2328" t="s">
        <v>450</v>
      </c>
      <c r="E2328" t="s">
        <v>451</v>
      </c>
      <c r="F2328" t="s">
        <v>237</v>
      </c>
      <c r="G2328" t="s">
        <v>238</v>
      </c>
      <c r="H2328" t="s">
        <v>62</v>
      </c>
      <c r="I2328" t="s">
        <v>63</v>
      </c>
      <c r="J2328" t="s">
        <v>239</v>
      </c>
      <c r="K2328" t="s">
        <v>240</v>
      </c>
      <c r="L2328" t="s">
        <v>38</v>
      </c>
      <c r="M2328" t="s">
        <v>38</v>
      </c>
      <c r="N2328" t="s">
        <v>38</v>
      </c>
      <c r="O2328" t="s">
        <v>38</v>
      </c>
      <c r="P2328" t="s">
        <v>38</v>
      </c>
      <c r="Q2328" t="s">
        <v>38</v>
      </c>
      <c r="R2328" t="s">
        <v>141</v>
      </c>
      <c r="S2328" t="s">
        <v>142</v>
      </c>
      <c r="T2328" t="s">
        <v>143</v>
      </c>
      <c r="U2328" t="s">
        <v>144</v>
      </c>
      <c r="V2328" t="s">
        <v>118</v>
      </c>
      <c r="W2328" t="s">
        <v>119</v>
      </c>
      <c r="X2328" t="s">
        <v>74</v>
      </c>
      <c r="Y2328" t="s">
        <v>75</v>
      </c>
      <c r="Z2328">
        <v>-1638.3498350000009</v>
      </c>
      <c r="AA2328" t="s">
        <v>867</v>
      </c>
      <c r="AB2328" t="s">
        <v>868</v>
      </c>
      <c r="AC2328" t="str">
        <f t="shared" si="36"/>
        <v>2025</v>
      </c>
    </row>
    <row r="2329" spans="1:29" x14ac:dyDescent="0.25">
      <c r="A2329" t="s">
        <v>27</v>
      </c>
      <c r="B2329" t="s">
        <v>122</v>
      </c>
      <c r="C2329" t="s">
        <v>27</v>
      </c>
      <c r="D2329" t="s">
        <v>82</v>
      </c>
      <c r="E2329" t="s">
        <v>83</v>
      </c>
      <c r="F2329" t="s">
        <v>155</v>
      </c>
      <c r="G2329" t="s">
        <v>156</v>
      </c>
      <c r="H2329" t="s">
        <v>204</v>
      </c>
      <c r="I2329" t="s">
        <v>205</v>
      </c>
      <c r="J2329" t="s">
        <v>316</v>
      </c>
      <c r="K2329" t="s">
        <v>317</v>
      </c>
      <c r="L2329" t="s">
        <v>38</v>
      </c>
      <c r="M2329" t="s">
        <v>38</v>
      </c>
      <c r="N2329" t="s">
        <v>38</v>
      </c>
      <c r="O2329" t="s">
        <v>38</v>
      </c>
      <c r="P2329" t="s">
        <v>38</v>
      </c>
      <c r="Q2329" t="s">
        <v>38</v>
      </c>
      <c r="R2329" t="s">
        <v>88</v>
      </c>
      <c r="S2329" t="s">
        <v>89</v>
      </c>
      <c r="T2329" t="s">
        <v>90</v>
      </c>
      <c r="U2329" t="s">
        <v>91</v>
      </c>
      <c r="V2329" t="s">
        <v>92</v>
      </c>
      <c r="W2329" t="s">
        <v>93</v>
      </c>
      <c r="X2329" t="s">
        <v>94</v>
      </c>
      <c r="Y2329" t="s">
        <v>95</v>
      </c>
      <c r="Z2329">
        <v>-3492618.9999000002</v>
      </c>
      <c r="AA2329" t="s">
        <v>96</v>
      </c>
      <c r="AB2329" t="s">
        <v>97</v>
      </c>
      <c r="AC2329" t="str">
        <f t="shared" si="36"/>
        <v>2025</v>
      </c>
    </row>
    <row r="2330" spans="1:29" x14ac:dyDescent="0.25">
      <c r="A2330" t="s">
        <v>27</v>
      </c>
      <c r="B2330" t="s">
        <v>122</v>
      </c>
      <c r="C2330" t="s">
        <v>27</v>
      </c>
      <c r="D2330" t="s">
        <v>257</v>
      </c>
      <c r="E2330" t="s">
        <v>258</v>
      </c>
      <c r="F2330" t="s">
        <v>202</v>
      </c>
      <c r="G2330" t="s">
        <v>203</v>
      </c>
      <c r="H2330" t="s">
        <v>62</v>
      </c>
      <c r="I2330" t="s">
        <v>63</v>
      </c>
      <c r="J2330" t="s">
        <v>123</v>
      </c>
      <c r="K2330" t="s">
        <v>124</v>
      </c>
      <c r="L2330" t="s">
        <v>38</v>
      </c>
      <c r="M2330" t="s">
        <v>38</v>
      </c>
      <c r="N2330" t="s">
        <v>643</v>
      </c>
      <c r="O2330" t="s">
        <v>644</v>
      </c>
      <c r="P2330" t="s">
        <v>38</v>
      </c>
      <c r="Q2330" t="s">
        <v>38</v>
      </c>
      <c r="R2330" t="s">
        <v>183</v>
      </c>
      <c r="S2330" t="s">
        <v>184</v>
      </c>
      <c r="T2330" t="s">
        <v>171</v>
      </c>
      <c r="U2330" t="s">
        <v>172</v>
      </c>
      <c r="V2330" t="s">
        <v>72</v>
      </c>
      <c r="W2330" t="s">
        <v>73</v>
      </c>
      <c r="X2330" t="s">
        <v>74</v>
      </c>
      <c r="Y2330" t="s">
        <v>75</v>
      </c>
      <c r="Z2330">
        <v>-10225</v>
      </c>
      <c r="AA2330" t="s">
        <v>645</v>
      </c>
      <c r="AB2330" t="s">
        <v>646</v>
      </c>
      <c r="AC2330" t="str">
        <f t="shared" si="36"/>
        <v>2025</v>
      </c>
    </row>
    <row r="2331" spans="1:29" x14ac:dyDescent="0.25">
      <c r="A2331" t="s">
        <v>27</v>
      </c>
      <c r="B2331" t="s">
        <v>122</v>
      </c>
      <c r="C2331" t="s">
        <v>27</v>
      </c>
      <c r="D2331" t="s">
        <v>60</v>
      </c>
      <c r="E2331" t="s">
        <v>61</v>
      </c>
      <c r="F2331" t="s">
        <v>30</v>
      </c>
      <c r="G2331" t="s">
        <v>31</v>
      </c>
      <c r="H2331" t="s">
        <v>62</v>
      </c>
      <c r="I2331" t="s">
        <v>63</v>
      </c>
      <c r="J2331" t="s">
        <v>64</v>
      </c>
      <c r="K2331" t="s">
        <v>65</v>
      </c>
      <c r="L2331" t="s">
        <v>38</v>
      </c>
      <c r="M2331" t="s">
        <v>38</v>
      </c>
      <c r="N2331" t="s">
        <v>38</v>
      </c>
      <c r="O2331" t="s">
        <v>38</v>
      </c>
      <c r="P2331" t="s">
        <v>38</v>
      </c>
      <c r="Q2331" t="s">
        <v>38</v>
      </c>
      <c r="R2331" t="s">
        <v>224</v>
      </c>
      <c r="S2331" t="s">
        <v>225</v>
      </c>
      <c r="T2331" t="s">
        <v>226</v>
      </c>
      <c r="U2331" t="s">
        <v>225</v>
      </c>
      <c r="V2331" t="s">
        <v>118</v>
      </c>
      <c r="W2331" t="s">
        <v>119</v>
      </c>
      <c r="X2331" t="s">
        <v>74</v>
      </c>
      <c r="Y2331" t="s">
        <v>75</v>
      </c>
      <c r="Z2331">
        <v>-35352.884780500477</v>
      </c>
      <c r="AA2331" t="s">
        <v>227</v>
      </c>
      <c r="AB2331" t="s">
        <v>228</v>
      </c>
      <c r="AC2331" t="str">
        <f t="shared" si="36"/>
        <v>2025</v>
      </c>
    </row>
    <row r="2332" spans="1:29" x14ac:dyDescent="0.25">
      <c r="A2332" t="s">
        <v>27</v>
      </c>
      <c r="B2332" t="s">
        <v>122</v>
      </c>
      <c r="C2332" t="s">
        <v>27</v>
      </c>
      <c r="D2332" t="s">
        <v>450</v>
      </c>
      <c r="E2332" t="s">
        <v>451</v>
      </c>
      <c r="F2332" t="s">
        <v>237</v>
      </c>
      <c r="G2332" t="s">
        <v>238</v>
      </c>
      <c r="H2332" t="s">
        <v>62</v>
      </c>
      <c r="I2332" t="s">
        <v>63</v>
      </c>
      <c r="J2332" t="s">
        <v>239</v>
      </c>
      <c r="K2332" t="s">
        <v>240</v>
      </c>
      <c r="L2332" t="s">
        <v>38</v>
      </c>
      <c r="M2332" t="s">
        <v>38</v>
      </c>
      <c r="N2332" t="s">
        <v>38</v>
      </c>
      <c r="O2332" t="s">
        <v>38</v>
      </c>
      <c r="P2332" t="s">
        <v>38</v>
      </c>
      <c r="Q2332" t="s">
        <v>38</v>
      </c>
      <c r="R2332" t="s">
        <v>141</v>
      </c>
      <c r="S2332" t="s">
        <v>142</v>
      </c>
      <c r="T2332" t="s">
        <v>143</v>
      </c>
      <c r="U2332" t="s">
        <v>144</v>
      </c>
      <c r="V2332" t="s">
        <v>118</v>
      </c>
      <c r="W2332" t="s">
        <v>119</v>
      </c>
      <c r="X2332" t="s">
        <v>74</v>
      </c>
      <c r="Y2332" t="s">
        <v>75</v>
      </c>
      <c r="Z2332">
        <v>-2638.7169842857143</v>
      </c>
      <c r="AA2332" t="s">
        <v>480</v>
      </c>
      <c r="AB2332" t="s">
        <v>481</v>
      </c>
      <c r="AC2332" t="str">
        <f t="shared" si="36"/>
        <v>2025</v>
      </c>
    </row>
    <row r="2333" spans="1:29" x14ac:dyDescent="0.25">
      <c r="A2333" t="s">
        <v>27</v>
      </c>
      <c r="B2333" t="s">
        <v>122</v>
      </c>
      <c r="C2333" t="s">
        <v>27</v>
      </c>
      <c r="D2333" t="s">
        <v>257</v>
      </c>
      <c r="E2333" t="s">
        <v>258</v>
      </c>
      <c r="F2333" t="s">
        <v>237</v>
      </c>
      <c r="G2333" t="s">
        <v>238</v>
      </c>
      <c r="H2333" t="s">
        <v>62</v>
      </c>
      <c r="I2333" t="s">
        <v>63</v>
      </c>
      <c r="J2333" t="s">
        <v>239</v>
      </c>
      <c r="K2333" t="s">
        <v>240</v>
      </c>
      <c r="L2333" t="s">
        <v>38</v>
      </c>
      <c r="M2333" t="s">
        <v>38</v>
      </c>
      <c r="N2333" t="s">
        <v>38</v>
      </c>
      <c r="O2333" t="s">
        <v>38</v>
      </c>
      <c r="P2333" t="s">
        <v>38</v>
      </c>
      <c r="Q2333" t="s">
        <v>38</v>
      </c>
      <c r="R2333" t="s">
        <v>241</v>
      </c>
      <c r="S2333" t="s">
        <v>242</v>
      </c>
      <c r="T2333" t="s">
        <v>243</v>
      </c>
      <c r="U2333" t="s">
        <v>244</v>
      </c>
      <c r="V2333" t="s">
        <v>245</v>
      </c>
      <c r="W2333" t="s">
        <v>246</v>
      </c>
      <c r="X2333" t="s">
        <v>74</v>
      </c>
      <c r="Y2333" t="s">
        <v>75</v>
      </c>
      <c r="Z2333">
        <v>-3758.8910003585506</v>
      </c>
      <c r="AA2333" t="s">
        <v>500</v>
      </c>
      <c r="AB2333" t="s">
        <v>501</v>
      </c>
      <c r="AC2333" t="str">
        <f t="shared" si="36"/>
        <v>2025</v>
      </c>
    </row>
    <row r="2334" spans="1:29" x14ac:dyDescent="0.25">
      <c r="A2334" t="s">
        <v>27</v>
      </c>
      <c r="B2334" t="s">
        <v>122</v>
      </c>
      <c r="C2334" t="s">
        <v>27</v>
      </c>
      <c r="D2334" t="s">
        <v>257</v>
      </c>
      <c r="E2334" t="s">
        <v>258</v>
      </c>
      <c r="F2334" t="s">
        <v>202</v>
      </c>
      <c r="G2334" t="s">
        <v>203</v>
      </c>
      <c r="H2334" t="s">
        <v>62</v>
      </c>
      <c r="I2334" t="s">
        <v>63</v>
      </c>
      <c r="J2334" t="s">
        <v>123</v>
      </c>
      <c r="K2334" t="s">
        <v>124</v>
      </c>
      <c r="L2334" t="s">
        <v>38</v>
      </c>
      <c r="M2334" t="s">
        <v>38</v>
      </c>
      <c r="N2334" t="s">
        <v>812</v>
      </c>
      <c r="O2334" t="s">
        <v>813</v>
      </c>
      <c r="P2334" t="s">
        <v>38</v>
      </c>
      <c r="Q2334" t="s">
        <v>38</v>
      </c>
      <c r="R2334" t="s">
        <v>183</v>
      </c>
      <c r="S2334" t="s">
        <v>184</v>
      </c>
      <c r="T2334" t="s">
        <v>171</v>
      </c>
      <c r="U2334" t="s">
        <v>172</v>
      </c>
      <c r="V2334" t="s">
        <v>72</v>
      </c>
      <c r="W2334" t="s">
        <v>73</v>
      </c>
      <c r="X2334" t="s">
        <v>74</v>
      </c>
      <c r="Y2334" t="s">
        <v>75</v>
      </c>
      <c r="Z2334">
        <v>-16200</v>
      </c>
      <c r="AA2334" t="s">
        <v>488</v>
      </c>
      <c r="AB2334" t="s">
        <v>489</v>
      </c>
      <c r="AC2334" t="str">
        <f t="shared" si="36"/>
        <v>2025</v>
      </c>
    </row>
    <row r="2335" spans="1:29" x14ac:dyDescent="0.25">
      <c r="A2335" t="s">
        <v>27</v>
      </c>
      <c r="B2335" t="s">
        <v>122</v>
      </c>
      <c r="C2335" t="s">
        <v>27</v>
      </c>
      <c r="D2335" t="s">
        <v>60</v>
      </c>
      <c r="E2335" t="s">
        <v>61</v>
      </c>
      <c r="F2335" t="s">
        <v>30</v>
      </c>
      <c r="G2335" t="s">
        <v>31</v>
      </c>
      <c r="H2335" t="s">
        <v>62</v>
      </c>
      <c r="I2335" t="s">
        <v>63</v>
      </c>
      <c r="J2335" t="s">
        <v>64</v>
      </c>
      <c r="K2335" t="s">
        <v>65</v>
      </c>
      <c r="L2335" t="s">
        <v>38</v>
      </c>
      <c r="M2335" t="s">
        <v>38</v>
      </c>
      <c r="N2335" t="s">
        <v>38</v>
      </c>
      <c r="O2335" t="s">
        <v>38</v>
      </c>
      <c r="P2335" t="s">
        <v>187</v>
      </c>
      <c r="Q2335" t="s">
        <v>182</v>
      </c>
      <c r="R2335" t="s">
        <v>163</v>
      </c>
      <c r="S2335" t="s">
        <v>164</v>
      </c>
      <c r="T2335" t="s">
        <v>165</v>
      </c>
      <c r="U2335" t="s">
        <v>166</v>
      </c>
      <c r="V2335" t="s">
        <v>43</v>
      </c>
      <c r="W2335" t="s">
        <v>44</v>
      </c>
      <c r="X2335" t="s">
        <v>45</v>
      </c>
      <c r="Y2335" t="s">
        <v>46</v>
      </c>
      <c r="Z2335">
        <v>-278.99999441999989</v>
      </c>
      <c r="AA2335" t="s">
        <v>167</v>
      </c>
      <c r="AB2335" t="s">
        <v>168</v>
      </c>
      <c r="AC2335" t="str">
        <f t="shared" si="36"/>
        <v>2025</v>
      </c>
    </row>
    <row r="2336" spans="1:29" x14ac:dyDescent="0.25">
      <c r="A2336" t="s">
        <v>27</v>
      </c>
      <c r="B2336" t="s">
        <v>122</v>
      </c>
      <c r="C2336" t="s">
        <v>27</v>
      </c>
      <c r="D2336" t="s">
        <v>60</v>
      </c>
      <c r="E2336" t="s">
        <v>61</v>
      </c>
      <c r="F2336" t="s">
        <v>30</v>
      </c>
      <c r="G2336" t="s">
        <v>31</v>
      </c>
      <c r="H2336" t="s">
        <v>62</v>
      </c>
      <c r="I2336" t="s">
        <v>63</v>
      </c>
      <c r="J2336" t="s">
        <v>64</v>
      </c>
      <c r="K2336" t="s">
        <v>65</v>
      </c>
      <c r="L2336" t="s">
        <v>38</v>
      </c>
      <c r="M2336" t="s">
        <v>38</v>
      </c>
      <c r="N2336" t="s">
        <v>38</v>
      </c>
      <c r="O2336" t="s">
        <v>38</v>
      </c>
      <c r="P2336" t="s">
        <v>38</v>
      </c>
      <c r="Q2336" t="s">
        <v>38</v>
      </c>
      <c r="R2336" t="s">
        <v>224</v>
      </c>
      <c r="S2336" t="s">
        <v>225</v>
      </c>
      <c r="T2336" t="s">
        <v>226</v>
      </c>
      <c r="U2336" t="s">
        <v>225</v>
      </c>
      <c r="V2336" t="s">
        <v>118</v>
      </c>
      <c r="W2336" t="s">
        <v>119</v>
      </c>
      <c r="X2336" t="s">
        <v>74</v>
      </c>
      <c r="Y2336" t="s">
        <v>75</v>
      </c>
      <c r="Z2336">
        <v>-19329.804820500474</v>
      </c>
      <c r="AA2336" t="s">
        <v>306</v>
      </c>
      <c r="AB2336" t="s">
        <v>307</v>
      </c>
      <c r="AC2336" t="str">
        <f t="shared" si="36"/>
        <v>2025</v>
      </c>
    </row>
    <row r="2337" spans="1:29" x14ac:dyDescent="0.25">
      <c r="A2337" t="s">
        <v>27</v>
      </c>
      <c r="B2337" t="s">
        <v>122</v>
      </c>
      <c r="C2337" t="s">
        <v>27</v>
      </c>
      <c r="D2337" t="s">
        <v>82</v>
      </c>
      <c r="E2337" t="s">
        <v>83</v>
      </c>
      <c r="F2337" t="s">
        <v>30</v>
      </c>
      <c r="G2337" t="s">
        <v>31</v>
      </c>
      <c r="H2337" t="s">
        <v>32</v>
      </c>
      <c r="I2337" t="s">
        <v>33</v>
      </c>
      <c r="J2337" t="s">
        <v>34</v>
      </c>
      <c r="K2337" t="s">
        <v>35</v>
      </c>
      <c r="L2337" t="s">
        <v>1026</v>
      </c>
      <c r="M2337" t="s">
        <v>1027</v>
      </c>
      <c r="N2337" t="s">
        <v>38</v>
      </c>
      <c r="O2337" t="s">
        <v>38</v>
      </c>
      <c r="P2337" t="s">
        <v>38</v>
      </c>
      <c r="Q2337" t="s">
        <v>38</v>
      </c>
      <c r="R2337" t="s">
        <v>39</v>
      </c>
      <c r="S2337" t="s">
        <v>40</v>
      </c>
      <c r="T2337" t="s">
        <v>41</v>
      </c>
      <c r="U2337" t="s">
        <v>42</v>
      </c>
      <c r="V2337" t="s">
        <v>43</v>
      </c>
      <c r="W2337" t="s">
        <v>44</v>
      </c>
      <c r="X2337" t="s">
        <v>45</v>
      </c>
      <c r="Y2337" t="s">
        <v>46</v>
      </c>
      <c r="Z2337">
        <v>-4810998</v>
      </c>
      <c r="AA2337" t="s">
        <v>47</v>
      </c>
      <c r="AB2337" t="s">
        <v>48</v>
      </c>
      <c r="AC2337" t="str">
        <f t="shared" si="36"/>
        <v>2025</v>
      </c>
    </row>
    <row r="2338" spans="1:29" x14ac:dyDescent="0.25">
      <c r="A2338" t="s">
        <v>27</v>
      </c>
      <c r="B2338" t="s">
        <v>122</v>
      </c>
      <c r="C2338" t="s">
        <v>27</v>
      </c>
      <c r="D2338" t="s">
        <v>257</v>
      </c>
      <c r="E2338" t="s">
        <v>258</v>
      </c>
      <c r="F2338" t="s">
        <v>202</v>
      </c>
      <c r="G2338" t="s">
        <v>203</v>
      </c>
      <c r="H2338" t="s">
        <v>62</v>
      </c>
      <c r="I2338" t="s">
        <v>63</v>
      </c>
      <c r="J2338" t="s">
        <v>123</v>
      </c>
      <c r="K2338" t="s">
        <v>124</v>
      </c>
      <c r="L2338" t="s">
        <v>38</v>
      </c>
      <c r="M2338" t="s">
        <v>38</v>
      </c>
      <c r="N2338" t="s">
        <v>484</v>
      </c>
      <c r="O2338" t="s">
        <v>485</v>
      </c>
      <c r="P2338" t="s">
        <v>38</v>
      </c>
      <c r="Q2338" t="s">
        <v>38</v>
      </c>
      <c r="R2338" t="s">
        <v>183</v>
      </c>
      <c r="S2338" t="s">
        <v>184</v>
      </c>
      <c r="T2338" t="s">
        <v>171</v>
      </c>
      <c r="U2338" t="s">
        <v>172</v>
      </c>
      <c r="V2338" t="s">
        <v>72</v>
      </c>
      <c r="W2338" t="s">
        <v>73</v>
      </c>
      <c r="X2338" t="s">
        <v>74</v>
      </c>
      <c r="Y2338" t="s">
        <v>75</v>
      </c>
      <c r="Z2338">
        <v>-100000</v>
      </c>
      <c r="AA2338" t="s">
        <v>412</v>
      </c>
      <c r="AB2338" t="s">
        <v>413</v>
      </c>
      <c r="AC2338" t="str">
        <f t="shared" si="36"/>
        <v>2025</v>
      </c>
    </row>
    <row r="2339" spans="1:29" x14ac:dyDescent="0.25">
      <c r="A2339" t="s">
        <v>27</v>
      </c>
      <c r="B2339" t="s">
        <v>122</v>
      </c>
      <c r="C2339" t="s">
        <v>27</v>
      </c>
      <c r="D2339" t="s">
        <v>257</v>
      </c>
      <c r="E2339" t="s">
        <v>258</v>
      </c>
      <c r="F2339" t="s">
        <v>202</v>
      </c>
      <c r="G2339" t="s">
        <v>203</v>
      </c>
      <c r="H2339" t="s">
        <v>62</v>
      </c>
      <c r="I2339" t="s">
        <v>63</v>
      </c>
      <c r="J2339" t="s">
        <v>123</v>
      </c>
      <c r="K2339" t="s">
        <v>124</v>
      </c>
      <c r="L2339" t="s">
        <v>38</v>
      </c>
      <c r="M2339" t="s">
        <v>38</v>
      </c>
      <c r="N2339" t="s">
        <v>414</v>
      </c>
      <c r="O2339" t="s">
        <v>415</v>
      </c>
      <c r="P2339" t="s">
        <v>38</v>
      </c>
      <c r="Q2339" t="s">
        <v>38</v>
      </c>
      <c r="R2339" t="s">
        <v>183</v>
      </c>
      <c r="S2339" t="s">
        <v>184</v>
      </c>
      <c r="T2339" t="s">
        <v>171</v>
      </c>
      <c r="U2339" t="s">
        <v>172</v>
      </c>
      <c r="V2339" t="s">
        <v>72</v>
      </c>
      <c r="W2339" t="s">
        <v>73</v>
      </c>
      <c r="X2339" t="s">
        <v>74</v>
      </c>
      <c r="Y2339" t="s">
        <v>75</v>
      </c>
      <c r="Z2339">
        <v>-180000</v>
      </c>
      <c r="AA2339" t="s">
        <v>412</v>
      </c>
      <c r="AB2339" t="s">
        <v>413</v>
      </c>
      <c r="AC2339" t="str">
        <f t="shared" si="36"/>
        <v>2025</v>
      </c>
    </row>
    <row r="2340" spans="1:29" x14ac:dyDescent="0.25">
      <c r="A2340" t="s">
        <v>27</v>
      </c>
      <c r="B2340" t="s">
        <v>122</v>
      </c>
      <c r="C2340" t="s">
        <v>27</v>
      </c>
      <c r="D2340" t="s">
        <v>82</v>
      </c>
      <c r="E2340" t="s">
        <v>83</v>
      </c>
      <c r="F2340" t="s">
        <v>30</v>
      </c>
      <c r="G2340" t="s">
        <v>31</v>
      </c>
      <c r="H2340" t="s">
        <v>32</v>
      </c>
      <c r="I2340" t="s">
        <v>33</v>
      </c>
      <c r="J2340" t="s">
        <v>34</v>
      </c>
      <c r="K2340" t="s">
        <v>35</v>
      </c>
      <c r="L2340" t="s">
        <v>1030</v>
      </c>
      <c r="M2340" t="s">
        <v>1031</v>
      </c>
      <c r="N2340" t="s">
        <v>38</v>
      </c>
      <c r="O2340" t="s">
        <v>38</v>
      </c>
      <c r="P2340" t="s">
        <v>38</v>
      </c>
      <c r="Q2340" t="s">
        <v>38</v>
      </c>
      <c r="R2340" t="s">
        <v>39</v>
      </c>
      <c r="S2340" t="s">
        <v>40</v>
      </c>
      <c r="T2340" t="s">
        <v>41</v>
      </c>
      <c r="U2340" t="s">
        <v>42</v>
      </c>
      <c r="V2340" t="s">
        <v>43</v>
      </c>
      <c r="W2340" t="s">
        <v>44</v>
      </c>
      <c r="X2340" t="s">
        <v>45</v>
      </c>
      <c r="Y2340" t="s">
        <v>46</v>
      </c>
      <c r="Z2340">
        <v>1.0000000474974513E-4</v>
      </c>
      <c r="AA2340" t="s">
        <v>47</v>
      </c>
      <c r="AB2340" t="s">
        <v>48</v>
      </c>
      <c r="AC2340" t="str">
        <f t="shared" si="36"/>
        <v>2025</v>
      </c>
    </row>
    <row r="2341" spans="1:29" x14ac:dyDescent="0.25">
      <c r="A2341" t="s">
        <v>27</v>
      </c>
      <c r="B2341" t="s">
        <v>122</v>
      </c>
      <c r="C2341" t="s">
        <v>27</v>
      </c>
      <c r="D2341" t="s">
        <v>28</v>
      </c>
      <c r="E2341" t="s">
        <v>29</v>
      </c>
      <c r="F2341" t="s">
        <v>202</v>
      </c>
      <c r="G2341" t="s">
        <v>203</v>
      </c>
      <c r="H2341" t="s">
        <v>149</v>
      </c>
      <c r="I2341" t="s">
        <v>150</v>
      </c>
      <c r="J2341" t="s">
        <v>151</v>
      </c>
      <c r="K2341" t="s">
        <v>152</v>
      </c>
      <c r="L2341" t="s">
        <v>38</v>
      </c>
      <c r="M2341" t="s">
        <v>38</v>
      </c>
      <c r="N2341" t="s">
        <v>877</v>
      </c>
      <c r="O2341" t="s">
        <v>878</v>
      </c>
      <c r="P2341" t="s">
        <v>38</v>
      </c>
      <c r="Q2341" t="s">
        <v>38</v>
      </c>
      <c r="R2341" t="s">
        <v>88</v>
      </c>
      <c r="S2341" t="s">
        <v>89</v>
      </c>
      <c r="T2341" t="s">
        <v>90</v>
      </c>
      <c r="U2341" t="s">
        <v>91</v>
      </c>
      <c r="V2341" t="s">
        <v>92</v>
      </c>
      <c r="W2341" t="s">
        <v>93</v>
      </c>
      <c r="X2341" t="s">
        <v>94</v>
      </c>
      <c r="Y2341" t="s">
        <v>95</v>
      </c>
      <c r="Z2341">
        <v>3846233.0000999989</v>
      </c>
      <c r="AA2341" t="s">
        <v>96</v>
      </c>
      <c r="AB2341" t="s">
        <v>97</v>
      </c>
      <c r="AC2341" t="str">
        <f t="shared" si="36"/>
        <v>2025</v>
      </c>
    </row>
    <row r="2342" spans="1:29" x14ac:dyDescent="0.25">
      <c r="A2342" t="s">
        <v>27</v>
      </c>
      <c r="B2342" t="s">
        <v>122</v>
      </c>
      <c r="C2342" t="s">
        <v>27</v>
      </c>
      <c r="D2342" t="s">
        <v>60</v>
      </c>
      <c r="E2342" t="s">
        <v>61</v>
      </c>
      <c r="F2342" t="s">
        <v>30</v>
      </c>
      <c r="G2342" t="s">
        <v>31</v>
      </c>
      <c r="H2342" t="s">
        <v>62</v>
      </c>
      <c r="I2342" t="s">
        <v>63</v>
      </c>
      <c r="J2342" t="s">
        <v>64</v>
      </c>
      <c r="K2342" t="s">
        <v>65</v>
      </c>
      <c r="L2342" t="s">
        <v>38</v>
      </c>
      <c r="M2342" t="s">
        <v>38</v>
      </c>
      <c r="N2342" t="s">
        <v>38</v>
      </c>
      <c r="O2342" t="s">
        <v>38</v>
      </c>
      <c r="P2342" t="s">
        <v>187</v>
      </c>
      <c r="Q2342" t="s">
        <v>182</v>
      </c>
      <c r="R2342" t="s">
        <v>229</v>
      </c>
      <c r="S2342" t="s">
        <v>230</v>
      </c>
      <c r="T2342" t="s">
        <v>165</v>
      </c>
      <c r="U2342" t="s">
        <v>166</v>
      </c>
      <c r="V2342" t="s">
        <v>43</v>
      </c>
      <c r="W2342" t="s">
        <v>44</v>
      </c>
      <c r="X2342" t="s">
        <v>45</v>
      </c>
      <c r="Y2342" t="s">
        <v>46</v>
      </c>
      <c r="Z2342">
        <v>-223.99999551999997</v>
      </c>
      <c r="AA2342" t="s">
        <v>686</v>
      </c>
      <c r="AB2342" t="s">
        <v>687</v>
      </c>
      <c r="AC2342" t="str">
        <f t="shared" si="36"/>
        <v>2025</v>
      </c>
    </row>
    <row r="2343" spans="1:29" x14ac:dyDescent="0.25">
      <c r="A2343" t="s">
        <v>27</v>
      </c>
      <c r="B2343" t="s">
        <v>122</v>
      </c>
      <c r="C2343" t="s">
        <v>27</v>
      </c>
      <c r="D2343" t="s">
        <v>257</v>
      </c>
      <c r="E2343" t="s">
        <v>258</v>
      </c>
      <c r="F2343" t="s">
        <v>237</v>
      </c>
      <c r="G2343" t="s">
        <v>238</v>
      </c>
      <c r="H2343" t="s">
        <v>62</v>
      </c>
      <c r="I2343" t="s">
        <v>63</v>
      </c>
      <c r="J2343" t="s">
        <v>239</v>
      </c>
      <c r="K2343" t="s">
        <v>240</v>
      </c>
      <c r="L2343" t="s">
        <v>38</v>
      </c>
      <c r="M2343" t="s">
        <v>38</v>
      </c>
      <c r="N2343" t="s">
        <v>38</v>
      </c>
      <c r="O2343" t="s">
        <v>38</v>
      </c>
      <c r="P2343" t="s">
        <v>38</v>
      </c>
      <c r="Q2343" t="s">
        <v>38</v>
      </c>
      <c r="R2343" t="s">
        <v>376</v>
      </c>
      <c r="S2343" t="s">
        <v>377</v>
      </c>
      <c r="T2343" t="s">
        <v>378</v>
      </c>
      <c r="U2343" t="s">
        <v>377</v>
      </c>
      <c r="V2343" t="s">
        <v>118</v>
      </c>
      <c r="W2343" t="s">
        <v>119</v>
      </c>
      <c r="X2343" t="s">
        <v>74</v>
      </c>
      <c r="Y2343" t="s">
        <v>75</v>
      </c>
      <c r="Z2343">
        <v>-2.2034181905103378</v>
      </c>
      <c r="AA2343" t="s">
        <v>679</v>
      </c>
      <c r="AB2343" t="s">
        <v>680</v>
      </c>
      <c r="AC2343" t="str">
        <f t="shared" si="36"/>
        <v>2025</v>
      </c>
    </row>
    <row r="2344" spans="1:29" x14ac:dyDescent="0.25">
      <c r="A2344" t="s">
        <v>27</v>
      </c>
      <c r="B2344" t="s">
        <v>122</v>
      </c>
      <c r="C2344" t="s">
        <v>27</v>
      </c>
      <c r="D2344" t="s">
        <v>60</v>
      </c>
      <c r="E2344" t="s">
        <v>61</v>
      </c>
      <c r="F2344" t="s">
        <v>30</v>
      </c>
      <c r="G2344" t="s">
        <v>31</v>
      </c>
      <c r="H2344" t="s">
        <v>62</v>
      </c>
      <c r="I2344" t="s">
        <v>63</v>
      </c>
      <c r="J2344" t="s">
        <v>64</v>
      </c>
      <c r="K2344" t="s">
        <v>65</v>
      </c>
      <c r="L2344" t="s">
        <v>38</v>
      </c>
      <c r="M2344" t="s">
        <v>38</v>
      </c>
      <c r="N2344" t="s">
        <v>38</v>
      </c>
      <c r="O2344" t="s">
        <v>38</v>
      </c>
      <c r="P2344" t="s">
        <v>38</v>
      </c>
      <c r="Q2344" t="s">
        <v>38</v>
      </c>
      <c r="R2344" t="s">
        <v>224</v>
      </c>
      <c r="S2344" t="s">
        <v>225</v>
      </c>
      <c r="T2344" t="s">
        <v>226</v>
      </c>
      <c r="U2344" t="s">
        <v>225</v>
      </c>
      <c r="V2344" t="s">
        <v>118</v>
      </c>
      <c r="W2344" t="s">
        <v>119</v>
      </c>
      <c r="X2344" t="s">
        <v>74</v>
      </c>
      <c r="Y2344" t="s">
        <v>75</v>
      </c>
      <c r="Z2344">
        <v>-19159.08737611114</v>
      </c>
      <c r="AA2344" t="s">
        <v>700</v>
      </c>
      <c r="AB2344" t="s">
        <v>701</v>
      </c>
      <c r="AC2344" t="str">
        <f t="shared" si="36"/>
        <v>2025</v>
      </c>
    </row>
    <row r="2345" spans="1:29" x14ac:dyDescent="0.25">
      <c r="A2345" t="s">
        <v>27</v>
      </c>
      <c r="B2345" t="s">
        <v>122</v>
      </c>
      <c r="C2345" t="s">
        <v>27</v>
      </c>
      <c r="D2345" t="s">
        <v>60</v>
      </c>
      <c r="E2345" t="s">
        <v>61</v>
      </c>
      <c r="F2345" t="s">
        <v>30</v>
      </c>
      <c r="G2345" t="s">
        <v>31</v>
      </c>
      <c r="H2345" t="s">
        <v>62</v>
      </c>
      <c r="I2345" t="s">
        <v>63</v>
      </c>
      <c r="J2345" t="s">
        <v>64</v>
      </c>
      <c r="K2345" t="s">
        <v>65</v>
      </c>
      <c r="L2345" t="s">
        <v>38</v>
      </c>
      <c r="M2345" t="s">
        <v>38</v>
      </c>
      <c r="N2345" t="s">
        <v>38</v>
      </c>
      <c r="O2345" t="s">
        <v>38</v>
      </c>
      <c r="P2345" t="s">
        <v>38</v>
      </c>
      <c r="Q2345" t="s">
        <v>38</v>
      </c>
      <c r="R2345" t="s">
        <v>190</v>
      </c>
      <c r="S2345" t="s">
        <v>191</v>
      </c>
      <c r="T2345" t="s">
        <v>116</v>
      </c>
      <c r="U2345" t="s">
        <v>117</v>
      </c>
      <c r="V2345" t="s">
        <v>118</v>
      </c>
      <c r="W2345" t="s">
        <v>119</v>
      </c>
      <c r="X2345" t="s">
        <v>74</v>
      </c>
      <c r="Y2345" t="s">
        <v>75</v>
      </c>
      <c r="Z2345">
        <v>-19159.08737611114</v>
      </c>
      <c r="AA2345" t="s">
        <v>322</v>
      </c>
      <c r="AB2345" t="s">
        <v>323</v>
      </c>
      <c r="AC2345" t="str">
        <f t="shared" si="36"/>
        <v>2025</v>
      </c>
    </row>
    <row r="2346" spans="1:29" x14ac:dyDescent="0.25">
      <c r="A2346" t="s">
        <v>27</v>
      </c>
      <c r="B2346" t="s">
        <v>122</v>
      </c>
      <c r="C2346" t="s">
        <v>27</v>
      </c>
      <c r="D2346" t="s">
        <v>60</v>
      </c>
      <c r="E2346" t="s">
        <v>61</v>
      </c>
      <c r="F2346" t="s">
        <v>30</v>
      </c>
      <c r="G2346" t="s">
        <v>31</v>
      </c>
      <c r="H2346" t="s">
        <v>62</v>
      </c>
      <c r="I2346" t="s">
        <v>63</v>
      </c>
      <c r="J2346" t="s">
        <v>64</v>
      </c>
      <c r="K2346" t="s">
        <v>65</v>
      </c>
      <c r="L2346" t="s">
        <v>38</v>
      </c>
      <c r="M2346" t="s">
        <v>38</v>
      </c>
      <c r="N2346" t="s">
        <v>38</v>
      </c>
      <c r="O2346" t="s">
        <v>38</v>
      </c>
      <c r="P2346" t="s">
        <v>38</v>
      </c>
      <c r="Q2346" t="s">
        <v>38</v>
      </c>
      <c r="R2346" t="s">
        <v>114</v>
      </c>
      <c r="S2346" t="s">
        <v>115</v>
      </c>
      <c r="T2346" t="s">
        <v>116</v>
      </c>
      <c r="U2346" t="s">
        <v>117</v>
      </c>
      <c r="V2346" t="s">
        <v>118</v>
      </c>
      <c r="W2346" t="s">
        <v>119</v>
      </c>
      <c r="X2346" t="s">
        <v>74</v>
      </c>
      <c r="Y2346" t="s">
        <v>75</v>
      </c>
      <c r="Z2346">
        <v>-35352.884780500477</v>
      </c>
      <c r="AA2346" t="s">
        <v>327</v>
      </c>
      <c r="AB2346" t="s">
        <v>328</v>
      </c>
      <c r="AC2346" t="str">
        <f t="shared" si="36"/>
        <v>2025</v>
      </c>
    </row>
    <row r="2347" spans="1:29" x14ac:dyDescent="0.25">
      <c r="A2347" t="s">
        <v>27</v>
      </c>
      <c r="B2347" t="s">
        <v>122</v>
      </c>
      <c r="C2347" t="s">
        <v>27</v>
      </c>
      <c r="D2347" t="s">
        <v>60</v>
      </c>
      <c r="E2347" t="s">
        <v>61</v>
      </c>
      <c r="F2347" t="s">
        <v>30</v>
      </c>
      <c r="G2347" t="s">
        <v>31</v>
      </c>
      <c r="H2347" t="s">
        <v>62</v>
      </c>
      <c r="I2347" t="s">
        <v>63</v>
      </c>
      <c r="J2347" t="s">
        <v>64</v>
      </c>
      <c r="K2347" t="s">
        <v>65</v>
      </c>
      <c r="L2347" t="s">
        <v>38</v>
      </c>
      <c r="M2347" t="s">
        <v>38</v>
      </c>
      <c r="N2347" t="s">
        <v>38</v>
      </c>
      <c r="O2347" t="s">
        <v>38</v>
      </c>
      <c r="P2347" t="s">
        <v>187</v>
      </c>
      <c r="Q2347" t="s">
        <v>182</v>
      </c>
      <c r="R2347" t="s">
        <v>249</v>
      </c>
      <c r="S2347" t="s">
        <v>250</v>
      </c>
      <c r="T2347" t="s">
        <v>251</v>
      </c>
      <c r="U2347" t="s">
        <v>252</v>
      </c>
      <c r="V2347" t="s">
        <v>253</v>
      </c>
      <c r="W2347" t="s">
        <v>254</v>
      </c>
      <c r="X2347" t="s">
        <v>45</v>
      </c>
      <c r="Y2347" t="s">
        <v>46</v>
      </c>
      <c r="Z2347">
        <v>-834.99998330000017</v>
      </c>
      <c r="AA2347" t="s">
        <v>574</v>
      </c>
      <c r="AB2347" t="s">
        <v>575</v>
      </c>
      <c r="AC2347" t="str">
        <f t="shared" si="36"/>
        <v>2025</v>
      </c>
    </row>
    <row r="2348" spans="1:29" x14ac:dyDescent="0.25">
      <c r="A2348" t="s">
        <v>27</v>
      </c>
      <c r="B2348" t="s">
        <v>122</v>
      </c>
      <c r="C2348" t="s">
        <v>27</v>
      </c>
      <c r="D2348" t="s">
        <v>60</v>
      </c>
      <c r="E2348" t="s">
        <v>61</v>
      </c>
      <c r="F2348" t="s">
        <v>30</v>
      </c>
      <c r="G2348" t="s">
        <v>31</v>
      </c>
      <c r="H2348" t="s">
        <v>62</v>
      </c>
      <c r="I2348" t="s">
        <v>63</v>
      </c>
      <c r="J2348" t="s">
        <v>64</v>
      </c>
      <c r="K2348" t="s">
        <v>65</v>
      </c>
      <c r="L2348" t="s">
        <v>38</v>
      </c>
      <c r="M2348" t="s">
        <v>38</v>
      </c>
      <c r="N2348" t="s">
        <v>38</v>
      </c>
      <c r="O2348" t="s">
        <v>38</v>
      </c>
      <c r="P2348" t="s">
        <v>38</v>
      </c>
      <c r="Q2348" t="s">
        <v>38</v>
      </c>
      <c r="R2348" t="s">
        <v>224</v>
      </c>
      <c r="S2348" t="s">
        <v>225</v>
      </c>
      <c r="T2348" t="s">
        <v>226</v>
      </c>
      <c r="U2348" t="s">
        <v>225</v>
      </c>
      <c r="V2348" t="s">
        <v>118</v>
      </c>
      <c r="W2348" t="s">
        <v>119</v>
      </c>
      <c r="X2348" t="s">
        <v>74</v>
      </c>
      <c r="Y2348" t="s">
        <v>75</v>
      </c>
      <c r="Z2348">
        <v>-19159.08737611114</v>
      </c>
      <c r="AA2348" t="s">
        <v>555</v>
      </c>
      <c r="AB2348" t="s">
        <v>556</v>
      </c>
      <c r="AC2348" t="str">
        <f t="shared" si="36"/>
        <v>2025</v>
      </c>
    </row>
    <row r="2349" spans="1:29" x14ac:dyDescent="0.25">
      <c r="A2349" t="s">
        <v>27</v>
      </c>
      <c r="B2349" t="s">
        <v>122</v>
      </c>
      <c r="C2349" t="s">
        <v>27</v>
      </c>
      <c r="D2349" t="s">
        <v>257</v>
      </c>
      <c r="E2349" t="s">
        <v>258</v>
      </c>
      <c r="F2349" t="s">
        <v>237</v>
      </c>
      <c r="G2349" t="s">
        <v>238</v>
      </c>
      <c r="H2349" t="s">
        <v>62</v>
      </c>
      <c r="I2349" t="s">
        <v>63</v>
      </c>
      <c r="J2349" t="s">
        <v>239</v>
      </c>
      <c r="K2349" t="s">
        <v>240</v>
      </c>
      <c r="L2349" t="s">
        <v>38</v>
      </c>
      <c r="M2349" t="s">
        <v>38</v>
      </c>
      <c r="N2349" t="s">
        <v>38</v>
      </c>
      <c r="O2349" t="s">
        <v>38</v>
      </c>
      <c r="P2349" t="s">
        <v>38</v>
      </c>
      <c r="Q2349" t="s">
        <v>38</v>
      </c>
      <c r="R2349" t="s">
        <v>141</v>
      </c>
      <c r="S2349" t="s">
        <v>142</v>
      </c>
      <c r="T2349" t="s">
        <v>143</v>
      </c>
      <c r="U2349" t="s">
        <v>144</v>
      </c>
      <c r="V2349" t="s">
        <v>118</v>
      </c>
      <c r="W2349" t="s">
        <v>119</v>
      </c>
      <c r="X2349" t="s">
        <v>74</v>
      </c>
      <c r="Y2349" t="s">
        <v>75</v>
      </c>
      <c r="Z2349">
        <v>-43.517509262579182</v>
      </c>
      <c r="AA2349" t="s">
        <v>522</v>
      </c>
      <c r="AB2349" t="s">
        <v>523</v>
      </c>
      <c r="AC2349" t="str">
        <f t="shared" si="36"/>
        <v>2025</v>
      </c>
    </row>
    <row r="2350" spans="1:29" x14ac:dyDescent="0.25">
      <c r="A2350" t="s">
        <v>27</v>
      </c>
      <c r="B2350" t="s">
        <v>122</v>
      </c>
      <c r="C2350" t="s">
        <v>27</v>
      </c>
      <c r="D2350" t="s">
        <v>82</v>
      </c>
      <c r="E2350" t="s">
        <v>83</v>
      </c>
      <c r="F2350" t="s">
        <v>30</v>
      </c>
      <c r="G2350" t="s">
        <v>31</v>
      </c>
      <c r="H2350" t="s">
        <v>62</v>
      </c>
      <c r="I2350" t="s">
        <v>63</v>
      </c>
      <c r="J2350" t="s">
        <v>123</v>
      </c>
      <c r="K2350" t="s">
        <v>124</v>
      </c>
      <c r="L2350" t="s">
        <v>38</v>
      </c>
      <c r="M2350" t="s">
        <v>38</v>
      </c>
      <c r="N2350" t="s">
        <v>38</v>
      </c>
      <c r="O2350" t="s">
        <v>38</v>
      </c>
      <c r="P2350" t="s">
        <v>38</v>
      </c>
      <c r="Q2350" t="s">
        <v>38</v>
      </c>
      <c r="R2350" t="s">
        <v>100</v>
      </c>
      <c r="S2350" t="s">
        <v>101</v>
      </c>
      <c r="T2350" t="s">
        <v>102</v>
      </c>
      <c r="U2350" t="s">
        <v>103</v>
      </c>
      <c r="V2350" t="s">
        <v>43</v>
      </c>
      <c r="W2350" t="s">
        <v>44</v>
      </c>
      <c r="X2350" t="s">
        <v>45</v>
      </c>
      <c r="Y2350" t="s">
        <v>46</v>
      </c>
      <c r="Z2350">
        <v>-950527.89999999979</v>
      </c>
      <c r="AA2350" t="s">
        <v>104</v>
      </c>
      <c r="AB2350" t="s">
        <v>105</v>
      </c>
      <c r="AC2350" t="str">
        <f t="shared" si="36"/>
        <v>2025</v>
      </c>
    </row>
    <row r="2351" spans="1:29" x14ac:dyDescent="0.25">
      <c r="A2351" t="s">
        <v>27</v>
      </c>
      <c r="B2351" t="s">
        <v>122</v>
      </c>
      <c r="C2351" t="s">
        <v>27</v>
      </c>
      <c r="D2351" t="s">
        <v>82</v>
      </c>
      <c r="E2351" t="s">
        <v>83</v>
      </c>
      <c r="F2351" t="s">
        <v>30</v>
      </c>
      <c r="G2351" t="s">
        <v>31</v>
      </c>
      <c r="H2351" t="s">
        <v>62</v>
      </c>
      <c r="I2351" t="s">
        <v>63</v>
      </c>
      <c r="J2351" t="s">
        <v>110</v>
      </c>
      <c r="K2351" t="s">
        <v>111</v>
      </c>
      <c r="L2351" t="s">
        <v>38</v>
      </c>
      <c r="M2351" t="s">
        <v>38</v>
      </c>
      <c r="N2351" t="s">
        <v>38</v>
      </c>
      <c r="O2351" t="s">
        <v>38</v>
      </c>
      <c r="P2351" t="s">
        <v>38</v>
      </c>
      <c r="Q2351" t="s">
        <v>38</v>
      </c>
      <c r="R2351" t="s">
        <v>100</v>
      </c>
      <c r="S2351" t="s">
        <v>101</v>
      </c>
      <c r="T2351" t="s">
        <v>102</v>
      </c>
      <c r="U2351" t="s">
        <v>103</v>
      </c>
      <c r="V2351" t="s">
        <v>43</v>
      </c>
      <c r="W2351" t="s">
        <v>44</v>
      </c>
      <c r="X2351" t="s">
        <v>45</v>
      </c>
      <c r="Y2351" t="s">
        <v>46</v>
      </c>
      <c r="Z2351">
        <v>-26249.999999999989</v>
      </c>
      <c r="AA2351" t="s">
        <v>104</v>
      </c>
      <c r="AB2351" t="s">
        <v>105</v>
      </c>
      <c r="AC2351" t="str">
        <f t="shared" si="36"/>
        <v>2025</v>
      </c>
    </row>
    <row r="2352" spans="1:29" x14ac:dyDescent="0.25">
      <c r="A2352" t="s">
        <v>27</v>
      </c>
      <c r="B2352" t="s">
        <v>122</v>
      </c>
      <c r="C2352" t="s">
        <v>27</v>
      </c>
      <c r="D2352" t="s">
        <v>257</v>
      </c>
      <c r="E2352" t="s">
        <v>258</v>
      </c>
      <c r="F2352" t="s">
        <v>202</v>
      </c>
      <c r="G2352" t="s">
        <v>203</v>
      </c>
      <c r="H2352" t="s">
        <v>62</v>
      </c>
      <c r="I2352" t="s">
        <v>63</v>
      </c>
      <c r="J2352" t="s">
        <v>123</v>
      </c>
      <c r="K2352" t="s">
        <v>124</v>
      </c>
      <c r="L2352" t="s">
        <v>38</v>
      </c>
      <c r="M2352" t="s">
        <v>38</v>
      </c>
      <c r="N2352" t="s">
        <v>390</v>
      </c>
      <c r="O2352" t="s">
        <v>391</v>
      </c>
      <c r="P2352" t="s">
        <v>38</v>
      </c>
      <c r="Q2352" t="s">
        <v>38</v>
      </c>
      <c r="R2352" t="s">
        <v>183</v>
      </c>
      <c r="S2352" t="s">
        <v>184</v>
      </c>
      <c r="T2352" t="s">
        <v>171</v>
      </c>
      <c r="U2352" t="s">
        <v>172</v>
      </c>
      <c r="V2352" t="s">
        <v>72</v>
      </c>
      <c r="W2352" t="s">
        <v>73</v>
      </c>
      <c r="X2352" t="s">
        <v>74</v>
      </c>
      <c r="Y2352" t="s">
        <v>75</v>
      </c>
      <c r="Z2352">
        <v>-12600</v>
      </c>
      <c r="AA2352" t="s">
        <v>488</v>
      </c>
      <c r="AB2352" t="s">
        <v>489</v>
      </c>
      <c r="AC2352" t="str">
        <f t="shared" si="36"/>
        <v>2025</v>
      </c>
    </row>
    <row r="2353" spans="1:29" x14ac:dyDescent="0.25">
      <c r="A2353" t="s">
        <v>27</v>
      </c>
      <c r="B2353" t="s">
        <v>122</v>
      </c>
      <c r="C2353" t="s">
        <v>27</v>
      </c>
      <c r="D2353" t="s">
        <v>257</v>
      </c>
      <c r="E2353" t="s">
        <v>258</v>
      </c>
      <c r="F2353" t="s">
        <v>202</v>
      </c>
      <c r="G2353" t="s">
        <v>203</v>
      </c>
      <c r="H2353" t="s">
        <v>62</v>
      </c>
      <c r="I2353" t="s">
        <v>63</v>
      </c>
      <c r="J2353" t="s">
        <v>123</v>
      </c>
      <c r="K2353" t="s">
        <v>124</v>
      </c>
      <c r="L2353" t="s">
        <v>38</v>
      </c>
      <c r="M2353" t="s">
        <v>38</v>
      </c>
      <c r="N2353" t="s">
        <v>817</v>
      </c>
      <c r="O2353" t="s">
        <v>348</v>
      </c>
      <c r="P2353" t="s">
        <v>38</v>
      </c>
      <c r="Q2353" t="s">
        <v>38</v>
      </c>
      <c r="R2353" t="s">
        <v>163</v>
      </c>
      <c r="S2353" t="s">
        <v>164</v>
      </c>
      <c r="T2353" t="s">
        <v>165</v>
      </c>
      <c r="U2353" t="s">
        <v>166</v>
      </c>
      <c r="V2353" t="s">
        <v>43</v>
      </c>
      <c r="W2353" t="s">
        <v>44</v>
      </c>
      <c r="X2353" t="s">
        <v>45</v>
      </c>
      <c r="Y2353" t="s">
        <v>46</v>
      </c>
      <c r="Z2353">
        <v>-45129.999900000003</v>
      </c>
      <c r="AA2353" t="s">
        <v>655</v>
      </c>
      <c r="AB2353" t="s">
        <v>656</v>
      </c>
      <c r="AC2353" t="str">
        <f t="shared" si="36"/>
        <v>2025</v>
      </c>
    </row>
    <row r="2354" spans="1:29" x14ac:dyDescent="0.25">
      <c r="A2354" t="s">
        <v>27</v>
      </c>
      <c r="B2354" t="s">
        <v>122</v>
      </c>
      <c r="C2354" t="s">
        <v>27</v>
      </c>
      <c r="D2354" t="s">
        <v>60</v>
      </c>
      <c r="E2354" t="s">
        <v>61</v>
      </c>
      <c r="F2354" t="s">
        <v>30</v>
      </c>
      <c r="G2354" t="s">
        <v>31</v>
      </c>
      <c r="H2354" t="s">
        <v>62</v>
      </c>
      <c r="I2354" t="s">
        <v>63</v>
      </c>
      <c r="J2354" t="s">
        <v>64</v>
      </c>
      <c r="K2354" t="s">
        <v>65</v>
      </c>
      <c r="L2354" t="s">
        <v>38</v>
      </c>
      <c r="M2354" t="s">
        <v>38</v>
      </c>
      <c r="N2354" t="s">
        <v>38</v>
      </c>
      <c r="O2354" t="s">
        <v>38</v>
      </c>
      <c r="P2354" t="s">
        <v>38</v>
      </c>
      <c r="Q2354" t="s">
        <v>38</v>
      </c>
      <c r="R2354" t="s">
        <v>224</v>
      </c>
      <c r="S2354" t="s">
        <v>225</v>
      </c>
      <c r="T2354" t="s">
        <v>226</v>
      </c>
      <c r="U2354" t="s">
        <v>225</v>
      </c>
      <c r="V2354" t="s">
        <v>118</v>
      </c>
      <c r="W2354" t="s">
        <v>119</v>
      </c>
      <c r="X2354" t="s">
        <v>74</v>
      </c>
      <c r="Y2354" t="s">
        <v>75</v>
      </c>
      <c r="Z2354">
        <v>-19159.087376111136</v>
      </c>
      <c r="AA2354" t="s">
        <v>675</v>
      </c>
      <c r="AB2354" t="s">
        <v>676</v>
      </c>
      <c r="AC2354" t="str">
        <f t="shared" si="36"/>
        <v>2025</v>
      </c>
    </row>
    <row r="2355" spans="1:29" x14ac:dyDescent="0.25">
      <c r="A2355" t="s">
        <v>27</v>
      </c>
      <c r="B2355" t="s">
        <v>122</v>
      </c>
      <c r="C2355" t="s">
        <v>27</v>
      </c>
      <c r="D2355" t="s">
        <v>82</v>
      </c>
      <c r="E2355" t="s">
        <v>83</v>
      </c>
      <c r="F2355" t="s">
        <v>30</v>
      </c>
      <c r="G2355" t="s">
        <v>31</v>
      </c>
      <c r="H2355" t="s">
        <v>62</v>
      </c>
      <c r="I2355" t="s">
        <v>63</v>
      </c>
      <c r="J2355" t="s">
        <v>110</v>
      </c>
      <c r="K2355" t="s">
        <v>111</v>
      </c>
      <c r="L2355" t="s">
        <v>38</v>
      </c>
      <c r="M2355" t="s">
        <v>38</v>
      </c>
      <c r="N2355" t="s">
        <v>38</v>
      </c>
      <c r="O2355" t="s">
        <v>38</v>
      </c>
      <c r="P2355" t="s">
        <v>38</v>
      </c>
      <c r="Q2355" t="s">
        <v>38</v>
      </c>
      <c r="R2355" t="s">
        <v>100</v>
      </c>
      <c r="S2355" t="s">
        <v>101</v>
      </c>
      <c r="T2355" t="s">
        <v>102</v>
      </c>
      <c r="U2355" t="s">
        <v>103</v>
      </c>
      <c r="V2355" t="s">
        <v>43</v>
      </c>
      <c r="W2355" t="s">
        <v>44</v>
      </c>
      <c r="X2355" t="s">
        <v>45</v>
      </c>
      <c r="Y2355" t="s">
        <v>46</v>
      </c>
      <c r="Z2355">
        <v>-48749.999999999993</v>
      </c>
      <c r="AA2355" t="s">
        <v>108</v>
      </c>
      <c r="AB2355" t="s">
        <v>109</v>
      </c>
      <c r="AC2355" t="str">
        <f t="shared" si="36"/>
        <v>2025</v>
      </c>
    </row>
    <row r="2356" spans="1:29" x14ac:dyDescent="0.25">
      <c r="A2356" t="s">
        <v>27</v>
      </c>
      <c r="B2356" t="s">
        <v>122</v>
      </c>
      <c r="C2356" t="s">
        <v>27</v>
      </c>
      <c r="D2356" t="s">
        <v>82</v>
      </c>
      <c r="E2356" t="s">
        <v>83</v>
      </c>
      <c r="F2356" t="s">
        <v>30</v>
      </c>
      <c r="G2356" t="s">
        <v>31</v>
      </c>
      <c r="H2356" t="s">
        <v>62</v>
      </c>
      <c r="I2356" t="s">
        <v>63</v>
      </c>
      <c r="J2356" t="s">
        <v>64</v>
      </c>
      <c r="K2356" t="s">
        <v>65</v>
      </c>
      <c r="L2356" t="s">
        <v>38</v>
      </c>
      <c r="M2356" t="s">
        <v>38</v>
      </c>
      <c r="N2356" t="s">
        <v>38</v>
      </c>
      <c r="O2356" t="s">
        <v>38</v>
      </c>
      <c r="P2356" t="s">
        <v>38</v>
      </c>
      <c r="Q2356" t="s">
        <v>38</v>
      </c>
      <c r="R2356" t="s">
        <v>100</v>
      </c>
      <c r="S2356" t="s">
        <v>101</v>
      </c>
      <c r="T2356" t="s">
        <v>102</v>
      </c>
      <c r="U2356" t="s">
        <v>103</v>
      </c>
      <c r="V2356" t="s">
        <v>43</v>
      </c>
      <c r="W2356" t="s">
        <v>44</v>
      </c>
      <c r="X2356" t="s">
        <v>45</v>
      </c>
      <c r="Y2356" t="s">
        <v>46</v>
      </c>
      <c r="Z2356">
        <v>-1705796.299935</v>
      </c>
      <c r="AA2356" t="s">
        <v>108</v>
      </c>
      <c r="AB2356" t="s">
        <v>109</v>
      </c>
      <c r="AC2356" t="str">
        <f t="shared" si="36"/>
        <v>2025</v>
      </c>
    </row>
    <row r="2357" spans="1:29" x14ac:dyDescent="0.25">
      <c r="A2357" t="s">
        <v>27</v>
      </c>
      <c r="B2357" t="s">
        <v>122</v>
      </c>
      <c r="C2357" t="s">
        <v>27</v>
      </c>
      <c r="D2357" t="s">
        <v>60</v>
      </c>
      <c r="E2357" t="s">
        <v>61</v>
      </c>
      <c r="F2357" t="s">
        <v>30</v>
      </c>
      <c r="G2357" t="s">
        <v>31</v>
      </c>
      <c r="H2357" t="s">
        <v>62</v>
      </c>
      <c r="I2357" t="s">
        <v>63</v>
      </c>
      <c r="J2357" t="s">
        <v>64</v>
      </c>
      <c r="K2357" t="s">
        <v>65</v>
      </c>
      <c r="L2357" t="s">
        <v>38</v>
      </c>
      <c r="M2357" t="s">
        <v>38</v>
      </c>
      <c r="N2357" t="s">
        <v>367</v>
      </c>
      <c r="O2357" t="s">
        <v>38</v>
      </c>
      <c r="P2357" t="s">
        <v>38</v>
      </c>
      <c r="Q2357" t="s">
        <v>38</v>
      </c>
      <c r="R2357" t="s">
        <v>368</v>
      </c>
      <c r="S2357" t="s">
        <v>369</v>
      </c>
      <c r="T2357" t="s">
        <v>370</v>
      </c>
      <c r="U2357" t="s">
        <v>371</v>
      </c>
      <c r="V2357" t="s">
        <v>253</v>
      </c>
      <c r="W2357" t="s">
        <v>254</v>
      </c>
      <c r="X2357" t="s">
        <v>45</v>
      </c>
      <c r="Y2357" t="s">
        <v>46</v>
      </c>
      <c r="Z2357">
        <v>-24936.7271864754</v>
      </c>
      <c r="AA2357" t="s">
        <v>372</v>
      </c>
      <c r="AB2357" t="s">
        <v>373</v>
      </c>
      <c r="AC2357" t="str">
        <f t="shared" si="36"/>
        <v>2025</v>
      </c>
    </row>
    <row r="2358" spans="1:29" x14ac:dyDescent="0.25">
      <c r="A2358" t="s">
        <v>27</v>
      </c>
      <c r="B2358" t="s">
        <v>122</v>
      </c>
      <c r="C2358" t="s">
        <v>27</v>
      </c>
      <c r="D2358" t="s">
        <v>60</v>
      </c>
      <c r="E2358" t="s">
        <v>61</v>
      </c>
      <c r="F2358" t="s">
        <v>30</v>
      </c>
      <c r="G2358" t="s">
        <v>31</v>
      </c>
      <c r="H2358" t="s">
        <v>62</v>
      </c>
      <c r="I2358" t="s">
        <v>63</v>
      </c>
      <c r="J2358" t="s">
        <v>64</v>
      </c>
      <c r="K2358" t="s">
        <v>65</v>
      </c>
      <c r="L2358" t="s">
        <v>38</v>
      </c>
      <c r="M2358" t="s">
        <v>38</v>
      </c>
      <c r="N2358" t="s">
        <v>38</v>
      </c>
      <c r="O2358" t="s">
        <v>38</v>
      </c>
      <c r="P2358" t="s">
        <v>38</v>
      </c>
      <c r="Q2358" t="s">
        <v>38</v>
      </c>
      <c r="R2358" t="s">
        <v>224</v>
      </c>
      <c r="S2358" t="s">
        <v>225</v>
      </c>
      <c r="T2358" t="s">
        <v>226</v>
      </c>
      <c r="U2358" t="s">
        <v>225</v>
      </c>
      <c r="V2358" t="s">
        <v>118</v>
      </c>
      <c r="W2358" t="s">
        <v>119</v>
      </c>
      <c r="X2358" t="s">
        <v>74</v>
      </c>
      <c r="Y2358" t="s">
        <v>75</v>
      </c>
      <c r="Z2358">
        <v>-19159.087376111143</v>
      </c>
      <c r="AA2358" t="s">
        <v>404</v>
      </c>
      <c r="AB2358" t="s">
        <v>405</v>
      </c>
      <c r="AC2358" t="str">
        <f t="shared" si="36"/>
        <v>2025</v>
      </c>
    </row>
    <row r="2359" spans="1:29" x14ac:dyDescent="0.25">
      <c r="A2359" t="s">
        <v>27</v>
      </c>
      <c r="B2359" t="s">
        <v>122</v>
      </c>
      <c r="C2359" t="s">
        <v>27</v>
      </c>
      <c r="D2359" t="s">
        <v>60</v>
      </c>
      <c r="E2359" t="s">
        <v>61</v>
      </c>
      <c r="F2359" t="s">
        <v>30</v>
      </c>
      <c r="G2359" t="s">
        <v>31</v>
      </c>
      <c r="H2359" t="s">
        <v>62</v>
      </c>
      <c r="I2359" t="s">
        <v>63</v>
      </c>
      <c r="J2359" t="s">
        <v>64</v>
      </c>
      <c r="K2359" t="s">
        <v>65</v>
      </c>
      <c r="L2359" t="s">
        <v>38</v>
      </c>
      <c r="M2359" t="s">
        <v>38</v>
      </c>
      <c r="N2359" t="s">
        <v>38</v>
      </c>
      <c r="O2359" t="s">
        <v>38</v>
      </c>
      <c r="P2359" t="s">
        <v>38</v>
      </c>
      <c r="Q2359" t="s">
        <v>38</v>
      </c>
      <c r="R2359" t="s">
        <v>224</v>
      </c>
      <c r="S2359" t="s">
        <v>225</v>
      </c>
      <c r="T2359" t="s">
        <v>226</v>
      </c>
      <c r="U2359" t="s">
        <v>225</v>
      </c>
      <c r="V2359" t="s">
        <v>118</v>
      </c>
      <c r="W2359" t="s">
        <v>119</v>
      </c>
      <c r="X2359" t="s">
        <v>74</v>
      </c>
      <c r="Y2359" t="s">
        <v>75</v>
      </c>
      <c r="Z2359">
        <v>-19159.087376111143</v>
      </c>
      <c r="AA2359" t="s">
        <v>559</v>
      </c>
      <c r="AB2359" t="s">
        <v>560</v>
      </c>
      <c r="AC2359" t="str">
        <f t="shared" si="36"/>
        <v>2025</v>
      </c>
    </row>
    <row r="2360" spans="1:29" x14ac:dyDescent="0.25">
      <c r="A2360" t="s">
        <v>27</v>
      </c>
      <c r="B2360" t="s">
        <v>122</v>
      </c>
      <c r="C2360" t="s">
        <v>27</v>
      </c>
      <c r="D2360" t="s">
        <v>82</v>
      </c>
      <c r="E2360" t="s">
        <v>83</v>
      </c>
      <c r="F2360" t="s">
        <v>30</v>
      </c>
      <c r="G2360" t="s">
        <v>31</v>
      </c>
      <c r="H2360" t="s">
        <v>62</v>
      </c>
      <c r="I2360" t="s">
        <v>63</v>
      </c>
      <c r="J2360" t="s">
        <v>64</v>
      </c>
      <c r="K2360" t="s">
        <v>65</v>
      </c>
      <c r="L2360" t="s">
        <v>98</v>
      </c>
      <c r="M2360" t="s">
        <v>99</v>
      </c>
      <c r="N2360" t="s">
        <v>38</v>
      </c>
      <c r="O2360" t="s">
        <v>38</v>
      </c>
      <c r="P2360" t="s">
        <v>38</v>
      </c>
      <c r="Q2360" t="s">
        <v>38</v>
      </c>
      <c r="R2360" t="s">
        <v>100</v>
      </c>
      <c r="S2360" t="s">
        <v>101</v>
      </c>
      <c r="T2360" t="s">
        <v>102</v>
      </c>
      <c r="U2360" t="s">
        <v>103</v>
      </c>
      <c r="V2360" t="s">
        <v>43</v>
      </c>
      <c r="W2360" t="s">
        <v>44</v>
      </c>
      <c r="X2360" t="s">
        <v>45</v>
      </c>
      <c r="Y2360" t="s">
        <v>46</v>
      </c>
      <c r="Z2360">
        <v>-1482370.049965</v>
      </c>
      <c r="AA2360" t="s">
        <v>104</v>
      </c>
      <c r="AB2360" t="s">
        <v>105</v>
      </c>
      <c r="AC2360" t="str">
        <f t="shared" si="36"/>
        <v>2025</v>
      </c>
    </row>
    <row r="2361" spans="1:29" x14ac:dyDescent="0.25">
      <c r="A2361" t="s">
        <v>27</v>
      </c>
      <c r="B2361" t="s">
        <v>122</v>
      </c>
      <c r="C2361" t="s">
        <v>27</v>
      </c>
      <c r="D2361" t="s">
        <v>257</v>
      </c>
      <c r="E2361" t="s">
        <v>258</v>
      </c>
      <c r="F2361" t="s">
        <v>202</v>
      </c>
      <c r="G2361" t="s">
        <v>203</v>
      </c>
      <c r="H2361" t="s">
        <v>62</v>
      </c>
      <c r="I2361" t="s">
        <v>63</v>
      </c>
      <c r="J2361" t="s">
        <v>123</v>
      </c>
      <c r="K2361" t="s">
        <v>124</v>
      </c>
      <c r="L2361" t="s">
        <v>38</v>
      </c>
      <c r="M2361" t="s">
        <v>38</v>
      </c>
      <c r="N2361" t="s">
        <v>708</v>
      </c>
      <c r="O2361" t="s">
        <v>709</v>
      </c>
      <c r="P2361" t="s">
        <v>38</v>
      </c>
      <c r="Q2361" t="s">
        <v>38</v>
      </c>
      <c r="R2361" t="s">
        <v>183</v>
      </c>
      <c r="S2361" t="s">
        <v>184</v>
      </c>
      <c r="T2361" t="s">
        <v>171</v>
      </c>
      <c r="U2361" t="s">
        <v>172</v>
      </c>
      <c r="V2361" t="s">
        <v>72</v>
      </c>
      <c r="W2361" t="s">
        <v>73</v>
      </c>
      <c r="X2361" t="s">
        <v>74</v>
      </c>
      <c r="Y2361" t="s">
        <v>75</v>
      </c>
      <c r="Z2361">
        <v>-102000</v>
      </c>
      <c r="AA2361" t="s">
        <v>488</v>
      </c>
      <c r="AB2361" t="s">
        <v>489</v>
      </c>
      <c r="AC2361" t="str">
        <f t="shared" si="36"/>
        <v>2025</v>
      </c>
    </row>
    <row r="2362" spans="1:29" x14ac:dyDescent="0.25">
      <c r="A2362" t="s">
        <v>27</v>
      </c>
      <c r="B2362" t="s">
        <v>122</v>
      </c>
      <c r="C2362" t="s">
        <v>27</v>
      </c>
      <c r="D2362" t="s">
        <v>257</v>
      </c>
      <c r="E2362" t="s">
        <v>258</v>
      </c>
      <c r="F2362" t="s">
        <v>237</v>
      </c>
      <c r="G2362" t="s">
        <v>238</v>
      </c>
      <c r="H2362" t="s">
        <v>62</v>
      </c>
      <c r="I2362" t="s">
        <v>63</v>
      </c>
      <c r="J2362" t="s">
        <v>239</v>
      </c>
      <c r="K2362" t="s">
        <v>240</v>
      </c>
      <c r="L2362" t="s">
        <v>38</v>
      </c>
      <c r="M2362" t="s">
        <v>38</v>
      </c>
      <c r="N2362" t="s">
        <v>38</v>
      </c>
      <c r="O2362" t="s">
        <v>38</v>
      </c>
      <c r="P2362" t="s">
        <v>38</v>
      </c>
      <c r="Q2362" t="s">
        <v>38</v>
      </c>
      <c r="R2362" t="s">
        <v>127</v>
      </c>
      <c r="S2362" t="s">
        <v>128</v>
      </c>
      <c r="T2362" t="s">
        <v>129</v>
      </c>
      <c r="U2362" t="s">
        <v>130</v>
      </c>
      <c r="V2362" t="s">
        <v>72</v>
      </c>
      <c r="W2362" t="s">
        <v>73</v>
      </c>
      <c r="X2362" t="s">
        <v>74</v>
      </c>
      <c r="Y2362" t="s">
        <v>75</v>
      </c>
      <c r="Z2362">
        <v>-66.653400262937751</v>
      </c>
      <c r="AA2362" t="s">
        <v>259</v>
      </c>
      <c r="AB2362" t="s">
        <v>260</v>
      </c>
      <c r="AC2362" t="str">
        <f t="shared" si="36"/>
        <v>2025</v>
      </c>
    </row>
    <row r="2363" spans="1:29" x14ac:dyDescent="0.25">
      <c r="A2363" t="s">
        <v>27</v>
      </c>
      <c r="B2363" t="s">
        <v>122</v>
      </c>
      <c r="C2363" t="s">
        <v>27</v>
      </c>
      <c r="D2363" t="s">
        <v>82</v>
      </c>
      <c r="E2363" t="s">
        <v>83</v>
      </c>
      <c r="F2363" t="s">
        <v>30</v>
      </c>
      <c r="G2363" t="s">
        <v>31</v>
      </c>
      <c r="H2363" t="s">
        <v>62</v>
      </c>
      <c r="I2363" t="s">
        <v>63</v>
      </c>
      <c r="J2363" t="s">
        <v>64</v>
      </c>
      <c r="K2363" t="s">
        <v>65</v>
      </c>
      <c r="L2363" t="s">
        <v>98</v>
      </c>
      <c r="M2363" t="s">
        <v>99</v>
      </c>
      <c r="N2363" t="s">
        <v>38</v>
      </c>
      <c r="O2363" t="s">
        <v>38</v>
      </c>
      <c r="P2363" t="s">
        <v>38</v>
      </c>
      <c r="Q2363" t="s">
        <v>38</v>
      </c>
      <c r="R2363" t="s">
        <v>100</v>
      </c>
      <c r="S2363" t="s">
        <v>101</v>
      </c>
      <c r="T2363" t="s">
        <v>102</v>
      </c>
      <c r="U2363" t="s">
        <v>103</v>
      </c>
      <c r="V2363" t="s">
        <v>43</v>
      </c>
      <c r="W2363" t="s">
        <v>44</v>
      </c>
      <c r="X2363" t="s">
        <v>45</v>
      </c>
      <c r="Y2363" t="s">
        <v>46</v>
      </c>
      <c r="Z2363">
        <v>-2752972.9499350004</v>
      </c>
      <c r="AA2363" t="s">
        <v>108</v>
      </c>
      <c r="AB2363" t="s">
        <v>109</v>
      </c>
      <c r="AC2363" t="str">
        <f t="shared" si="36"/>
        <v>2025</v>
      </c>
    </row>
    <row r="2364" spans="1:29" x14ac:dyDescent="0.25">
      <c r="A2364" t="s">
        <v>27</v>
      </c>
      <c r="B2364" t="s">
        <v>122</v>
      </c>
      <c r="C2364" t="s">
        <v>27</v>
      </c>
      <c r="D2364" t="s">
        <v>82</v>
      </c>
      <c r="E2364" t="s">
        <v>83</v>
      </c>
      <c r="F2364" t="s">
        <v>30</v>
      </c>
      <c r="G2364" t="s">
        <v>31</v>
      </c>
      <c r="H2364" t="s">
        <v>62</v>
      </c>
      <c r="I2364" t="s">
        <v>63</v>
      </c>
      <c r="J2364" t="s">
        <v>123</v>
      </c>
      <c r="K2364" t="s">
        <v>124</v>
      </c>
      <c r="L2364" t="s">
        <v>98</v>
      </c>
      <c r="M2364" t="s">
        <v>99</v>
      </c>
      <c r="N2364" t="s">
        <v>38</v>
      </c>
      <c r="O2364" t="s">
        <v>38</v>
      </c>
      <c r="P2364" t="s">
        <v>38</v>
      </c>
      <c r="Q2364" t="s">
        <v>38</v>
      </c>
      <c r="R2364" t="s">
        <v>100</v>
      </c>
      <c r="S2364" t="s">
        <v>101</v>
      </c>
      <c r="T2364" t="s">
        <v>102</v>
      </c>
      <c r="U2364" t="s">
        <v>103</v>
      </c>
      <c r="V2364" t="s">
        <v>43</v>
      </c>
      <c r="W2364" t="s">
        <v>44</v>
      </c>
      <c r="X2364" t="s">
        <v>45</v>
      </c>
      <c r="Y2364" t="s">
        <v>46</v>
      </c>
      <c r="Z2364">
        <v>-433789.99999999988</v>
      </c>
      <c r="AA2364" t="s">
        <v>104</v>
      </c>
      <c r="AB2364" t="s">
        <v>105</v>
      </c>
      <c r="AC2364" t="str">
        <f t="shared" si="36"/>
        <v>2025</v>
      </c>
    </row>
    <row r="2365" spans="1:29" x14ac:dyDescent="0.25">
      <c r="A2365" t="s">
        <v>27</v>
      </c>
      <c r="B2365" t="s">
        <v>122</v>
      </c>
      <c r="C2365" t="s">
        <v>27</v>
      </c>
      <c r="D2365" t="s">
        <v>60</v>
      </c>
      <c r="E2365" t="s">
        <v>61</v>
      </c>
      <c r="F2365" t="s">
        <v>30</v>
      </c>
      <c r="G2365" t="s">
        <v>31</v>
      </c>
      <c r="H2365" t="s">
        <v>62</v>
      </c>
      <c r="I2365" t="s">
        <v>63</v>
      </c>
      <c r="J2365" t="s">
        <v>64</v>
      </c>
      <c r="K2365" t="s">
        <v>65</v>
      </c>
      <c r="L2365" t="s">
        <v>38</v>
      </c>
      <c r="M2365" t="s">
        <v>38</v>
      </c>
      <c r="N2365" t="s">
        <v>38</v>
      </c>
      <c r="O2365" t="s">
        <v>38</v>
      </c>
      <c r="P2365" t="s">
        <v>38</v>
      </c>
      <c r="Q2365" t="s">
        <v>38</v>
      </c>
      <c r="R2365" t="s">
        <v>224</v>
      </c>
      <c r="S2365" t="s">
        <v>225</v>
      </c>
      <c r="T2365" t="s">
        <v>226</v>
      </c>
      <c r="U2365" t="s">
        <v>225</v>
      </c>
      <c r="V2365" t="s">
        <v>118</v>
      </c>
      <c r="W2365" t="s">
        <v>119</v>
      </c>
      <c r="X2365" t="s">
        <v>74</v>
      </c>
      <c r="Y2365" t="s">
        <v>75</v>
      </c>
      <c r="Z2365">
        <v>-19159.08737611114</v>
      </c>
      <c r="AA2365" t="s">
        <v>530</v>
      </c>
      <c r="AB2365" t="s">
        <v>531</v>
      </c>
      <c r="AC2365" t="str">
        <f t="shared" si="36"/>
        <v>2025</v>
      </c>
    </row>
    <row r="2366" spans="1:29" x14ac:dyDescent="0.25">
      <c r="A2366" t="s">
        <v>27</v>
      </c>
      <c r="B2366" t="s">
        <v>122</v>
      </c>
      <c r="C2366" t="s">
        <v>27</v>
      </c>
      <c r="D2366" t="s">
        <v>257</v>
      </c>
      <c r="E2366" t="s">
        <v>258</v>
      </c>
      <c r="F2366" t="s">
        <v>237</v>
      </c>
      <c r="G2366" t="s">
        <v>238</v>
      </c>
      <c r="H2366" t="s">
        <v>62</v>
      </c>
      <c r="I2366" t="s">
        <v>63</v>
      </c>
      <c r="J2366" t="s">
        <v>239</v>
      </c>
      <c r="K2366" t="s">
        <v>240</v>
      </c>
      <c r="L2366" t="s">
        <v>38</v>
      </c>
      <c r="M2366" t="s">
        <v>38</v>
      </c>
      <c r="N2366" t="s">
        <v>38</v>
      </c>
      <c r="O2366" t="s">
        <v>38</v>
      </c>
      <c r="P2366" t="s">
        <v>38</v>
      </c>
      <c r="Q2366" t="s">
        <v>38</v>
      </c>
      <c r="R2366" t="s">
        <v>127</v>
      </c>
      <c r="S2366" t="s">
        <v>128</v>
      </c>
      <c r="T2366" t="s">
        <v>129</v>
      </c>
      <c r="U2366" t="s">
        <v>130</v>
      </c>
      <c r="V2366" t="s">
        <v>72</v>
      </c>
      <c r="W2366" t="s">
        <v>73</v>
      </c>
      <c r="X2366" t="s">
        <v>74</v>
      </c>
      <c r="Y2366" t="s">
        <v>75</v>
      </c>
      <c r="Z2366">
        <v>-84.831600334648002</v>
      </c>
      <c r="AA2366" t="s">
        <v>406</v>
      </c>
      <c r="AB2366" t="s">
        <v>407</v>
      </c>
      <c r="AC2366" t="str">
        <f t="shared" si="36"/>
        <v>2025</v>
      </c>
    </row>
    <row r="2367" spans="1:29" x14ac:dyDescent="0.25">
      <c r="A2367" t="s">
        <v>27</v>
      </c>
      <c r="B2367" t="s">
        <v>122</v>
      </c>
      <c r="C2367" t="s">
        <v>27</v>
      </c>
      <c r="D2367" t="s">
        <v>60</v>
      </c>
      <c r="E2367" t="s">
        <v>61</v>
      </c>
      <c r="F2367" t="s">
        <v>30</v>
      </c>
      <c r="G2367" t="s">
        <v>31</v>
      </c>
      <c r="H2367" t="s">
        <v>62</v>
      </c>
      <c r="I2367" t="s">
        <v>63</v>
      </c>
      <c r="J2367" t="s">
        <v>123</v>
      </c>
      <c r="K2367" t="s">
        <v>124</v>
      </c>
      <c r="L2367" t="s">
        <v>125</v>
      </c>
      <c r="M2367" t="s">
        <v>126</v>
      </c>
      <c r="N2367" t="s">
        <v>38</v>
      </c>
      <c r="O2367" t="s">
        <v>38</v>
      </c>
      <c r="P2367" t="s">
        <v>38</v>
      </c>
      <c r="Q2367" t="s">
        <v>38</v>
      </c>
      <c r="R2367" t="s">
        <v>241</v>
      </c>
      <c r="S2367" t="s">
        <v>242</v>
      </c>
      <c r="T2367" t="s">
        <v>243</v>
      </c>
      <c r="U2367" t="s">
        <v>244</v>
      </c>
      <c r="V2367" t="s">
        <v>245</v>
      </c>
      <c r="W2367" t="s">
        <v>246</v>
      </c>
      <c r="X2367" t="s">
        <v>74</v>
      </c>
      <c r="Y2367" t="s">
        <v>75</v>
      </c>
      <c r="Z2367">
        <v>-3342.055236757381</v>
      </c>
      <c r="AA2367" t="s">
        <v>539</v>
      </c>
      <c r="AB2367" t="s">
        <v>540</v>
      </c>
      <c r="AC2367" t="str">
        <f t="shared" si="36"/>
        <v>2025</v>
      </c>
    </row>
    <row r="2368" spans="1:29" x14ac:dyDescent="0.25">
      <c r="A2368" t="s">
        <v>27</v>
      </c>
      <c r="B2368" t="s">
        <v>122</v>
      </c>
      <c r="C2368" t="s">
        <v>27</v>
      </c>
      <c r="D2368" t="s">
        <v>60</v>
      </c>
      <c r="E2368" t="s">
        <v>61</v>
      </c>
      <c r="F2368" t="s">
        <v>30</v>
      </c>
      <c r="G2368" t="s">
        <v>31</v>
      </c>
      <c r="H2368" t="s">
        <v>62</v>
      </c>
      <c r="I2368" t="s">
        <v>63</v>
      </c>
      <c r="J2368" t="s">
        <v>64</v>
      </c>
      <c r="K2368" t="s">
        <v>65</v>
      </c>
      <c r="L2368" t="s">
        <v>38</v>
      </c>
      <c r="M2368" t="s">
        <v>38</v>
      </c>
      <c r="N2368" t="s">
        <v>38</v>
      </c>
      <c r="O2368" t="s">
        <v>38</v>
      </c>
      <c r="P2368" t="s">
        <v>38</v>
      </c>
      <c r="Q2368" t="s">
        <v>38</v>
      </c>
      <c r="R2368" t="s">
        <v>141</v>
      </c>
      <c r="S2368" t="s">
        <v>142</v>
      </c>
      <c r="T2368" t="s">
        <v>143</v>
      </c>
      <c r="U2368" t="s">
        <v>144</v>
      </c>
      <c r="V2368" t="s">
        <v>118</v>
      </c>
      <c r="W2368" t="s">
        <v>119</v>
      </c>
      <c r="X2368" t="s">
        <v>74</v>
      </c>
      <c r="Y2368" t="s">
        <v>75</v>
      </c>
      <c r="Z2368">
        <v>-19426.258177547141</v>
      </c>
      <c r="AA2368" t="s">
        <v>145</v>
      </c>
      <c r="AB2368" t="s">
        <v>146</v>
      </c>
      <c r="AC2368" t="str">
        <f t="shared" si="36"/>
        <v>2025</v>
      </c>
    </row>
    <row r="2369" spans="1:29" x14ac:dyDescent="0.25">
      <c r="A2369" t="s">
        <v>27</v>
      </c>
      <c r="B2369" t="s">
        <v>122</v>
      </c>
      <c r="C2369" t="s">
        <v>27</v>
      </c>
      <c r="D2369" t="s">
        <v>257</v>
      </c>
      <c r="E2369" t="s">
        <v>258</v>
      </c>
      <c r="F2369" t="s">
        <v>30</v>
      </c>
      <c r="G2369" t="s">
        <v>31</v>
      </c>
      <c r="H2369" t="s">
        <v>62</v>
      </c>
      <c r="I2369" t="s">
        <v>63</v>
      </c>
      <c r="J2369" t="s">
        <v>64</v>
      </c>
      <c r="K2369" t="s">
        <v>65</v>
      </c>
      <c r="L2369" t="s">
        <v>286</v>
      </c>
      <c r="M2369" t="s">
        <v>287</v>
      </c>
      <c r="N2369" t="s">
        <v>38</v>
      </c>
      <c r="O2369" t="s">
        <v>38</v>
      </c>
      <c r="P2369" t="s">
        <v>38</v>
      </c>
      <c r="Q2369" t="s">
        <v>38</v>
      </c>
      <c r="R2369" t="s">
        <v>241</v>
      </c>
      <c r="S2369" t="s">
        <v>242</v>
      </c>
      <c r="T2369" t="s">
        <v>243</v>
      </c>
      <c r="U2369" t="s">
        <v>244</v>
      </c>
      <c r="V2369" t="s">
        <v>245</v>
      </c>
      <c r="W2369" t="s">
        <v>246</v>
      </c>
      <c r="X2369" t="s">
        <v>74</v>
      </c>
      <c r="Y2369" t="s">
        <v>75</v>
      </c>
      <c r="Z2369">
        <v>-348819.32646300527</v>
      </c>
      <c r="AA2369" t="s">
        <v>500</v>
      </c>
      <c r="AB2369" t="s">
        <v>501</v>
      </c>
      <c r="AC2369" t="str">
        <f t="shared" si="36"/>
        <v>2025</v>
      </c>
    </row>
    <row r="2370" spans="1:29" x14ac:dyDescent="0.25">
      <c r="A2370" t="s">
        <v>27</v>
      </c>
      <c r="B2370" t="s">
        <v>122</v>
      </c>
      <c r="C2370" t="s">
        <v>27</v>
      </c>
      <c r="D2370" t="s">
        <v>82</v>
      </c>
      <c r="E2370" t="s">
        <v>83</v>
      </c>
      <c r="F2370" t="s">
        <v>202</v>
      </c>
      <c r="G2370" t="s">
        <v>203</v>
      </c>
      <c r="H2370" t="s">
        <v>32</v>
      </c>
      <c r="I2370" t="s">
        <v>33</v>
      </c>
      <c r="J2370" t="s">
        <v>34</v>
      </c>
      <c r="K2370" t="s">
        <v>35</v>
      </c>
      <c r="L2370" t="s">
        <v>1008</v>
      </c>
      <c r="M2370" t="s">
        <v>967</v>
      </c>
      <c r="N2370" t="s">
        <v>1036</v>
      </c>
      <c r="O2370" t="s">
        <v>1037</v>
      </c>
      <c r="P2370" t="s">
        <v>38</v>
      </c>
      <c r="Q2370" t="s">
        <v>38</v>
      </c>
      <c r="R2370" t="s">
        <v>100</v>
      </c>
      <c r="S2370" t="s">
        <v>101</v>
      </c>
      <c r="T2370" t="s">
        <v>102</v>
      </c>
      <c r="U2370" t="s">
        <v>103</v>
      </c>
      <c r="V2370" t="s">
        <v>43</v>
      </c>
      <c r="W2370" t="s">
        <v>44</v>
      </c>
      <c r="X2370" t="s">
        <v>45</v>
      </c>
      <c r="Y2370" t="s">
        <v>46</v>
      </c>
      <c r="Z2370">
        <v>-7699300</v>
      </c>
      <c r="AA2370" t="s">
        <v>108</v>
      </c>
      <c r="AB2370" t="s">
        <v>109</v>
      </c>
      <c r="AC2370" t="str">
        <f t="shared" si="36"/>
        <v>2025</v>
      </c>
    </row>
    <row r="2371" spans="1:29" x14ac:dyDescent="0.25">
      <c r="A2371" t="s">
        <v>27</v>
      </c>
      <c r="B2371" t="s">
        <v>122</v>
      </c>
      <c r="C2371" t="s">
        <v>27</v>
      </c>
      <c r="D2371" t="s">
        <v>257</v>
      </c>
      <c r="E2371" t="s">
        <v>258</v>
      </c>
      <c r="F2371" t="s">
        <v>237</v>
      </c>
      <c r="G2371" t="s">
        <v>238</v>
      </c>
      <c r="H2371" t="s">
        <v>62</v>
      </c>
      <c r="I2371" t="s">
        <v>63</v>
      </c>
      <c r="J2371" t="s">
        <v>239</v>
      </c>
      <c r="K2371" t="s">
        <v>240</v>
      </c>
      <c r="L2371" t="s">
        <v>38</v>
      </c>
      <c r="M2371" t="s">
        <v>38</v>
      </c>
      <c r="N2371" t="s">
        <v>38</v>
      </c>
      <c r="O2371" t="s">
        <v>38</v>
      </c>
      <c r="P2371" t="s">
        <v>38</v>
      </c>
      <c r="Q2371" t="s">
        <v>38</v>
      </c>
      <c r="R2371" t="s">
        <v>169</v>
      </c>
      <c r="S2371" t="s">
        <v>170</v>
      </c>
      <c r="T2371" t="s">
        <v>171</v>
      </c>
      <c r="U2371" t="s">
        <v>172</v>
      </c>
      <c r="V2371" t="s">
        <v>72</v>
      </c>
      <c r="W2371" t="s">
        <v>73</v>
      </c>
      <c r="X2371" t="s">
        <v>74</v>
      </c>
      <c r="Y2371" t="s">
        <v>75</v>
      </c>
      <c r="Z2371">
        <v>-12.669654595434446</v>
      </c>
      <c r="AA2371" t="s">
        <v>800</v>
      </c>
      <c r="AB2371" t="s">
        <v>801</v>
      </c>
      <c r="AC2371" t="str">
        <f t="shared" ref="AC2371:AC2434" si="37">IF(OR(B2371="Eelarve_liigendus",B2371="Eelarve_ule",B2371="Kinnitatud eelarve",B2371="Lisaeelarve"),"2025",C2371)</f>
        <v>2025</v>
      </c>
    </row>
    <row r="2372" spans="1:29" x14ac:dyDescent="0.25">
      <c r="A2372" t="s">
        <v>27</v>
      </c>
      <c r="B2372" t="s">
        <v>122</v>
      </c>
      <c r="C2372" t="s">
        <v>27</v>
      </c>
      <c r="D2372" t="s">
        <v>60</v>
      </c>
      <c r="E2372" t="s">
        <v>61</v>
      </c>
      <c r="F2372" t="s">
        <v>30</v>
      </c>
      <c r="G2372" t="s">
        <v>31</v>
      </c>
      <c r="H2372" t="s">
        <v>62</v>
      </c>
      <c r="I2372" t="s">
        <v>63</v>
      </c>
      <c r="J2372" t="s">
        <v>64</v>
      </c>
      <c r="K2372" t="s">
        <v>65</v>
      </c>
      <c r="L2372" t="s">
        <v>38</v>
      </c>
      <c r="M2372" t="s">
        <v>38</v>
      </c>
      <c r="N2372" t="s">
        <v>38</v>
      </c>
      <c r="O2372" t="s">
        <v>38</v>
      </c>
      <c r="P2372" t="s">
        <v>38</v>
      </c>
      <c r="Q2372" t="s">
        <v>38</v>
      </c>
      <c r="R2372" t="s">
        <v>376</v>
      </c>
      <c r="S2372" t="s">
        <v>377</v>
      </c>
      <c r="T2372" t="s">
        <v>378</v>
      </c>
      <c r="U2372" t="s">
        <v>377</v>
      </c>
      <c r="V2372" t="s">
        <v>118</v>
      </c>
      <c r="W2372" t="s">
        <v>119</v>
      </c>
      <c r="X2372" t="s">
        <v>74</v>
      </c>
      <c r="Y2372" t="s">
        <v>75</v>
      </c>
      <c r="Z2372">
        <v>-82711.823544032843</v>
      </c>
      <c r="AA2372" t="s">
        <v>402</v>
      </c>
      <c r="AB2372" t="s">
        <v>403</v>
      </c>
      <c r="AC2372" t="str">
        <f t="shared" si="37"/>
        <v>2025</v>
      </c>
    </row>
    <row r="2373" spans="1:29" x14ac:dyDescent="0.25">
      <c r="A2373" t="s">
        <v>27</v>
      </c>
      <c r="B2373" t="s">
        <v>122</v>
      </c>
      <c r="C2373" t="s">
        <v>27</v>
      </c>
      <c r="D2373" t="s">
        <v>28</v>
      </c>
      <c r="E2373" t="s">
        <v>29</v>
      </c>
      <c r="F2373" t="s">
        <v>237</v>
      </c>
      <c r="G2373" t="s">
        <v>238</v>
      </c>
      <c r="H2373" t="s">
        <v>62</v>
      </c>
      <c r="I2373" t="s">
        <v>63</v>
      </c>
      <c r="J2373" t="s">
        <v>239</v>
      </c>
      <c r="K2373" t="s">
        <v>240</v>
      </c>
      <c r="L2373" t="s">
        <v>38</v>
      </c>
      <c r="M2373" t="s">
        <v>38</v>
      </c>
      <c r="N2373" t="s">
        <v>38</v>
      </c>
      <c r="O2373" t="s">
        <v>38</v>
      </c>
      <c r="P2373" t="s">
        <v>38</v>
      </c>
      <c r="Q2373" t="s">
        <v>38</v>
      </c>
      <c r="R2373" t="s">
        <v>196</v>
      </c>
      <c r="S2373" t="s">
        <v>197</v>
      </c>
      <c r="T2373" t="s">
        <v>198</v>
      </c>
      <c r="U2373" t="s">
        <v>199</v>
      </c>
      <c r="V2373" t="s">
        <v>55</v>
      </c>
      <c r="W2373" t="s">
        <v>56</v>
      </c>
      <c r="X2373" t="s">
        <v>45</v>
      </c>
      <c r="Y2373" t="s">
        <v>46</v>
      </c>
      <c r="Z2373">
        <v>-2874227.44</v>
      </c>
      <c r="AA2373" t="s">
        <v>745</v>
      </c>
      <c r="AB2373" t="s">
        <v>746</v>
      </c>
      <c r="AC2373" t="str">
        <f t="shared" si="37"/>
        <v>2025</v>
      </c>
    </row>
    <row r="2374" spans="1:29" x14ac:dyDescent="0.25">
      <c r="A2374" t="s">
        <v>27</v>
      </c>
      <c r="B2374" t="s">
        <v>122</v>
      </c>
      <c r="C2374" t="s">
        <v>27</v>
      </c>
      <c r="D2374" t="s">
        <v>257</v>
      </c>
      <c r="E2374" t="s">
        <v>258</v>
      </c>
      <c r="F2374" t="s">
        <v>30</v>
      </c>
      <c r="G2374" t="s">
        <v>31</v>
      </c>
      <c r="H2374" t="s">
        <v>62</v>
      </c>
      <c r="I2374" t="s">
        <v>63</v>
      </c>
      <c r="J2374" t="s">
        <v>64</v>
      </c>
      <c r="K2374" t="s">
        <v>65</v>
      </c>
      <c r="L2374" t="s">
        <v>286</v>
      </c>
      <c r="M2374" t="s">
        <v>287</v>
      </c>
      <c r="N2374" t="s">
        <v>38</v>
      </c>
      <c r="O2374" t="s">
        <v>38</v>
      </c>
      <c r="P2374" t="s">
        <v>38</v>
      </c>
      <c r="Q2374" t="s">
        <v>38</v>
      </c>
      <c r="R2374" t="s">
        <v>277</v>
      </c>
      <c r="S2374" t="s">
        <v>278</v>
      </c>
      <c r="T2374" t="s">
        <v>243</v>
      </c>
      <c r="U2374" t="s">
        <v>244</v>
      </c>
      <c r="V2374" t="s">
        <v>245</v>
      </c>
      <c r="W2374" t="s">
        <v>246</v>
      </c>
      <c r="X2374" t="s">
        <v>74</v>
      </c>
      <c r="Y2374" t="s">
        <v>75</v>
      </c>
      <c r="Z2374">
        <v>-9029.1699874617807</v>
      </c>
      <c r="AA2374" t="s">
        <v>486</v>
      </c>
      <c r="AB2374" t="s">
        <v>487</v>
      </c>
      <c r="AC2374" t="str">
        <f t="shared" si="37"/>
        <v>2025</v>
      </c>
    </row>
    <row r="2375" spans="1:29" x14ac:dyDescent="0.25">
      <c r="A2375" t="s">
        <v>27</v>
      </c>
      <c r="B2375" t="s">
        <v>122</v>
      </c>
      <c r="C2375" t="s">
        <v>27</v>
      </c>
      <c r="D2375" t="s">
        <v>82</v>
      </c>
      <c r="E2375" t="s">
        <v>83</v>
      </c>
      <c r="F2375" t="s">
        <v>202</v>
      </c>
      <c r="G2375" t="s">
        <v>203</v>
      </c>
      <c r="H2375" t="s">
        <v>62</v>
      </c>
      <c r="I2375" t="s">
        <v>63</v>
      </c>
      <c r="J2375" t="s">
        <v>123</v>
      </c>
      <c r="K2375" t="s">
        <v>124</v>
      </c>
      <c r="L2375" t="s">
        <v>38</v>
      </c>
      <c r="M2375" t="s">
        <v>38</v>
      </c>
      <c r="N2375" t="s">
        <v>1036</v>
      </c>
      <c r="O2375" t="s">
        <v>1037</v>
      </c>
      <c r="P2375" t="s">
        <v>38</v>
      </c>
      <c r="Q2375" t="s">
        <v>38</v>
      </c>
      <c r="R2375" t="s">
        <v>100</v>
      </c>
      <c r="S2375" t="s">
        <v>101</v>
      </c>
      <c r="T2375" t="s">
        <v>102</v>
      </c>
      <c r="U2375" t="s">
        <v>103</v>
      </c>
      <c r="V2375" t="s">
        <v>43</v>
      </c>
      <c r="W2375" t="s">
        <v>44</v>
      </c>
      <c r="X2375" t="s">
        <v>45</v>
      </c>
      <c r="Y2375" t="s">
        <v>46</v>
      </c>
      <c r="Z2375">
        <v>-80340</v>
      </c>
      <c r="AA2375" t="s">
        <v>108</v>
      </c>
      <c r="AB2375" t="s">
        <v>109</v>
      </c>
      <c r="AC2375" t="str">
        <f t="shared" si="37"/>
        <v>2025</v>
      </c>
    </row>
    <row r="2376" spans="1:29" x14ac:dyDescent="0.25">
      <c r="A2376" t="s">
        <v>27</v>
      </c>
      <c r="B2376" t="s">
        <v>122</v>
      </c>
      <c r="C2376" t="s">
        <v>27</v>
      </c>
      <c r="D2376" t="s">
        <v>82</v>
      </c>
      <c r="E2376" t="s">
        <v>83</v>
      </c>
      <c r="F2376" t="s">
        <v>202</v>
      </c>
      <c r="G2376" t="s">
        <v>203</v>
      </c>
      <c r="H2376" t="s">
        <v>32</v>
      </c>
      <c r="I2376" t="s">
        <v>33</v>
      </c>
      <c r="J2376" t="s">
        <v>34</v>
      </c>
      <c r="K2376" t="s">
        <v>35</v>
      </c>
      <c r="L2376" t="s">
        <v>1026</v>
      </c>
      <c r="M2376" t="s">
        <v>1027</v>
      </c>
      <c r="N2376" t="s">
        <v>1034</v>
      </c>
      <c r="O2376" t="s">
        <v>1035</v>
      </c>
      <c r="P2376" t="s">
        <v>38</v>
      </c>
      <c r="Q2376" t="s">
        <v>38</v>
      </c>
      <c r="R2376" t="s">
        <v>100</v>
      </c>
      <c r="S2376" t="s">
        <v>101</v>
      </c>
      <c r="T2376" t="s">
        <v>102</v>
      </c>
      <c r="U2376" t="s">
        <v>103</v>
      </c>
      <c r="V2376" t="s">
        <v>43</v>
      </c>
      <c r="W2376" t="s">
        <v>44</v>
      </c>
      <c r="X2376" t="s">
        <v>45</v>
      </c>
      <c r="Y2376" t="s">
        <v>46</v>
      </c>
      <c r="Z2376">
        <v>9.999983012676239E-5</v>
      </c>
      <c r="AA2376" t="s">
        <v>108</v>
      </c>
      <c r="AB2376" t="s">
        <v>109</v>
      </c>
      <c r="AC2376" t="str">
        <f t="shared" si="37"/>
        <v>2025</v>
      </c>
    </row>
    <row r="2377" spans="1:29" x14ac:dyDescent="0.25">
      <c r="A2377" t="s">
        <v>27</v>
      </c>
      <c r="B2377" t="s">
        <v>122</v>
      </c>
      <c r="C2377" t="s">
        <v>27</v>
      </c>
      <c r="D2377" t="s">
        <v>82</v>
      </c>
      <c r="E2377" t="s">
        <v>83</v>
      </c>
      <c r="F2377" t="s">
        <v>202</v>
      </c>
      <c r="G2377" t="s">
        <v>203</v>
      </c>
      <c r="H2377" t="s">
        <v>204</v>
      </c>
      <c r="I2377" t="s">
        <v>205</v>
      </c>
      <c r="J2377" t="s">
        <v>206</v>
      </c>
      <c r="K2377" t="s">
        <v>207</v>
      </c>
      <c r="L2377" t="s">
        <v>38</v>
      </c>
      <c r="M2377" t="s">
        <v>38</v>
      </c>
      <c r="N2377" t="s">
        <v>1034</v>
      </c>
      <c r="O2377" t="s">
        <v>1035</v>
      </c>
      <c r="P2377" t="s">
        <v>38</v>
      </c>
      <c r="Q2377" t="s">
        <v>38</v>
      </c>
      <c r="R2377" t="s">
        <v>100</v>
      </c>
      <c r="S2377" t="s">
        <v>101</v>
      </c>
      <c r="T2377" t="s">
        <v>102</v>
      </c>
      <c r="U2377" t="s">
        <v>103</v>
      </c>
      <c r="V2377" t="s">
        <v>43</v>
      </c>
      <c r="W2377" t="s">
        <v>44</v>
      </c>
      <c r="X2377" t="s">
        <v>45</v>
      </c>
      <c r="Y2377" t="s">
        <v>46</v>
      </c>
      <c r="Z2377">
        <v>1.0000000020227162E-4</v>
      </c>
      <c r="AA2377" t="s">
        <v>108</v>
      </c>
      <c r="AB2377" t="s">
        <v>109</v>
      </c>
      <c r="AC2377" t="str">
        <f t="shared" si="37"/>
        <v>2025</v>
      </c>
    </row>
    <row r="2378" spans="1:29" x14ac:dyDescent="0.25">
      <c r="A2378" t="s">
        <v>27</v>
      </c>
      <c r="B2378" t="s">
        <v>122</v>
      </c>
      <c r="C2378" t="s">
        <v>27</v>
      </c>
      <c r="D2378" t="s">
        <v>60</v>
      </c>
      <c r="E2378" t="s">
        <v>61</v>
      </c>
      <c r="F2378" t="s">
        <v>30</v>
      </c>
      <c r="G2378" t="s">
        <v>31</v>
      </c>
      <c r="H2378" t="s">
        <v>62</v>
      </c>
      <c r="I2378" t="s">
        <v>63</v>
      </c>
      <c r="J2378" t="s">
        <v>64</v>
      </c>
      <c r="K2378" t="s">
        <v>65</v>
      </c>
      <c r="L2378" t="s">
        <v>38</v>
      </c>
      <c r="M2378" t="s">
        <v>38</v>
      </c>
      <c r="N2378" t="s">
        <v>38</v>
      </c>
      <c r="O2378" t="s">
        <v>38</v>
      </c>
      <c r="P2378" t="s">
        <v>38</v>
      </c>
      <c r="Q2378" t="s">
        <v>38</v>
      </c>
      <c r="R2378" t="s">
        <v>376</v>
      </c>
      <c r="S2378" t="s">
        <v>377</v>
      </c>
      <c r="T2378" t="s">
        <v>378</v>
      </c>
      <c r="U2378" t="s">
        <v>377</v>
      </c>
      <c r="V2378" t="s">
        <v>118</v>
      </c>
      <c r="W2378" t="s">
        <v>119</v>
      </c>
      <c r="X2378" t="s">
        <v>74</v>
      </c>
      <c r="Y2378" t="s">
        <v>75</v>
      </c>
      <c r="Z2378">
        <v>-19261.337929747144</v>
      </c>
      <c r="AA2378" t="s">
        <v>528</v>
      </c>
      <c r="AB2378" t="s">
        <v>529</v>
      </c>
      <c r="AC2378" t="str">
        <f t="shared" si="37"/>
        <v>2025</v>
      </c>
    </row>
    <row r="2379" spans="1:29" x14ac:dyDescent="0.25">
      <c r="A2379" t="s">
        <v>27</v>
      </c>
      <c r="B2379" t="s">
        <v>122</v>
      </c>
      <c r="C2379" t="s">
        <v>27</v>
      </c>
      <c r="D2379" t="s">
        <v>60</v>
      </c>
      <c r="E2379" t="s">
        <v>61</v>
      </c>
      <c r="F2379" t="s">
        <v>30</v>
      </c>
      <c r="G2379" t="s">
        <v>31</v>
      </c>
      <c r="H2379" t="s">
        <v>62</v>
      </c>
      <c r="I2379" t="s">
        <v>63</v>
      </c>
      <c r="J2379" t="s">
        <v>64</v>
      </c>
      <c r="K2379" t="s">
        <v>65</v>
      </c>
      <c r="L2379" t="s">
        <v>38</v>
      </c>
      <c r="M2379" t="s">
        <v>38</v>
      </c>
      <c r="N2379" t="s">
        <v>38</v>
      </c>
      <c r="O2379" t="s">
        <v>38</v>
      </c>
      <c r="P2379" t="s">
        <v>38</v>
      </c>
      <c r="Q2379" t="s">
        <v>38</v>
      </c>
      <c r="R2379" t="s">
        <v>376</v>
      </c>
      <c r="S2379" t="s">
        <v>377</v>
      </c>
      <c r="T2379" t="s">
        <v>378</v>
      </c>
      <c r="U2379" t="s">
        <v>377</v>
      </c>
      <c r="V2379" t="s">
        <v>118</v>
      </c>
      <c r="W2379" t="s">
        <v>119</v>
      </c>
      <c r="X2379" t="s">
        <v>74</v>
      </c>
      <c r="Y2379" t="s">
        <v>75</v>
      </c>
      <c r="Z2379">
        <v>-19261.33792974714</v>
      </c>
      <c r="AA2379" t="s">
        <v>612</v>
      </c>
      <c r="AB2379" t="s">
        <v>613</v>
      </c>
      <c r="AC2379" t="str">
        <f t="shared" si="37"/>
        <v>2025</v>
      </c>
    </row>
    <row r="2380" spans="1:29" x14ac:dyDescent="0.25">
      <c r="A2380" t="s">
        <v>27</v>
      </c>
      <c r="B2380" t="s">
        <v>122</v>
      </c>
      <c r="C2380" t="s">
        <v>27</v>
      </c>
      <c r="D2380" t="s">
        <v>450</v>
      </c>
      <c r="E2380" t="s">
        <v>451</v>
      </c>
      <c r="F2380" t="s">
        <v>155</v>
      </c>
      <c r="G2380" t="s">
        <v>156</v>
      </c>
      <c r="H2380" t="s">
        <v>204</v>
      </c>
      <c r="I2380" t="s">
        <v>205</v>
      </c>
      <c r="J2380" t="s">
        <v>316</v>
      </c>
      <c r="K2380" t="s">
        <v>317</v>
      </c>
      <c r="L2380" t="s">
        <v>1006</v>
      </c>
      <c r="M2380" t="s">
        <v>1007</v>
      </c>
      <c r="N2380" t="s">
        <v>38</v>
      </c>
      <c r="O2380" t="s">
        <v>38</v>
      </c>
      <c r="P2380" t="s">
        <v>38</v>
      </c>
      <c r="Q2380" t="s">
        <v>38</v>
      </c>
      <c r="R2380" t="s">
        <v>88</v>
      </c>
      <c r="S2380" t="s">
        <v>89</v>
      </c>
      <c r="T2380" t="s">
        <v>90</v>
      </c>
      <c r="U2380" t="s">
        <v>91</v>
      </c>
      <c r="V2380" t="s">
        <v>92</v>
      </c>
      <c r="W2380" t="s">
        <v>93</v>
      </c>
      <c r="X2380" t="s">
        <v>94</v>
      </c>
      <c r="Y2380" t="s">
        <v>95</v>
      </c>
      <c r="Z2380">
        <v>-82500</v>
      </c>
      <c r="AA2380" t="s">
        <v>96</v>
      </c>
      <c r="AB2380" t="s">
        <v>97</v>
      </c>
      <c r="AC2380" t="str">
        <f t="shared" si="37"/>
        <v>2025</v>
      </c>
    </row>
    <row r="2381" spans="1:29" x14ac:dyDescent="0.25">
      <c r="A2381" t="s">
        <v>27</v>
      </c>
      <c r="B2381" t="s">
        <v>122</v>
      </c>
      <c r="C2381" t="s">
        <v>27</v>
      </c>
      <c r="D2381" t="s">
        <v>257</v>
      </c>
      <c r="E2381" t="s">
        <v>258</v>
      </c>
      <c r="F2381" t="s">
        <v>237</v>
      </c>
      <c r="G2381" t="s">
        <v>238</v>
      </c>
      <c r="H2381" t="s">
        <v>62</v>
      </c>
      <c r="I2381" t="s">
        <v>63</v>
      </c>
      <c r="J2381" t="s">
        <v>239</v>
      </c>
      <c r="K2381" t="s">
        <v>240</v>
      </c>
      <c r="L2381" t="s">
        <v>38</v>
      </c>
      <c r="M2381" t="s">
        <v>38</v>
      </c>
      <c r="N2381" t="s">
        <v>38</v>
      </c>
      <c r="O2381" t="s">
        <v>38</v>
      </c>
      <c r="P2381" t="s">
        <v>38</v>
      </c>
      <c r="Q2381" t="s">
        <v>38</v>
      </c>
      <c r="R2381" t="s">
        <v>183</v>
      </c>
      <c r="S2381" t="s">
        <v>184</v>
      </c>
      <c r="T2381" t="s">
        <v>171</v>
      </c>
      <c r="U2381" t="s">
        <v>172</v>
      </c>
      <c r="V2381" t="s">
        <v>72</v>
      </c>
      <c r="W2381" t="s">
        <v>73</v>
      </c>
      <c r="X2381" t="s">
        <v>74</v>
      </c>
      <c r="Y2381" t="s">
        <v>75</v>
      </c>
      <c r="Z2381">
        <v>-6.6102379048605249</v>
      </c>
      <c r="AA2381" t="s">
        <v>506</v>
      </c>
      <c r="AB2381" t="s">
        <v>507</v>
      </c>
      <c r="AC2381" t="str">
        <f t="shared" si="37"/>
        <v>2025</v>
      </c>
    </row>
    <row r="2382" spans="1:29" x14ac:dyDescent="0.25">
      <c r="A2382" t="s">
        <v>27</v>
      </c>
      <c r="B2382" t="s">
        <v>122</v>
      </c>
      <c r="C2382" t="s">
        <v>27</v>
      </c>
      <c r="D2382" t="s">
        <v>257</v>
      </c>
      <c r="E2382" t="s">
        <v>258</v>
      </c>
      <c r="F2382" t="s">
        <v>30</v>
      </c>
      <c r="G2382" t="s">
        <v>31</v>
      </c>
      <c r="H2382" t="s">
        <v>62</v>
      </c>
      <c r="I2382" t="s">
        <v>63</v>
      </c>
      <c r="J2382" t="s">
        <v>64</v>
      </c>
      <c r="K2382" t="s">
        <v>65</v>
      </c>
      <c r="L2382" t="s">
        <v>286</v>
      </c>
      <c r="M2382" t="s">
        <v>287</v>
      </c>
      <c r="N2382" t="s">
        <v>38</v>
      </c>
      <c r="O2382" t="s">
        <v>38</v>
      </c>
      <c r="P2382" t="s">
        <v>38</v>
      </c>
      <c r="Q2382" t="s">
        <v>38</v>
      </c>
      <c r="R2382" t="s">
        <v>376</v>
      </c>
      <c r="S2382" t="s">
        <v>377</v>
      </c>
      <c r="T2382" t="s">
        <v>378</v>
      </c>
      <c r="U2382" t="s">
        <v>377</v>
      </c>
      <c r="V2382" t="s">
        <v>118</v>
      </c>
      <c r="W2382" t="s">
        <v>119</v>
      </c>
      <c r="X2382" t="s">
        <v>74</v>
      </c>
      <c r="Y2382" t="s">
        <v>75</v>
      </c>
      <c r="Z2382">
        <v>-196.28630407525611</v>
      </c>
      <c r="AA2382" t="s">
        <v>533</v>
      </c>
      <c r="AB2382" t="s">
        <v>534</v>
      </c>
      <c r="AC2382" t="str">
        <f t="shared" si="37"/>
        <v>2025</v>
      </c>
    </row>
    <row r="2383" spans="1:29" x14ac:dyDescent="0.25">
      <c r="A2383" t="s">
        <v>27</v>
      </c>
      <c r="B2383" t="s">
        <v>122</v>
      </c>
      <c r="C2383" t="s">
        <v>27</v>
      </c>
      <c r="D2383" t="s">
        <v>60</v>
      </c>
      <c r="E2383" t="s">
        <v>61</v>
      </c>
      <c r="F2383" t="s">
        <v>30</v>
      </c>
      <c r="G2383" t="s">
        <v>31</v>
      </c>
      <c r="H2383" t="s">
        <v>62</v>
      </c>
      <c r="I2383" t="s">
        <v>63</v>
      </c>
      <c r="J2383" t="s">
        <v>123</v>
      </c>
      <c r="K2383" t="s">
        <v>124</v>
      </c>
      <c r="L2383" t="s">
        <v>125</v>
      </c>
      <c r="M2383" t="s">
        <v>126</v>
      </c>
      <c r="N2383" t="s">
        <v>38</v>
      </c>
      <c r="O2383" t="s">
        <v>38</v>
      </c>
      <c r="P2383" t="s">
        <v>38</v>
      </c>
      <c r="Q2383" t="s">
        <v>38</v>
      </c>
      <c r="R2383" t="s">
        <v>249</v>
      </c>
      <c r="S2383" t="s">
        <v>250</v>
      </c>
      <c r="T2383" t="s">
        <v>251</v>
      </c>
      <c r="U2383" t="s">
        <v>252</v>
      </c>
      <c r="V2383" t="s">
        <v>253</v>
      </c>
      <c r="W2383" t="s">
        <v>254</v>
      </c>
      <c r="X2383" t="s">
        <v>45</v>
      </c>
      <c r="Y2383" t="s">
        <v>46</v>
      </c>
      <c r="Z2383">
        <v>-2158.6414041788094</v>
      </c>
      <c r="AA2383" t="s">
        <v>551</v>
      </c>
      <c r="AB2383" t="s">
        <v>552</v>
      </c>
      <c r="AC2383" t="str">
        <f t="shared" si="37"/>
        <v>2025</v>
      </c>
    </row>
    <row r="2384" spans="1:29" x14ac:dyDescent="0.25">
      <c r="A2384" t="s">
        <v>27</v>
      </c>
      <c r="B2384" t="s">
        <v>122</v>
      </c>
      <c r="C2384" t="s">
        <v>27</v>
      </c>
      <c r="D2384" t="s">
        <v>257</v>
      </c>
      <c r="E2384" t="s">
        <v>258</v>
      </c>
      <c r="F2384" t="s">
        <v>30</v>
      </c>
      <c r="G2384" t="s">
        <v>31</v>
      </c>
      <c r="H2384" t="s">
        <v>62</v>
      </c>
      <c r="I2384" t="s">
        <v>63</v>
      </c>
      <c r="J2384" t="s">
        <v>64</v>
      </c>
      <c r="K2384" t="s">
        <v>65</v>
      </c>
      <c r="L2384" t="s">
        <v>286</v>
      </c>
      <c r="M2384" t="s">
        <v>287</v>
      </c>
      <c r="N2384" t="s">
        <v>38</v>
      </c>
      <c r="O2384" t="s">
        <v>38</v>
      </c>
      <c r="P2384" t="s">
        <v>38</v>
      </c>
      <c r="Q2384" t="s">
        <v>38</v>
      </c>
      <c r="R2384" t="s">
        <v>376</v>
      </c>
      <c r="S2384" t="s">
        <v>377</v>
      </c>
      <c r="T2384" t="s">
        <v>378</v>
      </c>
      <c r="U2384" t="s">
        <v>377</v>
      </c>
      <c r="V2384" t="s">
        <v>118</v>
      </c>
      <c r="W2384" t="s">
        <v>119</v>
      </c>
      <c r="X2384" t="s">
        <v>74</v>
      </c>
      <c r="Y2384" t="s">
        <v>75</v>
      </c>
      <c r="Z2384">
        <v>-6673.7343385587101</v>
      </c>
      <c r="AA2384" t="s">
        <v>818</v>
      </c>
      <c r="AB2384" t="s">
        <v>819</v>
      </c>
      <c r="AC2384" t="str">
        <f t="shared" si="37"/>
        <v>2025</v>
      </c>
    </row>
    <row r="2385" spans="1:29" x14ac:dyDescent="0.25">
      <c r="A2385" t="s">
        <v>27</v>
      </c>
      <c r="B2385" t="s">
        <v>122</v>
      </c>
      <c r="C2385" t="s">
        <v>27</v>
      </c>
      <c r="D2385" t="s">
        <v>82</v>
      </c>
      <c r="E2385" t="s">
        <v>83</v>
      </c>
      <c r="F2385" t="s">
        <v>202</v>
      </c>
      <c r="G2385" t="s">
        <v>203</v>
      </c>
      <c r="H2385" t="s">
        <v>62</v>
      </c>
      <c r="I2385" t="s">
        <v>63</v>
      </c>
      <c r="J2385" t="s">
        <v>64</v>
      </c>
      <c r="K2385" t="s">
        <v>65</v>
      </c>
      <c r="L2385" t="s">
        <v>38</v>
      </c>
      <c r="M2385" t="s">
        <v>38</v>
      </c>
      <c r="N2385" t="s">
        <v>1036</v>
      </c>
      <c r="O2385" t="s">
        <v>1037</v>
      </c>
      <c r="P2385" t="s">
        <v>38</v>
      </c>
      <c r="Q2385" t="s">
        <v>38</v>
      </c>
      <c r="R2385" t="s">
        <v>100</v>
      </c>
      <c r="S2385" t="s">
        <v>101</v>
      </c>
      <c r="T2385" t="s">
        <v>102</v>
      </c>
      <c r="U2385" t="s">
        <v>103</v>
      </c>
      <c r="V2385" t="s">
        <v>43</v>
      </c>
      <c r="W2385" t="s">
        <v>44</v>
      </c>
      <c r="X2385" t="s">
        <v>45</v>
      </c>
      <c r="Y2385" t="s">
        <v>46</v>
      </c>
      <c r="Z2385">
        <v>-107800</v>
      </c>
      <c r="AA2385" t="s">
        <v>108</v>
      </c>
      <c r="AB2385" t="s">
        <v>109</v>
      </c>
      <c r="AC2385" t="str">
        <f t="shared" si="37"/>
        <v>2025</v>
      </c>
    </row>
    <row r="2386" spans="1:29" x14ac:dyDescent="0.25">
      <c r="A2386" t="s">
        <v>27</v>
      </c>
      <c r="B2386" t="s">
        <v>122</v>
      </c>
      <c r="C2386" t="s">
        <v>27</v>
      </c>
      <c r="D2386" t="s">
        <v>60</v>
      </c>
      <c r="E2386" t="s">
        <v>61</v>
      </c>
      <c r="F2386" t="s">
        <v>30</v>
      </c>
      <c r="G2386" t="s">
        <v>31</v>
      </c>
      <c r="H2386" t="s">
        <v>62</v>
      </c>
      <c r="I2386" t="s">
        <v>63</v>
      </c>
      <c r="J2386" t="s">
        <v>64</v>
      </c>
      <c r="K2386" t="s">
        <v>65</v>
      </c>
      <c r="L2386" t="s">
        <v>38</v>
      </c>
      <c r="M2386" t="s">
        <v>38</v>
      </c>
      <c r="N2386" t="s">
        <v>38</v>
      </c>
      <c r="O2386" t="s">
        <v>38</v>
      </c>
      <c r="P2386" t="s">
        <v>38</v>
      </c>
      <c r="Q2386" t="s">
        <v>38</v>
      </c>
      <c r="R2386" t="s">
        <v>224</v>
      </c>
      <c r="S2386" t="s">
        <v>225</v>
      </c>
      <c r="T2386" t="s">
        <v>226</v>
      </c>
      <c r="U2386" t="s">
        <v>225</v>
      </c>
      <c r="V2386" t="s">
        <v>118</v>
      </c>
      <c r="W2386" t="s">
        <v>119</v>
      </c>
      <c r="X2386" t="s">
        <v>74</v>
      </c>
      <c r="Y2386" t="s">
        <v>75</v>
      </c>
      <c r="Z2386">
        <v>-19159.087376111143</v>
      </c>
      <c r="AA2386" t="s">
        <v>765</v>
      </c>
      <c r="AB2386" t="s">
        <v>766</v>
      </c>
      <c r="AC2386" t="str">
        <f t="shared" si="37"/>
        <v>2025</v>
      </c>
    </row>
    <row r="2387" spans="1:29" x14ac:dyDescent="0.25">
      <c r="A2387" t="s">
        <v>27</v>
      </c>
      <c r="B2387" t="s">
        <v>122</v>
      </c>
      <c r="C2387" t="s">
        <v>27</v>
      </c>
      <c r="D2387" t="s">
        <v>82</v>
      </c>
      <c r="E2387" t="s">
        <v>83</v>
      </c>
      <c r="F2387" t="s">
        <v>30</v>
      </c>
      <c r="G2387" t="s">
        <v>31</v>
      </c>
      <c r="H2387" t="s">
        <v>32</v>
      </c>
      <c r="I2387" t="s">
        <v>33</v>
      </c>
      <c r="J2387" t="s">
        <v>34</v>
      </c>
      <c r="K2387" t="s">
        <v>35</v>
      </c>
      <c r="L2387" t="s">
        <v>1032</v>
      </c>
      <c r="M2387" t="s">
        <v>1033</v>
      </c>
      <c r="N2387" t="s">
        <v>38</v>
      </c>
      <c r="O2387" t="s">
        <v>38</v>
      </c>
      <c r="P2387" t="s">
        <v>38</v>
      </c>
      <c r="Q2387" t="s">
        <v>38</v>
      </c>
      <c r="R2387" t="s">
        <v>39</v>
      </c>
      <c r="S2387" t="s">
        <v>40</v>
      </c>
      <c r="T2387" t="s">
        <v>41</v>
      </c>
      <c r="U2387" t="s">
        <v>42</v>
      </c>
      <c r="V2387" t="s">
        <v>43</v>
      </c>
      <c r="W2387" t="s">
        <v>44</v>
      </c>
      <c r="X2387" t="s">
        <v>45</v>
      </c>
      <c r="Y2387" t="s">
        <v>46</v>
      </c>
      <c r="Z2387">
        <v>-166667</v>
      </c>
      <c r="AA2387" t="s">
        <v>47</v>
      </c>
      <c r="AB2387" t="s">
        <v>48</v>
      </c>
      <c r="AC2387" t="str">
        <f t="shared" si="37"/>
        <v>2025</v>
      </c>
    </row>
    <row r="2388" spans="1:29" x14ac:dyDescent="0.25">
      <c r="A2388" t="s">
        <v>27</v>
      </c>
      <c r="B2388" t="s">
        <v>122</v>
      </c>
      <c r="C2388" t="s">
        <v>27</v>
      </c>
      <c r="D2388" t="s">
        <v>450</v>
      </c>
      <c r="E2388" t="s">
        <v>451</v>
      </c>
      <c r="F2388" t="s">
        <v>394</v>
      </c>
      <c r="G2388" t="s">
        <v>395</v>
      </c>
      <c r="H2388" t="s">
        <v>62</v>
      </c>
      <c r="I2388" t="s">
        <v>63</v>
      </c>
      <c r="J2388" t="s">
        <v>64</v>
      </c>
      <c r="K2388" t="s">
        <v>65</v>
      </c>
      <c r="L2388" t="s">
        <v>38</v>
      </c>
      <c r="M2388" t="s">
        <v>38</v>
      </c>
      <c r="N2388" t="s">
        <v>38</v>
      </c>
      <c r="O2388" t="s">
        <v>38</v>
      </c>
      <c r="P2388" t="s">
        <v>38</v>
      </c>
      <c r="Q2388" t="s">
        <v>38</v>
      </c>
      <c r="R2388" t="s">
        <v>141</v>
      </c>
      <c r="S2388" t="s">
        <v>142</v>
      </c>
      <c r="T2388" t="s">
        <v>143</v>
      </c>
      <c r="U2388" t="s">
        <v>144</v>
      </c>
      <c r="V2388" t="s">
        <v>118</v>
      </c>
      <c r="W2388" t="s">
        <v>119</v>
      </c>
      <c r="X2388" t="s">
        <v>74</v>
      </c>
      <c r="Y2388" t="s">
        <v>75</v>
      </c>
      <c r="Z2388">
        <v>-2897.5360465116282</v>
      </c>
      <c r="AA2388" t="s">
        <v>863</v>
      </c>
      <c r="AB2388" t="s">
        <v>864</v>
      </c>
      <c r="AC2388" t="str">
        <f t="shared" si="37"/>
        <v>2025</v>
      </c>
    </row>
    <row r="2389" spans="1:29" x14ac:dyDescent="0.25">
      <c r="A2389" t="s">
        <v>27</v>
      </c>
      <c r="B2389" t="s">
        <v>122</v>
      </c>
      <c r="C2389" t="s">
        <v>27</v>
      </c>
      <c r="D2389" t="s">
        <v>257</v>
      </c>
      <c r="E2389" t="s">
        <v>258</v>
      </c>
      <c r="F2389" t="s">
        <v>30</v>
      </c>
      <c r="G2389" t="s">
        <v>31</v>
      </c>
      <c r="H2389" t="s">
        <v>62</v>
      </c>
      <c r="I2389" t="s">
        <v>63</v>
      </c>
      <c r="J2389" t="s">
        <v>64</v>
      </c>
      <c r="K2389" t="s">
        <v>65</v>
      </c>
      <c r="L2389" t="s">
        <v>286</v>
      </c>
      <c r="M2389" t="s">
        <v>287</v>
      </c>
      <c r="N2389" t="s">
        <v>38</v>
      </c>
      <c r="O2389" t="s">
        <v>38</v>
      </c>
      <c r="P2389" t="s">
        <v>38</v>
      </c>
      <c r="Q2389" t="s">
        <v>38</v>
      </c>
      <c r="R2389" t="s">
        <v>376</v>
      </c>
      <c r="S2389" t="s">
        <v>377</v>
      </c>
      <c r="T2389" t="s">
        <v>378</v>
      </c>
      <c r="U2389" t="s">
        <v>377</v>
      </c>
      <c r="V2389" t="s">
        <v>118</v>
      </c>
      <c r="W2389" t="s">
        <v>119</v>
      </c>
      <c r="X2389" t="s">
        <v>74</v>
      </c>
      <c r="Y2389" t="s">
        <v>75</v>
      </c>
      <c r="Z2389">
        <v>-24143.215401256515</v>
      </c>
      <c r="AA2389" t="s">
        <v>665</v>
      </c>
      <c r="AB2389" t="s">
        <v>666</v>
      </c>
      <c r="AC2389" t="str">
        <f t="shared" si="37"/>
        <v>2025</v>
      </c>
    </row>
    <row r="2390" spans="1:29" x14ac:dyDescent="0.25">
      <c r="A2390" t="s">
        <v>27</v>
      </c>
      <c r="B2390" t="s">
        <v>122</v>
      </c>
      <c r="C2390" t="s">
        <v>27</v>
      </c>
      <c r="D2390" t="s">
        <v>450</v>
      </c>
      <c r="E2390" t="s">
        <v>451</v>
      </c>
      <c r="F2390" t="s">
        <v>30</v>
      </c>
      <c r="G2390" t="s">
        <v>31</v>
      </c>
      <c r="H2390" t="s">
        <v>62</v>
      </c>
      <c r="I2390" t="s">
        <v>63</v>
      </c>
      <c r="J2390" t="s">
        <v>64</v>
      </c>
      <c r="K2390" t="s">
        <v>65</v>
      </c>
      <c r="L2390" t="s">
        <v>38</v>
      </c>
      <c r="M2390" t="s">
        <v>38</v>
      </c>
      <c r="N2390" t="s">
        <v>38</v>
      </c>
      <c r="O2390" t="s">
        <v>38</v>
      </c>
      <c r="P2390" t="s">
        <v>38</v>
      </c>
      <c r="Q2390" t="s">
        <v>38</v>
      </c>
      <c r="R2390" t="s">
        <v>141</v>
      </c>
      <c r="S2390" t="s">
        <v>142</v>
      </c>
      <c r="T2390" t="s">
        <v>143</v>
      </c>
      <c r="U2390" t="s">
        <v>144</v>
      </c>
      <c r="V2390" t="s">
        <v>118</v>
      </c>
      <c r="W2390" t="s">
        <v>119</v>
      </c>
      <c r="X2390" t="s">
        <v>74</v>
      </c>
      <c r="Y2390" t="s">
        <v>75</v>
      </c>
      <c r="Z2390">
        <v>-185604.4087641628</v>
      </c>
      <c r="AA2390" t="s">
        <v>865</v>
      </c>
      <c r="AB2390" t="s">
        <v>866</v>
      </c>
      <c r="AC2390" t="str">
        <f t="shared" si="37"/>
        <v>2025</v>
      </c>
    </row>
    <row r="2391" spans="1:29" x14ac:dyDescent="0.25">
      <c r="A2391" t="s">
        <v>27</v>
      </c>
      <c r="B2391" t="s">
        <v>122</v>
      </c>
      <c r="C2391" t="s">
        <v>27</v>
      </c>
      <c r="D2391" t="s">
        <v>257</v>
      </c>
      <c r="E2391" t="s">
        <v>258</v>
      </c>
      <c r="F2391" t="s">
        <v>237</v>
      </c>
      <c r="G2391" t="s">
        <v>238</v>
      </c>
      <c r="H2391" t="s">
        <v>62</v>
      </c>
      <c r="I2391" t="s">
        <v>63</v>
      </c>
      <c r="J2391" t="s">
        <v>239</v>
      </c>
      <c r="K2391" t="s">
        <v>240</v>
      </c>
      <c r="L2391" t="s">
        <v>38</v>
      </c>
      <c r="M2391" t="s">
        <v>38</v>
      </c>
      <c r="N2391" t="s">
        <v>38</v>
      </c>
      <c r="O2391" t="s">
        <v>38</v>
      </c>
      <c r="P2391" t="s">
        <v>38</v>
      </c>
      <c r="Q2391" t="s">
        <v>38</v>
      </c>
      <c r="R2391" t="s">
        <v>183</v>
      </c>
      <c r="S2391" t="s">
        <v>184</v>
      </c>
      <c r="T2391" t="s">
        <v>171</v>
      </c>
      <c r="U2391" t="s">
        <v>172</v>
      </c>
      <c r="V2391" t="s">
        <v>72</v>
      </c>
      <c r="W2391" t="s">
        <v>73</v>
      </c>
      <c r="X2391" t="s">
        <v>74</v>
      </c>
      <c r="Y2391" t="s">
        <v>75</v>
      </c>
      <c r="Z2391">
        <v>-15757.516946336798</v>
      </c>
      <c r="AA2391" t="s">
        <v>970</v>
      </c>
      <c r="AB2391" t="s">
        <v>971</v>
      </c>
      <c r="AC2391" t="str">
        <f t="shared" si="37"/>
        <v>2025</v>
      </c>
    </row>
    <row r="2392" spans="1:29" x14ac:dyDescent="0.25">
      <c r="A2392" t="s">
        <v>27</v>
      </c>
      <c r="B2392" t="s">
        <v>122</v>
      </c>
      <c r="C2392" t="s">
        <v>27</v>
      </c>
      <c r="D2392" t="s">
        <v>450</v>
      </c>
      <c r="E2392" t="s">
        <v>451</v>
      </c>
      <c r="F2392" t="s">
        <v>30</v>
      </c>
      <c r="G2392" t="s">
        <v>31</v>
      </c>
      <c r="H2392" t="s">
        <v>62</v>
      </c>
      <c r="I2392" t="s">
        <v>63</v>
      </c>
      <c r="J2392" t="s">
        <v>64</v>
      </c>
      <c r="K2392" t="s">
        <v>65</v>
      </c>
      <c r="L2392" t="s">
        <v>38</v>
      </c>
      <c r="M2392" t="s">
        <v>38</v>
      </c>
      <c r="N2392" t="s">
        <v>38</v>
      </c>
      <c r="O2392" t="s">
        <v>38</v>
      </c>
      <c r="P2392" t="s">
        <v>38</v>
      </c>
      <c r="Q2392" t="s">
        <v>38</v>
      </c>
      <c r="R2392" t="s">
        <v>141</v>
      </c>
      <c r="S2392" t="s">
        <v>142</v>
      </c>
      <c r="T2392" t="s">
        <v>143</v>
      </c>
      <c r="U2392" t="s">
        <v>144</v>
      </c>
      <c r="V2392" t="s">
        <v>118</v>
      </c>
      <c r="W2392" t="s">
        <v>119</v>
      </c>
      <c r="X2392" t="s">
        <v>74</v>
      </c>
      <c r="Y2392" t="s">
        <v>75</v>
      </c>
      <c r="Z2392">
        <v>-25284.464159193798</v>
      </c>
      <c r="AA2392" t="s">
        <v>480</v>
      </c>
      <c r="AB2392" t="s">
        <v>481</v>
      </c>
      <c r="AC2392" t="str">
        <f t="shared" si="37"/>
        <v>2025</v>
      </c>
    </row>
    <row r="2393" spans="1:29" x14ac:dyDescent="0.25">
      <c r="A2393" t="s">
        <v>27</v>
      </c>
      <c r="B2393" t="s">
        <v>122</v>
      </c>
      <c r="C2393" t="s">
        <v>27</v>
      </c>
      <c r="D2393" t="s">
        <v>257</v>
      </c>
      <c r="E2393" t="s">
        <v>258</v>
      </c>
      <c r="F2393" t="s">
        <v>237</v>
      </c>
      <c r="G2393" t="s">
        <v>238</v>
      </c>
      <c r="H2393" t="s">
        <v>62</v>
      </c>
      <c r="I2393" t="s">
        <v>63</v>
      </c>
      <c r="J2393" t="s">
        <v>239</v>
      </c>
      <c r="K2393" t="s">
        <v>240</v>
      </c>
      <c r="L2393" t="s">
        <v>38</v>
      </c>
      <c r="M2393" t="s">
        <v>38</v>
      </c>
      <c r="N2393" t="s">
        <v>38</v>
      </c>
      <c r="O2393" t="s">
        <v>38</v>
      </c>
      <c r="P2393" t="s">
        <v>38</v>
      </c>
      <c r="Q2393" t="s">
        <v>38</v>
      </c>
      <c r="R2393" t="s">
        <v>183</v>
      </c>
      <c r="S2393" t="s">
        <v>184</v>
      </c>
      <c r="T2393" t="s">
        <v>171</v>
      </c>
      <c r="U2393" t="s">
        <v>172</v>
      </c>
      <c r="V2393" t="s">
        <v>72</v>
      </c>
      <c r="W2393" t="s">
        <v>73</v>
      </c>
      <c r="X2393" t="s">
        <v>74</v>
      </c>
      <c r="Y2393" t="s">
        <v>75</v>
      </c>
      <c r="Z2393">
        <v>-39.661527429186094</v>
      </c>
      <c r="AA2393" t="s">
        <v>508</v>
      </c>
      <c r="AB2393" t="s">
        <v>509</v>
      </c>
      <c r="AC2393" t="str">
        <f t="shared" si="37"/>
        <v>2025</v>
      </c>
    </row>
    <row r="2394" spans="1:29" x14ac:dyDescent="0.25">
      <c r="A2394" t="s">
        <v>27</v>
      </c>
      <c r="B2394" t="s">
        <v>122</v>
      </c>
      <c r="C2394" t="s">
        <v>27</v>
      </c>
      <c r="D2394" t="s">
        <v>257</v>
      </c>
      <c r="E2394" t="s">
        <v>258</v>
      </c>
      <c r="F2394" t="s">
        <v>30</v>
      </c>
      <c r="G2394" t="s">
        <v>31</v>
      </c>
      <c r="H2394" t="s">
        <v>62</v>
      </c>
      <c r="I2394" t="s">
        <v>63</v>
      </c>
      <c r="J2394" t="s">
        <v>64</v>
      </c>
      <c r="K2394" t="s">
        <v>65</v>
      </c>
      <c r="L2394" t="s">
        <v>286</v>
      </c>
      <c r="M2394" t="s">
        <v>287</v>
      </c>
      <c r="N2394" t="s">
        <v>38</v>
      </c>
      <c r="O2394" t="s">
        <v>38</v>
      </c>
      <c r="P2394" t="s">
        <v>38</v>
      </c>
      <c r="Q2394" t="s">
        <v>38</v>
      </c>
      <c r="R2394" t="s">
        <v>376</v>
      </c>
      <c r="S2394" t="s">
        <v>377</v>
      </c>
      <c r="T2394" t="s">
        <v>378</v>
      </c>
      <c r="U2394" t="s">
        <v>377</v>
      </c>
      <c r="V2394" t="s">
        <v>118</v>
      </c>
      <c r="W2394" t="s">
        <v>119</v>
      </c>
      <c r="X2394" t="s">
        <v>74</v>
      </c>
      <c r="Y2394" t="s">
        <v>75</v>
      </c>
      <c r="Z2394">
        <v>-785.14521630102456</v>
      </c>
      <c r="AA2394" t="s">
        <v>679</v>
      </c>
      <c r="AB2394" t="s">
        <v>680</v>
      </c>
      <c r="AC2394" t="str">
        <f t="shared" si="37"/>
        <v>2025</v>
      </c>
    </row>
    <row r="2395" spans="1:29" x14ac:dyDescent="0.25">
      <c r="A2395" t="s">
        <v>27</v>
      </c>
      <c r="B2395" t="s">
        <v>122</v>
      </c>
      <c r="C2395" t="s">
        <v>27</v>
      </c>
      <c r="D2395" t="s">
        <v>60</v>
      </c>
      <c r="E2395" t="s">
        <v>61</v>
      </c>
      <c r="F2395" t="s">
        <v>30</v>
      </c>
      <c r="G2395" t="s">
        <v>31</v>
      </c>
      <c r="H2395" t="s">
        <v>62</v>
      </c>
      <c r="I2395" t="s">
        <v>63</v>
      </c>
      <c r="J2395" t="s">
        <v>64</v>
      </c>
      <c r="K2395" t="s">
        <v>65</v>
      </c>
      <c r="L2395" t="s">
        <v>38</v>
      </c>
      <c r="M2395" t="s">
        <v>38</v>
      </c>
      <c r="N2395" t="s">
        <v>38</v>
      </c>
      <c r="O2395" t="s">
        <v>38</v>
      </c>
      <c r="P2395" t="s">
        <v>38</v>
      </c>
      <c r="Q2395" t="s">
        <v>38</v>
      </c>
      <c r="R2395" t="s">
        <v>241</v>
      </c>
      <c r="S2395" t="s">
        <v>242</v>
      </c>
      <c r="T2395" t="s">
        <v>243</v>
      </c>
      <c r="U2395" t="s">
        <v>244</v>
      </c>
      <c r="V2395" t="s">
        <v>245</v>
      </c>
      <c r="W2395" t="s">
        <v>246</v>
      </c>
      <c r="X2395" t="s">
        <v>74</v>
      </c>
      <c r="Y2395" t="s">
        <v>75</v>
      </c>
      <c r="Z2395">
        <v>-92141.214385221145</v>
      </c>
      <c r="AA2395" t="s">
        <v>539</v>
      </c>
      <c r="AB2395" t="s">
        <v>540</v>
      </c>
      <c r="AC2395" t="str">
        <f t="shared" si="37"/>
        <v>2025</v>
      </c>
    </row>
    <row r="2396" spans="1:29" x14ac:dyDescent="0.25">
      <c r="A2396" t="s">
        <v>27</v>
      </c>
      <c r="B2396" t="s">
        <v>122</v>
      </c>
      <c r="C2396" t="s">
        <v>27</v>
      </c>
      <c r="D2396" t="s">
        <v>60</v>
      </c>
      <c r="E2396" t="s">
        <v>61</v>
      </c>
      <c r="F2396" t="s">
        <v>30</v>
      </c>
      <c r="G2396" t="s">
        <v>31</v>
      </c>
      <c r="H2396" t="s">
        <v>62</v>
      </c>
      <c r="I2396" t="s">
        <v>63</v>
      </c>
      <c r="J2396" t="s">
        <v>64</v>
      </c>
      <c r="K2396" t="s">
        <v>65</v>
      </c>
      <c r="L2396" t="s">
        <v>38</v>
      </c>
      <c r="M2396" t="s">
        <v>38</v>
      </c>
      <c r="N2396" t="s">
        <v>38</v>
      </c>
      <c r="O2396" t="s">
        <v>38</v>
      </c>
      <c r="P2396" t="s">
        <v>38</v>
      </c>
      <c r="Q2396" t="s">
        <v>38</v>
      </c>
      <c r="R2396" t="s">
        <v>241</v>
      </c>
      <c r="S2396" t="s">
        <v>242</v>
      </c>
      <c r="T2396" t="s">
        <v>243</v>
      </c>
      <c r="U2396" t="s">
        <v>244</v>
      </c>
      <c r="V2396" t="s">
        <v>245</v>
      </c>
      <c r="W2396" t="s">
        <v>246</v>
      </c>
      <c r="X2396" t="s">
        <v>74</v>
      </c>
      <c r="Y2396" t="s">
        <v>75</v>
      </c>
      <c r="Z2396">
        <v>-20081.89112630114</v>
      </c>
      <c r="AA2396" t="s">
        <v>298</v>
      </c>
      <c r="AB2396" t="s">
        <v>299</v>
      </c>
      <c r="AC2396" t="str">
        <f t="shared" si="37"/>
        <v>2025</v>
      </c>
    </row>
    <row r="2397" spans="1:29" x14ac:dyDescent="0.25">
      <c r="A2397" t="s">
        <v>27</v>
      </c>
      <c r="B2397" t="s">
        <v>122</v>
      </c>
      <c r="C2397" t="s">
        <v>27</v>
      </c>
      <c r="D2397" t="s">
        <v>60</v>
      </c>
      <c r="E2397" t="s">
        <v>61</v>
      </c>
      <c r="F2397" t="s">
        <v>30</v>
      </c>
      <c r="G2397" t="s">
        <v>31</v>
      </c>
      <c r="H2397" t="s">
        <v>62</v>
      </c>
      <c r="I2397" t="s">
        <v>63</v>
      </c>
      <c r="J2397" t="s">
        <v>123</v>
      </c>
      <c r="K2397" t="s">
        <v>124</v>
      </c>
      <c r="L2397" t="s">
        <v>125</v>
      </c>
      <c r="M2397" t="s">
        <v>126</v>
      </c>
      <c r="N2397" t="s">
        <v>38</v>
      </c>
      <c r="O2397" t="s">
        <v>38</v>
      </c>
      <c r="P2397" t="s">
        <v>38</v>
      </c>
      <c r="Q2397" t="s">
        <v>38</v>
      </c>
      <c r="R2397" t="s">
        <v>292</v>
      </c>
      <c r="S2397" t="s">
        <v>293</v>
      </c>
      <c r="T2397" t="s">
        <v>294</v>
      </c>
      <c r="U2397" t="s">
        <v>295</v>
      </c>
      <c r="V2397" t="s">
        <v>253</v>
      </c>
      <c r="W2397" t="s">
        <v>254</v>
      </c>
      <c r="X2397" t="s">
        <v>45</v>
      </c>
      <c r="Y2397" t="s">
        <v>46</v>
      </c>
      <c r="Z2397">
        <v>-1146.6732506575595</v>
      </c>
      <c r="AA2397" t="s">
        <v>714</v>
      </c>
      <c r="AB2397" t="s">
        <v>715</v>
      </c>
      <c r="AC2397" t="str">
        <f t="shared" si="37"/>
        <v>2025</v>
      </c>
    </row>
    <row r="2398" spans="1:29" x14ac:dyDescent="0.25">
      <c r="A2398" t="s">
        <v>27</v>
      </c>
      <c r="B2398" t="s">
        <v>122</v>
      </c>
      <c r="C2398" t="s">
        <v>27</v>
      </c>
      <c r="D2398" t="s">
        <v>257</v>
      </c>
      <c r="E2398" t="s">
        <v>258</v>
      </c>
      <c r="F2398" t="s">
        <v>30</v>
      </c>
      <c r="G2398" t="s">
        <v>31</v>
      </c>
      <c r="H2398" t="s">
        <v>62</v>
      </c>
      <c r="I2398" t="s">
        <v>63</v>
      </c>
      <c r="J2398" t="s">
        <v>64</v>
      </c>
      <c r="K2398" t="s">
        <v>65</v>
      </c>
      <c r="L2398" t="s">
        <v>286</v>
      </c>
      <c r="M2398" t="s">
        <v>287</v>
      </c>
      <c r="N2398" t="s">
        <v>38</v>
      </c>
      <c r="O2398" t="s">
        <v>38</v>
      </c>
      <c r="P2398" t="s">
        <v>38</v>
      </c>
      <c r="Q2398" t="s">
        <v>38</v>
      </c>
      <c r="R2398" t="s">
        <v>376</v>
      </c>
      <c r="S2398" t="s">
        <v>377</v>
      </c>
      <c r="T2398" t="s">
        <v>378</v>
      </c>
      <c r="U2398" t="s">
        <v>377</v>
      </c>
      <c r="V2398" t="s">
        <v>118</v>
      </c>
      <c r="W2398" t="s">
        <v>119</v>
      </c>
      <c r="X2398" t="s">
        <v>74</v>
      </c>
      <c r="Y2398" t="s">
        <v>75</v>
      </c>
      <c r="Z2398">
        <v>-33957.530605019339</v>
      </c>
      <c r="AA2398" t="s">
        <v>502</v>
      </c>
      <c r="AB2398" t="s">
        <v>503</v>
      </c>
      <c r="AC2398" t="str">
        <f t="shared" si="37"/>
        <v>2025</v>
      </c>
    </row>
    <row r="2399" spans="1:29" x14ac:dyDescent="0.25">
      <c r="A2399" t="s">
        <v>27</v>
      </c>
      <c r="B2399" t="s">
        <v>122</v>
      </c>
      <c r="C2399" t="s">
        <v>27</v>
      </c>
      <c r="D2399" t="s">
        <v>60</v>
      </c>
      <c r="E2399" t="s">
        <v>61</v>
      </c>
      <c r="F2399" t="s">
        <v>30</v>
      </c>
      <c r="G2399" t="s">
        <v>31</v>
      </c>
      <c r="H2399" t="s">
        <v>62</v>
      </c>
      <c r="I2399" t="s">
        <v>63</v>
      </c>
      <c r="J2399" t="s">
        <v>147</v>
      </c>
      <c r="K2399" t="s">
        <v>159</v>
      </c>
      <c r="L2399" t="s">
        <v>38</v>
      </c>
      <c r="M2399" t="s">
        <v>38</v>
      </c>
      <c r="N2399" t="s">
        <v>38</v>
      </c>
      <c r="O2399" t="s">
        <v>38</v>
      </c>
      <c r="P2399" t="s">
        <v>175</v>
      </c>
      <c r="Q2399" t="s">
        <v>176</v>
      </c>
      <c r="R2399" t="s">
        <v>249</v>
      </c>
      <c r="S2399" t="s">
        <v>250</v>
      </c>
      <c r="T2399" t="s">
        <v>251</v>
      </c>
      <c r="U2399" t="s">
        <v>252</v>
      </c>
      <c r="V2399" t="s">
        <v>253</v>
      </c>
      <c r="W2399" t="s">
        <v>254</v>
      </c>
      <c r="X2399" t="s">
        <v>45</v>
      </c>
      <c r="Y2399" t="s">
        <v>46</v>
      </c>
      <c r="Z2399">
        <v>-198.4126984126984</v>
      </c>
      <c r="AA2399" t="s">
        <v>255</v>
      </c>
      <c r="AB2399" t="s">
        <v>256</v>
      </c>
      <c r="AC2399" t="str">
        <f t="shared" si="37"/>
        <v>2025</v>
      </c>
    </row>
    <row r="2400" spans="1:29" x14ac:dyDescent="0.25">
      <c r="A2400" t="s">
        <v>27</v>
      </c>
      <c r="B2400" t="s">
        <v>122</v>
      </c>
      <c r="C2400" t="s">
        <v>27</v>
      </c>
      <c r="D2400" t="s">
        <v>60</v>
      </c>
      <c r="E2400" t="s">
        <v>61</v>
      </c>
      <c r="F2400" t="s">
        <v>271</v>
      </c>
      <c r="G2400" t="s">
        <v>272</v>
      </c>
      <c r="H2400" t="s">
        <v>62</v>
      </c>
      <c r="I2400" t="s">
        <v>63</v>
      </c>
      <c r="J2400" t="s">
        <v>110</v>
      </c>
      <c r="K2400" t="s">
        <v>111</v>
      </c>
      <c r="L2400" t="s">
        <v>261</v>
      </c>
      <c r="M2400" t="s">
        <v>262</v>
      </c>
      <c r="N2400" t="s">
        <v>663</v>
      </c>
      <c r="O2400" t="s">
        <v>664</v>
      </c>
      <c r="P2400" t="s">
        <v>38</v>
      </c>
      <c r="Q2400" t="s">
        <v>38</v>
      </c>
      <c r="R2400" t="s">
        <v>218</v>
      </c>
      <c r="S2400" t="s">
        <v>219</v>
      </c>
      <c r="T2400" t="s">
        <v>198</v>
      </c>
      <c r="U2400" t="s">
        <v>199</v>
      </c>
      <c r="V2400" t="s">
        <v>55</v>
      </c>
      <c r="W2400" t="s">
        <v>56</v>
      </c>
      <c r="X2400" t="s">
        <v>45</v>
      </c>
      <c r="Y2400" t="s">
        <v>46</v>
      </c>
      <c r="Z2400">
        <v>-2260499.9999000002</v>
      </c>
      <c r="AA2400" t="s">
        <v>220</v>
      </c>
      <c r="AB2400" t="s">
        <v>221</v>
      </c>
      <c r="AC2400" t="str">
        <f t="shared" si="37"/>
        <v>2025</v>
      </c>
    </row>
    <row r="2401" spans="1:29" x14ac:dyDescent="0.25">
      <c r="A2401" t="s">
        <v>27</v>
      </c>
      <c r="B2401" t="s">
        <v>122</v>
      </c>
      <c r="C2401" t="s">
        <v>27</v>
      </c>
      <c r="D2401" t="s">
        <v>60</v>
      </c>
      <c r="E2401" t="s">
        <v>61</v>
      </c>
      <c r="F2401" t="s">
        <v>271</v>
      </c>
      <c r="G2401" t="s">
        <v>272</v>
      </c>
      <c r="H2401" t="s">
        <v>62</v>
      </c>
      <c r="I2401" t="s">
        <v>63</v>
      </c>
      <c r="J2401" t="s">
        <v>110</v>
      </c>
      <c r="K2401" t="s">
        <v>111</v>
      </c>
      <c r="L2401" t="s">
        <v>738</v>
      </c>
      <c r="M2401" t="s">
        <v>739</v>
      </c>
      <c r="N2401" t="s">
        <v>740</v>
      </c>
      <c r="O2401" t="s">
        <v>739</v>
      </c>
      <c r="P2401" t="s">
        <v>38</v>
      </c>
      <c r="Q2401" t="s">
        <v>38</v>
      </c>
      <c r="R2401" t="s">
        <v>376</v>
      </c>
      <c r="S2401" t="s">
        <v>377</v>
      </c>
      <c r="T2401" t="s">
        <v>378</v>
      </c>
      <c r="U2401" t="s">
        <v>377</v>
      </c>
      <c r="V2401" t="s">
        <v>118</v>
      </c>
      <c r="W2401" t="s">
        <v>119</v>
      </c>
      <c r="X2401" t="s">
        <v>74</v>
      </c>
      <c r="Y2401" t="s">
        <v>75</v>
      </c>
      <c r="Z2401">
        <v>-836249.99989999982</v>
      </c>
      <c r="AA2401" t="s">
        <v>402</v>
      </c>
      <c r="AB2401" t="s">
        <v>403</v>
      </c>
      <c r="AC2401" t="str">
        <f t="shared" si="37"/>
        <v>2025</v>
      </c>
    </row>
    <row r="2402" spans="1:29" x14ac:dyDescent="0.25">
      <c r="A2402" t="s">
        <v>27</v>
      </c>
      <c r="B2402" t="s">
        <v>122</v>
      </c>
      <c r="C2402" t="s">
        <v>27</v>
      </c>
      <c r="D2402" t="s">
        <v>450</v>
      </c>
      <c r="E2402" t="s">
        <v>451</v>
      </c>
      <c r="F2402" t="s">
        <v>30</v>
      </c>
      <c r="G2402" t="s">
        <v>31</v>
      </c>
      <c r="H2402" t="s">
        <v>62</v>
      </c>
      <c r="I2402" t="s">
        <v>63</v>
      </c>
      <c r="J2402" t="s">
        <v>237</v>
      </c>
      <c r="K2402" t="s">
        <v>283</v>
      </c>
      <c r="L2402" t="s">
        <v>38</v>
      </c>
      <c r="M2402" t="s">
        <v>38</v>
      </c>
      <c r="N2402" t="s">
        <v>38</v>
      </c>
      <c r="O2402" t="s">
        <v>38</v>
      </c>
      <c r="P2402" t="s">
        <v>38</v>
      </c>
      <c r="Q2402" t="s">
        <v>38</v>
      </c>
      <c r="R2402" t="s">
        <v>141</v>
      </c>
      <c r="S2402" t="s">
        <v>142</v>
      </c>
      <c r="T2402" t="s">
        <v>143</v>
      </c>
      <c r="U2402" t="s">
        <v>144</v>
      </c>
      <c r="V2402" t="s">
        <v>118</v>
      </c>
      <c r="W2402" t="s">
        <v>119</v>
      </c>
      <c r="X2402" t="s">
        <v>74</v>
      </c>
      <c r="Y2402" t="s">
        <v>75</v>
      </c>
      <c r="Z2402">
        <v>-537.67441860465112</v>
      </c>
      <c r="AA2402" t="s">
        <v>867</v>
      </c>
      <c r="AB2402" t="s">
        <v>868</v>
      </c>
      <c r="AC2402" t="str">
        <f t="shared" si="37"/>
        <v>2025</v>
      </c>
    </row>
    <row r="2403" spans="1:29" x14ac:dyDescent="0.25">
      <c r="A2403" t="s">
        <v>27</v>
      </c>
      <c r="B2403" t="s">
        <v>122</v>
      </c>
      <c r="C2403" t="s">
        <v>27</v>
      </c>
      <c r="D2403" t="s">
        <v>257</v>
      </c>
      <c r="E2403" t="s">
        <v>258</v>
      </c>
      <c r="F2403" t="s">
        <v>237</v>
      </c>
      <c r="G2403" t="s">
        <v>238</v>
      </c>
      <c r="H2403" t="s">
        <v>62</v>
      </c>
      <c r="I2403" t="s">
        <v>63</v>
      </c>
      <c r="J2403" t="s">
        <v>239</v>
      </c>
      <c r="K2403" t="s">
        <v>240</v>
      </c>
      <c r="L2403" t="s">
        <v>38</v>
      </c>
      <c r="M2403" t="s">
        <v>38</v>
      </c>
      <c r="N2403" t="s">
        <v>38</v>
      </c>
      <c r="O2403" t="s">
        <v>38</v>
      </c>
      <c r="P2403" t="s">
        <v>38</v>
      </c>
      <c r="Q2403" t="s">
        <v>38</v>
      </c>
      <c r="R2403" t="s">
        <v>249</v>
      </c>
      <c r="S2403" t="s">
        <v>250</v>
      </c>
      <c r="T2403" t="s">
        <v>251</v>
      </c>
      <c r="U2403" t="s">
        <v>252</v>
      </c>
      <c r="V2403" t="s">
        <v>253</v>
      </c>
      <c r="W2403" t="s">
        <v>254</v>
      </c>
      <c r="X2403" t="s">
        <v>45</v>
      </c>
      <c r="Y2403" t="s">
        <v>46</v>
      </c>
      <c r="Z2403">
        <v>-8.2628182144137696</v>
      </c>
      <c r="AA2403" t="s">
        <v>681</v>
      </c>
      <c r="AB2403" t="s">
        <v>682</v>
      </c>
      <c r="AC2403" t="str">
        <f t="shared" si="37"/>
        <v>2025</v>
      </c>
    </row>
    <row r="2404" spans="1:29" x14ac:dyDescent="0.25">
      <c r="A2404" t="s">
        <v>27</v>
      </c>
      <c r="B2404" t="s">
        <v>122</v>
      </c>
      <c r="C2404" t="s">
        <v>27</v>
      </c>
      <c r="D2404" t="s">
        <v>60</v>
      </c>
      <c r="E2404" t="s">
        <v>61</v>
      </c>
      <c r="F2404" t="s">
        <v>155</v>
      </c>
      <c r="G2404" t="s">
        <v>156</v>
      </c>
      <c r="H2404" t="s">
        <v>204</v>
      </c>
      <c r="I2404" t="s">
        <v>205</v>
      </c>
      <c r="J2404" t="s">
        <v>206</v>
      </c>
      <c r="K2404" t="s">
        <v>207</v>
      </c>
      <c r="L2404" t="s">
        <v>38</v>
      </c>
      <c r="M2404" t="s">
        <v>38</v>
      </c>
      <c r="N2404" t="s">
        <v>367</v>
      </c>
      <c r="O2404" t="s">
        <v>38</v>
      </c>
      <c r="P2404" t="s">
        <v>38</v>
      </c>
      <c r="Q2404" t="s">
        <v>38</v>
      </c>
      <c r="R2404" t="s">
        <v>88</v>
      </c>
      <c r="S2404" t="s">
        <v>89</v>
      </c>
      <c r="T2404" t="s">
        <v>90</v>
      </c>
      <c r="U2404" t="s">
        <v>91</v>
      </c>
      <c r="V2404" t="s">
        <v>92</v>
      </c>
      <c r="W2404" t="s">
        <v>93</v>
      </c>
      <c r="X2404" t="s">
        <v>94</v>
      </c>
      <c r="Y2404" t="s">
        <v>95</v>
      </c>
      <c r="Z2404">
        <v>-5486.0799810245899</v>
      </c>
      <c r="AA2404" t="s">
        <v>96</v>
      </c>
      <c r="AB2404" t="s">
        <v>97</v>
      </c>
      <c r="AC2404" t="str">
        <f t="shared" si="37"/>
        <v>2025</v>
      </c>
    </row>
    <row r="2405" spans="1:29" x14ac:dyDescent="0.25">
      <c r="A2405" t="s">
        <v>27</v>
      </c>
      <c r="B2405" t="s">
        <v>122</v>
      </c>
      <c r="C2405" t="s">
        <v>27</v>
      </c>
      <c r="D2405" t="s">
        <v>450</v>
      </c>
      <c r="E2405" t="s">
        <v>451</v>
      </c>
      <c r="F2405" t="s">
        <v>202</v>
      </c>
      <c r="G2405" t="s">
        <v>203</v>
      </c>
      <c r="H2405" t="s">
        <v>62</v>
      </c>
      <c r="I2405" t="s">
        <v>63</v>
      </c>
      <c r="J2405" t="s">
        <v>123</v>
      </c>
      <c r="K2405" t="s">
        <v>124</v>
      </c>
      <c r="L2405" t="s">
        <v>38</v>
      </c>
      <c r="M2405" t="s">
        <v>38</v>
      </c>
      <c r="N2405" t="s">
        <v>732</v>
      </c>
      <c r="O2405" t="s">
        <v>391</v>
      </c>
      <c r="P2405" t="s">
        <v>38</v>
      </c>
      <c r="Q2405" t="s">
        <v>38</v>
      </c>
      <c r="R2405" t="s">
        <v>141</v>
      </c>
      <c r="S2405" t="s">
        <v>142</v>
      </c>
      <c r="T2405" t="s">
        <v>143</v>
      </c>
      <c r="U2405" t="s">
        <v>144</v>
      </c>
      <c r="V2405" t="s">
        <v>118</v>
      </c>
      <c r="W2405" t="s">
        <v>119</v>
      </c>
      <c r="X2405" t="s">
        <v>74</v>
      </c>
      <c r="Y2405" t="s">
        <v>75</v>
      </c>
      <c r="Z2405">
        <v>-21500.907305732449</v>
      </c>
      <c r="AA2405" t="s">
        <v>867</v>
      </c>
      <c r="AB2405" t="s">
        <v>868</v>
      </c>
      <c r="AC2405" t="str">
        <f t="shared" si="37"/>
        <v>2025</v>
      </c>
    </row>
    <row r="2406" spans="1:29" x14ac:dyDescent="0.25">
      <c r="A2406" t="s">
        <v>27</v>
      </c>
      <c r="B2406" t="s">
        <v>122</v>
      </c>
      <c r="C2406" t="s">
        <v>27</v>
      </c>
      <c r="D2406" t="s">
        <v>60</v>
      </c>
      <c r="E2406" t="s">
        <v>61</v>
      </c>
      <c r="F2406" t="s">
        <v>30</v>
      </c>
      <c r="G2406" t="s">
        <v>31</v>
      </c>
      <c r="H2406" t="s">
        <v>62</v>
      </c>
      <c r="I2406" t="s">
        <v>63</v>
      </c>
      <c r="J2406" t="s">
        <v>237</v>
      </c>
      <c r="K2406" t="s">
        <v>283</v>
      </c>
      <c r="L2406" t="s">
        <v>38</v>
      </c>
      <c r="M2406" t="s">
        <v>38</v>
      </c>
      <c r="N2406" t="s">
        <v>38</v>
      </c>
      <c r="O2406" t="s">
        <v>38</v>
      </c>
      <c r="P2406" t="s">
        <v>38</v>
      </c>
      <c r="Q2406" t="s">
        <v>38</v>
      </c>
      <c r="R2406" t="s">
        <v>218</v>
      </c>
      <c r="S2406" t="s">
        <v>219</v>
      </c>
      <c r="T2406" t="s">
        <v>198</v>
      </c>
      <c r="U2406" t="s">
        <v>199</v>
      </c>
      <c r="V2406" t="s">
        <v>55</v>
      </c>
      <c r="W2406" t="s">
        <v>56</v>
      </c>
      <c r="X2406" t="s">
        <v>45</v>
      </c>
      <c r="Y2406" t="s">
        <v>46</v>
      </c>
      <c r="Z2406">
        <v>-30000</v>
      </c>
      <c r="AA2406" t="s">
        <v>220</v>
      </c>
      <c r="AB2406" t="s">
        <v>221</v>
      </c>
      <c r="AC2406" t="str">
        <f t="shared" si="37"/>
        <v>2025</v>
      </c>
    </row>
    <row r="2407" spans="1:29" x14ac:dyDescent="0.25">
      <c r="A2407" t="s">
        <v>27</v>
      </c>
      <c r="B2407" t="s">
        <v>122</v>
      </c>
      <c r="C2407" t="s">
        <v>27</v>
      </c>
      <c r="D2407" t="s">
        <v>257</v>
      </c>
      <c r="E2407" t="s">
        <v>258</v>
      </c>
      <c r="F2407" t="s">
        <v>237</v>
      </c>
      <c r="G2407" t="s">
        <v>238</v>
      </c>
      <c r="H2407" t="s">
        <v>62</v>
      </c>
      <c r="I2407" t="s">
        <v>63</v>
      </c>
      <c r="J2407" t="s">
        <v>239</v>
      </c>
      <c r="K2407" t="s">
        <v>240</v>
      </c>
      <c r="L2407" t="s">
        <v>38</v>
      </c>
      <c r="M2407" t="s">
        <v>38</v>
      </c>
      <c r="N2407" t="s">
        <v>38</v>
      </c>
      <c r="O2407" t="s">
        <v>38</v>
      </c>
      <c r="P2407" t="s">
        <v>38</v>
      </c>
      <c r="Q2407" t="s">
        <v>38</v>
      </c>
      <c r="R2407" t="s">
        <v>249</v>
      </c>
      <c r="S2407" t="s">
        <v>250</v>
      </c>
      <c r="T2407" t="s">
        <v>251</v>
      </c>
      <c r="U2407" t="s">
        <v>252</v>
      </c>
      <c r="V2407" t="s">
        <v>253</v>
      </c>
      <c r="W2407" t="s">
        <v>254</v>
      </c>
      <c r="X2407" t="s">
        <v>45</v>
      </c>
      <c r="Y2407" t="s">
        <v>46</v>
      </c>
      <c r="Z2407">
        <v>-24.788454643241305</v>
      </c>
      <c r="AA2407" t="s">
        <v>677</v>
      </c>
      <c r="AB2407" t="s">
        <v>678</v>
      </c>
      <c r="AC2407" t="str">
        <f t="shared" si="37"/>
        <v>2025</v>
      </c>
    </row>
    <row r="2408" spans="1:29" x14ac:dyDescent="0.25">
      <c r="A2408" t="s">
        <v>27</v>
      </c>
      <c r="B2408" t="s">
        <v>122</v>
      </c>
      <c r="C2408" t="s">
        <v>27</v>
      </c>
      <c r="D2408" t="s">
        <v>60</v>
      </c>
      <c r="E2408" t="s">
        <v>61</v>
      </c>
      <c r="F2408" t="s">
        <v>155</v>
      </c>
      <c r="G2408" t="s">
        <v>156</v>
      </c>
      <c r="H2408" t="s">
        <v>204</v>
      </c>
      <c r="I2408" t="s">
        <v>205</v>
      </c>
      <c r="J2408" t="s">
        <v>206</v>
      </c>
      <c r="K2408" t="s">
        <v>207</v>
      </c>
      <c r="L2408" t="s">
        <v>38</v>
      </c>
      <c r="M2408" t="s">
        <v>38</v>
      </c>
      <c r="N2408" t="s">
        <v>610</v>
      </c>
      <c r="O2408" t="s">
        <v>611</v>
      </c>
      <c r="P2408" t="s">
        <v>38</v>
      </c>
      <c r="Q2408" t="s">
        <v>38</v>
      </c>
      <c r="R2408" t="s">
        <v>88</v>
      </c>
      <c r="S2408" t="s">
        <v>89</v>
      </c>
      <c r="T2408" t="s">
        <v>90</v>
      </c>
      <c r="U2408" t="s">
        <v>91</v>
      </c>
      <c r="V2408" t="s">
        <v>92</v>
      </c>
      <c r="W2408" t="s">
        <v>93</v>
      </c>
      <c r="X2408" t="s">
        <v>94</v>
      </c>
      <c r="Y2408" t="s">
        <v>95</v>
      </c>
      <c r="Z2408">
        <v>-72</v>
      </c>
      <c r="AA2408" t="s">
        <v>96</v>
      </c>
      <c r="AB2408" t="s">
        <v>97</v>
      </c>
      <c r="AC2408" t="str">
        <f t="shared" si="37"/>
        <v>2025</v>
      </c>
    </row>
    <row r="2409" spans="1:29" x14ac:dyDescent="0.25">
      <c r="A2409" t="s">
        <v>27</v>
      </c>
      <c r="B2409" t="s">
        <v>122</v>
      </c>
      <c r="C2409" t="s">
        <v>27</v>
      </c>
      <c r="D2409" t="s">
        <v>60</v>
      </c>
      <c r="E2409" t="s">
        <v>61</v>
      </c>
      <c r="F2409" t="s">
        <v>30</v>
      </c>
      <c r="G2409" t="s">
        <v>31</v>
      </c>
      <c r="H2409" t="s">
        <v>62</v>
      </c>
      <c r="I2409" t="s">
        <v>63</v>
      </c>
      <c r="J2409" t="s">
        <v>147</v>
      </c>
      <c r="K2409" t="s">
        <v>159</v>
      </c>
      <c r="L2409" t="s">
        <v>38</v>
      </c>
      <c r="M2409" t="s">
        <v>38</v>
      </c>
      <c r="N2409" t="s">
        <v>38</v>
      </c>
      <c r="O2409" t="s">
        <v>38</v>
      </c>
      <c r="P2409" t="s">
        <v>175</v>
      </c>
      <c r="Q2409" t="s">
        <v>176</v>
      </c>
      <c r="R2409" t="s">
        <v>353</v>
      </c>
      <c r="S2409" t="s">
        <v>354</v>
      </c>
      <c r="T2409" t="s">
        <v>251</v>
      </c>
      <c r="U2409" t="s">
        <v>252</v>
      </c>
      <c r="V2409" t="s">
        <v>253</v>
      </c>
      <c r="W2409" t="s">
        <v>254</v>
      </c>
      <c r="X2409" t="s">
        <v>45</v>
      </c>
      <c r="Y2409" t="s">
        <v>46</v>
      </c>
      <c r="Z2409">
        <v>-198.4126984126984</v>
      </c>
      <c r="AA2409" t="s">
        <v>355</v>
      </c>
      <c r="AB2409" t="s">
        <v>356</v>
      </c>
      <c r="AC2409" t="str">
        <f t="shared" si="37"/>
        <v>2025</v>
      </c>
    </row>
    <row r="2410" spans="1:29" x14ac:dyDescent="0.25">
      <c r="A2410" t="s">
        <v>27</v>
      </c>
      <c r="B2410" t="s">
        <v>122</v>
      </c>
      <c r="C2410" t="s">
        <v>27</v>
      </c>
      <c r="D2410" t="s">
        <v>60</v>
      </c>
      <c r="E2410" t="s">
        <v>61</v>
      </c>
      <c r="F2410" t="s">
        <v>30</v>
      </c>
      <c r="G2410" t="s">
        <v>31</v>
      </c>
      <c r="H2410" t="s">
        <v>62</v>
      </c>
      <c r="I2410" t="s">
        <v>63</v>
      </c>
      <c r="J2410" t="s">
        <v>123</v>
      </c>
      <c r="K2410" t="s">
        <v>124</v>
      </c>
      <c r="L2410" t="s">
        <v>125</v>
      </c>
      <c r="M2410" t="s">
        <v>126</v>
      </c>
      <c r="N2410" t="s">
        <v>38</v>
      </c>
      <c r="O2410" t="s">
        <v>38</v>
      </c>
      <c r="P2410" t="s">
        <v>38</v>
      </c>
      <c r="Q2410" t="s">
        <v>38</v>
      </c>
      <c r="R2410" t="s">
        <v>368</v>
      </c>
      <c r="S2410" t="s">
        <v>369</v>
      </c>
      <c r="T2410" t="s">
        <v>370</v>
      </c>
      <c r="U2410" t="s">
        <v>371</v>
      </c>
      <c r="V2410" t="s">
        <v>253</v>
      </c>
      <c r="W2410" t="s">
        <v>254</v>
      </c>
      <c r="X2410" t="s">
        <v>45</v>
      </c>
      <c r="Y2410" t="s">
        <v>46</v>
      </c>
      <c r="Z2410">
        <v>-1146.6732506575595</v>
      </c>
      <c r="AA2410" t="s">
        <v>543</v>
      </c>
      <c r="AB2410" t="s">
        <v>544</v>
      </c>
      <c r="AC2410" t="str">
        <f t="shared" si="37"/>
        <v>2025</v>
      </c>
    </row>
    <row r="2411" spans="1:29" x14ac:dyDescent="0.25">
      <c r="A2411" t="s">
        <v>27</v>
      </c>
      <c r="B2411" t="s">
        <v>122</v>
      </c>
      <c r="C2411" t="s">
        <v>27</v>
      </c>
      <c r="D2411" t="s">
        <v>60</v>
      </c>
      <c r="E2411" t="s">
        <v>61</v>
      </c>
      <c r="F2411" t="s">
        <v>30</v>
      </c>
      <c r="G2411" t="s">
        <v>31</v>
      </c>
      <c r="H2411" t="s">
        <v>62</v>
      </c>
      <c r="I2411" t="s">
        <v>63</v>
      </c>
      <c r="J2411" t="s">
        <v>123</v>
      </c>
      <c r="K2411" t="s">
        <v>124</v>
      </c>
      <c r="L2411" t="s">
        <v>125</v>
      </c>
      <c r="M2411" t="s">
        <v>126</v>
      </c>
      <c r="N2411" t="s">
        <v>38</v>
      </c>
      <c r="O2411" t="s">
        <v>38</v>
      </c>
      <c r="P2411" t="s">
        <v>38</v>
      </c>
      <c r="Q2411" t="s">
        <v>38</v>
      </c>
      <c r="R2411" t="s">
        <v>190</v>
      </c>
      <c r="S2411" t="s">
        <v>191</v>
      </c>
      <c r="T2411" t="s">
        <v>116</v>
      </c>
      <c r="U2411" t="s">
        <v>117</v>
      </c>
      <c r="V2411" t="s">
        <v>118</v>
      </c>
      <c r="W2411" t="s">
        <v>119</v>
      </c>
      <c r="X2411" t="s">
        <v>74</v>
      </c>
      <c r="Y2411" t="s">
        <v>75</v>
      </c>
      <c r="Z2411">
        <v>-684.413888452381</v>
      </c>
      <c r="AA2411" t="s">
        <v>192</v>
      </c>
      <c r="AB2411" t="s">
        <v>193</v>
      </c>
      <c r="AC2411" t="str">
        <f t="shared" si="37"/>
        <v>2025</v>
      </c>
    </row>
    <row r="2412" spans="1:29" x14ac:dyDescent="0.25">
      <c r="A2412" t="s">
        <v>27</v>
      </c>
      <c r="B2412" t="s">
        <v>122</v>
      </c>
      <c r="C2412" t="s">
        <v>27</v>
      </c>
      <c r="D2412" t="s">
        <v>60</v>
      </c>
      <c r="E2412" t="s">
        <v>61</v>
      </c>
      <c r="F2412" t="s">
        <v>155</v>
      </c>
      <c r="G2412" t="s">
        <v>156</v>
      </c>
      <c r="H2412" t="s">
        <v>204</v>
      </c>
      <c r="I2412" t="s">
        <v>205</v>
      </c>
      <c r="J2412" t="s">
        <v>206</v>
      </c>
      <c r="K2412" t="s">
        <v>207</v>
      </c>
      <c r="L2412" t="s">
        <v>38</v>
      </c>
      <c r="M2412" t="s">
        <v>38</v>
      </c>
      <c r="N2412" t="s">
        <v>444</v>
      </c>
      <c r="O2412" t="s">
        <v>445</v>
      </c>
      <c r="P2412" t="s">
        <v>38</v>
      </c>
      <c r="Q2412" t="s">
        <v>38</v>
      </c>
      <c r="R2412" t="s">
        <v>88</v>
      </c>
      <c r="S2412" t="s">
        <v>89</v>
      </c>
      <c r="T2412" t="s">
        <v>90</v>
      </c>
      <c r="U2412" t="s">
        <v>91</v>
      </c>
      <c r="V2412" t="s">
        <v>92</v>
      </c>
      <c r="W2412" t="s">
        <v>93</v>
      </c>
      <c r="X2412" t="s">
        <v>94</v>
      </c>
      <c r="Y2412" t="s">
        <v>95</v>
      </c>
      <c r="Z2412">
        <v>-11000</v>
      </c>
      <c r="AA2412" t="s">
        <v>96</v>
      </c>
      <c r="AB2412" t="s">
        <v>97</v>
      </c>
      <c r="AC2412" t="str">
        <f t="shared" si="37"/>
        <v>2025</v>
      </c>
    </row>
    <row r="2413" spans="1:29" x14ac:dyDescent="0.25">
      <c r="A2413" t="s">
        <v>27</v>
      </c>
      <c r="B2413" t="s">
        <v>122</v>
      </c>
      <c r="C2413" t="s">
        <v>27</v>
      </c>
      <c r="D2413" t="s">
        <v>257</v>
      </c>
      <c r="E2413" t="s">
        <v>258</v>
      </c>
      <c r="F2413" t="s">
        <v>394</v>
      </c>
      <c r="G2413" t="s">
        <v>395</v>
      </c>
      <c r="H2413" t="s">
        <v>149</v>
      </c>
      <c r="I2413" t="s">
        <v>150</v>
      </c>
      <c r="J2413" t="s">
        <v>446</v>
      </c>
      <c r="K2413" t="s">
        <v>447</v>
      </c>
      <c r="L2413" t="s">
        <v>38</v>
      </c>
      <c r="M2413" t="s">
        <v>38</v>
      </c>
      <c r="N2413" t="s">
        <v>38</v>
      </c>
      <c r="O2413" t="s">
        <v>38</v>
      </c>
      <c r="P2413" t="s">
        <v>482</v>
      </c>
      <c r="Q2413" t="s">
        <v>483</v>
      </c>
      <c r="R2413" t="s">
        <v>88</v>
      </c>
      <c r="S2413" t="s">
        <v>89</v>
      </c>
      <c r="T2413" t="s">
        <v>90</v>
      </c>
      <c r="U2413" t="s">
        <v>91</v>
      </c>
      <c r="V2413" t="s">
        <v>92</v>
      </c>
      <c r="W2413" t="s">
        <v>93</v>
      </c>
      <c r="X2413" t="s">
        <v>94</v>
      </c>
      <c r="Y2413" t="s">
        <v>95</v>
      </c>
      <c r="Z2413">
        <v>285831.00020000001</v>
      </c>
      <c r="AA2413" t="s">
        <v>96</v>
      </c>
      <c r="AB2413" t="s">
        <v>97</v>
      </c>
      <c r="AC2413" t="str">
        <f t="shared" si="37"/>
        <v>2025</v>
      </c>
    </row>
    <row r="2414" spans="1:29" x14ac:dyDescent="0.25">
      <c r="A2414" t="s">
        <v>27</v>
      </c>
      <c r="B2414" t="s">
        <v>122</v>
      </c>
      <c r="C2414" t="s">
        <v>27</v>
      </c>
      <c r="D2414" t="s">
        <v>257</v>
      </c>
      <c r="E2414" t="s">
        <v>258</v>
      </c>
      <c r="F2414" t="s">
        <v>30</v>
      </c>
      <c r="G2414" t="s">
        <v>31</v>
      </c>
      <c r="H2414" t="s">
        <v>62</v>
      </c>
      <c r="I2414" t="s">
        <v>63</v>
      </c>
      <c r="J2414" t="s">
        <v>64</v>
      </c>
      <c r="K2414" t="s">
        <v>65</v>
      </c>
      <c r="L2414" t="s">
        <v>286</v>
      </c>
      <c r="M2414" t="s">
        <v>287</v>
      </c>
      <c r="N2414" t="s">
        <v>38</v>
      </c>
      <c r="O2414" t="s">
        <v>38</v>
      </c>
      <c r="P2414" t="s">
        <v>38</v>
      </c>
      <c r="Q2414" t="s">
        <v>38</v>
      </c>
      <c r="R2414" t="s">
        <v>141</v>
      </c>
      <c r="S2414" t="s">
        <v>142</v>
      </c>
      <c r="T2414" t="s">
        <v>143</v>
      </c>
      <c r="U2414" t="s">
        <v>144</v>
      </c>
      <c r="V2414" t="s">
        <v>118</v>
      </c>
      <c r="W2414" t="s">
        <v>119</v>
      </c>
      <c r="X2414" t="s">
        <v>74</v>
      </c>
      <c r="Y2414" t="s">
        <v>75</v>
      </c>
      <c r="Z2414">
        <v>-29442.945611288433</v>
      </c>
      <c r="AA2414" t="s">
        <v>649</v>
      </c>
      <c r="AB2414" t="s">
        <v>650</v>
      </c>
      <c r="AC2414" t="str">
        <f t="shared" si="37"/>
        <v>2025</v>
      </c>
    </row>
    <row r="2415" spans="1:29" x14ac:dyDescent="0.25">
      <c r="A2415" t="s">
        <v>27</v>
      </c>
      <c r="B2415" t="s">
        <v>122</v>
      </c>
      <c r="C2415" t="s">
        <v>27</v>
      </c>
      <c r="D2415" t="s">
        <v>450</v>
      </c>
      <c r="E2415" t="s">
        <v>451</v>
      </c>
      <c r="F2415" t="s">
        <v>202</v>
      </c>
      <c r="G2415" t="s">
        <v>203</v>
      </c>
      <c r="H2415" t="s">
        <v>62</v>
      </c>
      <c r="I2415" t="s">
        <v>63</v>
      </c>
      <c r="J2415" t="s">
        <v>123</v>
      </c>
      <c r="K2415" t="s">
        <v>124</v>
      </c>
      <c r="L2415" t="s">
        <v>38</v>
      </c>
      <c r="M2415" t="s">
        <v>38</v>
      </c>
      <c r="N2415" t="s">
        <v>1023</v>
      </c>
      <c r="O2415" t="s">
        <v>1024</v>
      </c>
      <c r="P2415" t="s">
        <v>38</v>
      </c>
      <c r="Q2415" t="s">
        <v>38</v>
      </c>
      <c r="R2415" t="s">
        <v>141</v>
      </c>
      <c r="S2415" t="s">
        <v>142</v>
      </c>
      <c r="T2415" t="s">
        <v>143</v>
      </c>
      <c r="U2415" t="s">
        <v>144</v>
      </c>
      <c r="V2415" t="s">
        <v>118</v>
      </c>
      <c r="W2415" t="s">
        <v>119</v>
      </c>
      <c r="X2415" t="s">
        <v>74</v>
      </c>
      <c r="Y2415" t="s">
        <v>75</v>
      </c>
      <c r="Z2415">
        <v>-2747.88</v>
      </c>
      <c r="AA2415" t="s">
        <v>576</v>
      </c>
      <c r="AB2415" t="s">
        <v>577</v>
      </c>
      <c r="AC2415" t="str">
        <f t="shared" si="37"/>
        <v>2025</v>
      </c>
    </row>
    <row r="2416" spans="1:29" x14ac:dyDescent="0.25">
      <c r="A2416" t="s">
        <v>27</v>
      </c>
      <c r="B2416" t="s">
        <v>122</v>
      </c>
      <c r="C2416" t="s">
        <v>27</v>
      </c>
      <c r="D2416" t="s">
        <v>60</v>
      </c>
      <c r="E2416" t="s">
        <v>61</v>
      </c>
      <c r="F2416" t="s">
        <v>30</v>
      </c>
      <c r="G2416" t="s">
        <v>31</v>
      </c>
      <c r="H2416" t="s">
        <v>62</v>
      </c>
      <c r="I2416" t="s">
        <v>63</v>
      </c>
      <c r="J2416" t="s">
        <v>147</v>
      </c>
      <c r="K2416" t="s">
        <v>159</v>
      </c>
      <c r="L2416" t="s">
        <v>38</v>
      </c>
      <c r="M2416" t="s">
        <v>38</v>
      </c>
      <c r="N2416" t="s">
        <v>38</v>
      </c>
      <c r="O2416" t="s">
        <v>38</v>
      </c>
      <c r="P2416" t="s">
        <v>175</v>
      </c>
      <c r="Q2416" t="s">
        <v>176</v>
      </c>
      <c r="R2416" t="s">
        <v>249</v>
      </c>
      <c r="S2416" t="s">
        <v>250</v>
      </c>
      <c r="T2416" t="s">
        <v>251</v>
      </c>
      <c r="U2416" t="s">
        <v>252</v>
      </c>
      <c r="V2416" t="s">
        <v>253</v>
      </c>
      <c r="W2416" t="s">
        <v>254</v>
      </c>
      <c r="X2416" t="s">
        <v>45</v>
      </c>
      <c r="Y2416" t="s">
        <v>46</v>
      </c>
      <c r="Z2416">
        <v>-198.4126984126984</v>
      </c>
      <c r="AA2416" t="s">
        <v>541</v>
      </c>
      <c r="AB2416" t="s">
        <v>542</v>
      </c>
      <c r="AC2416" t="str">
        <f t="shared" si="37"/>
        <v>2025</v>
      </c>
    </row>
    <row r="2417" spans="1:29" x14ac:dyDescent="0.25">
      <c r="A2417" t="s">
        <v>27</v>
      </c>
      <c r="B2417" t="s">
        <v>122</v>
      </c>
      <c r="C2417" t="s">
        <v>27</v>
      </c>
      <c r="D2417" t="s">
        <v>60</v>
      </c>
      <c r="E2417" t="s">
        <v>61</v>
      </c>
      <c r="F2417" t="s">
        <v>30</v>
      </c>
      <c r="G2417" t="s">
        <v>31</v>
      </c>
      <c r="H2417" t="s">
        <v>62</v>
      </c>
      <c r="I2417" t="s">
        <v>63</v>
      </c>
      <c r="J2417" t="s">
        <v>64</v>
      </c>
      <c r="K2417" t="s">
        <v>65</v>
      </c>
      <c r="L2417" t="s">
        <v>38</v>
      </c>
      <c r="M2417" t="s">
        <v>38</v>
      </c>
      <c r="N2417" t="s">
        <v>38</v>
      </c>
      <c r="O2417" t="s">
        <v>38</v>
      </c>
      <c r="P2417" t="s">
        <v>38</v>
      </c>
      <c r="Q2417" t="s">
        <v>38</v>
      </c>
      <c r="R2417" t="s">
        <v>277</v>
      </c>
      <c r="S2417" t="s">
        <v>278</v>
      </c>
      <c r="T2417" t="s">
        <v>243</v>
      </c>
      <c r="U2417" t="s">
        <v>244</v>
      </c>
      <c r="V2417" t="s">
        <v>245</v>
      </c>
      <c r="W2417" t="s">
        <v>246</v>
      </c>
      <c r="X2417" t="s">
        <v>74</v>
      </c>
      <c r="Y2417" t="s">
        <v>75</v>
      </c>
      <c r="Z2417">
        <v>-27203.945617486868</v>
      </c>
      <c r="AA2417" t="s">
        <v>279</v>
      </c>
      <c r="AB2417" t="s">
        <v>280</v>
      </c>
      <c r="AC2417" t="str">
        <f t="shared" si="37"/>
        <v>2025</v>
      </c>
    </row>
    <row r="2418" spans="1:29" x14ac:dyDescent="0.25">
      <c r="A2418" t="s">
        <v>27</v>
      </c>
      <c r="B2418" t="s">
        <v>122</v>
      </c>
      <c r="C2418" t="s">
        <v>27</v>
      </c>
      <c r="D2418" t="s">
        <v>60</v>
      </c>
      <c r="E2418" t="s">
        <v>61</v>
      </c>
      <c r="F2418" t="s">
        <v>30</v>
      </c>
      <c r="G2418" t="s">
        <v>31</v>
      </c>
      <c r="H2418" t="s">
        <v>62</v>
      </c>
      <c r="I2418" t="s">
        <v>63</v>
      </c>
      <c r="J2418" t="s">
        <v>147</v>
      </c>
      <c r="K2418" t="s">
        <v>159</v>
      </c>
      <c r="L2418" t="s">
        <v>38</v>
      </c>
      <c r="M2418" t="s">
        <v>38</v>
      </c>
      <c r="N2418" t="s">
        <v>38</v>
      </c>
      <c r="O2418" t="s">
        <v>38</v>
      </c>
      <c r="P2418" t="s">
        <v>175</v>
      </c>
      <c r="Q2418" t="s">
        <v>176</v>
      </c>
      <c r="R2418" t="s">
        <v>353</v>
      </c>
      <c r="S2418" t="s">
        <v>354</v>
      </c>
      <c r="T2418" t="s">
        <v>251</v>
      </c>
      <c r="U2418" t="s">
        <v>252</v>
      </c>
      <c r="V2418" t="s">
        <v>253</v>
      </c>
      <c r="W2418" t="s">
        <v>254</v>
      </c>
      <c r="X2418" t="s">
        <v>45</v>
      </c>
      <c r="Y2418" t="s">
        <v>46</v>
      </c>
      <c r="Z2418">
        <v>-198.4126984126984</v>
      </c>
      <c r="AA2418" t="s">
        <v>758</v>
      </c>
      <c r="AB2418" t="s">
        <v>759</v>
      </c>
      <c r="AC2418" t="str">
        <f t="shared" si="37"/>
        <v>2025</v>
      </c>
    </row>
    <row r="2419" spans="1:29" x14ac:dyDescent="0.25">
      <c r="A2419" t="s">
        <v>27</v>
      </c>
      <c r="B2419" t="s">
        <v>122</v>
      </c>
      <c r="C2419" t="s">
        <v>27</v>
      </c>
      <c r="D2419" t="s">
        <v>257</v>
      </c>
      <c r="E2419" t="s">
        <v>258</v>
      </c>
      <c r="F2419" t="s">
        <v>30</v>
      </c>
      <c r="G2419" t="s">
        <v>31</v>
      </c>
      <c r="H2419" t="s">
        <v>62</v>
      </c>
      <c r="I2419" t="s">
        <v>63</v>
      </c>
      <c r="J2419" t="s">
        <v>64</v>
      </c>
      <c r="K2419" t="s">
        <v>65</v>
      </c>
      <c r="L2419" t="s">
        <v>286</v>
      </c>
      <c r="M2419" t="s">
        <v>287</v>
      </c>
      <c r="N2419" t="s">
        <v>38</v>
      </c>
      <c r="O2419" t="s">
        <v>38</v>
      </c>
      <c r="P2419" t="s">
        <v>38</v>
      </c>
      <c r="Q2419" t="s">
        <v>38</v>
      </c>
      <c r="R2419" t="s">
        <v>339</v>
      </c>
      <c r="S2419" t="s">
        <v>340</v>
      </c>
      <c r="T2419" t="s">
        <v>129</v>
      </c>
      <c r="U2419" t="s">
        <v>130</v>
      </c>
      <c r="V2419" t="s">
        <v>72</v>
      </c>
      <c r="W2419" t="s">
        <v>73</v>
      </c>
      <c r="X2419" t="s">
        <v>74</v>
      </c>
      <c r="Y2419" t="s">
        <v>75</v>
      </c>
      <c r="Z2419">
        <v>-6084.8754263329429</v>
      </c>
      <c r="AA2419" t="s">
        <v>365</v>
      </c>
      <c r="AB2419" t="s">
        <v>366</v>
      </c>
      <c r="AC2419" t="str">
        <f t="shared" si="37"/>
        <v>2025</v>
      </c>
    </row>
    <row r="2420" spans="1:29" x14ac:dyDescent="0.25">
      <c r="A2420" t="s">
        <v>27</v>
      </c>
      <c r="B2420" t="s">
        <v>122</v>
      </c>
      <c r="C2420" t="s">
        <v>27</v>
      </c>
      <c r="D2420" t="s">
        <v>60</v>
      </c>
      <c r="E2420" t="s">
        <v>61</v>
      </c>
      <c r="F2420" t="s">
        <v>271</v>
      </c>
      <c r="G2420" t="s">
        <v>272</v>
      </c>
      <c r="H2420" t="s">
        <v>62</v>
      </c>
      <c r="I2420" t="s">
        <v>63</v>
      </c>
      <c r="J2420" t="s">
        <v>110</v>
      </c>
      <c r="K2420" t="s">
        <v>111</v>
      </c>
      <c r="L2420" t="s">
        <v>273</v>
      </c>
      <c r="M2420" t="s">
        <v>274</v>
      </c>
      <c r="N2420" t="s">
        <v>275</v>
      </c>
      <c r="O2420" t="s">
        <v>276</v>
      </c>
      <c r="P2420" t="s">
        <v>38</v>
      </c>
      <c r="Q2420" t="s">
        <v>38</v>
      </c>
      <c r="R2420" t="s">
        <v>277</v>
      </c>
      <c r="S2420" t="s">
        <v>278</v>
      </c>
      <c r="T2420" t="s">
        <v>243</v>
      </c>
      <c r="U2420" t="s">
        <v>244</v>
      </c>
      <c r="V2420" t="s">
        <v>245</v>
      </c>
      <c r="W2420" t="s">
        <v>246</v>
      </c>
      <c r="X2420" t="s">
        <v>74</v>
      </c>
      <c r="Y2420" t="s">
        <v>75</v>
      </c>
      <c r="Z2420">
        <v>1.0000000474974513E-4</v>
      </c>
      <c r="AA2420" t="s">
        <v>279</v>
      </c>
      <c r="AB2420" t="s">
        <v>280</v>
      </c>
      <c r="AC2420" t="str">
        <f t="shared" si="37"/>
        <v>2025</v>
      </c>
    </row>
    <row r="2421" spans="1:29" x14ac:dyDescent="0.25">
      <c r="A2421" t="s">
        <v>27</v>
      </c>
      <c r="B2421" t="s">
        <v>122</v>
      </c>
      <c r="C2421" t="s">
        <v>27</v>
      </c>
      <c r="D2421" t="s">
        <v>60</v>
      </c>
      <c r="E2421" t="s">
        <v>61</v>
      </c>
      <c r="F2421" t="s">
        <v>30</v>
      </c>
      <c r="G2421" t="s">
        <v>31</v>
      </c>
      <c r="H2421" t="s">
        <v>62</v>
      </c>
      <c r="I2421" t="s">
        <v>63</v>
      </c>
      <c r="J2421" t="s">
        <v>123</v>
      </c>
      <c r="K2421" t="s">
        <v>124</v>
      </c>
      <c r="L2421" t="s">
        <v>125</v>
      </c>
      <c r="M2421" t="s">
        <v>126</v>
      </c>
      <c r="N2421" t="s">
        <v>38</v>
      </c>
      <c r="O2421" t="s">
        <v>38</v>
      </c>
      <c r="P2421" t="s">
        <v>38</v>
      </c>
      <c r="Q2421" t="s">
        <v>38</v>
      </c>
      <c r="R2421" t="s">
        <v>114</v>
      </c>
      <c r="S2421" t="s">
        <v>115</v>
      </c>
      <c r="T2421" t="s">
        <v>116</v>
      </c>
      <c r="U2421" t="s">
        <v>117</v>
      </c>
      <c r="V2421" t="s">
        <v>118</v>
      </c>
      <c r="W2421" t="s">
        <v>119</v>
      </c>
      <c r="X2421" t="s">
        <v>74</v>
      </c>
      <c r="Y2421" t="s">
        <v>75</v>
      </c>
      <c r="Z2421">
        <v>-2469.7635139803806</v>
      </c>
      <c r="AA2421" t="s">
        <v>327</v>
      </c>
      <c r="AB2421" t="s">
        <v>328</v>
      </c>
      <c r="AC2421" t="str">
        <f t="shared" si="37"/>
        <v>2025</v>
      </c>
    </row>
    <row r="2422" spans="1:29" x14ac:dyDescent="0.25">
      <c r="A2422" t="s">
        <v>27</v>
      </c>
      <c r="B2422" t="s">
        <v>122</v>
      </c>
      <c r="C2422" t="s">
        <v>27</v>
      </c>
      <c r="D2422" t="s">
        <v>450</v>
      </c>
      <c r="E2422" t="s">
        <v>451</v>
      </c>
      <c r="F2422" t="s">
        <v>202</v>
      </c>
      <c r="G2422" t="s">
        <v>203</v>
      </c>
      <c r="H2422" t="s">
        <v>62</v>
      </c>
      <c r="I2422" t="s">
        <v>63</v>
      </c>
      <c r="J2422" t="s">
        <v>64</v>
      </c>
      <c r="K2422" t="s">
        <v>65</v>
      </c>
      <c r="L2422" t="s">
        <v>38</v>
      </c>
      <c r="M2422" t="s">
        <v>38</v>
      </c>
      <c r="N2422" t="s">
        <v>732</v>
      </c>
      <c r="O2422" t="s">
        <v>391</v>
      </c>
      <c r="P2422" t="s">
        <v>38</v>
      </c>
      <c r="Q2422" t="s">
        <v>38</v>
      </c>
      <c r="R2422" t="s">
        <v>141</v>
      </c>
      <c r="S2422" t="s">
        <v>142</v>
      </c>
      <c r="T2422" t="s">
        <v>143</v>
      </c>
      <c r="U2422" t="s">
        <v>144</v>
      </c>
      <c r="V2422" t="s">
        <v>118</v>
      </c>
      <c r="W2422" t="s">
        <v>119</v>
      </c>
      <c r="X2422" t="s">
        <v>74</v>
      </c>
      <c r="Y2422" t="s">
        <v>75</v>
      </c>
      <c r="Z2422">
        <v>-1926.8902664519101</v>
      </c>
      <c r="AA2422" t="s">
        <v>867</v>
      </c>
      <c r="AB2422" t="s">
        <v>868</v>
      </c>
      <c r="AC2422" t="str">
        <f t="shared" si="37"/>
        <v>2025</v>
      </c>
    </row>
    <row r="2423" spans="1:29" x14ac:dyDescent="0.25">
      <c r="A2423" t="s">
        <v>27</v>
      </c>
      <c r="B2423" t="s">
        <v>122</v>
      </c>
      <c r="C2423" t="s">
        <v>27</v>
      </c>
      <c r="D2423" t="s">
        <v>257</v>
      </c>
      <c r="E2423" t="s">
        <v>258</v>
      </c>
      <c r="F2423" t="s">
        <v>394</v>
      </c>
      <c r="G2423" t="s">
        <v>395</v>
      </c>
      <c r="H2423" t="s">
        <v>32</v>
      </c>
      <c r="I2423" t="s">
        <v>33</v>
      </c>
      <c r="J2423" t="s">
        <v>34</v>
      </c>
      <c r="K2423" t="s">
        <v>35</v>
      </c>
      <c r="L2423" t="s">
        <v>712</v>
      </c>
      <c r="M2423" t="s">
        <v>713</v>
      </c>
      <c r="N2423" t="s">
        <v>38</v>
      </c>
      <c r="O2423" t="s">
        <v>38</v>
      </c>
      <c r="P2423" t="s">
        <v>482</v>
      </c>
      <c r="Q2423" t="s">
        <v>483</v>
      </c>
      <c r="R2423" t="s">
        <v>339</v>
      </c>
      <c r="S2423" t="s">
        <v>340</v>
      </c>
      <c r="T2423" t="s">
        <v>129</v>
      </c>
      <c r="U2423" t="s">
        <v>130</v>
      </c>
      <c r="V2423" t="s">
        <v>72</v>
      </c>
      <c r="W2423" t="s">
        <v>73</v>
      </c>
      <c r="X2423" t="s">
        <v>74</v>
      </c>
      <c r="Y2423" t="s">
        <v>75</v>
      </c>
      <c r="Z2423">
        <v>-315</v>
      </c>
      <c r="AA2423" t="s">
        <v>492</v>
      </c>
      <c r="AB2423" t="s">
        <v>493</v>
      </c>
      <c r="AC2423" t="str">
        <f t="shared" si="37"/>
        <v>2025</v>
      </c>
    </row>
    <row r="2424" spans="1:29" x14ac:dyDescent="0.25">
      <c r="A2424" t="s">
        <v>27</v>
      </c>
      <c r="B2424" t="s">
        <v>122</v>
      </c>
      <c r="C2424" t="s">
        <v>27</v>
      </c>
      <c r="D2424" t="s">
        <v>60</v>
      </c>
      <c r="E2424" t="s">
        <v>61</v>
      </c>
      <c r="F2424" t="s">
        <v>155</v>
      </c>
      <c r="G2424" t="s">
        <v>156</v>
      </c>
      <c r="H2424" t="s">
        <v>204</v>
      </c>
      <c r="I2424" t="s">
        <v>205</v>
      </c>
      <c r="J2424" t="s">
        <v>316</v>
      </c>
      <c r="K2424" t="s">
        <v>317</v>
      </c>
      <c r="L2424" t="s">
        <v>602</v>
      </c>
      <c r="M2424" t="s">
        <v>603</v>
      </c>
      <c r="N2424" t="s">
        <v>610</v>
      </c>
      <c r="O2424" t="s">
        <v>611</v>
      </c>
      <c r="P2424" t="s">
        <v>38</v>
      </c>
      <c r="Q2424" t="s">
        <v>38</v>
      </c>
      <c r="R2424" t="s">
        <v>88</v>
      </c>
      <c r="S2424" t="s">
        <v>89</v>
      </c>
      <c r="T2424" t="s">
        <v>90</v>
      </c>
      <c r="U2424" t="s">
        <v>91</v>
      </c>
      <c r="V2424" t="s">
        <v>92</v>
      </c>
      <c r="W2424" t="s">
        <v>93</v>
      </c>
      <c r="X2424" t="s">
        <v>94</v>
      </c>
      <c r="Y2424" t="s">
        <v>95</v>
      </c>
      <c r="Z2424">
        <v>-705.95655737704897</v>
      </c>
      <c r="AA2424" t="s">
        <v>96</v>
      </c>
      <c r="AB2424" t="s">
        <v>97</v>
      </c>
      <c r="AC2424" t="str">
        <f t="shared" si="37"/>
        <v>2025</v>
      </c>
    </row>
    <row r="2425" spans="1:29" x14ac:dyDescent="0.25">
      <c r="A2425" t="s">
        <v>27</v>
      </c>
      <c r="B2425" t="s">
        <v>122</v>
      </c>
      <c r="C2425" t="s">
        <v>27</v>
      </c>
      <c r="D2425" t="s">
        <v>257</v>
      </c>
      <c r="E2425" t="s">
        <v>258</v>
      </c>
      <c r="F2425" t="s">
        <v>202</v>
      </c>
      <c r="G2425" t="s">
        <v>203</v>
      </c>
      <c r="H2425" t="s">
        <v>149</v>
      </c>
      <c r="I2425" t="s">
        <v>150</v>
      </c>
      <c r="J2425" t="s">
        <v>151</v>
      </c>
      <c r="K2425" t="s">
        <v>152</v>
      </c>
      <c r="L2425" t="s">
        <v>345</v>
      </c>
      <c r="M2425" t="s">
        <v>346</v>
      </c>
      <c r="N2425" t="s">
        <v>812</v>
      </c>
      <c r="O2425" t="s">
        <v>813</v>
      </c>
      <c r="P2425" t="s">
        <v>38</v>
      </c>
      <c r="Q2425" t="s">
        <v>38</v>
      </c>
      <c r="R2425" t="s">
        <v>88</v>
      </c>
      <c r="S2425" t="s">
        <v>89</v>
      </c>
      <c r="T2425" t="s">
        <v>90</v>
      </c>
      <c r="U2425" t="s">
        <v>91</v>
      </c>
      <c r="V2425" t="s">
        <v>92</v>
      </c>
      <c r="W2425" t="s">
        <v>93</v>
      </c>
      <c r="X2425" t="s">
        <v>94</v>
      </c>
      <c r="Y2425" t="s">
        <v>95</v>
      </c>
      <c r="Z2425">
        <v>13361.000200000002</v>
      </c>
      <c r="AA2425" t="s">
        <v>96</v>
      </c>
      <c r="AB2425" t="s">
        <v>97</v>
      </c>
      <c r="AC2425" t="str">
        <f t="shared" si="37"/>
        <v>2025</v>
      </c>
    </row>
    <row r="2426" spans="1:29" x14ac:dyDescent="0.25">
      <c r="A2426" t="s">
        <v>27</v>
      </c>
      <c r="B2426" t="s">
        <v>122</v>
      </c>
      <c r="C2426" t="s">
        <v>27</v>
      </c>
      <c r="D2426" t="s">
        <v>257</v>
      </c>
      <c r="E2426" t="s">
        <v>258</v>
      </c>
      <c r="F2426" t="s">
        <v>202</v>
      </c>
      <c r="G2426" t="s">
        <v>203</v>
      </c>
      <c r="H2426" t="s">
        <v>149</v>
      </c>
      <c r="I2426" t="s">
        <v>150</v>
      </c>
      <c r="J2426" t="s">
        <v>151</v>
      </c>
      <c r="K2426" t="s">
        <v>152</v>
      </c>
      <c r="L2426" t="s">
        <v>38</v>
      </c>
      <c r="M2426" t="s">
        <v>38</v>
      </c>
      <c r="N2426" t="s">
        <v>814</v>
      </c>
      <c r="O2426" t="s">
        <v>358</v>
      </c>
      <c r="P2426" t="s">
        <v>38</v>
      </c>
      <c r="Q2426" t="s">
        <v>38</v>
      </c>
      <c r="R2426" t="s">
        <v>88</v>
      </c>
      <c r="S2426" t="s">
        <v>89</v>
      </c>
      <c r="T2426" t="s">
        <v>90</v>
      </c>
      <c r="U2426" t="s">
        <v>91</v>
      </c>
      <c r="V2426" t="s">
        <v>92</v>
      </c>
      <c r="W2426" t="s">
        <v>93</v>
      </c>
      <c r="X2426" t="s">
        <v>94</v>
      </c>
      <c r="Y2426" t="s">
        <v>95</v>
      </c>
      <c r="Z2426">
        <v>1575000.0001999999</v>
      </c>
      <c r="AA2426" t="s">
        <v>96</v>
      </c>
      <c r="AB2426" t="s">
        <v>97</v>
      </c>
      <c r="AC2426" t="str">
        <f t="shared" si="37"/>
        <v>2025</v>
      </c>
    </row>
    <row r="2427" spans="1:29" x14ac:dyDescent="0.25">
      <c r="A2427" t="s">
        <v>27</v>
      </c>
      <c r="B2427" t="s">
        <v>122</v>
      </c>
      <c r="C2427" t="s">
        <v>27</v>
      </c>
      <c r="D2427" t="s">
        <v>60</v>
      </c>
      <c r="E2427" t="s">
        <v>61</v>
      </c>
      <c r="F2427" t="s">
        <v>271</v>
      </c>
      <c r="G2427" t="s">
        <v>272</v>
      </c>
      <c r="H2427" t="s">
        <v>62</v>
      </c>
      <c r="I2427" t="s">
        <v>63</v>
      </c>
      <c r="J2427" t="s">
        <v>110</v>
      </c>
      <c r="K2427" t="s">
        <v>111</v>
      </c>
      <c r="L2427" t="s">
        <v>582</v>
      </c>
      <c r="M2427" t="s">
        <v>583</v>
      </c>
      <c r="N2427" t="s">
        <v>948</v>
      </c>
      <c r="O2427" t="s">
        <v>949</v>
      </c>
      <c r="P2427" t="s">
        <v>38</v>
      </c>
      <c r="Q2427" t="s">
        <v>38</v>
      </c>
      <c r="R2427" t="s">
        <v>249</v>
      </c>
      <c r="S2427" t="s">
        <v>250</v>
      </c>
      <c r="T2427" t="s">
        <v>251</v>
      </c>
      <c r="U2427" t="s">
        <v>252</v>
      </c>
      <c r="V2427" t="s">
        <v>253</v>
      </c>
      <c r="W2427" t="s">
        <v>254</v>
      </c>
      <c r="X2427" t="s">
        <v>45</v>
      </c>
      <c r="Y2427" t="s">
        <v>46</v>
      </c>
      <c r="Z2427">
        <v>9.9999997473787516E-5</v>
      </c>
      <c r="AA2427" t="s">
        <v>574</v>
      </c>
      <c r="AB2427" t="s">
        <v>575</v>
      </c>
      <c r="AC2427" t="str">
        <f t="shared" si="37"/>
        <v>2025</v>
      </c>
    </row>
    <row r="2428" spans="1:29" x14ac:dyDescent="0.25">
      <c r="A2428" t="s">
        <v>27</v>
      </c>
      <c r="B2428" t="s">
        <v>122</v>
      </c>
      <c r="C2428" t="s">
        <v>27</v>
      </c>
      <c r="D2428" t="s">
        <v>257</v>
      </c>
      <c r="E2428" t="s">
        <v>258</v>
      </c>
      <c r="F2428" t="s">
        <v>30</v>
      </c>
      <c r="G2428" t="s">
        <v>31</v>
      </c>
      <c r="H2428" t="s">
        <v>62</v>
      </c>
      <c r="I2428" t="s">
        <v>63</v>
      </c>
      <c r="J2428" t="s">
        <v>64</v>
      </c>
      <c r="K2428" t="s">
        <v>65</v>
      </c>
      <c r="L2428" t="s">
        <v>286</v>
      </c>
      <c r="M2428" t="s">
        <v>287</v>
      </c>
      <c r="N2428" t="s">
        <v>38</v>
      </c>
      <c r="O2428" t="s">
        <v>38</v>
      </c>
      <c r="P2428" t="s">
        <v>38</v>
      </c>
      <c r="Q2428" t="s">
        <v>38</v>
      </c>
      <c r="R2428" t="s">
        <v>339</v>
      </c>
      <c r="S2428" t="s">
        <v>340</v>
      </c>
      <c r="T2428" t="s">
        <v>129</v>
      </c>
      <c r="U2428" t="s">
        <v>130</v>
      </c>
      <c r="V2428" t="s">
        <v>72</v>
      </c>
      <c r="W2428" t="s">
        <v>73</v>
      </c>
      <c r="X2428" t="s">
        <v>74</v>
      </c>
      <c r="Y2428" t="s">
        <v>75</v>
      </c>
      <c r="Z2428">
        <v>-2159.1493448278175</v>
      </c>
      <c r="AA2428" t="s">
        <v>683</v>
      </c>
      <c r="AB2428" t="s">
        <v>684</v>
      </c>
      <c r="AC2428" t="str">
        <f t="shared" si="37"/>
        <v>2025</v>
      </c>
    </row>
    <row r="2429" spans="1:29" x14ac:dyDescent="0.25">
      <c r="A2429" t="s">
        <v>27</v>
      </c>
      <c r="B2429" t="s">
        <v>122</v>
      </c>
      <c r="C2429" t="s">
        <v>27</v>
      </c>
      <c r="D2429" t="s">
        <v>60</v>
      </c>
      <c r="E2429" t="s">
        <v>61</v>
      </c>
      <c r="F2429" t="s">
        <v>30</v>
      </c>
      <c r="G2429" t="s">
        <v>31</v>
      </c>
      <c r="H2429" t="s">
        <v>62</v>
      </c>
      <c r="I2429" t="s">
        <v>63</v>
      </c>
      <c r="J2429" t="s">
        <v>147</v>
      </c>
      <c r="K2429" t="s">
        <v>159</v>
      </c>
      <c r="L2429" t="s">
        <v>38</v>
      </c>
      <c r="M2429" t="s">
        <v>38</v>
      </c>
      <c r="N2429" t="s">
        <v>38</v>
      </c>
      <c r="O2429" t="s">
        <v>38</v>
      </c>
      <c r="P2429" t="s">
        <v>175</v>
      </c>
      <c r="Q2429" t="s">
        <v>176</v>
      </c>
      <c r="R2429" t="s">
        <v>229</v>
      </c>
      <c r="S2429" t="s">
        <v>230</v>
      </c>
      <c r="T2429" t="s">
        <v>165</v>
      </c>
      <c r="U2429" t="s">
        <v>166</v>
      </c>
      <c r="V2429" t="s">
        <v>43</v>
      </c>
      <c r="W2429" t="s">
        <v>44</v>
      </c>
      <c r="X2429" t="s">
        <v>45</v>
      </c>
      <c r="Y2429" t="s">
        <v>46</v>
      </c>
      <c r="Z2429">
        <v>-198.4126984126984</v>
      </c>
      <c r="AA2429" t="s">
        <v>496</v>
      </c>
      <c r="AB2429" t="s">
        <v>497</v>
      </c>
      <c r="AC2429" t="str">
        <f t="shared" si="37"/>
        <v>2025</v>
      </c>
    </row>
    <row r="2430" spans="1:29" x14ac:dyDescent="0.25">
      <c r="A2430" t="s">
        <v>27</v>
      </c>
      <c r="B2430" t="s">
        <v>122</v>
      </c>
      <c r="C2430" t="s">
        <v>27</v>
      </c>
      <c r="D2430" t="s">
        <v>257</v>
      </c>
      <c r="E2430" t="s">
        <v>258</v>
      </c>
      <c r="F2430" t="s">
        <v>202</v>
      </c>
      <c r="G2430" t="s">
        <v>203</v>
      </c>
      <c r="H2430" t="s">
        <v>149</v>
      </c>
      <c r="I2430" t="s">
        <v>150</v>
      </c>
      <c r="J2430" t="s">
        <v>151</v>
      </c>
      <c r="K2430" t="s">
        <v>152</v>
      </c>
      <c r="L2430" t="s">
        <v>38</v>
      </c>
      <c r="M2430" t="s">
        <v>38</v>
      </c>
      <c r="N2430" t="s">
        <v>414</v>
      </c>
      <c r="O2430" t="s">
        <v>415</v>
      </c>
      <c r="P2430" t="s">
        <v>38</v>
      </c>
      <c r="Q2430" t="s">
        <v>38</v>
      </c>
      <c r="R2430" t="s">
        <v>88</v>
      </c>
      <c r="S2430" t="s">
        <v>89</v>
      </c>
      <c r="T2430" t="s">
        <v>90</v>
      </c>
      <c r="U2430" t="s">
        <v>91</v>
      </c>
      <c r="V2430" t="s">
        <v>92</v>
      </c>
      <c r="W2430" t="s">
        <v>93</v>
      </c>
      <c r="X2430" t="s">
        <v>94</v>
      </c>
      <c r="Y2430" t="s">
        <v>95</v>
      </c>
      <c r="Z2430">
        <v>360000.00020000001</v>
      </c>
      <c r="AA2430" t="s">
        <v>96</v>
      </c>
      <c r="AB2430" t="s">
        <v>97</v>
      </c>
      <c r="AC2430" t="str">
        <f t="shared" si="37"/>
        <v>2025</v>
      </c>
    </row>
    <row r="2431" spans="1:29" x14ac:dyDescent="0.25">
      <c r="A2431" t="s">
        <v>27</v>
      </c>
      <c r="B2431" t="s">
        <v>122</v>
      </c>
      <c r="C2431" t="s">
        <v>27</v>
      </c>
      <c r="D2431" t="s">
        <v>60</v>
      </c>
      <c r="E2431" t="s">
        <v>61</v>
      </c>
      <c r="F2431" t="s">
        <v>30</v>
      </c>
      <c r="G2431" t="s">
        <v>31</v>
      </c>
      <c r="H2431" t="s">
        <v>62</v>
      </c>
      <c r="I2431" t="s">
        <v>63</v>
      </c>
      <c r="J2431" t="s">
        <v>123</v>
      </c>
      <c r="K2431" t="s">
        <v>124</v>
      </c>
      <c r="L2431" t="s">
        <v>125</v>
      </c>
      <c r="M2431" t="s">
        <v>126</v>
      </c>
      <c r="N2431" t="s">
        <v>38</v>
      </c>
      <c r="O2431" t="s">
        <v>38</v>
      </c>
      <c r="P2431" t="s">
        <v>38</v>
      </c>
      <c r="Q2431" t="s">
        <v>38</v>
      </c>
      <c r="R2431" t="s">
        <v>127</v>
      </c>
      <c r="S2431" t="s">
        <v>128</v>
      </c>
      <c r="T2431" t="s">
        <v>129</v>
      </c>
      <c r="U2431" t="s">
        <v>130</v>
      </c>
      <c r="V2431" t="s">
        <v>72</v>
      </c>
      <c r="W2431" t="s">
        <v>73</v>
      </c>
      <c r="X2431" t="s">
        <v>74</v>
      </c>
      <c r="Y2431" t="s">
        <v>75</v>
      </c>
      <c r="Z2431">
        <v>-2330.7403874023812</v>
      </c>
      <c r="AA2431" t="s">
        <v>608</v>
      </c>
      <c r="AB2431" t="s">
        <v>609</v>
      </c>
      <c r="AC2431" t="str">
        <f t="shared" si="37"/>
        <v>2025</v>
      </c>
    </row>
    <row r="2432" spans="1:29" x14ac:dyDescent="0.25">
      <c r="A2432" t="s">
        <v>27</v>
      </c>
      <c r="B2432" t="s">
        <v>122</v>
      </c>
      <c r="C2432" t="s">
        <v>27</v>
      </c>
      <c r="D2432" t="s">
        <v>60</v>
      </c>
      <c r="E2432" t="s">
        <v>61</v>
      </c>
      <c r="F2432" t="s">
        <v>271</v>
      </c>
      <c r="G2432" t="s">
        <v>272</v>
      </c>
      <c r="H2432" t="s">
        <v>62</v>
      </c>
      <c r="I2432" t="s">
        <v>63</v>
      </c>
      <c r="J2432" t="s">
        <v>110</v>
      </c>
      <c r="K2432" t="s">
        <v>111</v>
      </c>
      <c r="L2432" t="s">
        <v>524</v>
      </c>
      <c r="M2432" t="s">
        <v>525</v>
      </c>
      <c r="N2432" t="s">
        <v>526</v>
      </c>
      <c r="O2432" t="s">
        <v>527</v>
      </c>
      <c r="P2432" t="s">
        <v>38</v>
      </c>
      <c r="Q2432" t="s">
        <v>38</v>
      </c>
      <c r="R2432" t="s">
        <v>183</v>
      </c>
      <c r="S2432" t="s">
        <v>184</v>
      </c>
      <c r="T2432" t="s">
        <v>171</v>
      </c>
      <c r="U2432" t="s">
        <v>172</v>
      </c>
      <c r="V2432" t="s">
        <v>72</v>
      </c>
      <c r="W2432" t="s">
        <v>73</v>
      </c>
      <c r="X2432" t="s">
        <v>74</v>
      </c>
      <c r="Y2432" t="s">
        <v>75</v>
      </c>
      <c r="Z2432">
        <v>9.999999929277692E-5</v>
      </c>
      <c r="AA2432" t="s">
        <v>212</v>
      </c>
      <c r="AB2432" t="s">
        <v>213</v>
      </c>
      <c r="AC2432" t="str">
        <f t="shared" si="37"/>
        <v>2025</v>
      </c>
    </row>
    <row r="2433" spans="1:29" x14ac:dyDescent="0.25">
      <c r="A2433" t="s">
        <v>27</v>
      </c>
      <c r="B2433" t="s">
        <v>122</v>
      </c>
      <c r="C2433" t="s">
        <v>27</v>
      </c>
      <c r="D2433" t="s">
        <v>257</v>
      </c>
      <c r="E2433" t="s">
        <v>258</v>
      </c>
      <c r="F2433" t="s">
        <v>30</v>
      </c>
      <c r="G2433" t="s">
        <v>31</v>
      </c>
      <c r="H2433" t="s">
        <v>62</v>
      </c>
      <c r="I2433" t="s">
        <v>63</v>
      </c>
      <c r="J2433" t="s">
        <v>64</v>
      </c>
      <c r="K2433" t="s">
        <v>65</v>
      </c>
      <c r="L2433" t="s">
        <v>286</v>
      </c>
      <c r="M2433" t="s">
        <v>287</v>
      </c>
      <c r="N2433" t="s">
        <v>38</v>
      </c>
      <c r="O2433" t="s">
        <v>38</v>
      </c>
      <c r="P2433" t="s">
        <v>38</v>
      </c>
      <c r="Q2433" t="s">
        <v>38</v>
      </c>
      <c r="R2433" t="s">
        <v>339</v>
      </c>
      <c r="S2433" t="s">
        <v>340</v>
      </c>
      <c r="T2433" t="s">
        <v>129</v>
      </c>
      <c r="U2433" t="s">
        <v>130</v>
      </c>
      <c r="V2433" t="s">
        <v>72</v>
      </c>
      <c r="W2433" t="s">
        <v>73</v>
      </c>
      <c r="X2433" t="s">
        <v>74</v>
      </c>
      <c r="Y2433" t="s">
        <v>75</v>
      </c>
      <c r="Z2433">
        <v>-17029.186610407789</v>
      </c>
      <c r="AA2433" t="s">
        <v>651</v>
      </c>
      <c r="AB2433" t="s">
        <v>652</v>
      </c>
      <c r="AC2433" t="str">
        <f t="shared" si="37"/>
        <v>2025</v>
      </c>
    </row>
    <row r="2434" spans="1:29" x14ac:dyDescent="0.25">
      <c r="A2434" t="s">
        <v>27</v>
      </c>
      <c r="B2434" t="s">
        <v>122</v>
      </c>
      <c r="C2434" t="s">
        <v>27</v>
      </c>
      <c r="D2434" t="s">
        <v>257</v>
      </c>
      <c r="E2434" t="s">
        <v>258</v>
      </c>
      <c r="F2434" t="s">
        <v>30</v>
      </c>
      <c r="G2434" t="s">
        <v>31</v>
      </c>
      <c r="H2434" t="s">
        <v>62</v>
      </c>
      <c r="I2434" t="s">
        <v>63</v>
      </c>
      <c r="J2434" t="s">
        <v>64</v>
      </c>
      <c r="K2434" t="s">
        <v>65</v>
      </c>
      <c r="L2434" t="s">
        <v>286</v>
      </c>
      <c r="M2434" t="s">
        <v>287</v>
      </c>
      <c r="N2434" t="s">
        <v>38</v>
      </c>
      <c r="O2434" t="s">
        <v>38</v>
      </c>
      <c r="P2434" t="s">
        <v>38</v>
      </c>
      <c r="Q2434" t="s">
        <v>38</v>
      </c>
      <c r="R2434" t="s">
        <v>339</v>
      </c>
      <c r="S2434" t="s">
        <v>340</v>
      </c>
      <c r="T2434" t="s">
        <v>129</v>
      </c>
      <c r="U2434" t="s">
        <v>130</v>
      </c>
      <c r="V2434" t="s">
        <v>72</v>
      </c>
      <c r="W2434" t="s">
        <v>73</v>
      </c>
      <c r="X2434" t="s">
        <v>74</v>
      </c>
      <c r="Y2434" t="s">
        <v>75</v>
      </c>
      <c r="Z2434">
        <v>-1177.7178244515369</v>
      </c>
      <c r="AA2434" t="s">
        <v>361</v>
      </c>
      <c r="AB2434" t="s">
        <v>362</v>
      </c>
      <c r="AC2434" t="str">
        <f t="shared" si="37"/>
        <v>2025</v>
      </c>
    </row>
    <row r="2435" spans="1:29" x14ac:dyDescent="0.25">
      <c r="A2435" t="s">
        <v>27</v>
      </c>
      <c r="B2435" t="s">
        <v>122</v>
      </c>
      <c r="C2435" t="s">
        <v>27</v>
      </c>
      <c r="D2435" t="s">
        <v>60</v>
      </c>
      <c r="E2435" t="s">
        <v>61</v>
      </c>
      <c r="F2435" t="s">
        <v>271</v>
      </c>
      <c r="G2435" t="s">
        <v>272</v>
      </c>
      <c r="H2435" t="s">
        <v>62</v>
      </c>
      <c r="I2435" t="s">
        <v>63</v>
      </c>
      <c r="J2435" t="s">
        <v>110</v>
      </c>
      <c r="K2435" t="s">
        <v>111</v>
      </c>
      <c r="L2435" t="s">
        <v>578</v>
      </c>
      <c r="M2435" t="s">
        <v>579</v>
      </c>
      <c r="N2435" t="s">
        <v>580</v>
      </c>
      <c r="O2435" t="s">
        <v>581</v>
      </c>
      <c r="P2435" t="s">
        <v>38</v>
      </c>
      <c r="Q2435" t="s">
        <v>38</v>
      </c>
      <c r="R2435" t="s">
        <v>127</v>
      </c>
      <c r="S2435" t="s">
        <v>128</v>
      </c>
      <c r="T2435" t="s">
        <v>129</v>
      </c>
      <c r="U2435" t="s">
        <v>130</v>
      </c>
      <c r="V2435" t="s">
        <v>72</v>
      </c>
      <c r="W2435" t="s">
        <v>73</v>
      </c>
      <c r="X2435" t="s">
        <v>74</v>
      </c>
      <c r="Y2435" t="s">
        <v>75</v>
      </c>
      <c r="Z2435">
        <v>-64715.99996999999</v>
      </c>
      <c r="AA2435" t="s">
        <v>629</v>
      </c>
      <c r="AB2435" t="s">
        <v>630</v>
      </c>
      <c r="AC2435" t="str">
        <f t="shared" ref="AC2435:AC2498" si="38">IF(OR(B2435="Eelarve_liigendus",B2435="Eelarve_ule",B2435="Kinnitatud eelarve",B2435="Lisaeelarve"),"2025",C2435)</f>
        <v>2025</v>
      </c>
    </row>
    <row r="2436" spans="1:29" x14ac:dyDescent="0.25">
      <c r="A2436" t="s">
        <v>27</v>
      </c>
      <c r="B2436" t="s">
        <v>122</v>
      </c>
      <c r="C2436" t="s">
        <v>27</v>
      </c>
      <c r="D2436" t="s">
        <v>257</v>
      </c>
      <c r="E2436" t="s">
        <v>258</v>
      </c>
      <c r="F2436" t="s">
        <v>30</v>
      </c>
      <c r="G2436" t="s">
        <v>31</v>
      </c>
      <c r="H2436" t="s">
        <v>62</v>
      </c>
      <c r="I2436" t="s">
        <v>63</v>
      </c>
      <c r="J2436" t="s">
        <v>64</v>
      </c>
      <c r="K2436" t="s">
        <v>65</v>
      </c>
      <c r="L2436" t="s">
        <v>286</v>
      </c>
      <c r="M2436" t="s">
        <v>287</v>
      </c>
      <c r="N2436" t="s">
        <v>38</v>
      </c>
      <c r="O2436" t="s">
        <v>38</v>
      </c>
      <c r="P2436" t="s">
        <v>38</v>
      </c>
      <c r="Q2436" t="s">
        <v>38</v>
      </c>
      <c r="R2436" t="s">
        <v>339</v>
      </c>
      <c r="S2436" t="s">
        <v>340</v>
      </c>
      <c r="T2436" t="s">
        <v>129</v>
      </c>
      <c r="U2436" t="s">
        <v>130</v>
      </c>
      <c r="V2436" t="s">
        <v>72</v>
      </c>
      <c r="W2436" t="s">
        <v>73</v>
      </c>
      <c r="X2436" t="s">
        <v>74</v>
      </c>
      <c r="Y2436" t="s">
        <v>75</v>
      </c>
      <c r="Z2436">
        <v>-7655.1658589349881</v>
      </c>
      <c r="AA2436" t="s">
        <v>798</v>
      </c>
      <c r="AB2436" t="s">
        <v>799</v>
      </c>
      <c r="AC2436" t="str">
        <f t="shared" si="38"/>
        <v>2025</v>
      </c>
    </row>
    <row r="2437" spans="1:29" x14ac:dyDescent="0.25">
      <c r="A2437" t="s">
        <v>27</v>
      </c>
      <c r="B2437" t="s">
        <v>122</v>
      </c>
      <c r="C2437" t="s">
        <v>27</v>
      </c>
      <c r="D2437" t="s">
        <v>60</v>
      </c>
      <c r="E2437" t="s">
        <v>61</v>
      </c>
      <c r="F2437" t="s">
        <v>30</v>
      </c>
      <c r="G2437" t="s">
        <v>31</v>
      </c>
      <c r="H2437" t="s">
        <v>62</v>
      </c>
      <c r="I2437" t="s">
        <v>63</v>
      </c>
      <c r="J2437" t="s">
        <v>123</v>
      </c>
      <c r="K2437" t="s">
        <v>124</v>
      </c>
      <c r="L2437" t="s">
        <v>125</v>
      </c>
      <c r="M2437" t="s">
        <v>126</v>
      </c>
      <c r="N2437" t="s">
        <v>38</v>
      </c>
      <c r="O2437" t="s">
        <v>38</v>
      </c>
      <c r="P2437" t="s">
        <v>38</v>
      </c>
      <c r="Q2437" t="s">
        <v>38</v>
      </c>
      <c r="R2437" t="s">
        <v>547</v>
      </c>
      <c r="S2437" t="s">
        <v>548</v>
      </c>
      <c r="T2437" t="s">
        <v>370</v>
      </c>
      <c r="U2437" t="s">
        <v>371</v>
      </c>
      <c r="V2437" t="s">
        <v>253</v>
      </c>
      <c r="W2437" t="s">
        <v>254</v>
      </c>
      <c r="X2437" t="s">
        <v>45</v>
      </c>
      <c r="Y2437" t="s">
        <v>46</v>
      </c>
      <c r="Z2437">
        <v>-1146.6732506575597</v>
      </c>
      <c r="AA2437" t="s">
        <v>549</v>
      </c>
      <c r="AB2437" t="s">
        <v>550</v>
      </c>
      <c r="AC2437" t="str">
        <f t="shared" si="38"/>
        <v>2025</v>
      </c>
    </row>
    <row r="2438" spans="1:29" x14ac:dyDescent="0.25">
      <c r="A2438" t="s">
        <v>27</v>
      </c>
      <c r="B2438" t="s">
        <v>122</v>
      </c>
      <c r="C2438" t="s">
        <v>27</v>
      </c>
      <c r="D2438" t="s">
        <v>257</v>
      </c>
      <c r="E2438" t="s">
        <v>258</v>
      </c>
      <c r="F2438" t="s">
        <v>30</v>
      </c>
      <c r="G2438" t="s">
        <v>31</v>
      </c>
      <c r="H2438" t="s">
        <v>62</v>
      </c>
      <c r="I2438" t="s">
        <v>63</v>
      </c>
      <c r="J2438" t="s">
        <v>64</v>
      </c>
      <c r="K2438" t="s">
        <v>65</v>
      </c>
      <c r="L2438" t="s">
        <v>286</v>
      </c>
      <c r="M2438" t="s">
        <v>287</v>
      </c>
      <c r="N2438" t="s">
        <v>38</v>
      </c>
      <c r="O2438" t="s">
        <v>38</v>
      </c>
      <c r="P2438" t="s">
        <v>38</v>
      </c>
      <c r="Q2438" t="s">
        <v>38</v>
      </c>
      <c r="R2438" t="s">
        <v>339</v>
      </c>
      <c r="S2438" t="s">
        <v>340</v>
      </c>
      <c r="T2438" t="s">
        <v>129</v>
      </c>
      <c r="U2438" t="s">
        <v>130</v>
      </c>
      <c r="V2438" t="s">
        <v>72</v>
      </c>
      <c r="W2438" t="s">
        <v>73</v>
      </c>
      <c r="X2438" t="s">
        <v>74</v>
      </c>
      <c r="Y2438" t="s">
        <v>75</v>
      </c>
      <c r="Z2438">
        <v>-2355.4356489030743</v>
      </c>
      <c r="AA2438" t="s">
        <v>492</v>
      </c>
      <c r="AB2438" t="s">
        <v>493</v>
      </c>
      <c r="AC2438" t="str">
        <f t="shared" si="38"/>
        <v>2025</v>
      </c>
    </row>
    <row r="2439" spans="1:29" x14ac:dyDescent="0.25">
      <c r="A2439" t="s">
        <v>27</v>
      </c>
      <c r="B2439" t="s">
        <v>122</v>
      </c>
      <c r="C2439" t="s">
        <v>27</v>
      </c>
      <c r="D2439" t="s">
        <v>450</v>
      </c>
      <c r="E2439" t="s">
        <v>451</v>
      </c>
      <c r="F2439" t="s">
        <v>202</v>
      </c>
      <c r="G2439" t="s">
        <v>203</v>
      </c>
      <c r="H2439" t="s">
        <v>204</v>
      </c>
      <c r="I2439" t="s">
        <v>205</v>
      </c>
      <c r="J2439" t="s">
        <v>206</v>
      </c>
      <c r="K2439" t="s">
        <v>207</v>
      </c>
      <c r="L2439" t="s">
        <v>38</v>
      </c>
      <c r="M2439" t="s">
        <v>38</v>
      </c>
      <c r="N2439" t="s">
        <v>1021</v>
      </c>
      <c r="O2439" t="s">
        <v>1022</v>
      </c>
      <c r="P2439" t="s">
        <v>38</v>
      </c>
      <c r="Q2439" t="s">
        <v>38</v>
      </c>
      <c r="R2439" t="s">
        <v>88</v>
      </c>
      <c r="S2439" t="s">
        <v>89</v>
      </c>
      <c r="T2439" t="s">
        <v>90</v>
      </c>
      <c r="U2439" t="s">
        <v>91</v>
      </c>
      <c r="V2439" t="s">
        <v>92</v>
      </c>
      <c r="W2439" t="s">
        <v>93</v>
      </c>
      <c r="X2439" t="s">
        <v>94</v>
      </c>
      <c r="Y2439" t="s">
        <v>95</v>
      </c>
      <c r="Z2439">
        <v>-216.39</v>
      </c>
      <c r="AA2439" t="s">
        <v>96</v>
      </c>
      <c r="AB2439" t="s">
        <v>97</v>
      </c>
      <c r="AC2439" t="str">
        <f t="shared" si="38"/>
        <v>2025</v>
      </c>
    </row>
    <row r="2440" spans="1:29" x14ac:dyDescent="0.25">
      <c r="A2440" t="s">
        <v>27</v>
      </c>
      <c r="B2440" t="s">
        <v>122</v>
      </c>
      <c r="C2440" t="s">
        <v>27</v>
      </c>
      <c r="D2440" t="s">
        <v>60</v>
      </c>
      <c r="E2440" t="s">
        <v>61</v>
      </c>
      <c r="F2440" t="s">
        <v>30</v>
      </c>
      <c r="G2440" t="s">
        <v>31</v>
      </c>
      <c r="H2440" t="s">
        <v>62</v>
      </c>
      <c r="I2440" t="s">
        <v>63</v>
      </c>
      <c r="J2440" t="s">
        <v>147</v>
      </c>
      <c r="K2440" t="s">
        <v>159</v>
      </c>
      <c r="L2440" t="s">
        <v>38</v>
      </c>
      <c r="M2440" t="s">
        <v>38</v>
      </c>
      <c r="N2440" t="s">
        <v>38</v>
      </c>
      <c r="O2440" t="s">
        <v>38</v>
      </c>
      <c r="P2440" t="s">
        <v>175</v>
      </c>
      <c r="Q2440" t="s">
        <v>176</v>
      </c>
      <c r="R2440" t="s">
        <v>229</v>
      </c>
      <c r="S2440" t="s">
        <v>230</v>
      </c>
      <c r="T2440" t="s">
        <v>165</v>
      </c>
      <c r="U2440" t="s">
        <v>166</v>
      </c>
      <c r="V2440" t="s">
        <v>43</v>
      </c>
      <c r="W2440" t="s">
        <v>44</v>
      </c>
      <c r="X2440" t="s">
        <v>45</v>
      </c>
      <c r="Y2440" t="s">
        <v>46</v>
      </c>
      <c r="Z2440">
        <v>-198.4126984126984</v>
      </c>
      <c r="AA2440" t="s">
        <v>686</v>
      </c>
      <c r="AB2440" t="s">
        <v>687</v>
      </c>
      <c r="AC2440" t="str">
        <f t="shared" si="38"/>
        <v>2025</v>
      </c>
    </row>
    <row r="2441" spans="1:29" x14ac:dyDescent="0.25">
      <c r="A2441" t="s">
        <v>27</v>
      </c>
      <c r="B2441" t="s">
        <v>122</v>
      </c>
      <c r="C2441" t="s">
        <v>27</v>
      </c>
      <c r="D2441" t="s">
        <v>257</v>
      </c>
      <c r="E2441" t="s">
        <v>258</v>
      </c>
      <c r="F2441" t="s">
        <v>30</v>
      </c>
      <c r="G2441" t="s">
        <v>31</v>
      </c>
      <c r="H2441" t="s">
        <v>62</v>
      </c>
      <c r="I2441" t="s">
        <v>63</v>
      </c>
      <c r="J2441" t="s">
        <v>64</v>
      </c>
      <c r="K2441" t="s">
        <v>65</v>
      </c>
      <c r="L2441" t="s">
        <v>286</v>
      </c>
      <c r="M2441" t="s">
        <v>287</v>
      </c>
      <c r="N2441" t="s">
        <v>38</v>
      </c>
      <c r="O2441" t="s">
        <v>38</v>
      </c>
      <c r="P2441" t="s">
        <v>38</v>
      </c>
      <c r="Q2441" t="s">
        <v>38</v>
      </c>
      <c r="R2441" t="s">
        <v>339</v>
      </c>
      <c r="S2441" t="s">
        <v>340</v>
      </c>
      <c r="T2441" t="s">
        <v>129</v>
      </c>
      <c r="U2441" t="s">
        <v>130</v>
      </c>
      <c r="V2441" t="s">
        <v>72</v>
      </c>
      <c r="W2441" t="s">
        <v>73</v>
      </c>
      <c r="X2441" t="s">
        <v>74</v>
      </c>
      <c r="Y2441" t="s">
        <v>75</v>
      </c>
      <c r="Z2441">
        <v>-8244.024771160759</v>
      </c>
      <c r="AA2441" t="s">
        <v>381</v>
      </c>
      <c r="AB2441" t="s">
        <v>382</v>
      </c>
      <c r="AC2441" t="str">
        <f t="shared" si="38"/>
        <v>2025</v>
      </c>
    </row>
    <row r="2442" spans="1:29" x14ac:dyDescent="0.25">
      <c r="A2442" t="s">
        <v>27</v>
      </c>
      <c r="B2442" t="s">
        <v>122</v>
      </c>
      <c r="C2442" t="s">
        <v>27</v>
      </c>
      <c r="D2442" t="s">
        <v>60</v>
      </c>
      <c r="E2442" t="s">
        <v>61</v>
      </c>
      <c r="F2442" t="s">
        <v>30</v>
      </c>
      <c r="G2442" t="s">
        <v>31</v>
      </c>
      <c r="H2442" t="s">
        <v>62</v>
      </c>
      <c r="I2442" t="s">
        <v>63</v>
      </c>
      <c r="J2442" t="s">
        <v>123</v>
      </c>
      <c r="K2442" t="s">
        <v>124</v>
      </c>
      <c r="L2442" t="s">
        <v>125</v>
      </c>
      <c r="M2442" t="s">
        <v>126</v>
      </c>
      <c r="N2442" t="s">
        <v>38</v>
      </c>
      <c r="O2442" t="s">
        <v>38</v>
      </c>
      <c r="P2442" t="s">
        <v>38</v>
      </c>
      <c r="Q2442" t="s">
        <v>38</v>
      </c>
      <c r="R2442" t="s">
        <v>169</v>
      </c>
      <c r="S2442" t="s">
        <v>170</v>
      </c>
      <c r="T2442" t="s">
        <v>171</v>
      </c>
      <c r="U2442" t="s">
        <v>172</v>
      </c>
      <c r="V2442" t="s">
        <v>72</v>
      </c>
      <c r="W2442" t="s">
        <v>73</v>
      </c>
      <c r="X2442" t="s">
        <v>74</v>
      </c>
      <c r="Y2442" t="s">
        <v>75</v>
      </c>
      <c r="Z2442">
        <v>-3175.3320135303807</v>
      </c>
      <c r="AA2442" t="s">
        <v>722</v>
      </c>
      <c r="AB2442" t="s">
        <v>723</v>
      </c>
      <c r="AC2442" t="str">
        <f t="shared" si="38"/>
        <v>2025</v>
      </c>
    </row>
    <row r="2443" spans="1:29" x14ac:dyDescent="0.25">
      <c r="A2443" t="s">
        <v>27</v>
      </c>
      <c r="B2443" t="s">
        <v>122</v>
      </c>
      <c r="C2443" t="s">
        <v>27</v>
      </c>
      <c r="D2443" t="s">
        <v>60</v>
      </c>
      <c r="E2443" t="s">
        <v>61</v>
      </c>
      <c r="F2443" t="s">
        <v>271</v>
      </c>
      <c r="G2443" t="s">
        <v>272</v>
      </c>
      <c r="H2443" t="s">
        <v>62</v>
      </c>
      <c r="I2443" t="s">
        <v>63</v>
      </c>
      <c r="J2443" t="s">
        <v>110</v>
      </c>
      <c r="K2443" t="s">
        <v>111</v>
      </c>
      <c r="L2443" t="s">
        <v>916</v>
      </c>
      <c r="M2443" t="s">
        <v>917</v>
      </c>
      <c r="N2443" t="s">
        <v>918</v>
      </c>
      <c r="O2443" t="s">
        <v>919</v>
      </c>
      <c r="P2443" t="s">
        <v>38</v>
      </c>
      <c r="Q2443" t="s">
        <v>38</v>
      </c>
      <c r="R2443" t="s">
        <v>163</v>
      </c>
      <c r="S2443" t="s">
        <v>164</v>
      </c>
      <c r="T2443" t="s">
        <v>165</v>
      </c>
      <c r="U2443" t="s">
        <v>166</v>
      </c>
      <c r="V2443" t="s">
        <v>43</v>
      </c>
      <c r="W2443" t="s">
        <v>44</v>
      </c>
      <c r="X2443" t="s">
        <v>45</v>
      </c>
      <c r="Y2443" t="s">
        <v>46</v>
      </c>
      <c r="Z2443">
        <v>-961606.99989999994</v>
      </c>
      <c r="AA2443" t="s">
        <v>269</v>
      </c>
      <c r="AB2443" t="s">
        <v>270</v>
      </c>
      <c r="AC2443" t="str">
        <f t="shared" si="38"/>
        <v>2025</v>
      </c>
    </row>
    <row r="2444" spans="1:29" x14ac:dyDescent="0.25">
      <c r="A2444" t="s">
        <v>27</v>
      </c>
      <c r="B2444" t="s">
        <v>122</v>
      </c>
      <c r="C2444" t="s">
        <v>27</v>
      </c>
      <c r="D2444" t="s">
        <v>60</v>
      </c>
      <c r="E2444" t="s">
        <v>61</v>
      </c>
      <c r="F2444" t="s">
        <v>271</v>
      </c>
      <c r="G2444" t="s">
        <v>272</v>
      </c>
      <c r="H2444" t="s">
        <v>62</v>
      </c>
      <c r="I2444" t="s">
        <v>63</v>
      </c>
      <c r="J2444" t="s">
        <v>110</v>
      </c>
      <c r="K2444" t="s">
        <v>111</v>
      </c>
      <c r="L2444" t="s">
        <v>661</v>
      </c>
      <c r="M2444" t="s">
        <v>662</v>
      </c>
      <c r="N2444" t="s">
        <v>663</v>
      </c>
      <c r="O2444" t="s">
        <v>664</v>
      </c>
      <c r="P2444" t="s">
        <v>38</v>
      </c>
      <c r="Q2444" t="s">
        <v>38</v>
      </c>
      <c r="R2444" t="s">
        <v>218</v>
      </c>
      <c r="S2444" t="s">
        <v>219</v>
      </c>
      <c r="T2444" t="s">
        <v>198</v>
      </c>
      <c r="U2444" t="s">
        <v>199</v>
      </c>
      <c r="V2444" t="s">
        <v>55</v>
      </c>
      <c r="W2444" t="s">
        <v>56</v>
      </c>
      <c r="X2444" t="s">
        <v>45</v>
      </c>
      <c r="Y2444" t="s">
        <v>46</v>
      </c>
      <c r="Z2444">
        <v>-1499999.9999000002</v>
      </c>
      <c r="AA2444" t="s">
        <v>220</v>
      </c>
      <c r="AB2444" t="s">
        <v>221</v>
      </c>
      <c r="AC2444" t="str">
        <f t="shared" si="38"/>
        <v>2025</v>
      </c>
    </row>
    <row r="2445" spans="1:29" x14ac:dyDescent="0.25">
      <c r="A2445" t="s">
        <v>27</v>
      </c>
      <c r="B2445" t="s">
        <v>122</v>
      </c>
      <c r="C2445" t="s">
        <v>27</v>
      </c>
      <c r="D2445" t="s">
        <v>60</v>
      </c>
      <c r="E2445" t="s">
        <v>61</v>
      </c>
      <c r="F2445" t="s">
        <v>30</v>
      </c>
      <c r="G2445" t="s">
        <v>31</v>
      </c>
      <c r="H2445" t="s">
        <v>62</v>
      </c>
      <c r="I2445" t="s">
        <v>63</v>
      </c>
      <c r="J2445" t="s">
        <v>123</v>
      </c>
      <c r="K2445" t="s">
        <v>124</v>
      </c>
      <c r="L2445" t="s">
        <v>125</v>
      </c>
      <c r="M2445" t="s">
        <v>126</v>
      </c>
      <c r="N2445" t="s">
        <v>38</v>
      </c>
      <c r="O2445" t="s">
        <v>38</v>
      </c>
      <c r="P2445" t="s">
        <v>38</v>
      </c>
      <c r="Q2445" t="s">
        <v>38</v>
      </c>
      <c r="R2445" t="s">
        <v>169</v>
      </c>
      <c r="S2445" t="s">
        <v>170</v>
      </c>
      <c r="T2445" t="s">
        <v>171</v>
      </c>
      <c r="U2445" t="s">
        <v>172</v>
      </c>
      <c r="V2445" t="s">
        <v>72</v>
      </c>
      <c r="W2445" t="s">
        <v>73</v>
      </c>
      <c r="X2445" t="s">
        <v>74</v>
      </c>
      <c r="Y2445" t="s">
        <v>75</v>
      </c>
      <c r="Z2445">
        <v>-3175.3320135303807</v>
      </c>
      <c r="AA2445" t="s">
        <v>325</v>
      </c>
      <c r="AB2445" t="s">
        <v>326</v>
      </c>
      <c r="AC2445" t="str">
        <f t="shared" si="38"/>
        <v>2025</v>
      </c>
    </row>
    <row r="2446" spans="1:29" x14ac:dyDescent="0.25">
      <c r="A2446" t="s">
        <v>27</v>
      </c>
      <c r="B2446" t="s">
        <v>122</v>
      </c>
      <c r="C2446" t="s">
        <v>27</v>
      </c>
      <c r="D2446" t="s">
        <v>60</v>
      </c>
      <c r="E2446" t="s">
        <v>61</v>
      </c>
      <c r="F2446" t="s">
        <v>30</v>
      </c>
      <c r="G2446" t="s">
        <v>31</v>
      </c>
      <c r="H2446" t="s">
        <v>62</v>
      </c>
      <c r="I2446" t="s">
        <v>63</v>
      </c>
      <c r="J2446" t="s">
        <v>147</v>
      </c>
      <c r="K2446" t="s">
        <v>159</v>
      </c>
      <c r="L2446" t="s">
        <v>38</v>
      </c>
      <c r="M2446" t="s">
        <v>38</v>
      </c>
      <c r="N2446" t="s">
        <v>38</v>
      </c>
      <c r="O2446" t="s">
        <v>38</v>
      </c>
      <c r="P2446" t="s">
        <v>175</v>
      </c>
      <c r="Q2446" t="s">
        <v>176</v>
      </c>
      <c r="R2446" t="s">
        <v>163</v>
      </c>
      <c r="S2446" t="s">
        <v>164</v>
      </c>
      <c r="T2446" t="s">
        <v>165</v>
      </c>
      <c r="U2446" t="s">
        <v>166</v>
      </c>
      <c r="V2446" t="s">
        <v>43</v>
      </c>
      <c r="W2446" t="s">
        <v>44</v>
      </c>
      <c r="X2446" t="s">
        <v>45</v>
      </c>
      <c r="Y2446" t="s">
        <v>46</v>
      </c>
      <c r="Z2446">
        <v>-198.4126984126984</v>
      </c>
      <c r="AA2446" t="s">
        <v>188</v>
      </c>
      <c r="AB2446" t="s">
        <v>189</v>
      </c>
      <c r="AC2446" t="str">
        <f t="shared" si="38"/>
        <v>2025</v>
      </c>
    </row>
    <row r="2447" spans="1:29" x14ac:dyDescent="0.25">
      <c r="A2447" t="s">
        <v>27</v>
      </c>
      <c r="B2447" t="s">
        <v>122</v>
      </c>
      <c r="C2447" t="s">
        <v>27</v>
      </c>
      <c r="D2447" t="s">
        <v>257</v>
      </c>
      <c r="E2447" t="s">
        <v>258</v>
      </c>
      <c r="F2447" t="s">
        <v>202</v>
      </c>
      <c r="G2447" t="s">
        <v>203</v>
      </c>
      <c r="H2447" t="s">
        <v>204</v>
      </c>
      <c r="I2447" t="s">
        <v>205</v>
      </c>
      <c r="J2447" t="s">
        <v>206</v>
      </c>
      <c r="K2447" t="s">
        <v>207</v>
      </c>
      <c r="L2447" t="s">
        <v>38</v>
      </c>
      <c r="M2447" t="s">
        <v>38</v>
      </c>
      <c r="N2447" t="s">
        <v>817</v>
      </c>
      <c r="O2447" t="s">
        <v>348</v>
      </c>
      <c r="P2447" t="s">
        <v>38</v>
      </c>
      <c r="Q2447" t="s">
        <v>38</v>
      </c>
      <c r="R2447" t="s">
        <v>88</v>
      </c>
      <c r="S2447" t="s">
        <v>89</v>
      </c>
      <c r="T2447" t="s">
        <v>90</v>
      </c>
      <c r="U2447" t="s">
        <v>91</v>
      </c>
      <c r="V2447" t="s">
        <v>92</v>
      </c>
      <c r="W2447" t="s">
        <v>93</v>
      </c>
      <c r="X2447" t="s">
        <v>94</v>
      </c>
      <c r="Y2447" t="s">
        <v>95</v>
      </c>
      <c r="Z2447">
        <v>-7740</v>
      </c>
      <c r="AA2447" t="s">
        <v>96</v>
      </c>
      <c r="AB2447" t="s">
        <v>97</v>
      </c>
      <c r="AC2447" t="str">
        <f t="shared" si="38"/>
        <v>2025</v>
      </c>
    </row>
    <row r="2448" spans="1:29" x14ac:dyDescent="0.25">
      <c r="A2448" t="s">
        <v>27</v>
      </c>
      <c r="B2448" t="s">
        <v>122</v>
      </c>
      <c r="C2448" t="s">
        <v>27</v>
      </c>
      <c r="D2448" t="s">
        <v>257</v>
      </c>
      <c r="E2448" t="s">
        <v>258</v>
      </c>
      <c r="F2448" t="s">
        <v>30</v>
      </c>
      <c r="G2448" t="s">
        <v>31</v>
      </c>
      <c r="H2448" t="s">
        <v>62</v>
      </c>
      <c r="I2448" t="s">
        <v>63</v>
      </c>
      <c r="J2448" t="s">
        <v>64</v>
      </c>
      <c r="K2448" t="s">
        <v>65</v>
      </c>
      <c r="L2448" t="s">
        <v>286</v>
      </c>
      <c r="M2448" t="s">
        <v>287</v>
      </c>
      <c r="N2448" t="s">
        <v>38</v>
      </c>
      <c r="O2448" t="s">
        <v>38</v>
      </c>
      <c r="P2448" t="s">
        <v>38</v>
      </c>
      <c r="Q2448" t="s">
        <v>38</v>
      </c>
      <c r="R2448" t="s">
        <v>127</v>
      </c>
      <c r="S2448" t="s">
        <v>128</v>
      </c>
      <c r="T2448" t="s">
        <v>129</v>
      </c>
      <c r="U2448" t="s">
        <v>130</v>
      </c>
      <c r="V2448" t="s">
        <v>72</v>
      </c>
      <c r="W2448" t="s">
        <v>73</v>
      </c>
      <c r="X2448" t="s">
        <v>74</v>
      </c>
      <c r="Y2448" t="s">
        <v>75</v>
      </c>
      <c r="Z2448">
        <v>-30228.090827589411</v>
      </c>
      <c r="AA2448" t="s">
        <v>820</v>
      </c>
      <c r="AB2448" t="s">
        <v>821</v>
      </c>
      <c r="AC2448" t="str">
        <f t="shared" si="38"/>
        <v>2025</v>
      </c>
    </row>
    <row r="2449" spans="1:29" x14ac:dyDescent="0.25">
      <c r="A2449" t="s">
        <v>27</v>
      </c>
      <c r="B2449" t="s">
        <v>122</v>
      </c>
      <c r="C2449" t="s">
        <v>27</v>
      </c>
      <c r="D2449" t="s">
        <v>60</v>
      </c>
      <c r="E2449" t="s">
        <v>61</v>
      </c>
      <c r="F2449" t="s">
        <v>271</v>
      </c>
      <c r="G2449" t="s">
        <v>272</v>
      </c>
      <c r="H2449" t="s">
        <v>62</v>
      </c>
      <c r="I2449" t="s">
        <v>63</v>
      </c>
      <c r="J2449" t="s">
        <v>110</v>
      </c>
      <c r="K2449" t="s">
        <v>111</v>
      </c>
      <c r="L2449" t="s">
        <v>920</v>
      </c>
      <c r="M2449" t="s">
        <v>921</v>
      </c>
      <c r="N2449" t="s">
        <v>922</v>
      </c>
      <c r="O2449" t="s">
        <v>923</v>
      </c>
      <c r="P2449" t="s">
        <v>38</v>
      </c>
      <c r="Q2449" t="s">
        <v>38</v>
      </c>
      <c r="R2449" t="s">
        <v>183</v>
      </c>
      <c r="S2449" t="s">
        <v>184</v>
      </c>
      <c r="T2449" t="s">
        <v>171</v>
      </c>
      <c r="U2449" t="s">
        <v>172</v>
      </c>
      <c r="V2449" t="s">
        <v>72</v>
      </c>
      <c r="W2449" t="s">
        <v>73</v>
      </c>
      <c r="X2449" t="s">
        <v>74</v>
      </c>
      <c r="Y2449" t="s">
        <v>75</v>
      </c>
      <c r="Z2449">
        <v>-85713.999899999995</v>
      </c>
      <c r="AA2449" t="s">
        <v>212</v>
      </c>
      <c r="AB2449" t="s">
        <v>213</v>
      </c>
      <c r="AC2449" t="str">
        <f t="shared" si="38"/>
        <v>2025</v>
      </c>
    </row>
    <row r="2450" spans="1:29" x14ac:dyDescent="0.25">
      <c r="A2450" t="s">
        <v>27</v>
      </c>
      <c r="B2450" t="s">
        <v>122</v>
      </c>
      <c r="C2450" t="s">
        <v>27</v>
      </c>
      <c r="D2450" t="s">
        <v>257</v>
      </c>
      <c r="E2450" t="s">
        <v>258</v>
      </c>
      <c r="F2450" t="s">
        <v>202</v>
      </c>
      <c r="G2450" t="s">
        <v>203</v>
      </c>
      <c r="H2450" t="s">
        <v>204</v>
      </c>
      <c r="I2450" t="s">
        <v>205</v>
      </c>
      <c r="J2450" t="s">
        <v>206</v>
      </c>
      <c r="K2450" t="s">
        <v>207</v>
      </c>
      <c r="L2450" t="s">
        <v>38</v>
      </c>
      <c r="M2450" t="s">
        <v>38</v>
      </c>
      <c r="N2450" t="s">
        <v>708</v>
      </c>
      <c r="O2450" t="s">
        <v>709</v>
      </c>
      <c r="P2450" t="s">
        <v>38</v>
      </c>
      <c r="Q2450" t="s">
        <v>38</v>
      </c>
      <c r="R2450" t="s">
        <v>88</v>
      </c>
      <c r="S2450" t="s">
        <v>89</v>
      </c>
      <c r="T2450" t="s">
        <v>90</v>
      </c>
      <c r="U2450" t="s">
        <v>91</v>
      </c>
      <c r="V2450" t="s">
        <v>92</v>
      </c>
      <c r="W2450" t="s">
        <v>93</v>
      </c>
      <c r="X2450" t="s">
        <v>94</v>
      </c>
      <c r="Y2450" t="s">
        <v>95</v>
      </c>
      <c r="Z2450">
        <v>-155495</v>
      </c>
      <c r="AA2450" t="s">
        <v>96</v>
      </c>
      <c r="AB2450" t="s">
        <v>97</v>
      </c>
      <c r="AC2450" t="str">
        <f t="shared" si="38"/>
        <v>2025</v>
      </c>
    </row>
    <row r="2451" spans="1:29" x14ac:dyDescent="0.25">
      <c r="A2451" t="s">
        <v>27</v>
      </c>
      <c r="B2451" t="s">
        <v>122</v>
      </c>
      <c r="C2451" t="s">
        <v>27</v>
      </c>
      <c r="D2451" t="s">
        <v>450</v>
      </c>
      <c r="E2451" t="s">
        <v>451</v>
      </c>
      <c r="F2451" t="s">
        <v>133</v>
      </c>
      <c r="G2451" t="s">
        <v>134</v>
      </c>
      <c r="H2451" t="s">
        <v>62</v>
      </c>
      <c r="I2451" t="s">
        <v>63</v>
      </c>
      <c r="J2451" t="s">
        <v>64</v>
      </c>
      <c r="K2451" t="s">
        <v>65</v>
      </c>
      <c r="L2451" t="s">
        <v>38</v>
      </c>
      <c r="M2451" t="s">
        <v>38</v>
      </c>
      <c r="N2451" t="s">
        <v>1021</v>
      </c>
      <c r="O2451" t="s">
        <v>1022</v>
      </c>
      <c r="P2451" t="s">
        <v>38</v>
      </c>
      <c r="Q2451" t="s">
        <v>38</v>
      </c>
      <c r="R2451" t="s">
        <v>141</v>
      </c>
      <c r="S2451" t="s">
        <v>142</v>
      </c>
      <c r="T2451" t="s">
        <v>143</v>
      </c>
      <c r="U2451" t="s">
        <v>144</v>
      </c>
      <c r="V2451" t="s">
        <v>118</v>
      </c>
      <c r="W2451" t="s">
        <v>119</v>
      </c>
      <c r="X2451" t="s">
        <v>74</v>
      </c>
      <c r="Y2451" t="s">
        <v>75</v>
      </c>
      <c r="Z2451">
        <v>-62.400000000000013</v>
      </c>
      <c r="AA2451" t="s">
        <v>480</v>
      </c>
      <c r="AB2451" t="s">
        <v>481</v>
      </c>
      <c r="AC2451" t="str">
        <f t="shared" si="38"/>
        <v>2025</v>
      </c>
    </row>
    <row r="2452" spans="1:29" x14ac:dyDescent="0.25">
      <c r="A2452" t="s">
        <v>27</v>
      </c>
      <c r="B2452" t="s">
        <v>122</v>
      </c>
      <c r="C2452" t="s">
        <v>27</v>
      </c>
      <c r="D2452" t="s">
        <v>60</v>
      </c>
      <c r="E2452" t="s">
        <v>61</v>
      </c>
      <c r="F2452" t="s">
        <v>30</v>
      </c>
      <c r="G2452" t="s">
        <v>31</v>
      </c>
      <c r="H2452" t="s">
        <v>62</v>
      </c>
      <c r="I2452" t="s">
        <v>63</v>
      </c>
      <c r="J2452" t="s">
        <v>147</v>
      </c>
      <c r="K2452" t="s">
        <v>159</v>
      </c>
      <c r="L2452" t="s">
        <v>38</v>
      </c>
      <c r="M2452" t="s">
        <v>38</v>
      </c>
      <c r="N2452" t="s">
        <v>38</v>
      </c>
      <c r="O2452" t="s">
        <v>38</v>
      </c>
      <c r="P2452" t="s">
        <v>175</v>
      </c>
      <c r="Q2452" t="s">
        <v>176</v>
      </c>
      <c r="R2452" t="s">
        <v>163</v>
      </c>
      <c r="S2452" t="s">
        <v>164</v>
      </c>
      <c r="T2452" t="s">
        <v>165</v>
      </c>
      <c r="U2452" t="s">
        <v>166</v>
      </c>
      <c r="V2452" t="s">
        <v>43</v>
      </c>
      <c r="W2452" t="s">
        <v>44</v>
      </c>
      <c r="X2452" t="s">
        <v>45</v>
      </c>
      <c r="Y2452" t="s">
        <v>46</v>
      </c>
      <c r="Z2452">
        <v>-198.4126984126984</v>
      </c>
      <c r="AA2452" t="s">
        <v>269</v>
      </c>
      <c r="AB2452" t="s">
        <v>270</v>
      </c>
      <c r="AC2452" t="str">
        <f t="shared" si="38"/>
        <v>2025</v>
      </c>
    </row>
    <row r="2453" spans="1:29" x14ac:dyDescent="0.25">
      <c r="A2453" t="s">
        <v>27</v>
      </c>
      <c r="B2453" t="s">
        <v>122</v>
      </c>
      <c r="C2453" t="s">
        <v>27</v>
      </c>
      <c r="D2453" t="s">
        <v>257</v>
      </c>
      <c r="E2453" t="s">
        <v>258</v>
      </c>
      <c r="F2453" t="s">
        <v>30</v>
      </c>
      <c r="G2453" t="s">
        <v>31</v>
      </c>
      <c r="H2453" t="s">
        <v>62</v>
      </c>
      <c r="I2453" t="s">
        <v>63</v>
      </c>
      <c r="J2453" t="s">
        <v>64</v>
      </c>
      <c r="K2453" t="s">
        <v>65</v>
      </c>
      <c r="L2453" t="s">
        <v>286</v>
      </c>
      <c r="M2453" t="s">
        <v>287</v>
      </c>
      <c r="N2453" t="s">
        <v>38</v>
      </c>
      <c r="O2453" t="s">
        <v>38</v>
      </c>
      <c r="P2453" t="s">
        <v>38</v>
      </c>
      <c r="Q2453" t="s">
        <v>38</v>
      </c>
      <c r="R2453" t="s">
        <v>127</v>
      </c>
      <c r="S2453" t="s">
        <v>128</v>
      </c>
      <c r="T2453" t="s">
        <v>129</v>
      </c>
      <c r="U2453" t="s">
        <v>130</v>
      </c>
      <c r="V2453" t="s">
        <v>72</v>
      </c>
      <c r="W2453" t="s">
        <v>73</v>
      </c>
      <c r="X2453" t="s">
        <v>74</v>
      </c>
      <c r="Y2453" t="s">
        <v>75</v>
      </c>
      <c r="Z2453">
        <v>-30228.090827589447</v>
      </c>
      <c r="AA2453" t="s">
        <v>406</v>
      </c>
      <c r="AB2453" t="s">
        <v>407</v>
      </c>
      <c r="AC2453" t="str">
        <f t="shared" si="38"/>
        <v>2025</v>
      </c>
    </row>
    <row r="2454" spans="1:29" x14ac:dyDescent="0.25">
      <c r="A2454" t="s">
        <v>27</v>
      </c>
      <c r="B2454" t="s">
        <v>122</v>
      </c>
      <c r="C2454" t="s">
        <v>27</v>
      </c>
      <c r="D2454" t="s">
        <v>60</v>
      </c>
      <c r="E2454" t="s">
        <v>61</v>
      </c>
      <c r="F2454" t="s">
        <v>202</v>
      </c>
      <c r="G2454" t="s">
        <v>203</v>
      </c>
      <c r="H2454" t="s">
        <v>32</v>
      </c>
      <c r="I2454" t="s">
        <v>33</v>
      </c>
      <c r="J2454" t="s">
        <v>34</v>
      </c>
      <c r="K2454" t="s">
        <v>35</v>
      </c>
      <c r="L2454" t="s">
        <v>261</v>
      </c>
      <c r="M2454" t="s">
        <v>262</v>
      </c>
      <c r="N2454" t="s">
        <v>208</v>
      </c>
      <c r="O2454" t="s">
        <v>209</v>
      </c>
      <c r="P2454" t="s">
        <v>38</v>
      </c>
      <c r="Q2454" t="s">
        <v>38</v>
      </c>
      <c r="R2454" t="s">
        <v>88</v>
      </c>
      <c r="S2454" t="s">
        <v>89</v>
      </c>
      <c r="T2454" t="s">
        <v>90</v>
      </c>
      <c r="U2454" t="s">
        <v>91</v>
      </c>
      <c r="V2454" t="s">
        <v>92</v>
      </c>
      <c r="W2454" t="s">
        <v>93</v>
      </c>
      <c r="X2454" t="s">
        <v>94</v>
      </c>
      <c r="Y2454" t="s">
        <v>95</v>
      </c>
      <c r="Z2454">
        <v>-659194.99970000016</v>
      </c>
      <c r="AA2454" t="s">
        <v>96</v>
      </c>
      <c r="AB2454" t="s">
        <v>97</v>
      </c>
      <c r="AC2454" t="str">
        <f t="shared" si="38"/>
        <v>2025</v>
      </c>
    </row>
    <row r="2455" spans="1:29" x14ac:dyDescent="0.25">
      <c r="A2455" t="s">
        <v>27</v>
      </c>
      <c r="B2455" t="s">
        <v>122</v>
      </c>
      <c r="C2455" t="s">
        <v>27</v>
      </c>
      <c r="D2455" t="s">
        <v>60</v>
      </c>
      <c r="E2455" t="s">
        <v>61</v>
      </c>
      <c r="F2455" t="s">
        <v>30</v>
      </c>
      <c r="G2455" t="s">
        <v>31</v>
      </c>
      <c r="H2455" t="s">
        <v>62</v>
      </c>
      <c r="I2455" t="s">
        <v>63</v>
      </c>
      <c r="J2455" t="s">
        <v>123</v>
      </c>
      <c r="K2455" t="s">
        <v>124</v>
      </c>
      <c r="L2455" t="s">
        <v>125</v>
      </c>
      <c r="M2455" t="s">
        <v>126</v>
      </c>
      <c r="N2455" t="s">
        <v>38</v>
      </c>
      <c r="O2455" t="s">
        <v>38</v>
      </c>
      <c r="P2455" t="s">
        <v>38</v>
      </c>
      <c r="Q2455" t="s">
        <v>38</v>
      </c>
      <c r="R2455" t="s">
        <v>196</v>
      </c>
      <c r="S2455" t="s">
        <v>197</v>
      </c>
      <c r="T2455" t="s">
        <v>198</v>
      </c>
      <c r="U2455" t="s">
        <v>199</v>
      </c>
      <c r="V2455" t="s">
        <v>55</v>
      </c>
      <c r="W2455" t="s">
        <v>56</v>
      </c>
      <c r="X2455" t="s">
        <v>45</v>
      </c>
      <c r="Y2455" t="s">
        <v>46</v>
      </c>
      <c r="Z2455">
        <v>-1410.888121322381</v>
      </c>
      <c r="AA2455" t="s">
        <v>760</v>
      </c>
      <c r="AB2455" t="s">
        <v>761</v>
      </c>
      <c r="AC2455" t="str">
        <f t="shared" si="38"/>
        <v>2025</v>
      </c>
    </row>
    <row r="2456" spans="1:29" x14ac:dyDescent="0.25">
      <c r="A2456" t="s">
        <v>27</v>
      </c>
      <c r="B2456" t="s">
        <v>122</v>
      </c>
      <c r="C2456" t="s">
        <v>27</v>
      </c>
      <c r="D2456" t="s">
        <v>60</v>
      </c>
      <c r="E2456" t="s">
        <v>61</v>
      </c>
      <c r="F2456" t="s">
        <v>30</v>
      </c>
      <c r="G2456" t="s">
        <v>31</v>
      </c>
      <c r="H2456" t="s">
        <v>62</v>
      </c>
      <c r="I2456" t="s">
        <v>63</v>
      </c>
      <c r="J2456" t="s">
        <v>147</v>
      </c>
      <c r="K2456" t="s">
        <v>159</v>
      </c>
      <c r="L2456" t="s">
        <v>38</v>
      </c>
      <c r="M2456" t="s">
        <v>38</v>
      </c>
      <c r="N2456" t="s">
        <v>38</v>
      </c>
      <c r="O2456" t="s">
        <v>38</v>
      </c>
      <c r="P2456" t="s">
        <v>175</v>
      </c>
      <c r="Q2456" t="s">
        <v>176</v>
      </c>
      <c r="R2456" t="s">
        <v>100</v>
      </c>
      <c r="S2456" t="s">
        <v>101</v>
      </c>
      <c r="T2456" t="s">
        <v>102</v>
      </c>
      <c r="U2456" t="s">
        <v>103</v>
      </c>
      <c r="V2456" t="s">
        <v>43</v>
      </c>
      <c r="W2456" t="s">
        <v>44</v>
      </c>
      <c r="X2456" t="s">
        <v>45</v>
      </c>
      <c r="Y2456" t="s">
        <v>46</v>
      </c>
      <c r="Z2456">
        <v>-198.4126984126984</v>
      </c>
      <c r="AA2456" t="s">
        <v>177</v>
      </c>
      <c r="AB2456" t="s">
        <v>178</v>
      </c>
      <c r="AC2456" t="str">
        <f t="shared" si="38"/>
        <v>2025</v>
      </c>
    </row>
    <row r="2457" spans="1:29" x14ac:dyDescent="0.25">
      <c r="A2457" t="s">
        <v>27</v>
      </c>
      <c r="B2457" t="s">
        <v>122</v>
      </c>
      <c r="C2457" t="s">
        <v>27</v>
      </c>
      <c r="D2457" t="s">
        <v>60</v>
      </c>
      <c r="E2457" t="s">
        <v>61</v>
      </c>
      <c r="F2457" t="s">
        <v>202</v>
      </c>
      <c r="G2457" t="s">
        <v>203</v>
      </c>
      <c r="H2457" t="s">
        <v>62</v>
      </c>
      <c r="I2457" t="s">
        <v>63</v>
      </c>
      <c r="J2457" t="s">
        <v>110</v>
      </c>
      <c r="K2457" t="s">
        <v>111</v>
      </c>
      <c r="L2457" t="s">
        <v>261</v>
      </c>
      <c r="M2457" t="s">
        <v>262</v>
      </c>
      <c r="N2457" t="s">
        <v>622</v>
      </c>
      <c r="O2457" t="s">
        <v>623</v>
      </c>
      <c r="P2457" t="s">
        <v>38</v>
      </c>
      <c r="Q2457" t="s">
        <v>38</v>
      </c>
      <c r="R2457" t="s">
        <v>218</v>
      </c>
      <c r="S2457" t="s">
        <v>219</v>
      </c>
      <c r="T2457" t="s">
        <v>198</v>
      </c>
      <c r="U2457" t="s">
        <v>199</v>
      </c>
      <c r="V2457" t="s">
        <v>55</v>
      </c>
      <c r="W2457" t="s">
        <v>56</v>
      </c>
      <c r="X2457" t="s">
        <v>45</v>
      </c>
      <c r="Y2457" t="s">
        <v>46</v>
      </c>
      <c r="Z2457">
        <v>-57211137.999799997</v>
      </c>
      <c r="AA2457" t="s">
        <v>220</v>
      </c>
      <c r="AB2457" t="s">
        <v>221</v>
      </c>
      <c r="AC2457" t="str">
        <f t="shared" si="38"/>
        <v>2025</v>
      </c>
    </row>
    <row r="2458" spans="1:29" x14ac:dyDescent="0.25">
      <c r="A2458" t="s">
        <v>27</v>
      </c>
      <c r="B2458" t="s">
        <v>122</v>
      </c>
      <c r="C2458" t="s">
        <v>27</v>
      </c>
      <c r="D2458" t="s">
        <v>450</v>
      </c>
      <c r="E2458" t="s">
        <v>451</v>
      </c>
      <c r="F2458" t="s">
        <v>394</v>
      </c>
      <c r="G2458" t="s">
        <v>395</v>
      </c>
      <c r="H2458" t="s">
        <v>62</v>
      </c>
      <c r="I2458" t="s">
        <v>63</v>
      </c>
      <c r="J2458" t="s">
        <v>64</v>
      </c>
      <c r="K2458" t="s">
        <v>65</v>
      </c>
      <c r="L2458" t="s">
        <v>38</v>
      </c>
      <c r="M2458" t="s">
        <v>38</v>
      </c>
      <c r="N2458" t="s">
        <v>38</v>
      </c>
      <c r="O2458" t="s">
        <v>38</v>
      </c>
      <c r="P2458" t="s">
        <v>38</v>
      </c>
      <c r="Q2458" t="s">
        <v>38</v>
      </c>
      <c r="R2458" t="s">
        <v>141</v>
      </c>
      <c r="S2458" t="s">
        <v>142</v>
      </c>
      <c r="T2458" t="s">
        <v>143</v>
      </c>
      <c r="U2458" t="s">
        <v>144</v>
      </c>
      <c r="V2458" t="s">
        <v>118</v>
      </c>
      <c r="W2458" t="s">
        <v>119</v>
      </c>
      <c r="X2458" t="s">
        <v>74</v>
      </c>
      <c r="Y2458" t="s">
        <v>75</v>
      </c>
      <c r="Z2458">
        <v>-2976.605813953488</v>
      </c>
      <c r="AA2458" t="s">
        <v>480</v>
      </c>
      <c r="AB2458" t="s">
        <v>481</v>
      </c>
      <c r="AC2458" t="str">
        <f t="shared" si="38"/>
        <v>2025</v>
      </c>
    </row>
    <row r="2459" spans="1:29" x14ac:dyDescent="0.25">
      <c r="A2459" t="s">
        <v>27</v>
      </c>
      <c r="B2459" t="s">
        <v>122</v>
      </c>
      <c r="C2459" t="s">
        <v>27</v>
      </c>
      <c r="D2459" t="s">
        <v>257</v>
      </c>
      <c r="E2459" t="s">
        <v>258</v>
      </c>
      <c r="F2459" t="s">
        <v>202</v>
      </c>
      <c r="G2459" t="s">
        <v>203</v>
      </c>
      <c r="H2459" t="s">
        <v>62</v>
      </c>
      <c r="I2459" t="s">
        <v>63</v>
      </c>
      <c r="J2459" t="s">
        <v>64</v>
      </c>
      <c r="K2459" t="s">
        <v>65</v>
      </c>
      <c r="L2459" t="s">
        <v>38</v>
      </c>
      <c r="M2459" t="s">
        <v>38</v>
      </c>
      <c r="N2459" t="s">
        <v>390</v>
      </c>
      <c r="O2459" t="s">
        <v>391</v>
      </c>
      <c r="P2459" t="s">
        <v>38</v>
      </c>
      <c r="Q2459" t="s">
        <v>38</v>
      </c>
      <c r="R2459" t="s">
        <v>169</v>
      </c>
      <c r="S2459" t="s">
        <v>170</v>
      </c>
      <c r="T2459" t="s">
        <v>171</v>
      </c>
      <c r="U2459" t="s">
        <v>172</v>
      </c>
      <c r="V2459" t="s">
        <v>72</v>
      </c>
      <c r="W2459" t="s">
        <v>73</v>
      </c>
      <c r="X2459" t="s">
        <v>74</v>
      </c>
      <c r="Y2459" t="s">
        <v>75</v>
      </c>
      <c r="Z2459">
        <v>-49.199999999999996</v>
      </c>
      <c r="AA2459" t="s">
        <v>490</v>
      </c>
      <c r="AB2459" t="s">
        <v>491</v>
      </c>
      <c r="AC2459" t="str">
        <f t="shared" si="38"/>
        <v>2025</v>
      </c>
    </row>
    <row r="2460" spans="1:29" x14ac:dyDescent="0.25">
      <c r="A2460" t="s">
        <v>27</v>
      </c>
      <c r="B2460" t="s">
        <v>122</v>
      </c>
      <c r="C2460" t="s">
        <v>27</v>
      </c>
      <c r="D2460" t="s">
        <v>60</v>
      </c>
      <c r="E2460" t="s">
        <v>61</v>
      </c>
      <c r="F2460" t="s">
        <v>30</v>
      </c>
      <c r="G2460" t="s">
        <v>31</v>
      </c>
      <c r="H2460" t="s">
        <v>62</v>
      </c>
      <c r="I2460" t="s">
        <v>63</v>
      </c>
      <c r="J2460" t="s">
        <v>123</v>
      </c>
      <c r="K2460" t="s">
        <v>124</v>
      </c>
      <c r="L2460" t="s">
        <v>38</v>
      </c>
      <c r="M2460" t="s">
        <v>38</v>
      </c>
      <c r="N2460" t="s">
        <v>38</v>
      </c>
      <c r="O2460" t="s">
        <v>38</v>
      </c>
      <c r="P2460" t="s">
        <v>38</v>
      </c>
      <c r="Q2460" t="s">
        <v>38</v>
      </c>
      <c r="R2460" t="s">
        <v>277</v>
      </c>
      <c r="S2460" t="s">
        <v>278</v>
      </c>
      <c r="T2460" t="s">
        <v>243</v>
      </c>
      <c r="U2460" t="s">
        <v>244</v>
      </c>
      <c r="V2460" t="s">
        <v>245</v>
      </c>
      <c r="W2460" t="s">
        <v>246</v>
      </c>
      <c r="X2460" t="s">
        <v>74</v>
      </c>
      <c r="Y2460" t="s">
        <v>75</v>
      </c>
      <c r="Z2460">
        <v>-574691.49988695781</v>
      </c>
      <c r="AA2460" t="s">
        <v>279</v>
      </c>
      <c r="AB2460" t="s">
        <v>280</v>
      </c>
      <c r="AC2460" t="str">
        <f t="shared" si="38"/>
        <v>2025</v>
      </c>
    </row>
    <row r="2461" spans="1:29" x14ac:dyDescent="0.25">
      <c r="A2461" t="s">
        <v>27</v>
      </c>
      <c r="B2461" t="s">
        <v>122</v>
      </c>
      <c r="C2461" t="s">
        <v>27</v>
      </c>
      <c r="D2461" t="s">
        <v>450</v>
      </c>
      <c r="E2461" t="s">
        <v>451</v>
      </c>
      <c r="F2461" t="s">
        <v>394</v>
      </c>
      <c r="G2461" t="s">
        <v>395</v>
      </c>
      <c r="H2461" t="s">
        <v>204</v>
      </c>
      <c r="I2461" t="s">
        <v>205</v>
      </c>
      <c r="J2461" t="s">
        <v>316</v>
      </c>
      <c r="K2461" t="s">
        <v>317</v>
      </c>
      <c r="L2461" t="s">
        <v>86</v>
      </c>
      <c r="M2461" t="s">
        <v>87</v>
      </c>
      <c r="N2461" t="s">
        <v>38</v>
      </c>
      <c r="O2461" t="s">
        <v>38</v>
      </c>
      <c r="P2461" t="s">
        <v>38</v>
      </c>
      <c r="Q2461" t="s">
        <v>38</v>
      </c>
      <c r="R2461" t="s">
        <v>88</v>
      </c>
      <c r="S2461" t="s">
        <v>89</v>
      </c>
      <c r="T2461" t="s">
        <v>90</v>
      </c>
      <c r="U2461" t="s">
        <v>91</v>
      </c>
      <c r="V2461" t="s">
        <v>92</v>
      </c>
      <c r="W2461" t="s">
        <v>93</v>
      </c>
      <c r="X2461" t="s">
        <v>94</v>
      </c>
      <c r="Y2461" t="s">
        <v>95</v>
      </c>
      <c r="Z2461">
        <v>-22916.74</v>
      </c>
      <c r="AA2461" t="s">
        <v>96</v>
      </c>
      <c r="AB2461" t="s">
        <v>97</v>
      </c>
      <c r="AC2461" t="str">
        <f t="shared" si="38"/>
        <v>2025</v>
      </c>
    </row>
    <row r="2462" spans="1:29" x14ac:dyDescent="0.25">
      <c r="A2462" t="s">
        <v>27</v>
      </c>
      <c r="B2462" t="s">
        <v>122</v>
      </c>
      <c r="C2462" t="s">
        <v>27</v>
      </c>
      <c r="D2462" t="s">
        <v>257</v>
      </c>
      <c r="E2462" t="s">
        <v>258</v>
      </c>
      <c r="F2462" t="s">
        <v>30</v>
      </c>
      <c r="G2462" t="s">
        <v>31</v>
      </c>
      <c r="H2462" t="s">
        <v>62</v>
      </c>
      <c r="I2462" t="s">
        <v>63</v>
      </c>
      <c r="J2462" t="s">
        <v>64</v>
      </c>
      <c r="K2462" t="s">
        <v>65</v>
      </c>
      <c r="L2462" t="s">
        <v>286</v>
      </c>
      <c r="M2462" t="s">
        <v>287</v>
      </c>
      <c r="N2462" t="s">
        <v>38</v>
      </c>
      <c r="O2462" t="s">
        <v>38</v>
      </c>
      <c r="P2462" t="s">
        <v>38</v>
      </c>
      <c r="Q2462" t="s">
        <v>38</v>
      </c>
      <c r="R2462" t="s">
        <v>169</v>
      </c>
      <c r="S2462" t="s">
        <v>170</v>
      </c>
      <c r="T2462" t="s">
        <v>171</v>
      </c>
      <c r="U2462" t="s">
        <v>172</v>
      </c>
      <c r="V2462" t="s">
        <v>72</v>
      </c>
      <c r="W2462" t="s">
        <v>73</v>
      </c>
      <c r="X2462" t="s">
        <v>74</v>
      </c>
      <c r="Y2462" t="s">
        <v>75</v>
      </c>
      <c r="Z2462">
        <v>-16488.049542321518</v>
      </c>
      <c r="AA2462" t="s">
        <v>490</v>
      </c>
      <c r="AB2462" t="s">
        <v>491</v>
      </c>
      <c r="AC2462" t="str">
        <f t="shared" si="38"/>
        <v>2025</v>
      </c>
    </row>
    <row r="2463" spans="1:29" x14ac:dyDescent="0.25">
      <c r="A2463" t="s">
        <v>27</v>
      </c>
      <c r="B2463" t="s">
        <v>122</v>
      </c>
      <c r="C2463" t="s">
        <v>27</v>
      </c>
      <c r="D2463" t="s">
        <v>60</v>
      </c>
      <c r="E2463" t="s">
        <v>61</v>
      </c>
      <c r="F2463" t="s">
        <v>30</v>
      </c>
      <c r="G2463" t="s">
        <v>31</v>
      </c>
      <c r="H2463" t="s">
        <v>62</v>
      </c>
      <c r="I2463" t="s">
        <v>63</v>
      </c>
      <c r="J2463" t="s">
        <v>147</v>
      </c>
      <c r="K2463" t="s">
        <v>159</v>
      </c>
      <c r="L2463" t="s">
        <v>38</v>
      </c>
      <c r="M2463" t="s">
        <v>38</v>
      </c>
      <c r="N2463" t="s">
        <v>38</v>
      </c>
      <c r="O2463" t="s">
        <v>38</v>
      </c>
      <c r="P2463" t="s">
        <v>175</v>
      </c>
      <c r="Q2463" t="s">
        <v>176</v>
      </c>
      <c r="R2463" t="s">
        <v>218</v>
      </c>
      <c r="S2463" t="s">
        <v>219</v>
      </c>
      <c r="T2463" t="s">
        <v>198</v>
      </c>
      <c r="U2463" t="s">
        <v>199</v>
      </c>
      <c r="V2463" t="s">
        <v>55</v>
      </c>
      <c r="W2463" t="s">
        <v>56</v>
      </c>
      <c r="X2463" t="s">
        <v>45</v>
      </c>
      <c r="Y2463" t="s">
        <v>46</v>
      </c>
      <c r="Z2463">
        <v>-198.4126984126984</v>
      </c>
      <c r="AA2463" t="s">
        <v>220</v>
      </c>
      <c r="AB2463" t="s">
        <v>221</v>
      </c>
      <c r="AC2463" t="str">
        <f t="shared" si="38"/>
        <v>2025</v>
      </c>
    </row>
    <row r="2464" spans="1:29" x14ac:dyDescent="0.25">
      <c r="A2464" t="s">
        <v>27</v>
      </c>
      <c r="B2464" t="s">
        <v>122</v>
      </c>
      <c r="C2464" t="s">
        <v>27</v>
      </c>
      <c r="D2464" t="s">
        <v>60</v>
      </c>
      <c r="E2464" t="s">
        <v>61</v>
      </c>
      <c r="F2464" t="s">
        <v>271</v>
      </c>
      <c r="G2464" t="s">
        <v>272</v>
      </c>
      <c r="H2464" t="s">
        <v>62</v>
      </c>
      <c r="I2464" t="s">
        <v>63</v>
      </c>
      <c r="J2464" t="s">
        <v>110</v>
      </c>
      <c r="K2464" t="s">
        <v>111</v>
      </c>
      <c r="L2464" t="s">
        <v>834</v>
      </c>
      <c r="M2464" t="s">
        <v>835</v>
      </c>
      <c r="N2464" t="s">
        <v>663</v>
      </c>
      <c r="O2464" t="s">
        <v>664</v>
      </c>
      <c r="P2464" t="s">
        <v>38</v>
      </c>
      <c r="Q2464" t="s">
        <v>38</v>
      </c>
      <c r="R2464" t="s">
        <v>218</v>
      </c>
      <c r="S2464" t="s">
        <v>219</v>
      </c>
      <c r="T2464" t="s">
        <v>198</v>
      </c>
      <c r="U2464" t="s">
        <v>199</v>
      </c>
      <c r="V2464" t="s">
        <v>55</v>
      </c>
      <c r="W2464" t="s">
        <v>56</v>
      </c>
      <c r="X2464" t="s">
        <v>45</v>
      </c>
      <c r="Y2464" t="s">
        <v>46</v>
      </c>
      <c r="Z2464">
        <v>-1563820.9998999999</v>
      </c>
      <c r="AA2464" t="s">
        <v>220</v>
      </c>
      <c r="AB2464" t="s">
        <v>221</v>
      </c>
      <c r="AC2464" t="str">
        <f t="shared" si="38"/>
        <v>2025</v>
      </c>
    </row>
    <row r="2465" spans="1:29" x14ac:dyDescent="0.25">
      <c r="A2465" t="s">
        <v>27</v>
      </c>
      <c r="B2465" t="s">
        <v>122</v>
      </c>
      <c r="C2465" t="s">
        <v>27</v>
      </c>
      <c r="D2465" t="s">
        <v>60</v>
      </c>
      <c r="E2465" t="s">
        <v>61</v>
      </c>
      <c r="F2465" t="s">
        <v>202</v>
      </c>
      <c r="G2465" t="s">
        <v>203</v>
      </c>
      <c r="H2465" t="s">
        <v>62</v>
      </c>
      <c r="I2465" t="s">
        <v>63</v>
      </c>
      <c r="J2465" t="s">
        <v>110</v>
      </c>
      <c r="K2465" t="s">
        <v>111</v>
      </c>
      <c r="L2465" t="s">
        <v>261</v>
      </c>
      <c r="M2465" t="s">
        <v>262</v>
      </c>
      <c r="N2465" t="s">
        <v>281</v>
      </c>
      <c r="O2465" t="s">
        <v>282</v>
      </c>
      <c r="P2465" t="s">
        <v>38</v>
      </c>
      <c r="Q2465" t="s">
        <v>38</v>
      </c>
      <c r="R2465" t="s">
        <v>218</v>
      </c>
      <c r="S2465" t="s">
        <v>219</v>
      </c>
      <c r="T2465" t="s">
        <v>198</v>
      </c>
      <c r="U2465" t="s">
        <v>199</v>
      </c>
      <c r="V2465" t="s">
        <v>55</v>
      </c>
      <c r="W2465" t="s">
        <v>56</v>
      </c>
      <c r="X2465" t="s">
        <v>45</v>
      </c>
      <c r="Y2465" t="s">
        <v>46</v>
      </c>
      <c r="Z2465">
        <v>-3306379.6798000019</v>
      </c>
      <c r="AA2465" t="s">
        <v>220</v>
      </c>
      <c r="AB2465" t="s">
        <v>221</v>
      </c>
      <c r="AC2465" t="str">
        <f t="shared" si="38"/>
        <v>2025</v>
      </c>
    </row>
    <row r="2466" spans="1:29" x14ac:dyDescent="0.25">
      <c r="A2466" t="s">
        <v>27</v>
      </c>
      <c r="B2466" t="s">
        <v>122</v>
      </c>
      <c r="C2466" t="s">
        <v>27</v>
      </c>
      <c r="D2466" t="s">
        <v>60</v>
      </c>
      <c r="E2466" t="s">
        <v>61</v>
      </c>
      <c r="F2466" t="s">
        <v>202</v>
      </c>
      <c r="G2466" t="s">
        <v>203</v>
      </c>
      <c r="H2466" t="s">
        <v>62</v>
      </c>
      <c r="I2466" t="s">
        <v>63</v>
      </c>
      <c r="J2466" t="s">
        <v>110</v>
      </c>
      <c r="K2466" t="s">
        <v>111</v>
      </c>
      <c r="L2466" t="s">
        <v>261</v>
      </c>
      <c r="M2466" t="s">
        <v>262</v>
      </c>
      <c r="N2466" t="s">
        <v>216</v>
      </c>
      <c r="O2466" t="s">
        <v>217</v>
      </c>
      <c r="P2466" t="s">
        <v>38</v>
      </c>
      <c r="Q2466" t="s">
        <v>38</v>
      </c>
      <c r="R2466" t="s">
        <v>218</v>
      </c>
      <c r="S2466" t="s">
        <v>219</v>
      </c>
      <c r="T2466" t="s">
        <v>198</v>
      </c>
      <c r="U2466" t="s">
        <v>199</v>
      </c>
      <c r="V2466" t="s">
        <v>55</v>
      </c>
      <c r="W2466" t="s">
        <v>56</v>
      </c>
      <c r="X2466" t="s">
        <v>45</v>
      </c>
      <c r="Y2466" t="s">
        <v>46</v>
      </c>
      <c r="Z2466">
        <v>-27129097.999799997</v>
      </c>
      <c r="AA2466" t="s">
        <v>220</v>
      </c>
      <c r="AB2466" t="s">
        <v>221</v>
      </c>
      <c r="AC2466" t="str">
        <f t="shared" si="38"/>
        <v>2025</v>
      </c>
    </row>
    <row r="2467" spans="1:29" x14ac:dyDescent="0.25">
      <c r="A2467" t="s">
        <v>27</v>
      </c>
      <c r="B2467" t="s">
        <v>122</v>
      </c>
      <c r="C2467" t="s">
        <v>27</v>
      </c>
      <c r="D2467" t="s">
        <v>60</v>
      </c>
      <c r="E2467" t="s">
        <v>61</v>
      </c>
      <c r="F2467" t="s">
        <v>202</v>
      </c>
      <c r="G2467" t="s">
        <v>203</v>
      </c>
      <c r="H2467" t="s">
        <v>62</v>
      </c>
      <c r="I2467" t="s">
        <v>63</v>
      </c>
      <c r="J2467" t="s">
        <v>110</v>
      </c>
      <c r="K2467" t="s">
        <v>111</v>
      </c>
      <c r="L2467" t="s">
        <v>261</v>
      </c>
      <c r="M2467" t="s">
        <v>262</v>
      </c>
      <c r="N2467" t="s">
        <v>208</v>
      </c>
      <c r="O2467" t="s">
        <v>209</v>
      </c>
      <c r="P2467" t="s">
        <v>38</v>
      </c>
      <c r="Q2467" t="s">
        <v>38</v>
      </c>
      <c r="R2467" t="s">
        <v>218</v>
      </c>
      <c r="S2467" t="s">
        <v>219</v>
      </c>
      <c r="T2467" t="s">
        <v>198</v>
      </c>
      <c r="U2467" t="s">
        <v>199</v>
      </c>
      <c r="V2467" t="s">
        <v>55</v>
      </c>
      <c r="W2467" t="s">
        <v>56</v>
      </c>
      <c r="X2467" t="s">
        <v>45</v>
      </c>
      <c r="Y2467" t="s">
        <v>46</v>
      </c>
      <c r="Z2467">
        <v>-42105181.999699995</v>
      </c>
      <c r="AA2467" t="s">
        <v>220</v>
      </c>
      <c r="AB2467" t="s">
        <v>221</v>
      </c>
      <c r="AC2467" t="str">
        <f t="shared" si="38"/>
        <v>2025</v>
      </c>
    </row>
    <row r="2468" spans="1:29" x14ac:dyDescent="0.25">
      <c r="A2468" t="s">
        <v>27</v>
      </c>
      <c r="B2468" t="s">
        <v>122</v>
      </c>
      <c r="C2468" t="s">
        <v>27</v>
      </c>
      <c r="D2468" t="s">
        <v>60</v>
      </c>
      <c r="E2468" t="s">
        <v>61</v>
      </c>
      <c r="F2468" t="s">
        <v>30</v>
      </c>
      <c r="G2468" t="s">
        <v>31</v>
      </c>
      <c r="H2468" t="s">
        <v>62</v>
      </c>
      <c r="I2468" t="s">
        <v>63</v>
      </c>
      <c r="J2468" t="s">
        <v>147</v>
      </c>
      <c r="K2468" t="s">
        <v>159</v>
      </c>
      <c r="L2468" t="s">
        <v>38</v>
      </c>
      <c r="M2468" t="s">
        <v>38</v>
      </c>
      <c r="N2468" t="s">
        <v>38</v>
      </c>
      <c r="O2468" t="s">
        <v>38</v>
      </c>
      <c r="P2468" t="s">
        <v>175</v>
      </c>
      <c r="Q2468" t="s">
        <v>176</v>
      </c>
      <c r="R2468" t="s">
        <v>368</v>
      </c>
      <c r="S2468" t="s">
        <v>369</v>
      </c>
      <c r="T2468" t="s">
        <v>370</v>
      </c>
      <c r="U2468" t="s">
        <v>371</v>
      </c>
      <c r="V2468" t="s">
        <v>253</v>
      </c>
      <c r="W2468" t="s">
        <v>254</v>
      </c>
      <c r="X2468" t="s">
        <v>45</v>
      </c>
      <c r="Y2468" t="s">
        <v>46</v>
      </c>
      <c r="Z2468">
        <v>-198.4126984126984</v>
      </c>
      <c r="AA2468" t="s">
        <v>516</v>
      </c>
      <c r="AB2468" t="s">
        <v>517</v>
      </c>
      <c r="AC2468" t="str">
        <f t="shared" si="38"/>
        <v>2025</v>
      </c>
    </row>
    <row r="2469" spans="1:29" x14ac:dyDescent="0.25">
      <c r="A2469" t="s">
        <v>27</v>
      </c>
      <c r="B2469" t="s">
        <v>122</v>
      </c>
      <c r="C2469" t="s">
        <v>27</v>
      </c>
      <c r="D2469" t="s">
        <v>257</v>
      </c>
      <c r="E2469" t="s">
        <v>258</v>
      </c>
      <c r="F2469" t="s">
        <v>202</v>
      </c>
      <c r="G2469" t="s">
        <v>203</v>
      </c>
      <c r="H2469" t="s">
        <v>62</v>
      </c>
      <c r="I2469" t="s">
        <v>63</v>
      </c>
      <c r="J2469" t="s">
        <v>64</v>
      </c>
      <c r="K2469" t="s">
        <v>65</v>
      </c>
      <c r="L2469" t="s">
        <v>38</v>
      </c>
      <c r="M2469" t="s">
        <v>38</v>
      </c>
      <c r="N2469" t="s">
        <v>410</v>
      </c>
      <c r="O2469" t="s">
        <v>411</v>
      </c>
      <c r="P2469" t="s">
        <v>38</v>
      </c>
      <c r="Q2469" t="s">
        <v>38</v>
      </c>
      <c r="R2469" t="s">
        <v>183</v>
      </c>
      <c r="S2469" t="s">
        <v>184</v>
      </c>
      <c r="T2469" t="s">
        <v>171</v>
      </c>
      <c r="U2469" t="s">
        <v>172</v>
      </c>
      <c r="V2469" t="s">
        <v>72</v>
      </c>
      <c r="W2469" t="s">
        <v>73</v>
      </c>
      <c r="X2469" t="s">
        <v>74</v>
      </c>
      <c r="Y2469" t="s">
        <v>75</v>
      </c>
      <c r="Z2469">
        <v>-219033</v>
      </c>
      <c r="AA2469" t="s">
        <v>488</v>
      </c>
      <c r="AB2469" t="s">
        <v>489</v>
      </c>
      <c r="AC2469" t="str">
        <f t="shared" si="38"/>
        <v>2025</v>
      </c>
    </row>
    <row r="2470" spans="1:29" x14ac:dyDescent="0.25">
      <c r="A2470" t="s">
        <v>27</v>
      </c>
      <c r="B2470" t="s">
        <v>122</v>
      </c>
      <c r="C2470" t="s">
        <v>27</v>
      </c>
      <c r="D2470" t="s">
        <v>257</v>
      </c>
      <c r="E2470" t="s">
        <v>258</v>
      </c>
      <c r="F2470" t="s">
        <v>202</v>
      </c>
      <c r="G2470" t="s">
        <v>203</v>
      </c>
      <c r="H2470" t="s">
        <v>62</v>
      </c>
      <c r="I2470" t="s">
        <v>63</v>
      </c>
      <c r="J2470" t="s">
        <v>64</v>
      </c>
      <c r="K2470" t="s">
        <v>65</v>
      </c>
      <c r="L2470" t="s">
        <v>38</v>
      </c>
      <c r="M2470" t="s">
        <v>38</v>
      </c>
      <c r="N2470" t="s">
        <v>708</v>
      </c>
      <c r="O2470" t="s">
        <v>709</v>
      </c>
      <c r="P2470" t="s">
        <v>38</v>
      </c>
      <c r="Q2470" t="s">
        <v>38</v>
      </c>
      <c r="R2470" t="s">
        <v>183</v>
      </c>
      <c r="S2470" t="s">
        <v>184</v>
      </c>
      <c r="T2470" t="s">
        <v>171</v>
      </c>
      <c r="U2470" t="s">
        <v>172</v>
      </c>
      <c r="V2470" t="s">
        <v>72</v>
      </c>
      <c r="W2470" t="s">
        <v>73</v>
      </c>
      <c r="X2470" t="s">
        <v>74</v>
      </c>
      <c r="Y2470" t="s">
        <v>75</v>
      </c>
      <c r="Z2470">
        <v>-709805</v>
      </c>
      <c r="AA2470" t="s">
        <v>488</v>
      </c>
      <c r="AB2470" t="s">
        <v>489</v>
      </c>
      <c r="AC2470" t="str">
        <f t="shared" si="38"/>
        <v>2025</v>
      </c>
    </row>
    <row r="2471" spans="1:29" x14ac:dyDescent="0.25">
      <c r="A2471" t="s">
        <v>27</v>
      </c>
      <c r="B2471" t="s">
        <v>122</v>
      </c>
      <c r="C2471" t="s">
        <v>27</v>
      </c>
      <c r="D2471" t="s">
        <v>82</v>
      </c>
      <c r="E2471" t="s">
        <v>83</v>
      </c>
      <c r="F2471" t="s">
        <v>155</v>
      </c>
      <c r="G2471" t="s">
        <v>156</v>
      </c>
      <c r="H2471" t="s">
        <v>149</v>
      </c>
      <c r="I2471" t="s">
        <v>150</v>
      </c>
      <c r="J2471" t="s">
        <v>571</v>
      </c>
      <c r="K2471" t="s">
        <v>572</v>
      </c>
      <c r="L2471" t="s">
        <v>38</v>
      </c>
      <c r="M2471" t="s">
        <v>38</v>
      </c>
      <c r="N2471" t="s">
        <v>38</v>
      </c>
      <c r="O2471" t="s">
        <v>38</v>
      </c>
      <c r="P2471" t="s">
        <v>38</v>
      </c>
      <c r="Q2471" t="s">
        <v>38</v>
      </c>
      <c r="R2471" t="s">
        <v>88</v>
      </c>
      <c r="S2471" t="s">
        <v>89</v>
      </c>
      <c r="T2471" t="s">
        <v>90</v>
      </c>
      <c r="U2471" t="s">
        <v>91</v>
      </c>
      <c r="V2471" t="s">
        <v>92</v>
      </c>
      <c r="W2471" t="s">
        <v>93</v>
      </c>
      <c r="X2471" t="s">
        <v>94</v>
      </c>
      <c r="Y2471" t="s">
        <v>95</v>
      </c>
      <c r="Z2471">
        <v>9326000.0001999997</v>
      </c>
      <c r="AA2471" t="s">
        <v>96</v>
      </c>
      <c r="AB2471" t="s">
        <v>97</v>
      </c>
      <c r="AC2471" t="str">
        <f t="shared" si="38"/>
        <v>2025</v>
      </c>
    </row>
    <row r="2472" spans="1:29" x14ac:dyDescent="0.25">
      <c r="A2472" t="s">
        <v>27</v>
      </c>
      <c r="B2472" t="s">
        <v>122</v>
      </c>
      <c r="C2472" t="s">
        <v>27</v>
      </c>
      <c r="D2472" t="s">
        <v>257</v>
      </c>
      <c r="E2472" t="s">
        <v>258</v>
      </c>
      <c r="F2472" t="s">
        <v>30</v>
      </c>
      <c r="G2472" t="s">
        <v>31</v>
      </c>
      <c r="H2472" t="s">
        <v>62</v>
      </c>
      <c r="I2472" t="s">
        <v>63</v>
      </c>
      <c r="J2472" t="s">
        <v>64</v>
      </c>
      <c r="K2472" t="s">
        <v>65</v>
      </c>
      <c r="L2472" t="s">
        <v>286</v>
      </c>
      <c r="M2472" t="s">
        <v>287</v>
      </c>
      <c r="N2472" t="s">
        <v>38</v>
      </c>
      <c r="O2472" t="s">
        <v>38</v>
      </c>
      <c r="P2472" t="s">
        <v>38</v>
      </c>
      <c r="Q2472" t="s">
        <v>38</v>
      </c>
      <c r="R2472" t="s">
        <v>169</v>
      </c>
      <c r="S2472" t="s">
        <v>170</v>
      </c>
      <c r="T2472" t="s">
        <v>171</v>
      </c>
      <c r="U2472" t="s">
        <v>172</v>
      </c>
      <c r="V2472" t="s">
        <v>72</v>
      </c>
      <c r="W2472" t="s">
        <v>73</v>
      </c>
      <c r="X2472" t="s">
        <v>74</v>
      </c>
      <c r="Y2472" t="s">
        <v>75</v>
      </c>
      <c r="Z2472">
        <v>-9029.169987461788</v>
      </c>
      <c r="AA2472" t="s">
        <v>822</v>
      </c>
      <c r="AB2472" t="s">
        <v>823</v>
      </c>
      <c r="AC2472" t="str">
        <f t="shared" si="38"/>
        <v>2025</v>
      </c>
    </row>
    <row r="2473" spans="1:29" x14ac:dyDescent="0.25">
      <c r="A2473" t="s">
        <v>27</v>
      </c>
      <c r="B2473" t="s">
        <v>122</v>
      </c>
      <c r="C2473" t="s">
        <v>27</v>
      </c>
      <c r="D2473" t="s">
        <v>60</v>
      </c>
      <c r="E2473" t="s">
        <v>61</v>
      </c>
      <c r="F2473" t="s">
        <v>30</v>
      </c>
      <c r="G2473" t="s">
        <v>31</v>
      </c>
      <c r="H2473" t="s">
        <v>62</v>
      </c>
      <c r="I2473" t="s">
        <v>63</v>
      </c>
      <c r="J2473" t="s">
        <v>123</v>
      </c>
      <c r="K2473" t="s">
        <v>124</v>
      </c>
      <c r="L2473" t="s">
        <v>38</v>
      </c>
      <c r="M2473" t="s">
        <v>38</v>
      </c>
      <c r="N2473" t="s">
        <v>38</v>
      </c>
      <c r="O2473" t="s">
        <v>38</v>
      </c>
      <c r="P2473" t="s">
        <v>38</v>
      </c>
      <c r="Q2473" t="s">
        <v>38</v>
      </c>
      <c r="R2473" t="s">
        <v>376</v>
      </c>
      <c r="S2473" t="s">
        <v>377</v>
      </c>
      <c r="T2473" t="s">
        <v>378</v>
      </c>
      <c r="U2473" t="s">
        <v>377</v>
      </c>
      <c r="V2473" t="s">
        <v>118</v>
      </c>
      <c r="W2473" t="s">
        <v>119</v>
      </c>
      <c r="X2473" t="s">
        <v>74</v>
      </c>
      <c r="Y2473" t="s">
        <v>75</v>
      </c>
      <c r="Z2473">
        <v>-113940.6362450498</v>
      </c>
      <c r="AA2473" t="s">
        <v>612</v>
      </c>
      <c r="AB2473" t="s">
        <v>613</v>
      </c>
      <c r="AC2473" t="str">
        <f t="shared" si="38"/>
        <v>2025</v>
      </c>
    </row>
    <row r="2474" spans="1:29" x14ac:dyDescent="0.25">
      <c r="A2474" t="s">
        <v>27</v>
      </c>
      <c r="B2474" t="s">
        <v>122</v>
      </c>
      <c r="C2474" t="s">
        <v>27</v>
      </c>
      <c r="D2474" t="s">
        <v>257</v>
      </c>
      <c r="E2474" t="s">
        <v>258</v>
      </c>
      <c r="F2474" t="s">
        <v>30</v>
      </c>
      <c r="G2474" t="s">
        <v>31</v>
      </c>
      <c r="H2474" t="s">
        <v>62</v>
      </c>
      <c r="I2474" t="s">
        <v>63</v>
      </c>
      <c r="J2474" t="s">
        <v>64</v>
      </c>
      <c r="K2474" t="s">
        <v>65</v>
      </c>
      <c r="L2474" t="s">
        <v>286</v>
      </c>
      <c r="M2474" t="s">
        <v>287</v>
      </c>
      <c r="N2474" t="s">
        <v>38</v>
      </c>
      <c r="O2474" t="s">
        <v>38</v>
      </c>
      <c r="P2474" t="s">
        <v>38</v>
      </c>
      <c r="Q2474" t="s">
        <v>38</v>
      </c>
      <c r="R2474" t="s">
        <v>169</v>
      </c>
      <c r="S2474" t="s">
        <v>170</v>
      </c>
      <c r="T2474" t="s">
        <v>171</v>
      </c>
      <c r="U2474" t="s">
        <v>172</v>
      </c>
      <c r="V2474" t="s">
        <v>72</v>
      </c>
      <c r="W2474" t="s">
        <v>73</v>
      </c>
      <c r="X2474" t="s">
        <v>74</v>
      </c>
      <c r="Y2474" t="s">
        <v>75</v>
      </c>
      <c r="Z2474">
        <v>-151925.59935424832</v>
      </c>
      <c r="AA2474" t="s">
        <v>653</v>
      </c>
      <c r="AB2474" t="s">
        <v>654</v>
      </c>
      <c r="AC2474" t="str">
        <f t="shared" si="38"/>
        <v>2025</v>
      </c>
    </row>
    <row r="2475" spans="1:29" x14ac:dyDescent="0.25">
      <c r="A2475" t="s">
        <v>27</v>
      </c>
      <c r="B2475" t="s">
        <v>122</v>
      </c>
      <c r="C2475" t="s">
        <v>27</v>
      </c>
      <c r="D2475" t="s">
        <v>257</v>
      </c>
      <c r="E2475" t="s">
        <v>258</v>
      </c>
      <c r="F2475" t="s">
        <v>202</v>
      </c>
      <c r="G2475" t="s">
        <v>203</v>
      </c>
      <c r="H2475" t="s">
        <v>62</v>
      </c>
      <c r="I2475" t="s">
        <v>63</v>
      </c>
      <c r="J2475" t="s">
        <v>123</v>
      </c>
      <c r="K2475" t="s">
        <v>124</v>
      </c>
      <c r="L2475" t="s">
        <v>38</v>
      </c>
      <c r="M2475" t="s">
        <v>38</v>
      </c>
      <c r="N2475" t="s">
        <v>494</v>
      </c>
      <c r="O2475" t="s">
        <v>495</v>
      </c>
      <c r="P2475" t="s">
        <v>38</v>
      </c>
      <c r="Q2475" t="s">
        <v>38</v>
      </c>
      <c r="R2475" t="s">
        <v>183</v>
      </c>
      <c r="S2475" t="s">
        <v>184</v>
      </c>
      <c r="T2475" t="s">
        <v>171</v>
      </c>
      <c r="U2475" t="s">
        <v>172</v>
      </c>
      <c r="V2475" t="s">
        <v>72</v>
      </c>
      <c r="W2475" t="s">
        <v>73</v>
      </c>
      <c r="X2475" t="s">
        <v>74</v>
      </c>
      <c r="Y2475" t="s">
        <v>75</v>
      </c>
      <c r="Z2475">
        <v>-38646</v>
      </c>
      <c r="AA2475" t="s">
        <v>488</v>
      </c>
      <c r="AB2475" t="s">
        <v>489</v>
      </c>
      <c r="AC2475" t="str">
        <f t="shared" si="38"/>
        <v>2025</v>
      </c>
    </row>
    <row r="2476" spans="1:29" x14ac:dyDescent="0.25">
      <c r="A2476" t="s">
        <v>27</v>
      </c>
      <c r="B2476" t="s">
        <v>122</v>
      </c>
      <c r="C2476" t="s">
        <v>27</v>
      </c>
      <c r="D2476" t="s">
        <v>60</v>
      </c>
      <c r="E2476" t="s">
        <v>61</v>
      </c>
      <c r="F2476" t="s">
        <v>30</v>
      </c>
      <c r="G2476" t="s">
        <v>31</v>
      </c>
      <c r="H2476" t="s">
        <v>62</v>
      </c>
      <c r="I2476" t="s">
        <v>63</v>
      </c>
      <c r="J2476" t="s">
        <v>147</v>
      </c>
      <c r="K2476" t="s">
        <v>159</v>
      </c>
      <c r="L2476" t="s">
        <v>38</v>
      </c>
      <c r="M2476" t="s">
        <v>38</v>
      </c>
      <c r="N2476" t="s">
        <v>38</v>
      </c>
      <c r="O2476" t="s">
        <v>38</v>
      </c>
      <c r="P2476" t="s">
        <v>175</v>
      </c>
      <c r="Q2476" t="s">
        <v>176</v>
      </c>
      <c r="R2476" t="s">
        <v>458</v>
      </c>
      <c r="S2476" t="s">
        <v>459</v>
      </c>
      <c r="T2476" t="s">
        <v>198</v>
      </c>
      <c r="U2476" t="s">
        <v>199</v>
      </c>
      <c r="V2476" t="s">
        <v>55</v>
      </c>
      <c r="W2476" t="s">
        <v>56</v>
      </c>
      <c r="X2476" t="s">
        <v>45</v>
      </c>
      <c r="Y2476" t="s">
        <v>46</v>
      </c>
      <c r="Z2476">
        <v>-198.4126984126984</v>
      </c>
      <c r="AA2476" t="s">
        <v>460</v>
      </c>
      <c r="AB2476" t="s">
        <v>461</v>
      </c>
      <c r="AC2476" t="str">
        <f t="shared" si="38"/>
        <v>2025</v>
      </c>
    </row>
    <row r="2477" spans="1:29" x14ac:dyDescent="0.25">
      <c r="A2477" t="s">
        <v>27</v>
      </c>
      <c r="B2477" t="s">
        <v>122</v>
      </c>
      <c r="C2477" t="s">
        <v>27</v>
      </c>
      <c r="D2477" t="s">
        <v>60</v>
      </c>
      <c r="E2477" t="s">
        <v>61</v>
      </c>
      <c r="F2477" t="s">
        <v>30</v>
      </c>
      <c r="G2477" t="s">
        <v>31</v>
      </c>
      <c r="H2477" t="s">
        <v>62</v>
      </c>
      <c r="I2477" t="s">
        <v>63</v>
      </c>
      <c r="J2477" t="s">
        <v>123</v>
      </c>
      <c r="K2477" t="s">
        <v>124</v>
      </c>
      <c r="L2477" t="s">
        <v>125</v>
      </c>
      <c r="M2477" t="s">
        <v>126</v>
      </c>
      <c r="N2477" t="s">
        <v>38</v>
      </c>
      <c r="O2477" t="s">
        <v>38</v>
      </c>
      <c r="P2477" t="s">
        <v>38</v>
      </c>
      <c r="Q2477" t="s">
        <v>38</v>
      </c>
      <c r="R2477" t="s">
        <v>229</v>
      </c>
      <c r="S2477" t="s">
        <v>230</v>
      </c>
      <c r="T2477" t="s">
        <v>165</v>
      </c>
      <c r="U2477" t="s">
        <v>166</v>
      </c>
      <c r="V2477" t="s">
        <v>43</v>
      </c>
      <c r="W2477" t="s">
        <v>44</v>
      </c>
      <c r="X2477" t="s">
        <v>45</v>
      </c>
      <c r="Y2477" t="s">
        <v>46</v>
      </c>
      <c r="Z2477">
        <v>-3451.2503616877379</v>
      </c>
      <c r="AA2477" t="s">
        <v>563</v>
      </c>
      <c r="AB2477" t="s">
        <v>564</v>
      </c>
      <c r="AC2477" t="str">
        <f t="shared" si="38"/>
        <v>2025</v>
      </c>
    </row>
    <row r="2478" spans="1:29" x14ac:dyDescent="0.25">
      <c r="A2478" t="s">
        <v>27</v>
      </c>
      <c r="B2478" t="s">
        <v>122</v>
      </c>
      <c r="C2478" t="s">
        <v>27</v>
      </c>
      <c r="D2478" t="s">
        <v>82</v>
      </c>
      <c r="E2478" t="s">
        <v>83</v>
      </c>
      <c r="F2478" t="s">
        <v>30</v>
      </c>
      <c r="G2478" t="s">
        <v>31</v>
      </c>
      <c r="H2478" t="s">
        <v>62</v>
      </c>
      <c r="I2478" t="s">
        <v>63</v>
      </c>
      <c r="J2478" t="s">
        <v>123</v>
      </c>
      <c r="K2478" t="s">
        <v>124</v>
      </c>
      <c r="L2478" t="s">
        <v>38</v>
      </c>
      <c r="M2478" t="s">
        <v>38</v>
      </c>
      <c r="N2478" t="s">
        <v>38</v>
      </c>
      <c r="O2478" t="s">
        <v>38</v>
      </c>
      <c r="P2478" t="s">
        <v>38</v>
      </c>
      <c r="Q2478" t="s">
        <v>38</v>
      </c>
      <c r="R2478" t="s">
        <v>100</v>
      </c>
      <c r="S2478" t="s">
        <v>101</v>
      </c>
      <c r="T2478" t="s">
        <v>102</v>
      </c>
      <c r="U2478" t="s">
        <v>103</v>
      </c>
      <c r="V2478" t="s">
        <v>43</v>
      </c>
      <c r="W2478" t="s">
        <v>44</v>
      </c>
      <c r="X2478" t="s">
        <v>45</v>
      </c>
      <c r="Y2478" t="s">
        <v>46</v>
      </c>
      <c r="Z2478">
        <v>-1765266.1</v>
      </c>
      <c r="AA2478" t="s">
        <v>108</v>
      </c>
      <c r="AB2478" t="s">
        <v>109</v>
      </c>
      <c r="AC2478" t="str">
        <f t="shared" si="38"/>
        <v>2025</v>
      </c>
    </row>
    <row r="2479" spans="1:29" x14ac:dyDescent="0.25">
      <c r="A2479" t="s">
        <v>27</v>
      </c>
      <c r="B2479" t="s">
        <v>122</v>
      </c>
      <c r="C2479" t="s">
        <v>27</v>
      </c>
      <c r="D2479" t="s">
        <v>257</v>
      </c>
      <c r="E2479" t="s">
        <v>258</v>
      </c>
      <c r="F2479" t="s">
        <v>202</v>
      </c>
      <c r="G2479" t="s">
        <v>203</v>
      </c>
      <c r="H2479" t="s">
        <v>62</v>
      </c>
      <c r="I2479" t="s">
        <v>63</v>
      </c>
      <c r="J2479" t="s">
        <v>123</v>
      </c>
      <c r="K2479" t="s">
        <v>124</v>
      </c>
      <c r="L2479" t="s">
        <v>38</v>
      </c>
      <c r="M2479" t="s">
        <v>38</v>
      </c>
      <c r="N2479" t="s">
        <v>390</v>
      </c>
      <c r="O2479" t="s">
        <v>391</v>
      </c>
      <c r="P2479" t="s">
        <v>38</v>
      </c>
      <c r="Q2479" t="s">
        <v>38</v>
      </c>
      <c r="R2479" t="s">
        <v>169</v>
      </c>
      <c r="S2479" t="s">
        <v>170</v>
      </c>
      <c r="T2479" t="s">
        <v>171</v>
      </c>
      <c r="U2479" t="s">
        <v>172</v>
      </c>
      <c r="V2479" t="s">
        <v>72</v>
      </c>
      <c r="W2479" t="s">
        <v>73</v>
      </c>
      <c r="X2479" t="s">
        <v>74</v>
      </c>
      <c r="Y2479" t="s">
        <v>75</v>
      </c>
      <c r="Z2479">
        <v>-600</v>
      </c>
      <c r="AA2479" t="s">
        <v>490</v>
      </c>
      <c r="AB2479" t="s">
        <v>491</v>
      </c>
      <c r="AC2479" t="str">
        <f t="shared" si="38"/>
        <v>2025</v>
      </c>
    </row>
    <row r="2480" spans="1:29" x14ac:dyDescent="0.25">
      <c r="A2480" t="s">
        <v>27</v>
      </c>
      <c r="B2480" t="s">
        <v>122</v>
      </c>
      <c r="C2480" t="s">
        <v>27</v>
      </c>
      <c r="D2480" t="s">
        <v>257</v>
      </c>
      <c r="E2480" t="s">
        <v>258</v>
      </c>
      <c r="F2480" t="s">
        <v>30</v>
      </c>
      <c r="G2480" t="s">
        <v>31</v>
      </c>
      <c r="H2480" t="s">
        <v>62</v>
      </c>
      <c r="I2480" t="s">
        <v>63</v>
      </c>
      <c r="J2480" t="s">
        <v>64</v>
      </c>
      <c r="K2480" t="s">
        <v>65</v>
      </c>
      <c r="L2480" t="s">
        <v>286</v>
      </c>
      <c r="M2480" t="s">
        <v>287</v>
      </c>
      <c r="N2480" t="s">
        <v>38</v>
      </c>
      <c r="O2480" t="s">
        <v>38</v>
      </c>
      <c r="P2480" t="s">
        <v>38</v>
      </c>
      <c r="Q2480" t="s">
        <v>38</v>
      </c>
      <c r="R2480" t="s">
        <v>169</v>
      </c>
      <c r="S2480" t="s">
        <v>170</v>
      </c>
      <c r="T2480" t="s">
        <v>171</v>
      </c>
      <c r="U2480" t="s">
        <v>172</v>
      </c>
      <c r="V2480" t="s">
        <v>72</v>
      </c>
      <c r="W2480" t="s">
        <v>73</v>
      </c>
      <c r="X2480" t="s">
        <v>74</v>
      </c>
      <c r="Y2480" t="s">
        <v>75</v>
      </c>
      <c r="Z2480">
        <v>-77289.081961511431</v>
      </c>
      <c r="AA2480" t="s">
        <v>514</v>
      </c>
      <c r="AB2480" t="s">
        <v>515</v>
      </c>
      <c r="AC2480" t="str">
        <f t="shared" si="38"/>
        <v>2025</v>
      </c>
    </row>
    <row r="2481" spans="1:29" x14ac:dyDescent="0.25">
      <c r="A2481" t="s">
        <v>27</v>
      </c>
      <c r="B2481" t="s">
        <v>122</v>
      </c>
      <c r="C2481" t="s">
        <v>27</v>
      </c>
      <c r="D2481" t="s">
        <v>82</v>
      </c>
      <c r="E2481" t="s">
        <v>83</v>
      </c>
      <c r="F2481" t="s">
        <v>30</v>
      </c>
      <c r="G2481" t="s">
        <v>31</v>
      </c>
      <c r="H2481" t="s">
        <v>62</v>
      </c>
      <c r="I2481" t="s">
        <v>63</v>
      </c>
      <c r="J2481" t="s">
        <v>123</v>
      </c>
      <c r="K2481" t="s">
        <v>124</v>
      </c>
      <c r="L2481" t="s">
        <v>98</v>
      </c>
      <c r="M2481" t="s">
        <v>99</v>
      </c>
      <c r="N2481" t="s">
        <v>38</v>
      </c>
      <c r="O2481" t="s">
        <v>38</v>
      </c>
      <c r="P2481" t="s">
        <v>38</v>
      </c>
      <c r="Q2481" t="s">
        <v>38</v>
      </c>
      <c r="R2481" t="s">
        <v>100</v>
      </c>
      <c r="S2481" t="s">
        <v>101</v>
      </c>
      <c r="T2481" t="s">
        <v>102</v>
      </c>
      <c r="U2481" t="s">
        <v>103</v>
      </c>
      <c r="V2481" t="s">
        <v>43</v>
      </c>
      <c r="W2481" t="s">
        <v>44</v>
      </c>
      <c r="X2481" t="s">
        <v>45</v>
      </c>
      <c r="Y2481" t="s">
        <v>46</v>
      </c>
      <c r="Z2481">
        <v>-805609.99999999988</v>
      </c>
      <c r="AA2481" t="s">
        <v>108</v>
      </c>
      <c r="AB2481" t="s">
        <v>109</v>
      </c>
      <c r="AC2481" t="str">
        <f t="shared" si="38"/>
        <v>2025</v>
      </c>
    </row>
    <row r="2482" spans="1:29" x14ac:dyDescent="0.25">
      <c r="A2482" t="s">
        <v>27</v>
      </c>
      <c r="B2482" t="s">
        <v>122</v>
      </c>
      <c r="C2482" t="s">
        <v>27</v>
      </c>
      <c r="D2482" t="s">
        <v>60</v>
      </c>
      <c r="E2482" t="s">
        <v>61</v>
      </c>
      <c r="F2482" t="s">
        <v>30</v>
      </c>
      <c r="G2482" t="s">
        <v>31</v>
      </c>
      <c r="H2482" t="s">
        <v>62</v>
      </c>
      <c r="I2482" t="s">
        <v>63</v>
      </c>
      <c r="J2482" t="s">
        <v>123</v>
      </c>
      <c r="K2482" t="s">
        <v>124</v>
      </c>
      <c r="L2482" t="s">
        <v>38</v>
      </c>
      <c r="M2482" t="s">
        <v>38</v>
      </c>
      <c r="N2482" t="s">
        <v>38</v>
      </c>
      <c r="O2482" t="s">
        <v>38</v>
      </c>
      <c r="P2482" t="s">
        <v>38</v>
      </c>
      <c r="Q2482" t="s">
        <v>38</v>
      </c>
      <c r="R2482" t="s">
        <v>376</v>
      </c>
      <c r="S2482" t="s">
        <v>377</v>
      </c>
      <c r="T2482" t="s">
        <v>378</v>
      </c>
      <c r="U2482" t="s">
        <v>377</v>
      </c>
      <c r="V2482" t="s">
        <v>118</v>
      </c>
      <c r="W2482" t="s">
        <v>119</v>
      </c>
      <c r="X2482" t="s">
        <v>74</v>
      </c>
      <c r="Y2482" t="s">
        <v>75</v>
      </c>
      <c r="Z2482">
        <v>-113940.63624504977</v>
      </c>
      <c r="AA2482" t="s">
        <v>402</v>
      </c>
      <c r="AB2482" t="s">
        <v>403</v>
      </c>
      <c r="AC2482" t="str">
        <f t="shared" si="38"/>
        <v>2025</v>
      </c>
    </row>
    <row r="2483" spans="1:29" x14ac:dyDescent="0.25">
      <c r="A2483" t="s">
        <v>27</v>
      </c>
      <c r="B2483" t="s">
        <v>122</v>
      </c>
      <c r="C2483" t="s">
        <v>27</v>
      </c>
      <c r="D2483" t="s">
        <v>82</v>
      </c>
      <c r="E2483" t="s">
        <v>83</v>
      </c>
      <c r="F2483" t="s">
        <v>30</v>
      </c>
      <c r="G2483" t="s">
        <v>31</v>
      </c>
      <c r="H2483" t="s">
        <v>62</v>
      </c>
      <c r="I2483" t="s">
        <v>63</v>
      </c>
      <c r="J2483" t="s">
        <v>64</v>
      </c>
      <c r="K2483" t="s">
        <v>65</v>
      </c>
      <c r="L2483" t="s">
        <v>38</v>
      </c>
      <c r="M2483" t="s">
        <v>38</v>
      </c>
      <c r="N2483" t="s">
        <v>38</v>
      </c>
      <c r="O2483" t="s">
        <v>38</v>
      </c>
      <c r="P2483" t="s">
        <v>38</v>
      </c>
      <c r="Q2483" t="s">
        <v>38</v>
      </c>
      <c r="R2483" t="s">
        <v>100</v>
      </c>
      <c r="S2483" t="s">
        <v>101</v>
      </c>
      <c r="T2483" t="s">
        <v>102</v>
      </c>
      <c r="U2483" t="s">
        <v>103</v>
      </c>
      <c r="V2483" t="s">
        <v>43</v>
      </c>
      <c r="W2483" t="s">
        <v>44</v>
      </c>
      <c r="X2483" t="s">
        <v>45</v>
      </c>
      <c r="Y2483" t="s">
        <v>46</v>
      </c>
      <c r="Z2483">
        <v>-918505.6999649998</v>
      </c>
      <c r="AA2483" t="s">
        <v>104</v>
      </c>
      <c r="AB2483" t="s">
        <v>105</v>
      </c>
      <c r="AC2483" t="str">
        <f t="shared" si="38"/>
        <v>2025</v>
      </c>
    </row>
    <row r="2484" spans="1:29" x14ac:dyDescent="0.25">
      <c r="A2484" t="s">
        <v>27</v>
      </c>
      <c r="B2484" t="s">
        <v>122</v>
      </c>
      <c r="C2484" t="s">
        <v>27</v>
      </c>
      <c r="D2484" t="s">
        <v>257</v>
      </c>
      <c r="E2484" t="s">
        <v>258</v>
      </c>
      <c r="F2484" t="s">
        <v>30</v>
      </c>
      <c r="G2484" t="s">
        <v>31</v>
      </c>
      <c r="H2484" t="s">
        <v>62</v>
      </c>
      <c r="I2484" t="s">
        <v>63</v>
      </c>
      <c r="J2484" t="s">
        <v>64</v>
      </c>
      <c r="K2484" t="s">
        <v>65</v>
      </c>
      <c r="L2484" t="s">
        <v>286</v>
      </c>
      <c r="M2484" t="s">
        <v>287</v>
      </c>
      <c r="N2484" t="s">
        <v>38</v>
      </c>
      <c r="O2484" t="s">
        <v>38</v>
      </c>
      <c r="P2484" t="s">
        <v>38</v>
      </c>
      <c r="Q2484" t="s">
        <v>38</v>
      </c>
      <c r="R2484" t="s">
        <v>169</v>
      </c>
      <c r="S2484" t="s">
        <v>170</v>
      </c>
      <c r="T2484" t="s">
        <v>171</v>
      </c>
      <c r="U2484" t="s">
        <v>172</v>
      </c>
      <c r="V2484" t="s">
        <v>72</v>
      </c>
      <c r="W2484" t="s">
        <v>73</v>
      </c>
      <c r="X2484" t="s">
        <v>74</v>
      </c>
      <c r="Y2484" t="s">
        <v>75</v>
      </c>
      <c r="Z2484">
        <v>-9814.3152037628079</v>
      </c>
      <c r="AA2484" t="s">
        <v>802</v>
      </c>
      <c r="AB2484" t="s">
        <v>803</v>
      </c>
      <c r="AC2484" t="str">
        <f t="shared" si="38"/>
        <v>2025</v>
      </c>
    </row>
    <row r="2485" spans="1:29" x14ac:dyDescent="0.25">
      <c r="A2485" t="s">
        <v>27</v>
      </c>
      <c r="B2485" t="s">
        <v>122</v>
      </c>
      <c r="C2485" t="s">
        <v>27</v>
      </c>
      <c r="D2485" t="s">
        <v>257</v>
      </c>
      <c r="E2485" t="s">
        <v>258</v>
      </c>
      <c r="F2485" t="s">
        <v>202</v>
      </c>
      <c r="G2485" t="s">
        <v>203</v>
      </c>
      <c r="H2485" t="s">
        <v>62</v>
      </c>
      <c r="I2485" t="s">
        <v>63</v>
      </c>
      <c r="J2485" t="s">
        <v>123</v>
      </c>
      <c r="K2485" t="s">
        <v>124</v>
      </c>
      <c r="L2485" t="s">
        <v>38</v>
      </c>
      <c r="M2485" t="s">
        <v>38</v>
      </c>
      <c r="N2485" t="s">
        <v>410</v>
      </c>
      <c r="O2485" t="s">
        <v>411</v>
      </c>
      <c r="P2485" t="s">
        <v>38</v>
      </c>
      <c r="Q2485" t="s">
        <v>38</v>
      </c>
      <c r="R2485" t="s">
        <v>183</v>
      </c>
      <c r="S2485" t="s">
        <v>184</v>
      </c>
      <c r="T2485" t="s">
        <v>171</v>
      </c>
      <c r="U2485" t="s">
        <v>172</v>
      </c>
      <c r="V2485" t="s">
        <v>72</v>
      </c>
      <c r="W2485" t="s">
        <v>73</v>
      </c>
      <c r="X2485" t="s">
        <v>74</v>
      </c>
      <c r="Y2485" t="s">
        <v>75</v>
      </c>
      <c r="Z2485">
        <v>-343306.08</v>
      </c>
      <c r="AA2485" t="s">
        <v>645</v>
      </c>
      <c r="AB2485" t="s">
        <v>646</v>
      </c>
      <c r="AC2485" t="str">
        <f t="shared" si="38"/>
        <v>2025</v>
      </c>
    </row>
    <row r="2486" spans="1:29" x14ac:dyDescent="0.25">
      <c r="A2486" t="s">
        <v>27</v>
      </c>
      <c r="B2486" t="s">
        <v>122</v>
      </c>
      <c r="C2486" t="s">
        <v>27</v>
      </c>
      <c r="D2486" t="s">
        <v>257</v>
      </c>
      <c r="E2486" t="s">
        <v>258</v>
      </c>
      <c r="F2486" t="s">
        <v>30</v>
      </c>
      <c r="G2486" t="s">
        <v>31</v>
      </c>
      <c r="H2486" t="s">
        <v>62</v>
      </c>
      <c r="I2486" t="s">
        <v>63</v>
      </c>
      <c r="J2486" t="s">
        <v>64</v>
      </c>
      <c r="K2486" t="s">
        <v>65</v>
      </c>
      <c r="L2486" t="s">
        <v>286</v>
      </c>
      <c r="M2486" t="s">
        <v>287</v>
      </c>
      <c r="N2486" t="s">
        <v>38</v>
      </c>
      <c r="O2486" t="s">
        <v>38</v>
      </c>
      <c r="P2486" t="s">
        <v>38</v>
      </c>
      <c r="Q2486" t="s">
        <v>38</v>
      </c>
      <c r="R2486" t="s">
        <v>183</v>
      </c>
      <c r="S2486" t="s">
        <v>184</v>
      </c>
      <c r="T2486" t="s">
        <v>171</v>
      </c>
      <c r="U2486" t="s">
        <v>172</v>
      </c>
      <c r="V2486" t="s">
        <v>72</v>
      </c>
      <c r="W2486" t="s">
        <v>73</v>
      </c>
      <c r="X2486" t="s">
        <v>74</v>
      </c>
      <c r="Y2486" t="s">
        <v>75</v>
      </c>
      <c r="Z2486">
        <v>-15655.182481880993</v>
      </c>
      <c r="AA2486" t="s">
        <v>669</v>
      </c>
      <c r="AB2486" t="s">
        <v>670</v>
      </c>
      <c r="AC2486" t="str">
        <f t="shared" si="38"/>
        <v>2025</v>
      </c>
    </row>
    <row r="2487" spans="1:29" x14ac:dyDescent="0.25">
      <c r="A2487" t="s">
        <v>27</v>
      </c>
      <c r="B2487" t="s">
        <v>122</v>
      </c>
      <c r="C2487" t="s">
        <v>27</v>
      </c>
      <c r="D2487" t="s">
        <v>60</v>
      </c>
      <c r="E2487" t="s">
        <v>61</v>
      </c>
      <c r="F2487" t="s">
        <v>30</v>
      </c>
      <c r="G2487" t="s">
        <v>31</v>
      </c>
      <c r="H2487" t="s">
        <v>62</v>
      </c>
      <c r="I2487" t="s">
        <v>63</v>
      </c>
      <c r="J2487" t="s">
        <v>123</v>
      </c>
      <c r="K2487" t="s">
        <v>124</v>
      </c>
      <c r="L2487" t="s">
        <v>125</v>
      </c>
      <c r="M2487" t="s">
        <v>126</v>
      </c>
      <c r="N2487" t="s">
        <v>38</v>
      </c>
      <c r="O2487" t="s">
        <v>38</v>
      </c>
      <c r="P2487" t="s">
        <v>38</v>
      </c>
      <c r="Q2487" t="s">
        <v>38</v>
      </c>
      <c r="R2487" t="s">
        <v>353</v>
      </c>
      <c r="S2487" t="s">
        <v>354</v>
      </c>
      <c r="T2487" t="s">
        <v>251</v>
      </c>
      <c r="U2487" t="s">
        <v>252</v>
      </c>
      <c r="V2487" t="s">
        <v>253</v>
      </c>
      <c r="W2487" t="s">
        <v>254</v>
      </c>
      <c r="X2487" t="s">
        <v>45</v>
      </c>
      <c r="Y2487" t="s">
        <v>46</v>
      </c>
      <c r="Z2487">
        <v>-2158.6414041788094</v>
      </c>
      <c r="AA2487" t="s">
        <v>355</v>
      </c>
      <c r="AB2487" t="s">
        <v>356</v>
      </c>
      <c r="AC2487" t="str">
        <f t="shared" si="38"/>
        <v>2025</v>
      </c>
    </row>
    <row r="2488" spans="1:29" x14ac:dyDescent="0.25">
      <c r="A2488" t="s">
        <v>27</v>
      </c>
      <c r="B2488" t="s">
        <v>122</v>
      </c>
      <c r="C2488" t="s">
        <v>27</v>
      </c>
      <c r="D2488" t="s">
        <v>60</v>
      </c>
      <c r="E2488" t="s">
        <v>61</v>
      </c>
      <c r="F2488" t="s">
        <v>30</v>
      </c>
      <c r="G2488" t="s">
        <v>31</v>
      </c>
      <c r="H2488" t="s">
        <v>62</v>
      </c>
      <c r="I2488" t="s">
        <v>63</v>
      </c>
      <c r="J2488" t="s">
        <v>123</v>
      </c>
      <c r="K2488" t="s">
        <v>124</v>
      </c>
      <c r="L2488" t="s">
        <v>38</v>
      </c>
      <c r="M2488" t="s">
        <v>38</v>
      </c>
      <c r="N2488" t="s">
        <v>38</v>
      </c>
      <c r="O2488" t="s">
        <v>38</v>
      </c>
      <c r="P2488" t="s">
        <v>38</v>
      </c>
      <c r="Q2488" t="s">
        <v>38</v>
      </c>
      <c r="R2488" t="s">
        <v>141</v>
      </c>
      <c r="S2488" t="s">
        <v>142</v>
      </c>
      <c r="T2488" t="s">
        <v>143</v>
      </c>
      <c r="U2488" t="s">
        <v>144</v>
      </c>
      <c r="V2488" t="s">
        <v>118</v>
      </c>
      <c r="W2488" t="s">
        <v>119</v>
      </c>
      <c r="X2488" t="s">
        <v>74</v>
      </c>
      <c r="Y2488" t="s">
        <v>75</v>
      </c>
      <c r="Z2488">
        <v>-225995.89824064981</v>
      </c>
      <c r="AA2488" t="s">
        <v>145</v>
      </c>
      <c r="AB2488" t="s">
        <v>146</v>
      </c>
      <c r="AC2488" t="str">
        <f t="shared" si="38"/>
        <v>2025</v>
      </c>
    </row>
    <row r="2489" spans="1:29" x14ac:dyDescent="0.25">
      <c r="A2489" t="s">
        <v>27</v>
      </c>
      <c r="B2489" t="s">
        <v>122</v>
      </c>
      <c r="C2489" t="s">
        <v>27</v>
      </c>
      <c r="D2489" t="s">
        <v>257</v>
      </c>
      <c r="E2489" t="s">
        <v>258</v>
      </c>
      <c r="F2489" t="s">
        <v>30</v>
      </c>
      <c r="G2489" t="s">
        <v>31</v>
      </c>
      <c r="H2489" t="s">
        <v>62</v>
      </c>
      <c r="I2489" t="s">
        <v>63</v>
      </c>
      <c r="J2489" t="s">
        <v>64</v>
      </c>
      <c r="K2489" t="s">
        <v>65</v>
      </c>
      <c r="L2489" t="s">
        <v>286</v>
      </c>
      <c r="M2489" t="s">
        <v>287</v>
      </c>
      <c r="N2489" t="s">
        <v>38</v>
      </c>
      <c r="O2489" t="s">
        <v>38</v>
      </c>
      <c r="P2489" t="s">
        <v>38</v>
      </c>
      <c r="Q2489" t="s">
        <v>38</v>
      </c>
      <c r="R2489" t="s">
        <v>183</v>
      </c>
      <c r="S2489" t="s">
        <v>184</v>
      </c>
      <c r="T2489" t="s">
        <v>171</v>
      </c>
      <c r="U2489" t="s">
        <v>172</v>
      </c>
      <c r="V2489" t="s">
        <v>72</v>
      </c>
      <c r="W2489" t="s">
        <v>73</v>
      </c>
      <c r="X2489" t="s">
        <v>74</v>
      </c>
      <c r="Y2489" t="s">
        <v>75</v>
      </c>
      <c r="Z2489">
        <v>-193490.57397406307</v>
      </c>
      <c r="AA2489" t="s">
        <v>824</v>
      </c>
      <c r="AB2489" t="s">
        <v>825</v>
      </c>
      <c r="AC2489" t="str">
        <f t="shared" si="38"/>
        <v>2025</v>
      </c>
    </row>
    <row r="2490" spans="1:29" x14ac:dyDescent="0.25">
      <c r="A2490" t="s">
        <v>27</v>
      </c>
      <c r="B2490" t="s">
        <v>122</v>
      </c>
      <c r="C2490" t="s">
        <v>27</v>
      </c>
      <c r="D2490" t="s">
        <v>82</v>
      </c>
      <c r="E2490" t="s">
        <v>83</v>
      </c>
      <c r="F2490" t="s">
        <v>202</v>
      </c>
      <c r="G2490" t="s">
        <v>203</v>
      </c>
      <c r="H2490" t="s">
        <v>62</v>
      </c>
      <c r="I2490" t="s">
        <v>63</v>
      </c>
      <c r="J2490" t="s">
        <v>64</v>
      </c>
      <c r="K2490" t="s">
        <v>65</v>
      </c>
      <c r="L2490" t="s">
        <v>38</v>
      </c>
      <c r="M2490" t="s">
        <v>38</v>
      </c>
      <c r="N2490" t="s">
        <v>1034</v>
      </c>
      <c r="O2490" t="s">
        <v>1035</v>
      </c>
      <c r="P2490" t="s">
        <v>38</v>
      </c>
      <c r="Q2490" t="s">
        <v>38</v>
      </c>
      <c r="R2490" t="s">
        <v>100</v>
      </c>
      <c r="S2490" t="s">
        <v>101</v>
      </c>
      <c r="T2490" t="s">
        <v>102</v>
      </c>
      <c r="U2490" t="s">
        <v>103</v>
      </c>
      <c r="V2490" t="s">
        <v>43</v>
      </c>
      <c r="W2490" t="s">
        <v>44</v>
      </c>
      <c r="X2490" t="s">
        <v>45</v>
      </c>
      <c r="Y2490" t="s">
        <v>46</v>
      </c>
      <c r="Z2490">
        <v>9.9999997473787516E-5</v>
      </c>
      <c r="AA2490" t="s">
        <v>108</v>
      </c>
      <c r="AB2490" t="s">
        <v>109</v>
      </c>
      <c r="AC2490" t="str">
        <f t="shared" si="38"/>
        <v>2025</v>
      </c>
    </row>
    <row r="2491" spans="1:29" x14ac:dyDescent="0.25">
      <c r="A2491" t="s">
        <v>27</v>
      </c>
      <c r="B2491" t="s">
        <v>122</v>
      </c>
      <c r="C2491" t="s">
        <v>27</v>
      </c>
      <c r="D2491" t="s">
        <v>257</v>
      </c>
      <c r="E2491" t="s">
        <v>258</v>
      </c>
      <c r="F2491" t="s">
        <v>30</v>
      </c>
      <c r="G2491" t="s">
        <v>31</v>
      </c>
      <c r="H2491" t="s">
        <v>62</v>
      </c>
      <c r="I2491" t="s">
        <v>63</v>
      </c>
      <c r="J2491" t="s">
        <v>64</v>
      </c>
      <c r="K2491" t="s">
        <v>65</v>
      </c>
      <c r="L2491" t="s">
        <v>286</v>
      </c>
      <c r="M2491" t="s">
        <v>287</v>
      </c>
      <c r="N2491" t="s">
        <v>38</v>
      </c>
      <c r="O2491" t="s">
        <v>38</v>
      </c>
      <c r="P2491" t="s">
        <v>38</v>
      </c>
      <c r="Q2491" t="s">
        <v>38</v>
      </c>
      <c r="R2491" t="s">
        <v>241</v>
      </c>
      <c r="S2491" t="s">
        <v>242</v>
      </c>
      <c r="T2491" t="s">
        <v>243</v>
      </c>
      <c r="U2491" t="s">
        <v>244</v>
      </c>
      <c r="V2491" t="s">
        <v>245</v>
      </c>
      <c r="W2491" t="s">
        <v>246</v>
      </c>
      <c r="X2491" t="s">
        <v>74</v>
      </c>
      <c r="Y2491" t="s">
        <v>75</v>
      </c>
      <c r="Z2491">
        <v>-176274.38312021756</v>
      </c>
      <c r="AA2491" t="s">
        <v>359</v>
      </c>
      <c r="AB2491" t="s">
        <v>360</v>
      </c>
      <c r="AC2491" t="str">
        <f t="shared" si="38"/>
        <v>2025</v>
      </c>
    </row>
    <row r="2492" spans="1:29" x14ac:dyDescent="0.25">
      <c r="A2492" t="s">
        <v>27</v>
      </c>
      <c r="B2492" t="s">
        <v>122</v>
      </c>
      <c r="C2492" t="s">
        <v>27</v>
      </c>
      <c r="D2492" t="s">
        <v>60</v>
      </c>
      <c r="E2492" t="s">
        <v>61</v>
      </c>
      <c r="F2492" t="s">
        <v>202</v>
      </c>
      <c r="G2492" t="s">
        <v>203</v>
      </c>
      <c r="H2492" t="s">
        <v>62</v>
      </c>
      <c r="I2492" t="s">
        <v>63</v>
      </c>
      <c r="J2492" t="s">
        <v>110</v>
      </c>
      <c r="K2492" t="s">
        <v>111</v>
      </c>
      <c r="L2492" t="s">
        <v>335</v>
      </c>
      <c r="M2492" t="s">
        <v>336</v>
      </c>
      <c r="N2492" t="s">
        <v>512</v>
      </c>
      <c r="O2492" t="s">
        <v>513</v>
      </c>
      <c r="P2492" t="s">
        <v>38</v>
      </c>
      <c r="Q2492" t="s">
        <v>38</v>
      </c>
      <c r="R2492" t="s">
        <v>277</v>
      </c>
      <c r="S2492" t="s">
        <v>278</v>
      </c>
      <c r="T2492" t="s">
        <v>243</v>
      </c>
      <c r="U2492" t="s">
        <v>244</v>
      </c>
      <c r="V2492" t="s">
        <v>245</v>
      </c>
      <c r="W2492" t="s">
        <v>246</v>
      </c>
      <c r="X2492" t="s">
        <v>74</v>
      </c>
      <c r="Y2492" t="s">
        <v>75</v>
      </c>
      <c r="Z2492">
        <v>2.0000000949949026E-4</v>
      </c>
      <c r="AA2492" t="s">
        <v>279</v>
      </c>
      <c r="AB2492" t="s">
        <v>280</v>
      </c>
      <c r="AC2492" t="str">
        <f t="shared" si="38"/>
        <v>2025</v>
      </c>
    </row>
    <row r="2493" spans="1:29" x14ac:dyDescent="0.25">
      <c r="A2493" t="s">
        <v>27</v>
      </c>
      <c r="B2493" t="s">
        <v>122</v>
      </c>
      <c r="C2493" t="s">
        <v>27</v>
      </c>
      <c r="D2493" t="s">
        <v>82</v>
      </c>
      <c r="E2493" t="s">
        <v>83</v>
      </c>
      <c r="F2493" t="s">
        <v>202</v>
      </c>
      <c r="G2493" t="s">
        <v>203</v>
      </c>
      <c r="H2493" t="s">
        <v>204</v>
      </c>
      <c r="I2493" t="s">
        <v>205</v>
      </c>
      <c r="J2493" t="s">
        <v>316</v>
      </c>
      <c r="K2493" t="s">
        <v>317</v>
      </c>
      <c r="L2493" t="s">
        <v>1026</v>
      </c>
      <c r="M2493" t="s">
        <v>1027</v>
      </c>
      <c r="N2493" t="s">
        <v>1034</v>
      </c>
      <c r="O2493" t="s">
        <v>1035</v>
      </c>
      <c r="P2493" t="s">
        <v>38</v>
      </c>
      <c r="Q2493" t="s">
        <v>38</v>
      </c>
      <c r="R2493" t="s">
        <v>100</v>
      </c>
      <c r="S2493" t="s">
        <v>101</v>
      </c>
      <c r="T2493" t="s">
        <v>102</v>
      </c>
      <c r="U2493" t="s">
        <v>103</v>
      </c>
      <c r="V2493" t="s">
        <v>43</v>
      </c>
      <c r="W2493" t="s">
        <v>44</v>
      </c>
      <c r="X2493" t="s">
        <v>45</v>
      </c>
      <c r="Y2493" t="s">
        <v>46</v>
      </c>
      <c r="Z2493">
        <v>1.0000006295740604E-4</v>
      </c>
      <c r="AA2493" t="s">
        <v>108</v>
      </c>
      <c r="AB2493" t="s">
        <v>109</v>
      </c>
      <c r="AC2493" t="str">
        <f t="shared" si="38"/>
        <v>2025</v>
      </c>
    </row>
    <row r="2494" spans="1:29" x14ac:dyDescent="0.25">
      <c r="A2494" t="s">
        <v>27</v>
      </c>
      <c r="B2494" t="s">
        <v>122</v>
      </c>
      <c r="C2494" t="s">
        <v>27</v>
      </c>
      <c r="D2494" t="s">
        <v>60</v>
      </c>
      <c r="E2494" t="s">
        <v>61</v>
      </c>
      <c r="F2494" t="s">
        <v>271</v>
      </c>
      <c r="G2494" t="s">
        <v>272</v>
      </c>
      <c r="H2494" t="s">
        <v>62</v>
      </c>
      <c r="I2494" t="s">
        <v>63</v>
      </c>
      <c r="J2494" t="s">
        <v>110</v>
      </c>
      <c r="K2494" t="s">
        <v>111</v>
      </c>
      <c r="L2494" t="s">
        <v>836</v>
      </c>
      <c r="M2494" t="s">
        <v>837</v>
      </c>
      <c r="N2494" t="s">
        <v>663</v>
      </c>
      <c r="O2494" t="s">
        <v>664</v>
      </c>
      <c r="P2494" t="s">
        <v>38</v>
      </c>
      <c r="Q2494" t="s">
        <v>38</v>
      </c>
      <c r="R2494" t="s">
        <v>218</v>
      </c>
      <c r="S2494" t="s">
        <v>219</v>
      </c>
      <c r="T2494" t="s">
        <v>198</v>
      </c>
      <c r="U2494" t="s">
        <v>199</v>
      </c>
      <c r="V2494" t="s">
        <v>55</v>
      </c>
      <c r="W2494" t="s">
        <v>56</v>
      </c>
      <c r="X2494" t="s">
        <v>45</v>
      </c>
      <c r="Y2494" t="s">
        <v>46</v>
      </c>
      <c r="Z2494">
        <v>-6562821.9999000002</v>
      </c>
      <c r="AA2494" t="s">
        <v>220</v>
      </c>
      <c r="AB2494" t="s">
        <v>221</v>
      </c>
      <c r="AC2494" t="str">
        <f t="shared" si="38"/>
        <v>2025</v>
      </c>
    </row>
    <row r="2495" spans="1:29" x14ac:dyDescent="0.25">
      <c r="A2495" t="s">
        <v>27</v>
      </c>
      <c r="B2495" t="s">
        <v>122</v>
      </c>
      <c r="C2495" t="s">
        <v>27</v>
      </c>
      <c r="D2495" t="s">
        <v>257</v>
      </c>
      <c r="E2495" t="s">
        <v>258</v>
      </c>
      <c r="F2495" t="s">
        <v>30</v>
      </c>
      <c r="G2495" t="s">
        <v>31</v>
      </c>
      <c r="H2495" t="s">
        <v>62</v>
      </c>
      <c r="I2495" t="s">
        <v>63</v>
      </c>
      <c r="J2495" t="s">
        <v>64</v>
      </c>
      <c r="K2495" t="s">
        <v>65</v>
      </c>
      <c r="L2495" t="s">
        <v>286</v>
      </c>
      <c r="M2495" t="s">
        <v>287</v>
      </c>
      <c r="N2495" t="s">
        <v>38</v>
      </c>
      <c r="O2495" t="s">
        <v>38</v>
      </c>
      <c r="P2495" t="s">
        <v>38</v>
      </c>
      <c r="Q2495" t="s">
        <v>38</v>
      </c>
      <c r="R2495" t="s">
        <v>376</v>
      </c>
      <c r="S2495" t="s">
        <v>377</v>
      </c>
      <c r="T2495" t="s">
        <v>378</v>
      </c>
      <c r="U2495" t="s">
        <v>377</v>
      </c>
      <c r="V2495" t="s">
        <v>118</v>
      </c>
      <c r="W2495" t="s">
        <v>119</v>
      </c>
      <c r="X2495" t="s">
        <v>74</v>
      </c>
      <c r="Y2495" t="s">
        <v>75</v>
      </c>
      <c r="Z2495">
        <v>-1962.8630407525627</v>
      </c>
      <c r="AA2495" t="s">
        <v>379</v>
      </c>
      <c r="AB2495" t="s">
        <v>380</v>
      </c>
      <c r="AC2495" t="str">
        <f t="shared" si="38"/>
        <v>2025</v>
      </c>
    </row>
    <row r="2496" spans="1:29" x14ac:dyDescent="0.25">
      <c r="A2496" t="s">
        <v>27</v>
      </c>
      <c r="B2496" t="s">
        <v>122</v>
      </c>
      <c r="C2496" t="s">
        <v>27</v>
      </c>
      <c r="D2496" t="s">
        <v>82</v>
      </c>
      <c r="E2496" t="s">
        <v>83</v>
      </c>
      <c r="F2496" t="s">
        <v>202</v>
      </c>
      <c r="G2496" t="s">
        <v>203</v>
      </c>
      <c r="H2496" t="s">
        <v>149</v>
      </c>
      <c r="I2496" t="s">
        <v>150</v>
      </c>
      <c r="J2496" t="s">
        <v>151</v>
      </c>
      <c r="K2496" t="s">
        <v>152</v>
      </c>
      <c r="L2496" t="s">
        <v>38</v>
      </c>
      <c r="M2496" t="s">
        <v>38</v>
      </c>
      <c r="N2496" t="s">
        <v>1034</v>
      </c>
      <c r="O2496" t="s">
        <v>1035</v>
      </c>
      <c r="P2496" t="s">
        <v>38</v>
      </c>
      <c r="Q2496" t="s">
        <v>38</v>
      </c>
      <c r="R2496" t="s">
        <v>100</v>
      </c>
      <c r="S2496" t="s">
        <v>101</v>
      </c>
      <c r="T2496" t="s">
        <v>102</v>
      </c>
      <c r="U2496" t="s">
        <v>103</v>
      </c>
      <c r="V2496" t="s">
        <v>43</v>
      </c>
      <c r="W2496" t="s">
        <v>44</v>
      </c>
      <c r="X2496" t="s">
        <v>45</v>
      </c>
      <c r="Y2496" t="s">
        <v>46</v>
      </c>
      <c r="Z2496">
        <v>9.999983012676239E-5</v>
      </c>
      <c r="AA2496" t="s">
        <v>108</v>
      </c>
      <c r="AB2496" t="s">
        <v>109</v>
      </c>
      <c r="AC2496" t="str">
        <f t="shared" si="38"/>
        <v>2025</v>
      </c>
    </row>
    <row r="2497" spans="1:29" x14ac:dyDescent="0.25">
      <c r="A2497" t="s">
        <v>27</v>
      </c>
      <c r="B2497" t="s">
        <v>122</v>
      </c>
      <c r="C2497" t="s">
        <v>27</v>
      </c>
      <c r="D2497" t="s">
        <v>450</v>
      </c>
      <c r="E2497" t="s">
        <v>451</v>
      </c>
      <c r="F2497" t="s">
        <v>394</v>
      </c>
      <c r="G2497" t="s">
        <v>395</v>
      </c>
      <c r="H2497" t="s">
        <v>32</v>
      </c>
      <c r="I2497" t="s">
        <v>33</v>
      </c>
      <c r="J2497" t="s">
        <v>34</v>
      </c>
      <c r="K2497" t="s">
        <v>35</v>
      </c>
      <c r="L2497" t="s">
        <v>86</v>
      </c>
      <c r="M2497" t="s">
        <v>87</v>
      </c>
      <c r="N2497" t="s">
        <v>38</v>
      </c>
      <c r="O2497" t="s">
        <v>38</v>
      </c>
      <c r="P2497" t="s">
        <v>38</v>
      </c>
      <c r="Q2497" t="s">
        <v>38</v>
      </c>
      <c r="R2497" t="s">
        <v>452</v>
      </c>
      <c r="S2497" t="s">
        <v>453</v>
      </c>
      <c r="T2497" t="s">
        <v>454</v>
      </c>
      <c r="U2497" t="s">
        <v>455</v>
      </c>
      <c r="V2497" t="s">
        <v>118</v>
      </c>
      <c r="W2497" t="s">
        <v>119</v>
      </c>
      <c r="X2497" t="s">
        <v>74</v>
      </c>
      <c r="Y2497" t="s">
        <v>75</v>
      </c>
      <c r="Z2497">
        <v>-104167</v>
      </c>
      <c r="AA2497" t="s">
        <v>456</v>
      </c>
      <c r="AB2497" t="s">
        <v>457</v>
      </c>
      <c r="AC2497" t="str">
        <f t="shared" si="38"/>
        <v>2025</v>
      </c>
    </row>
    <row r="2498" spans="1:29" x14ac:dyDescent="0.25">
      <c r="A2498" t="s">
        <v>27</v>
      </c>
      <c r="B2498" t="s">
        <v>122</v>
      </c>
      <c r="C2498" t="s">
        <v>27</v>
      </c>
      <c r="D2498" t="s">
        <v>60</v>
      </c>
      <c r="E2498" t="s">
        <v>61</v>
      </c>
      <c r="F2498" t="s">
        <v>30</v>
      </c>
      <c r="G2498" t="s">
        <v>31</v>
      </c>
      <c r="H2498" t="s">
        <v>62</v>
      </c>
      <c r="I2498" t="s">
        <v>63</v>
      </c>
      <c r="J2498" t="s">
        <v>64</v>
      </c>
      <c r="K2498" t="s">
        <v>65</v>
      </c>
      <c r="L2498" t="s">
        <v>38</v>
      </c>
      <c r="M2498" t="s">
        <v>38</v>
      </c>
      <c r="N2498" t="s">
        <v>38</v>
      </c>
      <c r="O2498" t="s">
        <v>38</v>
      </c>
      <c r="P2498" t="s">
        <v>175</v>
      </c>
      <c r="Q2498" t="s">
        <v>176</v>
      </c>
      <c r="R2498" t="s">
        <v>241</v>
      </c>
      <c r="S2498" t="s">
        <v>242</v>
      </c>
      <c r="T2498" t="s">
        <v>243</v>
      </c>
      <c r="U2498" t="s">
        <v>244</v>
      </c>
      <c r="V2498" t="s">
        <v>245</v>
      </c>
      <c r="W2498" t="s">
        <v>246</v>
      </c>
      <c r="X2498" t="s">
        <v>74</v>
      </c>
      <c r="Y2498" t="s">
        <v>75</v>
      </c>
      <c r="Z2498">
        <v>-3263.7142857142849</v>
      </c>
      <c r="AA2498" t="s">
        <v>298</v>
      </c>
      <c r="AB2498" t="s">
        <v>299</v>
      </c>
      <c r="AC2498" t="str">
        <f t="shared" si="38"/>
        <v>2025</v>
      </c>
    </row>
    <row r="2499" spans="1:29" x14ac:dyDescent="0.25">
      <c r="A2499" t="s">
        <v>27</v>
      </c>
      <c r="B2499" t="s">
        <v>122</v>
      </c>
      <c r="C2499" t="s">
        <v>27</v>
      </c>
      <c r="D2499" t="s">
        <v>60</v>
      </c>
      <c r="E2499" t="s">
        <v>61</v>
      </c>
      <c r="F2499" t="s">
        <v>30</v>
      </c>
      <c r="G2499" t="s">
        <v>31</v>
      </c>
      <c r="H2499" t="s">
        <v>62</v>
      </c>
      <c r="I2499" t="s">
        <v>63</v>
      </c>
      <c r="J2499" t="s">
        <v>123</v>
      </c>
      <c r="K2499" t="s">
        <v>124</v>
      </c>
      <c r="L2499" t="s">
        <v>38</v>
      </c>
      <c r="M2499" t="s">
        <v>38</v>
      </c>
      <c r="N2499" t="s">
        <v>38</v>
      </c>
      <c r="O2499" t="s">
        <v>38</v>
      </c>
      <c r="P2499" t="s">
        <v>38</v>
      </c>
      <c r="Q2499" t="s">
        <v>38</v>
      </c>
      <c r="R2499" t="s">
        <v>114</v>
      </c>
      <c r="S2499" t="s">
        <v>115</v>
      </c>
      <c r="T2499" t="s">
        <v>116</v>
      </c>
      <c r="U2499" t="s">
        <v>117</v>
      </c>
      <c r="V2499" t="s">
        <v>118</v>
      </c>
      <c r="W2499" t="s">
        <v>119</v>
      </c>
      <c r="X2499" t="s">
        <v>74</v>
      </c>
      <c r="Y2499" t="s">
        <v>75</v>
      </c>
      <c r="Z2499">
        <v>-160460.54804322307</v>
      </c>
      <c r="AA2499" t="s">
        <v>561</v>
      </c>
      <c r="AB2499" t="s">
        <v>562</v>
      </c>
      <c r="AC2499" t="str">
        <f t="shared" ref="AC2499:AC2562" si="39">IF(OR(B2499="Eelarve_liigendus",B2499="Eelarve_ule",B2499="Kinnitatud eelarve",B2499="Lisaeelarve"),"2025",C2499)</f>
        <v>2025</v>
      </c>
    </row>
    <row r="2500" spans="1:29" x14ac:dyDescent="0.25">
      <c r="A2500" t="s">
        <v>27</v>
      </c>
      <c r="B2500" t="s">
        <v>1091</v>
      </c>
      <c r="C2500" t="s">
        <v>1136</v>
      </c>
      <c r="D2500" t="s">
        <v>60</v>
      </c>
      <c r="E2500" t="s">
        <v>61</v>
      </c>
      <c r="F2500" t="s">
        <v>30</v>
      </c>
      <c r="G2500" t="s">
        <v>31</v>
      </c>
      <c r="H2500" t="s">
        <v>62</v>
      </c>
      <c r="I2500" t="s">
        <v>63</v>
      </c>
      <c r="J2500" t="s">
        <v>123</v>
      </c>
      <c r="K2500" t="s">
        <v>124</v>
      </c>
      <c r="L2500" t="s">
        <v>125</v>
      </c>
      <c r="M2500" t="s">
        <v>126</v>
      </c>
      <c r="N2500" t="s">
        <v>38</v>
      </c>
      <c r="O2500" t="s">
        <v>38</v>
      </c>
      <c r="P2500" t="s">
        <v>38</v>
      </c>
      <c r="Q2500" t="s">
        <v>38</v>
      </c>
      <c r="R2500" t="s">
        <v>190</v>
      </c>
      <c r="S2500" t="s">
        <v>191</v>
      </c>
      <c r="T2500" t="s">
        <v>116</v>
      </c>
      <c r="U2500" t="s">
        <v>117</v>
      </c>
      <c r="V2500" t="s">
        <v>118</v>
      </c>
      <c r="W2500" t="s">
        <v>119</v>
      </c>
      <c r="X2500" t="s">
        <v>74</v>
      </c>
      <c r="Y2500" t="s">
        <v>75</v>
      </c>
      <c r="Z2500">
        <v>-684.41388845238089</v>
      </c>
      <c r="AA2500" t="s">
        <v>964</v>
      </c>
      <c r="AB2500" t="s">
        <v>965</v>
      </c>
      <c r="AC2500" t="str">
        <f t="shared" si="39"/>
        <v>2025</v>
      </c>
    </row>
    <row r="2501" spans="1:29" x14ac:dyDescent="0.25">
      <c r="A2501" t="s">
        <v>27</v>
      </c>
      <c r="B2501" t="s">
        <v>1091</v>
      </c>
      <c r="C2501" t="s">
        <v>1136</v>
      </c>
      <c r="D2501" t="s">
        <v>60</v>
      </c>
      <c r="E2501" t="s">
        <v>61</v>
      </c>
      <c r="F2501" t="s">
        <v>30</v>
      </c>
      <c r="G2501" t="s">
        <v>31</v>
      </c>
      <c r="H2501" t="s">
        <v>62</v>
      </c>
      <c r="I2501" t="s">
        <v>63</v>
      </c>
      <c r="J2501" t="s">
        <v>123</v>
      </c>
      <c r="K2501" t="s">
        <v>124</v>
      </c>
      <c r="L2501" t="s">
        <v>125</v>
      </c>
      <c r="M2501" t="s">
        <v>126</v>
      </c>
      <c r="N2501" t="s">
        <v>38</v>
      </c>
      <c r="O2501" t="s">
        <v>38</v>
      </c>
      <c r="P2501" t="s">
        <v>38</v>
      </c>
      <c r="Q2501" t="s">
        <v>38</v>
      </c>
      <c r="R2501" t="s">
        <v>190</v>
      </c>
      <c r="S2501" t="s">
        <v>191</v>
      </c>
      <c r="T2501" t="s">
        <v>116</v>
      </c>
      <c r="U2501" t="s">
        <v>117</v>
      </c>
      <c r="V2501" t="s">
        <v>118</v>
      </c>
      <c r="W2501" t="s">
        <v>119</v>
      </c>
      <c r="X2501" t="s">
        <v>74</v>
      </c>
      <c r="Y2501" t="s">
        <v>75</v>
      </c>
      <c r="Z2501">
        <v>-684.41388845238089</v>
      </c>
      <c r="AA2501" t="s">
        <v>322</v>
      </c>
      <c r="AB2501" t="s">
        <v>323</v>
      </c>
      <c r="AC2501" t="str">
        <f t="shared" si="39"/>
        <v>2025</v>
      </c>
    </row>
    <row r="2502" spans="1:29" x14ac:dyDescent="0.25">
      <c r="A2502" t="s">
        <v>27</v>
      </c>
      <c r="B2502" t="s">
        <v>1091</v>
      </c>
      <c r="C2502" t="s">
        <v>1136</v>
      </c>
      <c r="D2502" t="s">
        <v>60</v>
      </c>
      <c r="E2502" t="s">
        <v>61</v>
      </c>
      <c r="F2502" t="s">
        <v>30</v>
      </c>
      <c r="G2502" t="s">
        <v>31</v>
      </c>
      <c r="H2502" t="s">
        <v>62</v>
      </c>
      <c r="I2502" t="s">
        <v>63</v>
      </c>
      <c r="J2502" t="s">
        <v>123</v>
      </c>
      <c r="K2502" t="s">
        <v>124</v>
      </c>
      <c r="L2502" t="s">
        <v>125</v>
      </c>
      <c r="M2502" t="s">
        <v>126</v>
      </c>
      <c r="N2502" t="s">
        <v>38</v>
      </c>
      <c r="O2502" t="s">
        <v>38</v>
      </c>
      <c r="P2502" t="s">
        <v>38</v>
      </c>
      <c r="Q2502" t="s">
        <v>38</v>
      </c>
      <c r="R2502" t="s">
        <v>190</v>
      </c>
      <c r="S2502" t="s">
        <v>191</v>
      </c>
      <c r="T2502" t="s">
        <v>116</v>
      </c>
      <c r="U2502" t="s">
        <v>117</v>
      </c>
      <c r="V2502" t="s">
        <v>118</v>
      </c>
      <c r="W2502" t="s">
        <v>119</v>
      </c>
      <c r="X2502" t="s">
        <v>74</v>
      </c>
      <c r="Y2502" t="s">
        <v>75</v>
      </c>
      <c r="Z2502">
        <v>-684.41388845238089</v>
      </c>
      <c r="AA2502" t="s">
        <v>192</v>
      </c>
      <c r="AB2502" t="s">
        <v>193</v>
      </c>
      <c r="AC2502" t="str">
        <f t="shared" si="39"/>
        <v>2025</v>
      </c>
    </row>
    <row r="2503" spans="1:29" x14ac:dyDescent="0.25">
      <c r="A2503" t="s">
        <v>27</v>
      </c>
      <c r="B2503" t="s">
        <v>1091</v>
      </c>
      <c r="C2503" t="s">
        <v>1136</v>
      </c>
      <c r="D2503" t="s">
        <v>60</v>
      </c>
      <c r="E2503" t="s">
        <v>61</v>
      </c>
      <c r="F2503" t="s">
        <v>30</v>
      </c>
      <c r="G2503" t="s">
        <v>31</v>
      </c>
      <c r="H2503" t="s">
        <v>62</v>
      </c>
      <c r="I2503" t="s">
        <v>63</v>
      </c>
      <c r="J2503" t="s">
        <v>123</v>
      </c>
      <c r="K2503" t="s">
        <v>124</v>
      </c>
      <c r="L2503" t="s">
        <v>125</v>
      </c>
      <c r="M2503" t="s">
        <v>126</v>
      </c>
      <c r="N2503" t="s">
        <v>38</v>
      </c>
      <c r="O2503" t="s">
        <v>38</v>
      </c>
      <c r="P2503" t="s">
        <v>38</v>
      </c>
      <c r="Q2503" t="s">
        <v>38</v>
      </c>
      <c r="R2503" t="s">
        <v>114</v>
      </c>
      <c r="S2503" t="s">
        <v>115</v>
      </c>
      <c r="T2503" t="s">
        <v>116</v>
      </c>
      <c r="U2503" t="s">
        <v>117</v>
      </c>
      <c r="V2503" t="s">
        <v>118</v>
      </c>
      <c r="W2503" t="s">
        <v>119</v>
      </c>
      <c r="X2503" t="s">
        <v>74</v>
      </c>
      <c r="Y2503" t="s">
        <v>75</v>
      </c>
      <c r="Z2503">
        <v>-684.41388845238089</v>
      </c>
      <c r="AA2503" t="s">
        <v>120</v>
      </c>
      <c r="AB2503" t="s">
        <v>121</v>
      </c>
      <c r="AC2503" t="str">
        <f t="shared" si="39"/>
        <v>2025</v>
      </c>
    </row>
    <row r="2504" spans="1:29" x14ac:dyDescent="0.25">
      <c r="A2504" t="s">
        <v>27</v>
      </c>
      <c r="B2504" t="s">
        <v>1091</v>
      </c>
      <c r="C2504" t="s">
        <v>1136</v>
      </c>
      <c r="D2504" t="s">
        <v>60</v>
      </c>
      <c r="E2504" t="s">
        <v>61</v>
      </c>
      <c r="F2504" t="s">
        <v>30</v>
      </c>
      <c r="G2504" t="s">
        <v>31</v>
      </c>
      <c r="H2504" t="s">
        <v>62</v>
      </c>
      <c r="I2504" t="s">
        <v>63</v>
      </c>
      <c r="J2504" t="s">
        <v>123</v>
      </c>
      <c r="K2504" t="s">
        <v>124</v>
      </c>
      <c r="L2504" t="s">
        <v>125</v>
      </c>
      <c r="M2504" t="s">
        <v>126</v>
      </c>
      <c r="N2504" t="s">
        <v>38</v>
      </c>
      <c r="O2504" t="s">
        <v>38</v>
      </c>
      <c r="P2504" t="s">
        <v>38</v>
      </c>
      <c r="Q2504" t="s">
        <v>38</v>
      </c>
      <c r="R2504" t="s">
        <v>114</v>
      </c>
      <c r="S2504" t="s">
        <v>115</v>
      </c>
      <c r="T2504" t="s">
        <v>116</v>
      </c>
      <c r="U2504" t="s">
        <v>117</v>
      </c>
      <c r="V2504" t="s">
        <v>118</v>
      </c>
      <c r="W2504" t="s">
        <v>119</v>
      </c>
      <c r="X2504" t="s">
        <v>74</v>
      </c>
      <c r="Y2504" t="s">
        <v>75</v>
      </c>
      <c r="Z2504">
        <v>-684.41388845238089</v>
      </c>
      <c r="AA2504" t="s">
        <v>408</v>
      </c>
      <c r="AB2504" t="s">
        <v>409</v>
      </c>
      <c r="AC2504" t="str">
        <f t="shared" si="39"/>
        <v>2025</v>
      </c>
    </row>
    <row r="2505" spans="1:29" x14ac:dyDescent="0.25">
      <c r="A2505" t="s">
        <v>27</v>
      </c>
      <c r="B2505" t="s">
        <v>1091</v>
      </c>
      <c r="C2505" t="s">
        <v>1136</v>
      </c>
      <c r="D2505" t="s">
        <v>60</v>
      </c>
      <c r="E2505" t="s">
        <v>61</v>
      </c>
      <c r="F2505" t="s">
        <v>30</v>
      </c>
      <c r="G2505" t="s">
        <v>31</v>
      </c>
      <c r="H2505" t="s">
        <v>62</v>
      </c>
      <c r="I2505" t="s">
        <v>63</v>
      </c>
      <c r="J2505" t="s">
        <v>123</v>
      </c>
      <c r="K2505" t="s">
        <v>124</v>
      </c>
      <c r="L2505" t="s">
        <v>125</v>
      </c>
      <c r="M2505" t="s">
        <v>126</v>
      </c>
      <c r="N2505" t="s">
        <v>38</v>
      </c>
      <c r="O2505" t="s">
        <v>38</v>
      </c>
      <c r="P2505" t="s">
        <v>38</v>
      </c>
      <c r="Q2505" t="s">
        <v>38</v>
      </c>
      <c r="R2505" t="s">
        <v>114</v>
      </c>
      <c r="S2505" t="s">
        <v>115</v>
      </c>
      <c r="T2505" t="s">
        <v>116</v>
      </c>
      <c r="U2505" t="s">
        <v>117</v>
      </c>
      <c r="V2505" t="s">
        <v>118</v>
      </c>
      <c r="W2505" t="s">
        <v>119</v>
      </c>
      <c r="X2505" t="s">
        <v>74</v>
      </c>
      <c r="Y2505" t="s">
        <v>75</v>
      </c>
      <c r="Z2505">
        <v>-2469.763513980381</v>
      </c>
      <c r="AA2505" t="s">
        <v>327</v>
      </c>
      <c r="AB2505" t="s">
        <v>328</v>
      </c>
      <c r="AC2505" t="str">
        <f t="shared" si="39"/>
        <v>2025</v>
      </c>
    </row>
    <row r="2506" spans="1:29" x14ac:dyDescent="0.25">
      <c r="A2506" t="s">
        <v>27</v>
      </c>
      <c r="B2506" t="s">
        <v>1091</v>
      </c>
      <c r="C2506" t="s">
        <v>1136</v>
      </c>
      <c r="D2506" t="s">
        <v>60</v>
      </c>
      <c r="E2506" t="s">
        <v>61</v>
      </c>
      <c r="F2506" t="s">
        <v>30</v>
      </c>
      <c r="G2506" t="s">
        <v>31</v>
      </c>
      <c r="H2506" t="s">
        <v>62</v>
      </c>
      <c r="I2506" t="s">
        <v>63</v>
      </c>
      <c r="J2506" t="s">
        <v>123</v>
      </c>
      <c r="K2506" t="s">
        <v>124</v>
      </c>
      <c r="L2506" t="s">
        <v>125</v>
      </c>
      <c r="M2506" t="s">
        <v>126</v>
      </c>
      <c r="N2506" t="s">
        <v>38</v>
      </c>
      <c r="O2506" t="s">
        <v>38</v>
      </c>
      <c r="P2506" t="s">
        <v>38</v>
      </c>
      <c r="Q2506" t="s">
        <v>38</v>
      </c>
      <c r="R2506" t="s">
        <v>114</v>
      </c>
      <c r="S2506" t="s">
        <v>115</v>
      </c>
      <c r="T2506" t="s">
        <v>116</v>
      </c>
      <c r="U2506" t="s">
        <v>117</v>
      </c>
      <c r="V2506" t="s">
        <v>118</v>
      </c>
      <c r="W2506" t="s">
        <v>119</v>
      </c>
      <c r="X2506" t="s">
        <v>74</v>
      </c>
      <c r="Y2506" t="s">
        <v>75</v>
      </c>
      <c r="Z2506">
        <v>-2469.763513980381</v>
      </c>
      <c r="AA2506" t="s">
        <v>561</v>
      </c>
      <c r="AB2506" t="s">
        <v>562</v>
      </c>
      <c r="AC2506" t="str">
        <f t="shared" si="39"/>
        <v>2025</v>
      </c>
    </row>
    <row r="2507" spans="1:29" x14ac:dyDescent="0.25">
      <c r="A2507" t="s">
        <v>27</v>
      </c>
      <c r="B2507" t="s">
        <v>1091</v>
      </c>
      <c r="C2507" t="s">
        <v>1136</v>
      </c>
      <c r="D2507" t="s">
        <v>60</v>
      </c>
      <c r="E2507" t="s">
        <v>61</v>
      </c>
      <c r="F2507" t="s">
        <v>30</v>
      </c>
      <c r="G2507" t="s">
        <v>31</v>
      </c>
      <c r="H2507" t="s">
        <v>62</v>
      </c>
      <c r="I2507" t="s">
        <v>63</v>
      </c>
      <c r="J2507" t="s">
        <v>123</v>
      </c>
      <c r="K2507" t="s">
        <v>124</v>
      </c>
      <c r="L2507" t="s">
        <v>125</v>
      </c>
      <c r="M2507" t="s">
        <v>126</v>
      </c>
      <c r="N2507" t="s">
        <v>38</v>
      </c>
      <c r="O2507" t="s">
        <v>38</v>
      </c>
      <c r="P2507" t="s">
        <v>38</v>
      </c>
      <c r="Q2507" t="s">
        <v>38</v>
      </c>
      <c r="R2507" t="s">
        <v>339</v>
      </c>
      <c r="S2507" t="s">
        <v>340</v>
      </c>
      <c r="T2507" t="s">
        <v>129</v>
      </c>
      <c r="U2507" t="s">
        <v>130</v>
      </c>
      <c r="V2507" t="s">
        <v>72</v>
      </c>
      <c r="W2507" t="s">
        <v>73</v>
      </c>
      <c r="X2507" t="s">
        <v>74</v>
      </c>
      <c r="Y2507" t="s">
        <v>75</v>
      </c>
      <c r="Z2507">
        <v>-2330.7403874023807</v>
      </c>
      <c r="AA2507" t="s">
        <v>476</v>
      </c>
      <c r="AB2507" t="s">
        <v>477</v>
      </c>
      <c r="AC2507" t="str">
        <f t="shared" si="39"/>
        <v>2025</v>
      </c>
    </row>
    <row r="2508" spans="1:29" x14ac:dyDescent="0.25">
      <c r="A2508" t="s">
        <v>27</v>
      </c>
      <c r="B2508" t="s">
        <v>1091</v>
      </c>
      <c r="C2508" t="s">
        <v>1136</v>
      </c>
      <c r="D2508" t="s">
        <v>60</v>
      </c>
      <c r="E2508" t="s">
        <v>61</v>
      </c>
      <c r="F2508" t="s">
        <v>30</v>
      </c>
      <c r="G2508" t="s">
        <v>31</v>
      </c>
      <c r="H2508" t="s">
        <v>62</v>
      </c>
      <c r="I2508" t="s">
        <v>63</v>
      </c>
      <c r="J2508" t="s">
        <v>123</v>
      </c>
      <c r="K2508" t="s">
        <v>124</v>
      </c>
      <c r="L2508" t="s">
        <v>125</v>
      </c>
      <c r="M2508" t="s">
        <v>126</v>
      </c>
      <c r="N2508" t="s">
        <v>38</v>
      </c>
      <c r="O2508" t="s">
        <v>38</v>
      </c>
      <c r="P2508" t="s">
        <v>38</v>
      </c>
      <c r="Q2508" t="s">
        <v>38</v>
      </c>
      <c r="R2508" t="s">
        <v>127</v>
      </c>
      <c r="S2508" t="s">
        <v>128</v>
      </c>
      <c r="T2508" t="s">
        <v>129</v>
      </c>
      <c r="U2508" t="s">
        <v>130</v>
      </c>
      <c r="V2508" t="s">
        <v>72</v>
      </c>
      <c r="W2508" t="s">
        <v>73</v>
      </c>
      <c r="X2508" t="s">
        <v>74</v>
      </c>
      <c r="Y2508" t="s">
        <v>75</v>
      </c>
      <c r="Z2508">
        <v>-2330.7403874023803</v>
      </c>
      <c r="AA2508" t="s">
        <v>608</v>
      </c>
      <c r="AB2508" t="s">
        <v>609</v>
      </c>
      <c r="AC2508" t="str">
        <f t="shared" si="39"/>
        <v>2025</v>
      </c>
    </row>
    <row r="2509" spans="1:29" x14ac:dyDescent="0.25">
      <c r="A2509" t="s">
        <v>27</v>
      </c>
      <c r="B2509" t="s">
        <v>1091</v>
      </c>
      <c r="C2509" t="s">
        <v>1136</v>
      </c>
      <c r="D2509" t="s">
        <v>60</v>
      </c>
      <c r="E2509" t="s">
        <v>61</v>
      </c>
      <c r="F2509" t="s">
        <v>30</v>
      </c>
      <c r="G2509" t="s">
        <v>31</v>
      </c>
      <c r="H2509" t="s">
        <v>62</v>
      </c>
      <c r="I2509" t="s">
        <v>63</v>
      </c>
      <c r="J2509" t="s">
        <v>123</v>
      </c>
      <c r="K2509" t="s">
        <v>124</v>
      </c>
      <c r="L2509" t="s">
        <v>125</v>
      </c>
      <c r="M2509" t="s">
        <v>126</v>
      </c>
      <c r="N2509" t="s">
        <v>38</v>
      </c>
      <c r="O2509" t="s">
        <v>38</v>
      </c>
      <c r="P2509" t="s">
        <v>38</v>
      </c>
      <c r="Q2509" t="s">
        <v>38</v>
      </c>
      <c r="R2509" t="s">
        <v>127</v>
      </c>
      <c r="S2509" t="s">
        <v>128</v>
      </c>
      <c r="T2509" t="s">
        <v>129</v>
      </c>
      <c r="U2509" t="s">
        <v>130</v>
      </c>
      <c r="V2509" t="s">
        <v>72</v>
      </c>
      <c r="W2509" t="s">
        <v>73</v>
      </c>
      <c r="X2509" t="s">
        <v>74</v>
      </c>
      <c r="Y2509" t="s">
        <v>75</v>
      </c>
      <c r="Z2509">
        <v>-2330.7403874023807</v>
      </c>
      <c r="AA2509" t="s">
        <v>160</v>
      </c>
      <c r="AB2509" t="s">
        <v>161</v>
      </c>
      <c r="AC2509" t="str">
        <f t="shared" si="39"/>
        <v>2025</v>
      </c>
    </row>
    <row r="2510" spans="1:29" x14ac:dyDescent="0.25">
      <c r="A2510" t="s">
        <v>27</v>
      </c>
      <c r="B2510" t="s">
        <v>1091</v>
      </c>
      <c r="C2510" t="s">
        <v>1136</v>
      </c>
      <c r="D2510" t="s">
        <v>60</v>
      </c>
      <c r="E2510" t="s">
        <v>61</v>
      </c>
      <c r="F2510" t="s">
        <v>30</v>
      </c>
      <c r="G2510" t="s">
        <v>31</v>
      </c>
      <c r="H2510" t="s">
        <v>62</v>
      </c>
      <c r="I2510" t="s">
        <v>63</v>
      </c>
      <c r="J2510" t="s">
        <v>123</v>
      </c>
      <c r="K2510" t="s">
        <v>124</v>
      </c>
      <c r="L2510" t="s">
        <v>125</v>
      </c>
      <c r="M2510" t="s">
        <v>126</v>
      </c>
      <c r="N2510" t="s">
        <v>38</v>
      </c>
      <c r="O2510" t="s">
        <v>38</v>
      </c>
      <c r="P2510" t="s">
        <v>38</v>
      </c>
      <c r="Q2510" t="s">
        <v>38</v>
      </c>
      <c r="R2510" t="s">
        <v>127</v>
      </c>
      <c r="S2510" t="s">
        <v>128</v>
      </c>
      <c r="T2510" t="s">
        <v>129</v>
      </c>
      <c r="U2510" t="s">
        <v>130</v>
      </c>
      <c r="V2510" t="s">
        <v>72</v>
      </c>
      <c r="W2510" t="s">
        <v>73</v>
      </c>
      <c r="X2510" t="s">
        <v>74</v>
      </c>
      <c r="Y2510" t="s">
        <v>75</v>
      </c>
      <c r="Z2510">
        <v>-2330.7403874023803</v>
      </c>
      <c r="AA2510" t="s">
        <v>629</v>
      </c>
      <c r="AB2510" t="s">
        <v>630</v>
      </c>
      <c r="AC2510" t="str">
        <f t="shared" si="39"/>
        <v>2025</v>
      </c>
    </row>
    <row r="2511" spans="1:29" x14ac:dyDescent="0.25">
      <c r="A2511" t="s">
        <v>27</v>
      </c>
      <c r="B2511" t="s">
        <v>1091</v>
      </c>
      <c r="C2511" t="s">
        <v>1136</v>
      </c>
      <c r="D2511" t="s">
        <v>60</v>
      </c>
      <c r="E2511" t="s">
        <v>61</v>
      </c>
      <c r="F2511" t="s">
        <v>30</v>
      </c>
      <c r="G2511" t="s">
        <v>31</v>
      </c>
      <c r="H2511" t="s">
        <v>62</v>
      </c>
      <c r="I2511" t="s">
        <v>63</v>
      </c>
      <c r="J2511" t="s">
        <v>123</v>
      </c>
      <c r="K2511" t="s">
        <v>124</v>
      </c>
      <c r="L2511" t="s">
        <v>125</v>
      </c>
      <c r="M2511" t="s">
        <v>126</v>
      </c>
      <c r="N2511" t="s">
        <v>38</v>
      </c>
      <c r="O2511" t="s">
        <v>38</v>
      </c>
      <c r="P2511" t="s">
        <v>38</v>
      </c>
      <c r="Q2511" t="s">
        <v>38</v>
      </c>
      <c r="R2511" t="s">
        <v>127</v>
      </c>
      <c r="S2511" t="s">
        <v>128</v>
      </c>
      <c r="T2511" t="s">
        <v>129</v>
      </c>
      <c r="U2511" t="s">
        <v>130</v>
      </c>
      <c r="V2511" t="s">
        <v>72</v>
      </c>
      <c r="W2511" t="s">
        <v>73</v>
      </c>
      <c r="X2511" t="s">
        <v>74</v>
      </c>
      <c r="Y2511" t="s">
        <v>75</v>
      </c>
      <c r="Z2511">
        <v>-2330.7403874023807</v>
      </c>
      <c r="AA2511" t="s">
        <v>131</v>
      </c>
      <c r="AB2511" t="s">
        <v>1038</v>
      </c>
      <c r="AC2511" t="str">
        <f t="shared" si="39"/>
        <v>2025</v>
      </c>
    </row>
    <row r="2512" spans="1:29" x14ac:dyDescent="0.25">
      <c r="A2512" t="s">
        <v>27</v>
      </c>
      <c r="B2512" t="s">
        <v>1091</v>
      </c>
      <c r="C2512" t="s">
        <v>1136</v>
      </c>
      <c r="D2512" t="s">
        <v>60</v>
      </c>
      <c r="E2512" t="s">
        <v>61</v>
      </c>
      <c r="F2512" t="s">
        <v>30</v>
      </c>
      <c r="G2512" t="s">
        <v>31</v>
      </c>
      <c r="H2512" t="s">
        <v>62</v>
      </c>
      <c r="I2512" t="s">
        <v>63</v>
      </c>
      <c r="J2512" t="s">
        <v>123</v>
      </c>
      <c r="K2512" t="s">
        <v>124</v>
      </c>
      <c r="L2512" t="s">
        <v>125</v>
      </c>
      <c r="M2512" t="s">
        <v>126</v>
      </c>
      <c r="N2512" t="s">
        <v>38</v>
      </c>
      <c r="O2512" t="s">
        <v>38</v>
      </c>
      <c r="P2512" t="s">
        <v>38</v>
      </c>
      <c r="Q2512" t="s">
        <v>38</v>
      </c>
      <c r="R2512" t="s">
        <v>169</v>
      </c>
      <c r="S2512" t="s">
        <v>170</v>
      </c>
      <c r="T2512" t="s">
        <v>171</v>
      </c>
      <c r="U2512" t="s">
        <v>172</v>
      </c>
      <c r="V2512" t="s">
        <v>72</v>
      </c>
      <c r="W2512" t="s">
        <v>73</v>
      </c>
      <c r="X2512" t="s">
        <v>74</v>
      </c>
      <c r="Y2512" t="s">
        <v>75</v>
      </c>
      <c r="Z2512">
        <v>-3175.3320135303802</v>
      </c>
      <c r="AA2512" t="s">
        <v>173</v>
      </c>
      <c r="AB2512" t="s">
        <v>174</v>
      </c>
      <c r="AC2512" t="str">
        <f t="shared" si="39"/>
        <v>2025</v>
      </c>
    </row>
    <row r="2513" spans="1:29" x14ac:dyDescent="0.25">
      <c r="A2513" t="s">
        <v>27</v>
      </c>
      <c r="B2513" t="s">
        <v>1091</v>
      </c>
      <c r="C2513" t="s">
        <v>1136</v>
      </c>
      <c r="D2513" t="s">
        <v>60</v>
      </c>
      <c r="E2513" t="s">
        <v>61</v>
      </c>
      <c r="F2513" t="s">
        <v>30</v>
      </c>
      <c r="G2513" t="s">
        <v>31</v>
      </c>
      <c r="H2513" t="s">
        <v>62</v>
      </c>
      <c r="I2513" t="s">
        <v>63</v>
      </c>
      <c r="J2513" t="s">
        <v>123</v>
      </c>
      <c r="K2513" t="s">
        <v>124</v>
      </c>
      <c r="L2513" t="s">
        <v>125</v>
      </c>
      <c r="M2513" t="s">
        <v>126</v>
      </c>
      <c r="N2513" t="s">
        <v>38</v>
      </c>
      <c r="O2513" t="s">
        <v>38</v>
      </c>
      <c r="P2513" t="s">
        <v>38</v>
      </c>
      <c r="Q2513" t="s">
        <v>38</v>
      </c>
      <c r="R2513" t="s">
        <v>169</v>
      </c>
      <c r="S2513" t="s">
        <v>170</v>
      </c>
      <c r="T2513" t="s">
        <v>171</v>
      </c>
      <c r="U2513" t="s">
        <v>172</v>
      </c>
      <c r="V2513" t="s">
        <v>72</v>
      </c>
      <c r="W2513" t="s">
        <v>73</v>
      </c>
      <c r="X2513" t="s">
        <v>74</v>
      </c>
      <c r="Y2513" t="s">
        <v>75</v>
      </c>
      <c r="Z2513">
        <v>-3175.3320135303807</v>
      </c>
      <c r="AA2513" t="s">
        <v>325</v>
      </c>
      <c r="AB2513" t="s">
        <v>326</v>
      </c>
      <c r="AC2513" t="str">
        <f t="shared" si="39"/>
        <v>2025</v>
      </c>
    </row>
    <row r="2514" spans="1:29" x14ac:dyDescent="0.25">
      <c r="A2514" t="s">
        <v>27</v>
      </c>
      <c r="B2514" t="s">
        <v>1091</v>
      </c>
      <c r="C2514" t="s">
        <v>1136</v>
      </c>
      <c r="D2514" t="s">
        <v>60</v>
      </c>
      <c r="E2514" t="s">
        <v>61</v>
      </c>
      <c r="F2514" t="s">
        <v>30</v>
      </c>
      <c r="G2514" t="s">
        <v>31</v>
      </c>
      <c r="H2514" t="s">
        <v>62</v>
      </c>
      <c r="I2514" t="s">
        <v>63</v>
      </c>
      <c r="J2514" t="s">
        <v>123</v>
      </c>
      <c r="K2514" t="s">
        <v>124</v>
      </c>
      <c r="L2514" t="s">
        <v>125</v>
      </c>
      <c r="M2514" t="s">
        <v>126</v>
      </c>
      <c r="N2514" t="s">
        <v>38</v>
      </c>
      <c r="O2514" t="s">
        <v>38</v>
      </c>
      <c r="P2514" t="s">
        <v>38</v>
      </c>
      <c r="Q2514" t="s">
        <v>38</v>
      </c>
      <c r="R2514" t="s">
        <v>183</v>
      </c>
      <c r="S2514" t="s">
        <v>184</v>
      </c>
      <c r="T2514" t="s">
        <v>171</v>
      </c>
      <c r="U2514" t="s">
        <v>172</v>
      </c>
      <c r="V2514" t="s">
        <v>72</v>
      </c>
      <c r="W2514" t="s">
        <v>73</v>
      </c>
      <c r="X2514" t="s">
        <v>74</v>
      </c>
      <c r="Y2514" t="s">
        <v>75</v>
      </c>
      <c r="Z2514">
        <v>-6238.0219449103806</v>
      </c>
      <c r="AA2514" t="s">
        <v>633</v>
      </c>
      <c r="AB2514" t="s">
        <v>634</v>
      </c>
      <c r="AC2514" t="str">
        <f t="shared" si="39"/>
        <v>2025</v>
      </c>
    </row>
    <row r="2515" spans="1:29" x14ac:dyDescent="0.25">
      <c r="A2515" t="s">
        <v>27</v>
      </c>
      <c r="B2515" t="s">
        <v>1091</v>
      </c>
      <c r="C2515" t="s">
        <v>1136</v>
      </c>
      <c r="D2515" t="s">
        <v>60</v>
      </c>
      <c r="E2515" t="s">
        <v>61</v>
      </c>
      <c r="F2515" t="s">
        <v>30</v>
      </c>
      <c r="G2515" t="s">
        <v>31</v>
      </c>
      <c r="H2515" t="s">
        <v>62</v>
      </c>
      <c r="I2515" t="s">
        <v>63</v>
      </c>
      <c r="J2515" t="s">
        <v>123</v>
      </c>
      <c r="K2515" t="s">
        <v>124</v>
      </c>
      <c r="L2515" t="s">
        <v>125</v>
      </c>
      <c r="M2515" t="s">
        <v>126</v>
      </c>
      <c r="N2515" t="s">
        <v>38</v>
      </c>
      <c r="O2515" t="s">
        <v>38</v>
      </c>
      <c r="P2515" t="s">
        <v>38</v>
      </c>
      <c r="Q2515" t="s">
        <v>38</v>
      </c>
      <c r="R2515" t="s">
        <v>183</v>
      </c>
      <c r="S2515" t="s">
        <v>184</v>
      </c>
      <c r="T2515" t="s">
        <v>171</v>
      </c>
      <c r="U2515" t="s">
        <v>172</v>
      </c>
      <c r="V2515" t="s">
        <v>72</v>
      </c>
      <c r="W2515" t="s">
        <v>73</v>
      </c>
      <c r="X2515" t="s">
        <v>74</v>
      </c>
      <c r="Y2515" t="s">
        <v>75</v>
      </c>
      <c r="Z2515">
        <v>-6238.0219449103797</v>
      </c>
      <c r="AA2515" t="s">
        <v>212</v>
      </c>
      <c r="AB2515" t="s">
        <v>213</v>
      </c>
      <c r="AC2515" t="str">
        <f t="shared" si="39"/>
        <v>2025</v>
      </c>
    </row>
    <row r="2516" spans="1:29" x14ac:dyDescent="0.25">
      <c r="A2516" t="s">
        <v>27</v>
      </c>
      <c r="B2516" t="s">
        <v>1091</v>
      </c>
      <c r="C2516" t="s">
        <v>1136</v>
      </c>
      <c r="D2516" t="s">
        <v>60</v>
      </c>
      <c r="E2516" t="s">
        <v>61</v>
      </c>
      <c r="F2516" t="s">
        <v>30</v>
      </c>
      <c r="G2516" t="s">
        <v>31</v>
      </c>
      <c r="H2516" t="s">
        <v>62</v>
      </c>
      <c r="I2516" t="s">
        <v>63</v>
      </c>
      <c r="J2516" t="s">
        <v>123</v>
      </c>
      <c r="K2516" t="s">
        <v>124</v>
      </c>
      <c r="L2516" t="s">
        <v>125</v>
      </c>
      <c r="M2516" t="s">
        <v>126</v>
      </c>
      <c r="N2516" t="s">
        <v>38</v>
      </c>
      <c r="O2516" t="s">
        <v>38</v>
      </c>
      <c r="P2516" t="s">
        <v>38</v>
      </c>
      <c r="Q2516" t="s">
        <v>38</v>
      </c>
      <c r="R2516" t="s">
        <v>196</v>
      </c>
      <c r="S2516" t="s">
        <v>197</v>
      </c>
      <c r="T2516" t="s">
        <v>198</v>
      </c>
      <c r="U2516" t="s">
        <v>199</v>
      </c>
      <c r="V2516" t="s">
        <v>55</v>
      </c>
      <c r="W2516" t="s">
        <v>56</v>
      </c>
      <c r="X2516" t="s">
        <v>45</v>
      </c>
      <c r="Y2516" t="s">
        <v>46</v>
      </c>
      <c r="Z2516">
        <v>-1410.8881213223808</v>
      </c>
      <c r="AA2516" t="s">
        <v>760</v>
      </c>
      <c r="AB2516" t="s">
        <v>761</v>
      </c>
      <c r="AC2516" t="str">
        <f t="shared" si="39"/>
        <v>2025</v>
      </c>
    </row>
    <row r="2517" spans="1:29" x14ac:dyDescent="0.25">
      <c r="A2517" t="s">
        <v>27</v>
      </c>
      <c r="B2517" t="s">
        <v>1091</v>
      </c>
      <c r="C2517" t="s">
        <v>1136</v>
      </c>
      <c r="D2517" t="s">
        <v>60</v>
      </c>
      <c r="E2517" t="s">
        <v>61</v>
      </c>
      <c r="F2517" t="s">
        <v>30</v>
      </c>
      <c r="G2517" t="s">
        <v>31</v>
      </c>
      <c r="H2517" t="s">
        <v>62</v>
      </c>
      <c r="I2517" t="s">
        <v>63</v>
      </c>
      <c r="J2517" t="s">
        <v>123</v>
      </c>
      <c r="K2517" t="s">
        <v>124</v>
      </c>
      <c r="L2517" t="s">
        <v>125</v>
      </c>
      <c r="M2517" t="s">
        <v>126</v>
      </c>
      <c r="N2517" t="s">
        <v>38</v>
      </c>
      <c r="O2517" t="s">
        <v>38</v>
      </c>
      <c r="P2517" t="s">
        <v>38</v>
      </c>
      <c r="Q2517" t="s">
        <v>38</v>
      </c>
      <c r="R2517" t="s">
        <v>196</v>
      </c>
      <c r="S2517" t="s">
        <v>197</v>
      </c>
      <c r="T2517" t="s">
        <v>198</v>
      </c>
      <c r="U2517" t="s">
        <v>199</v>
      </c>
      <c r="V2517" t="s">
        <v>55</v>
      </c>
      <c r="W2517" t="s">
        <v>56</v>
      </c>
      <c r="X2517" t="s">
        <v>45</v>
      </c>
      <c r="Y2517" t="s">
        <v>46</v>
      </c>
      <c r="Z2517">
        <v>-1410.8881213223808</v>
      </c>
      <c r="AA2517" t="s">
        <v>464</v>
      </c>
      <c r="AB2517" t="s">
        <v>465</v>
      </c>
      <c r="AC2517" t="str">
        <f t="shared" si="39"/>
        <v>2025</v>
      </c>
    </row>
    <row r="2518" spans="1:29" x14ac:dyDescent="0.25">
      <c r="A2518" t="s">
        <v>27</v>
      </c>
      <c r="B2518" t="s">
        <v>1091</v>
      </c>
      <c r="C2518" t="s">
        <v>1136</v>
      </c>
      <c r="D2518" t="s">
        <v>60</v>
      </c>
      <c r="E2518" t="s">
        <v>61</v>
      </c>
      <c r="F2518" t="s">
        <v>30</v>
      </c>
      <c r="G2518" t="s">
        <v>31</v>
      </c>
      <c r="H2518" t="s">
        <v>62</v>
      </c>
      <c r="I2518" t="s">
        <v>63</v>
      </c>
      <c r="J2518" t="s">
        <v>123</v>
      </c>
      <c r="K2518" t="s">
        <v>124</v>
      </c>
      <c r="L2518" t="s">
        <v>125</v>
      </c>
      <c r="M2518" t="s">
        <v>126</v>
      </c>
      <c r="N2518" t="s">
        <v>38</v>
      </c>
      <c r="O2518" t="s">
        <v>38</v>
      </c>
      <c r="P2518" t="s">
        <v>38</v>
      </c>
      <c r="Q2518" t="s">
        <v>38</v>
      </c>
      <c r="R2518" t="s">
        <v>308</v>
      </c>
      <c r="S2518" t="s">
        <v>309</v>
      </c>
      <c r="T2518" t="s">
        <v>198</v>
      </c>
      <c r="U2518" t="s">
        <v>199</v>
      </c>
      <c r="V2518" t="s">
        <v>55</v>
      </c>
      <c r="W2518" t="s">
        <v>56</v>
      </c>
      <c r="X2518" t="s">
        <v>45</v>
      </c>
      <c r="Y2518" t="s">
        <v>46</v>
      </c>
      <c r="Z2518">
        <v>-5665.2048519423815</v>
      </c>
      <c r="AA2518" t="s">
        <v>462</v>
      </c>
      <c r="AB2518" t="s">
        <v>463</v>
      </c>
      <c r="AC2518" t="str">
        <f t="shared" si="39"/>
        <v>2025</v>
      </c>
    </row>
    <row r="2519" spans="1:29" x14ac:dyDescent="0.25">
      <c r="A2519" t="s">
        <v>27</v>
      </c>
      <c r="B2519" t="s">
        <v>1091</v>
      </c>
      <c r="C2519" t="s">
        <v>1136</v>
      </c>
      <c r="D2519" t="s">
        <v>60</v>
      </c>
      <c r="E2519" t="s">
        <v>61</v>
      </c>
      <c r="F2519" t="s">
        <v>30</v>
      </c>
      <c r="G2519" t="s">
        <v>31</v>
      </c>
      <c r="H2519" t="s">
        <v>62</v>
      </c>
      <c r="I2519" t="s">
        <v>63</v>
      </c>
      <c r="J2519" t="s">
        <v>123</v>
      </c>
      <c r="K2519" t="s">
        <v>124</v>
      </c>
      <c r="L2519" t="s">
        <v>125</v>
      </c>
      <c r="M2519" t="s">
        <v>126</v>
      </c>
      <c r="N2519" t="s">
        <v>38</v>
      </c>
      <c r="O2519" t="s">
        <v>38</v>
      </c>
      <c r="P2519" t="s">
        <v>38</v>
      </c>
      <c r="Q2519" t="s">
        <v>38</v>
      </c>
      <c r="R2519" t="s">
        <v>218</v>
      </c>
      <c r="S2519" t="s">
        <v>219</v>
      </c>
      <c r="T2519" t="s">
        <v>198</v>
      </c>
      <c r="U2519" t="s">
        <v>199</v>
      </c>
      <c r="V2519" t="s">
        <v>55</v>
      </c>
      <c r="W2519" t="s">
        <v>56</v>
      </c>
      <c r="X2519" t="s">
        <v>45</v>
      </c>
      <c r="Y2519" t="s">
        <v>46</v>
      </c>
      <c r="Z2519">
        <v>-5665.2048519423815</v>
      </c>
      <c r="AA2519" t="s">
        <v>220</v>
      </c>
      <c r="AB2519" t="s">
        <v>221</v>
      </c>
      <c r="AC2519" t="str">
        <f t="shared" si="39"/>
        <v>2025</v>
      </c>
    </row>
    <row r="2520" spans="1:29" x14ac:dyDescent="0.25">
      <c r="A2520" t="s">
        <v>27</v>
      </c>
      <c r="B2520" t="s">
        <v>1091</v>
      </c>
      <c r="C2520" t="s">
        <v>1136</v>
      </c>
      <c r="D2520" t="s">
        <v>60</v>
      </c>
      <c r="E2520" t="s">
        <v>61</v>
      </c>
      <c r="F2520" t="s">
        <v>30</v>
      </c>
      <c r="G2520" t="s">
        <v>31</v>
      </c>
      <c r="H2520" t="s">
        <v>62</v>
      </c>
      <c r="I2520" t="s">
        <v>63</v>
      </c>
      <c r="J2520" t="s">
        <v>123</v>
      </c>
      <c r="K2520" t="s">
        <v>124</v>
      </c>
      <c r="L2520" t="s">
        <v>125</v>
      </c>
      <c r="M2520" t="s">
        <v>126</v>
      </c>
      <c r="N2520" t="s">
        <v>38</v>
      </c>
      <c r="O2520" t="s">
        <v>38</v>
      </c>
      <c r="P2520" t="s">
        <v>38</v>
      </c>
      <c r="Q2520" t="s">
        <v>38</v>
      </c>
      <c r="R2520" t="s">
        <v>100</v>
      </c>
      <c r="S2520" t="s">
        <v>101</v>
      </c>
      <c r="T2520" t="s">
        <v>102</v>
      </c>
      <c r="U2520" t="s">
        <v>103</v>
      </c>
      <c r="V2520" t="s">
        <v>43</v>
      </c>
      <c r="W2520" t="s">
        <v>44</v>
      </c>
      <c r="X2520" t="s">
        <v>45</v>
      </c>
      <c r="Y2520" t="s">
        <v>46</v>
      </c>
      <c r="Z2520">
        <v>-3451.2503616877375</v>
      </c>
      <c r="AA2520" t="s">
        <v>177</v>
      </c>
      <c r="AB2520" t="s">
        <v>178</v>
      </c>
      <c r="AC2520" t="str">
        <f t="shared" si="39"/>
        <v>2025</v>
      </c>
    </row>
    <row r="2521" spans="1:29" x14ac:dyDescent="0.25">
      <c r="A2521" t="s">
        <v>27</v>
      </c>
      <c r="B2521" t="s">
        <v>1091</v>
      </c>
      <c r="C2521" t="s">
        <v>1136</v>
      </c>
      <c r="D2521" t="s">
        <v>60</v>
      </c>
      <c r="E2521" t="s">
        <v>61</v>
      </c>
      <c r="F2521" t="s">
        <v>30</v>
      </c>
      <c r="G2521" t="s">
        <v>31</v>
      </c>
      <c r="H2521" t="s">
        <v>62</v>
      </c>
      <c r="I2521" t="s">
        <v>63</v>
      </c>
      <c r="J2521" t="s">
        <v>123</v>
      </c>
      <c r="K2521" t="s">
        <v>124</v>
      </c>
      <c r="L2521" t="s">
        <v>125</v>
      </c>
      <c r="M2521" t="s">
        <v>126</v>
      </c>
      <c r="N2521" t="s">
        <v>38</v>
      </c>
      <c r="O2521" t="s">
        <v>38</v>
      </c>
      <c r="P2521" t="s">
        <v>38</v>
      </c>
      <c r="Q2521" t="s">
        <v>38</v>
      </c>
      <c r="R2521" t="s">
        <v>163</v>
      </c>
      <c r="S2521" t="s">
        <v>164</v>
      </c>
      <c r="T2521" t="s">
        <v>165</v>
      </c>
      <c r="U2521" t="s">
        <v>166</v>
      </c>
      <c r="V2521" t="s">
        <v>43</v>
      </c>
      <c r="W2521" t="s">
        <v>44</v>
      </c>
      <c r="X2521" t="s">
        <v>45</v>
      </c>
      <c r="Y2521" t="s">
        <v>46</v>
      </c>
      <c r="Z2521">
        <v>-3340.188653425238</v>
      </c>
      <c r="AA2521" t="s">
        <v>188</v>
      </c>
      <c r="AB2521" t="s">
        <v>189</v>
      </c>
      <c r="AC2521" t="str">
        <f t="shared" si="39"/>
        <v>2025</v>
      </c>
    </row>
    <row r="2522" spans="1:29" x14ac:dyDescent="0.25">
      <c r="A2522" t="s">
        <v>27</v>
      </c>
      <c r="B2522" t="s">
        <v>1091</v>
      </c>
      <c r="C2522" t="s">
        <v>1136</v>
      </c>
      <c r="D2522" t="s">
        <v>60</v>
      </c>
      <c r="E2522" t="s">
        <v>61</v>
      </c>
      <c r="F2522" t="s">
        <v>30</v>
      </c>
      <c r="G2522" t="s">
        <v>31</v>
      </c>
      <c r="H2522" t="s">
        <v>62</v>
      </c>
      <c r="I2522" t="s">
        <v>63</v>
      </c>
      <c r="J2522" t="s">
        <v>123</v>
      </c>
      <c r="K2522" t="s">
        <v>124</v>
      </c>
      <c r="L2522" t="s">
        <v>125</v>
      </c>
      <c r="M2522" t="s">
        <v>126</v>
      </c>
      <c r="N2522" t="s">
        <v>38</v>
      </c>
      <c r="O2522" t="s">
        <v>38</v>
      </c>
      <c r="P2522" t="s">
        <v>38</v>
      </c>
      <c r="Q2522" t="s">
        <v>38</v>
      </c>
      <c r="R2522" t="s">
        <v>163</v>
      </c>
      <c r="S2522" t="s">
        <v>164</v>
      </c>
      <c r="T2522" t="s">
        <v>165</v>
      </c>
      <c r="U2522" t="s">
        <v>166</v>
      </c>
      <c r="V2522" t="s">
        <v>43</v>
      </c>
      <c r="W2522" t="s">
        <v>44</v>
      </c>
      <c r="X2522" t="s">
        <v>45</v>
      </c>
      <c r="Y2522" t="s">
        <v>46</v>
      </c>
      <c r="Z2522">
        <v>-3340.188653425238</v>
      </c>
      <c r="AA2522" t="s">
        <v>167</v>
      </c>
      <c r="AB2522" t="s">
        <v>168</v>
      </c>
      <c r="AC2522" t="str">
        <f t="shared" si="39"/>
        <v>2025</v>
      </c>
    </row>
    <row r="2523" spans="1:29" x14ac:dyDescent="0.25">
      <c r="A2523" t="s">
        <v>27</v>
      </c>
      <c r="B2523" t="s">
        <v>1091</v>
      </c>
      <c r="C2523" t="s">
        <v>1136</v>
      </c>
      <c r="D2523" t="s">
        <v>60</v>
      </c>
      <c r="E2523" t="s">
        <v>61</v>
      </c>
      <c r="F2523" t="s">
        <v>30</v>
      </c>
      <c r="G2523" t="s">
        <v>31</v>
      </c>
      <c r="H2523" t="s">
        <v>62</v>
      </c>
      <c r="I2523" t="s">
        <v>63</v>
      </c>
      <c r="J2523" t="s">
        <v>123</v>
      </c>
      <c r="K2523" t="s">
        <v>124</v>
      </c>
      <c r="L2523" t="s">
        <v>125</v>
      </c>
      <c r="M2523" t="s">
        <v>126</v>
      </c>
      <c r="N2523" t="s">
        <v>38</v>
      </c>
      <c r="O2523" t="s">
        <v>38</v>
      </c>
      <c r="P2523" t="s">
        <v>38</v>
      </c>
      <c r="Q2523" t="s">
        <v>38</v>
      </c>
      <c r="R2523" t="s">
        <v>163</v>
      </c>
      <c r="S2523" t="s">
        <v>164</v>
      </c>
      <c r="T2523" t="s">
        <v>165</v>
      </c>
      <c r="U2523" t="s">
        <v>166</v>
      </c>
      <c r="V2523" t="s">
        <v>43</v>
      </c>
      <c r="W2523" t="s">
        <v>44</v>
      </c>
      <c r="X2523" t="s">
        <v>45</v>
      </c>
      <c r="Y2523" t="s">
        <v>46</v>
      </c>
      <c r="Z2523">
        <v>-3340.1886534252376</v>
      </c>
      <c r="AA2523" t="s">
        <v>269</v>
      </c>
      <c r="AB2523" t="s">
        <v>270</v>
      </c>
      <c r="AC2523" t="str">
        <f t="shared" si="39"/>
        <v>2025</v>
      </c>
    </row>
    <row r="2524" spans="1:29" x14ac:dyDescent="0.25">
      <c r="A2524" t="s">
        <v>27</v>
      </c>
      <c r="B2524" t="s">
        <v>1091</v>
      </c>
      <c r="C2524" t="s">
        <v>1136</v>
      </c>
      <c r="D2524" t="s">
        <v>60</v>
      </c>
      <c r="E2524" t="s">
        <v>61</v>
      </c>
      <c r="F2524" t="s">
        <v>30</v>
      </c>
      <c r="G2524" t="s">
        <v>31</v>
      </c>
      <c r="H2524" t="s">
        <v>62</v>
      </c>
      <c r="I2524" t="s">
        <v>63</v>
      </c>
      <c r="J2524" t="s">
        <v>123</v>
      </c>
      <c r="K2524" t="s">
        <v>124</v>
      </c>
      <c r="L2524" t="s">
        <v>125</v>
      </c>
      <c r="M2524" t="s">
        <v>126</v>
      </c>
      <c r="N2524" t="s">
        <v>38</v>
      </c>
      <c r="O2524" t="s">
        <v>38</v>
      </c>
      <c r="P2524" t="s">
        <v>38</v>
      </c>
      <c r="Q2524" t="s">
        <v>38</v>
      </c>
      <c r="R2524" t="s">
        <v>229</v>
      </c>
      <c r="S2524" t="s">
        <v>230</v>
      </c>
      <c r="T2524" t="s">
        <v>165</v>
      </c>
      <c r="U2524" t="s">
        <v>166</v>
      </c>
      <c r="V2524" t="s">
        <v>43</v>
      </c>
      <c r="W2524" t="s">
        <v>44</v>
      </c>
      <c r="X2524" t="s">
        <v>45</v>
      </c>
      <c r="Y2524" t="s">
        <v>46</v>
      </c>
      <c r="Z2524">
        <v>-3451.2503616877379</v>
      </c>
      <c r="AA2524" t="s">
        <v>563</v>
      </c>
      <c r="AB2524" t="s">
        <v>564</v>
      </c>
      <c r="AC2524" t="str">
        <f t="shared" si="39"/>
        <v>2025</v>
      </c>
    </row>
    <row r="2525" spans="1:29" x14ac:dyDescent="0.25">
      <c r="A2525" t="s">
        <v>27</v>
      </c>
      <c r="B2525" t="s">
        <v>1091</v>
      </c>
      <c r="C2525" t="s">
        <v>1136</v>
      </c>
      <c r="D2525" t="s">
        <v>60</v>
      </c>
      <c r="E2525" t="s">
        <v>61</v>
      </c>
      <c r="F2525" t="s">
        <v>30</v>
      </c>
      <c r="G2525" t="s">
        <v>31</v>
      </c>
      <c r="H2525" t="s">
        <v>62</v>
      </c>
      <c r="I2525" t="s">
        <v>63</v>
      </c>
      <c r="J2525" t="s">
        <v>123</v>
      </c>
      <c r="K2525" t="s">
        <v>124</v>
      </c>
      <c r="L2525" t="s">
        <v>125</v>
      </c>
      <c r="M2525" t="s">
        <v>126</v>
      </c>
      <c r="N2525" t="s">
        <v>38</v>
      </c>
      <c r="O2525" t="s">
        <v>38</v>
      </c>
      <c r="P2525" t="s">
        <v>38</v>
      </c>
      <c r="Q2525" t="s">
        <v>38</v>
      </c>
      <c r="R2525" t="s">
        <v>229</v>
      </c>
      <c r="S2525" t="s">
        <v>230</v>
      </c>
      <c r="T2525" t="s">
        <v>165</v>
      </c>
      <c r="U2525" t="s">
        <v>166</v>
      </c>
      <c r="V2525" t="s">
        <v>43</v>
      </c>
      <c r="W2525" t="s">
        <v>44</v>
      </c>
      <c r="X2525" t="s">
        <v>45</v>
      </c>
      <c r="Y2525" t="s">
        <v>46</v>
      </c>
      <c r="Z2525">
        <v>-3451.2503616877375</v>
      </c>
      <c r="AA2525" t="s">
        <v>686</v>
      </c>
      <c r="AB2525" t="s">
        <v>687</v>
      </c>
      <c r="AC2525" t="str">
        <f t="shared" si="39"/>
        <v>2025</v>
      </c>
    </row>
    <row r="2526" spans="1:29" x14ac:dyDescent="0.25">
      <c r="A2526" t="s">
        <v>27</v>
      </c>
      <c r="B2526" t="s">
        <v>1091</v>
      </c>
      <c r="C2526" t="s">
        <v>1136</v>
      </c>
      <c r="D2526" t="s">
        <v>60</v>
      </c>
      <c r="E2526" t="s">
        <v>61</v>
      </c>
      <c r="F2526" t="s">
        <v>30</v>
      </c>
      <c r="G2526" t="s">
        <v>31</v>
      </c>
      <c r="H2526" t="s">
        <v>62</v>
      </c>
      <c r="I2526" t="s">
        <v>63</v>
      </c>
      <c r="J2526" t="s">
        <v>123</v>
      </c>
      <c r="K2526" t="s">
        <v>124</v>
      </c>
      <c r="L2526" t="s">
        <v>125</v>
      </c>
      <c r="M2526" t="s">
        <v>126</v>
      </c>
      <c r="N2526" t="s">
        <v>38</v>
      </c>
      <c r="O2526" t="s">
        <v>38</v>
      </c>
      <c r="P2526" t="s">
        <v>38</v>
      </c>
      <c r="Q2526" t="s">
        <v>38</v>
      </c>
      <c r="R2526" t="s">
        <v>353</v>
      </c>
      <c r="S2526" t="s">
        <v>354</v>
      </c>
      <c r="T2526" t="s">
        <v>251</v>
      </c>
      <c r="U2526" t="s">
        <v>252</v>
      </c>
      <c r="V2526" t="s">
        <v>253</v>
      </c>
      <c r="W2526" t="s">
        <v>254</v>
      </c>
      <c r="X2526" t="s">
        <v>45</v>
      </c>
      <c r="Y2526" t="s">
        <v>46</v>
      </c>
      <c r="Z2526">
        <v>-2158.6414041788094</v>
      </c>
      <c r="AA2526" t="s">
        <v>758</v>
      </c>
      <c r="AB2526" t="s">
        <v>759</v>
      </c>
      <c r="AC2526" t="str">
        <f t="shared" si="39"/>
        <v>2025</v>
      </c>
    </row>
    <row r="2527" spans="1:29" x14ac:dyDescent="0.25">
      <c r="A2527" t="s">
        <v>27</v>
      </c>
      <c r="B2527" t="s">
        <v>1091</v>
      </c>
      <c r="C2527" t="s">
        <v>1136</v>
      </c>
      <c r="D2527" t="s">
        <v>60</v>
      </c>
      <c r="E2527" t="s">
        <v>61</v>
      </c>
      <c r="F2527" t="s">
        <v>30</v>
      </c>
      <c r="G2527" t="s">
        <v>31</v>
      </c>
      <c r="H2527" t="s">
        <v>62</v>
      </c>
      <c r="I2527" t="s">
        <v>63</v>
      </c>
      <c r="J2527" t="s">
        <v>123</v>
      </c>
      <c r="K2527" t="s">
        <v>124</v>
      </c>
      <c r="L2527" t="s">
        <v>125</v>
      </c>
      <c r="M2527" t="s">
        <v>126</v>
      </c>
      <c r="N2527" t="s">
        <v>38</v>
      </c>
      <c r="O2527" t="s">
        <v>38</v>
      </c>
      <c r="P2527" t="s">
        <v>38</v>
      </c>
      <c r="Q2527" t="s">
        <v>38</v>
      </c>
      <c r="R2527" t="s">
        <v>353</v>
      </c>
      <c r="S2527" t="s">
        <v>354</v>
      </c>
      <c r="T2527" t="s">
        <v>251</v>
      </c>
      <c r="U2527" t="s">
        <v>252</v>
      </c>
      <c r="V2527" t="s">
        <v>253</v>
      </c>
      <c r="W2527" t="s">
        <v>254</v>
      </c>
      <c r="X2527" t="s">
        <v>45</v>
      </c>
      <c r="Y2527" t="s">
        <v>46</v>
      </c>
      <c r="Z2527">
        <v>-2158.6414041788094</v>
      </c>
      <c r="AA2527" t="s">
        <v>355</v>
      </c>
      <c r="AB2527" t="s">
        <v>1039</v>
      </c>
      <c r="AC2527" t="str">
        <f t="shared" si="39"/>
        <v>2025</v>
      </c>
    </row>
    <row r="2528" spans="1:29" x14ac:dyDescent="0.25">
      <c r="A2528" t="s">
        <v>27</v>
      </c>
      <c r="B2528" t="s">
        <v>1091</v>
      </c>
      <c r="C2528" t="s">
        <v>1136</v>
      </c>
      <c r="D2528" t="s">
        <v>60</v>
      </c>
      <c r="E2528" t="s">
        <v>61</v>
      </c>
      <c r="F2528" t="s">
        <v>30</v>
      </c>
      <c r="G2528" t="s">
        <v>31</v>
      </c>
      <c r="H2528" t="s">
        <v>62</v>
      </c>
      <c r="I2528" t="s">
        <v>63</v>
      </c>
      <c r="J2528" t="s">
        <v>123</v>
      </c>
      <c r="K2528" t="s">
        <v>124</v>
      </c>
      <c r="L2528" t="s">
        <v>125</v>
      </c>
      <c r="M2528" t="s">
        <v>126</v>
      </c>
      <c r="N2528" t="s">
        <v>38</v>
      </c>
      <c r="O2528" t="s">
        <v>38</v>
      </c>
      <c r="P2528" t="s">
        <v>38</v>
      </c>
      <c r="Q2528" t="s">
        <v>38</v>
      </c>
      <c r="R2528" t="s">
        <v>249</v>
      </c>
      <c r="S2528" t="s">
        <v>250</v>
      </c>
      <c r="T2528" t="s">
        <v>251</v>
      </c>
      <c r="U2528" t="s">
        <v>252</v>
      </c>
      <c r="V2528" t="s">
        <v>253</v>
      </c>
      <c r="W2528" t="s">
        <v>254</v>
      </c>
      <c r="X2528" t="s">
        <v>45</v>
      </c>
      <c r="Y2528" t="s">
        <v>46</v>
      </c>
      <c r="Z2528">
        <v>-2158.6414041788094</v>
      </c>
      <c r="AA2528" t="s">
        <v>574</v>
      </c>
      <c r="AB2528" t="s">
        <v>575</v>
      </c>
      <c r="AC2528" t="str">
        <f t="shared" si="39"/>
        <v>2025</v>
      </c>
    </row>
    <row r="2529" spans="1:29" x14ac:dyDescent="0.25">
      <c r="A2529" t="s">
        <v>27</v>
      </c>
      <c r="B2529" t="s">
        <v>1091</v>
      </c>
      <c r="C2529" t="s">
        <v>1136</v>
      </c>
      <c r="D2529" t="s">
        <v>60</v>
      </c>
      <c r="E2529" t="s">
        <v>61</v>
      </c>
      <c r="F2529" t="s">
        <v>30</v>
      </c>
      <c r="G2529" t="s">
        <v>31</v>
      </c>
      <c r="H2529" t="s">
        <v>62</v>
      </c>
      <c r="I2529" t="s">
        <v>63</v>
      </c>
      <c r="J2529" t="s">
        <v>123</v>
      </c>
      <c r="K2529" t="s">
        <v>124</v>
      </c>
      <c r="L2529" t="s">
        <v>125</v>
      </c>
      <c r="M2529" t="s">
        <v>126</v>
      </c>
      <c r="N2529" t="s">
        <v>38</v>
      </c>
      <c r="O2529" t="s">
        <v>38</v>
      </c>
      <c r="P2529" t="s">
        <v>38</v>
      </c>
      <c r="Q2529" t="s">
        <v>38</v>
      </c>
      <c r="R2529" t="s">
        <v>249</v>
      </c>
      <c r="S2529" t="s">
        <v>250</v>
      </c>
      <c r="T2529" t="s">
        <v>251</v>
      </c>
      <c r="U2529" t="s">
        <v>252</v>
      </c>
      <c r="V2529" t="s">
        <v>253</v>
      </c>
      <c r="W2529" t="s">
        <v>254</v>
      </c>
      <c r="X2529" t="s">
        <v>45</v>
      </c>
      <c r="Y2529" t="s">
        <v>46</v>
      </c>
      <c r="Z2529">
        <v>-2158.6414041788098</v>
      </c>
      <c r="AA2529" t="s">
        <v>255</v>
      </c>
      <c r="AB2529" t="s">
        <v>256</v>
      </c>
      <c r="AC2529" t="str">
        <f t="shared" si="39"/>
        <v>2025</v>
      </c>
    </row>
    <row r="2530" spans="1:29" x14ac:dyDescent="0.25">
      <c r="A2530" t="s">
        <v>27</v>
      </c>
      <c r="B2530" t="s">
        <v>1091</v>
      </c>
      <c r="C2530" t="s">
        <v>1136</v>
      </c>
      <c r="D2530" t="s">
        <v>60</v>
      </c>
      <c r="E2530" t="s">
        <v>61</v>
      </c>
      <c r="F2530" t="s">
        <v>30</v>
      </c>
      <c r="G2530" t="s">
        <v>31</v>
      </c>
      <c r="H2530" t="s">
        <v>62</v>
      </c>
      <c r="I2530" t="s">
        <v>63</v>
      </c>
      <c r="J2530" t="s">
        <v>123</v>
      </c>
      <c r="K2530" t="s">
        <v>124</v>
      </c>
      <c r="L2530" t="s">
        <v>125</v>
      </c>
      <c r="M2530" t="s">
        <v>126</v>
      </c>
      <c r="N2530" t="s">
        <v>38</v>
      </c>
      <c r="O2530" t="s">
        <v>38</v>
      </c>
      <c r="P2530" t="s">
        <v>38</v>
      </c>
      <c r="Q2530" t="s">
        <v>38</v>
      </c>
      <c r="R2530" t="s">
        <v>249</v>
      </c>
      <c r="S2530" t="s">
        <v>250</v>
      </c>
      <c r="T2530" t="s">
        <v>251</v>
      </c>
      <c r="U2530" t="s">
        <v>252</v>
      </c>
      <c r="V2530" t="s">
        <v>253</v>
      </c>
      <c r="W2530" t="s">
        <v>254</v>
      </c>
      <c r="X2530" t="s">
        <v>45</v>
      </c>
      <c r="Y2530" t="s">
        <v>46</v>
      </c>
      <c r="Z2530">
        <v>-2158.6414041788098</v>
      </c>
      <c r="AA2530" t="s">
        <v>551</v>
      </c>
      <c r="AB2530" t="s">
        <v>552</v>
      </c>
      <c r="AC2530" t="str">
        <f t="shared" si="39"/>
        <v>2025</v>
      </c>
    </row>
    <row r="2531" spans="1:29" x14ac:dyDescent="0.25">
      <c r="A2531" t="s">
        <v>27</v>
      </c>
      <c r="B2531" t="s">
        <v>1091</v>
      </c>
      <c r="C2531" t="s">
        <v>1136</v>
      </c>
      <c r="D2531" t="s">
        <v>60</v>
      </c>
      <c r="E2531" t="s">
        <v>61</v>
      </c>
      <c r="F2531" t="s">
        <v>30</v>
      </c>
      <c r="G2531" t="s">
        <v>31</v>
      </c>
      <c r="H2531" t="s">
        <v>62</v>
      </c>
      <c r="I2531" t="s">
        <v>63</v>
      </c>
      <c r="J2531" t="s">
        <v>123</v>
      </c>
      <c r="K2531" t="s">
        <v>124</v>
      </c>
      <c r="L2531" t="s">
        <v>125</v>
      </c>
      <c r="M2531" t="s">
        <v>126</v>
      </c>
      <c r="N2531" t="s">
        <v>38</v>
      </c>
      <c r="O2531" t="s">
        <v>38</v>
      </c>
      <c r="P2531" t="s">
        <v>38</v>
      </c>
      <c r="Q2531" t="s">
        <v>38</v>
      </c>
      <c r="R2531" t="s">
        <v>292</v>
      </c>
      <c r="S2531" t="s">
        <v>293</v>
      </c>
      <c r="T2531" t="s">
        <v>294</v>
      </c>
      <c r="U2531" t="s">
        <v>295</v>
      </c>
      <c r="V2531" t="s">
        <v>253</v>
      </c>
      <c r="W2531" t="s">
        <v>254</v>
      </c>
      <c r="X2531" t="s">
        <v>45</v>
      </c>
      <c r="Y2531" t="s">
        <v>46</v>
      </c>
      <c r="Z2531">
        <v>-1146.6732506575595</v>
      </c>
      <c r="AA2531" t="s">
        <v>296</v>
      </c>
      <c r="AB2531" t="s">
        <v>297</v>
      </c>
      <c r="AC2531" t="str">
        <f t="shared" si="39"/>
        <v>2025</v>
      </c>
    </row>
    <row r="2532" spans="1:29" x14ac:dyDescent="0.25">
      <c r="A2532" t="s">
        <v>27</v>
      </c>
      <c r="B2532" t="s">
        <v>1091</v>
      </c>
      <c r="C2532" t="s">
        <v>1136</v>
      </c>
      <c r="D2532" t="s">
        <v>60</v>
      </c>
      <c r="E2532" t="s">
        <v>61</v>
      </c>
      <c r="F2532" t="s">
        <v>30</v>
      </c>
      <c r="G2532" t="s">
        <v>31</v>
      </c>
      <c r="H2532" t="s">
        <v>62</v>
      </c>
      <c r="I2532" t="s">
        <v>63</v>
      </c>
      <c r="J2532" t="s">
        <v>123</v>
      </c>
      <c r="K2532" t="s">
        <v>124</v>
      </c>
      <c r="L2532" t="s">
        <v>125</v>
      </c>
      <c r="M2532" t="s">
        <v>126</v>
      </c>
      <c r="N2532" t="s">
        <v>38</v>
      </c>
      <c r="O2532" t="s">
        <v>38</v>
      </c>
      <c r="P2532" t="s">
        <v>38</v>
      </c>
      <c r="Q2532" t="s">
        <v>38</v>
      </c>
      <c r="R2532" t="s">
        <v>368</v>
      </c>
      <c r="S2532" t="s">
        <v>369</v>
      </c>
      <c r="T2532" t="s">
        <v>370</v>
      </c>
      <c r="U2532" t="s">
        <v>371</v>
      </c>
      <c r="V2532" t="s">
        <v>253</v>
      </c>
      <c r="W2532" t="s">
        <v>254</v>
      </c>
      <c r="X2532" t="s">
        <v>45</v>
      </c>
      <c r="Y2532" t="s">
        <v>46</v>
      </c>
      <c r="Z2532">
        <v>-1146.6732506575597</v>
      </c>
      <c r="AA2532" t="s">
        <v>372</v>
      </c>
      <c r="AB2532" t="s">
        <v>373</v>
      </c>
      <c r="AC2532" t="str">
        <f t="shared" si="39"/>
        <v>2025</v>
      </c>
    </row>
    <row r="2533" spans="1:29" x14ac:dyDescent="0.25">
      <c r="A2533" t="s">
        <v>27</v>
      </c>
      <c r="B2533" t="s">
        <v>1091</v>
      </c>
      <c r="C2533" t="s">
        <v>1136</v>
      </c>
      <c r="D2533" t="s">
        <v>60</v>
      </c>
      <c r="E2533" t="s">
        <v>61</v>
      </c>
      <c r="F2533" t="s">
        <v>30</v>
      </c>
      <c r="G2533" t="s">
        <v>31</v>
      </c>
      <c r="H2533" t="s">
        <v>62</v>
      </c>
      <c r="I2533" t="s">
        <v>63</v>
      </c>
      <c r="J2533" t="s">
        <v>123</v>
      </c>
      <c r="K2533" t="s">
        <v>124</v>
      </c>
      <c r="L2533" t="s">
        <v>125</v>
      </c>
      <c r="M2533" t="s">
        <v>126</v>
      </c>
      <c r="N2533" t="s">
        <v>38</v>
      </c>
      <c r="O2533" t="s">
        <v>38</v>
      </c>
      <c r="P2533" t="s">
        <v>38</v>
      </c>
      <c r="Q2533" t="s">
        <v>38</v>
      </c>
      <c r="R2533" t="s">
        <v>368</v>
      </c>
      <c r="S2533" t="s">
        <v>369</v>
      </c>
      <c r="T2533" t="s">
        <v>370</v>
      </c>
      <c r="U2533" t="s">
        <v>371</v>
      </c>
      <c r="V2533" t="s">
        <v>253</v>
      </c>
      <c r="W2533" t="s">
        <v>254</v>
      </c>
      <c r="X2533" t="s">
        <v>45</v>
      </c>
      <c r="Y2533" t="s">
        <v>46</v>
      </c>
      <c r="Z2533">
        <v>-1146.6732506575595</v>
      </c>
      <c r="AA2533" t="s">
        <v>543</v>
      </c>
      <c r="AB2533" t="s">
        <v>544</v>
      </c>
      <c r="AC2533" t="str">
        <f t="shared" si="39"/>
        <v>2025</v>
      </c>
    </row>
    <row r="2534" spans="1:29" x14ac:dyDescent="0.25">
      <c r="A2534" t="s">
        <v>27</v>
      </c>
      <c r="B2534" t="s">
        <v>1091</v>
      </c>
      <c r="C2534" t="s">
        <v>1136</v>
      </c>
      <c r="D2534" t="s">
        <v>60</v>
      </c>
      <c r="E2534" t="s">
        <v>61</v>
      </c>
      <c r="F2534" t="s">
        <v>30</v>
      </c>
      <c r="G2534" t="s">
        <v>31</v>
      </c>
      <c r="H2534" t="s">
        <v>62</v>
      </c>
      <c r="I2534" t="s">
        <v>63</v>
      </c>
      <c r="J2534" t="s">
        <v>123</v>
      </c>
      <c r="K2534" t="s">
        <v>124</v>
      </c>
      <c r="L2534" t="s">
        <v>125</v>
      </c>
      <c r="M2534" t="s">
        <v>126</v>
      </c>
      <c r="N2534" t="s">
        <v>38</v>
      </c>
      <c r="O2534" t="s">
        <v>38</v>
      </c>
      <c r="P2534" t="s">
        <v>38</v>
      </c>
      <c r="Q2534" t="s">
        <v>38</v>
      </c>
      <c r="R2534" t="s">
        <v>368</v>
      </c>
      <c r="S2534" t="s">
        <v>369</v>
      </c>
      <c r="T2534" t="s">
        <v>370</v>
      </c>
      <c r="U2534" t="s">
        <v>371</v>
      </c>
      <c r="V2534" t="s">
        <v>253</v>
      </c>
      <c r="W2534" t="s">
        <v>254</v>
      </c>
      <c r="X2534" t="s">
        <v>45</v>
      </c>
      <c r="Y2534" t="s">
        <v>46</v>
      </c>
      <c r="Z2534">
        <v>-1146.6732506575595</v>
      </c>
      <c r="AA2534" t="s">
        <v>400</v>
      </c>
      <c r="AB2534" t="s">
        <v>401</v>
      </c>
      <c r="AC2534" t="str">
        <f t="shared" si="39"/>
        <v>2025</v>
      </c>
    </row>
    <row r="2535" spans="1:29" x14ac:dyDescent="0.25">
      <c r="A2535" t="s">
        <v>27</v>
      </c>
      <c r="B2535" t="s">
        <v>1091</v>
      </c>
      <c r="C2535" t="s">
        <v>1136</v>
      </c>
      <c r="D2535" t="s">
        <v>60</v>
      </c>
      <c r="E2535" t="s">
        <v>61</v>
      </c>
      <c r="F2535" t="s">
        <v>30</v>
      </c>
      <c r="G2535" t="s">
        <v>31</v>
      </c>
      <c r="H2535" t="s">
        <v>62</v>
      </c>
      <c r="I2535" t="s">
        <v>63</v>
      </c>
      <c r="J2535" t="s">
        <v>123</v>
      </c>
      <c r="K2535" t="s">
        <v>124</v>
      </c>
      <c r="L2535" t="s">
        <v>125</v>
      </c>
      <c r="M2535" t="s">
        <v>126</v>
      </c>
      <c r="N2535" t="s">
        <v>38</v>
      </c>
      <c r="O2535" t="s">
        <v>38</v>
      </c>
      <c r="P2535" t="s">
        <v>38</v>
      </c>
      <c r="Q2535" t="s">
        <v>38</v>
      </c>
      <c r="R2535" t="s">
        <v>368</v>
      </c>
      <c r="S2535" t="s">
        <v>369</v>
      </c>
      <c r="T2535" t="s">
        <v>370</v>
      </c>
      <c r="U2535" t="s">
        <v>371</v>
      </c>
      <c r="V2535" t="s">
        <v>253</v>
      </c>
      <c r="W2535" t="s">
        <v>254</v>
      </c>
      <c r="X2535" t="s">
        <v>45</v>
      </c>
      <c r="Y2535" t="s">
        <v>46</v>
      </c>
      <c r="Z2535">
        <v>-1146.6732506575595</v>
      </c>
      <c r="AA2535" t="s">
        <v>794</v>
      </c>
      <c r="AB2535" t="s">
        <v>795</v>
      </c>
      <c r="AC2535" t="str">
        <f t="shared" si="39"/>
        <v>2025</v>
      </c>
    </row>
    <row r="2536" spans="1:29" x14ac:dyDescent="0.25">
      <c r="A2536" t="s">
        <v>27</v>
      </c>
      <c r="B2536" t="s">
        <v>1091</v>
      </c>
      <c r="C2536" t="s">
        <v>1136</v>
      </c>
      <c r="D2536" t="s">
        <v>60</v>
      </c>
      <c r="E2536" t="s">
        <v>61</v>
      </c>
      <c r="F2536" t="s">
        <v>30</v>
      </c>
      <c r="G2536" t="s">
        <v>31</v>
      </c>
      <c r="H2536" t="s">
        <v>62</v>
      </c>
      <c r="I2536" t="s">
        <v>63</v>
      </c>
      <c r="J2536" t="s">
        <v>123</v>
      </c>
      <c r="K2536" t="s">
        <v>124</v>
      </c>
      <c r="L2536" t="s">
        <v>125</v>
      </c>
      <c r="M2536" t="s">
        <v>126</v>
      </c>
      <c r="N2536" t="s">
        <v>38</v>
      </c>
      <c r="O2536" t="s">
        <v>38</v>
      </c>
      <c r="P2536" t="s">
        <v>38</v>
      </c>
      <c r="Q2536" t="s">
        <v>38</v>
      </c>
      <c r="R2536" t="s">
        <v>368</v>
      </c>
      <c r="S2536" t="s">
        <v>369</v>
      </c>
      <c r="T2536" t="s">
        <v>370</v>
      </c>
      <c r="U2536" t="s">
        <v>371</v>
      </c>
      <c r="V2536" t="s">
        <v>253</v>
      </c>
      <c r="W2536" t="s">
        <v>254</v>
      </c>
      <c r="X2536" t="s">
        <v>45</v>
      </c>
      <c r="Y2536" t="s">
        <v>46</v>
      </c>
      <c r="Z2536">
        <v>-1146.6732506575595</v>
      </c>
      <c r="AA2536" t="s">
        <v>516</v>
      </c>
      <c r="AB2536" t="s">
        <v>517</v>
      </c>
      <c r="AC2536" t="str">
        <f t="shared" si="39"/>
        <v>2025</v>
      </c>
    </row>
    <row r="2537" spans="1:29" x14ac:dyDescent="0.25">
      <c r="A2537" t="s">
        <v>27</v>
      </c>
      <c r="B2537" t="s">
        <v>1091</v>
      </c>
      <c r="C2537" t="s">
        <v>1136</v>
      </c>
      <c r="D2537" t="s">
        <v>60</v>
      </c>
      <c r="E2537" t="s">
        <v>61</v>
      </c>
      <c r="F2537" t="s">
        <v>30</v>
      </c>
      <c r="G2537" t="s">
        <v>31</v>
      </c>
      <c r="H2537" t="s">
        <v>62</v>
      </c>
      <c r="I2537" t="s">
        <v>63</v>
      </c>
      <c r="J2537" t="s">
        <v>123</v>
      </c>
      <c r="K2537" t="s">
        <v>124</v>
      </c>
      <c r="L2537" t="s">
        <v>125</v>
      </c>
      <c r="M2537" t="s">
        <v>126</v>
      </c>
      <c r="N2537" t="s">
        <v>38</v>
      </c>
      <c r="O2537" t="s">
        <v>38</v>
      </c>
      <c r="P2537" t="s">
        <v>38</v>
      </c>
      <c r="Q2537" t="s">
        <v>38</v>
      </c>
      <c r="R2537" t="s">
        <v>547</v>
      </c>
      <c r="S2537" t="s">
        <v>548</v>
      </c>
      <c r="T2537" t="s">
        <v>370</v>
      </c>
      <c r="U2537" t="s">
        <v>371</v>
      </c>
      <c r="V2537" t="s">
        <v>253</v>
      </c>
      <c r="W2537" t="s">
        <v>254</v>
      </c>
      <c r="X2537" t="s">
        <v>45</v>
      </c>
      <c r="Y2537" t="s">
        <v>46</v>
      </c>
      <c r="Z2537">
        <v>-1146.6732506575595</v>
      </c>
      <c r="AA2537" t="s">
        <v>549</v>
      </c>
      <c r="AB2537" t="s">
        <v>550</v>
      </c>
      <c r="AC2537" t="str">
        <f t="shared" si="39"/>
        <v>2025</v>
      </c>
    </row>
    <row r="2538" spans="1:29" x14ac:dyDescent="0.25">
      <c r="A2538" t="s">
        <v>27</v>
      </c>
      <c r="B2538" t="s">
        <v>1091</v>
      </c>
      <c r="C2538" t="s">
        <v>1136</v>
      </c>
      <c r="D2538" t="s">
        <v>60</v>
      </c>
      <c r="E2538" t="s">
        <v>61</v>
      </c>
      <c r="F2538" t="s">
        <v>30</v>
      </c>
      <c r="G2538" t="s">
        <v>31</v>
      </c>
      <c r="H2538" t="s">
        <v>62</v>
      </c>
      <c r="I2538" t="s">
        <v>63</v>
      </c>
      <c r="J2538" t="s">
        <v>123</v>
      </c>
      <c r="K2538" t="s">
        <v>124</v>
      </c>
      <c r="L2538" t="s">
        <v>38</v>
      </c>
      <c r="M2538" t="s">
        <v>38</v>
      </c>
      <c r="N2538" t="s">
        <v>38</v>
      </c>
      <c r="O2538" t="s">
        <v>38</v>
      </c>
      <c r="P2538" t="s">
        <v>38</v>
      </c>
      <c r="Q2538" t="s">
        <v>38</v>
      </c>
      <c r="R2538" t="s">
        <v>241</v>
      </c>
      <c r="S2538" t="s">
        <v>242</v>
      </c>
      <c r="T2538" t="s">
        <v>243</v>
      </c>
      <c r="U2538" t="s">
        <v>244</v>
      </c>
      <c r="V2538" t="s">
        <v>245</v>
      </c>
      <c r="W2538" t="s">
        <v>246</v>
      </c>
      <c r="X2538" t="s">
        <v>74</v>
      </c>
      <c r="Y2538" t="s">
        <v>75</v>
      </c>
      <c r="Z2538">
        <v>-671921.0434261905</v>
      </c>
      <c r="AA2538" t="s">
        <v>298</v>
      </c>
      <c r="AB2538" t="s">
        <v>299</v>
      </c>
      <c r="AC2538" t="str">
        <f t="shared" si="39"/>
        <v>2025</v>
      </c>
    </row>
    <row r="2539" spans="1:29" x14ac:dyDescent="0.25">
      <c r="A2539" t="s">
        <v>27</v>
      </c>
      <c r="B2539" t="s">
        <v>1091</v>
      </c>
      <c r="C2539" t="s">
        <v>1136</v>
      </c>
      <c r="D2539" t="s">
        <v>60</v>
      </c>
      <c r="E2539" t="s">
        <v>61</v>
      </c>
      <c r="F2539" t="s">
        <v>30</v>
      </c>
      <c r="G2539" t="s">
        <v>31</v>
      </c>
      <c r="H2539" t="s">
        <v>62</v>
      </c>
      <c r="I2539" t="s">
        <v>63</v>
      </c>
      <c r="J2539" t="s">
        <v>123</v>
      </c>
      <c r="K2539" t="s">
        <v>124</v>
      </c>
      <c r="L2539" t="s">
        <v>38</v>
      </c>
      <c r="M2539" t="s">
        <v>38</v>
      </c>
      <c r="N2539" t="s">
        <v>38</v>
      </c>
      <c r="O2539" t="s">
        <v>38</v>
      </c>
      <c r="P2539" t="s">
        <v>38</v>
      </c>
      <c r="Q2539" t="s">
        <v>38</v>
      </c>
      <c r="R2539" t="s">
        <v>241</v>
      </c>
      <c r="S2539" t="s">
        <v>242</v>
      </c>
      <c r="T2539" t="s">
        <v>243</v>
      </c>
      <c r="U2539" t="s">
        <v>244</v>
      </c>
      <c r="V2539" t="s">
        <v>245</v>
      </c>
      <c r="W2539" t="s">
        <v>246</v>
      </c>
      <c r="X2539" t="s">
        <v>74</v>
      </c>
      <c r="Y2539" t="s">
        <v>75</v>
      </c>
      <c r="Z2539">
        <v>-217398.47402619047</v>
      </c>
      <c r="AA2539" t="s">
        <v>614</v>
      </c>
      <c r="AB2539" t="s">
        <v>615</v>
      </c>
      <c r="AC2539" t="str">
        <f t="shared" si="39"/>
        <v>2025</v>
      </c>
    </row>
    <row r="2540" spans="1:29" x14ac:dyDescent="0.25">
      <c r="A2540" t="s">
        <v>27</v>
      </c>
      <c r="B2540" t="s">
        <v>1091</v>
      </c>
      <c r="C2540" t="s">
        <v>1136</v>
      </c>
      <c r="D2540" t="s">
        <v>60</v>
      </c>
      <c r="E2540" t="s">
        <v>61</v>
      </c>
      <c r="F2540" t="s">
        <v>30</v>
      </c>
      <c r="G2540" t="s">
        <v>31</v>
      </c>
      <c r="H2540" t="s">
        <v>62</v>
      </c>
      <c r="I2540" t="s">
        <v>63</v>
      </c>
      <c r="J2540" t="s">
        <v>123</v>
      </c>
      <c r="K2540" t="s">
        <v>124</v>
      </c>
      <c r="L2540" t="s">
        <v>38</v>
      </c>
      <c r="M2540" t="s">
        <v>38</v>
      </c>
      <c r="N2540" t="s">
        <v>38</v>
      </c>
      <c r="O2540" t="s">
        <v>38</v>
      </c>
      <c r="P2540" t="s">
        <v>38</v>
      </c>
      <c r="Q2540" t="s">
        <v>38</v>
      </c>
      <c r="R2540" t="s">
        <v>277</v>
      </c>
      <c r="S2540" t="s">
        <v>278</v>
      </c>
      <c r="T2540" t="s">
        <v>243</v>
      </c>
      <c r="U2540" t="s">
        <v>244</v>
      </c>
      <c r="V2540" t="s">
        <v>245</v>
      </c>
      <c r="W2540" t="s">
        <v>246</v>
      </c>
      <c r="X2540" t="s">
        <v>74</v>
      </c>
      <c r="Y2540" t="s">
        <v>75</v>
      </c>
      <c r="Z2540">
        <v>-575105.69792619045</v>
      </c>
      <c r="AA2540" t="s">
        <v>279</v>
      </c>
      <c r="AB2540" t="s">
        <v>280</v>
      </c>
      <c r="AC2540" t="str">
        <f t="shared" si="39"/>
        <v>2025</v>
      </c>
    </row>
    <row r="2541" spans="1:29" x14ac:dyDescent="0.25">
      <c r="A2541" t="s">
        <v>27</v>
      </c>
      <c r="B2541" t="s">
        <v>1091</v>
      </c>
      <c r="C2541" t="s">
        <v>1136</v>
      </c>
      <c r="D2541" t="s">
        <v>60</v>
      </c>
      <c r="E2541" t="s">
        <v>61</v>
      </c>
      <c r="F2541" t="s">
        <v>30</v>
      </c>
      <c r="G2541" t="s">
        <v>31</v>
      </c>
      <c r="H2541" t="s">
        <v>62</v>
      </c>
      <c r="I2541" t="s">
        <v>63</v>
      </c>
      <c r="J2541" t="s">
        <v>123</v>
      </c>
      <c r="K2541" t="s">
        <v>124</v>
      </c>
      <c r="L2541" t="s">
        <v>38</v>
      </c>
      <c r="M2541" t="s">
        <v>38</v>
      </c>
      <c r="N2541" t="s">
        <v>38</v>
      </c>
      <c r="O2541" t="s">
        <v>38</v>
      </c>
      <c r="P2541" t="s">
        <v>38</v>
      </c>
      <c r="Q2541" t="s">
        <v>38</v>
      </c>
      <c r="R2541" t="s">
        <v>376</v>
      </c>
      <c r="S2541" t="s">
        <v>377</v>
      </c>
      <c r="T2541" t="s">
        <v>378</v>
      </c>
      <c r="U2541" t="s">
        <v>377</v>
      </c>
      <c r="V2541" t="s">
        <v>118</v>
      </c>
      <c r="W2541" t="s">
        <v>119</v>
      </c>
      <c r="X2541" t="s">
        <v>74</v>
      </c>
      <c r="Y2541" t="s">
        <v>75</v>
      </c>
      <c r="Z2541">
        <v>-114162.74245619048</v>
      </c>
      <c r="AA2541" t="s">
        <v>528</v>
      </c>
      <c r="AB2541" t="s">
        <v>529</v>
      </c>
      <c r="AC2541" t="str">
        <f t="shared" si="39"/>
        <v>2025</v>
      </c>
    </row>
    <row r="2542" spans="1:29" x14ac:dyDescent="0.25">
      <c r="A2542" t="s">
        <v>27</v>
      </c>
      <c r="B2542" t="s">
        <v>1091</v>
      </c>
      <c r="C2542" t="s">
        <v>1136</v>
      </c>
      <c r="D2542" t="s">
        <v>60</v>
      </c>
      <c r="E2542" t="s">
        <v>61</v>
      </c>
      <c r="F2542" t="s">
        <v>30</v>
      </c>
      <c r="G2542" t="s">
        <v>31</v>
      </c>
      <c r="H2542" t="s">
        <v>62</v>
      </c>
      <c r="I2542" t="s">
        <v>63</v>
      </c>
      <c r="J2542" t="s">
        <v>123</v>
      </c>
      <c r="K2542" t="s">
        <v>124</v>
      </c>
      <c r="L2542" t="s">
        <v>38</v>
      </c>
      <c r="M2542" t="s">
        <v>38</v>
      </c>
      <c r="N2542" t="s">
        <v>38</v>
      </c>
      <c r="O2542" t="s">
        <v>38</v>
      </c>
      <c r="P2542" t="s">
        <v>38</v>
      </c>
      <c r="Q2542" t="s">
        <v>38</v>
      </c>
      <c r="R2542" t="s">
        <v>376</v>
      </c>
      <c r="S2542" t="s">
        <v>377</v>
      </c>
      <c r="T2542" t="s">
        <v>378</v>
      </c>
      <c r="U2542" t="s">
        <v>377</v>
      </c>
      <c r="V2542" t="s">
        <v>118</v>
      </c>
      <c r="W2542" t="s">
        <v>119</v>
      </c>
      <c r="X2542" t="s">
        <v>74</v>
      </c>
      <c r="Y2542" t="s">
        <v>75</v>
      </c>
      <c r="Z2542">
        <v>-114162.74245619049</v>
      </c>
      <c r="AA2542" t="s">
        <v>402</v>
      </c>
      <c r="AB2542" t="s">
        <v>403</v>
      </c>
      <c r="AC2542" t="str">
        <f t="shared" si="39"/>
        <v>2025</v>
      </c>
    </row>
    <row r="2543" spans="1:29" x14ac:dyDescent="0.25">
      <c r="A2543" t="s">
        <v>27</v>
      </c>
      <c r="B2543" t="s">
        <v>1091</v>
      </c>
      <c r="C2543" t="s">
        <v>1136</v>
      </c>
      <c r="D2543" t="s">
        <v>60</v>
      </c>
      <c r="E2543" t="s">
        <v>61</v>
      </c>
      <c r="F2543" t="s">
        <v>30</v>
      </c>
      <c r="G2543" t="s">
        <v>31</v>
      </c>
      <c r="H2543" t="s">
        <v>62</v>
      </c>
      <c r="I2543" t="s">
        <v>63</v>
      </c>
      <c r="J2543" t="s">
        <v>123</v>
      </c>
      <c r="K2543" t="s">
        <v>124</v>
      </c>
      <c r="L2543" t="s">
        <v>38</v>
      </c>
      <c r="M2543" t="s">
        <v>38</v>
      </c>
      <c r="N2543" t="s">
        <v>38</v>
      </c>
      <c r="O2543" t="s">
        <v>38</v>
      </c>
      <c r="P2543" t="s">
        <v>38</v>
      </c>
      <c r="Q2543" t="s">
        <v>38</v>
      </c>
      <c r="R2543" t="s">
        <v>141</v>
      </c>
      <c r="S2543" t="s">
        <v>142</v>
      </c>
      <c r="T2543" t="s">
        <v>143</v>
      </c>
      <c r="U2543" t="s">
        <v>144</v>
      </c>
      <c r="V2543" t="s">
        <v>118</v>
      </c>
      <c r="W2543" t="s">
        <v>119</v>
      </c>
      <c r="X2543" t="s">
        <v>74</v>
      </c>
      <c r="Y2543" t="s">
        <v>75</v>
      </c>
      <c r="Z2543">
        <v>-226264.72145619048</v>
      </c>
      <c r="AA2543" t="s">
        <v>145</v>
      </c>
      <c r="AB2543" t="s">
        <v>146</v>
      </c>
      <c r="AC2543" t="str">
        <f t="shared" si="39"/>
        <v>2025</v>
      </c>
    </row>
    <row r="2544" spans="1:29" x14ac:dyDescent="0.25">
      <c r="A2544" t="s">
        <v>27</v>
      </c>
      <c r="B2544" t="s">
        <v>1091</v>
      </c>
      <c r="C2544" t="s">
        <v>1136</v>
      </c>
      <c r="D2544" t="s">
        <v>60</v>
      </c>
      <c r="E2544" t="s">
        <v>61</v>
      </c>
      <c r="F2544" t="s">
        <v>30</v>
      </c>
      <c r="G2544" t="s">
        <v>31</v>
      </c>
      <c r="H2544" t="s">
        <v>62</v>
      </c>
      <c r="I2544" t="s">
        <v>63</v>
      </c>
      <c r="J2544" t="s">
        <v>123</v>
      </c>
      <c r="K2544" t="s">
        <v>124</v>
      </c>
      <c r="L2544" t="s">
        <v>38</v>
      </c>
      <c r="M2544" t="s">
        <v>38</v>
      </c>
      <c r="N2544" t="s">
        <v>38</v>
      </c>
      <c r="O2544" t="s">
        <v>38</v>
      </c>
      <c r="P2544" t="s">
        <v>38</v>
      </c>
      <c r="Q2544" t="s">
        <v>38</v>
      </c>
      <c r="R2544" t="s">
        <v>224</v>
      </c>
      <c r="S2544" t="s">
        <v>225</v>
      </c>
      <c r="T2544" t="s">
        <v>226</v>
      </c>
      <c r="U2544" t="s">
        <v>225</v>
      </c>
      <c r="V2544" t="s">
        <v>118</v>
      </c>
      <c r="W2544" t="s">
        <v>119</v>
      </c>
      <c r="X2544" t="s">
        <v>74</v>
      </c>
      <c r="Y2544" t="s">
        <v>75</v>
      </c>
      <c r="Z2544">
        <v>-44659.515476190471</v>
      </c>
      <c r="AA2544" t="s">
        <v>765</v>
      </c>
      <c r="AB2544" t="s">
        <v>766</v>
      </c>
      <c r="AC2544" t="str">
        <f t="shared" si="39"/>
        <v>2025</v>
      </c>
    </row>
    <row r="2545" spans="1:29" x14ac:dyDescent="0.25">
      <c r="A2545" t="s">
        <v>27</v>
      </c>
      <c r="B2545" t="s">
        <v>1091</v>
      </c>
      <c r="C2545" t="s">
        <v>1136</v>
      </c>
      <c r="D2545" t="s">
        <v>60</v>
      </c>
      <c r="E2545" t="s">
        <v>61</v>
      </c>
      <c r="F2545" t="s">
        <v>30</v>
      </c>
      <c r="G2545" t="s">
        <v>31</v>
      </c>
      <c r="H2545" t="s">
        <v>62</v>
      </c>
      <c r="I2545" t="s">
        <v>63</v>
      </c>
      <c r="J2545" t="s">
        <v>123</v>
      </c>
      <c r="K2545" t="s">
        <v>124</v>
      </c>
      <c r="L2545" t="s">
        <v>38</v>
      </c>
      <c r="M2545" t="s">
        <v>38</v>
      </c>
      <c r="N2545" t="s">
        <v>38</v>
      </c>
      <c r="O2545" t="s">
        <v>38</v>
      </c>
      <c r="P2545" t="s">
        <v>38</v>
      </c>
      <c r="Q2545" t="s">
        <v>38</v>
      </c>
      <c r="R2545" t="s">
        <v>224</v>
      </c>
      <c r="S2545" t="s">
        <v>225</v>
      </c>
      <c r="T2545" t="s">
        <v>226</v>
      </c>
      <c r="U2545" t="s">
        <v>225</v>
      </c>
      <c r="V2545" t="s">
        <v>118</v>
      </c>
      <c r="W2545" t="s">
        <v>119</v>
      </c>
      <c r="X2545" t="s">
        <v>74</v>
      </c>
      <c r="Y2545" t="s">
        <v>75</v>
      </c>
      <c r="Z2545">
        <v>-44659.515476190478</v>
      </c>
      <c r="AA2545" t="s">
        <v>559</v>
      </c>
      <c r="AB2545" t="s">
        <v>560</v>
      </c>
      <c r="AC2545" t="str">
        <f t="shared" si="39"/>
        <v>2025</v>
      </c>
    </row>
    <row r="2546" spans="1:29" x14ac:dyDescent="0.25">
      <c r="A2546" t="s">
        <v>27</v>
      </c>
      <c r="B2546" t="s">
        <v>1091</v>
      </c>
      <c r="C2546" t="s">
        <v>1136</v>
      </c>
      <c r="D2546" t="s">
        <v>60</v>
      </c>
      <c r="E2546" t="s">
        <v>61</v>
      </c>
      <c r="F2546" t="s">
        <v>30</v>
      </c>
      <c r="G2546" t="s">
        <v>31</v>
      </c>
      <c r="H2546" t="s">
        <v>62</v>
      </c>
      <c r="I2546" t="s">
        <v>63</v>
      </c>
      <c r="J2546" t="s">
        <v>123</v>
      </c>
      <c r="K2546" t="s">
        <v>124</v>
      </c>
      <c r="L2546" t="s">
        <v>38</v>
      </c>
      <c r="M2546" t="s">
        <v>38</v>
      </c>
      <c r="N2546" t="s">
        <v>38</v>
      </c>
      <c r="O2546" t="s">
        <v>38</v>
      </c>
      <c r="P2546" t="s">
        <v>38</v>
      </c>
      <c r="Q2546" t="s">
        <v>38</v>
      </c>
      <c r="R2546" t="s">
        <v>224</v>
      </c>
      <c r="S2546" t="s">
        <v>225</v>
      </c>
      <c r="T2546" t="s">
        <v>226</v>
      </c>
      <c r="U2546" t="s">
        <v>225</v>
      </c>
      <c r="V2546" t="s">
        <v>118</v>
      </c>
      <c r="W2546" t="s">
        <v>119</v>
      </c>
      <c r="X2546" t="s">
        <v>74</v>
      </c>
      <c r="Y2546" t="s">
        <v>75</v>
      </c>
      <c r="Z2546">
        <v>-44659.515476190478</v>
      </c>
      <c r="AA2546" t="s">
        <v>675</v>
      </c>
      <c r="AB2546" t="s">
        <v>676</v>
      </c>
      <c r="AC2546" t="str">
        <f t="shared" si="39"/>
        <v>2025</v>
      </c>
    </row>
    <row r="2547" spans="1:29" x14ac:dyDescent="0.25">
      <c r="A2547" t="s">
        <v>27</v>
      </c>
      <c r="B2547" t="s">
        <v>1091</v>
      </c>
      <c r="C2547" t="s">
        <v>1136</v>
      </c>
      <c r="D2547" t="s">
        <v>60</v>
      </c>
      <c r="E2547" t="s">
        <v>61</v>
      </c>
      <c r="F2547" t="s">
        <v>30</v>
      </c>
      <c r="G2547" t="s">
        <v>31</v>
      </c>
      <c r="H2547" t="s">
        <v>62</v>
      </c>
      <c r="I2547" t="s">
        <v>63</v>
      </c>
      <c r="J2547" t="s">
        <v>123</v>
      </c>
      <c r="K2547" t="s">
        <v>124</v>
      </c>
      <c r="L2547" t="s">
        <v>38</v>
      </c>
      <c r="M2547" t="s">
        <v>38</v>
      </c>
      <c r="N2547" t="s">
        <v>38</v>
      </c>
      <c r="O2547" t="s">
        <v>38</v>
      </c>
      <c r="P2547" t="s">
        <v>38</v>
      </c>
      <c r="Q2547" t="s">
        <v>38</v>
      </c>
      <c r="R2547" t="s">
        <v>224</v>
      </c>
      <c r="S2547" t="s">
        <v>225</v>
      </c>
      <c r="T2547" t="s">
        <v>226</v>
      </c>
      <c r="U2547" t="s">
        <v>225</v>
      </c>
      <c r="V2547" t="s">
        <v>118</v>
      </c>
      <c r="W2547" t="s">
        <v>119</v>
      </c>
      <c r="X2547" t="s">
        <v>74</v>
      </c>
      <c r="Y2547" t="s">
        <v>75</v>
      </c>
      <c r="Z2547">
        <v>-44659.515476190471</v>
      </c>
      <c r="AA2547" t="s">
        <v>555</v>
      </c>
      <c r="AB2547" t="s">
        <v>556</v>
      </c>
      <c r="AC2547" t="str">
        <f t="shared" si="39"/>
        <v>2025</v>
      </c>
    </row>
    <row r="2548" spans="1:29" x14ac:dyDescent="0.25">
      <c r="A2548" t="s">
        <v>27</v>
      </c>
      <c r="B2548" t="s">
        <v>1091</v>
      </c>
      <c r="C2548" t="s">
        <v>1136</v>
      </c>
      <c r="D2548" t="s">
        <v>60</v>
      </c>
      <c r="E2548" t="s">
        <v>61</v>
      </c>
      <c r="F2548" t="s">
        <v>30</v>
      </c>
      <c r="G2548" t="s">
        <v>31</v>
      </c>
      <c r="H2548" t="s">
        <v>62</v>
      </c>
      <c r="I2548" t="s">
        <v>63</v>
      </c>
      <c r="J2548" t="s">
        <v>123</v>
      </c>
      <c r="K2548" t="s">
        <v>124</v>
      </c>
      <c r="L2548" t="s">
        <v>38</v>
      </c>
      <c r="M2548" t="s">
        <v>38</v>
      </c>
      <c r="N2548" t="s">
        <v>38</v>
      </c>
      <c r="O2548" t="s">
        <v>38</v>
      </c>
      <c r="P2548" t="s">
        <v>38</v>
      </c>
      <c r="Q2548" t="s">
        <v>38</v>
      </c>
      <c r="R2548" t="s">
        <v>224</v>
      </c>
      <c r="S2548" t="s">
        <v>225</v>
      </c>
      <c r="T2548" t="s">
        <v>226</v>
      </c>
      <c r="U2548" t="s">
        <v>225</v>
      </c>
      <c r="V2548" t="s">
        <v>118</v>
      </c>
      <c r="W2548" t="s">
        <v>119</v>
      </c>
      <c r="X2548" t="s">
        <v>74</v>
      </c>
      <c r="Y2548" t="s">
        <v>75</v>
      </c>
      <c r="Z2548">
        <v>-44659.515476190471</v>
      </c>
      <c r="AA2548" t="s">
        <v>530</v>
      </c>
      <c r="AB2548" t="s">
        <v>531</v>
      </c>
      <c r="AC2548" t="str">
        <f t="shared" si="39"/>
        <v>2025</v>
      </c>
    </row>
    <row r="2549" spans="1:29" x14ac:dyDescent="0.25">
      <c r="A2549" t="s">
        <v>27</v>
      </c>
      <c r="B2549" t="s">
        <v>1091</v>
      </c>
      <c r="C2549" t="s">
        <v>1136</v>
      </c>
      <c r="D2549" t="s">
        <v>60</v>
      </c>
      <c r="E2549" t="s">
        <v>61</v>
      </c>
      <c r="F2549" t="s">
        <v>30</v>
      </c>
      <c r="G2549" t="s">
        <v>31</v>
      </c>
      <c r="H2549" t="s">
        <v>62</v>
      </c>
      <c r="I2549" t="s">
        <v>63</v>
      </c>
      <c r="J2549" t="s">
        <v>123</v>
      </c>
      <c r="K2549" t="s">
        <v>124</v>
      </c>
      <c r="L2549" t="s">
        <v>38</v>
      </c>
      <c r="M2549" t="s">
        <v>38</v>
      </c>
      <c r="N2549" t="s">
        <v>38</v>
      </c>
      <c r="O2549" t="s">
        <v>38</v>
      </c>
      <c r="P2549" t="s">
        <v>38</v>
      </c>
      <c r="Q2549" t="s">
        <v>38</v>
      </c>
      <c r="R2549" t="s">
        <v>224</v>
      </c>
      <c r="S2549" t="s">
        <v>225</v>
      </c>
      <c r="T2549" t="s">
        <v>226</v>
      </c>
      <c r="U2549" t="s">
        <v>225</v>
      </c>
      <c r="V2549" t="s">
        <v>118</v>
      </c>
      <c r="W2549" t="s">
        <v>119</v>
      </c>
      <c r="X2549" t="s">
        <v>74</v>
      </c>
      <c r="Y2549" t="s">
        <v>75</v>
      </c>
      <c r="Z2549">
        <v>-160702.04888952375</v>
      </c>
      <c r="AA2549" t="s">
        <v>306</v>
      </c>
      <c r="AB2549" t="s">
        <v>307</v>
      </c>
      <c r="AC2549" t="str">
        <f t="shared" si="39"/>
        <v>2025</v>
      </c>
    </row>
    <row r="2550" spans="1:29" x14ac:dyDescent="0.25">
      <c r="A2550" t="s">
        <v>27</v>
      </c>
      <c r="B2550" t="s">
        <v>1091</v>
      </c>
      <c r="C2550" t="s">
        <v>1136</v>
      </c>
      <c r="D2550" t="s">
        <v>60</v>
      </c>
      <c r="E2550" t="s">
        <v>61</v>
      </c>
      <c r="F2550" t="s">
        <v>30</v>
      </c>
      <c r="G2550" t="s">
        <v>31</v>
      </c>
      <c r="H2550" t="s">
        <v>62</v>
      </c>
      <c r="I2550" t="s">
        <v>63</v>
      </c>
      <c r="J2550" t="s">
        <v>123</v>
      </c>
      <c r="K2550" t="s">
        <v>124</v>
      </c>
      <c r="L2550" t="s">
        <v>38</v>
      </c>
      <c r="M2550" t="s">
        <v>38</v>
      </c>
      <c r="N2550" t="s">
        <v>38</v>
      </c>
      <c r="O2550" t="s">
        <v>38</v>
      </c>
      <c r="P2550" t="s">
        <v>38</v>
      </c>
      <c r="Q2550" t="s">
        <v>38</v>
      </c>
      <c r="R2550" t="s">
        <v>224</v>
      </c>
      <c r="S2550" t="s">
        <v>225</v>
      </c>
      <c r="T2550" t="s">
        <v>226</v>
      </c>
      <c r="U2550" t="s">
        <v>225</v>
      </c>
      <c r="V2550" t="s">
        <v>118</v>
      </c>
      <c r="W2550" t="s">
        <v>119</v>
      </c>
      <c r="X2550" t="s">
        <v>74</v>
      </c>
      <c r="Y2550" t="s">
        <v>75</v>
      </c>
      <c r="Z2550">
        <v>-44659.515476190471</v>
      </c>
      <c r="AA2550" t="s">
        <v>700</v>
      </c>
      <c r="AB2550" t="s">
        <v>701</v>
      </c>
      <c r="AC2550" t="str">
        <f t="shared" si="39"/>
        <v>2025</v>
      </c>
    </row>
    <row r="2551" spans="1:29" x14ac:dyDescent="0.25">
      <c r="A2551" t="s">
        <v>27</v>
      </c>
      <c r="B2551" t="s">
        <v>1091</v>
      </c>
      <c r="C2551" t="s">
        <v>1136</v>
      </c>
      <c r="D2551" t="s">
        <v>60</v>
      </c>
      <c r="E2551" t="s">
        <v>61</v>
      </c>
      <c r="F2551" t="s">
        <v>30</v>
      </c>
      <c r="G2551" t="s">
        <v>31</v>
      </c>
      <c r="H2551" t="s">
        <v>62</v>
      </c>
      <c r="I2551" t="s">
        <v>63</v>
      </c>
      <c r="J2551" t="s">
        <v>123</v>
      </c>
      <c r="K2551" t="s">
        <v>124</v>
      </c>
      <c r="L2551" t="s">
        <v>38</v>
      </c>
      <c r="M2551" t="s">
        <v>38</v>
      </c>
      <c r="N2551" t="s">
        <v>38</v>
      </c>
      <c r="O2551" t="s">
        <v>38</v>
      </c>
      <c r="P2551" t="s">
        <v>38</v>
      </c>
      <c r="Q2551" t="s">
        <v>38</v>
      </c>
      <c r="R2551" t="s">
        <v>224</v>
      </c>
      <c r="S2551" t="s">
        <v>225</v>
      </c>
      <c r="T2551" t="s">
        <v>226</v>
      </c>
      <c r="U2551" t="s">
        <v>225</v>
      </c>
      <c r="V2551" t="s">
        <v>118</v>
      </c>
      <c r="W2551" t="s">
        <v>119</v>
      </c>
      <c r="X2551" t="s">
        <v>74</v>
      </c>
      <c r="Y2551" t="s">
        <v>75</v>
      </c>
      <c r="Z2551">
        <v>-160702.04888952378</v>
      </c>
      <c r="AA2551" t="s">
        <v>227</v>
      </c>
      <c r="AB2551" t="s">
        <v>228</v>
      </c>
      <c r="AC2551" t="str">
        <f t="shared" si="39"/>
        <v>2025</v>
      </c>
    </row>
    <row r="2552" spans="1:29" x14ac:dyDescent="0.25">
      <c r="A2552" t="s">
        <v>27</v>
      </c>
      <c r="B2552" t="s">
        <v>1091</v>
      </c>
      <c r="C2552" t="s">
        <v>1136</v>
      </c>
      <c r="D2552" t="s">
        <v>60</v>
      </c>
      <c r="E2552" t="s">
        <v>61</v>
      </c>
      <c r="F2552" t="s">
        <v>30</v>
      </c>
      <c r="G2552" t="s">
        <v>31</v>
      </c>
      <c r="H2552" t="s">
        <v>62</v>
      </c>
      <c r="I2552" t="s">
        <v>63</v>
      </c>
      <c r="J2552" t="s">
        <v>123</v>
      </c>
      <c r="K2552" t="s">
        <v>124</v>
      </c>
      <c r="L2552" t="s">
        <v>38</v>
      </c>
      <c r="M2552" t="s">
        <v>38</v>
      </c>
      <c r="N2552" t="s">
        <v>38</v>
      </c>
      <c r="O2552" t="s">
        <v>38</v>
      </c>
      <c r="P2552" t="s">
        <v>38</v>
      </c>
      <c r="Q2552" t="s">
        <v>38</v>
      </c>
      <c r="R2552" t="s">
        <v>190</v>
      </c>
      <c r="S2552" t="s">
        <v>191</v>
      </c>
      <c r="T2552" t="s">
        <v>116</v>
      </c>
      <c r="U2552" t="s">
        <v>117</v>
      </c>
      <c r="V2552" t="s">
        <v>118</v>
      </c>
      <c r="W2552" t="s">
        <v>119</v>
      </c>
      <c r="X2552" t="s">
        <v>74</v>
      </c>
      <c r="Y2552" t="s">
        <v>75</v>
      </c>
      <c r="Z2552">
        <v>-44659.515476190471</v>
      </c>
      <c r="AA2552" t="s">
        <v>322</v>
      </c>
      <c r="AB2552" t="s">
        <v>323</v>
      </c>
      <c r="AC2552" t="str">
        <f t="shared" si="39"/>
        <v>2025</v>
      </c>
    </row>
    <row r="2553" spans="1:29" x14ac:dyDescent="0.25">
      <c r="A2553" t="s">
        <v>27</v>
      </c>
      <c r="B2553" t="s">
        <v>1091</v>
      </c>
      <c r="C2553" t="s">
        <v>1136</v>
      </c>
      <c r="D2553" t="s">
        <v>60</v>
      </c>
      <c r="E2553" t="s">
        <v>61</v>
      </c>
      <c r="F2553" t="s">
        <v>30</v>
      </c>
      <c r="G2553" t="s">
        <v>31</v>
      </c>
      <c r="H2553" t="s">
        <v>62</v>
      </c>
      <c r="I2553" t="s">
        <v>63</v>
      </c>
      <c r="J2553" t="s">
        <v>123</v>
      </c>
      <c r="K2553" t="s">
        <v>124</v>
      </c>
      <c r="L2553" t="s">
        <v>38</v>
      </c>
      <c r="M2553" t="s">
        <v>38</v>
      </c>
      <c r="N2553" t="s">
        <v>38</v>
      </c>
      <c r="O2553" t="s">
        <v>38</v>
      </c>
      <c r="P2553" t="s">
        <v>38</v>
      </c>
      <c r="Q2553" t="s">
        <v>38</v>
      </c>
      <c r="R2553" t="s">
        <v>190</v>
      </c>
      <c r="S2553" t="s">
        <v>191</v>
      </c>
      <c r="T2553" t="s">
        <v>116</v>
      </c>
      <c r="U2553" t="s">
        <v>117</v>
      </c>
      <c r="V2553" t="s">
        <v>118</v>
      </c>
      <c r="W2553" t="s">
        <v>119</v>
      </c>
      <c r="X2553" t="s">
        <v>74</v>
      </c>
      <c r="Y2553" t="s">
        <v>75</v>
      </c>
      <c r="Z2553">
        <v>-44659.515476190471</v>
      </c>
      <c r="AA2553" t="s">
        <v>192</v>
      </c>
      <c r="AB2553" t="s">
        <v>193</v>
      </c>
      <c r="AC2553" t="str">
        <f t="shared" si="39"/>
        <v>2025</v>
      </c>
    </row>
    <row r="2554" spans="1:29" x14ac:dyDescent="0.25">
      <c r="A2554" t="s">
        <v>27</v>
      </c>
      <c r="B2554" t="s">
        <v>1091</v>
      </c>
      <c r="C2554" t="s">
        <v>1136</v>
      </c>
      <c r="D2554" t="s">
        <v>60</v>
      </c>
      <c r="E2554" t="s">
        <v>61</v>
      </c>
      <c r="F2554" t="s">
        <v>30</v>
      </c>
      <c r="G2554" t="s">
        <v>31</v>
      </c>
      <c r="H2554" t="s">
        <v>62</v>
      </c>
      <c r="I2554" t="s">
        <v>63</v>
      </c>
      <c r="J2554" t="s">
        <v>123</v>
      </c>
      <c r="K2554" t="s">
        <v>124</v>
      </c>
      <c r="L2554" t="s">
        <v>38</v>
      </c>
      <c r="M2554" t="s">
        <v>38</v>
      </c>
      <c r="N2554" t="s">
        <v>38</v>
      </c>
      <c r="O2554" t="s">
        <v>38</v>
      </c>
      <c r="P2554" t="s">
        <v>38</v>
      </c>
      <c r="Q2554" t="s">
        <v>38</v>
      </c>
      <c r="R2554" t="s">
        <v>190</v>
      </c>
      <c r="S2554" t="s">
        <v>191</v>
      </c>
      <c r="T2554" t="s">
        <v>116</v>
      </c>
      <c r="U2554" t="s">
        <v>117</v>
      </c>
      <c r="V2554" t="s">
        <v>118</v>
      </c>
      <c r="W2554" t="s">
        <v>119</v>
      </c>
      <c r="X2554" t="s">
        <v>74</v>
      </c>
      <c r="Y2554" t="s">
        <v>75</v>
      </c>
      <c r="Z2554">
        <v>-160702.04888952378</v>
      </c>
      <c r="AA2554" t="s">
        <v>702</v>
      </c>
      <c r="AB2554" t="s">
        <v>703</v>
      </c>
      <c r="AC2554" t="str">
        <f t="shared" si="39"/>
        <v>2025</v>
      </c>
    </row>
    <row r="2555" spans="1:29" x14ac:dyDescent="0.25">
      <c r="A2555" t="s">
        <v>27</v>
      </c>
      <c r="B2555" t="s">
        <v>1091</v>
      </c>
      <c r="C2555" t="s">
        <v>1136</v>
      </c>
      <c r="D2555" t="s">
        <v>60</v>
      </c>
      <c r="E2555" t="s">
        <v>61</v>
      </c>
      <c r="F2555" t="s">
        <v>30</v>
      </c>
      <c r="G2555" t="s">
        <v>31</v>
      </c>
      <c r="H2555" t="s">
        <v>62</v>
      </c>
      <c r="I2555" t="s">
        <v>63</v>
      </c>
      <c r="J2555" t="s">
        <v>123</v>
      </c>
      <c r="K2555" t="s">
        <v>124</v>
      </c>
      <c r="L2555" t="s">
        <v>38</v>
      </c>
      <c r="M2555" t="s">
        <v>38</v>
      </c>
      <c r="N2555" t="s">
        <v>38</v>
      </c>
      <c r="O2555" t="s">
        <v>38</v>
      </c>
      <c r="P2555" t="s">
        <v>38</v>
      </c>
      <c r="Q2555" t="s">
        <v>38</v>
      </c>
      <c r="R2555" t="s">
        <v>114</v>
      </c>
      <c r="S2555" t="s">
        <v>115</v>
      </c>
      <c r="T2555" t="s">
        <v>116</v>
      </c>
      <c r="U2555" t="s">
        <v>117</v>
      </c>
      <c r="V2555" t="s">
        <v>118</v>
      </c>
      <c r="W2555" t="s">
        <v>119</v>
      </c>
      <c r="X2555" t="s">
        <v>74</v>
      </c>
      <c r="Y2555" t="s">
        <v>75</v>
      </c>
      <c r="Z2555">
        <v>-44659.515476190471</v>
      </c>
      <c r="AA2555" t="s">
        <v>408</v>
      </c>
      <c r="AB2555" t="s">
        <v>409</v>
      </c>
      <c r="AC2555" t="str">
        <f t="shared" si="39"/>
        <v>2025</v>
      </c>
    </row>
    <row r="2556" spans="1:29" x14ac:dyDescent="0.25">
      <c r="A2556" t="s">
        <v>27</v>
      </c>
      <c r="B2556" t="s">
        <v>1091</v>
      </c>
      <c r="C2556" t="s">
        <v>1136</v>
      </c>
      <c r="D2556" t="s">
        <v>60</v>
      </c>
      <c r="E2556" t="s">
        <v>61</v>
      </c>
      <c r="F2556" t="s">
        <v>30</v>
      </c>
      <c r="G2556" t="s">
        <v>31</v>
      </c>
      <c r="H2556" t="s">
        <v>62</v>
      </c>
      <c r="I2556" t="s">
        <v>63</v>
      </c>
      <c r="J2556" t="s">
        <v>123</v>
      </c>
      <c r="K2556" t="s">
        <v>124</v>
      </c>
      <c r="L2556" t="s">
        <v>38</v>
      </c>
      <c r="M2556" t="s">
        <v>38</v>
      </c>
      <c r="N2556" t="s">
        <v>38</v>
      </c>
      <c r="O2556" t="s">
        <v>38</v>
      </c>
      <c r="P2556" t="s">
        <v>38</v>
      </c>
      <c r="Q2556" t="s">
        <v>38</v>
      </c>
      <c r="R2556" t="s">
        <v>114</v>
      </c>
      <c r="S2556" t="s">
        <v>115</v>
      </c>
      <c r="T2556" t="s">
        <v>116</v>
      </c>
      <c r="U2556" t="s">
        <v>117</v>
      </c>
      <c r="V2556" t="s">
        <v>118</v>
      </c>
      <c r="W2556" t="s">
        <v>119</v>
      </c>
      <c r="X2556" t="s">
        <v>74</v>
      </c>
      <c r="Y2556" t="s">
        <v>75</v>
      </c>
      <c r="Z2556">
        <v>-160702.04888952378</v>
      </c>
      <c r="AA2556" t="s">
        <v>327</v>
      </c>
      <c r="AB2556" t="s">
        <v>328</v>
      </c>
      <c r="AC2556" t="str">
        <f t="shared" si="39"/>
        <v>2025</v>
      </c>
    </row>
    <row r="2557" spans="1:29" x14ac:dyDescent="0.25">
      <c r="A2557" t="s">
        <v>27</v>
      </c>
      <c r="B2557" t="s">
        <v>1091</v>
      </c>
      <c r="C2557" t="s">
        <v>1136</v>
      </c>
      <c r="D2557" t="s">
        <v>60</v>
      </c>
      <c r="E2557" t="s">
        <v>61</v>
      </c>
      <c r="F2557" t="s">
        <v>30</v>
      </c>
      <c r="G2557" t="s">
        <v>31</v>
      </c>
      <c r="H2557" t="s">
        <v>62</v>
      </c>
      <c r="I2557" t="s">
        <v>63</v>
      </c>
      <c r="J2557" t="s">
        <v>123</v>
      </c>
      <c r="K2557" t="s">
        <v>124</v>
      </c>
      <c r="L2557" t="s">
        <v>38</v>
      </c>
      <c r="M2557" t="s">
        <v>38</v>
      </c>
      <c r="N2557" t="s">
        <v>38</v>
      </c>
      <c r="O2557" t="s">
        <v>38</v>
      </c>
      <c r="P2557" t="s">
        <v>38</v>
      </c>
      <c r="Q2557" t="s">
        <v>38</v>
      </c>
      <c r="R2557" t="s">
        <v>114</v>
      </c>
      <c r="S2557" t="s">
        <v>115</v>
      </c>
      <c r="T2557" t="s">
        <v>116</v>
      </c>
      <c r="U2557" t="s">
        <v>117</v>
      </c>
      <c r="V2557" t="s">
        <v>118</v>
      </c>
      <c r="W2557" t="s">
        <v>119</v>
      </c>
      <c r="X2557" t="s">
        <v>74</v>
      </c>
      <c r="Y2557" t="s">
        <v>75</v>
      </c>
      <c r="Z2557">
        <v>-160702.04888952378</v>
      </c>
      <c r="AA2557" t="s">
        <v>780</v>
      </c>
      <c r="AB2557" t="s">
        <v>781</v>
      </c>
      <c r="AC2557" t="str">
        <f t="shared" si="39"/>
        <v>2025</v>
      </c>
    </row>
    <row r="2558" spans="1:29" x14ac:dyDescent="0.25">
      <c r="A2558" t="s">
        <v>27</v>
      </c>
      <c r="B2558" t="s">
        <v>1091</v>
      </c>
      <c r="C2558" t="s">
        <v>1136</v>
      </c>
      <c r="D2558" t="s">
        <v>60</v>
      </c>
      <c r="E2558" t="s">
        <v>61</v>
      </c>
      <c r="F2558" t="s">
        <v>30</v>
      </c>
      <c r="G2558" t="s">
        <v>31</v>
      </c>
      <c r="H2558" t="s">
        <v>62</v>
      </c>
      <c r="I2558" t="s">
        <v>63</v>
      </c>
      <c r="J2558" t="s">
        <v>123</v>
      </c>
      <c r="K2558" t="s">
        <v>124</v>
      </c>
      <c r="L2558" t="s">
        <v>38</v>
      </c>
      <c r="M2558" t="s">
        <v>38</v>
      </c>
      <c r="N2558" t="s">
        <v>38</v>
      </c>
      <c r="O2558" t="s">
        <v>38</v>
      </c>
      <c r="P2558" t="s">
        <v>38</v>
      </c>
      <c r="Q2558" t="s">
        <v>38</v>
      </c>
      <c r="R2558" t="s">
        <v>339</v>
      </c>
      <c r="S2558" t="s">
        <v>340</v>
      </c>
      <c r="T2558" t="s">
        <v>129</v>
      </c>
      <c r="U2558" t="s">
        <v>130</v>
      </c>
      <c r="V2558" t="s">
        <v>72</v>
      </c>
      <c r="W2558" t="s">
        <v>73</v>
      </c>
      <c r="X2558" t="s">
        <v>74</v>
      </c>
      <c r="Y2558" t="s">
        <v>75</v>
      </c>
      <c r="Z2558">
        <v>-151665.94997619049</v>
      </c>
      <c r="AA2558" t="s">
        <v>476</v>
      </c>
      <c r="AB2558" t="s">
        <v>477</v>
      </c>
      <c r="AC2558" t="str">
        <f t="shared" si="39"/>
        <v>2025</v>
      </c>
    </row>
    <row r="2559" spans="1:29" x14ac:dyDescent="0.25">
      <c r="A2559" t="s">
        <v>27</v>
      </c>
      <c r="B2559" t="s">
        <v>1091</v>
      </c>
      <c r="C2559" t="s">
        <v>1136</v>
      </c>
      <c r="D2559" t="s">
        <v>60</v>
      </c>
      <c r="E2559" t="s">
        <v>61</v>
      </c>
      <c r="F2559" t="s">
        <v>30</v>
      </c>
      <c r="G2559" t="s">
        <v>31</v>
      </c>
      <c r="H2559" t="s">
        <v>62</v>
      </c>
      <c r="I2559" t="s">
        <v>63</v>
      </c>
      <c r="J2559" t="s">
        <v>123</v>
      </c>
      <c r="K2559" t="s">
        <v>124</v>
      </c>
      <c r="L2559" t="s">
        <v>38</v>
      </c>
      <c r="M2559" t="s">
        <v>38</v>
      </c>
      <c r="N2559" t="s">
        <v>38</v>
      </c>
      <c r="O2559" t="s">
        <v>38</v>
      </c>
      <c r="P2559" t="s">
        <v>38</v>
      </c>
      <c r="Q2559" t="s">
        <v>38</v>
      </c>
      <c r="R2559" t="s">
        <v>127</v>
      </c>
      <c r="S2559" t="s">
        <v>128</v>
      </c>
      <c r="T2559" t="s">
        <v>129</v>
      </c>
      <c r="U2559" t="s">
        <v>130</v>
      </c>
      <c r="V2559" t="s">
        <v>72</v>
      </c>
      <c r="W2559" t="s">
        <v>73</v>
      </c>
      <c r="X2559" t="s">
        <v>74</v>
      </c>
      <c r="Y2559" t="s">
        <v>75</v>
      </c>
      <c r="Z2559">
        <v>-151665.94997619049</v>
      </c>
      <c r="AA2559" t="s">
        <v>608</v>
      </c>
      <c r="AB2559" t="s">
        <v>609</v>
      </c>
      <c r="AC2559" t="str">
        <f t="shared" si="39"/>
        <v>2025</v>
      </c>
    </row>
    <row r="2560" spans="1:29" x14ac:dyDescent="0.25">
      <c r="A2560" t="s">
        <v>27</v>
      </c>
      <c r="B2560" t="s">
        <v>1091</v>
      </c>
      <c r="C2560" t="s">
        <v>1136</v>
      </c>
      <c r="D2560" t="s">
        <v>60</v>
      </c>
      <c r="E2560" t="s">
        <v>61</v>
      </c>
      <c r="F2560" t="s">
        <v>30</v>
      </c>
      <c r="G2560" t="s">
        <v>31</v>
      </c>
      <c r="H2560" t="s">
        <v>62</v>
      </c>
      <c r="I2560" t="s">
        <v>63</v>
      </c>
      <c r="J2560" t="s">
        <v>123</v>
      </c>
      <c r="K2560" t="s">
        <v>124</v>
      </c>
      <c r="L2560" t="s">
        <v>38</v>
      </c>
      <c r="M2560" t="s">
        <v>38</v>
      </c>
      <c r="N2560" t="s">
        <v>38</v>
      </c>
      <c r="O2560" t="s">
        <v>38</v>
      </c>
      <c r="P2560" t="s">
        <v>38</v>
      </c>
      <c r="Q2560" t="s">
        <v>38</v>
      </c>
      <c r="R2560" t="s">
        <v>127</v>
      </c>
      <c r="S2560" t="s">
        <v>128</v>
      </c>
      <c r="T2560" t="s">
        <v>129</v>
      </c>
      <c r="U2560" t="s">
        <v>130</v>
      </c>
      <c r="V2560" t="s">
        <v>72</v>
      </c>
      <c r="W2560" t="s">
        <v>73</v>
      </c>
      <c r="X2560" t="s">
        <v>74</v>
      </c>
      <c r="Y2560" t="s">
        <v>75</v>
      </c>
      <c r="Z2560">
        <v>-151665.94997619049</v>
      </c>
      <c r="AA2560" t="s">
        <v>160</v>
      </c>
      <c r="AB2560" t="s">
        <v>161</v>
      </c>
      <c r="AC2560" t="str">
        <f t="shared" si="39"/>
        <v>2025</v>
      </c>
    </row>
    <row r="2561" spans="1:29" x14ac:dyDescent="0.25">
      <c r="A2561" t="s">
        <v>27</v>
      </c>
      <c r="B2561" t="s">
        <v>1091</v>
      </c>
      <c r="C2561" t="s">
        <v>1136</v>
      </c>
      <c r="D2561" t="s">
        <v>60</v>
      </c>
      <c r="E2561" t="s">
        <v>61</v>
      </c>
      <c r="F2561" t="s">
        <v>30</v>
      </c>
      <c r="G2561" t="s">
        <v>31</v>
      </c>
      <c r="H2561" t="s">
        <v>62</v>
      </c>
      <c r="I2561" t="s">
        <v>63</v>
      </c>
      <c r="J2561" t="s">
        <v>123</v>
      </c>
      <c r="K2561" t="s">
        <v>124</v>
      </c>
      <c r="L2561" t="s">
        <v>38</v>
      </c>
      <c r="M2561" t="s">
        <v>38</v>
      </c>
      <c r="N2561" t="s">
        <v>38</v>
      </c>
      <c r="O2561" t="s">
        <v>38</v>
      </c>
      <c r="P2561" t="s">
        <v>38</v>
      </c>
      <c r="Q2561" t="s">
        <v>38</v>
      </c>
      <c r="R2561" t="s">
        <v>127</v>
      </c>
      <c r="S2561" t="s">
        <v>128</v>
      </c>
      <c r="T2561" t="s">
        <v>129</v>
      </c>
      <c r="U2561" t="s">
        <v>130</v>
      </c>
      <c r="V2561" t="s">
        <v>72</v>
      </c>
      <c r="W2561" t="s">
        <v>73</v>
      </c>
      <c r="X2561" t="s">
        <v>74</v>
      </c>
      <c r="Y2561" t="s">
        <v>75</v>
      </c>
      <c r="Z2561">
        <v>-151665.94997619049</v>
      </c>
      <c r="AA2561" t="s">
        <v>629</v>
      </c>
      <c r="AB2561" t="s">
        <v>630</v>
      </c>
      <c r="AC2561" t="str">
        <f t="shared" si="39"/>
        <v>2025</v>
      </c>
    </row>
    <row r="2562" spans="1:29" x14ac:dyDescent="0.25">
      <c r="A2562" t="s">
        <v>27</v>
      </c>
      <c r="B2562" t="s">
        <v>1091</v>
      </c>
      <c r="C2562" t="s">
        <v>1136</v>
      </c>
      <c r="D2562" t="s">
        <v>60</v>
      </c>
      <c r="E2562" t="s">
        <v>61</v>
      </c>
      <c r="F2562" t="s">
        <v>30</v>
      </c>
      <c r="G2562" t="s">
        <v>31</v>
      </c>
      <c r="H2562" t="s">
        <v>62</v>
      </c>
      <c r="I2562" t="s">
        <v>63</v>
      </c>
      <c r="J2562" t="s">
        <v>123</v>
      </c>
      <c r="K2562" t="s">
        <v>124</v>
      </c>
      <c r="L2562" t="s">
        <v>38</v>
      </c>
      <c r="M2562" t="s">
        <v>38</v>
      </c>
      <c r="N2562" t="s">
        <v>38</v>
      </c>
      <c r="O2562" t="s">
        <v>38</v>
      </c>
      <c r="P2562" t="s">
        <v>38</v>
      </c>
      <c r="Q2562" t="s">
        <v>38</v>
      </c>
      <c r="R2562" t="s">
        <v>127</v>
      </c>
      <c r="S2562" t="s">
        <v>128</v>
      </c>
      <c r="T2562" t="s">
        <v>129</v>
      </c>
      <c r="U2562" t="s">
        <v>130</v>
      </c>
      <c r="V2562" t="s">
        <v>72</v>
      </c>
      <c r="W2562" t="s">
        <v>73</v>
      </c>
      <c r="X2562" t="s">
        <v>74</v>
      </c>
      <c r="Y2562" t="s">
        <v>75</v>
      </c>
      <c r="Z2562">
        <v>-151665.94997619046</v>
      </c>
      <c r="AA2562" t="s">
        <v>131</v>
      </c>
      <c r="AB2562" t="s">
        <v>1038</v>
      </c>
      <c r="AC2562" t="str">
        <f t="shared" si="39"/>
        <v>2025</v>
      </c>
    </row>
    <row r="2563" spans="1:29" x14ac:dyDescent="0.25">
      <c r="A2563" t="s">
        <v>27</v>
      </c>
      <c r="B2563" t="s">
        <v>1091</v>
      </c>
      <c r="C2563" t="s">
        <v>1136</v>
      </c>
      <c r="D2563" t="s">
        <v>60</v>
      </c>
      <c r="E2563" t="s">
        <v>61</v>
      </c>
      <c r="F2563" t="s">
        <v>30</v>
      </c>
      <c r="G2563" t="s">
        <v>31</v>
      </c>
      <c r="H2563" t="s">
        <v>62</v>
      </c>
      <c r="I2563" t="s">
        <v>63</v>
      </c>
      <c r="J2563" t="s">
        <v>123</v>
      </c>
      <c r="K2563" t="s">
        <v>124</v>
      </c>
      <c r="L2563" t="s">
        <v>38</v>
      </c>
      <c r="M2563" t="s">
        <v>38</v>
      </c>
      <c r="N2563" t="s">
        <v>38</v>
      </c>
      <c r="O2563" t="s">
        <v>38</v>
      </c>
      <c r="P2563" t="s">
        <v>38</v>
      </c>
      <c r="Q2563" t="s">
        <v>38</v>
      </c>
      <c r="R2563" t="s">
        <v>169</v>
      </c>
      <c r="S2563" t="s">
        <v>170</v>
      </c>
      <c r="T2563" t="s">
        <v>171</v>
      </c>
      <c r="U2563" t="s">
        <v>172</v>
      </c>
      <c r="V2563" t="s">
        <v>72</v>
      </c>
      <c r="W2563" t="s">
        <v>73</v>
      </c>
      <c r="X2563" t="s">
        <v>74</v>
      </c>
      <c r="Y2563" t="s">
        <v>75</v>
      </c>
      <c r="Z2563">
        <v>-206561.94938952377</v>
      </c>
      <c r="AA2563" t="s">
        <v>173</v>
      </c>
      <c r="AB2563" t="s">
        <v>174</v>
      </c>
      <c r="AC2563" t="str">
        <f t="shared" ref="AC2563:AC2626" si="40">IF(OR(B2563="Eelarve_liigendus",B2563="Eelarve_ule",B2563="Kinnitatud eelarve",B2563="Lisaeelarve"),"2025",C2563)</f>
        <v>2025</v>
      </c>
    </row>
    <row r="2564" spans="1:29" x14ac:dyDescent="0.25">
      <c r="A2564" t="s">
        <v>27</v>
      </c>
      <c r="B2564" t="s">
        <v>1091</v>
      </c>
      <c r="C2564" t="s">
        <v>1136</v>
      </c>
      <c r="D2564" t="s">
        <v>60</v>
      </c>
      <c r="E2564" t="s">
        <v>61</v>
      </c>
      <c r="F2564" t="s">
        <v>30</v>
      </c>
      <c r="G2564" t="s">
        <v>31</v>
      </c>
      <c r="H2564" t="s">
        <v>62</v>
      </c>
      <c r="I2564" t="s">
        <v>63</v>
      </c>
      <c r="J2564" t="s">
        <v>123</v>
      </c>
      <c r="K2564" t="s">
        <v>124</v>
      </c>
      <c r="L2564" t="s">
        <v>38</v>
      </c>
      <c r="M2564" t="s">
        <v>38</v>
      </c>
      <c r="N2564" t="s">
        <v>38</v>
      </c>
      <c r="O2564" t="s">
        <v>38</v>
      </c>
      <c r="P2564" t="s">
        <v>38</v>
      </c>
      <c r="Q2564" t="s">
        <v>38</v>
      </c>
      <c r="R2564" t="s">
        <v>169</v>
      </c>
      <c r="S2564" t="s">
        <v>170</v>
      </c>
      <c r="T2564" t="s">
        <v>171</v>
      </c>
      <c r="U2564" t="s">
        <v>172</v>
      </c>
      <c r="V2564" t="s">
        <v>72</v>
      </c>
      <c r="W2564" t="s">
        <v>73</v>
      </c>
      <c r="X2564" t="s">
        <v>74</v>
      </c>
      <c r="Y2564" t="s">
        <v>75</v>
      </c>
      <c r="Z2564">
        <v>-206561.9493895238</v>
      </c>
      <c r="AA2564" t="s">
        <v>722</v>
      </c>
      <c r="AB2564" t="s">
        <v>723</v>
      </c>
      <c r="AC2564" t="str">
        <f t="shared" si="40"/>
        <v>2025</v>
      </c>
    </row>
    <row r="2565" spans="1:29" x14ac:dyDescent="0.25">
      <c r="A2565" t="s">
        <v>27</v>
      </c>
      <c r="B2565" t="s">
        <v>1091</v>
      </c>
      <c r="C2565" t="s">
        <v>1136</v>
      </c>
      <c r="D2565" t="s">
        <v>60</v>
      </c>
      <c r="E2565" t="s">
        <v>61</v>
      </c>
      <c r="F2565" t="s">
        <v>30</v>
      </c>
      <c r="G2565" t="s">
        <v>31</v>
      </c>
      <c r="H2565" t="s">
        <v>62</v>
      </c>
      <c r="I2565" t="s">
        <v>63</v>
      </c>
      <c r="J2565" t="s">
        <v>123</v>
      </c>
      <c r="K2565" t="s">
        <v>124</v>
      </c>
      <c r="L2565" t="s">
        <v>38</v>
      </c>
      <c r="M2565" t="s">
        <v>38</v>
      </c>
      <c r="N2565" t="s">
        <v>38</v>
      </c>
      <c r="O2565" t="s">
        <v>38</v>
      </c>
      <c r="P2565" t="s">
        <v>38</v>
      </c>
      <c r="Q2565" t="s">
        <v>38</v>
      </c>
      <c r="R2565" t="s">
        <v>183</v>
      </c>
      <c r="S2565" t="s">
        <v>184</v>
      </c>
      <c r="T2565" t="s">
        <v>171</v>
      </c>
      <c r="U2565" t="s">
        <v>172</v>
      </c>
      <c r="V2565" t="s">
        <v>72</v>
      </c>
      <c r="W2565" t="s">
        <v>73</v>
      </c>
      <c r="X2565" t="s">
        <v>74</v>
      </c>
      <c r="Y2565" t="s">
        <v>75</v>
      </c>
      <c r="Z2565">
        <v>-405627.8878561905</v>
      </c>
      <c r="AA2565" t="s">
        <v>633</v>
      </c>
      <c r="AB2565" t="s">
        <v>634</v>
      </c>
      <c r="AC2565" t="str">
        <f t="shared" si="40"/>
        <v>2025</v>
      </c>
    </row>
    <row r="2566" spans="1:29" x14ac:dyDescent="0.25">
      <c r="A2566" t="s">
        <v>27</v>
      </c>
      <c r="B2566" t="s">
        <v>1091</v>
      </c>
      <c r="C2566" t="s">
        <v>1136</v>
      </c>
      <c r="D2566" t="s">
        <v>60</v>
      </c>
      <c r="E2566" t="s">
        <v>61</v>
      </c>
      <c r="F2566" t="s">
        <v>30</v>
      </c>
      <c r="G2566" t="s">
        <v>31</v>
      </c>
      <c r="H2566" t="s">
        <v>62</v>
      </c>
      <c r="I2566" t="s">
        <v>63</v>
      </c>
      <c r="J2566" t="s">
        <v>123</v>
      </c>
      <c r="K2566" t="s">
        <v>124</v>
      </c>
      <c r="L2566" t="s">
        <v>38</v>
      </c>
      <c r="M2566" t="s">
        <v>38</v>
      </c>
      <c r="N2566" t="s">
        <v>38</v>
      </c>
      <c r="O2566" t="s">
        <v>38</v>
      </c>
      <c r="P2566" t="s">
        <v>38</v>
      </c>
      <c r="Q2566" t="s">
        <v>38</v>
      </c>
      <c r="R2566" t="s">
        <v>183</v>
      </c>
      <c r="S2566" t="s">
        <v>184</v>
      </c>
      <c r="T2566" t="s">
        <v>171</v>
      </c>
      <c r="U2566" t="s">
        <v>172</v>
      </c>
      <c r="V2566" t="s">
        <v>72</v>
      </c>
      <c r="W2566" t="s">
        <v>73</v>
      </c>
      <c r="X2566" t="s">
        <v>74</v>
      </c>
      <c r="Y2566" t="s">
        <v>75</v>
      </c>
      <c r="Z2566">
        <v>-416627.88785619044</v>
      </c>
      <c r="AA2566" t="s">
        <v>212</v>
      </c>
      <c r="AB2566" t="s">
        <v>213</v>
      </c>
      <c r="AC2566" t="str">
        <f t="shared" si="40"/>
        <v>2025</v>
      </c>
    </row>
    <row r="2567" spans="1:29" x14ac:dyDescent="0.25">
      <c r="A2567" t="s">
        <v>27</v>
      </c>
      <c r="B2567" t="s">
        <v>1091</v>
      </c>
      <c r="C2567" t="s">
        <v>1136</v>
      </c>
      <c r="D2567" t="s">
        <v>60</v>
      </c>
      <c r="E2567" t="s">
        <v>61</v>
      </c>
      <c r="F2567" t="s">
        <v>30</v>
      </c>
      <c r="G2567" t="s">
        <v>31</v>
      </c>
      <c r="H2567" t="s">
        <v>62</v>
      </c>
      <c r="I2567" t="s">
        <v>63</v>
      </c>
      <c r="J2567" t="s">
        <v>123</v>
      </c>
      <c r="K2567" t="s">
        <v>124</v>
      </c>
      <c r="L2567" t="s">
        <v>38</v>
      </c>
      <c r="M2567" t="s">
        <v>38</v>
      </c>
      <c r="N2567" t="s">
        <v>38</v>
      </c>
      <c r="O2567" t="s">
        <v>38</v>
      </c>
      <c r="P2567" t="s">
        <v>38</v>
      </c>
      <c r="Q2567" t="s">
        <v>38</v>
      </c>
      <c r="R2567" t="s">
        <v>196</v>
      </c>
      <c r="S2567" t="s">
        <v>197</v>
      </c>
      <c r="T2567" t="s">
        <v>198</v>
      </c>
      <c r="U2567" t="s">
        <v>199</v>
      </c>
      <c r="V2567" t="s">
        <v>55</v>
      </c>
      <c r="W2567" t="s">
        <v>56</v>
      </c>
      <c r="X2567" t="s">
        <v>45</v>
      </c>
      <c r="Y2567" t="s">
        <v>46</v>
      </c>
      <c r="Z2567">
        <v>-91878.22784285713</v>
      </c>
      <c r="AA2567" t="s">
        <v>304</v>
      </c>
      <c r="AB2567" t="s">
        <v>305</v>
      </c>
      <c r="AC2567" t="str">
        <f t="shared" si="40"/>
        <v>2025</v>
      </c>
    </row>
    <row r="2568" spans="1:29" x14ac:dyDescent="0.25">
      <c r="A2568" t="s">
        <v>27</v>
      </c>
      <c r="B2568" t="s">
        <v>1091</v>
      </c>
      <c r="C2568" t="s">
        <v>1136</v>
      </c>
      <c r="D2568" t="s">
        <v>60</v>
      </c>
      <c r="E2568" t="s">
        <v>61</v>
      </c>
      <c r="F2568" t="s">
        <v>30</v>
      </c>
      <c r="G2568" t="s">
        <v>31</v>
      </c>
      <c r="H2568" t="s">
        <v>62</v>
      </c>
      <c r="I2568" t="s">
        <v>63</v>
      </c>
      <c r="J2568" t="s">
        <v>123</v>
      </c>
      <c r="K2568" t="s">
        <v>124</v>
      </c>
      <c r="L2568" t="s">
        <v>38</v>
      </c>
      <c r="M2568" t="s">
        <v>38</v>
      </c>
      <c r="N2568" t="s">
        <v>38</v>
      </c>
      <c r="O2568" t="s">
        <v>38</v>
      </c>
      <c r="P2568" t="s">
        <v>38</v>
      </c>
      <c r="Q2568" t="s">
        <v>38</v>
      </c>
      <c r="R2568" t="s">
        <v>196</v>
      </c>
      <c r="S2568" t="s">
        <v>197</v>
      </c>
      <c r="T2568" t="s">
        <v>198</v>
      </c>
      <c r="U2568" t="s">
        <v>199</v>
      </c>
      <c r="V2568" t="s">
        <v>55</v>
      </c>
      <c r="W2568" t="s">
        <v>56</v>
      </c>
      <c r="X2568" t="s">
        <v>45</v>
      </c>
      <c r="Y2568" t="s">
        <v>46</v>
      </c>
      <c r="Z2568">
        <v>-91878.22784285713</v>
      </c>
      <c r="AA2568" t="s">
        <v>464</v>
      </c>
      <c r="AB2568" t="s">
        <v>465</v>
      </c>
      <c r="AC2568" t="str">
        <f t="shared" si="40"/>
        <v>2025</v>
      </c>
    </row>
    <row r="2569" spans="1:29" x14ac:dyDescent="0.25">
      <c r="A2569" t="s">
        <v>27</v>
      </c>
      <c r="B2569" t="s">
        <v>1091</v>
      </c>
      <c r="C2569" t="s">
        <v>1136</v>
      </c>
      <c r="D2569" t="s">
        <v>60</v>
      </c>
      <c r="E2569" t="s">
        <v>61</v>
      </c>
      <c r="F2569" t="s">
        <v>30</v>
      </c>
      <c r="G2569" t="s">
        <v>31</v>
      </c>
      <c r="H2569" t="s">
        <v>62</v>
      </c>
      <c r="I2569" t="s">
        <v>63</v>
      </c>
      <c r="J2569" t="s">
        <v>123</v>
      </c>
      <c r="K2569" t="s">
        <v>124</v>
      </c>
      <c r="L2569" t="s">
        <v>38</v>
      </c>
      <c r="M2569" t="s">
        <v>38</v>
      </c>
      <c r="N2569" t="s">
        <v>38</v>
      </c>
      <c r="O2569" t="s">
        <v>38</v>
      </c>
      <c r="P2569" t="s">
        <v>38</v>
      </c>
      <c r="Q2569" t="s">
        <v>38</v>
      </c>
      <c r="R2569" t="s">
        <v>308</v>
      </c>
      <c r="S2569" t="s">
        <v>309</v>
      </c>
      <c r="T2569" t="s">
        <v>198</v>
      </c>
      <c r="U2569" t="s">
        <v>199</v>
      </c>
      <c r="V2569" t="s">
        <v>55</v>
      </c>
      <c r="W2569" t="s">
        <v>56</v>
      </c>
      <c r="X2569" t="s">
        <v>45</v>
      </c>
      <c r="Y2569" t="s">
        <v>46</v>
      </c>
      <c r="Z2569">
        <v>-368396.44270952384</v>
      </c>
      <c r="AA2569" t="s">
        <v>462</v>
      </c>
      <c r="AB2569" t="s">
        <v>463</v>
      </c>
      <c r="AC2569" t="str">
        <f t="shared" si="40"/>
        <v>2025</v>
      </c>
    </row>
    <row r="2570" spans="1:29" x14ac:dyDescent="0.25">
      <c r="A2570" t="s">
        <v>27</v>
      </c>
      <c r="B2570" t="s">
        <v>1091</v>
      </c>
      <c r="C2570" t="s">
        <v>1136</v>
      </c>
      <c r="D2570" t="s">
        <v>60</v>
      </c>
      <c r="E2570" t="s">
        <v>61</v>
      </c>
      <c r="F2570" t="s">
        <v>30</v>
      </c>
      <c r="G2570" t="s">
        <v>31</v>
      </c>
      <c r="H2570" t="s">
        <v>62</v>
      </c>
      <c r="I2570" t="s">
        <v>63</v>
      </c>
      <c r="J2570" t="s">
        <v>123</v>
      </c>
      <c r="K2570" t="s">
        <v>124</v>
      </c>
      <c r="L2570" t="s">
        <v>38</v>
      </c>
      <c r="M2570" t="s">
        <v>38</v>
      </c>
      <c r="N2570" t="s">
        <v>38</v>
      </c>
      <c r="O2570" t="s">
        <v>38</v>
      </c>
      <c r="P2570" t="s">
        <v>38</v>
      </c>
      <c r="Q2570" t="s">
        <v>38</v>
      </c>
      <c r="R2570" t="s">
        <v>458</v>
      </c>
      <c r="S2570" t="s">
        <v>459</v>
      </c>
      <c r="T2570" t="s">
        <v>198</v>
      </c>
      <c r="U2570" t="s">
        <v>199</v>
      </c>
      <c r="V2570" t="s">
        <v>55</v>
      </c>
      <c r="W2570" t="s">
        <v>56</v>
      </c>
      <c r="X2570" t="s">
        <v>45</v>
      </c>
      <c r="Y2570" t="s">
        <v>46</v>
      </c>
      <c r="Z2570">
        <v>-259351.79040952379</v>
      </c>
      <c r="AA2570" t="s">
        <v>460</v>
      </c>
      <c r="AB2570" t="s">
        <v>461</v>
      </c>
      <c r="AC2570" t="str">
        <f t="shared" si="40"/>
        <v>2025</v>
      </c>
    </row>
    <row r="2571" spans="1:29" x14ac:dyDescent="0.25">
      <c r="A2571" t="s">
        <v>27</v>
      </c>
      <c r="B2571" t="s">
        <v>1091</v>
      </c>
      <c r="C2571" t="s">
        <v>1136</v>
      </c>
      <c r="D2571" t="s">
        <v>60</v>
      </c>
      <c r="E2571" t="s">
        <v>61</v>
      </c>
      <c r="F2571" t="s">
        <v>30</v>
      </c>
      <c r="G2571" t="s">
        <v>31</v>
      </c>
      <c r="H2571" t="s">
        <v>62</v>
      </c>
      <c r="I2571" t="s">
        <v>63</v>
      </c>
      <c r="J2571" t="s">
        <v>123</v>
      </c>
      <c r="K2571" t="s">
        <v>124</v>
      </c>
      <c r="L2571" t="s">
        <v>38</v>
      </c>
      <c r="M2571" t="s">
        <v>38</v>
      </c>
      <c r="N2571" t="s">
        <v>38</v>
      </c>
      <c r="O2571" t="s">
        <v>38</v>
      </c>
      <c r="P2571" t="s">
        <v>38</v>
      </c>
      <c r="Q2571" t="s">
        <v>38</v>
      </c>
      <c r="R2571" t="s">
        <v>100</v>
      </c>
      <c r="S2571" t="s">
        <v>101</v>
      </c>
      <c r="T2571" t="s">
        <v>102</v>
      </c>
      <c r="U2571" t="s">
        <v>103</v>
      </c>
      <c r="V2571" t="s">
        <v>43</v>
      </c>
      <c r="W2571" t="s">
        <v>44</v>
      </c>
      <c r="X2571" t="s">
        <v>45</v>
      </c>
      <c r="Y2571" t="s">
        <v>46</v>
      </c>
      <c r="Z2571">
        <v>-224495.83957976187</v>
      </c>
      <c r="AA2571" t="s">
        <v>177</v>
      </c>
      <c r="AB2571" t="s">
        <v>178</v>
      </c>
      <c r="AC2571" t="str">
        <f t="shared" si="40"/>
        <v>2025</v>
      </c>
    </row>
    <row r="2572" spans="1:29" x14ac:dyDescent="0.25">
      <c r="A2572" t="s">
        <v>27</v>
      </c>
      <c r="B2572" t="s">
        <v>1091</v>
      </c>
      <c r="C2572" t="s">
        <v>1136</v>
      </c>
      <c r="D2572" t="s">
        <v>60</v>
      </c>
      <c r="E2572" t="s">
        <v>61</v>
      </c>
      <c r="F2572" t="s">
        <v>30</v>
      </c>
      <c r="G2572" t="s">
        <v>31</v>
      </c>
      <c r="H2572" t="s">
        <v>62</v>
      </c>
      <c r="I2572" t="s">
        <v>63</v>
      </c>
      <c r="J2572" t="s">
        <v>123</v>
      </c>
      <c r="K2572" t="s">
        <v>124</v>
      </c>
      <c r="L2572" t="s">
        <v>38</v>
      </c>
      <c r="M2572" t="s">
        <v>38</v>
      </c>
      <c r="N2572" t="s">
        <v>38</v>
      </c>
      <c r="O2572" t="s">
        <v>38</v>
      </c>
      <c r="P2572" t="s">
        <v>38</v>
      </c>
      <c r="Q2572" t="s">
        <v>38</v>
      </c>
      <c r="R2572" t="s">
        <v>163</v>
      </c>
      <c r="S2572" t="s">
        <v>164</v>
      </c>
      <c r="T2572" t="s">
        <v>165</v>
      </c>
      <c r="U2572" t="s">
        <v>166</v>
      </c>
      <c r="V2572" t="s">
        <v>43</v>
      </c>
      <c r="W2572" t="s">
        <v>44</v>
      </c>
      <c r="X2572" t="s">
        <v>45</v>
      </c>
      <c r="Y2572" t="s">
        <v>46</v>
      </c>
      <c r="Z2572">
        <v>-217277.1515380952</v>
      </c>
      <c r="AA2572" t="s">
        <v>188</v>
      </c>
      <c r="AB2572" t="s">
        <v>189</v>
      </c>
      <c r="AC2572" t="str">
        <f t="shared" si="40"/>
        <v>2025</v>
      </c>
    </row>
    <row r="2573" spans="1:29" x14ac:dyDescent="0.25">
      <c r="A2573" t="s">
        <v>27</v>
      </c>
      <c r="B2573" t="s">
        <v>1091</v>
      </c>
      <c r="C2573" t="s">
        <v>1136</v>
      </c>
      <c r="D2573" t="s">
        <v>60</v>
      </c>
      <c r="E2573" t="s">
        <v>61</v>
      </c>
      <c r="F2573" t="s">
        <v>30</v>
      </c>
      <c r="G2573" t="s">
        <v>31</v>
      </c>
      <c r="H2573" t="s">
        <v>62</v>
      </c>
      <c r="I2573" t="s">
        <v>63</v>
      </c>
      <c r="J2573" t="s">
        <v>123</v>
      </c>
      <c r="K2573" t="s">
        <v>124</v>
      </c>
      <c r="L2573" t="s">
        <v>38</v>
      </c>
      <c r="M2573" t="s">
        <v>38</v>
      </c>
      <c r="N2573" t="s">
        <v>38</v>
      </c>
      <c r="O2573" t="s">
        <v>38</v>
      </c>
      <c r="P2573" t="s">
        <v>38</v>
      </c>
      <c r="Q2573" t="s">
        <v>38</v>
      </c>
      <c r="R2573" t="s">
        <v>163</v>
      </c>
      <c r="S2573" t="s">
        <v>164</v>
      </c>
      <c r="T2573" t="s">
        <v>165</v>
      </c>
      <c r="U2573" t="s">
        <v>166</v>
      </c>
      <c r="V2573" t="s">
        <v>43</v>
      </c>
      <c r="W2573" t="s">
        <v>44</v>
      </c>
      <c r="X2573" t="s">
        <v>45</v>
      </c>
      <c r="Y2573" t="s">
        <v>46</v>
      </c>
      <c r="Z2573">
        <v>-217277.1515380952</v>
      </c>
      <c r="AA2573" t="s">
        <v>167</v>
      </c>
      <c r="AB2573" t="s">
        <v>168</v>
      </c>
      <c r="AC2573" t="str">
        <f t="shared" si="40"/>
        <v>2025</v>
      </c>
    </row>
    <row r="2574" spans="1:29" x14ac:dyDescent="0.25">
      <c r="A2574" t="s">
        <v>27</v>
      </c>
      <c r="B2574" t="s">
        <v>1091</v>
      </c>
      <c r="C2574" t="s">
        <v>1136</v>
      </c>
      <c r="D2574" t="s">
        <v>60</v>
      </c>
      <c r="E2574" t="s">
        <v>61</v>
      </c>
      <c r="F2574" t="s">
        <v>30</v>
      </c>
      <c r="G2574" t="s">
        <v>31</v>
      </c>
      <c r="H2574" t="s">
        <v>62</v>
      </c>
      <c r="I2574" t="s">
        <v>63</v>
      </c>
      <c r="J2574" t="s">
        <v>123</v>
      </c>
      <c r="K2574" t="s">
        <v>124</v>
      </c>
      <c r="L2574" t="s">
        <v>38</v>
      </c>
      <c r="M2574" t="s">
        <v>38</v>
      </c>
      <c r="N2574" t="s">
        <v>38</v>
      </c>
      <c r="O2574" t="s">
        <v>38</v>
      </c>
      <c r="P2574" t="s">
        <v>38</v>
      </c>
      <c r="Q2574" t="s">
        <v>38</v>
      </c>
      <c r="R2574" t="s">
        <v>163</v>
      </c>
      <c r="S2574" t="s">
        <v>164</v>
      </c>
      <c r="T2574" t="s">
        <v>165</v>
      </c>
      <c r="U2574" t="s">
        <v>166</v>
      </c>
      <c r="V2574" t="s">
        <v>43</v>
      </c>
      <c r="W2574" t="s">
        <v>44</v>
      </c>
      <c r="X2574" t="s">
        <v>45</v>
      </c>
      <c r="Y2574" t="s">
        <v>46</v>
      </c>
      <c r="Z2574">
        <v>-217277.1515380952</v>
      </c>
      <c r="AA2574" t="s">
        <v>269</v>
      </c>
      <c r="AB2574" t="s">
        <v>270</v>
      </c>
      <c r="AC2574" t="str">
        <f t="shared" si="40"/>
        <v>2025</v>
      </c>
    </row>
    <row r="2575" spans="1:29" x14ac:dyDescent="0.25">
      <c r="A2575" t="s">
        <v>27</v>
      </c>
      <c r="B2575" t="s">
        <v>1091</v>
      </c>
      <c r="C2575" t="s">
        <v>1136</v>
      </c>
      <c r="D2575" t="s">
        <v>60</v>
      </c>
      <c r="E2575" t="s">
        <v>61</v>
      </c>
      <c r="F2575" t="s">
        <v>30</v>
      </c>
      <c r="G2575" t="s">
        <v>31</v>
      </c>
      <c r="H2575" t="s">
        <v>62</v>
      </c>
      <c r="I2575" t="s">
        <v>63</v>
      </c>
      <c r="J2575" t="s">
        <v>123</v>
      </c>
      <c r="K2575" t="s">
        <v>124</v>
      </c>
      <c r="L2575" t="s">
        <v>38</v>
      </c>
      <c r="M2575" t="s">
        <v>38</v>
      </c>
      <c r="N2575" t="s">
        <v>38</v>
      </c>
      <c r="O2575" t="s">
        <v>38</v>
      </c>
      <c r="P2575" t="s">
        <v>38</v>
      </c>
      <c r="Q2575" t="s">
        <v>38</v>
      </c>
      <c r="R2575" t="s">
        <v>229</v>
      </c>
      <c r="S2575" t="s">
        <v>230</v>
      </c>
      <c r="T2575" t="s">
        <v>165</v>
      </c>
      <c r="U2575" t="s">
        <v>166</v>
      </c>
      <c r="V2575" t="s">
        <v>43</v>
      </c>
      <c r="W2575" t="s">
        <v>44</v>
      </c>
      <c r="X2575" t="s">
        <v>45</v>
      </c>
      <c r="Y2575" t="s">
        <v>46</v>
      </c>
      <c r="Z2575">
        <v>-224495.83957976187</v>
      </c>
      <c r="AA2575" t="s">
        <v>563</v>
      </c>
      <c r="AB2575" t="s">
        <v>564</v>
      </c>
      <c r="AC2575" t="str">
        <f t="shared" si="40"/>
        <v>2025</v>
      </c>
    </row>
    <row r="2576" spans="1:29" x14ac:dyDescent="0.25">
      <c r="A2576" t="s">
        <v>27</v>
      </c>
      <c r="B2576" t="s">
        <v>1091</v>
      </c>
      <c r="C2576" t="s">
        <v>1136</v>
      </c>
      <c r="D2576" t="s">
        <v>60</v>
      </c>
      <c r="E2576" t="s">
        <v>61</v>
      </c>
      <c r="F2576" t="s">
        <v>30</v>
      </c>
      <c r="G2576" t="s">
        <v>31</v>
      </c>
      <c r="H2576" t="s">
        <v>62</v>
      </c>
      <c r="I2576" t="s">
        <v>63</v>
      </c>
      <c r="J2576" t="s">
        <v>123</v>
      </c>
      <c r="K2576" t="s">
        <v>124</v>
      </c>
      <c r="L2576" t="s">
        <v>38</v>
      </c>
      <c r="M2576" t="s">
        <v>38</v>
      </c>
      <c r="N2576" t="s">
        <v>38</v>
      </c>
      <c r="O2576" t="s">
        <v>38</v>
      </c>
      <c r="P2576" t="s">
        <v>38</v>
      </c>
      <c r="Q2576" t="s">
        <v>38</v>
      </c>
      <c r="R2576" t="s">
        <v>229</v>
      </c>
      <c r="S2576" t="s">
        <v>230</v>
      </c>
      <c r="T2576" t="s">
        <v>165</v>
      </c>
      <c r="U2576" t="s">
        <v>166</v>
      </c>
      <c r="V2576" t="s">
        <v>43</v>
      </c>
      <c r="W2576" t="s">
        <v>44</v>
      </c>
      <c r="X2576" t="s">
        <v>45</v>
      </c>
      <c r="Y2576" t="s">
        <v>46</v>
      </c>
      <c r="Z2576">
        <v>-224495.83957976187</v>
      </c>
      <c r="AA2576" t="s">
        <v>686</v>
      </c>
      <c r="AB2576" t="s">
        <v>687</v>
      </c>
      <c r="AC2576" t="str">
        <f t="shared" si="40"/>
        <v>2025</v>
      </c>
    </row>
    <row r="2577" spans="1:29" x14ac:dyDescent="0.25">
      <c r="A2577" t="s">
        <v>27</v>
      </c>
      <c r="B2577" t="s">
        <v>1091</v>
      </c>
      <c r="C2577" t="s">
        <v>1136</v>
      </c>
      <c r="D2577" t="s">
        <v>60</v>
      </c>
      <c r="E2577" t="s">
        <v>61</v>
      </c>
      <c r="F2577" t="s">
        <v>30</v>
      </c>
      <c r="G2577" t="s">
        <v>31</v>
      </c>
      <c r="H2577" t="s">
        <v>62</v>
      </c>
      <c r="I2577" t="s">
        <v>63</v>
      </c>
      <c r="J2577" t="s">
        <v>123</v>
      </c>
      <c r="K2577" t="s">
        <v>124</v>
      </c>
      <c r="L2577" t="s">
        <v>38</v>
      </c>
      <c r="M2577" t="s">
        <v>38</v>
      </c>
      <c r="N2577" t="s">
        <v>38</v>
      </c>
      <c r="O2577" t="s">
        <v>38</v>
      </c>
      <c r="P2577" t="s">
        <v>38</v>
      </c>
      <c r="Q2577" t="s">
        <v>38</v>
      </c>
      <c r="R2577" t="s">
        <v>229</v>
      </c>
      <c r="S2577" t="s">
        <v>230</v>
      </c>
      <c r="T2577" t="s">
        <v>165</v>
      </c>
      <c r="U2577" t="s">
        <v>166</v>
      </c>
      <c r="V2577" t="s">
        <v>43</v>
      </c>
      <c r="W2577" t="s">
        <v>44</v>
      </c>
      <c r="X2577" t="s">
        <v>45</v>
      </c>
      <c r="Y2577" t="s">
        <v>46</v>
      </c>
      <c r="Z2577">
        <v>-224495.83957976187</v>
      </c>
      <c r="AA2577" t="s">
        <v>496</v>
      </c>
      <c r="AB2577" t="s">
        <v>497</v>
      </c>
      <c r="AC2577" t="str">
        <f t="shared" si="40"/>
        <v>2025</v>
      </c>
    </row>
    <row r="2578" spans="1:29" x14ac:dyDescent="0.25">
      <c r="A2578" t="s">
        <v>27</v>
      </c>
      <c r="B2578" t="s">
        <v>1091</v>
      </c>
      <c r="C2578" t="s">
        <v>1136</v>
      </c>
      <c r="D2578" t="s">
        <v>60</v>
      </c>
      <c r="E2578" t="s">
        <v>61</v>
      </c>
      <c r="F2578" t="s">
        <v>30</v>
      </c>
      <c r="G2578" t="s">
        <v>31</v>
      </c>
      <c r="H2578" t="s">
        <v>62</v>
      </c>
      <c r="I2578" t="s">
        <v>63</v>
      </c>
      <c r="J2578" t="s">
        <v>123</v>
      </c>
      <c r="K2578" t="s">
        <v>124</v>
      </c>
      <c r="L2578" t="s">
        <v>38</v>
      </c>
      <c r="M2578" t="s">
        <v>38</v>
      </c>
      <c r="N2578" t="s">
        <v>38</v>
      </c>
      <c r="O2578" t="s">
        <v>38</v>
      </c>
      <c r="P2578" t="s">
        <v>38</v>
      </c>
      <c r="Q2578" t="s">
        <v>38</v>
      </c>
      <c r="R2578" t="s">
        <v>353</v>
      </c>
      <c r="S2578" t="s">
        <v>354</v>
      </c>
      <c r="T2578" t="s">
        <v>251</v>
      </c>
      <c r="U2578" t="s">
        <v>252</v>
      </c>
      <c r="V2578" t="s">
        <v>253</v>
      </c>
      <c r="W2578" t="s">
        <v>254</v>
      </c>
      <c r="X2578" t="s">
        <v>45</v>
      </c>
      <c r="Y2578" t="s">
        <v>46</v>
      </c>
      <c r="Z2578">
        <v>-140480.01657380952</v>
      </c>
      <c r="AA2578" t="s">
        <v>355</v>
      </c>
      <c r="AB2578" t="s">
        <v>1039</v>
      </c>
      <c r="AC2578" t="str">
        <f t="shared" si="40"/>
        <v>2025</v>
      </c>
    </row>
    <row r="2579" spans="1:29" x14ac:dyDescent="0.25">
      <c r="A2579" t="s">
        <v>27</v>
      </c>
      <c r="B2579" t="s">
        <v>1091</v>
      </c>
      <c r="C2579" t="s">
        <v>1136</v>
      </c>
      <c r="D2579" t="s">
        <v>60</v>
      </c>
      <c r="E2579" t="s">
        <v>61</v>
      </c>
      <c r="F2579" t="s">
        <v>30</v>
      </c>
      <c r="G2579" t="s">
        <v>31</v>
      </c>
      <c r="H2579" t="s">
        <v>62</v>
      </c>
      <c r="I2579" t="s">
        <v>63</v>
      </c>
      <c r="J2579" t="s">
        <v>123</v>
      </c>
      <c r="K2579" t="s">
        <v>124</v>
      </c>
      <c r="L2579" t="s">
        <v>38</v>
      </c>
      <c r="M2579" t="s">
        <v>38</v>
      </c>
      <c r="N2579" t="s">
        <v>38</v>
      </c>
      <c r="O2579" t="s">
        <v>38</v>
      </c>
      <c r="P2579" t="s">
        <v>38</v>
      </c>
      <c r="Q2579" t="s">
        <v>38</v>
      </c>
      <c r="R2579" t="s">
        <v>249</v>
      </c>
      <c r="S2579" t="s">
        <v>250</v>
      </c>
      <c r="T2579" t="s">
        <v>251</v>
      </c>
      <c r="U2579" t="s">
        <v>252</v>
      </c>
      <c r="V2579" t="s">
        <v>253</v>
      </c>
      <c r="W2579" t="s">
        <v>254</v>
      </c>
      <c r="X2579" t="s">
        <v>45</v>
      </c>
      <c r="Y2579" t="s">
        <v>46</v>
      </c>
      <c r="Z2579">
        <v>-140480.01657380949</v>
      </c>
      <c r="AA2579" t="s">
        <v>574</v>
      </c>
      <c r="AB2579" t="s">
        <v>575</v>
      </c>
      <c r="AC2579" t="str">
        <f t="shared" si="40"/>
        <v>2025</v>
      </c>
    </row>
    <row r="2580" spans="1:29" x14ac:dyDescent="0.25">
      <c r="A2580" t="s">
        <v>27</v>
      </c>
      <c r="B2580" t="s">
        <v>1091</v>
      </c>
      <c r="C2580" t="s">
        <v>1136</v>
      </c>
      <c r="D2580" t="s">
        <v>60</v>
      </c>
      <c r="E2580" t="s">
        <v>61</v>
      </c>
      <c r="F2580" t="s">
        <v>30</v>
      </c>
      <c r="G2580" t="s">
        <v>31</v>
      </c>
      <c r="H2580" t="s">
        <v>62</v>
      </c>
      <c r="I2580" t="s">
        <v>63</v>
      </c>
      <c r="J2580" t="s">
        <v>123</v>
      </c>
      <c r="K2580" t="s">
        <v>124</v>
      </c>
      <c r="L2580" t="s">
        <v>38</v>
      </c>
      <c r="M2580" t="s">
        <v>38</v>
      </c>
      <c r="N2580" t="s">
        <v>38</v>
      </c>
      <c r="O2580" t="s">
        <v>38</v>
      </c>
      <c r="P2580" t="s">
        <v>38</v>
      </c>
      <c r="Q2580" t="s">
        <v>38</v>
      </c>
      <c r="R2580" t="s">
        <v>249</v>
      </c>
      <c r="S2580" t="s">
        <v>250</v>
      </c>
      <c r="T2580" t="s">
        <v>251</v>
      </c>
      <c r="U2580" t="s">
        <v>252</v>
      </c>
      <c r="V2580" t="s">
        <v>253</v>
      </c>
      <c r="W2580" t="s">
        <v>254</v>
      </c>
      <c r="X2580" t="s">
        <v>45</v>
      </c>
      <c r="Y2580" t="s">
        <v>46</v>
      </c>
      <c r="Z2580">
        <v>-140480.01657380949</v>
      </c>
      <c r="AA2580" t="s">
        <v>541</v>
      </c>
      <c r="AB2580" t="s">
        <v>542</v>
      </c>
      <c r="AC2580" t="str">
        <f t="shared" si="40"/>
        <v>2025</v>
      </c>
    </row>
    <row r="2581" spans="1:29" x14ac:dyDescent="0.25">
      <c r="A2581" t="s">
        <v>27</v>
      </c>
      <c r="B2581" t="s">
        <v>1091</v>
      </c>
      <c r="C2581" t="s">
        <v>1136</v>
      </c>
      <c r="D2581" t="s">
        <v>60</v>
      </c>
      <c r="E2581" t="s">
        <v>61</v>
      </c>
      <c r="F2581" t="s">
        <v>30</v>
      </c>
      <c r="G2581" t="s">
        <v>31</v>
      </c>
      <c r="H2581" t="s">
        <v>62</v>
      </c>
      <c r="I2581" t="s">
        <v>63</v>
      </c>
      <c r="J2581" t="s">
        <v>123</v>
      </c>
      <c r="K2581" t="s">
        <v>124</v>
      </c>
      <c r="L2581" t="s">
        <v>38</v>
      </c>
      <c r="M2581" t="s">
        <v>38</v>
      </c>
      <c r="N2581" t="s">
        <v>38</v>
      </c>
      <c r="O2581" t="s">
        <v>38</v>
      </c>
      <c r="P2581" t="s">
        <v>38</v>
      </c>
      <c r="Q2581" t="s">
        <v>38</v>
      </c>
      <c r="R2581" t="s">
        <v>249</v>
      </c>
      <c r="S2581" t="s">
        <v>250</v>
      </c>
      <c r="T2581" t="s">
        <v>251</v>
      </c>
      <c r="U2581" t="s">
        <v>252</v>
      </c>
      <c r="V2581" t="s">
        <v>253</v>
      </c>
      <c r="W2581" t="s">
        <v>254</v>
      </c>
      <c r="X2581" t="s">
        <v>45</v>
      </c>
      <c r="Y2581" t="s">
        <v>46</v>
      </c>
      <c r="Z2581">
        <v>-140480.01657380952</v>
      </c>
      <c r="AA2581" t="s">
        <v>551</v>
      </c>
      <c r="AB2581" t="s">
        <v>552</v>
      </c>
      <c r="AC2581" t="str">
        <f t="shared" si="40"/>
        <v>2025</v>
      </c>
    </row>
    <row r="2582" spans="1:29" x14ac:dyDescent="0.25">
      <c r="A2582" t="s">
        <v>27</v>
      </c>
      <c r="B2582" t="s">
        <v>1091</v>
      </c>
      <c r="C2582" t="s">
        <v>1136</v>
      </c>
      <c r="D2582" t="s">
        <v>60</v>
      </c>
      <c r="E2582" t="s">
        <v>61</v>
      </c>
      <c r="F2582" t="s">
        <v>30</v>
      </c>
      <c r="G2582" t="s">
        <v>31</v>
      </c>
      <c r="H2582" t="s">
        <v>62</v>
      </c>
      <c r="I2582" t="s">
        <v>63</v>
      </c>
      <c r="J2582" t="s">
        <v>123</v>
      </c>
      <c r="K2582" t="s">
        <v>124</v>
      </c>
      <c r="L2582" t="s">
        <v>38</v>
      </c>
      <c r="M2582" t="s">
        <v>38</v>
      </c>
      <c r="N2582" t="s">
        <v>38</v>
      </c>
      <c r="O2582" t="s">
        <v>38</v>
      </c>
      <c r="P2582" t="s">
        <v>38</v>
      </c>
      <c r="Q2582" t="s">
        <v>38</v>
      </c>
      <c r="R2582" t="s">
        <v>292</v>
      </c>
      <c r="S2582" t="s">
        <v>293</v>
      </c>
      <c r="T2582" t="s">
        <v>294</v>
      </c>
      <c r="U2582" t="s">
        <v>295</v>
      </c>
      <c r="V2582" t="s">
        <v>253</v>
      </c>
      <c r="W2582" t="s">
        <v>254</v>
      </c>
      <c r="X2582" t="s">
        <v>45</v>
      </c>
      <c r="Y2582" t="s">
        <v>46</v>
      </c>
      <c r="Z2582">
        <v>-74705.029652976184</v>
      </c>
      <c r="AA2582" t="s">
        <v>296</v>
      </c>
      <c r="AB2582" t="s">
        <v>297</v>
      </c>
      <c r="AC2582" t="str">
        <f t="shared" si="40"/>
        <v>2025</v>
      </c>
    </row>
    <row r="2583" spans="1:29" x14ac:dyDescent="0.25">
      <c r="A2583" t="s">
        <v>27</v>
      </c>
      <c r="B2583" t="s">
        <v>1091</v>
      </c>
      <c r="C2583" t="s">
        <v>1136</v>
      </c>
      <c r="D2583" t="s">
        <v>60</v>
      </c>
      <c r="E2583" t="s">
        <v>61</v>
      </c>
      <c r="F2583" t="s">
        <v>30</v>
      </c>
      <c r="G2583" t="s">
        <v>31</v>
      </c>
      <c r="H2583" t="s">
        <v>62</v>
      </c>
      <c r="I2583" t="s">
        <v>63</v>
      </c>
      <c r="J2583" t="s">
        <v>123</v>
      </c>
      <c r="K2583" t="s">
        <v>124</v>
      </c>
      <c r="L2583" t="s">
        <v>38</v>
      </c>
      <c r="M2583" t="s">
        <v>38</v>
      </c>
      <c r="N2583" t="s">
        <v>38</v>
      </c>
      <c r="O2583" t="s">
        <v>38</v>
      </c>
      <c r="P2583" t="s">
        <v>38</v>
      </c>
      <c r="Q2583" t="s">
        <v>38</v>
      </c>
      <c r="R2583" t="s">
        <v>292</v>
      </c>
      <c r="S2583" t="s">
        <v>293</v>
      </c>
      <c r="T2583" t="s">
        <v>294</v>
      </c>
      <c r="U2583" t="s">
        <v>295</v>
      </c>
      <c r="V2583" t="s">
        <v>253</v>
      </c>
      <c r="W2583" t="s">
        <v>254</v>
      </c>
      <c r="X2583" t="s">
        <v>45</v>
      </c>
      <c r="Y2583" t="s">
        <v>46</v>
      </c>
      <c r="Z2583">
        <v>-74705.029652976184</v>
      </c>
      <c r="AA2583" t="s">
        <v>714</v>
      </c>
      <c r="AB2583" t="s">
        <v>715</v>
      </c>
      <c r="AC2583" t="str">
        <f t="shared" si="40"/>
        <v>2025</v>
      </c>
    </row>
    <row r="2584" spans="1:29" x14ac:dyDescent="0.25">
      <c r="A2584" t="s">
        <v>27</v>
      </c>
      <c r="B2584" t="s">
        <v>1091</v>
      </c>
      <c r="C2584" t="s">
        <v>1136</v>
      </c>
      <c r="D2584" t="s">
        <v>60</v>
      </c>
      <c r="E2584" t="s">
        <v>61</v>
      </c>
      <c r="F2584" t="s">
        <v>30</v>
      </c>
      <c r="G2584" t="s">
        <v>31</v>
      </c>
      <c r="H2584" t="s">
        <v>62</v>
      </c>
      <c r="I2584" t="s">
        <v>63</v>
      </c>
      <c r="J2584" t="s">
        <v>123</v>
      </c>
      <c r="K2584" t="s">
        <v>124</v>
      </c>
      <c r="L2584" t="s">
        <v>38</v>
      </c>
      <c r="M2584" t="s">
        <v>38</v>
      </c>
      <c r="N2584" t="s">
        <v>38</v>
      </c>
      <c r="O2584" t="s">
        <v>38</v>
      </c>
      <c r="P2584" t="s">
        <v>38</v>
      </c>
      <c r="Q2584" t="s">
        <v>38</v>
      </c>
      <c r="R2584" t="s">
        <v>368</v>
      </c>
      <c r="S2584" t="s">
        <v>369</v>
      </c>
      <c r="T2584" t="s">
        <v>370</v>
      </c>
      <c r="U2584" t="s">
        <v>371</v>
      </c>
      <c r="V2584" t="s">
        <v>253</v>
      </c>
      <c r="W2584" t="s">
        <v>254</v>
      </c>
      <c r="X2584" t="s">
        <v>45</v>
      </c>
      <c r="Y2584" t="s">
        <v>46</v>
      </c>
      <c r="Z2584">
        <v>-74705.029652976184</v>
      </c>
      <c r="AA2584" t="s">
        <v>543</v>
      </c>
      <c r="AB2584" t="s">
        <v>544</v>
      </c>
      <c r="AC2584" t="str">
        <f t="shared" si="40"/>
        <v>2025</v>
      </c>
    </row>
    <row r="2585" spans="1:29" x14ac:dyDescent="0.25">
      <c r="A2585" t="s">
        <v>27</v>
      </c>
      <c r="B2585" t="s">
        <v>1091</v>
      </c>
      <c r="C2585" t="s">
        <v>1136</v>
      </c>
      <c r="D2585" t="s">
        <v>60</v>
      </c>
      <c r="E2585" t="s">
        <v>61</v>
      </c>
      <c r="F2585" t="s">
        <v>30</v>
      </c>
      <c r="G2585" t="s">
        <v>31</v>
      </c>
      <c r="H2585" t="s">
        <v>62</v>
      </c>
      <c r="I2585" t="s">
        <v>63</v>
      </c>
      <c r="J2585" t="s">
        <v>123</v>
      </c>
      <c r="K2585" t="s">
        <v>124</v>
      </c>
      <c r="L2585" t="s">
        <v>38</v>
      </c>
      <c r="M2585" t="s">
        <v>38</v>
      </c>
      <c r="N2585" t="s">
        <v>38</v>
      </c>
      <c r="O2585" t="s">
        <v>38</v>
      </c>
      <c r="P2585" t="s">
        <v>38</v>
      </c>
      <c r="Q2585" t="s">
        <v>38</v>
      </c>
      <c r="R2585" t="s">
        <v>368</v>
      </c>
      <c r="S2585" t="s">
        <v>369</v>
      </c>
      <c r="T2585" t="s">
        <v>370</v>
      </c>
      <c r="U2585" t="s">
        <v>371</v>
      </c>
      <c r="V2585" t="s">
        <v>253</v>
      </c>
      <c r="W2585" t="s">
        <v>254</v>
      </c>
      <c r="X2585" t="s">
        <v>45</v>
      </c>
      <c r="Y2585" t="s">
        <v>46</v>
      </c>
      <c r="Z2585">
        <v>-74705.029652976184</v>
      </c>
      <c r="AA2585" t="s">
        <v>400</v>
      </c>
      <c r="AB2585" t="s">
        <v>401</v>
      </c>
      <c r="AC2585" t="str">
        <f t="shared" si="40"/>
        <v>2025</v>
      </c>
    </row>
    <row r="2586" spans="1:29" x14ac:dyDescent="0.25">
      <c r="A2586" t="s">
        <v>27</v>
      </c>
      <c r="B2586" t="s">
        <v>1091</v>
      </c>
      <c r="C2586" t="s">
        <v>1136</v>
      </c>
      <c r="D2586" t="s">
        <v>60</v>
      </c>
      <c r="E2586" t="s">
        <v>61</v>
      </c>
      <c r="F2586" t="s">
        <v>30</v>
      </c>
      <c r="G2586" t="s">
        <v>31</v>
      </c>
      <c r="H2586" t="s">
        <v>62</v>
      </c>
      <c r="I2586" t="s">
        <v>63</v>
      </c>
      <c r="J2586" t="s">
        <v>123</v>
      </c>
      <c r="K2586" t="s">
        <v>124</v>
      </c>
      <c r="L2586" t="s">
        <v>38</v>
      </c>
      <c r="M2586" t="s">
        <v>38</v>
      </c>
      <c r="N2586" t="s">
        <v>38</v>
      </c>
      <c r="O2586" t="s">
        <v>38</v>
      </c>
      <c r="P2586" t="s">
        <v>38</v>
      </c>
      <c r="Q2586" t="s">
        <v>38</v>
      </c>
      <c r="R2586" t="s">
        <v>368</v>
      </c>
      <c r="S2586" t="s">
        <v>369</v>
      </c>
      <c r="T2586" t="s">
        <v>370</v>
      </c>
      <c r="U2586" t="s">
        <v>371</v>
      </c>
      <c r="V2586" t="s">
        <v>253</v>
      </c>
      <c r="W2586" t="s">
        <v>254</v>
      </c>
      <c r="X2586" t="s">
        <v>45</v>
      </c>
      <c r="Y2586" t="s">
        <v>46</v>
      </c>
      <c r="Z2586">
        <v>-74705.029652976184</v>
      </c>
      <c r="AA2586" t="s">
        <v>794</v>
      </c>
      <c r="AB2586" t="s">
        <v>795</v>
      </c>
      <c r="AC2586" t="str">
        <f t="shared" si="40"/>
        <v>2025</v>
      </c>
    </row>
    <row r="2587" spans="1:29" x14ac:dyDescent="0.25">
      <c r="A2587" t="s">
        <v>27</v>
      </c>
      <c r="B2587" t="s">
        <v>1091</v>
      </c>
      <c r="C2587" t="s">
        <v>1136</v>
      </c>
      <c r="D2587" t="s">
        <v>60</v>
      </c>
      <c r="E2587" t="s">
        <v>61</v>
      </c>
      <c r="F2587" t="s">
        <v>30</v>
      </c>
      <c r="G2587" t="s">
        <v>31</v>
      </c>
      <c r="H2587" t="s">
        <v>62</v>
      </c>
      <c r="I2587" t="s">
        <v>63</v>
      </c>
      <c r="J2587" t="s">
        <v>123</v>
      </c>
      <c r="K2587" t="s">
        <v>124</v>
      </c>
      <c r="L2587" t="s">
        <v>38</v>
      </c>
      <c r="M2587" t="s">
        <v>38</v>
      </c>
      <c r="N2587" t="s">
        <v>38</v>
      </c>
      <c r="O2587" t="s">
        <v>38</v>
      </c>
      <c r="P2587" t="s">
        <v>38</v>
      </c>
      <c r="Q2587" t="s">
        <v>38</v>
      </c>
      <c r="R2587" t="s">
        <v>368</v>
      </c>
      <c r="S2587" t="s">
        <v>369</v>
      </c>
      <c r="T2587" t="s">
        <v>370</v>
      </c>
      <c r="U2587" t="s">
        <v>371</v>
      </c>
      <c r="V2587" t="s">
        <v>253</v>
      </c>
      <c r="W2587" t="s">
        <v>254</v>
      </c>
      <c r="X2587" t="s">
        <v>45</v>
      </c>
      <c r="Y2587" t="s">
        <v>46</v>
      </c>
      <c r="Z2587">
        <v>-74705.029652976184</v>
      </c>
      <c r="AA2587" t="s">
        <v>516</v>
      </c>
      <c r="AB2587" t="s">
        <v>517</v>
      </c>
      <c r="AC2587" t="str">
        <f t="shared" si="40"/>
        <v>2025</v>
      </c>
    </row>
    <row r="2588" spans="1:29" x14ac:dyDescent="0.25">
      <c r="A2588" t="s">
        <v>27</v>
      </c>
      <c r="B2588" t="s">
        <v>1091</v>
      </c>
      <c r="C2588" t="s">
        <v>1136</v>
      </c>
      <c r="D2588" t="s">
        <v>60</v>
      </c>
      <c r="E2588" t="s">
        <v>61</v>
      </c>
      <c r="F2588" t="s">
        <v>30</v>
      </c>
      <c r="G2588" t="s">
        <v>31</v>
      </c>
      <c r="H2588" t="s">
        <v>62</v>
      </c>
      <c r="I2588" t="s">
        <v>63</v>
      </c>
      <c r="J2588" t="s">
        <v>123</v>
      </c>
      <c r="K2588" t="s">
        <v>124</v>
      </c>
      <c r="L2588" t="s">
        <v>38</v>
      </c>
      <c r="M2588" t="s">
        <v>38</v>
      </c>
      <c r="N2588" t="s">
        <v>38</v>
      </c>
      <c r="O2588" t="s">
        <v>38</v>
      </c>
      <c r="P2588" t="s">
        <v>38</v>
      </c>
      <c r="Q2588" t="s">
        <v>38</v>
      </c>
      <c r="R2588" t="s">
        <v>547</v>
      </c>
      <c r="S2588" t="s">
        <v>548</v>
      </c>
      <c r="T2588" t="s">
        <v>370</v>
      </c>
      <c r="U2588" t="s">
        <v>371</v>
      </c>
      <c r="V2588" t="s">
        <v>253</v>
      </c>
      <c r="W2588" t="s">
        <v>254</v>
      </c>
      <c r="X2588" t="s">
        <v>45</v>
      </c>
      <c r="Y2588" t="s">
        <v>46</v>
      </c>
      <c r="Z2588">
        <v>-74705.029652976184</v>
      </c>
      <c r="AA2588" t="s">
        <v>549</v>
      </c>
      <c r="AB2588" t="s">
        <v>550</v>
      </c>
      <c r="AC2588" t="str">
        <f t="shared" si="40"/>
        <v>2025</v>
      </c>
    </row>
    <row r="2589" spans="1:29" x14ac:dyDescent="0.25">
      <c r="A2589" t="s">
        <v>27</v>
      </c>
      <c r="B2589" t="s">
        <v>1091</v>
      </c>
      <c r="C2589" t="s">
        <v>1136</v>
      </c>
      <c r="D2589" t="s">
        <v>60</v>
      </c>
      <c r="E2589" t="s">
        <v>61</v>
      </c>
      <c r="F2589" t="s">
        <v>30</v>
      </c>
      <c r="G2589" t="s">
        <v>31</v>
      </c>
      <c r="H2589" t="s">
        <v>62</v>
      </c>
      <c r="I2589" t="s">
        <v>63</v>
      </c>
      <c r="J2589" t="s">
        <v>123</v>
      </c>
      <c r="K2589" t="s">
        <v>124</v>
      </c>
      <c r="L2589" t="s">
        <v>38</v>
      </c>
      <c r="M2589" t="s">
        <v>38</v>
      </c>
      <c r="N2589" t="s">
        <v>38</v>
      </c>
      <c r="O2589" t="s">
        <v>38</v>
      </c>
      <c r="P2589" t="s">
        <v>175</v>
      </c>
      <c r="Q2589" t="s">
        <v>176</v>
      </c>
      <c r="R2589" t="s">
        <v>241</v>
      </c>
      <c r="S2589" t="s">
        <v>242</v>
      </c>
      <c r="T2589" t="s">
        <v>243</v>
      </c>
      <c r="U2589" t="s">
        <v>244</v>
      </c>
      <c r="V2589" t="s">
        <v>245</v>
      </c>
      <c r="W2589" t="s">
        <v>246</v>
      </c>
      <c r="X2589" t="s">
        <v>74</v>
      </c>
      <c r="Y2589" t="s">
        <v>75</v>
      </c>
      <c r="Z2589">
        <v>-2153.539682539682</v>
      </c>
      <c r="AA2589" t="s">
        <v>298</v>
      </c>
      <c r="AB2589" t="s">
        <v>299</v>
      </c>
      <c r="AC2589" t="str">
        <f t="shared" si="40"/>
        <v>2025</v>
      </c>
    </row>
    <row r="2590" spans="1:29" x14ac:dyDescent="0.25">
      <c r="A2590" t="s">
        <v>27</v>
      </c>
      <c r="B2590" t="s">
        <v>1091</v>
      </c>
      <c r="C2590" t="s">
        <v>1136</v>
      </c>
      <c r="D2590" t="s">
        <v>60</v>
      </c>
      <c r="E2590" t="s">
        <v>61</v>
      </c>
      <c r="F2590" t="s">
        <v>30</v>
      </c>
      <c r="G2590" t="s">
        <v>31</v>
      </c>
      <c r="H2590" t="s">
        <v>62</v>
      </c>
      <c r="I2590" t="s">
        <v>63</v>
      </c>
      <c r="J2590" t="s">
        <v>123</v>
      </c>
      <c r="K2590" t="s">
        <v>124</v>
      </c>
      <c r="L2590" t="s">
        <v>38</v>
      </c>
      <c r="M2590" t="s">
        <v>38</v>
      </c>
      <c r="N2590" t="s">
        <v>38</v>
      </c>
      <c r="O2590" t="s">
        <v>38</v>
      </c>
      <c r="P2590" t="s">
        <v>175</v>
      </c>
      <c r="Q2590" t="s">
        <v>176</v>
      </c>
      <c r="R2590" t="s">
        <v>241</v>
      </c>
      <c r="S2590" t="s">
        <v>242</v>
      </c>
      <c r="T2590" t="s">
        <v>243</v>
      </c>
      <c r="U2590" t="s">
        <v>244</v>
      </c>
      <c r="V2590" t="s">
        <v>245</v>
      </c>
      <c r="W2590" t="s">
        <v>246</v>
      </c>
      <c r="X2590" t="s">
        <v>74</v>
      </c>
      <c r="Y2590" t="s">
        <v>75</v>
      </c>
      <c r="Z2590">
        <v>-2153.539682539682</v>
      </c>
      <c r="AA2590" t="s">
        <v>539</v>
      </c>
      <c r="AB2590" t="s">
        <v>540</v>
      </c>
      <c r="AC2590" t="str">
        <f t="shared" si="40"/>
        <v>2025</v>
      </c>
    </row>
    <row r="2591" spans="1:29" x14ac:dyDescent="0.25">
      <c r="A2591" t="s">
        <v>27</v>
      </c>
      <c r="B2591" t="s">
        <v>1091</v>
      </c>
      <c r="C2591" t="s">
        <v>1136</v>
      </c>
      <c r="D2591" t="s">
        <v>60</v>
      </c>
      <c r="E2591" t="s">
        <v>61</v>
      </c>
      <c r="F2591" t="s">
        <v>30</v>
      </c>
      <c r="G2591" t="s">
        <v>31</v>
      </c>
      <c r="H2591" t="s">
        <v>62</v>
      </c>
      <c r="I2591" t="s">
        <v>63</v>
      </c>
      <c r="J2591" t="s">
        <v>123</v>
      </c>
      <c r="K2591" t="s">
        <v>124</v>
      </c>
      <c r="L2591" t="s">
        <v>38</v>
      </c>
      <c r="M2591" t="s">
        <v>38</v>
      </c>
      <c r="N2591" t="s">
        <v>38</v>
      </c>
      <c r="O2591" t="s">
        <v>38</v>
      </c>
      <c r="P2591" t="s">
        <v>175</v>
      </c>
      <c r="Q2591" t="s">
        <v>176</v>
      </c>
      <c r="R2591" t="s">
        <v>277</v>
      </c>
      <c r="S2591" t="s">
        <v>278</v>
      </c>
      <c r="T2591" t="s">
        <v>243</v>
      </c>
      <c r="U2591" t="s">
        <v>244</v>
      </c>
      <c r="V2591" t="s">
        <v>245</v>
      </c>
      <c r="W2591" t="s">
        <v>246</v>
      </c>
      <c r="X2591" t="s">
        <v>74</v>
      </c>
      <c r="Y2591" t="s">
        <v>75</v>
      </c>
      <c r="Z2591">
        <v>-2153.539682539682</v>
      </c>
      <c r="AA2591" t="s">
        <v>279</v>
      </c>
      <c r="AB2591" t="s">
        <v>280</v>
      </c>
      <c r="AC2591" t="str">
        <f t="shared" si="40"/>
        <v>2025</v>
      </c>
    </row>
    <row r="2592" spans="1:29" x14ac:dyDescent="0.25">
      <c r="A2592" t="s">
        <v>27</v>
      </c>
      <c r="B2592" t="s">
        <v>1091</v>
      </c>
      <c r="C2592" t="s">
        <v>1136</v>
      </c>
      <c r="D2592" t="s">
        <v>60</v>
      </c>
      <c r="E2592" t="s">
        <v>61</v>
      </c>
      <c r="F2592" t="s">
        <v>30</v>
      </c>
      <c r="G2592" t="s">
        <v>31</v>
      </c>
      <c r="H2592" t="s">
        <v>62</v>
      </c>
      <c r="I2592" t="s">
        <v>63</v>
      </c>
      <c r="J2592" t="s">
        <v>123</v>
      </c>
      <c r="K2592" t="s">
        <v>124</v>
      </c>
      <c r="L2592" t="s">
        <v>38</v>
      </c>
      <c r="M2592" t="s">
        <v>38</v>
      </c>
      <c r="N2592" t="s">
        <v>38</v>
      </c>
      <c r="O2592" t="s">
        <v>38</v>
      </c>
      <c r="P2592" t="s">
        <v>175</v>
      </c>
      <c r="Q2592" t="s">
        <v>176</v>
      </c>
      <c r="R2592" t="s">
        <v>376</v>
      </c>
      <c r="S2592" t="s">
        <v>377</v>
      </c>
      <c r="T2592" t="s">
        <v>378</v>
      </c>
      <c r="U2592" t="s">
        <v>377</v>
      </c>
      <c r="V2592" t="s">
        <v>118</v>
      </c>
      <c r="W2592" t="s">
        <v>119</v>
      </c>
      <c r="X2592" t="s">
        <v>74</v>
      </c>
      <c r="Y2592" t="s">
        <v>75</v>
      </c>
      <c r="Z2592">
        <v>-2153.539682539682</v>
      </c>
      <c r="AA2592" t="s">
        <v>528</v>
      </c>
      <c r="AB2592" t="s">
        <v>529</v>
      </c>
      <c r="AC2592" t="str">
        <f t="shared" si="40"/>
        <v>2025</v>
      </c>
    </row>
    <row r="2593" spans="1:29" x14ac:dyDescent="0.25">
      <c r="A2593" t="s">
        <v>27</v>
      </c>
      <c r="B2593" t="s">
        <v>1091</v>
      </c>
      <c r="C2593" t="s">
        <v>1136</v>
      </c>
      <c r="D2593" t="s">
        <v>60</v>
      </c>
      <c r="E2593" t="s">
        <v>61</v>
      </c>
      <c r="F2593" t="s">
        <v>30</v>
      </c>
      <c r="G2593" t="s">
        <v>31</v>
      </c>
      <c r="H2593" t="s">
        <v>62</v>
      </c>
      <c r="I2593" t="s">
        <v>63</v>
      </c>
      <c r="J2593" t="s">
        <v>123</v>
      </c>
      <c r="K2593" t="s">
        <v>124</v>
      </c>
      <c r="L2593" t="s">
        <v>38</v>
      </c>
      <c r="M2593" t="s">
        <v>38</v>
      </c>
      <c r="N2593" t="s">
        <v>38</v>
      </c>
      <c r="O2593" t="s">
        <v>38</v>
      </c>
      <c r="P2593" t="s">
        <v>175</v>
      </c>
      <c r="Q2593" t="s">
        <v>176</v>
      </c>
      <c r="R2593" t="s">
        <v>376</v>
      </c>
      <c r="S2593" t="s">
        <v>377</v>
      </c>
      <c r="T2593" t="s">
        <v>378</v>
      </c>
      <c r="U2593" t="s">
        <v>377</v>
      </c>
      <c r="V2593" t="s">
        <v>118</v>
      </c>
      <c r="W2593" t="s">
        <v>119</v>
      </c>
      <c r="X2593" t="s">
        <v>74</v>
      </c>
      <c r="Y2593" t="s">
        <v>75</v>
      </c>
      <c r="Z2593">
        <v>-2153.539682539682</v>
      </c>
      <c r="AA2593" t="s">
        <v>612</v>
      </c>
      <c r="AB2593" t="s">
        <v>613</v>
      </c>
      <c r="AC2593" t="str">
        <f t="shared" si="40"/>
        <v>2025</v>
      </c>
    </row>
    <row r="2594" spans="1:29" x14ac:dyDescent="0.25">
      <c r="A2594" t="s">
        <v>27</v>
      </c>
      <c r="B2594" t="s">
        <v>1091</v>
      </c>
      <c r="C2594" t="s">
        <v>1136</v>
      </c>
      <c r="D2594" t="s">
        <v>60</v>
      </c>
      <c r="E2594" t="s">
        <v>61</v>
      </c>
      <c r="F2594" t="s">
        <v>30</v>
      </c>
      <c r="G2594" t="s">
        <v>31</v>
      </c>
      <c r="H2594" t="s">
        <v>62</v>
      </c>
      <c r="I2594" t="s">
        <v>63</v>
      </c>
      <c r="J2594" t="s">
        <v>123</v>
      </c>
      <c r="K2594" t="s">
        <v>124</v>
      </c>
      <c r="L2594" t="s">
        <v>38</v>
      </c>
      <c r="M2594" t="s">
        <v>38</v>
      </c>
      <c r="N2594" t="s">
        <v>38</v>
      </c>
      <c r="O2594" t="s">
        <v>38</v>
      </c>
      <c r="P2594" t="s">
        <v>175</v>
      </c>
      <c r="Q2594" t="s">
        <v>176</v>
      </c>
      <c r="R2594" t="s">
        <v>141</v>
      </c>
      <c r="S2594" t="s">
        <v>142</v>
      </c>
      <c r="T2594" t="s">
        <v>143</v>
      </c>
      <c r="U2594" t="s">
        <v>144</v>
      </c>
      <c r="V2594" t="s">
        <v>118</v>
      </c>
      <c r="W2594" t="s">
        <v>119</v>
      </c>
      <c r="X2594" t="s">
        <v>74</v>
      </c>
      <c r="Y2594" t="s">
        <v>75</v>
      </c>
      <c r="Z2594">
        <v>-2153.539682539682</v>
      </c>
      <c r="AA2594" t="s">
        <v>145</v>
      </c>
      <c r="AB2594" t="s">
        <v>146</v>
      </c>
      <c r="AC2594" t="str">
        <f t="shared" si="40"/>
        <v>2025</v>
      </c>
    </row>
    <row r="2595" spans="1:29" x14ac:dyDescent="0.25">
      <c r="A2595" t="s">
        <v>27</v>
      </c>
      <c r="B2595" t="s">
        <v>1091</v>
      </c>
      <c r="C2595" t="s">
        <v>1136</v>
      </c>
      <c r="D2595" t="s">
        <v>60</v>
      </c>
      <c r="E2595" t="s">
        <v>61</v>
      </c>
      <c r="F2595" t="s">
        <v>30</v>
      </c>
      <c r="G2595" t="s">
        <v>31</v>
      </c>
      <c r="H2595" t="s">
        <v>62</v>
      </c>
      <c r="I2595" t="s">
        <v>63</v>
      </c>
      <c r="J2595" t="s">
        <v>123</v>
      </c>
      <c r="K2595" t="s">
        <v>124</v>
      </c>
      <c r="L2595" t="s">
        <v>38</v>
      </c>
      <c r="M2595" t="s">
        <v>38</v>
      </c>
      <c r="N2595" t="s">
        <v>38</v>
      </c>
      <c r="O2595" t="s">
        <v>38</v>
      </c>
      <c r="P2595" t="s">
        <v>175</v>
      </c>
      <c r="Q2595" t="s">
        <v>176</v>
      </c>
      <c r="R2595" t="s">
        <v>224</v>
      </c>
      <c r="S2595" t="s">
        <v>225</v>
      </c>
      <c r="T2595" t="s">
        <v>226</v>
      </c>
      <c r="U2595" t="s">
        <v>225</v>
      </c>
      <c r="V2595" t="s">
        <v>118</v>
      </c>
      <c r="W2595" t="s">
        <v>119</v>
      </c>
      <c r="X2595" t="s">
        <v>74</v>
      </c>
      <c r="Y2595" t="s">
        <v>75</v>
      </c>
      <c r="Z2595">
        <v>-2153.539682539682</v>
      </c>
      <c r="AA2595" t="s">
        <v>765</v>
      </c>
      <c r="AB2595" t="s">
        <v>766</v>
      </c>
      <c r="AC2595" t="str">
        <f t="shared" si="40"/>
        <v>2025</v>
      </c>
    </row>
    <row r="2596" spans="1:29" x14ac:dyDescent="0.25">
      <c r="A2596" t="s">
        <v>27</v>
      </c>
      <c r="B2596" t="s">
        <v>1091</v>
      </c>
      <c r="C2596" t="s">
        <v>1136</v>
      </c>
      <c r="D2596" t="s">
        <v>60</v>
      </c>
      <c r="E2596" t="s">
        <v>61</v>
      </c>
      <c r="F2596" t="s">
        <v>30</v>
      </c>
      <c r="G2596" t="s">
        <v>31</v>
      </c>
      <c r="H2596" t="s">
        <v>62</v>
      </c>
      <c r="I2596" t="s">
        <v>63</v>
      </c>
      <c r="J2596" t="s">
        <v>123</v>
      </c>
      <c r="K2596" t="s">
        <v>124</v>
      </c>
      <c r="L2596" t="s">
        <v>38</v>
      </c>
      <c r="M2596" t="s">
        <v>38</v>
      </c>
      <c r="N2596" t="s">
        <v>38</v>
      </c>
      <c r="O2596" t="s">
        <v>38</v>
      </c>
      <c r="P2596" t="s">
        <v>175</v>
      </c>
      <c r="Q2596" t="s">
        <v>176</v>
      </c>
      <c r="R2596" t="s">
        <v>224</v>
      </c>
      <c r="S2596" t="s">
        <v>225</v>
      </c>
      <c r="T2596" t="s">
        <v>226</v>
      </c>
      <c r="U2596" t="s">
        <v>225</v>
      </c>
      <c r="V2596" t="s">
        <v>118</v>
      </c>
      <c r="W2596" t="s">
        <v>119</v>
      </c>
      <c r="X2596" t="s">
        <v>74</v>
      </c>
      <c r="Y2596" t="s">
        <v>75</v>
      </c>
      <c r="Z2596">
        <v>-2153.539682539682</v>
      </c>
      <c r="AA2596" t="s">
        <v>404</v>
      </c>
      <c r="AB2596" t="s">
        <v>405</v>
      </c>
      <c r="AC2596" t="str">
        <f t="shared" si="40"/>
        <v>2025</v>
      </c>
    </row>
    <row r="2597" spans="1:29" x14ac:dyDescent="0.25">
      <c r="A2597" t="s">
        <v>27</v>
      </c>
      <c r="B2597" t="s">
        <v>1091</v>
      </c>
      <c r="C2597" t="s">
        <v>1136</v>
      </c>
      <c r="D2597" t="s">
        <v>60</v>
      </c>
      <c r="E2597" t="s">
        <v>61</v>
      </c>
      <c r="F2597" t="s">
        <v>30</v>
      </c>
      <c r="G2597" t="s">
        <v>31</v>
      </c>
      <c r="H2597" t="s">
        <v>62</v>
      </c>
      <c r="I2597" t="s">
        <v>63</v>
      </c>
      <c r="J2597" t="s">
        <v>123</v>
      </c>
      <c r="K2597" t="s">
        <v>124</v>
      </c>
      <c r="L2597" t="s">
        <v>38</v>
      </c>
      <c r="M2597" t="s">
        <v>38</v>
      </c>
      <c r="N2597" t="s">
        <v>38</v>
      </c>
      <c r="O2597" t="s">
        <v>38</v>
      </c>
      <c r="P2597" t="s">
        <v>175</v>
      </c>
      <c r="Q2597" t="s">
        <v>176</v>
      </c>
      <c r="R2597" t="s">
        <v>224</v>
      </c>
      <c r="S2597" t="s">
        <v>225</v>
      </c>
      <c r="T2597" t="s">
        <v>226</v>
      </c>
      <c r="U2597" t="s">
        <v>225</v>
      </c>
      <c r="V2597" t="s">
        <v>118</v>
      </c>
      <c r="W2597" t="s">
        <v>119</v>
      </c>
      <c r="X2597" t="s">
        <v>74</v>
      </c>
      <c r="Y2597" t="s">
        <v>75</v>
      </c>
      <c r="Z2597">
        <v>-2153.539682539682</v>
      </c>
      <c r="AA2597" t="s">
        <v>675</v>
      </c>
      <c r="AB2597" t="s">
        <v>676</v>
      </c>
      <c r="AC2597" t="str">
        <f t="shared" si="40"/>
        <v>2025</v>
      </c>
    </row>
    <row r="2598" spans="1:29" x14ac:dyDescent="0.25">
      <c r="A2598" t="s">
        <v>27</v>
      </c>
      <c r="B2598" t="s">
        <v>1091</v>
      </c>
      <c r="C2598" t="s">
        <v>1136</v>
      </c>
      <c r="D2598" t="s">
        <v>60</v>
      </c>
      <c r="E2598" t="s">
        <v>61</v>
      </c>
      <c r="F2598" t="s">
        <v>30</v>
      </c>
      <c r="G2598" t="s">
        <v>31</v>
      </c>
      <c r="H2598" t="s">
        <v>62</v>
      </c>
      <c r="I2598" t="s">
        <v>63</v>
      </c>
      <c r="J2598" t="s">
        <v>123</v>
      </c>
      <c r="K2598" t="s">
        <v>124</v>
      </c>
      <c r="L2598" t="s">
        <v>38</v>
      </c>
      <c r="M2598" t="s">
        <v>38</v>
      </c>
      <c r="N2598" t="s">
        <v>38</v>
      </c>
      <c r="O2598" t="s">
        <v>38</v>
      </c>
      <c r="P2598" t="s">
        <v>175</v>
      </c>
      <c r="Q2598" t="s">
        <v>176</v>
      </c>
      <c r="R2598" t="s">
        <v>224</v>
      </c>
      <c r="S2598" t="s">
        <v>225</v>
      </c>
      <c r="T2598" t="s">
        <v>226</v>
      </c>
      <c r="U2598" t="s">
        <v>225</v>
      </c>
      <c r="V2598" t="s">
        <v>118</v>
      </c>
      <c r="W2598" t="s">
        <v>119</v>
      </c>
      <c r="X2598" t="s">
        <v>74</v>
      </c>
      <c r="Y2598" t="s">
        <v>75</v>
      </c>
      <c r="Z2598">
        <v>-2153.539682539682</v>
      </c>
      <c r="AA2598" t="s">
        <v>555</v>
      </c>
      <c r="AB2598" t="s">
        <v>556</v>
      </c>
      <c r="AC2598" t="str">
        <f t="shared" si="40"/>
        <v>2025</v>
      </c>
    </row>
    <row r="2599" spans="1:29" x14ac:dyDescent="0.25">
      <c r="A2599" t="s">
        <v>27</v>
      </c>
      <c r="B2599" t="s">
        <v>1091</v>
      </c>
      <c r="C2599" t="s">
        <v>1136</v>
      </c>
      <c r="D2599" t="s">
        <v>60</v>
      </c>
      <c r="E2599" t="s">
        <v>61</v>
      </c>
      <c r="F2599" t="s">
        <v>30</v>
      </c>
      <c r="G2599" t="s">
        <v>31</v>
      </c>
      <c r="H2599" t="s">
        <v>62</v>
      </c>
      <c r="I2599" t="s">
        <v>63</v>
      </c>
      <c r="J2599" t="s">
        <v>123</v>
      </c>
      <c r="K2599" t="s">
        <v>124</v>
      </c>
      <c r="L2599" t="s">
        <v>38</v>
      </c>
      <c r="M2599" t="s">
        <v>38</v>
      </c>
      <c r="N2599" t="s">
        <v>38</v>
      </c>
      <c r="O2599" t="s">
        <v>38</v>
      </c>
      <c r="P2599" t="s">
        <v>175</v>
      </c>
      <c r="Q2599" t="s">
        <v>176</v>
      </c>
      <c r="R2599" t="s">
        <v>224</v>
      </c>
      <c r="S2599" t="s">
        <v>225</v>
      </c>
      <c r="T2599" t="s">
        <v>226</v>
      </c>
      <c r="U2599" t="s">
        <v>225</v>
      </c>
      <c r="V2599" t="s">
        <v>118</v>
      </c>
      <c r="W2599" t="s">
        <v>119</v>
      </c>
      <c r="X2599" t="s">
        <v>74</v>
      </c>
      <c r="Y2599" t="s">
        <v>75</v>
      </c>
      <c r="Z2599">
        <v>-2153.539682539682</v>
      </c>
      <c r="AA2599" t="s">
        <v>530</v>
      </c>
      <c r="AB2599" t="s">
        <v>531</v>
      </c>
      <c r="AC2599" t="str">
        <f t="shared" si="40"/>
        <v>2025</v>
      </c>
    </row>
    <row r="2600" spans="1:29" x14ac:dyDescent="0.25">
      <c r="A2600" t="s">
        <v>27</v>
      </c>
      <c r="B2600" t="s">
        <v>1091</v>
      </c>
      <c r="C2600" t="s">
        <v>1136</v>
      </c>
      <c r="D2600" t="s">
        <v>60</v>
      </c>
      <c r="E2600" t="s">
        <v>61</v>
      </c>
      <c r="F2600" t="s">
        <v>30</v>
      </c>
      <c r="G2600" t="s">
        <v>31</v>
      </c>
      <c r="H2600" t="s">
        <v>62</v>
      </c>
      <c r="I2600" t="s">
        <v>63</v>
      </c>
      <c r="J2600" t="s">
        <v>123</v>
      </c>
      <c r="K2600" t="s">
        <v>124</v>
      </c>
      <c r="L2600" t="s">
        <v>38</v>
      </c>
      <c r="M2600" t="s">
        <v>38</v>
      </c>
      <c r="N2600" t="s">
        <v>38</v>
      </c>
      <c r="O2600" t="s">
        <v>38</v>
      </c>
      <c r="P2600" t="s">
        <v>175</v>
      </c>
      <c r="Q2600" t="s">
        <v>176</v>
      </c>
      <c r="R2600" t="s">
        <v>224</v>
      </c>
      <c r="S2600" t="s">
        <v>225</v>
      </c>
      <c r="T2600" t="s">
        <v>226</v>
      </c>
      <c r="U2600" t="s">
        <v>225</v>
      </c>
      <c r="V2600" t="s">
        <v>118</v>
      </c>
      <c r="W2600" t="s">
        <v>119</v>
      </c>
      <c r="X2600" t="s">
        <v>74</v>
      </c>
      <c r="Y2600" t="s">
        <v>75</v>
      </c>
      <c r="Z2600">
        <v>-2153.539682539682</v>
      </c>
      <c r="AA2600" t="s">
        <v>306</v>
      </c>
      <c r="AB2600" t="s">
        <v>307</v>
      </c>
      <c r="AC2600" t="str">
        <f t="shared" si="40"/>
        <v>2025</v>
      </c>
    </row>
    <row r="2601" spans="1:29" x14ac:dyDescent="0.25">
      <c r="A2601" t="s">
        <v>27</v>
      </c>
      <c r="B2601" t="s">
        <v>1091</v>
      </c>
      <c r="C2601" t="s">
        <v>1136</v>
      </c>
      <c r="D2601" t="s">
        <v>60</v>
      </c>
      <c r="E2601" t="s">
        <v>61</v>
      </c>
      <c r="F2601" t="s">
        <v>30</v>
      </c>
      <c r="G2601" t="s">
        <v>31</v>
      </c>
      <c r="H2601" t="s">
        <v>62</v>
      </c>
      <c r="I2601" t="s">
        <v>63</v>
      </c>
      <c r="J2601" t="s">
        <v>123</v>
      </c>
      <c r="K2601" t="s">
        <v>124</v>
      </c>
      <c r="L2601" t="s">
        <v>38</v>
      </c>
      <c r="M2601" t="s">
        <v>38</v>
      </c>
      <c r="N2601" t="s">
        <v>38</v>
      </c>
      <c r="O2601" t="s">
        <v>38</v>
      </c>
      <c r="P2601" t="s">
        <v>175</v>
      </c>
      <c r="Q2601" t="s">
        <v>176</v>
      </c>
      <c r="R2601" t="s">
        <v>224</v>
      </c>
      <c r="S2601" t="s">
        <v>225</v>
      </c>
      <c r="T2601" t="s">
        <v>226</v>
      </c>
      <c r="U2601" t="s">
        <v>225</v>
      </c>
      <c r="V2601" t="s">
        <v>118</v>
      </c>
      <c r="W2601" t="s">
        <v>119</v>
      </c>
      <c r="X2601" t="s">
        <v>74</v>
      </c>
      <c r="Y2601" t="s">
        <v>75</v>
      </c>
      <c r="Z2601">
        <v>-2153.539682539682</v>
      </c>
      <c r="AA2601" t="s">
        <v>700</v>
      </c>
      <c r="AB2601" t="s">
        <v>701</v>
      </c>
      <c r="AC2601" t="str">
        <f t="shared" si="40"/>
        <v>2025</v>
      </c>
    </row>
    <row r="2602" spans="1:29" x14ac:dyDescent="0.25">
      <c r="A2602" t="s">
        <v>27</v>
      </c>
      <c r="B2602" t="s">
        <v>1091</v>
      </c>
      <c r="C2602" t="s">
        <v>1136</v>
      </c>
      <c r="D2602" t="s">
        <v>60</v>
      </c>
      <c r="E2602" t="s">
        <v>61</v>
      </c>
      <c r="F2602" t="s">
        <v>30</v>
      </c>
      <c r="G2602" t="s">
        <v>31</v>
      </c>
      <c r="H2602" t="s">
        <v>62</v>
      </c>
      <c r="I2602" t="s">
        <v>63</v>
      </c>
      <c r="J2602" t="s">
        <v>123</v>
      </c>
      <c r="K2602" t="s">
        <v>124</v>
      </c>
      <c r="L2602" t="s">
        <v>38</v>
      </c>
      <c r="M2602" t="s">
        <v>38</v>
      </c>
      <c r="N2602" t="s">
        <v>38</v>
      </c>
      <c r="O2602" t="s">
        <v>38</v>
      </c>
      <c r="P2602" t="s">
        <v>175</v>
      </c>
      <c r="Q2602" t="s">
        <v>176</v>
      </c>
      <c r="R2602" t="s">
        <v>224</v>
      </c>
      <c r="S2602" t="s">
        <v>225</v>
      </c>
      <c r="T2602" t="s">
        <v>226</v>
      </c>
      <c r="U2602" t="s">
        <v>225</v>
      </c>
      <c r="V2602" t="s">
        <v>118</v>
      </c>
      <c r="W2602" t="s">
        <v>119</v>
      </c>
      <c r="X2602" t="s">
        <v>74</v>
      </c>
      <c r="Y2602" t="s">
        <v>75</v>
      </c>
      <c r="Z2602">
        <v>-2153.539682539682</v>
      </c>
      <c r="AA2602" t="s">
        <v>227</v>
      </c>
      <c r="AB2602" t="s">
        <v>228</v>
      </c>
      <c r="AC2602" t="str">
        <f t="shared" si="40"/>
        <v>2025</v>
      </c>
    </row>
    <row r="2603" spans="1:29" x14ac:dyDescent="0.25">
      <c r="A2603" t="s">
        <v>27</v>
      </c>
      <c r="B2603" t="s">
        <v>1091</v>
      </c>
      <c r="C2603" t="s">
        <v>1136</v>
      </c>
      <c r="D2603" t="s">
        <v>60</v>
      </c>
      <c r="E2603" t="s">
        <v>61</v>
      </c>
      <c r="F2603" t="s">
        <v>30</v>
      </c>
      <c r="G2603" t="s">
        <v>31</v>
      </c>
      <c r="H2603" t="s">
        <v>62</v>
      </c>
      <c r="I2603" t="s">
        <v>63</v>
      </c>
      <c r="J2603" t="s">
        <v>123</v>
      </c>
      <c r="K2603" t="s">
        <v>124</v>
      </c>
      <c r="L2603" t="s">
        <v>38</v>
      </c>
      <c r="M2603" t="s">
        <v>38</v>
      </c>
      <c r="N2603" t="s">
        <v>38</v>
      </c>
      <c r="O2603" t="s">
        <v>38</v>
      </c>
      <c r="P2603" t="s">
        <v>175</v>
      </c>
      <c r="Q2603" t="s">
        <v>176</v>
      </c>
      <c r="R2603" t="s">
        <v>190</v>
      </c>
      <c r="S2603" t="s">
        <v>191</v>
      </c>
      <c r="T2603" t="s">
        <v>116</v>
      </c>
      <c r="U2603" t="s">
        <v>117</v>
      </c>
      <c r="V2603" t="s">
        <v>118</v>
      </c>
      <c r="W2603" t="s">
        <v>119</v>
      </c>
      <c r="X2603" t="s">
        <v>74</v>
      </c>
      <c r="Y2603" t="s">
        <v>75</v>
      </c>
      <c r="Z2603">
        <v>-2153.539682539682</v>
      </c>
      <c r="AA2603" t="s">
        <v>964</v>
      </c>
      <c r="AB2603" t="s">
        <v>965</v>
      </c>
      <c r="AC2603" t="str">
        <f t="shared" si="40"/>
        <v>2025</v>
      </c>
    </row>
    <row r="2604" spans="1:29" x14ac:dyDescent="0.25">
      <c r="A2604" t="s">
        <v>27</v>
      </c>
      <c r="B2604" t="s">
        <v>1091</v>
      </c>
      <c r="C2604" t="s">
        <v>1136</v>
      </c>
      <c r="D2604" t="s">
        <v>60</v>
      </c>
      <c r="E2604" t="s">
        <v>61</v>
      </c>
      <c r="F2604" t="s">
        <v>30</v>
      </c>
      <c r="G2604" t="s">
        <v>31</v>
      </c>
      <c r="H2604" t="s">
        <v>62</v>
      </c>
      <c r="I2604" t="s">
        <v>63</v>
      </c>
      <c r="J2604" t="s">
        <v>123</v>
      </c>
      <c r="K2604" t="s">
        <v>124</v>
      </c>
      <c r="L2604" t="s">
        <v>38</v>
      </c>
      <c r="M2604" t="s">
        <v>38</v>
      </c>
      <c r="N2604" t="s">
        <v>38</v>
      </c>
      <c r="O2604" t="s">
        <v>38</v>
      </c>
      <c r="P2604" t="s">
        <v>175</v>
      </c>
      <c r="Q2604" t="s">
        <v>176</v>
      </c>
      <c r="R2604" t="s">
        <v>190</v>
      </c>
      <c r="S2604" t="s">
        <v>191</v>
      </c>
      <c r="T2604" t="s">
        <v>116</v>
      </c>
      <c r="U2604" t="s">
        <v>117</v>
      </c>
      <c r="V2604" t="s">
        <v>118</v>
      </c>
      <c r="W2604" t="s">
        <v>119</v>
      </c>
      <c r="X2604" t="s">
        <v>74</v>
      </c>
      <c r="Y2604" t="s">
        <v>75</v>
      </c>
      <c r="Z2604">
        <v>-2153.539682539682</v>
      </c>
      <c r="AA2604" t="s">
        <v>192</v>
      </c>
      <c r="AB2604" t="s">
        <v>193</v>
      </c>
      <c r="AC2604" t="str">
        <f t="shared" si="40"/>
        <v>2025</v>
      </c>
    </row>
    <row r="2605" spans="1:29" x14ac:dyDescent="0.25">
      <c r="A2605" t="s">
        <v>27</v>
      </c>
      <c r="B2605" t="s">
        <v>1091</v>
      </c>
      <c r="C2605" t="s">
        <v>1136</v>
      </c>
      <c r="D2605" t="s">
        <v>60</v>
      </c>
      <c r="E2605" t="s">
        <v>61</v>
      </c>
      <c r="F2605" t="s">
        <v>30</v>
      </c>
      <c r="G2605" t="s">
        <v>31</v>
      </c>
      <c r="H2605" t="s">
        <v>62</v>
      </c>
      <c r="I2605" t="s">
        <v>63</v>
      </c>
      <c r="J2605" t="s">
        <v>123</v>
      </c>
      <c r="K2605" t="s">
        <v>124</v>
      </c>
      <c r="L2605" t="s">
        <v>38</v>
      </c>
      <c r="M2605" t="s">
        <v>38</v>
      </c>
      <c r="N2605" t="s">
        <v>38</v>
      </c>
      <c r="O2605" t="s">
        <v>38</v>
      </c>
      <c r="P2605" t="s">
        <v>175</v>
      </c>
      <c r="Q2605" t="s">
        <v>176</v>
      </c>
      <c r="R2605" t="s">
        <v>190</v>
      </c>
      <c r="S2605" t="s">
        <v>191</v>
      </c>
      <c r="T2605" t="s">
        <v>116</v>
      </c>
      <c r="U2605" t="s">
        <v>117</v>
      </c>
      <c r="V2605" t="s">
        <v>118</v>
      </c>
      <c r="W2605" t="s">
        <v>119</v>
      </c>
      <c r="X2605" t="s">
        <v>74</v>
      </c>
      <c r="Y2605" t="s">
        <v>75</v>
      </c>
      <c r="Z2605">
        <v>-2153.539682539682</v>
      </c>
      <c r="AA2605" t="s">
        <v>702</v>
      </c>
      <c r="AB2605" t="s">
        <v>703</v>
      </c>
      <c r="AC2605" t="str">
        <f t="shared" si="40"/>
        <v>2025</v>
      </c>
    </row>
    <row r="2606" spans="1:29" x14ac:dyDescent="0.25">
      <c r="A2606" t="s">
        <v>27</v>
      </c>
      <c r="B2606" t="s">
        <v>1091</v>
      </c>
      <c r="C2606" t="s">
        <v>1136</v>
      </c>
      <c r="D2606" t="s">
        <v>60</v>
      </c>
      <c r="E2606" t="s">
        <v>61</v>
      </c>
      <c r="F2606" t="s">
        <v>30</v>
      </c>
      <c r="G2606" t="s">
        <v>31</v>
      </c>
      <c r="H2606" t="s">
        <v>62</v>
      </c>
      <c r="I2606" t="s">
        <v>63</v>
      </c>
      <c r="J2606" t="s">
        <v>123</v>
      </c>
      <c r="K2606" t="s">
        <v>124</v>
      </c>
      <c r="L2606" t="s">
        <v>38</v>
      </c>
      <c r="M2606" t="s">
        <v>38</v>
      </c>
      <c r="N2606" t="s">
        <v>38</v>
      </c>
      <c r="O2606" t="s">
        <v>38</v>
      </c>
      <c r="P2606" t="s">
        <v>175</v>
      </c>
      <c r="Q2606" t="s">
        <v>176</v>
      </c>
      <c r="R2606" t="s">
        <v>114</v>
      </c>
      <c r="S2606" t="s">
        <v>115</v>
      </c>
      <c r="T2606" t="s">
        <v>116</v>
      </c>
      <c r="U2606" t="s">
        <v>117</v>
      </c>
      <c r="V2606" t="s">
        <v>118</v>
      </c>
      <c r="W2606" t="s">
        <v>119</v>
      </c>
      <c r="X2606" t="s">
        <v>74</v>
      </c>
      <c r="Y2606" t="s">
        <v>75</v>
      </c>
      <c r="Z2606">
        <v>-2153.539682539682</v>
      </c>
      <c r="AA2606" t="s">
        <v>120</v>
      </c>
      <c r="AB2606" t="s">
        <v>121</v>
      </c>
      <c r="AC2606" t="str">
        <f t="shared" si="40"/>
        <v>2025</v>
      </c>
    </row>
    <row r="2607" spans="1:29" x14ac:dyDescent="0.25">
      <c r="A2607" t="s">
        <v>27</v>
      </c>
      <c r="B2607" t="s">
        <v>1091</v>
      </c>
      <c r="C2607" t="s">
        <v>1136</v>
      </c>
      <c r="D2607" t="s">
        <v>60</v>
      </c>
      <c r="E2607" t="s">
        <v>61</v>
      </c>
      <c r="F2607" t="s">
        <v>30</v>
      </c>
      <c r="G2607" t="s">
        <v>31</v>
      </c>
      <c r="H2607" t="s">
        <v>62</v>
      </c>
      <c r="I2607" t="s">
        <v>63</v>
      </c>
      <c r="J2607" t="s">
        <v>123</v>
      </c>
      <c r="K2607" t="s">
        <v>124</v>
      </c>
      <c r="L2607" t="s">
        <v>38</v>
      </c>
      <c r="M2607" t="s">
        <v>38</v>
      </c>
      <c r="N2607" t="s">
        <v>38</v>
      </c>
      <c r="O2607" t="s">
        <v>38</v>
      </c>
      <c r="P2607" t="s">
        <v>175</v>
      </c>
      <c r="Q2607" t="s">
        <v>176</v>
      </c>
      <c r="R2607" t="s">
        <v>114</v>
      </c>
      <c r="S2607" t="s">
        <v>115</v>
      </c>
      <c r="T2607" t="s">
        <v>116</v>
      </c>
      <c r="U2607" t="s">
        <v>117</v>
      </c>
      <c r="V2607" t="s">
        <v>118</v>
      </c>
      <c r="W2607" t="s">
        <v>119</v>
      </c>
      <c r="X2607" t="s">
        <v>74</v>
      </c>
      <c r="Y2607" t="s">
        <v>75</v>
      </c>
      <c r="Z2607">
        <v>-2153.539682539682</v>
      </c>
      <c r="AA2607" t="s">
        <v>327</v>
      </c>
      <c r="AB2607" t="s">
        <v>328</v>
      </c>
      <c r="AC2607" t="str">
        <f t="shared" si="40"/>
        <v>2025</v>
      </c>
    </row>
    <row r="2608" spans="1:29" x14ac:dyDescent="0.25">
      <c r="A2608" t="s">
        <v>27</v>
      </c>
      <c r="B2608" t="s">
        <v>1091</v>
      </c>
      <c r="C2608" t="s">
        <v>1136</v>
      </c>
      <c r="D2608" t="s">
        <v>60</v>
      </c>
      <c r="E2608" t="s">
        <v>61</v>
      </c>
      <c r="F2608" t="s">
        <v>30</v>
      </c>
      <c r="G2608" t="s">
        <v>31</v>
      </c>
      <c r="H2608" t="s">
        <v>62</v>
      </c>
      <c r="I2608" t="s">
        <v>63</v>
      </c>
      <c r="J2608" t="s">
        <v>123</v>
      </c>
      <c r="K2608" t="s">
        <v>124</v>
      </c>
      <c r="L2608" t="s">
        <v>38</v>
      </c>
      <c r="M2608" t="s">
        <v>38</v>
      </c>
      <c r="N2608" t="s">
        <v>38</v>
      </c>
      <c r="O2608" t="s">
        <v>38</v>
      </c>
      <c r="P2608" t="s">
        <v>175</v>
      </c>
      <c r="Q2608" t="s">
        <v>176</v>
      </c>
      <c r="R2608" t="s">
        <v>114</v>
      </c>
      <c r="S2608" t="s">
        <v>115</v>
      </c>
      <c r="T2608" t="s">
        <v>116</v>
      </c>
      <c r="U2608" t="s">
        <v>117</v>
      </c>
      <c r="V2608" t="s">
        <v>118</v>
      </c>
      <c r="W2608" t="s">
        <v>119</v>
      </c>
      <c r="X2608" t="s">
        <v>74</v>
      </c>
      <c r="Y2608" t="s">
        <v>75</v>
      </c>
      <c r="Z2608">
        <v>-2153.539682539682</v>
      </c>
      <c r="AA2608" t="s">
        <v>780</v>
      </c>
      <c r="AB2608" t="s">
        <v>781</v>
      </c>
      <c r="AC2608" t="str">
        <f t="shared" si="40"/>
        <v>2025</v>
      </c>
    </row>
    <row r="2609" spans="1:29" x14ac:dyDescent="0.25">
      <c r="A2609" t="s">
        <v>27</v>
      </c>
      <c r="B2609" t="s">
        <v>1091</v>
      </c>
      <c r="C2609" t="s">
        <v>1136</v>
      </c>
      <c r="D2609" t="s">
        <v>60</v>
      </c>
      <c r="E2609" t="s">
        <v>61</v>
      </c>
      <c r="F2609" t="s">
        <v>30</v>
      </c>
      <c r="G2609" t="s">
        <v>31</v>
      </c>
      <c r="H2609" t="s">
        <v>62</v>
      </c>
      <c r="I2609" t="s">
        <v>63</v>
      </c>
      <c r="J2609" t="s">
        <v>123</v>
      </c>
      <c r="K2609" t="s">
        <v>124</v>
      </c>
      <c r="L2609" t="s">
        <v>38</v>
      </c>
      <c r="M2609" t="s">
        <v>38</v>
      </c>
      <c r="N2609" t="s">
        <v>38</v>
      </c>
      <c r="O2609" t="s">
        <v>38</v>
      </c>
      <c r="P2609" t="s">
        <v>175</v>
      </c>
      <c r="Q2609" t="s">
        <v>176</v>
      </c>
      <c r="R2609" t="s">
        <v>114</v>
      </c>
      <c r="S2609" t="s">
        <v>115</v>
      </c>
      <c r="T2609" t="s">
        <v>116</v>
      </c>
      <c r="U2609" t="s">
        <v>117</v>
      </c>
      <c r="V2609" t="s">
        <v>118</v>
      </c>
      <c r="W2609" t="s">
        <v>119</v>
      </c>
      <c r="X2609" t="s">
        <v>74</v>
      </c>
      <c r="Y2609" t="s">
        <v>75</v>
      </c>
      <c r="Z2609">
        <v>-2153.539682539682</v>
      </c>
      <c r="AA2609" t="s">
        <v>561</v>
      </c>
      <c r="AB2609" t="s">
        <v>562</v>
      </c>
      <c r="AC2609" t="str">
        <f t="shared" si="40"/>
        <v>2025</v>
      </c>
    </row>
    <row r="2610" spans="1:29" x14ac:dyDescent="0.25">
      <c r="A2610" t="s">
        <v>27</v>
      </c>
      <c r="B2610" t="s">
        <v>1091</v>
      </c>
      <c r="C2610" t="s">
        <v>1136</v>
      </c>
      <c r="D2610" t="s">
        <v>60</v>
      </c>
      <c r="E2610" t="s">
        <v>61</v>
      </c>
      <c r="F2610" t="s">
        <v>30</v>
      </c>
      <c r="G2610" t="s">
        <v>31</v>
      </c>
      <c r="H2610" t="s">
        <v>62</v>
      </c>
      <c r="I2610" t="s">
        <v>63</v>
      </c>
      <c r="J2610" t="s">
        <v>123</v>
      </c>
      <c r="K2610" t="s">
        <v>124</v>
      </c>
      <c r="L2610" t="s">
        <v>38</v>
      </c>
      <c r="M2610" t="s">
        <v>38</v>
      </c>
      <c r="N2610" t="s">
        <v>38</v>
      </c>
      <c r="O2610" t="s">
        <v>38</v>
      </c>
      <c r="P2610" t="s">
        <v>175</v>
      </c>
      <c r="Q2610" t="s">
        <v>176</v>
      </c>
      <c r="R2610" t="s">
        <v>127</v>
      </c>
      <c r="S2610" t="s">
        <v>128</v>
      </c>
      <c r="T2610" t="s">
        <v>129</v>
      </c>
      <c r="U2610" t="s">
        <v>130</v>
      </c>
      <c r="V2610" t="s">
        <v>72</v>
      </c>
      <c r="W2610" t="s">
        <v>73</v>
      </c>
      <c r="X2610" t="s">
        <v>74</v>
      </c>
      <c r="Y2610" t="s">
        <v>75</v>
      </c>
      <c r="Z2610">
        <v>-2153.539682539682</v>
      </c>
      <c r="AA2610" t="s">
        <v>608</v>
      </c>
      <c r="AB2610" t="s">
        <v>609</v>
      </c>
      <c r="AC2610" t="str">
        <f t="shared" si="40"/>
        <v>2025</v>
      </c>
    </row>
    <row r="2611" spans="1:29" x14ac:dyDescent="0.25">
      <c r="A2611" t="s">
        <v>27</v>
      </c>
      <c r="B2611" t="s">
        <v>1091</v>
      </c>
      <c r="C2611" t="s">
        <v>1136</v>
      </c>
      <c r="D2611" t="s">
        <v>60</v>
      </c>
      <c r="E2611" t="s">
        <v>61</v>
      </c>
      <c r="F2611" t="s">
        <v>30</v>
      </c>
      <c r="G2611" t="s">
        <v>31</v>
      </c>
      <c r="H2611" t="s">
        <v>62</v>
      </c>
      <c r="I2611" t="s">
        <v>63</v>
      </c>
      <c r="J2611" t="s">
        <v>123</v>
      </c>
      <c r="K2611" t="s">
        <v>124</v>
      </c>
      <c r="L2611" t="s">
        <v>38</v>
      </c>
      <c r="M2611" t="s">
        <v>38</v>
      </c>
      <c r="N2611" t="s">
        <v>38</v>
      </c>
      <c r="O2611" t="s">
        <v>38</v>
      </c>
      <c r="P2611" t="s">
        <v>175</v>
      </c>
      <c r="Q2611" t="s">
        <v>176</v>
      </c>
      <c r="R2611" t="s">
        <v>127</v>
      </c>
      <c r="S2611" t="s">
        <v>128</v>
      </c>
      <c r="T2611" t="s">
        <v>129</v>
      </c>
      <c r="U2611" t="s">
        <v>130</v>
      </c>
      <c r="V2611" t="s">
        <v>72</v>
      </c>
      <c r="W2611" t="s">
        <v>73</v>
      </c>
      <c r="X2611" t="s">
        <v>74</v>
      </c>
      <c r="Y2611" t="s">
        <v>75</v>
      </c>
      <c r="Z2611">
        <v>-2153.539682539682</v>
      </c>
      <c r="AA2611" t="s">
        <v>160</v>
      </c>
      <c r="AB2611" t="s">
        <v>161</v>
      </c>
      <c r="AC2611" t="str">
        <f t="shared" si="40"/>
        <v>2025</v>
      </c>
    </row>
    <row r="2612" spans="1:29" x14ac:dyDescent="0.25">
      <c r="A2612" t="s">
        <v>27</v>
      </c>
      <c r="B2612" t="s">
        <v>1091</v>
      </c>
      <c r="C2612" t="s">
        <v>1136</v>
      </c>
      <c r="D2612" t="s">
        <v>60</v>
      </c>
      <c r="E2612" t="s">
        <v>61</v>
      </c>
      <c r="F2612" t="s">
        <v>30</v>
      </c>
      <c r="G2612" t="s">
        <v>31</v>
      </c>
      <c r="H2612" t="s">
        <v>62</v>
      </c>
      <c r="I2612" t="s">
        <v>63</v>
      </c>
      <c r="J2612" t="s">
        <v>123</v>
      </c>
      <c r="K2612" t="s">
        <v>124</v>
      </c>
      <c r="L2612" t="s">
        <v>38</v>
      </c>
      <c r="M2612" t="s">
        <v>38</v>
      </c>
      <c r="N2612" t="s">
        <v>38</v>
      </c>
      <c r="O2612" t="s">
        <v>38</v>
      </c>
      <c r="P2612" t="s">
        <v>175</v>
      </c>
      <c r="Q2612" t="s">
        <v>176</v>
      </c>
      <c r="R2612" t="s">
        <v>127</v>
      </c>
      <c r="S2612" t="s">
        <v>128</v>
      </c>
      <c r="T2612" t="s">
        <v>129</v>
      </c>
      <c r="U2612" t="s">
        <v>130</v>
      </c>
      <c r="V2612" t="s">
        <v>72</v>
      </c>
      <c r="W2612" t="s">
        <v>73</v>
      </c>
      <c r="X2612" t="s">
        <v>74</v>
      </c>
      <c r="Y2612" t="s">
        <v>75</v>
      </c>
      <c r="Z2612">
        <v>-2153.539682539682</v>
      </c>
      <c r="AA2612" t="s">
        <v>629</v>
      </c>
      <c r="AB2612" t="s">
        <v>630</v>
      </c>
      <c r="AC2612" t="str">
        <f t="shared" si="40"/>
        <v>2025</v>
      </c>
    </row>
    <row r="2613" spans="1:29" x14ac:dyDescent="0.25">
      <c r="A2613" t="s">
        <v>27</v>
      </c>
      <c r="B2613" t="s">
        <v>1091</v>
      </c>
      <c r="C2613" t="s">
        <v>1136</v>
      </c>
      <c r="D2613" t="s">
        <v>60</v>
      </c>
      <c r="E2613" t="s">
        <v>61</v>
      </c>
      <c r="F2613" t="s">
        <v>30</v>
      </c>
      <c r="G2613" t="s">
        <v>31</v>
      </c>
      <c r="H2613" t="s">
        <v>62</v>
      </c>
      <c r="I2613" t="s">
        <v>63</v>
      </c>
      <c r="J2613" t="s">
        <v>123</v>
      </c>
      <c r="K2613" t="s">
        <v>124</v>
      </c>
      <c r="L2613" t="s">
        <v>38</v>
      </c>
      <c r="M2613" t="s">
        <v>38</v>
      </c>
      <c r="N2613" t="s">
        <v>38</v>
      </c>
      <c r="O2613" t="s">
        <v>38</v>
      </c>
      <c r="P2613" t="s">
        <v>175</v>
      </c>
      <c r="Q2613" t="s">
        <v>176</v>
      </c>
      <c r="R2613" t="s">
        <v>127</v>
      </c>
      <c r="S2613" t="s">
        <v>128</v>
      </c>
      <c r="T2613" t="s">
        <v>129</v>
      </c>
      <c r="U2613" t="s">
        <v>130</v>
      </c>
      <c r="V2613" t="s">
        <v>72</v>
      </c>
      <c r="W2613" t="s">
        <v>73</v>
      </c>
      <c r="X2613" t="s">
        <v>74</v>
      </c>
      <c r="Y2613" t="s">
        <v>75</v>
      </c>
      <c r="Z2613">
        <v>-2153.539682539682</v>
      </c>
      <c r="AA2613" t="s">
        <v>131</v>
      </c>
      <c r="AB2613" t="s">
        <v>1038</v>
      </c>
      <c r="AC2613" t="str">
        <f t="shared" si="40"/>
        <v>2025</v>
      </c>
    </row>
    <row r="2614" spans="1:29" x14ac:dyDescent="0.25">
      <c r="A2614" t="s">
        <v>27</v>
      </c>
      <c r="B2614" t="s">
        <v>1091</v>
      </c>
      <c r="C2614" t="s">
        <v>1136</v>
      </c>
      <c r="D2614" t="s">
        <v>60</v>
      </c>
      <c r="E2614" t="s">
        <v>61</v>
      </c>
      <c r="F2614" t="s">
        <v>30</v>
      </c>
      <c r="G2614" t="s">
        <v>31</v>
      </c>
      <c r="H2614" t="s">
        <v>62</v>
      </c>
      <c r="I2614" t="s">
        <v>63</v>
      </c>
      <c r="J2614" t="s">
        <v>123</v>
      </c>
      <c r="K2614" t="s">
        <v>124</v>
      </c>
      <c r="L2614" t="s">
        <v>38</v>
      </c>
      <c r="M2614" t="s">
        <v>38</v>
      </c>
      <c r="N2614" t="s">
        <v>38</v>
      </c>
      <c r="O2614" t="s">
        <v>38</v>
      </c>
      <c r="P2614" t="s">
        <v>175</v>
      </c>
      <c r="Q2614" t="s">
        <v>176</v>
      </c>
      <c r="R2614" t="s">
        <v>169</v>
      </c>
      <c r="S2614" t="s">
        <v>170</v>
      </c>
      <c r="T2614" t="s">
        <v>171</v>
      </c>
      <c r="U2614" t="s">
        <v>172</v>
      </c>
      <c r="V2614" t="s">
        <v>72</v>
      </c>
      <c r="W2614" t="s">
        <v>73</v>
      </c>
      <c r="X2614" t="s">
        <v>74</v>
      </c>
      <c r="Y2614" t="s">
        <v>75</v>
      </c>
      <c r="Z2614">
        <v>-2153.539682539682</v>
      </c>
      <c r="AA2614" t="s">
        <v>173</v>
      </c>
      <c r="AB2614" t="s">
        <v>174</v>
      </c>
      <c r="AC2614" t="str">
        <f t="shared" si="40"/>
        <v>2025</v>
      </c>
    </row>
    <row r="2615" spans="1:29" x14ac:dyDescent="0.25">
      <c r="A2615" t="s">
        <v>27</v>
      </c>
      <c r="B2615" t="s">
        <v>1091</v>
      </c>
      <c r="C2615" t="s">
        <v>1136</v>
      </c>
      <c r="D2615" t="s">
        <v>60</v>
      </c>
      <c r="E2615" t="s">
        <v>61</v>
      </c>
      <c r="F2615" t="s">
        <v>30</v>
      </c>
      <c r="G2615" t="s">
        <v>31</v>
      </c>
      <c r="H2615" t="s">
        <v>62</v>
      </c>
      <c r="I2615" t="s">
        <v>63</v>
      </c>
      <c r="J2615" t="s">
        <v>123</v>
      </c>
      <c r="K2615" t="s">
        <v>124</v>
      </c>
      <c r="L2615" t="s">
        <v>38</v>
      </c>
      <c r="M2615" t="s">
        <v>38</v>
      </c>
      <c r="N2615" t="s">
        <v>38</v>
      </c>
      <c r="O2615" t="s">
        <v>38</v>
      </c>
      <c r="P2615" t="s">
        <v>175</v>
      </c>
      <c r="Q2615" t="s">
        <v>176</v>
      </c>
      <c r="R2615" t="s">
        <v>169</v>
      </c>
      <c r="S2615" t="s">
        <v>170</v>
      </c>
      <c r="T2615" t="s">
        <v>171</v>
      </c>
      <c r="U2615" t="s">
        <v>172</v>
      </c>
      <c r="V2615" t="s">
        <v>72</v>
      </c>
      <c r="W2615" t="s">
        <v>73</v>
      </c>
      <c r="X2615" t="s">
        <v>74</v>
      </c>
      <c r="Y2615" t="s">
        <v>75</v>
      </c>
      <c r="Z2615">
        <v>-2153.539682539682</v>
      </c>
      <c r="AA2615" t="s">
        <v>722</v>
      </c>
      <c r="AB2615" t="s">
        <v>723</v>
      </c>
      <c r="AC2615" t="str">
        <f t="shared" si="40"/>
        <v>2025</v>
      </c>
    </row>
    <row r="2616" spans="1:29" x14ac:dyDescent="0.25">
      <c r="A2616" t="s">
        <v>27</v>
      </c>
      <c r="B2616" t="s">
        <v>1091</v>
      </c>
      <c r="C2616" t="s">
        <v>1136</v>
      </c>
      <c r="D2616" t="s">
        <v>60</v>
      </c>
      <c r="E2616" t="s">
        <v>61</v>
      </c>
      <c r="F2616" t="s">
        <v>30</v>
      </c>
      <c r="G2616" t="s">
        <v>31</v>
      </c>
      <c r="H2616" t="s">
        <v>62</v>
      </c>
      <c r="I2616" t="s">
        <v>63</v>
      </c>
      <c r="J2616" t="s">
        <v>123</v>
      </c>
      <c r="K2616" t="s">
        <v>124</v>
      </c>
      <c r="L2616" t="s">
        <v>38</v>
      </c>
      <c r="M2616" t="s">
        <v>38</v>
      </c>
      <c r="N2616" t="s">
        <v>38</v>
      </c>
      <c r="O2616" t="s">
        <v>38</v>
      </c>
      <c r="P2616" t="s">
        <v>175</v>
      </c>
      <c r="Q2616" t="s">
        <v>176</v>
      </c>
      <c r="R2616" t="s">
        <v>169</v>
      </c>
      <c r="S2616" t="s">
        <v>170</v>
      </c>
      <c r="T2616" t="s">
        <v>171</v>
      </c>
      <c r="U2616" t="s">
        <v>172</v>
      </c>
      <c r="V2616" t="s">
        <v>72</v>
      </c>
      <c r="W2616" t="s">
        <v>73</v>
      </c>
      <c r="X2616" t="s">
        <v>74</v>
      </c>
      <c r="Y2616" t="s">
        <v>75</v>
      </c>
      <c r="Z2616">
        <v>-2153.539682539682</v>
      </c>
      <c r="AA2616" t="s">
        <v>325</v>
      </c>
      <c r="AB2616" t="s">
        <v>326</v>
      </c>
      <c r="AC2616" t="str">
        <f t="shared" si="40"/>
        <v>2025</v>
      </c>
    </row>
    <row r="2617" spans="1:29" x14ac:dyDescent="0.25">
      <c r="A2617" t="s">
        <v>27</v>
      </c>
      <c r="B2617" t="s">
        <v>1091</v>
      </c>
      <c r="C2617" t="s">
        <v>1136</v>
      </c>
      <c r="D2617" t="s">
        <v>60</v>
      </c>
      <c r="E2617" t="s">
        <v>61</v>
      </c>
      <c r="F2617" t="s">
        <v>30</v>
      </c>
      <c r="G2617" t="s">
        <v>31</v>
      </c>
      <c r="H2617" t="s">
        <v>62</v>
      </c>
      <c r="I2617" t="s">
        <v>63</v>
      </c>
      <c r="J2617" t="s">
        <v>123</v>
      </c>
      <c r="K2617" t="s">
        <v>124</v>
      </c>
      <c r="L2617" t="s">
        <v>38</v>
      </c>
      <c r="M2617" t="s">
        <v>38</v>
      </c>
      <c r="N2617" t="s">
        <v>38</v>
      </c>
      <c r="O2617" t="s">
        <v>38</v>
      </c>
      <c r="P2617" t="s">
        <v>175</v>
      </c>
      <c r="Q2617" t="s">
        <v>176</v>
      </c>
      <c r="R2617" t="s">
        <v>183</v>
      </c>
      <c r="S2617" t="s">
        <v>184</v>
      </c>
      <c r="T2617" t="s">
        <v>171</v>
      </c>
      <c r="U2617" t="s">
        <v>172</v>
      </c>
      <c r="V2617" t="s">
        <v>72</v>
      </c>
      <c r="W2617" t="s">
        <v>73</v>
      </c>
      <c r="X2617" t="s">
        <v>74</v>
      </c>
      <c r="Y2617" t="s">
        <v>75</v>
      </c>
      <c r="Z2617">
        <v>-2153.539682539682</v>
      </c>
      <c r="AA2617" t="s">
        <v>212</v>
      </c>
      <c r="AB2617" t="s">
        <v>213</v>
      </c>
      <c r="AC2617" t="str">
        <f t="shared" si="40"/>
        <v>2025</v>
      </c>
    </row>
    <row r="2618" spans="1:29" x14ac:dyDescent="0.25">
      <c r="A2618" t="s">
        <v>27</v>
      </c>
      <c r="B2618" t="s">
        <v>1091</v>
      </c>
      <c r="C2618" t="s">
        <v>1136</v>
      </c>
      <c r="D2618" t="s">
        <v>60</v>
      </c>
      <c r="E2618" t="s">
        <v>61</v>
      </c>
      <c r="F2618" t="s">
        <v>30</v>
      </c>
      <c r="G2618" t="s">
        <v>31</v>
      </c>
      <c r="H2618" t="s">
        <v>62</v>
      </c>
      <c r="I2618" t="s">
        <v>63</v>
      </c>
      <c r="J2618" t="s">
        <v>123</v>
      </c>
      <c r="K2618" t="s">
        <v>124</v>
      </c>
      <c r="L2618" t="s">
        <v>38</v>
      </c>
      <c r="M2618" t="s">
        <v>38</v>
      </c>
      <c r="N2618" t="s">
        <v>38</v>
      </c>
      <c r="O2618" t="s">
        <v>38</v>
      </c>
      <c r="P2618" t="s">
        <v>175</v>
      </c>
      <c r="Q2618" t="s">
        <v>176</v>
      </c>
      <c r="R2618" t="s">
        <v>196</v>
      </c>
      <c r="S2618" t="s">
        <v>197</v>
      </c>
      <c r="T2618" t="s">
        <v>198</v>
      </c>
      <c r="U2618" t="s">
        <v>199</v>
      </c>
      <c r="V2618" t="s">
        <v>55</v>
      </c>
      <c r="W2618" t="s">
        <v>56</v>
      </c>
      <c r="X2618" t="s">
        <v>45</v>
      </c>
      <c r="Y2618" t="s">
        <v>46</v>
      </c>
      <c r="Z2618">
        <v>-2153.539682539682</v>
      </c>
      <c r="AA2618" t="s">
        <v>304</v>
      </c>
      <c r="AB2618" t="s">
        <v>305</v>
      </c>
      <c r="AC2618" t="str">
        <f t="shared" si="40"/>
        <v>2025</v>
      </c>
    </row>
    <row r="2619" spans="1:29" x14ac:dyDescent="0.25">
      <c r="A2619" t="s">
        <v>27</v>
      </c>
      <c r="B2619" t="s">
        <v>1091</v>
      </c>
      <c r="C2619" t="s">
        <v>1136</v>
      </c>
      <c r="D2619" t="s">
        <v>60</v>
      </c>
      <c r="E2619" t="s">
        <v>61</v>
      </c>
      <c r="F2619" t="s">
        <v>30</v>
      </c>
      <c r="G2619" t="s">
        <v>31</v>
      </c>
      <c r="H2619" t="s">
        <v>62</v>
      </c>
      <c r="I2619" t="s">
        <v>63</v>
      </c>
      <c r="J2619" t="s">
        <v>123</v>
      </c>
      <c r="K2619" t="s">
        <v>124</v>
      </c>
      <c r="L2619" t="s">
        <v>38</v>
      </c>
      <c r="M2619" t="s">
        <v>38</v>
      </c>
      <c r="N2619" t="s">
        <v>38</v>
      </c>
      <c r="O2619" t="s">
        <v>38</v>
      </c>
      <c r="P2619" t="s">
        <v>175</v>
      </c>
      <c r="Q2619" t="s">
        <v>176</v>
      </c>
      <c r="R2619" t="s">
        <v>196</v>
      </c>
      <c r="S2619" t="s">
        <v>197</v>
      </c>
      <c r="T2619" t="s">
        <v>198</v>
      </c>
      <c r="U2619" t="s">
        <v>199</v>
      </c>
      <c r="V2619" t="s">
        <v>55</v>
      </c>
      <c r="W2619" t="s">
        <v>56</v>
      </c>
      <c r="X2619" t="s">
        <v>45</v>
      </c>
      <c r="Y2619" t="s">
        <v>46</v>
      </c>
      <c r="Z2619">
        <v>-2153.539682539682</v>
      </c>
      <c r="AA2619" t="s">
        <v>760</v>
      </c>
      <c r="AB2619" t="s">
        <v>761</v>
      </c>
      <c r="AC2619" t="str">
        <f t="shared" si="40"/>
        <v>2025</v>
      </c>
    </row>
    <row r="2620" spans="1:29" x14ac:dyDescent="0.25">
      <c r="A2620" t="s">
        <v>27</v>
      </c>
      <c r="B2620" t="s">
        <v>1091</v>
      </c>
      <c r="C2620" t="s">
        <v>1136</v>
      </c>
      <c r="D2620" t="s">
        <v>60</v>
      </c>
      <c r="E2620" t="s">
        <v>61</v>
      </c>
      <c r="F2620" t="s">
        <v>30</v>
      </c>
      <c r="G2620" t="s">
        <v>31</v>
      </c>
      <c r="H2620" t="s">
        <v>62</v>
      </c>
      <c r="I2620" t="s">
        <v>63</v>
      </c>
      <c r="J2620" t="s">
        <v>123</v>
      </c>
      <c r="K2620" t="s">
        <v>124</v>
      </c>
      <c r="L2620" t="s">
        <v>38</v>
      </c>
      <c r="M2620" t="s">
        <v>38</v>
      </c>
      <c r="N2620" t="s">
        <v>38</v>
      </c>
      <c r="O2620" t="s">
        <v>38</v>
      </c>
      <c r="P2620" t="s">
        <v>175</v>
      </c>
      <c r="Q2620" t="s">
        <v>176</v>
      </c>
      <c r="R2620" t="s">
        <v>308</v>
      </c>
      <c r="S2620" t="s">
        <v>309</v>
      </c>
      <c r="T2620" t="s">
        <v>198</v>
      </c>
      <c r="U2620" t="s">
        <v>199</v>
      </c>
      <c r="V2620" t="s">
        <v>55</v>
      </c>
      <c r="W2620" t="s">
        <v>56</v>
      </c>
      <c r="X2620" t="s">
        <v>45</v>
      </c>
      <c r="Y2620" t="s">
        <v>46</v>
      </c>
      <c r="Z2620">
        <v>-2153.539682539682</v>
      </c>
      <c r="AA2620" t="s">
        <v>462</v>
      </c>
      <c r="AB2620" t="s">
        <v>463</v>
      </c>
      <c r="AC2620" t="str">
        <f t="shared" si="40"/>
        <v>2025</v>
      </c>
    </row>
    <row r="2621" spans="1:29" x14ac:dyDescent="0.25">
      <c r="A2621" t="s">
        <v>27</v>
      </c>
      <c r="B2621" t="s">
        <v>1091</v>
      </c>
      <c r="C2621" t="s">
        <v>1136</v>
      </c>
      <c r="D2621" t="s">
        <v>60</v>
      </c>
      <c r="E2621" t="s">
        <v>61</v>
      </c>
      <c r="F2621" t="s">
        <v>30</v>
      </c>
      <c r="G2621" t="s">
        <v>31</v>
      </c>
      <c r="H2621" t="s">
        <v>62</v>
      </c>
      <c r="I2621" t="s">
        <v>63</v>
      </c>
      <c r="J2621" t="s">
        <v>123</v>
      </c>
      <c r="K2621" t="s">
        <v>124</v>
      </c>
      <c r="L2621" t="s">
        <v>38</v>
      </c>
      <c r="M2621" t="s">
        <v>38</v>
      </c>
      <c r="N2621" t="s">
        <v>38</v>
      </c>
      <c r="O2621" t="s">
        <v>38</v>
      </c>
      <c r="P2621" t="s">
        <v>175</v>
      </c>
      <c r="Q2621" t="s">
        <v>176</v>
      </c>
      <c r="R2621" t="s">
        <v>458</v>
      </c>
      <c r="S2621" t="s">
        <v>459</v>
      </c>
      <c r="T2621" t="s">
        <v>198</v>
      </c>
      <c r="U2621" t="s">
        <v>199</v>
      </c>
      <c r="V2621" t="s">
        <v>55</v>
      </c>
      <c r="W2621" t="s">
        <v>56</v>
      </c>
      <c r="X2621" t="s">
        <v>45</v>
      </c>
      <c r="Y2621" t="s">
        <v>46</v>
      </c>
      <c r="Z2621">
        <v>-2153.539682539682</v>
      </c>
      <c r="AA2621" t="s">
        <v>460</v>
      </c>
      <c r="AB2621" t="s">
        <v>461</v>
      </c>
      <c r="AC2621" t="str">
        <f t="shared" si="40"/>
        <v>2025</v>
      </c>
    </row>
    <row r="2622" spans="1:29" x14ac:dyDescent="0.25">
      <c r="A2622" t="s">
        <v>27</v>
      </c>
      <c r="B2622" t="s">
        <v>1091</v>
      </c>
      <c r="C2622" t="s">
        <v>1136</v>
      </c>
      <c r="D2622" t="s">
        <v>60</v>
      </c>
      <c r="E2622" t="s">
        <v>61</v>
      </c>
      <c r="F2622" t="s">
        <v>30</v>
      </c>
      <c r="G2622" t="s">
        <v>31</v>
      </c>
      <c r="H2622" t="s">
        <v>62</v>
      </c>
      <c r="I2622" t="s">
        <v>63</v>
      </c>
      <c r="J2622" t="s">
        <v>123</v>
      </c>
      <c r="K2622" t="s">
        <v>124</v>
      </c>
      <c r="L2622" t="s">
        <v>38</v>
      </c>
      <c r="M2622" t="s">
        <v>38</v>
      </c>
      <c r="N2622" t="s">
        <v>38</v>
      </c>
      <c r="O2622" t="s">
        <v>38</v>
      </c>
      <c r="P2622" t="s">
        <v>175</v>
      </c>
      <c r="Q2622" t="s">
        <v>176</v>
      </c>
      <c r="R2622" t="s">
        <v>218</v>
      </c>
      <c r="S2622" t="s">
        <v>219</v>
      </c>
      <c r="T2622" t="s">
        <v>198</v>
      </c>
      <c r="U2622" t="s">
        <v>199</v>
      </c>
      <c r="V2622" t="s">
        <v>55</v>
      </c>
      <c r="W2622" t="s">
        <v>56</v>
      </c>
      <c r="X2622" t="s">
        <v>45</v>
      </c>
      <c r="Y2622" t="s">
        <v>46</v>
      </c>
      <c r="Z2622">
        <v>-2153.539682539682</v>
      </c>
      <c r="AA2622" t="s">
        <v>220</v>
      </c>
      <c r="AB2622" t="s">
        <v>221</v>
      </c>
      <c r="AC2622" t="str">
        <f t="shared" si="40"/>
        <v>2025</v>
      </c>
    </row>
    <row r="2623" spans="1:29" x14ac:dyDescent="0.25">
      <c r="A2623" t="s">
        <v>27</v>
      </c>
      <c r="B2623" t="s">
        <v>1091</v>
      </c>
      <c r="C2623" t="s">
        <v>1136</v>
      </c>
      <c r="D2623" t="s">
        <v>60</v>
      </c>
      <c r="E2623" t="s">
        <v>61</v>
      </c>
      <c r="F2623" t="s">
        <v>30</v>
      </c>
      <c r="G2623" t="s">
        <v>31</v>
      </c>
      <c r="H2623" t="s">
        <v>62</v>
      </c>
      <c r="I2623" t="s">
        <v>63</v>
      </c>
      <c r="J2623" t="s">
        <v>123</v>
      </c>
      <c r="K2623" t="s">
        <v>124</v>
      </c>
      <c r="L2623" t="s">
        <v>38</v>
      </c>
      <c r="M2623" t="s">
        <v>38</v>
      </c>
      <c r="N2623" t="s">
        <v>38</v>
      </c>
      <c r="O2623" t="s">
        <v>38</v>
      </c>
      <c r="P2623" t="s">
        <v>175</v>
      </c>
      <c r="Q2623" t="s">
        <v>176</v>
      </c>
      <c r="R2623" t="s">
        <v>163</v>
      </c>
      <c r="S2623" t="s">
        <v>164</v>
      </c>
      <c r="T2623" t="s">
        <v>165</v>
      </c>
      <c r="U2623" t="s">
        <v>166</v>
      </c>
      <c r="V2623" t="s">
        <v>43</v>
      </c>
      <c r="W2623" t="s">
        <v>44</v>
      </c>
      <c r="X2623" t="s">
        <v>45</v>
      </c>
      <c r="Y2623" t="s">
        <v>46</v>
      </c>
      <c r="Z2623">
        <v>-2153.539682539682</v>
      </c>
      <c r="AA2623" t="s">
        <v>188</v>
      </c>
      <c r="AB2623" t="s">
        <v>189</v>
      </c>
      <c r="AC2623" t="str">
        <f t="shared" si="40"/>
        <v>2025</v>
      </c>
    </row>
    <row r="2624" spans="1:29" x14ac:dyDescent="0.25">
      <c r="A2624" t="s">
        <v>27</v>
      </c>
      <c r="B2624" t="s">
        <v>1091</v>
      </c>
      <c r="C2624" t="s">
        <v>1136</v>
      </c>
      <c r="D2624" t="s">
        <v>60</v>
      </c>
      <c r="E2624" t="s">
        <v>61</v>
      </c>
      <c r="F2624" t="s">
        <v>30</v>
      </c>
      <c r="G2624" t="s">
        <v>31</v>
      </c>
      <c r="H2624" t="s">
        <v>62</v>
      </c>
      <c r="I2624" t="s">
        <v>63</v>
      </c>
      <c r="J2624" t="s">
        <v>123</v>
      </c>
      <c r="K2624" t="s">
        <v>124</v>
      </c>
      <c r="L2624" t="s">
        <v>38</v>
      </c>
      <c r="M2624" t="s">
        <v>38</v>
      </c>
      <c r="N2624" t="s">
        <v>38</v>
      </c>
      <c r="O2624" t="s">
        <v>38</v>
      </c>
      <c r="P2624" t="s">
        <v>175</v>
      </c>
      <c r="Q2624" t="s">
        <v>176</v>
      </c>
      <c r="R2624" t="s">
        <v>163</v>
      </c>
      <c r="S2624" t="s">
        <v>164</v>
      </c>
      <c r="T2624" t="s">
        <v>165</v>
      </c>
      <c r="U2624" t="s">
        <v>166</v>
      </c>
      <c r="V2624" t="s">
        <v>43</v>
      </c>
      <c r="W2624" t="s">
        <v>44</v>
      </c>
      <c r="X2624" t="s">
        <v>45</v>
      </c>
      <c r="Y2624" t="s">
        <v>46</v>
      </c>
      <c r="Z2624">
        <v>-2153.539682539682</v>
      </c>
      <c r="AA2624" t="s">
        <v>167</v>
      </c>
      <c r="AB2624" t="s">
        <v>168</v>
      </c>
      <c r="AC2624" t="str">
        <f t="shared" si="40"/>
        <v>2025</v>
      </c>
    </row>
    <row r="2625" spans="1:29" x14ac:dyDescent="0.25">
      <c r="A2625" t="s">
        <v>27</v>
      </c>
      <c r="B2625" t="s">
        <v>1091</v>
      </c>
      <c r="C2625" t="s">
        <v>1136</v>
      </c>
      <c r="D2625" t="s">
        <v>60</v>
      </c>
      <c r="E2625" t="s">
        <v>61</v>
      </c>
      <c r="F2625" t="s">
        <v>30</v>
      </c>
      <c r="G2625" t="s">
        <v>31</v>
      </c>
      <c r="H2625" t="s">
        <v>62</v>
      </c>
      <c r="I2625" t="s">
        <v>63</v>
      </c>
      <c r="J2625" t="s">
        <v>123</v>
      </c>
      <c r="K2625" t="s">
        <v>124</v>
      </c>
      <c r="L2625" t="s">
        <v>38</v>
      </c>
      <c r="M2625" t="s">
        <v>38</v>
      </c>
      <c r="N2625" t="s">
        <v>38</v>
      </c>
      <c r="O2625" t="s">
        <v>38</v>
      </c>
      <c r="P2625" t="s">
        <v>175</v>
      </c>
      <c r="Q2625" t="s">
        <v>176</v>
      </c>
      <c r="R2625" t="s">
        <v>163</v>
      </c>
      <c r="S2625" t="s">
        <v>164</v>
      </c>
      <c r="T2625" t="s">
        <v>165</v>
      </c>
      <c r="U2625" t="s">
        <v>166</v>
      </c>
      <c r="V2625" t="s">
        <v>43</v>
      </c>
      <c r="W2625" t="s">
        <v>44</v>
      </c>
      <c r="X2625" t="s">
        <v>45</v>
      </c>
      <c r="Y2625" t="s">
        <v>46</v>
      </c>
      <c r="Z2625">
        <v>-2153.539682539682</v>
      </c>
      <c r="AA2625" t="s">
        <v>269</v>
      </c>
      <c r="AB2625" t="s">
        <v>270</v>
      </c>
      <c r="AC2625" t="str">
        <f t="shared" si="40"/>
        <v>2025</v>
      </c>
    </row>
    <row r="2626" spans="1:29" x14ac:dyDescent="0.25">
      <c r="A2626" t="s">
        <v>27</v>
      </c>
      <c r="B2626" t="s">
        <v>1091</v>
      </c>
      <c r="C2626" t="s">
        <v>1136</v>
      </c>
      <c r="D2626" t="s">
        <v>60</v>
      </c>
      <c r="E2626" t="s">
        <v>61</v>
      </c>
      <c r="F2626" t="s">
        <v>30</v>
      </c>
      <c r="G2626" t="s">
        <v>31</v>
      </c>
      <c r="H2626" t="s">
        <v>62</v>
      </c>
      <c r="I2626" t="s">
        <v>63</v>
      </c>
      <c r="J2626" t="s">
        <v>123</v>
      </c>
      <c r="K2626" t="s">
        <v>124</v>
      </c>
      <c r="L2626" t="s">
        <v>38</v>
      </c>
      <c r="M2626" t="s">
        <v>38</v>
      </c>
      <c r="N2626" t="s">
        <v>38</v>
      </c>
      <c r="O2626" t="s">
        <v>38</v>
      </c>
      <c r="P2626" t="s">
        <v>175</v>
      </c>
      <c r="Q2626" t="s">
        <v>176</v>
      </c>
      <c r="R2626" t="s">
        <v>229</v>
      </c>
      <c r="S2626" t="s">
        <v>230</v>
      </c>
      <c r="T2626" t="s">
        <v>165</v>
      </c>
      <c r="U2626" t="s">
        <v>166</v>
      </c>
      <c r="V2626" t="s">
        <v>43</v>
      </c>
      <c r="W2626" t="s">
        <v>44</v>
      </c>
      <c r="X2626" t="s">
        <v>45</v>
      </c>
      <c r="Y2626" t="s">
        <v>46</v>
      </c>
      <c r="Z2626">
        <v>-2153.539682539682</v>
      </c>
      <c r="AA2626" t="s">
        <v>563</v>
      </c>
      <c r="AB2626" t="s">
        <v>564</v>
      </c>
      <c r="AC2626" t="str">
        <f t="shared" si="40"/>
        <v>2025</v>
      </c>
    </row>
    <row r="2627" spans="1:29" x14ac:dyDescent="0.25">
      <c r="A2627" t="s">
        <v>27</v>
      </c>
      <c r="B2627" t="s">
        <v>1091</v>
      </c>
      <c r="C2627" t="s">
        <v>1136</v>
      </c>
      <c r="D2627" t="s">
        <v>60</v>
      </c>
      <c r="E2627" t="s">
        <v>61</v>
      </c>
      <c r="F2627" t="s">
        <v>30</v>
      </c>
      <c r="G2627" t="s">
        <v>31</v>
      </c>
      <c r="H2627" t="s">
        <v>62</v>
      </c>
      <c r="I2627" t="s">
        <v>63</v>
      </c>
      <c r="J2627" t="s">
        <v>123</v>
      </c>
      <c r="K2627" t="s">
        <v>124</v>
      </c>
      <c r="L2627" t="s">
        <v>38</v>
      </c>
      <c r="M2627" t="s">
        <v>38</v>
      </c>
      <c r="N2627" t="s">
        <v>38</v>
      </c>
      <c r="O2627" t="s">
        <v>38</v>
      </c>
      <c r="P2627" t="s">
        <v>175</v>
      </c>
      <c r="Q2627" t="s">
        <v>176</v>
      </c>
      <c r="R2627" t="s">
        <v>229</v>
      </c>
      <c r="S2627" t="s">
        <v>230</v>
      </c>
      <c r="T2627" t="s">
        <v>165</v>
      </c>
      <c r="U2627" t="s">
        <v>166</v>
      </c>
      <c r="V2627" t="s">
        <v>43</v>
      </c>
      <c r="W2627" t="s">
        <v>44</v>
      </c>
      <c r="X2627" t="s">
        <v>45</v>
      </c>
      <c r="Y2627" t="s">
        <v>46</v>
      </c>
      <c r="Z2627">
        <v>-2153.539682539682</v>
      </c>
      <c r="AA2627" t="s">
        <v>686</v>
      </c>
      <c r="AB2627" t="s">
        <v>687</v>
      </c>
      <c r="AC2627" t="str">
        <f t="shared" ref="AC2627:AC2690" si="41">IF(OR(B2627="Eelarve_liigendus",B2627="Eelarve_ule",B2627="Kinnitatud eelarve",B2627="Lisaeelarve"),"2025",C2627)</f>
        <v>2025</v>
      </c>
    </row>
    <row r="2628" spans="1:29" x14ac:dyDescent="0.25">
      <c r="A2628" t="s">
        <v>27</v>
      </c>
      <c r="B2628" t="s">
        <v>1091</v>
      </c>
      <c r="C2628" t="s">
        <v>1136</v>
      </c>
      <c r="D2628" t="s">
        <v>60</v>
      </c>
      <c r="E2628" t="s">
        <v>61</v>
      </c>
      <c r="F2628" t="s">
        <v>30</v>
      </c>
      <c r="G2628" t="s">
        <v>31</v>
      </c>
      <c r="H2628" t="s">
        <v>62</v>
      </c>
      <c r="I2628" t="s">
        <v>63</v>
      </c>
      <c r="J2628" t="s">
        <v>123</v>
      </c>
      <c r="K2628" t="s">
        <v>124</v>
      </c>
      <c r="L2628" t="s">
        <v>38</v>
      </c>
      <c r="M2628" t="s">
        <v>38</v>
      </c>
      <c r="N2628" t="s">
        <v>38</v>
      </c>
      <c r="O2628" t="s">
        <v>38</v>
      </c>
      <c r="P2628" t="s">
        <v>175</v>
      </c>
      <c r="Q2628" t="s">
        <v>176</v>
      </c>
      <c r="R2628" t="s">
        <v>229</v>
      </c>
      <c r="S2628" t="s">
        <v>230</v>
      </c>
      <c r="T2628" t="s">
        <v>165</v>
      </c>
      <c r="U2628" t="s">
        <v>166</v>
      </c>
      <c r="V2628" t="s">
        <v>43</v>
      </c>
      <c r="W2628" t="s">
        <v>44</v>
      </c>
      <c r="X2628" t="s">
        <v>45</v>
      </c>
      <c r="Y2628" t="s">
        <v>46</v>
      </c>
      <c r="Z2628">
        <v>-2153.539682539682</v>
      </c>
      <c r="AA2628" t="s">
        <v>496</v>
      </c>
      <c r="AB2628" t="s">
        <v>497</v>
      </c>
      <c r="AC2628" t="str">
        <f t="shared" si="41"/>
        <v>2025</v>
      </c>
    </row>
    <row r="2629" spans="1:29" x14ac:dyDescent="0.25">
      <c r="A2629" t="s">
        <v>27</v>
      </c>
      <c r="B2629" t="s">
        <v>1091</v>
      </c>
      <c r="C2629" t="s">
        <v>1136</v>
      </c>
      <c r="D2629" t="s">
        <v>60</v>
      </c>
      <c r="E2629" t="s">
        <v>61</v>
      </c>
      <c r="F2629" t="s">
        <v>30</v>
      </c>
      <c r="G2629" t="s">
        <v>31</v>
      </c>
      <c r="H2629" t="s">
        <v>62</v>
      </c>
      <c r="I2629" t="s">
        <v>63</v>
      </c>
      <c r="J2629" t="s">
        <v>123</v>
      </c>
      <c r="K2629" t="s">
        <v>124</v>
      </c>
      <c r="L2629" t="s">
        <v>38</v>
      </c>
      <c r="M2629" t="s">
        <v>38</v>
      </c>
      <c r="N2629" t="s">
        <v>38</v>
      </c>
      <c r="O2629" t="s">
        <v>38</v>
      </c>
      <c r="P2629" t="s">
        <v>175</v>
      </c>
      <c r="Q2629" t="s">
        <v>176</v>
      </c>
      <c r="R2629" t="s">
        <v>353</v>
      </c>
      <c r="S2629" t="s">
        <v>354</v>
      </c>
      <c r="T2629" t="s">
        <v>251</v>
      </c>
      <c r="U2629" t="s">
        <v>252</v>
      </c>
      <c r="V2629" t="s">
        <v>253</v>
      </c>
      <c r="W2629" t="s">
        <v>254</v>
      </c>
      <c r="X2629" t="s">
        <v>45</v>
      </c>
      <c r="Y2629" t="s">
        <v>46</v>
      </c>
      <c r="Z2629">
        <v>-2153.539682539682</v>
      </c>
      <c r="AA2629" t="s">
        <v>758</v>
      </c>
      <c r="AB2629" t="s">
        <v>759</v>
      </c>
      <c r="AC2629" t="str">
        <f t="shared" si="41"/>
        <v>2025</v>
      </c>
    </row>
    <row r="2630" spans="1:29" x14ac:dyDescent="0.25">
      <c r="A2630" t="s">
        <v>27</v>
      </c>
      <c r="B2630" t="s">
        <v>1091</v>
      </c>
      <c r="C2630" t="s">
        <v>1136</v>
      </c>
      <c r="D2630" t="s">
        <v>60</v>
      </c>
      <c r="E2630" t="s">
        <v>61</v>
      </c>
      <c r="F2630" t="s">
        <v>30</v>
      </c>
      <c r="G2630" t="s">
        <v>31</v>
      </c>
      <c r="H2630" t="s">
        <v>62</v>
      </c>
      <c r="I2630" t="s">
        <v>63</v>
      </c>
      <c r="J2630" t="s">
        <v>123</v>
      </c>
      <c r="K2630" t="s">
        <v>124</v>
      </c>
      <c r="L2630" t="s">
        <v>38</v>
      </c>
      <c r="M2630" t="s">
        <v>38</v>
      </c>
      <c r="N2630" t="s">
        <v>38</v>
      </c>
      <c r="O2630" t="s">
        <v>38</v>
      </c>
      <c r="P2630" t="s">
        <v>175</v>
      </c>
      <c r="Q2630" t="s">
        <v>176</v>
      </c>
      <c r="R2630" t="s">
        <v>249</v>
      </c>
      <c r="S2630" t="s">
        <v>250</v>
      </c>
      <c r="T2630" t="s">
        <v>251</v>
      </c>
      <c r="U2630" t="s">
        <v>252</v>
      </c>
      <c r="V2630" t="s">
        <v>253</v>
      </c>
      <c r="W2630" t="s">
        <v>254</v>
      </c>
      <c r="X2630" t="s">
        <v>45</v>
      </c>
      <c r="Y2630" t="s">
        <v>46</v>
      </c>
      <c r="Z2630">
        <v>-2153.539682539682</v>
      </c>
      <c r="AA2630" t="s">
        <v>574</v>
      </c>
      <c r="AB2630" t="s">
        <v>575</v>
      </c>
      <c r="AC2630" t="str">
        <f t="shared" si="41"/>
        <v>2025</v>
      </c>
    </row>
    <row r="2631" spans="1:29" x14ac:dyDescent="0.25">
      <c r="A2631" t="s">
        <v>27</v>
      </c>
      <c r="B2631" t="s">
        <v>1091</v>
      </c>
      <c r="C2631" t="s">
        <v>1136</v>
      </c>
      <c r="D2631" t="s">
        <v>60</v>
      </c>
      <c r="E2631" t="s">
        <v>61</v>
      </c>
      <c r="F2631" t="s">
        <v>30</v>
      </c>
      <c r="G2631" t="s">
        <v>31</v>
      </c>
      <c r="H2631" t="s">
        <v>62</v>
      </c>
      <c r="I2631" t="s">
        <v>63</v>
      </c>
      <c r="J2631" t="s">
        <v>123</v>
      </c>
      <c r="K2631" t="s">
        <v>124</v>
      </c>
      <c r="L2631" t="s">
        <v>38</v>
      </c>
      <c r="M2631" t="s">
        <v>38</v>
      </c>
      <c r="N2631" t="s">
        <v>38</v>
      </c>
      <c r="O2631" t="s">
        <v>38</v>
      </c>
      <c r="P2631" t="s">
        <v>175</v>
      </c>
      <c r="Q2631" t="s">
        <v>176</v>
      </c>
      <c r="R2631" t="s">
        <v>249</v>
      </c>
      <c r="S2631" t="s">
        <v>250</v>
      </c>
      <c r="T2631" t="s">
        <v>251</v>
      </c>
      <c r="U2631" t="s">
        <v>252</v>
      </c>
      <c r="V2631" t="s">
        <v>253</v>
      </c>
      <c r="W2631" t="s">
        <v>254</v>
      </c>
      <c r="X2631" t="s">
        <v>45</v>
      </c>
      <c r="Y2631" t="s">
        <v>46</v>
      </c>
      <c r="Z2631">
        <v>-2153.539682539682</v>
      </c>
      <c r="AA2631" t="s">
        <v>541</v>
      </c>
      <c r="AB2631" t="s">
        <v>542</v>
      </c>
      <c r="AC2631" t="str">
        <f t="shared" si="41"/>
        <v>2025</v>
      </c>
    </row>
    <row r="2632" spans="1:29" x14ac:dyDescent="0.25">
      <c r="A2632" t="s">
        <v>27</v>
      </c>
      <c r="B2632" t="s">
        <v>1091</v>
      </c>
      <c r="C2632" t="s">
        <v>1136</v>
      </c>
      <c r="D2632" t="s">
        <v>60</v>
      </c>
      <c r="E2632" t="s">
        <v>61</v>
      </c>
      <c r="F2632" t="s">
        <v>30</v>
      </c>
      <c r="G2632" t="s">
        <v>31</v>
      </c>
      <c r="H2632" t="s">
        <v>62</v>
      </c>
      <c r="I2632" t="s">
        <v>63</v>
      </c>
      <c r="J2632" t="s">
        <v>123</v>
      </c>
      <c r="K2632" t="s">
        <v>124</v>
      </c>
      <c r="L2632" t="s">
        <v>38</v>
      </c>
      <c r="M2632" t="s">
        <v>38</v>
      </c>
      <c r="N2632" t="s">
        <v>38</v>
      </c>
      <c r="O2632" t="s">
        <v>38</v>
      </c>
      <c r="P2632" t="s">
        <v>175</v>
      </c>
      <c r="Q2632" t="s">
        <v>176</v>
      </c>
      <c r="R2632" t="s">
        <v>249</v>
      </c>
      <c r="S2632" t="s">
        <v>250</v>
      </c>
      <c r="T2632" t="s">
        <v>251</v>
      </c>
      <c r="U2632" t="s">
        <v>252</v>
      </c>
      <c r="V2632" t="s">
        <v>253</v>
      </c>
      <c r="W2632" t="s">
        <v>254</v>
      </c>
      <c r="X2632" t="s">
        <v>45</v>
      </c>
      <c r="Y2632" t="s">
        <v>46</v>
      </c>
      <c r="Z2632">
        <v>-2153.539682539682</v>
      </c>
      <c r="AA2632" t="s">
        <v>255</v>
      </c>
      <c r="AB2632" t="s">
        <v>256</v>
      </c>
      <c r="AC2632" t="str">
        <f t="shared" si="41"/>
        <v>2025</v>
      </c>
    </row>
    <row r="2633" spans="1:29" x14ac:dyDescent="0.25">
      <c r="A2633" t="s">
        <v>27</v>
      </c>
      <c r="B2633" t="s">
        <v>1091</v>
      </c>
      <c r="C2633" t="s">
        <v>1136</v>
      </c>
      <c r="D2633" t="s">
        <v>60</v>
      </c>
      <c r="E2633" t="s">
        <v>61</v>
      </c>
      <c r="F2633" t="s">
        <v>30</v>
      </c>
      <c r="G2633" t="s">
        <v>31</v>
      </c>
      <c r="H2633" t="s">
        <v>62</v>
      </c>
      <c r="I2633" t="s">
        <v>63</v>
      </c>
      <c r="J2633" t="s">
        <v>123</v>
      </c>
      <c r="K2633" t="s">
        <v>124</v>
      </c>
      <c r="L2633" t="s">
        <v>38</v>
      </c>
      <c r="M2633" t="s">
        <v>38</v>
      </c>
      <c r="N2633" t="s">
        <v>38</v>
      </c>
      <c r="O2633" t="s">
        <v>38</v>
      </c>
      <c r="P2633" t="s">
        <v>175</v>
      </c>
      <c r="Q2633" t="s">
        <v>176</v>
      </c>
      <c r="R2633" t="s">
        <v>292</v>
      </c>
      <c r="S2633" t="s">
        <v>293</v>
      </c>
      <c r="T2633" t="s">
        <v>294</v>
      </c>
      <c r="U2633" t="s">
        <v>295</v>
      </c>
      <c r="V2633" t="s">
        <v>253</v>
      </c>
      <c r="W2633" t="s">
        <v>254</v>
      </c>
      <c r="X2633" t="s">
        <v>45</v>
      </c>
      <c r="Y2633" t="s">
        <v>46</v>
      </c>
      <c r="Z2633">
        <v>-2153.539682539682</v>
      </c>
      <c r="AA2633" t="s">
        <v>296</v>
      </c>
      <c r="AB2633" t="s">
        <v>297</v>
      </c>
      <c r="AC2633" t="str">
        <f t="shared" si="41"/>
        <v>2025</v>
      </c>
    </row>
    <row r="2634" spans="1:29" x14ac:dyDescent="0.25">
      <c r="A2634" t="s">
        <v>27</v>
      </c>
      <c r="B2634" t="s">
        <v>1091</v>
      </c>
      <c r="C2634" t="s">
        <v>1136</v>
      </c>
      <c r="D2634" t="s">
        <v>60</v>
      </c>
      <c r="E2634" t="s">
        <v>61</v>
      </c>
      <c r="F2634" t="s">
        <v>30</v>
      </c>
      <c r="G2634" t="s">
        <v>31</v>
      </c>
      <c r="H2634" t="s">
        <v>62</v>
      </c>
      <c r="I2634" t="s">
        <v>63</v>
      </c>
      <c r="J2634" t="s">
        <v>123</v>
      </c>
      <c r="K2634" t="s">
        <v>124</v>
      </c>
      <c r="L2634" t="s">
        <v>38</v>
      </c>
      <c r="M2634" t="s">
        <v>38</v>
      </c>
      <c r="N2634" t="s">
        <v>38</v>
      </c>
      <c r="O2634" t="s">
        <v>38</v>
      </c>
      <c r="P2634" t="s">
        <v>175</v>
      </c>
      <c r="Q2634" t="s">
        <v>176</v>
      </c>
      <c r="R2634" t="s">
        <v>292</v>
      </c>
      <c r="S2634" t="s">
        <v>293</v>
      </c>
      <c r="T2634" t="s">
        <v>294</v>
      </c>
      <c r="U2634" t="s">
        <v>295</v>
      </c>
      <c r="V2634" t="s">
        <v>253</v>
      </c>
      <c r="W2634" t="s">
        <v>254</v>
      </c>
      <c r="X2634" t="s">
        <v>45</v>
      </c>
      <c r="Y2634" t="s">
        <v>46</v>
      </c>
      <c r="Z2634">
        <v>-2153.539682539682</v>
      </c>
      <c r="AA2634" t="s">
        <v>714</v>
      </c>
      <c r="AB2634" t="s">
        <v>715</v>
      </c>
      <c r="AC2634" t="str">
        <f t="shared" si="41"/>
        <v>2025</v>
      </c>
    </row>
    <row r="2635" spans="1:29" x14ac:dyDescent="0.25">
      <c r="A2635" t="s">
        <v>27</v>
      </c>
      <c r="B2635" t="s">
        <v>1091</v>
      </c>
      <c r="C2635" t="s">
        <v>1136</v>
      </c>
      <c r="D2635" t="s">
        <v>60</v>
      </c>
      <c r="E2635" t="s">
        <v>61</v>
      </c>
      <c r="F2635" t="s">
        <v>30</v>
      </c>
      <c r="G2635" t="s">
        <v>31</v>
      </c>
      <c r="H2635" t="s">
        <v>62</v>
      </c>
      <c r="I2635" t="s">
        <v>63</v>
      </c>
      <c r="J2635" t="s">
        <v>123</v>
      </c>
      <c r="K2635" t="s">
        <v>124</v>
      </c>
      <c r="L2635" t="s">
        <v>38</v>
      </c>
      <c r="M2635" t="s">
        <v>38</v>
      </c>
      <c r="N2635" t="s">
        <v>38</v>
      </c>
      <c r="O2635" t="s">
        <v>38</v>
      </c>
      <c r="P2635" t="s">
        <v>175</v>
      </c>
      <c r="Q2635" t="s">
        <v>176</v>
      </c>
      <c r="R2635" t="s">
        <v>368</v>
      </c>
      <c r="S2635" t="s">
        <v>369</v>
      </c>
      <c r="T2635" t="s">
        <v>370</v>
      </c>
      <c r="U2635" t="s">
        <v>371</v>
      </c>
      <c r="V2635" t="s">
        <v>253</v>
      </c>
      <c r="W2635" t="s">
        <v>254</v>
      </c>
      <c r="X2635" t="s">
        <v>45</v>
      </c>
      <c r="Y2635" t="s">
        <v>46</v>
      </c>
      <c r="Z2635">
        <v>-2153.539682539682</v>
      </c>
      <c r="AA2635" t="s">
        <v>372</v>
      </c>
      <c r="AB2635" t="s">
        <v>373</v>
      </c>
      <c r="AC2635" t="str">
        <f t="shared" si="41"/>
        <v>2025</v>
      </c>
    </row>
    <row r="2636" spans="1:29" x14ac:dyDescent="0.25">
      <c r="A2636" t="s">
        <v>27</v>
      </c>
      <c r="B2636" t="s">
        <v>1091</v>
      </c>
      <c r="C2636" t="s">
        <v>1136</v>
      </c>
      <c r="D2636" t="s">
        <v>60</v>
      </c>
      <c r="E2636" t="s">
        <v>61</v>
      </c>
      <c r="F2636" t="s">
        <v>30</v>
      </c>
      <c r="G2636" t="s">
        <v>31</v>
      </c>
      <c r="H2636" t="s">
        <v>62</v>
      </c>
      <c r="I2636" t="s">
        <v>63</v>
      </c>
      <c r="J2636" t="s">
        <v>123</v>
      </c>
      <c r="K2636" t="s">
        <v>124</v>
      </c>
      <c r="L2636" t="s">
        <v>38</v>
      </c>
      <c r="M2636" t="s">
        <v>38</v>
      </c>
      <c r="N2636" t="s">
        <v>38</v>
      </c>
      <c r="O2636" t="s">
        <v>38</v>
      </c>
      <c r="P2636" t="s">
        <v>175</v>
      </c>
      <c r="Q2636" t="s">
        <v>176</v>
      </c>
      <c r="R2636" t="s">
        <v>368</v>
      </c>
      <c r="S2636" t="s">
        <v>369</v>
      </c>
      <c r="T2636" t="s">
        <v>370</v>
      </c>
      <c r="U2636" t="s">
        <v>371</v>
      </c>
      <c r="V2636" t="s">
        <v>253</v>
      </c>
      <c r="W2636" t="s">
        <v>254</v>
      </c>
      <c r="X2636" t="s">
        <v>45</v>
      </c>
      <c r="Y2636" t="s">
        <v>46</v>
      </c>
      <c r="Z2636">
        <v>-2153.539682539682</v>
      </c>
      <c r="AA2636" t="s">
        <v>400</v>
      </c>
      <c r="AB2636" t="s">
        <v>401</v>
      </c>
      <c r="AC2636" t="str">
        <f t="shared" si="41"/>
        <v>2025</v>
      </c>
    </row>
    <row r="2637" spans="1:29" x14ac:dyDescent="0.25">
      <c r="A2637" t="s">
        <v>27</v>
      </c>
      <c r="B2637" t="s">
        <v>1091</v>
      </c>
      <c r="C2637" t="s">
        <v>1136</v>
      </c>
      <c r="D2637" t="s">
        <v>60</v>
      </c>
      <c r="E2637" t="s">
        <v>61</v>
      </c>
      <c r="F2637" t="s">
        <v>30</v>
      </c>
      <c r="G2637" t="s">
        <v>31</v>
      </c>
      <c r="H2637" t="s">
        <v>62</v>
      </c>
      <c r="I2637" t="s">
        <v>63</v>
      </c>
      <c r="J2637" t="s">
        <v>123</v>
      </c>
      <c r="K2637" t="s">
        <v>124</v>
      </c>
      <c r="L2637" t="s">
        <v>38</v>
      </c>
      <c r="M2637" t="s">
        <v>38</v>
      </c>
      <c r="N2637" t="s">
        <v>38</v>
      </c>
      <c r="O2637" t="s">
        <v>38</v>
      </c>
      <c r="P2637" t="s">
        <v>175</v>
      </c>
      <c r="Q2637" t="s">
        <v>176</v>
      </c>
      <c r="R2637" t="s">
        <v>368</v>
      </c>
      <c r="S2637" t="s">
        <v>369</v>
      </c>
      <c r="T2637" t="s">
        <v>370</v>
      </c>
      <c r="U2637" t="s">
        <v>371</v>
      </c>
      <c r="V2637" t="s">
        <v>253</v>
      </c>
      <c r="W2637" t="s">
        <v>254</v>
      </c>
      <c r="X2637" t="s">
        <v>45</v>
      </c>
      <c r="Y2637" t="s">
        <v>46</v>
      </c>
      <c r="Z2637">
        <v>-2153.539682539682</v>
      </c>
      <c r="AA2637" t="s">
        <v>794</v>
      </c>
      <c r="AB2637" t="s">
        <v>795</v>
      </c>
      <c r="AC2637" t="str">
        <f t="shared" si="41"/>
        <v>2025</v>
      </c>
    </row>
    <row r="2638" spans="1:29" x14ac:dyDescent="0.25">
      <c r="A2638" t="s">
        <v>27</v>
      </c>
      <c r="B2638" t="s">
        <v>1091</v>
      </c>
      <c r="C2638" t="s">
        <v>1136</v>
      </c>
      <c r="D2638" t="s">
        <v>60</v>
      </c>
      <c r="E2638" t="s">
        <v>61</v>
      </c>
      <c r="F2638" t="s">
        <v>30</v>
      </c>
      <c r="G2638" t="s">
        <v>31</v>
      </c>
      <c r="H2638" t="s">
        <v>62</v>
      </c>
      <c r="I2638" t="s">
        <v>63</v>
      </c>
      <c r="J2638" t="s">
        <v>123</v>
      </c>
      <c r="K2638" t="s">
        <v>124</v>
      </c>
      <c r="L2638" t="s">
        <v>38</v>
      </c>
      <c r="M2638" t="s">
        <v>38</v>
      </c>
      <c r="N2638" t="s">
        <v>38</v>
      </c>
      <c r="O2638" t="s">
        <v>38</v>
      </c>
      <c r="P2638" t="s">
        <v>175</v>
      </c>
      <c r="Q2638" t="s">
        <v>176</v>
      </c>
      <c r="R2638" t="s">
        <v>368</v>
      </c>
      <c r="S2638" t="s">
        <v>369</v>
      </c>
      <c r="T2638" t="s">
        <v>370</v>
      </c>
      <c r="U2638" t="s">
        <v>371</v>
      </c>
      <c r="V2638" t="s">
        <v>253</v>
      </c>
      <c r="W2638" t="s">
        <v>254</v>
      </c>
      <c r="X2638" t="s">
        <v>45</v>
      </c>
      <c r="Y2638" t="s">
        <v>46</v>
      </c>
      <c r="Z2638">
        <v>-2153.539682539682</v>
      </c>
      <c r="AA2638" t="s">
        <v>516</v>
      </c>
      <c r="AB2638" t="s">
        <v>517</v>
      </c>
      <c r="AC2638" t="str">
        <f t="shared" si="41"/>
        <v>2025</v>
      </c>
    </row>
    <row r="2639" spans="1:29" x14ac:dyDescent="0.25">
      <c r="A2639" t="s">
        <v>27</v>
      </c>
      <c r="B2639" t="s">
        <v>1091</v>
      </c>
      <c r="C2639" t="s">
        <v>1136</v>
      </c>
      <c r="D2639" t="s">
        <v>60</v>
      </c>
      <c r="E2639" t="s">
        <v>61</v>
      </c>
      <c r="F2639" t="s">
        <v>30</v>
      </c>
      <c r="G2639" t="s">
        <v>31</v>
      </c>
      <c r="H2639" t="s">
        <v>62</v>
      </c>
      <c r="I2639" t="s">
        <v>63</v>
      </c>
      <c r="J2639" t="s">
        <v>123</v>
      </c>
      <c r="K2639" t="s">
        <v>124</v>
      </c>
      <c r="L2639" t="s">
        <v>38</v>
      </c>
      <c r="M2639" t="s">
        <v>38</v>
      </c>
      <c r="N2639" t="s">
        <v>38</v>
      </c>
      <c r="O2639" t="s">
        <v>38</v>
      </c>
      <c r="P2639" t="s">
        <v>175</v>
      </c>
      <c r="Q2639" t="s">
        <v>176</v>
      </c>
      <c r="R2639" t="s">
        <v>547</v>
      </c>
      <c r="S2639" t="s">
        <v>548</v>
      </c>
      <c r="T2639" t="s">
        <v>370</v>
      </c>
      <c r="U2639" t="s">
        <v>371</v>
      </c>
      <c r="V2639" t="s">
        <v>253</v>
      </c>
      <c r="W2639" t="s">
        <v>254</v>
      </c>
      <c r="X2639" t="s">
        <v>45</v>
      </c>
      <c r="Y2639" t="s">
        <v>46</v>
      </c>
      <c r="Z2639">
        <v>-2153.539682539682</v>
      </c>
      <c r="AA2639" t="s">
        <v>549</v>
      </c>
      <c r="AB2639" t="s">
        <v>550</v>
      </c>
      <c r="AC2639" t="str">
        <f t="shared" si="41"/>
        <v>2025</v>
      </c>
    </row>
    <row r="2640" spans="1:29" x14ac:dyDescent="0.25">
      <c r="A2640" t="s">
        <v>27</v>
      </c>
      <c r="B2640" t="s">
        <v>1091</v>
      </c>
      <c r="C2640" t="s">
        <v>1136</v>
      </c>
      <c r="D2640" t="s">
        <v>60</v>
      </c>
      <c r="E2640" t="s">
        <v>61</v>
      </c>
      <c r="F2640" t="s">
        <v>30</v>
      </c>
      <c r="G2640" t="s">
        <v>31</v>
      </c>
      <c r="H2640" t="s">
        <v>62</v>
      </c>
      <c r="I2640" t="s">
        <v>63</v>
      </c>
      <c r="J2640" t="s">
        <v>123</v>
      </c>
      <c r="K2640" t="s">
        <v>124</v>
      </c>
      <c r="L2640" t="s">
        <v>38</v>
      </c>
      <c r="M2640" t="s">
        <v>38</v>
      </c>
      <c r="N2640" t="s">
        <v>38</v>
      </c>
      <c r="O2640" t="s">
        <v>38</v>
      </c>
      <c r="P2640" t="s">
        <v>979</v>
      </c>
      <c r="Q2640" t="s">
        <v>980</v>
      </c>
      <c r="R2640" t="s">
        <v>169</v>
      </c>
      <c r="S2640" t="s">
        <v>170</v>
      </c>
      <c r="T2640" t="s">
        <v>171</v>
      </c>
      <c r="U2640" t="s">
        <v>172</v>
      </c>
      <c r="V2640" t="s">
        <v>72</v>
      </c>
      <c r="W2640" t="s">
        <v>73</v>
      </c>
      <c r="X2640" t="s">
        <v>74</v>
      </c>
      <c r="Y2640" t="s">
        <v>75</v>
      </c>
      <c r="Z2640">
        <v>-48000</v>
      </c>
      <c r="AA2640" t="s">
        <v>325</v>
      </c>
      <c r="AB2640" t="s">
        <v>326</v>
      </c>
      <c r="AC2640" t="str">
        <f t="shared" si="41"/>
        <v>2025</v>
      </c>
    </row>
    <row r="2641" spans="1:29" x14ac:dyDescent="0.25">
      <c r="A2641" t="s">
        <v>27</v>
      </c>
      <c r="B2641" t="s">
        <v>1091</v>
      </c>
      <c r="C2641" t="s">
        <v>1136</v>
      </c>
      <c r="D2641" t="s">
        <v>60</v>
      </c>
      <c r="E2641" t="s">
        <v>61</v>
      </c>
      <c r="F2641" t="s">
        <v>30</v>
      </c>
      <c r="G2641" t="s">
        <v>31</v>
      </c>
      <c r="H2641" t="s">
        <v>62</v>
      </c>
      <c r="I2641" t="s">
        <v>63</v>
      </c>
      <c r="J2641" t="s">
        <v>123</v>
      </c>
      <c r="K2641" t="s">
        <v>124</v>
      </c>
      <c r="L2641" t="s">
        <v>38</v>
      </c>
      <c r="M2641" t="s">
        <v>38</v>
      </c>
      <c r="N2641" t="s">
        <v>38</v>
      </c>
      <c r="O2641" t="s">
        <v>38</v>
      </c>
      <c r="P2641" t="s">
        <v>860</v>
      </c>
      <c r="Q2641" t="s">
        <v>861</v>
      </c>
      <c r="R2641" t="s">
        <v>249</v>
      </c>
      <c r="S2641" t="s">
        <v>250</v>
      </c>
      <c r="T2641" t="s">
        <v>251</v>
      </c>
      <c r="U2641" t="s">
        <v>252</v>
      </c>
      <c r="V2641" t="s">
        <v>253</v>
      </c>
      <c r="W2641" t="s">
        <v>254</v>
      </c>
      <c r="X2641" t="s">
        <v>45</v>
      </c>
      <c r="Y2641" t="s">
        <v>46</v>
      </c>
      <c r="Z2641">
        <v>-50000</v>
      </c>
      <c r="AA2641" t="s">
        <v>574</v>
      </c>
      <c r="AB2641" t="s">
        <v>575</v>
      </c>
      <c r="AC2641" t="str">
        <f t="shared" si="41"/>
        <v>2025</v>
      </c>
    </row>
    <row r="2642" spans="1:29" x14ac:dyDescent="0.25">
      <c r="A2642" t="s">
        <v>27</v>
      </c>
      <c r="B2642" t="s">
        <v>1091</v>
      </c>
      <c r="C2642" t="s">
        <v>1136</v>
      </c>
      <c r="D2642" t="s">
        <v>60</v>
      </c>
      <c r="E2642" t="s">
        <v>61</v>
      </c>
      <c r="F2642" t="s">
        <v>30</v>
      </c>
      <c r="G2642" t="s">
        <v>31</v>
      </c>
      <c r="H2642" t="s">
        <v>62</v>
      </c>
      <c r="I2642" t="s">
        <v>63</v>
      </c>
      <c r="J2642" t="s">
        <v>123</v>
      </c>
      <c r="K2642" t="s">
        <v>124</v>
      </c>
      <c r="L2642" t="s">
        <v>38</v>
      </c>
      <c r="M2642" t="s">
        <v>38</v>
      </c>
      <c r="N2642" t="s">
        <v>38</v>
      </c>
      <c r="O2642" t="s">
        <v>38</v>
      </c>
      <c r="P2642" t="s">
        <v>187</v>
      </c>
      <c r="Q2642" t="s">
        <v>182</v>
      </c>
      <c r="R2642" t="s">
        <v>241</v>
      </c>
      <c r="S2642" t="s">
        <v>242</v>
      </c>
      <c r="T2642" t="s">
        <v>243</v>
      </c>
      <c r="U2642" t="s">
        <v>244</v>
      </c>
      <c r="V2642" t="s">
        <v>245</v>
      </c>
      <c r="W2642" t="s">
        <v>246</v>
      </c>
      <c r="X2642" t="s">
        <v>74</v>
      </c>
      <c r="Y2642" t="s">
        <v>75</v>
      </c>
      <c r="Z2642">
        <v>-994.49999999999989</v>
      </c>
      <c r="AA2642" t="s">
        <v>298</v>
      </c>
      <c r="AB2642" t="s">
        <v>299</v>
      </c>
      <c r="AC2642" t="str">
        <f t="shared" si="41"/>
        <v>2025</v>
      </c>
    </row>
    <row r="2643" spans="1:29" x14ac:dyDescent="0.25">
      <c r="A2643" t="s">
        <v>27</v>
      </c>
      <c r="B2643" t="s">
        <v>1091</v>
      </c>
      <c r="C2643" t="s">
        <v>1136</v>
      </c>
      <c r="D2643" t="s">
        <v>60</v>
      </c>
      <c r="E2643" t="s">
        <v>61</v>
      </c>
      <c r="F2643" t="s">
        <v>30</v>
      </c>
      <c r="G2643" t="s">
        <v>31</v>
      </c>
      <c r="H2643" t="s">
        <v>62</v>
      </c>
      <c r="I2643" t="s">
        <v>63</v>
      </c>
      <c r="J2643" t="s">
        <v>123</v>
      </c>
      <c r="K2643" t="s">
        <v>124</v>
      </c>
      <c r="L2643" t="s">
        <v>38</v>
      </c>
      <c r="M2643" t="s">
        <v>38</v>
      </c>
      <c r="N2643" t="s">
        <v>38</v>
      </c>
      <c r="O2643" t="s">
        <v>38</v>
      </c>
      <c r="P2643" t="s">
        <v>187</v>
      </c>
      <c r="Q2643" t="s">
        <v>182</v>
      </c>
      <c r="R2643" t="s">
        <v>277</v>
      </c>
      <c r="S2643" t="s">
        <v>278</v>
      </c>
      <c r="T2643" t="s">
        <v>243</v>
      </c>
      <c r="U2643" t="s">
        <v>244</v>
      </c>
      <c r="V2643" t="s">
        <v>245</v>
      </c>
      <c r="W2643" t="s">
        <v>246</v>
      </c>
      <c r="X2643" t="s">
        <v>74</v>
      </c>
      <c r="Y2643" t="s">
        <v>75</v>
      </c>
      <c r="Z2643">
        <v>-4495.5000000000009</v>
      </c>
      <c r="AA2643" t="s">
        <v>279</v>
      </c>
      <c r="AB2643" t="s">
        <v>280</v>
      </c>
      <c r="AC2643" t="str">
        <f t="shared" si="41"/>
        <v>2025</v>
      </c>
    </row>
    <row r="2644" spans="1:29" x14ac:dyDescent="0.25">
      <c r="A2644" t="s">
        <v>27</v>
      </c>
      <c r="B2644" t="s">
        <v>1091</v>
      </c>
      <c r="C2644" t="s">
        <v>1136</v>
      </c>
      <c r="D2644" t="s">
        <v>60</v>
      </c>
      <c r="E2644" t="s">
        <v>61</v>
      </c>
      <c r="F2644" t="s">
        <v>30</v>
      </c>
      <c r="G2644" t="s">
        <v>31</v>
      </c>
      <c r="H2644" t="s">
        <v>62</v>
      </c>
      <c r="I2644" t="s">
        <v>63</v>
      </c>
      <c r="J2644" t="s">
        <v>123</v>
      </c>
      <c r="K2644" t="s">
        <v>124</v>
      </c>
      <c r="L2644" t="s">
        <v>38</v>
      </c>
      <c r="M2644" t="s">
        <v>38</v>
      </c>
      <c r="N2644" t="s">
        <v>38</v>
      </c>
      <c r="O2644" t="s">
        <v>38</v>
      </c>
      <c r="P2644" t="s">
        <v>187</v>
      </c>
      <c r="Q2644" t="s">
        <v>182</v>
      </c>
      <c r="R2644" t="s">
        <v>376</v>
      </c>
      <c r="S2644" t="s">
        <v>377</v>
      </c>
      <c r="T2644" t="s">
        <v>378</v>
      </c>
      <c r="U2644" t="s">
        <v>377</v>
      </c>
      <c r="V2644" t="s">
        <v>118</v>
      </c>
      <c r="W2644" t="s">
        <v>119</v>
      </c>
      <c r="X2644" t="s">
        <v>74</v>
      </c>
      <c r="Y2644" t="s">
        <v>75</v>
      </c>
      <c r="Z2644">
        <v>-1156.5</v>
      </c>
      <c r="AA2644" t="s">
        <v>612</v>
      </c>
      <c r="AB2644" t="s">
        <v>613</v>
      </c>
      <c r="AC2644" t="str">
        <f t="shared" si="41"/>
        <v>2025</v>
      </c>
    </row>
    <row r="2645" spans="1:29" x14ac:dyDescent="0.25">
      <c r="A2645" t="s">
        <v>27</v>
      </c>
      <c r="B2645" t="s">
        <v>1091</v>
      </c>
      <c r="C2645" t="s">
        <v>1136</v>
      </c>
      <c r="D2645" t="s">
        <v>60</v>
      </c>
      <c r="E2645" t="s">
        <v>61</v>
      </c>
      <c r="F2645" t="s">
        <v>30</v>
      </c>
      <c r="G2645" t="s">
        <v>31</v>
      </c>
      <c r="H2645" t="s">
        <v>62</v>
      </c>
      <c r="I2645" t="s">
        <v>63</v>
      </c>
      <c r="J2645" t="s">
        <v>123</v>
      </c>
      <c r="K2645" t="s">
        <v>124</v>
      </c>
      <c r="L2645" t="s">
        <v>38</v>
      </c>
      <c r="M2645" t="s">
        <v>38</v>
      </c>
      <c r="N2645" t="s">
        <v>38</v>
      </c>
      <c r="O2645" t="s">
        <v>38</v>
      </c>
      <c r="P2645" t="s">
        <v>187</v>
      </c>
      <c r="Q2645" t="s">
        <v>182</v>
      </c>
      <c r="R2645" t="s">
        <v>376</v>
      </c>
      <c r="S2645" t="s">
        <v>377</v>
      </c>
      <c r="T2645" t="s">
        <v>378</v>
      </c>
      <c r="U2645" t="s">
        <v>377</v>
      </c>
      <c r="V2645" t="s">
        <v>118</v>
      </c>
      <c r="W2645" t="s">
        <v>119</v>
      </c>
      <c r="X2645" t="s">
        <v>74</v>
      </c>
      <c r="Y2645" t="s">
        <v>75</v>
      </c>
      <c r="Z2645">
        <v>-3559.5</v>
      </c>
      <c r="AA2645" t="s">
        <v>402</v>
      </c>
      <c r="AB2645" t="s">
        <v>403</v>
      </c>
      <c r="AC2645" t="str">
        <f t="shared" si="41"/>
        <v>2025</v>
      </c>
    </row>
    <row r="2646" spans="1:29" x14ac:dyDescent="0.25">
      <c r="A2646" t="s">
        <v>27</v>
      </c>
      <c r="B2646" t="s">
        <v>1091</v>
      </c>
      <c r="C2646" t="s">
        <v>1136</v>
      </c>
      <c r="D2646" t="s">
        <v>60</v>
      </c>
      <c r="E2646" t="s">
        <v>61</v>
      </c>
      <c r="F2646" t="s">
        <v>30</v>
      </c>
      <c r="G2646" t="s">
        <v>31</v>
      </c>
      <c r="H2646" t="s">
        <v>62</v>
      </c>
      <c r="I2646" t="s">
        <v>63</v>
      </c>
      <c r="J2646" t="s">
        <v>123</v>
      </c>
      <c r="K2646" t="s">
        <v>124</v>
      </c>
      <c r="L2646" t="s">
        <v>38</v>
      </c>
      <c r="M2646" t="s">
        <v>38</v>
      </c>
      <c r="N2646" t="s">
        <v>38</v>
      </c>
      <c r="O2646" t="s">
        <v>38</v>
      </c>
      <c r="P2646" t="s">
        <v>187</v>
      </c>
      <c r="Q2646" t="s">
        <v>182</v>
      </c>
      <c r="R2646" t="s">
        <v>339</v>
      </c>
      <c r="S2646" t="s">
        <v>340</v>
      </c>
      <c r="T2646" t="s">
        <v>129</v>
      </c>
      <c r="U2646" t="s">
        <v>130</v>
      </c>
      <c r="V2646" t="s">
        <v>72</v>
      </c>
      <c r="W2646" t="s">
        <v>73</v>
      </c>
      <c r="X2646" t="s">
        <v>74</v>
      </c>
      <c r="Y2646" t="s">
        <v>75</v>
      </c>
      <c r="Z2646">
        <v>-1548</v>
      </c>
      <c r="AA2646" t="s">
        <v>476</v>
      </c>
      <c r="AB2646" t="s">
        <v>477</v>
      </c>
      <c r="AC2646" t="str">
        <f t="shared" si="41"/>
        <v>2025</v>
      </c>
    </row>
    <row r="2647" spans="1:29" x14ac:dyDescent="0.25">
      <c r="A2647" t="s">
        <v>27</v>
      </c>
      <c r="B2647" t="s">
        <v>1091</v>
      </c>
      <c r="C2647" t="s">
        <v>1136</v>
      </c>
      <c r="D2647" t="s">
        <v>60</v>
      </c>
      <c r="E2647" t="s">
        <v>61</v>
      </c>
      <c r="F2647" t="s">
        <v>30</v>
      </c>
      <c r="G2647" t="s">
        <v>31</v>
      </c>
      <c r="H2647" t="s">
        <v>62</v>
      </c>
      <c r="I2647" t="s">
        <v>63</v>
      </c>
      <c r="J2647" t="s">
        <v>123</v>
      </c>
      <c r="K2647" t="s">
        <v>124</v>
      </c>
      <c r="L2647" t="s">
        <v>38</v>
      </c>
      <c r="M2647" t="s">
        <v>38</v>
      </c>
      <c r="N2647" t="s">
        <v>38</v>
      </c>
      <c r="O2647" t="s">
        <v>38</v>
      </c>
      <c r="P2647" t="s">
        <v>187</v>
      </c>
      <c r="Q2647" t="s">
        <v>182</v>
      </c>
      <c r="R2647" t="s">
        <v>127</v>
      </c>
      <c r="S2647" t="s">
        <v>128</v>
      </c>
      <c r="T2647" t="s">
        <v>129</v>
      </c>
      <c r="U2647" t="s">
        <v>130</v>
      </c>
      <c r="V2647" t="s">
        <v>72</v>
      </c>
      <c r="W2647" t="s">
        <v>73</v>
      </c>
      <c r="X2647" t="s">
        <v>74</v>
      </c>
      <c r="Y2647" t="s">
        <v>75</v>
      </c>
      <c r="Z2647">
        <v>-2686.5</v>
      </c>
      <c r="AA2647" t="s">
        <v>629</v>
      </c>
      <c r="AB2647" t="s">
        <v>630</v>
      </c>
      <c r="AC2647" t="str">
        <f t="shared" si="41"/>
        <v>2025</v>
      </c>
    </row>
    <row r="2648" spans="1:29" x14ac:dyDescent="0.25">
      <c r="A2648" t="s">
        <v>27</v>
      </c>
      <c r="B2648" t="s">
        <v>1091</v>
      </c>
      <c r="C2648" t="s">
        <v>1136</v>
      </c>
      <c r="D2648" t="s">
        <v>60</v>
      </c>
      <c r="E2648" t="s">
        <v>61</v>
      </c>
      <c r="F2648" t="s">
        <v>30</v>
      </c>
      <c r="G2648" t="s">
        <v>31</v>
      </c>
      <c r="H2648" t="s">
        <v>62</v>
      </c>
      <c r="I2648" t="s">
        <v>63</v>
      </c>
      <c r="J2648" t="s">
        <v>123</v>
      </c>
      <c r="K2648" t="s">
        <v>124</v>
      </c>
      <c r="L2648" t="s">
        <v>38</v>
      </c>
      <c r="M2648" t="s">
        <v>38</v>
      </c>
      <c r="N2648" t="s">
        <v>38</v>
      </c>
      <c r="O2648" t="s">
        <v>38</v>
      </c>
      <c r="P2648" t="s">
        <v>187</v>
      </c>
      <c r="Q2648" t="s">
        <v>182</v>
      </c>
      <c r="R2648" t="s">
        <v>169</v>
      </c>
      <c r="S2648" t="s">
        <v>170</v>
      </c>
      <c r="T2648" t="s">
        <v>171</v>
      </c>
      <c r="U2648" t="s">
        <v>172</v>
      </c>
      <c r="V2648" t="s">
        <v>72</v>
      </c>
      <c r="W2648" t="s">
        <v>73</v>
      </c>
      <c r="X2648" t="s">
        <v>74</v>
      </c>
      <c r="Y2648" t="s">
        <v>75</v>
      </c>
      <c r="Z2648">
        <v>-1255.5</v>
      </c>
      <c r="AA2648" t="s">
        <v>173</v>
      </c>
      <c r="AB2648" t="s">
        <v>174</v>
      </c>
      <c r="AC2648" t="str">
        <f t="shared" si="41"/>
        <v>2025</v>
      </c>
    </row>
    <row r="2649" spans="1:29" x14ac:dyDescent="0.25">
      <c r="A2649" t="s">
        <v>27</v>
      </c>
      <c r="B2649" t="s">
        <v>1091</v>
      </c>
      <c r="C2649" t="s">
        <v>1136</v>
      </c>
      <c r="D2649" t="s">
        <v>60</v>
      </c>
      <c r="E2649" t="s">
        <v>61</v>
      </c>
      <c r="F2649" t="s">
        <v>30</v>
      </c>
      <c r="G2649" t="s">
        <v>31</v>
      </c>
      <c r="H2649" t="s">
        <v>62</v>
      </c>
      <c r="I2649" t="s">
        <v>63</v>
      </c>
      <c r="J2649" t="s">
        <v>123</v>
      </c>
      <c r="K2649" t="s">
        <v>124</v>
      </c>
      <c r="L2649" t="s">
        <v>38</v>
      </c>
      <c r="M2649" t="s">
        <v>38</v>
      </c>
      <c r="N2649" t="s">
        <v>38</v>
      </c>
      <c r="O2649" t="s">
        <v>38</v>
      </c>
      <c r="P2649" t="s">
        <v>187</v>
      </c>
      <c r="Q2649" t="s">
        <v>182</v>
      </c>
      <c r="R2649" t="s">
        <v>169</v>
      </c>
      <c r="S2649" t="s">
        <v>170</v>
      </c>
      <c r="T2649" t="s">
        <v>171</v>
      </c>
      <c r="U2649" t="s">
        <v>172</v>
      </c>
      <c r="V2649" t="s">
        <v>72</v>
      </c>
      <c r="W2649" t="s">
        <v>73</v>
      </c>
      <c r="X2649" t="s">
        <v>74</v>
      </c>
      <c r="Y2649" t="s">
        <v>75</v>
      </c>
      <c r="Z2649">
        <v>-2781</v>
      </c>
      <c r="AA2649" t="s">
        <v>325</v>
      </c>
      <c r="AB2649" t="s">
        <v>326</v>
      </c>
      <c r="AC2649" t="str">
        <f t="shared" si="41"/>
        <v>2025</v>
      </c>
    </row>
    <row r="2650" spans="1:29" x14ac:dyDescent="0.25">
      <c r="A2650" t="s">
        <v>27</v>
      </c>
      <c r="B2650" t="s">
        <v>1091</v>
      </c>
      <c r="C2650" t="s">
        <v>1136</v>
      </c>
      <c r="D2650" t="s">
        <v>60</v>
      </c>
      <c r="E2650" t="s">
        <v>61</v>
      </c>
      <c r="F2650" t="s">
        <v>30</v>
      </c>
      <c r="G2650" t="s">
        <v>31</v>
      </c>
      <c r="H2650" t="s">
        <v>62</v>
      </c>
      <c r="I2650" t="s">
        <v>63</v>
      </c>
      <c r="J2650" t="s">
        <v>123</v>
      </c>
      <c r="K2650" t="s">
        <v>124</v>
      </c>
      <c r="L2650" t="s">
        <v>38</v>
      </c>
      <c r="M2650" t="s">
        <v>38</v>
      </c>
      <c r="N2650" t="s">
        <v>38</v>
      </c>
      <c r="O2650" t="s">
        <v>38</v>
      </c>
      <c r="P2650" t="s">
        <v>187</v>
      </c>
      <c r="Q2650" t="s">
        <v>182</v>
      </c>
      <c r="R2650" t="s">
        <v>183</v>
      </c>
      <c r="S2650" t="s">
        <v>184</v>
      </c>
      <c r="T2650" t="s">
        <v>171</v>
      </c>
      <c r="U2650" t="s">
        <v>172</v>
      </c>
      <c r="V2650" t="s">
        <v>72</v>
      </c>
      <c r="W2650" t="s">
        <v>73</v>
      </c>
      <c r="X2650" t="s">
        <v>74</v>
      </c>
      <c r="Y2650" t="s">
        <v>75</v>
      </c>
      <c r="Z2650">
        <v>-1003.5</v>
      </c>
      <c r="AA2650" t="s">
        <v>633</v>
      </c>
      <c r="AB2650" t="s">
        <v>634</v>
      </c>
      <c r="AC2650" t="str">
        <f t="shared" si="41"/>
        <v>2025</v>
      </c>
    </row>
    <row r="2651" spans="1:29" x14ac:dyDescent="0.25">
      <c r="A2651" t="s">
        <v>27</v>
      </c>
      <c r="B2651" t="s">
        <v>1091</v>
      </c>
      <c r="C2651" t="s">
        <v>1136</v>
      </c>
      <c r="D2651" t="s">
        <v>60</v>
      </c>
      <c r="E2651" t="s">
        <v>61</v>
      </c>
      <c r="F2651" t="s">
        <v>30</v>
      </c>
      <c r="G2651" t="s">
        <v>31</v>
      </c>
      <c r="H2651" t="s">
        <v>62</v>
      </c>
      <c r="I2651" t="s">
        <v>63</v>
      </c>
      <c r="J2651" t="s">
        <v>123</v>
      </c>
      <c r="K2651" t="s">
        <v>124</v>
      </c>
      <c r="L2651" t="s">
        <v>38</v>
      </c>
      <c r="M2651" t="s">
        <v>38</v>
      </c>
      <c r="N2651" t="s">
        <v>38</v>
      </c>
      <c r="O2651" t="s">
        <v>38</v>
      </c>
      <c r="P2651" t="s">
        <v>187</v>
      </c>
      <c r="Q2651" t="s">
        <v>182</v>
      </c>
      <c r="R2651" t="s">
        <v>183</v>
      </c>
      <c r="S2651" t="s">
        <v>184</v>
      </c>
      <c r="T2651" t="s">
        <v>171</v>
      </c>
      <c r="U2651" t="s">
        <v>172</v>
      </c>
      <c r="V2651" t="s">
        <v>72</v>
      </c>
      <c r="W2651" t="s">
        <v>73</v>
      </c>
      <c r="X2651" t="s">
        <v>74</v>
      </c>
      <c r="Y2651" t="s">
        <v>75</v>
      </c>
      <c r="Z2651">
        <v>-3924</v>
      </c>
      <c r="AA2651" t="s">
        <v>212</v>
      </c>
      <c r="AB2651" t="s">
        <v>213</v>
      </c>
      <c r="AC2651" t="str">
        <f t="shared" si="41"/>
        <v>2025</v>
      </c>
    </row>
    <row r="2652" spans="1:29" x14ac:dyDescent="0.25">
      <c r="A2652" t="s">
        <v>27</v>
      </c>
      <c r="B2652" t="s">
        <v>1091</v>
      </c>
      <c r="C2652" t="s">
        <v>1136</v>
      </c>
      <c r="D2652" t="s">
        <v>60</v>
      </c>
      <c r="E2652" t="s">
        <v>61</v>
      </c>
      <c r="F2652" t="s">
        <v>30</v>
      </c>
      <c r="G2652" t="s">
        <v>31</v>
      </c>
      <c r="H2652" t="s">
        <v>62</v>
      </c>
      <c r="I2652" t="s">
        <v>63</v>
      </c>
      <c r="J2652" t="s">
        <v>123</v>
      </c>
      <c r="K2652" t="s">
        <v>124</v>
      </c>
      <c r="L2652" t="s">
        <v>38</v>
      </c>
      <c r="M2652" t="s">
        <v>38</v>
      </c>
      <c r="N2652" t="s">
        <v>38</v>
      </c>
      <c r="O2652" t="s">
        <v>38</v>
      </c>
      <c r="P2652" t="s">
        <v>187</v>
      </c>
      <c r="Q2652" t="s">
        <v>182</v>
      </c>
      <c r="R2652" t="s">
        <v>163</v>
      </c>
      <c r="S2652" t="s">
        <v>164</v>
      </c>
      <c r="T2652" t="s">
        <v>165</v>
      </c>
      <c r="U2652" t="s">
        <v>166</v>
      </c>
      <c r="V2652" t="s">
        <v>43</v>
      </c>
      <c r="W2652" t="s">
        <v>44</v>
      </c>
      <c r="X2652" t="s">
        <v>45</v>
      </c>
      <c r="Y2652" t="s">
        <v>46</v>
      </c>
      <c r="Z2652">
        <v>-1075.5</v>
      </c>
      <c r="AA2652" t="s">
        <v>188</v>
      </c>
      <c r="AB2652" t="s">
        <v>189</v>
      </c>
      <c r="AC2652" t="str">
        <f t="shared" si="41"/>
        <v>2025</v>
      </c>
    </row>
    <row r="2653" spans="1:29" x14ac:dyDescent="0.25">
      <c r="A2653" t="s">
        <v>27</v>
      </c>
      <c r="B2653" t="s">
        <v>1091</v>
      </c>
      <c r="C2653" t="s">
        <v>1136</v>
      </c>
      <c r="D2653" t="s">
        <v>60</v>
      </c>
      <c r="E2653" t="s">
        <v>61</v>
      </c>
      <c r="F2653" t="s">
        <v>30</v>
      </c>
      <c r="G2653" t="s">
        <v>31</v>
      </c>
      <c r="H2653" t="s">
        <v>62</v>
      </c>
      <c r="I2653" t="s">
        <v>63</v>
      </c>
      <c r="J2653" t="s">
        <v>123</v>
      </c>
      <c r="K2653" t="s">
        <v>124</v>
      </c>
      <c r="L2653" t="s">
        <v>38</v>
      </c>
      <c r="M2653" t="s">
        <v>38</v>
      </c>
      <c r="N2653" t="s">
        <v>38</v>
      </c>
      <c r="O2653" t="s">
        <v>38</v>
      </c>
      <c r="P2653" t="s">
        <v>187</v>
      </c>
      <c r="Q2653" t="s">
        <v>182</v>
      </c>
      <c r="R2653" t="s">
        <v>163</v>
      </c>
      <c r="S2653" t="s">
        <v>164</v>
      </c>
      <c r="T2653" t="s">
        <v>165</v>
      </c>
      <c r="U2653" t="s">
        <v>166</v>
      </c>
      <c r="V2653" t="s">
        <v>43</v>
      </c>
      <c r="W2653" t="s">
        <v>44</v>
      </c>
      <c r="X2653" t="s">
        <v>45</v>
      </c>
      <c r="Y2653" t="s">
        <v>46</v>
      </c>
      <c r="Z2653">
        <v>-1255.5</v>
      </c>
      <c r="AA2653" t="s">
        <v>167</v>
      </c>
      <c r="AB2653" t="s">
        <v>168</v>
      </c>
      <c r="AC2653" t="str">
        <f t="shared" si="41"/>
        <v>2025</v>
      </c>
    </row>
    <row r="2654" spans="1:29" x14ac:dyDescent="0.25">
      <c r="A2654" t="s">
        <v>27</v>
      </c>
      <c r="B2654" t="s">
        <v>1091</v>
      </c>
      <c r="C2654" t="s">
        <v>1136</v>
      </c>
      <c r="D2654" t="s">
        <v>60</v>
      </c>
      <c r="E2654" t="s">
        <v>61</v>
      </c>
      <c r="F2654" t="s">
        <v>30</v>
      </c>
      <c r="G2654" t="s">
        <v>31</v>
      </c>
      <c r="H2654" t="s">
        <v>62</v>
      </c>
      <c r="I2654" t="s">
        <v>63</v>
      </c>
      <c r="J2654" t="s">
        <v>123</v>
      </c>
      <c r="K2654" t="s">
        <v>124</v>
      </c>
      <c r="L2654" t="s">
        <v>38</v>
      </c>
      <c r="M2654" t="s">
        <v>38</v>
      </c>
      <c r="N2654" t="s">
        <v>38</v>
      </c>
      <c r="O2654" t="s">
        <v>38</v>
      </c>
      <c r="P2654" t="s">
        <v>187</v>
      </c>
      <c r="Q2654" t="s">
        <v>182</v>
      </c>
      <c r="R2654" t="s">
        <v>163</v>
      </c>
      <c r="S2654" t="s">
        <v>164</v>
      </c>
      <c r="T2654" t="s">
        <v>165</v>
      </c>
      <c r="U2654" t="s">
        <v>166</v>
      </c>
      <c r="V2654" t="s">
        <v>43</v>
      </c>
      <c r="W2654" t="s">
        <v>44</v>
      </c>
      <c r="X2654" t="s">
        <v>45</v>
      </c>
      <c r="Y2654" t="s">
        <v>46</v>
      </c>
      <c r="Z2654">
        <v>-4234.5</v>
      </c>
      <c r="AA2654" t="s">
        <v>269</v>
      </c>
      <c r="AB2654" t="s">
        <v>270</v>
      </c>
      <c r="AC2654" t="str">
        <f t="shared" si="41"/>
        <v>2025</v>
      </c>
    </row>
    <row r="2655" spans="1:29" x14ac:dyDescent="0.25">
      <c r="A2655" t="s">
        <v>27</v>
      </c>
      <c r="B2655" t="s">
        <v>1091</v>
      </c>
      <c r="C2655" t="s">
        <v>1136</v>
      </c>
      <c r="D2655" t="s">
        <v>60</v>
      </c>
      <c r="E2655" t="s">
        <v>61</v>
      </c>
      <c r="F2655" t="s">
        <v>30</v>
      </c>
      <c r="G2655" t="s">
        <v>31</v>
      </c>
      <c r="H2655" t="s">
        <v>62</v>
      </c>
      <c r="I2655" t="s">
        <v>63</v>
      </c>
      <c r="J2655" t="s">
        <v>123</v>
      </c>
      <c r="K2655" t="s">
        <v>124</v>
      </c>
      <c r="L2655" t="s">
        <v>38</v>
      </c>
      <c r="M2655" t="s">
        <v>38</v>
      </c>
      <c r="N2655" t="s">
        <v>38</v>
      </c>
      <c r="O2655" t="s">
        <v>38</v>
      </c>
      <c r="P2655" t="s">
        <v>187</v>
      </c>
      <c r="Q2655" t="s">
        <v>182</v>
      </c>
      <c r="R2655" t="s">
        <v>229</v>
      </c>
      <c r="S2655" t="s">
        <v>230</v>
      </c>
      <c r="T2655" t="s">
        <v>165</v>
      </c>
      <c r="U2655" t="s">
        <v>166</v>
      </c>
      <c r="V2655" t="s">
        <v>43</v>
      </c>
      <c r="W2655" t="s">
        <v>44</v>
      </c>
      <c r="X2655" t="s">
        <v>45</v>
      </c>
      <c r="Y2655" t="s">
        <v>46</v>
      </c>
      <c r="Z2655">
        <v>-1021.5</v>
      </c>
      <c r="AA2655" t="s">
        <v>563</v>
      </c>
      <c r="AB2655" t="s">
        <v>564</v>
      </c>
      <c r="AC2655" t="str">
        <f t="shared" si="41"/>
        <v>2025</v>
      </c>
    </row>
    <row r="2656" spans="1:29" x14ac:dyDescent="0.25">
      <c r="A2656" t="s">
        <v>27</v>
      </c>
      <c r="B2656" t="s">
        <v>1091</v>
      </c>
      <c r="C2656" t="s">
        <v>1136</v>
      </c>
      <c r="D2656" t="s">
        <v>60</v>
      </c>
      <c r="E2656" t="s">
        <v>61</v>
      </c>
      <c r="F2656" t="s">
        <v>30</v>
      </c>
      <c r="G2656" t="s">
        <v>31</v>
      </c>
      <c r="H2656" t="s">
        <v>62</v>
      </c>
      <c r="I2656" t="s">
        <v>63</v>
      </c>
      <c r="J2656" t="s">
        <v>123</v>
      </c>
      <c r="K2656" t="s">
        <v>124</v>
      </c>
      <c r="L2656" t="s">
        <v>38</v>
      </c>
      <c r="M2656" t="s">
        <v>38</v>
      </c>
      <c r="N2656" t="s">
        <v>38</v>
      </c>
      <c r="O2656" t="s">
        <v>38</v>
      </c>
      <c r="P2656" t="s">
        <v>187</v>
      </c>
      <c r="Q2656" t="s">
        <v>182</v>
      </c>
      <c r="R2656" t="s">
        <v>229</v>
      </c>
      <c r="S2656" t="s">
        <v>230</v>
      </c>
      <c r="T2656" t="s">
        <v>165</v>
      </c>
      <c r="U2656" t="s">
        <v>166</v>
      </c>
      <c r="V2656" t="s">
        <v>43</v>
      </c>
      <c r="W2656" t="s">
        <v>44</v>
      </c>
      <c r="X2656" t="s">
        <v>45</v>
      </c>
      <c r="Y2656" t="s">
        <v>46</v>
      </c>
      <c r="Z2656">
        <v>-2502</v>
      </c>
      <c r="AA2656" t="s">
        <v>496</v>
      </c>
      <c r="AB2656" t="s">
        <v>497</v>
      </c>
      <c r="AC2656" t="str">
        <f t="shared" si="41"/>
        <v>2025</v>
      </c>
    </row>
    <row r="2657" spans="1:29" x14ac:dyDescent="0.25">
      <c r="A2657" t="s">
        <v>27</v>
      </c>
      <c r="B2657" t="s">
        <v>1091</v>
      </c>
      <c r="C2657" t="s">
        <v>1136</v>
      </c>
      <c r="D2657" t="s">
        <v>60</v>
      </c>
      <c r="E2657" t="s">
        <v>61</v>
      </c>
      <c r="F2657" t="s">
        <v>30</v>
      </c>
      <c r="G2657" t="s">
        <v>31</v>
      </c>
      <c r="H2657" t="s">
        <v>62</v>
      </c>
      <c r="I2657" t="s">
        <v>63</v>
      </c>
      <c r="J2657" t="s">
        <v>123</v>
      </c>
      <c r="K2657" t="s">
        <v>124</v>
      </c>
      <c r="L2657" t="s">
        <v>38</v>
      </c>
      <c r="M2657" t="s">
        <v>38</v>
      </c>
      <c r="N2657" t="s">
        <v>38</v>
      </c>
      <c r="O2657" t="s">
        <v>38</v>
      </c>
      <c r="P2657" t="s">
        <v>187</v>
      </c>
      <c r="Q2657" t="s">
        <v>182</v>
      </c>
      <c r="R2657" t="s">
        <v>249</v>
      </c>
      <c r="S2657" t="s">
        <v>250</v>
      </c>
      <c r="T2657" t="s">
        <v>251</v>
      </c>
      <c r="U2657" t="s">
        <v>252</v>
      </c>
      <c r="V2657" t="s">
        <v>253</v>
      </c>
      <c r="W2657" t="s">
        <v>254</v>
      </c>
      <c r="X2657" t="s">
        <v>45</v>
      </c>
      <c r="Y2657" t="s">
        <v>46</v>
      </c>
      <c r="Z2657">
        <v>-3757.5</v>
      </c>
      <c r="AA2657" t="s">
        <v>574</v>
      </c>
      <c r="AB2657" t="s">
        <v>575</v>
      </c>
      <c r="AC2657" t="str">
        <f t="shared" si="41"/>
        <v>2025</v>
      </c>
    </row>
    <row r="2658" spans="1:29" x14ac:dyDescent="0.25">
      <c r="A2658" t="s">
        <v>27</v>
      </c>
      <c r="B2658" t="s">
        <v>1091</v>
      </c>
      <c r="C2658" t="s">
        <v>1136</v>
      </c>
      <c r="D2658" t="s">
        <v>60</v>
      </c>
      <c r="E2658" t="s">
        <v>61</v>
      </c>
      <c r="F2658" t="s">
        <v>30</v>
      </c>
      <c r="G2658" t="s">
        <v>31</v>
      </c>
      <c r="H2658" t="s">
        <v>62</v>
      </c>
      <c r="I2658" t="s">
        <v>63</v>
      </c>
      <c r="J2658" t="s">
        <v>123</v>
      </c>
      <c r="K2658" t="s">
        <v>124</v>
      </c>
      <c r="L2658" t="s">
        <v>38</v>
      </c>
      <c r="M2658" t="s">
        <v>38</v>
      </c>
      <c r="N2658" t="s">
        <v>38</v>
      </c>
      <c r="O2658" t="s">
        <v>38</v>
      </c>
      <c r="P2658" t="s">
        <v>187</v>
      </c>
      <c r="Q2658" t="s">
        <v>182</v>
      </c>
      <c r="R2658" t="s">
        <v>249</v>
      </c>
      <c r="S2658" t="s">
        <v>250</v>
      </c>
      <c r="T2658" t="s">
        <v>251</v>
      </c>
      <c r="U2658" t="s">
        <v>252</v>
      </c>
      <c r="V2658" t="s">
        <v>253</v>
      </c>
      <c r="W2658" t="s">
        <v>254</v>
      </c>
      <c r="X2658" t="s">
        <v>45</v>
      </c>
      <c r="Y2658" t="s">
        <v>46</v>
      </c>
      <c r="Z2658">
        <v>-2956.5</v>
      </c>
      <c r="AA2658" t="s">
        <v>551</v>
      </c>
      <c r="AB2658" t="s">
        <v>552</v>
      </c>
      <c r="AC2658" t="str">
        <f t="shared" si="41"/>
        <v>2025</v>
      </c>
    </row>
    <row r="2659" spans="1:29" x14ac:dyDescent="0.25">
      <c r="A2659" t="s">
        <v>27</v>
      </c>
      <c r="B2659" t="s">
        <v>1091</v>
      </c>
      <c r="C2659" t="s">
        <v>1136</v>
      </c>
      <c r="D2659" t="s">
        <v>60</v>
      </c>
      <c r="E2659" t="s">
        <v>61</v>
      </c>
      <c r="F2659" t="s">
        <v>30</v>
      </c>
      <c r="G2659" t="s">
        <v>31</v>
      </c>
      <c r="H2659" t="s">
        <v>62</v>
      </c>
      <c r="I2659" t="s">
        <v>63</v>
      </c>
      <c r="J2659" t="s">
        <v>123</v>
      </c>
      <c r="K2659" t="s">
        <v>124</v>
      </c>
      <c r="L2659" t="s">
        <v>38</v>
      </c>
      <c r="M2659" t="s">
        <v>38</v>
      </c>
      <c r="N2659" t="s">
        <v>300</v>
      </c>
      <c r="O2659" t="s">
        <v>301</v>
      </c>
      <c r="P2659" t="s">
        <v>302</v>
      </c>
      <c r="Q2659" t="s">
        <v>303</v>
      </c>
      <c r="R2659" t="s">
        <v>196</v>
      </c>
      <c r="S2659" t="s">
        <v>197</v>
      </c>
      <c r="T2659" t="s">
        <v>198</v>
      </c>
      <c r="U2659" t="s">
        <v>199</v>
      </c>
      <c r="V2659" t="s">
        <v>55</v>
      </c>
      <c r="W2659" t="s">
        <v>56</v>
      </c>
      <c r="X2659" t="s">
        <v>45</v>
      </c>
      <c r="Y2659" t="s">
        <v>46</v>
      </c>
      <c r="Z2659">
        <v>-27300</v>
      </c>
      <c r="AA2659" t="s">
        <v>304</v>
      </c>
      <c r="AB2659" t="s">
        <v>305</v>
      </c>
      <c r="AC2659" t="str">
        <f t="shared" si="41"/>
        <v>2025</v>
      </c>
    </row>
    <row r="2660" spans="1:29" x14ac:dyDescent="0.25">
      <c r="A2660" t="s">
        <v>27</v>
      </c>
      <c r="B2660" t="s">
        <v>1091</v>
      </c>
      <c r="C2660" t="s">
        <v>1136</v>
      </c>
      <c r="D2660" t="s">
        <v>60</v>
      </c>
      <c r="E2660" t="s">
        <v>61</v>
      </c>
      <c r="F2660" t="s">
        <v>30</v>
      </c>
      <c r="G2660" t="s">
        <v>31</v>
      </c>
      <c r="H2660" t="s">
        <v>62</v>
      </c>
      <c r="I2660" t="s">
        <v>63</v>
      </c>
      <c r="J2660" t="s">
        <v>123</v>
      </c>
      <c r="K2660" t="s">
        <v>124</v>
      </c>
      <c r="L2660" t="s">
        <v>38</v>
      </c>
      <c r="M2660" t="s">
        <v>38</v>
      </c>
      <c r="N2660" t="s">
        <v>367</v>
      </c>
      <c r="O2660" t="s">
        <v>38</v>
      </c>
      <c r="P2660" t="s">
        <v>38</v>
      </c>
      <c r="Q2660" t="s">
        <v>38</v>
      </c>
      <c r="R2660" t="s">
        <v>368</v>
      </c>
      <c r="S2660" t="s">
        <v>369</v>
      </c>
      <c r="T2660" t="s">
        <v>370</v>
      </c>
      <c r="U2660" t="s">
        <v>371</v>
      </c>
      <c r="V2660" t="s">
        <v>253</v>
      </c>
      <c r="W2660" t="s">
        <v>254</v>
      </c>
      <c r="X2660" t="s">
        <v>45</v>
      </c>
      <c r="Y2660" t="s">
        <v>46</v>
      </c>
      <c r="Z2660">
        <v>-112740</v>
      </c>
      <c r="AA2660" t="s">
        <v>372</v>
      </c>
      <c r="AB2660" t="s">
        <v>373</v>
      </c>
      <c r="AC2660" t="str">
        <f t="shared" si="41"/>
        <v>2025</v>
      </c>
    </row>
    <row r="2661" spans="1:29" x14ac:dyDescent="0.25">
      <c r="A2661" t="s">
        <v>27</v>
      </c>
      <c r="B2661" t="s">
        <v>1091</v>
      </c>
      <c r="C2661" t="s">
        <v>1136</v>
      </c>
      <c r="D2661" t="s">
        <v>60</v>
      </c>
      <c r="E2661" t="s">
        <v>61</v>
      </c>
      <c r="F2661" t="s">
        <v>30</v>
      </c>
      <c r="G2661" t="s">
        <v>31</v>
      </c>
      <c r="H2661" t="s">
        <v>62</v>
      </c>
      <c r="I2661" t="s">
        <v>63</v>
      </c>
      <c r="J2661" t="s">
        <v>123</v>
      </c>
      <c r="K2661" t="s">
        <v>124</v>
      </c>
      <c r="L2661" t="s">
        <v>38</v>
      </c>
      <c r="M2661" t="s">
        <v>38</v>
      </c>
      <c r="N2661" t="s">
        <v>635</v>
      </c>
      <c r="O2661" t="s">
        <v>636</v>
      </c>
      <c r="P2661" t="s">
        <v>38</v>
      </c>
      <c r="Q2661" t="s">
        <v>38</v>
      </c>
      <c r="R2661" t="s">
        <v>277</v>
      </c>
      <c r="S2661" t="s">
        <v>278</v>
      </c>
      <c r="T2661" t="s">
        <v>243</v>
      </c>
      <c r="U2661" t="s">
        <v>244</v>
      </c>
      <c r="V2661" t="s">
        <v>245</v>
      </c>
      <c r="W2661" t="s">
        <v>246</v>
      </c>
      <c r="X2661" t="s">
        <v>74</v>
      </c>
      <c r="Y2661" t="s">
        <v>75</v>
      </c>
      <c r="Z2661">
        <v>-860</v>
      </c>
      <c r="AA2661" t="s">
        <v>279</v>
      </c>
      <c r="AB2661" t="s">
        <v>280</v>
      </c>
      <c r="AC2661" t="str">
        <f t="shared" si="41"/>
        <v>2025</v>
      </c>
    </row>
    <row r="2662" spans="1:29" x14ac:dyDescent="0.25">
      <c r="A2662" t="s">
        <v>27</v>
      </c>
      <c r="B2662" t="s">
        <v>1091</v>
      </c>
      <c r="C2662" t="s">
        <v>1136</v>
      </c>
      <c r="D2662" t="s">
        <v>60</v>
      </c>
      <c r="E2662" t="s">
        <v>61</v>
      </c>
      <c r="F2662" t="s">
        <v>30</v>
      </c>
      <c r="G2662" t="s">
        <v>31</v>
      </c>
      <c r="H2662" t="s">
        <v>62</v>
      </c>
      <c r="I2662" t="s">
        <v>63</v>
      </c>
      <c r="J2662" t="s">
        <v>123</v>
      </c>
      <c r="K2662" t="s">
        <v>124</v>
      </c>
      <c r="L2662" t="s">
        <v>38</v>
      </c>
      <c r="M2662" t="s">
        <v>38</v>
      </c>
      <c r="N2662" t="s">
        <v>448</v>
      </c>
      <c r="O2662" t="s">
        <v>449</v>
      </c>
      <c r="P2662" t="s">
        <v>38</v>
      </c>
      <c r="Q2662" t="s">
        <v>38</v>
      </c>
      <c r="R2662" t="s">
        <v>277</v>
      </c>
      <c r="S2662" t="s">
        <v>278</v>
      </c>
      <c r="T2662" t="s">
        <v>243</v>
      </c>
      <c r="U2662" t="s">
        <v>244</v>
      </c>
      <c r="V2662" t="s">
        <v>245</v>
      </c>
      <c r="W2662" t="s">
        <v>246</v>
      </c>
      <c r="X2662" t="s">
        <v>74</v>
      </c>
      <c r="Y2662" t="s">
        <v>75</v>
      </c>
      <c r="Z2662">
        <v>-7700</v>
      </c>
      <c r="AA2662" t="s">
        <v>279</v>
      </c>
      <c r="AB2662" t="s">
        <v>280</v>
      </c>
      <c r="AC2662" t="str">
        <f t="shared" si="41"/>
        <v>2025</v>
      </c>
    </row>
    <row r="2663" spans="1:29" x14ac:dyDescent="0.25">
      <c r="A2663" t="s">
        <v>27</v>
      </c>
      <c r="B2663" t="s">
        <v>1091</v>
      </c>
      <c r="C2663" t="s">
        <v>1136</v>
      </c>
      <c r="D2663" t="s">
        <v>60</v>
      </c>
      <c r="E2663" t="s">
        <v>61</v>
      </c>
      <c r="F2663" t="s">
        <v>30</v>
      </c>
      <c r="G2663" t="s">
        <v>31</v>
      </c>
      <c r="H2663" t="s">
        <v>62</v>
      </c>
      <c r="I2663" t="s">
        <v>63</v>
      </c>
      <c r="J2663" t="s">
        <v>123</v>
      </c>
      <c r="K2663" t="s">
        <v>124</v>
      </c>
      <c r="L2663" t="s">
        <v>38</v>
      </c>
      <c r="M2663" t="s">
        <v>38</v>
      </c>
      <c r="N2663" t="s">
        <v>752</v>
      </c>
      <c r="O2663" t="s">
        <v>753</v>
      </c>
      <c r="P2663" t="s">
        <v>175</v>
      </c>
      <c r="Q2663" t="s">
        <v>176</v>
      </c>
      <c r="R2663" t="s">
        <v>339</v>
      </c>
      <c r="S2663" t="s">
        <v>340</v>
      </c>
      <c r="T2663" t="s">
        <v>129</v>
      </c>
      <c r="U2663" t="s">
        <v>130</v>
      </c>
      <c r="V2663" t="s">
        <v>72</v>
      </c>
      <c r="W2663" t="s">
        <v>73</v>
      </c>
      <c r="X2663" t="s">
        <v>74</v>
      </c>
      <c r="Y2663" t="s">
        <v>75</v>
      </c>
      <c r="Z2663">
        <v>-22222</v>
      </c>
      <c r="AA2663" t="s">
        <v>476</v>
      </c>
      <c r="AB2663" t="s">
        <v>477</v>
      </c>
      <c r="AC2663" t="str">
        <f t="shared" si="41"/>
        <v>2025</v>
      </c>
    </row>
    <row r="2664" spans="1:29" x14ac:dyDescent="0.25">
      <c r="A2664" t="s">
        <v>27</v>
      </c>
      <c r="B2664" t="s">
        <v>1091</v>
      </c>
      <c r="C2664" t="s">
        <v>1136</v>
      </c>
      <c r="D2664" t="s">
        <v>60</v>
      </c>
      <c r="E2664" t="s">
        <v>61</v>
      </c>
      <c r="F2664" t="s">
        <v>30</v>
      </c>
      <c r="G2664" t="s">
        <v>31</v>
      </c>
      <c r="H2664" t="s">
        <v>62</v>
      </c>
      <c r="I2664" t="s">
        <v>63</v>
      </c>
      <c r="J2664" t="s">
        <v>110</v>
      </c>
      <c r="K2664" t="s">
        <v>111</v>
      </c>
      <c r="L2664" t="s">
        <v>125</v>
      </c>
      <c r="M2664" t="s">
        <v>126</v>
      </c>
      <c r="N2664" t="s">
        <v>829</v>
      </c>
      <c r="O2664" t="s">
        <v>627</v>
      </c>
      <c r="P2664" t="s">
        <v>38</v>
      </c>
      <c r="Q2664" t="s">
        <v>38</v>
      </c>
      <c r="R2664" t="s">
        <v>249</v>
      </c>
      <c r="S2664" t="s">
        <v>250</v>
      </c>
      <c r="T2664" t="s">
        <v>251</v>
      </c>
      <c r="U2664" t="s">
        <v>252</v>
      </c>
      <c r="V2664" t="s">
        <v>253</v>
      </c>
      <c r="W2664" t="s">
        <v>254</v>
      </c>
      <c r="X2664" t="s">
        <v>45</v>
      </c>
      <c r="Y2664" t="s">
        <v>46</v>
      </c>
      <c r="Z2664">
        <v>-2787</v>
      </c>
      <c r="AA2664" t="s">
        <v>574</v>
      </c>
      <c r="AB2664" t="s">
        <v>575</v>
      </c>
      <c r="AC2664" t="str">
        <f t="shared" si="41"/>
        <v>2025</v>
      </c>
    </row>
    <row r="2665" spans="1:29" x14ac:dyDescent="0.25">
      <c r="A2665" t="s">
        <v>27</v>
      </c>
      <c r="B2665" t="s">
        <v>1091</v>
      </c>
      <c r="C2665" t="s">
        <v>1136</v>
      </c>
      <c r="D2665" t="s">
        <v>60</v>
      </c>
      <c r="E2665" t="s">
        <v>61</v>
      </c>
      <c r="F2665" t="s">
        <v>30</v>
      </c>
      <c r="G2665" t="s">
        <v>31</v>
      </c>
      <c r="H2665" t="s">
        <v>62</v>
      </c>
      <c r="I2665" t="s">
        <v>63</v>
      </c>
      <c r="J2665" t="s">
        <v>110</v>
      </c>
      <c r="K2665" t="s">
        <v>111</v>
      </c>
      <c r="L2665" t="s">
        <v>125</v>
      </c>
      <c r="M2665" t="s">
        <v>126</v>
      </c>
      <c r="N2665" t="s">
        <v>974</v>
      </c>
      <c r="O2665" t="s">
        <v>937</v>
      </c>
      <c r="P2665" t="s">
        <v>38</v>
      </c>
      <c r="Q2665" t="s">
        <v>38</v>
      </c>
      <c r="R2665" t="s">
        <v>277</v>
      </c>
      <c r="S2665" t="s">
        <v>278</v>
      </c>
      <c r="T2665" t="s">
        <v>243</v>
      </c>
      <c r="U2665" t="s">
        <v>244</v>
      </c>
      <c r="V2665" t="s">
        <v>245</v>
      </c>
      <c r="W2665" t="s">
        <v>246</v>
      </c>
      <c r="X2665" t="s">
        <v>74</v>
      </c>
      <c r="Y2665" t="s">
        <v>75</v>
      </c>
      <c r="Z2665">
        <v>-79791</v>
      </c>
      <c r="AA2665" t="s">
        <v>279</v>
      </c>
      <c r="AB2665" t="s">
        <v>280</v>
      </c>
      <c r="AC2665" t="str">
        <f t="shared" si="41"/>
        <v>2025</v>
      </c>
    </row>
    <row r="2666" spans="1:29" x14ac:dyDescent="0.25">
      <c r="A2666" t="s">
        <v>27</v>
      </c>
      <c r="B2666" t="s">
        <v>1091</v>
      </c>
      <c r="C2666" t="s">
        <v>1136</v>
      </c>
      <c r="D2666" t="s">
        <v>60</v>
      </c>
      <c r="E2666" t="s">
        <v>61</v>
      </c>
      <c r="F2666" t="s">
        <v>30</v>
      </c>
      <c r="G2666" t="s">
        <v>31</v>
      </c>
      <c r="H2666" t="s">
        <v>62</v>
      </c>
      <c r="I2666" t="s">
        <v>63</v>
      </c>
      <c r="J2666" t="s">
        <v>110</v>
      </c>
      <c r="K2666" t="s">
        <v>111</v>
      </c>
      <c r="L2666" t="s">
        <v>616</v>
      </c>
      <c r="M2666" t="s">
        <v>617</v>
      </c>
      <c r="N2666" t="s">
        <v>38</v>
      </c>
      <c r="O2666" t="s">
        <v>38</v>
      </c>
      <c r="P2666" t="s">
        <v>38</v>
      </c>
      <c r="Q2666" t="s">
        <v>38</v>
      </c>
      <c r="R2666" t="s">
        <v>241</v>
      </c>
      <c r="S2666" t="s">
        <v>242</v>
      </c>
      <c r="T2666" t="s">
        <v>243</v>
      </c>
      <c r="U2666" t="s">
        <v>244</v>
      </c>
      <c r="V2666" t="s">
        <v>245</v>
      </c>
      <c r="W2666" t="s">
        <v>246</v>
      </c>
      <c r="X2666" t="s">
        <v>74</v>
      </c>
      <c r="Y2666" t="s">
        <v>75</v>
      </c>
      <c r="Z2666">
        <v>-6.3492063492063506</v>
      </c>
      <c r="AA2666" t="s">
        <v>298</v>
      </c>
      <c r="AB2666" t="s">
        <v>299</v>
      </c>
      <c r="AC2666" t="str">
        <f t="shared" si="41"/>
        <v>2025</v>
      </c>
    </row>
    <row r="2667" spans="1:29" x14ac:dyDescent="0.25">
      <c r="A2667" t="s">
        <v>27</v>
      </c>
      <c r="B2667" t="s">
        <v>1091</v>
      </c>
      <c r="C2667" t="s">
        <v>1136</v>
      </c>
      <c r="D2667" t="s">
        <v>60</v>
      </c>
      <c r="E2667" t="s">
        <v>61</v>
      </c>
      <c r="F2667" t="s">
        <v>30</v>
      </c>
      <c r="G2667" t="s">
        <v>31</v>
      </c>
      <c r="H2667" t="s">
        <v>62</v>
      </c>
      <c r="I2667" t="s">
        <v>63</v>
      </c>
      <c r="J2667" t="s">
        <v>110</v>
      </c>
      <c r="K2667" t="s">
        <v>111</v>
      </c>
      <c r="L2667" t="s">
        <v>616</v>
      </c>
      <c r="M2667" t="s">
        <v>617</v>
      </c>
      <c r="N2667" t="s">
        <v>38</v>
      </c>
      <c r="O2667" t="s">
        <v>38</v>
      </c>
      <c r="P2667" t="s">
        <v>38</v>
      </c>
      <c r="Q2667" t="s">
        <v>38</v>
      </c>
      <c r="R2667" t="s">
        <v>241</v>
      </c>
      <c r="S2667" t="s">
        <v>242</v>
      </c>
      <c r="T2667" t="s">
        <v>243</v>
      </c>
      <c r="U2667" t="s">
        <v>244</v>
      </c>
      <c r="V2667" t="s">
        <v>245</v>
      </c>
      <c r="W2667" t="s">
        <v>246</v>
      </c>
      <c r="X2667" t="s">
        <v>74</v>
      </c>
      <c r="Y2667" t="s">
        <v>75</v>
      </c>
      <c r="Z2667">
        <v>-6.3492063492063506</v>
      </c>
      <c r="AA2667" t="s">
        <v>539</v>
      </c>
      <c r="AB2667" t="s">
        <v>540</v>
      </c>
      <c r="AC2667" t="str">
        <f t="shared" si="41"/>
        <v>2025</v>
      </c>
    </row>
    <row r="2668" spans="1:29" x14ac:dyDescent="0.25">
      <c r="A2668" t="s">
        <v>27</v>
      </c>
      <c r="B2668" t="s">
        <v>1091</v>
      </c>
      <c r="C2668" t="s">
        <v>1136</v>
      </c>
      <c r="D2668" t="s">
        <v>60</v>
      </c>
      <c r="E2668" t="s">
        <v>61</v>
      </c>
      <c r="F2668" t="s">
        <v>30</v>
      </c>
      <c r="G2668" t="s">
        <v>31</v>
      </c>
      <c r="H2668" t="s">
        <v>62</v>
      </c>
      <c r="I2668" t="s">
        <v>63</v>
      </c>
      <c r="J2668" t="s">
        <v>110</v>
      </c>
      <c r="K2668" t="s">
        <v>111</v>
      </c>
      <c r="L2668" t="s">
        <v>616</v>
      </c>
      <c r="M2668" t="s">
        <v>617</v>
      </c>
      <c r="N2668" t="s">
        <v>38</v>
      </c>
      <c r="O2668" t="s">
        <v>38</v>
      </c>
      <c r="P2668" t="s">
        <v>38</v>
      </c>
      <c r="Q2668" t="s">
        <v>38</v>
      </c>
      <c r="R2668" t="s">
        <v>241</v>
      </c>
      <c r="S2668" t="s">
        <v>242</v>
      </c>
      <c r="T2668" t="s">
        <v>243</v>
      </c>
      <c r="U2668" t="s">
        <v>244</v>
      </c>
      <c r="V2668" t="s">
        <v>245</v>
      </c>
      <c r="W2668" t="s">
        <v>246</v>
      </c>
      <c r="X2668" t="s">
        <v>74</v>
      </c>
      <c r="Y2668" t="s">
        <v>75</v>
      </c>
      <c r="Z2668">
        <v>-1956.3492063492063</v>
      </c>
      <c r="AA2668" t="s">
        <v>614</v>
      </c>
      <c r="AB2668" t="s">
        <v>615</v>
      </c>
      <c r="AC2668" t="str">
        <f t="shared" si="41"/>
        <v>2025</v>
      </c>
    </row>
    <row r="2669" spans="1:29" x14ac:dyDescent="0.25">
      <c r="A2669" t="s">
        <v>27</v>
      </c>
      <c r="B2669" t="s">
        <v>1091</v>
      </c>
      <c r="C2669" t="s">
        <v>1136</v>
      </c>
      <c r="D2669" t="s">
        <v>60</v>
      </c>
      <c r="E2669" t="s">
        <v>61</v>
      </c>
      <c r="F2669" t="s">
        <v>30</v>
      </c>
      <c r="G2669" t="s">
        <v>31</v>
      </c>
      <c r="H2669" t="s">
        <v>62</v>
      </c>
      <c r="I2669" t="s">
        <v>63</v>
      </c>
      <c r="J2669" t="s">
        <v>110</v>
      </c>
      <c r="K2669" t="s">
        <v>111</v>
      </c>
      <c r="L2669" t="s">
        <v>616</v>
      </c>
      <c r="M2669" t="s">
        <v>617</v>
      </c>
      <c r="N2669" t="s">
        <v>38</v>
      </c>
      <c r="O2669" t="s">
        <v>38</v>
      </c>
      <c r="P2669" t="s">
        <v>38</v>
      </c>
      <c r="Q2669" t="s">
        <v>38</v>
      </c>
      <c r="R2669" t="s">
        <v>416</v>
      </c>
      <c r="S2669" t="s">
        <v>417</v>
      </c>
      <c r="T2669" t="s">
        <v>243</v>
      </c>
      <c r="U2669" t="s">
        <v>244</v>
      </c>
      <c r="V2669" t="s">
        <v>245</v>
      </c>
      <c r="W2669" t="s">
        <v>246</v>
      </c>
      <c r="X2669" t="s">
        <v>74</v>
      </c>
      <c r="Y2669" t="s">
        <v>75</v>
      </c>
      <c r="Z2669">
        <v>-14500</v>
      </c>
      <c r="AA2669" t="s">
        <v>692</v>
      </c>
      <c r="AB2669" t="s">
        <v>693</v>
      </c>
      <c r="AC2669" t="str">
        <f t="shared" si="41"/>
        <v>2025</v>
      </c>
    </row>
    <row r="2670" spans="1:29" x14ac:dyDescent="0.25">
      <c r="A2670" t="s">
        <v>27</v>
      </c>
      <c r="B2670" t="s">
        <v>1091</v>
      </c>
      <c r="C2670" t="s">
        <v>1136</v>
      </c>
      <c r="D2670" t="s">
        <v>60</v>
      </c>
      <c r="E2670" t="s">
        <v>61</v>
      </c>
      <c r="F2670" t="s">
        <v>30</v>
      </c>
      <c r="G2670" t="s">
        <v>31</v>
      </c>
      <c r="H2670" t="s">
        <v>62</v>
      </c>
      <c r="I2670" t="s">
        <v>63</v>
      </c>
      <c r="J2670" t="s">
        <v>110</v>
      </c>
      <c r="K2670" t="s">
        <v>111</v>
      </c>
      <c r="L2670" t="s">
        <v>616</v>
      </c>
      <c r="M2670" t="s">
        <v>617</v>
      </c>
      <c r="N2670" t="s">
        <v>38</v>
      </c>
      <c r="O2670" t="s">
        <v>38</v>
      </c>
      <c r="P2670" t="s">
        <v>38</v>
      </c>
      <c r="Q2670" t="s">
        <v>38</v>
      </c>
      <c r="R2670" t="s">
        <v>416</v>
      </c>
      <c r="S2670" t="s">
        <v>417</v>
      </c>
      <c r="T2670" t="s">
        <v>243</v>
      </c>
      <c r="U2670" t="s">
        <v>244</v>
      </c>
      <c r="V2670" t="s">
        <v>245</v>
      </c>
      <c r="W2670" t="s">
        <v>246</v>
      </c>
      <c r="X2670" t="s">
        <v>74</v>
      </c>
      <c r="Y2670" t="s">
        <v>75</v>
      </c>
      <c r="Z2670">
        <v>-240</v>
      </c>
      <c r="AA2670" t="s">
        <v>418</v>
      </c>
      <c r="AB2670" t="s">
        <v>419</v>
      </c>
      <c r="AC2670" t="str">
        <f t="shared" si="41"/>
        <v>2025</v>
      </c>
    </row>
    <row r="2671" spans="1:29" x14ac:dyDescent="0.25">
      <c r="A2671" t="s">
        <v>27</v>
      </c>
      <c r="B2671" t="s">
        <v>1091</v>
      </c>
      <c r="C2671" t="s">
        <v>1136</v>
      </c>
      <c r="D2671" t="s">
        <v>60</v>
      </c>
      <c r="E2671" t="s">
        <v>61</v>
      </c>
      <c r="F2671" t="s">
        <v>30</v>
      </c>
      <c r="G2671" t="s">
        <v>31</v>
      </c>
      <c r="H2671" t="s">
        <v>62</v>
      </c>
      <c r="I2671" t="s">
        <v>63</v>
      </c>
      <c r="J2671" t="s">
        <v>110</v>
      </c>
      <c r="K2671" t="s">
        <v>111</v>
      </c>
      <c r="L2671" t="s">
        <v>616</v>
      </c>
      <c r="M2671" t="s">
        <v>617</v>
      </c>
      <c r="N2671" t="s">
        <v>38</v>
      </c>
      <c r="O2671" t="s">
        <v>38</v>
      </c>
      <c r="P2671" t="s">
        <v>38</v>
      </c>
      <c r="Q2671" t="s">
        <v>38</v>
      </c>
      <c r="R2671" t="s">
        <v>416</v>
      </c>
      <c r="S2671" t="s">
        <v>417</v>
      </c>
      <c r="T2671" t="s">
        <v>243</v>
      </c>
      <c r="U2671" t="s">
        <v>244</v>
      </c>
      <c r="V2671" t="s">
        <v>245</v>
      </c>
      <c r="W2671" t="s">
        <v>246</v>
      </c>
      <c r="X2671" t="s">
        <v>74</v>
      </c>
      <c r="Y2671" t="s">
        <v>75</v>
      </c>
      <c r="Z2671">
        <v>-539745.92000000004</v>
      </c>
      <c r="AA2671" t="s">
        <v>429</v>
      </c>
      <c r="AB2671" t="s">
        <v>430</v>
      </c>
      <c r="AC2671" t="str">
        <f t="shared" si="41"/>
        <v>2025</v>
      </c>
    </row>
    <row r="2672" spans="1:29" x14ac:dyDescent="0.25">
      <c r="A2672" t="s">
        <v>27</v>
      </c>
      <c r="B2672" t="s">
        <v>1091</v>
      </c>
      <c r="C2672" t="s">
        <v>1136</v>
      </c>
      <c r="D2672" t="s">
        <v>60</v>
      </c>
      <c r="E2672" t="s">
        <v>61</v>
      </c>
      <c r="F2672" t="s">
        <v>30</v>
      </c>
      <c r="G2672" t="s">
        <v>31</v>
      </c>
      <c r="H2672" t="s">
        <v>62</v>
      </c>
      <c r="I2672" t="s">
        <v>63</v>
      </c>
      <c r="J2672" t="s">
        <v>110</v>
      </c>
      <c r="K2672" t="s">
        <v>111</v>
      </c>
      <c r="L2672" t="s">
        <v>616</v>
      </c>
      <c r="M2672" t="s">
        <v>617</v>
      </c>
      <c r="N2672" t="s">
        <v>38</v>
      </c>
      <c r="O2672" t="s">
        <v>38</v>
      </c>
      <c r="P2672" t="s">
        <v>38</v>
      </c>
      <c r="Q2672" t="s">
        <v>38</v>
      </c>
      <c r="R2672" t="s">
        <v>277</v>
      </c>
      <c r="S2672" t="s">
        <v>278</v>
      </c>
      <c r="T2672" t="s">
        <v>243</v>
      </c>
      <c r="U2672" t="s">
        <v>244</v>
      </c>
      <c r="V2672" t="s">
        <v>245</v>
      </c>
      <c r="W2672" t="s">
        <v>246</v>
      </c>
      <c r="X2672" t="s">
        <v>74</v>
      </c>
      <c r="Y2672" t="s">
        <v>75</v>
      </c>
      <c r="Z2672">
        <v>-6.3492063492063506</v>
      </c>
      <c r="AA2672" t="s">
        <v>279</v>
      </c>
      <c r="AB2672" t="s">
        <v>280</v>
      </c>
      <c r="AC2672" t="str">
        <f t="shared" si="41"/>
        <v>2025</v>
      </c>
    </row>
    <row r="2673" spans="1:29" x14ac:dyDescent="0.25">
      <c r="A2673" t="s">
        <v>27</v>
      </c>
      <c r="B2673" t="s">
        <v>1091</v>
      </c>
      <c r="C2673" t="s">
        <v>1136</v>
      </c>
      <c r="D2673" t="s">
        <v>60</v>
      </c>
      <c r="E2673" t="s">
        <v>61</v>
      </c>
      <c r="F2673" t="s">
        <v>30</v>
      </c>
      <c r="G2673" t="s">
        <v>31</v>
      </c>
      <c r="H2673" t="s">
        <v>62</v>
      </c>
      <c r="I2673" t="s">
        <v>63</v>
      </c>
      <c r="J2673" t="s">
        <v>110</v>
      </c>
      <c r="K2673" t="s">
        <v>111</v>
      </c>
      <c r="L2673" t="s">
        <v>616</v>
      </c>
      <c r="M2673" t="s">
        <v>617</v>
      </c>
      <c r="N2673" t="s">
        <v>38</v>
      </c>
      <c r="O2673" t="s">
        <v>38</v>
      </c>
      <c r="P2673" t="s">
        <v>38</v>
      </c>
      <c r="Q2673" t="s">
        <v>38</v>
      </c>
      <c r="R2673" t="s">
        <v>376</v>
      </c>
      <c r="S2673" t="s">
        <v>377</v>
      </c>
      <c r="T2673" t="s">
        <v>378</v>
      </c>
      <c r="U2673" t="s">
        <v>377</v>
      </c>
      <c r="V2673" t="s">
        <v>118</v>
      </c>
      <c r="W2673" t="s">
        <v>119</v>
      </c>
      <c r="X2673" t="s">
        <v>74</v>
      </c>
      <c r="Y2673" t="s">
        <v>75</v>
      </c>
      <c r="Z2673">
        <v>-6.3492063492063506</v>
      </c>
      <c r="AA2673" t="s">
        <v>528</v>
      </c>
      <c r="AB2673" t="s">
        <v>529</v>
      </c>
      <c r="AC2673" t="str">
        <f t="shared" si="41"/>
        <v>2025</v>
      </c>
    </row>
    <row r="2674" spans="1:29" x14ac:dyDescent="0.25">
      <c r="A2674" t="s">
        <v>27</v>
      </c>
      <c r="B2674" t="s">
        <v>1091</v>
      </c>
      <c r="C2674" t="s">
        <v>1136</v>
      </c>
      <c r="D2674" t="s">
        <v>60</v>
      </c>
      <c r="E2674" t="s">
        <v>61</v>
      </c>
      <c r="F2674" t="s">
        <v>30</v>
      </c>
      <c r="G2674" t="s">
        <v>31</v>
      </c>
      <c r="H2674" t="s">
        <v>62</v>
      </c>
      <c r="I2674" t="s">
        <v>63</v>
      </c>
      <c r="J2674" t="s">
        <v>110</v>
      </c>
      <c r="K2674" t="s">
        <v>111</v>
      </c>
      <c r="L2674" t="s">
        <v>616</v>
      </c>
      <c r="M2674" t="s">
        <v>617</v>
      </c>
      <c r="N2674" t="s">
        <v>38</v>
      </c>
      <c r="O2674" t="s">
        <v>38</v>
      </c>
      <c r="P2674" t="s">
        <v>38</v>
      </c>
      <c r="Q2674" t="s">
        <v>38</v>
      </c>
      <c r="R2674" t="s">
        <v>376</v>
      </c>
      <c r="S2674" t="s">
        <v>377</v>
      </c>
      <c r="T2674" t="s">
        <v>378</v>
      </c>
      <c r="U2674" t="s">
        <v>377</v>
      </c>
      <c r="V2674" t="s">
        <v>118</v>
      </c>
      <c r="W2674" t="s">
        <v>119</v>
      </c>
      <c r="X2674" t="s">
        <v>74</v>
      </c>
      <c r="Y2674" t="s">
        <v>75</v>
      </c>
      <c r="Z2674">
        <v>-6.3492063492063506</v>
      </c>
      <c r="AA2674" t="s">
        <v>612</v>
      </c>
      <c r="AB2674" t="s">
        <v>613</v>
      </c>
      <c r="AC2674" t="str">
        <f t="shared" si="41"/>
        <v>2025</v>
      </c>
    </row>
    <row r="2675" spans="1:29" x14ac:dyDescent="0.25">
      <c r="A2675" t="s">
        <v>27</v>
      </c>
      <c r="B2675" t="s">
        <v>1091</v>
      </c>
      <c r="C2675" t="s">
        <v>1136</v>
      </c>
      <c r="D2675" t="s">
        <v>60</v>
      </c>
      <c r="E2675" t="s">
        <v>61</v>
      </c>
      <c r="F2675" t="s">
        <v>30</v>
      </c>
      <c r="G2675" t="s">
        <v>31</v>
      </c>
      <c r="H2675" t="s">
        <v>62</v>
      </c>
      <c r="I2675" t="s">
        <v>63</v>
      </c>
      <c r="J2675" t="s">
        <v>110</v>
      </c>
      <c r="K2675" t="s">
        <v>111</v>
      </c>
      <c r="L2675" t="s">
        <v>616</v>
      </c>
      <c r="M2675" t="s">
        <v>617</v>
      </c>
      <c r="N2675" t="s">
        <v>38</v>
      </c>
      <c r="O2675" t="s">
        <v>38</v>
      </c>
      <c r="P2675" t="s">
        <v>38</v>
      </c>
      <c r="Q2675" t="s">
        <v>38</v>
      </c>
      <c r="R2675" t="s">
        <v>376</v>
      </c>
      <c r="S2675" t="s">
        <v>377</v>
      </c>
      <c r="T2675" t="s">
        <v>378</v>
      </c>
      <c r="U2675" t="s">
        <v>377</v>
      </c>
      <c r="V2675" t="s">
        <v>118</v>
      </c>
      <c r="W2675" t="s">
        <v>119</v>
      </c>
      <c r="X2675" t="s">
        <v>74</v>
      </c>
      <c r="Y2675" t="s">
        <v>75</v>
      </c>
      <c r="Z2675">
        <v>-5606.3492063492067</v>
      </c>
      <c r="AA2675" t="s">
        <v>402</v>
      </c>
      <c r="AB2675" t="s">
        <v>403</v>
      </c>
      <c r="AC2675" t="str">
        <f t="shared" si="41"/>
        <v>2025</v>
      </c>
    </row>
    <row r="2676" spans="1:29" x14ac:dyDescent="0.25">
      <c r="A2676" t="s">
        <v>27</v>
      </c>
      <c r="B2676" t="s">
        <v>1091</v>
      </c>
      <c r="C2676" t="s">
        <v>1136</v>
      </c>
      <c r="D2676" t="s">
        <v>60</v>
      </c>
      <c r="E2676" t="s">
        <v>61</v>
      </c>
      <c r="F2676" t="s">
        <v>30</v>
      </c>
      <c r="G2676" t="s">
        <v>31</v>
      </c>
      <c r="H2676" t="s">
        <v>62</v>
      </c>
      <c r="I2676" t="s">
        <v>63</v>
      </c>
      <c r="J2676" t="s">
        <v>110</v>
      </c>
      <c r="K2676" t="s">
        <v>111</v>
      </c>
      <c r="L2676" t="s">
        <v>616</v>
      </c>
      <c r="M2676" t="s">
        <v>617</v>
      </c>
      <c r="N2676" t="s">
        <v>38</v>
      </c>
      <c r="O2676" t="s">
        <v>38</v>
      </c>
      <c r="P2676" t="s">
        <v>38</v>
      </c>
      <c r="Q2676" t="s">
        <v>38</v>
      </c>
      <c r="R2676" t="s">
        <v>141</v>
      </c>
      <c r="S2676" t="s">
        <v>142</v>
      </c>
      <c r="T2676" t="s">
        <v>143</v>
      </c>
      <c r="U2676" t="s">
        <v>144</v>
      </c>
      <c r="V2676" t="s">
        <v>118</v>
      </c>
      <c r="W2676" t="s">
        <v>119</v>
      </c>
      <c r="X2676" t="s">
        <v>74</v>
      </c>
      <c r="Y2676" t="s">
        <v>75</v>
      </c>
      <c r="Z2676">
        <v>-153.7037037037037</v>
      </c>
      <c r="AA2676" t="s">
        <v>704</v>
      </c>
      <c r="AB2676" t="s">
        <v>705</v>
      </c>
      <c r="AC2676" t="str">
        <f t="shared" si="41"/>
        <v>2025</v>
      </c>
    </row>
    <row r="2677" spans="1:29" x14ac:dyDescent="0.25">
      <c r="A2677" t="s">
        <v>27</v>
      </c>
      <c r="B2677" t="s">
        <v>1091</v>
      </c>
      <c r="C2677" t="s">
        <v>1136</v>
      </c>
      <c r="D2677" t="s">
        <v>60</v>
      </c>
      <c r="E2677" t="s">
        <v>61</v>
      </c>
      <c r="F2677" t="s">
        <v>30</v>
      </c>
      <c r="G2677" t="s">
        <v>31</v>
      </c>
      <c r="H2677" t="s">
        <v>62</v>
      </c>
      <c r="I2677" t="s">
        <v>63</v>
      </c>
      <c r="J2677" t="s">
        <v>110</v>
      </c>
      <c r="K2677" t="s">
        <v>111</v>
      </c>
      <c r="L2677" t="s">
        <v>616</v>
      </c>
      <c r="M2677" t="s">
        <v>617</v>
      </c>
      <c r="N2677" t="s">
        <v>38</v>
      </c>
      <c r="O2677" t="s">
        <v>38</v>
      </c>
      <c r="P2677" t="s">
        <v>38</v>
      </c>
      <c r="Q2677" t="s">
        <v>38</v>
      </c>
      <c r="R2677" t="s">
        <v>141</v>
      </c>
      <c r="S2677" t="s">
        <v>142</v>
      </c>
      <c r="T2677" t="s">
        <v>143</v>
      </c>
      <c r="U2677" t="s">
        <v>144</v>
      </c>
      <c r="V2677" t="s">
        <v>118</v>
      </c>
      <c r="W2677" t="s">
        <v>119</v>
      </c>
      <c r="X2677" t="s">
        <v>74</v>
      </c>
      <c r="Y2677" t="s">
        <v>75</v>
      </c>
      <c r="Z2677">
        <v>-5006.3492063492067</v>
      </c>
      <c r="AA2677" t="s">
        <v>145</v>
      </c>
      <c r="AB2677" t="s">
        <v>146</v>
      </c>
      <c r="AC2677" t="str">
        <f t="shared" si="41"/>
        <v>2025</v>
      </c>
    </row>
    <row r="2678" spans="1:29" x14ac:dyDescent="0.25">
      <c r="A2678" t="s">
        <v>27</v>
      </c>
      <c r="B2678" t="s">
        <v>1091</v>
      </c>
      <c r="C2678" t="s">
        <v>1136</v>
      </c>
      <c r="D2678" t="s">
        <v>60</v>
      </c>
      <c r="E2678" t="s">
        <v>61</v>
      </c>
      <c r="F2678" t="s">
        <v>30</v>
      </c>
      <c r="G2678" t="s">
        <v>31</v>
      </c>
      <c r="H2678" t="s">
        <v>62</v>
      </c>
      <c r="I2678" t="s">
        <v>63</v>
      </c>
      <c r="J2678" t="s">
        <v>110</v>
      </c>
      <c r="K2678" t="s">
        <v>111</v>
      </c>
      <c r="L2678" t="s">
        <v>616</v>
      </c>
      <c r="M2678" t="s">
        <v>617</v>
      </c>
      <c r="N2678" t="s">
        <v>38</v>
      </c>
      <c r="O2678" t="s">
        <v>38</v>
      </c>
      <c r="P2678" t="s">
        <v>38</v>
      </c>
      <c r="Q2678" t="s">
        <v>38</v>
      </c>
      <c r="R2678" t="s">
        <v>224</v>
      </c>
      <c r="S2678" t="s">
        <v>225</v>
      </c>
      <c r="T2678" t="s">
        <v>226</v>
      </c>
      <c r="U2678" t="s">
        <v>225</v>
      </c>
      <c r="V2678" t="s">
        <v>118</v>
      </c>
      <c r="W2678" t="s">
        <v>119</v>
      </c>
      <c r="X2678" t="s">
        <v>74</v>
      </c>
      <c r="Y2678" t="s">
        <v>75</v>
      </c>
      <c r="Z2678">
        <v>-6.3492063492063506</v>
      </c>
      <c r="AA2678" t="s">
        <v>765</v>
      </c>
      <c r="AB2678" t="s">
        <v>766</v>
      </c>
      <c r="AC2678" t="str">
        <f t="shared" si="41"/>
        <v>2025</v>
      </c>
    </row>
    <row r="2679" spans="1:29" x14ac:dyDescent="0.25">
      <c r="A2679" t="s">
        <v>27</v>
      </c>
      <c r="B2679" t="s">
        <v>1091</v>
      </c>
      <c r="C2679" t="s">
        <v>1136</v>
      </c>
      <c r="D2679" t="s">
        <v>60</v>
      </c>
      <c r="E2679" t="s">
        <v>61</v>
      </c>
      <c r="F2679" t="s">
        <v>30</v>
      </c>
      <c r="G2679" t="s">
        <v>31</v>
      </c>
      <c r="H2679" t="s">
        <v>62</v>
      </c>
      <c r="I2679" t="s">
        <v>63</v>
      </c>
      <c r="J2679" t="s">
        <v>110</v>
      </c>
      <c r="K2679" t="s">
        <v>111</v>
      </c>
      <c r="L2679" t="s">
        <v>616</v>
      </c>
      <c r="M2679" t="s">
        <v>617</v>
      </c>
      <c r="N2679" t="s">
        <v>38</v>
      </c>
      <c r="O2679" t="s">
        <v>38</v>
      </c>
      <c r="P2679" t="s">
        <v>38</v>
      </c>
      <c r="Q2679" t="s">
        <v>38</v>
      </c>
      <c r="R2679" t="s">
        <v>224</v>
      </c>
      <c r="S2679" t="s">
        <v>225</v>
      </c>
      <c r="T2679" t="s">
        <v>226</v>
      </c>
      <c r="U2679" t="s">
        <v>225</v>
      </c>
      <c r="V2679" t="s">
        <v>118</v>
      </c>
      <c r="W2679" t="s">
        <v>119</v>
      </c>
      <c r="X2679" t="s">
        <v>74</v>
      </c>
      <c r="Y2679" t="s">
        <v>75</v>
      </c>
      <c r="Z2679">
        <v>-6.3492063492063506</v>
      </c>
      <c r="AA2679" t="s">
        <v>404</v>
      </c>
      <c r="AB2679" t="s">
        <v>405</v>
      </c>
      <c r="AC2679" t="str">
        <f t="shared" si="41"/>
        <v>2025</v>
      </c>
    </row>
    <row r="2680" spans="1:29" x14ac:dyDescent="0.25">
      <c r="A2680" t="s">
        <v>27</v>
      </c>
      <c r="B2680" t="s">
        <v>1091</v>
      </c>
      <c r="C2680" t="s">
        <v>1136</v>
      </c>
      <c r="D2680" t="s">
        <v>60</v>
      </c>
      <c r="E2680" t="s">
        <v>61</v>
      </c>
      <c r="F2680" t="s">
        <v>30</v>
      </c>
      <c r="G2680" t="s">
        <v>31</v>
      </c>
      <c r="H2680" t="s">
        <v>62</v>
      </c>
      <c r="I2680" t="s">
        <v>63</v>
      </c>
      <c r="J2680" t="s">
        <v>110</v>
      </c>
      <c r="K2680" t="s">
        <v>111</v>
      </c>
      <c r="L2680" t="s">
        <v>616</v>
      </c>
      <c r="M2680" t="s">
        <v>617</v>
      </c>
      <c r="N2680" t="s">
        <v>38</v>
      </c>
      <c r="O2680" t="s">
        <v>38</v>
      </c>
      <c r="P2680" t="s">
        <v>38</v>
      </c>
      <c r="Q2680" t="s">
        <v>38</v>
      </c>
      <c r="R2680" t="s">
        <v>224</v>
      </c>
      <c r="S2680" t="s">
        <v>225</v>
      </c>
      <c r="T2680" t="s">
        <v>226</v>
      </c>
      <c r="U2680" t="s">
        <v>225</v>
      </c>
      <c r="V2680" t="s">
        <v>118</v>
      </c>
      <c r="W2680" t="s">
        <v>119</v>
      </c>
      <c r="X2680" t="s">
        <v>74</v>
      </c>
      <c r="Y2680" t="s">
        <v>75</v>
      </c>
      <c r="Z2680">
        <v>-6.3492063492063506</v>
      </c>
      <c r="AA2680" t="s">
        <v>559</v>
      </c>
      <c r="AB2680" t="s">
        <v>560</v>
      </c>
      <c r="AC2680" t="str">
        <f t="shared" si="41"/>
        <v>2025</v>
      </c>
    </row>
    <row r="2681" spans="1:29" x14ac:dyDescent="0.25">
      <c r="A2681" t="s">
        <v>27</v>
      </c>
      <c r="B2681" t="s">
        <v>1091</v>
      </c>
      <c r="C2681" t="s">
        <v>1136</v>
      </c>
      <c r="D2681" t="s">
        <v>60</v>
      </c>
      <c r="E2681" t="s">
        <v>61</v>
      </c>
      <c r="F2681" t="s">
        <v>30</v>
      </c>
      <c r="G2681" t="s">
        <v>31</v>
      </c>
      <c r="H2681" t="s">
        <v>62</v>
      </c>
      <c r="I2681" t="s">
        <v>63</v>
      </c>
      <c r="J2681" t="s">
        <v>110</v>
      </c>
      <c r="K2681" t="s">
        <v>111</v>
      </c>
      <c r="L2681" t="s">
        <v>616</v>
      </c>
      <c r="M2681" t="s">
        <v>617</v>
      </c>
      <c r="N2681" t="s">
        <v>38</v>
      </c>
      <c r="O2681" t="s">
        <v>38</v>
      </c>
      <c r="P2681" t="s">
        <v>38</v>
      </c>
      <c r="Q2681" t="s">
        <v>38</v>
      </c>
      <c r="R2681" t="s">
        <v>224</v>
      </c>
      <c r="S2681" t="s">
        <v>225</v>
      </c>
      <c r="T2681" t="s">
        <v>226</v>
      </c>
      <c r="U2681" t="s">
        <v>225</v>
      </c>
      <c r="V2681" t="s">
        <v>118</v>
      </c>
      <c r="W2681" t="s">
        <v>119</v>
      </c>
      <c r="X2681" t="s">
        <v>74</v>
      </c>
      <c r="Y2681" t="s">
        <v>75</v>
      </c>
      <c r="Z2681">
        <v>-6.3492063492063506</v>
      </c>
      <c r="AA2681" t="s">
        <v>675</v>
      </c>
      <c r="AB2681" t="s">
        <v>676</v>
      </c>
      <c r="AC2681" t="str">
        <f t="shared" si="41"/>
        <v>2025</v>
      </c>
    </row>
    <row r="2682" spans="1:29" x14ac:dyDescent="0.25">
      <c r="A2682" t="s">
        <v>27</v>
      </c>
      <c r="B2682" t="s">
        <v>1091</v>
      </c>
      <c r="C2682" t="s">
        <v>1136</v>
      </c>
      <c r="D2682" t="s">
        <v>60</v>
      </c>
      <c r="E2682" t="s">
        <v>61</v>
      </c>
      <c r="F2682" t="s">
        <v>30</v>
      </c>
      <c r="G2682" t="s">
        <v>31</v>
      </c>
      <c r="H2682" t="s">
        <v>62</v>
      </c>
      <c r="I2682" t="s">
        <v>63</v>
      </c>
      <c r="J2682" t="s">
        <v>110</v>
      </c>
      <c r="K2682" t="s">
        <v>111</v>
      </c>
      <c r="L2682" t="s">
        <v>616</v>
      </c>
      <c r="M2682" t="s">
        <v>617</v>
      </c>
      <c r="N2682" t="s">
        <v>38</v>
      </c>
      <c r="O2682" t="s">
        <v>38</v>
      </c>
      <c r="P2682" t="s">
        <v>38</v>
      </c>
      <c r="Q2682" t="s">
        <v>38</v>
      </c>
      <c r="R2682" t="s">
        <v>224</v>
      </c>
      <c r="S2682" t="s">
        <v>225</v>
      </c>
      <c r="T2682" t="s">
        <v>226</v>
      </c>
      <c r="U2682" t="s">
        <v>225</v>
      </c>
      <c r="V2682" t="s">
        <v>118</v>
      </c>
      <c r="W2682" t="s">
        <v>119</v>
      </c>
      <c r="X2682" t="s">
        <v>74</v>
      </c>
      <c r="Y2682" t="s">
        <v>75</v>
      </c>
      <c r="Z2682">
        <v>-6.3492063492063506</v>
      </c>
      <c r="AA2682" t="s">
        <v>530</v>
      </c>
      <c r="AB2682" t="s">
        <v>531</v>
      </c>
      <c r="AC2682" t="str">
        <f t="shared" si="41"/>
        <v>2025</v>
      </c>
    </row>
    <row r="2683" spans="1:29" x14ac:dyDescent="0.25">
      <c r="A2683" t="s">
        <v>27</v>
      </c>
      <c r="B2683" t="s">
        <v>1091</v>
      </c>
      <c r="C2683" t="s">
        <v>1136</v>
      </c>
      <c r="D2683" t="s">
        <v>60</v>
      </c>
      <c r="E2683" t="s">
        <v>61</v>
      </c>
      <c r="F2683" t="s">
        <v>30</v>
      </c>
      <c r="G2683" t="s">
        <v>31</v>
      </c>
      <c r="H2683" t="s">
        <v>62</v>
      </c>
      <c r="I2683" t="s">
        <v>63</v>
      </c>
      <c r="J2683" t="s">
        <v>110</v>
      </c>
      <c r="K2683" t="s">
        <v>111</v>
      </c>
      <c r="L2683" t="s">
        <v>616</v>
      </c>
      <c r="M2683" t="s">
        <v>617</v>
      </c>
      <c r="N2683" t="s">
        <v>38</v>
      </c>
      <c r="O2683" t="s">
        <v>38</v>
      </c>
      <c r="P2683" t="s">
        <v>38</v>
      </c>
      <c r="Q2683" t="s">
        <v>38</v>
      </c>
      <c r="R2683" t="s">
        <v>224</v>
      </c>
      <c r="S2683" t="s">
        <v>225</v>
      </c>
      <c r="T2683" t="s">
        <v>226</v>
      </c>
      <c r="U2683" t="s">
        <v>225</v>
      </c>
      <c r="V2683" t="s">
        <v>118</v>
      </c>
      <c r="W2683" t="s">
        <v>119</v>
      </c>
      <c r="X2683" t="s">
        <v>74</v>
      </c>
      <c r="Y2683" t="s">
        <v>75</v>
      </c>
      <c r="Z2683">
        <v>-6.3492063492063506</v>
      </c>
      <c r="AA2683" t="s">
        <v>306</v>
      </c>
      <c r="AB2683" t="s">
        <v>307</v>
      </c>
      <c r="AC2683" t="str">
        <f t="shared" si="41"/>
        <v>2025</v>
      </c>
    </row>
    <row r="2684" spans="1:29" x14ac:dyDescent="0.25">
      <c r="A2684" t="s">
        <v>27</v>
      </c>
      <c r="B2684" t="s">
        <v>1091</v>
      </c>
      <c r="C2684" t="s">
        <v>1136</v>
      </c>
      <c r="D2684" t="s">
        <v>60</v>
      </c>
      <c r="E2684" t="s">
        <v>61</v>
      </c>
      <c r="F2684" t="s">
        <v>30</v>
      </c>
      <c r="G2684" t="s">
        <v>31</v>
      </c>
      <c r="H2684" t="s">
        <v>62</v>
      </c>
      <c r="I2684" t="s">
        <v>63</v>
      </c>
      <c r="J2684" t="s">
        <v>110</v>
      </c>
      <c r="K2684" t="s">
        <v>111</v>
      </c>
      <c r="L2684" t="s">
        <v>616</v>
      </c>
      <c r="M2684" t="s">
        <v>617</v>
      </c>
      <c r="N2684" t="s">
        <v>38</v>
      </c>
      <c r="O2684" t="s">
        <v>38</v>
      </c>
      <c r="P2684" t="s">
        <v>38</v>
      </c>
      <c r="Q2684" t="s">
        <v>38</v>
      </c>
      <c r="R2684" t="s">
        <v>224</v>
      </c>
      <c r="S2684" t="s">
        <v>225</v>
      </c>
      <c r="T2684" t="s">
        <v>226</v>
      </c>
      <c r="U2684" t="s">
        <v>225</v>
      </c>
      <c r="V2684" t="s">
        <v>118</v>
      </c>
      <c r="W2684" t="s">
        <v>119</v>
      </c>
      <c r="X2684" t="s">
        <v>74</v>
      </c>
      <c r="Y2684" t="s">
        <v>75</v>
      </c>
      <c r="Z2684">
        <v>-6.3492063492063506</v>
      </c>
      <c r="AA2684" t="s">
        <v>700</v>
      </c>
      <c r="AB2684" t="s">
        <v>701</v>
      </c>
      <c r="AC2684" t="str">
        <f t="shared" si="41"/>
        <v>2025</v>
      </c>
    </row>
    <row r="2685" spans="1:29" x14ac:dyDescent="0.25">
      <c r="A2685" t="s">
        <v>27</v>
      </c>
      <c r="B2685" t="s">
        <v>1091</v>
      </c>
      <c r="C2685" t="s">
        <v>1136</v>
      </c>
      <c r="D2685" t="s">
        <v>60</v>
      </c>
      <c r="E2685" t="s">
        <v>61</v>
      </c>
      <c r="F2685" t="s">
        <v>30</v>
      </c>
      <c r="G2685" t="s">
        <v>31</v>
      </c>
      <c r="H2685" t="s">
        <v>62</v>
      </c>
      <c r="I2685" t="s">
        <v>63</v>
      </c>
      <c r="J2685" t="s">
        <v>110</v>
      </c>
      <c r="K2685" t="s">
        <v>111</v>
      </c>
      <c r="L2685" t="s">
        <v>616</v>
      </c>
      <c r="M2685" t="s">
        <v>617</v>
      </c>
      <c r="N2685" t="s">
        <v>38</v>
      </c>
      <c r="O2685" t="s">
        <v>38</v>
      </c>
      <c r="P2685" t="s">
        <v>38</v>
      </c>
      <c r="Q2685" t="s">
        <v>38</v>
      </c>
      <c r="R2685" t="s">
        <v>190</v>
      </c>
      <c r="S2685" t="s">
        <v>191</v>
      </c>
      <c r="T2685" t="s">
        <v>116</v>
      </c>
      <c r="U2685" t="s">
        <v>117</v>
      </c>
      <c r="V2685" t="s">
        <v>118</v>
      </c>
      <c r="W2685" t="s">
        <v>119</v>
      </c>
      <c r="X2685" t="s">
        <v>74</v>
      </c>
      <c r="Y2685" t="s">
        <v>75</v>
      </c>
      <c r="Z2685">
        <v>-6.3492063492063506</v>
      </c>
      <c r="AA2685" t="s">
        <v>964</v>
      </c>
      <c r="AB2685" t="s">
        <v>965</v>
      </c>
      <c r="AC2685" t="str">
        <f t="shared" si="41"/>
        <v>2025</v>
      </c>
    </row>
    <row r="2686" spans="1:29" x14ac:dyDescent="0.25">
      <c r="A2686" t="s">
        <v>27</v>
      </c>
      <c r="B2686" t="s">
        <v>1091</v>
      </c>
      <c r="C2686" t="s">
        <v>1136</v>
      </c>
      <c r="D2686" t="s">
        <v>60</v>
      </c>
      <c r="E2686" t="s">
        <v>61</v>
      </c>
      <c r="F2686" t="s">
        <v>30</v>
      </c>
      <c r="G2686" t="s">
        <v>31</v>
      </c>
      <c r="H2686" t="s">
        <v>62</v>
      </c>
      <c r="I2686" t="s">
        <v>63</v>
      </c>
      <c r="J2686" t="s">
        <v>110</v>
      </c>
      <c r="K2686" t="s">
        <v>111</v>
      </c>
      <c r="L2686" t="s">
        <v>616</v>
      </c>
      <c r="M2686" t="s">
        <v>617</v>
      </c>
      <c r="N2686" t="s">
        <v>38</v>
      </c>
      <c r="O2686" t="s">
        <v>38</v>
      </c>
      <c r="P2686" t="s">
        <v>38</v>
      </c>
      <c r="Q2686" t="s">
        <v>38</v>
      </c>
      <c r="R2686" t="s">
        <v>190</v>
      </c>
      <c r="S2686" t="s">
        <v>191</v>
      </c>
      <c r="T2686" t="s">
        <v>116</v>
      </c>
      <c r="U2686" t="s">
        <v>117</v>
      </c>
      <c r="V2686" t="s">
        <v>118</v>
      </c>
      <c r="W2686" t="s">
        <v>119</v>
      </c>
      <c r="X2686" t="s">
        <v>74</v>
      </c>
      <c r="Y2686" t="s">
        <v>75</v>
      </c>
      <c r="Z2686">
        <v>-6.3492063492063506</v>
      </c>
      <c r="AA2686" t="s">
        <v>322</v>
      </c>
      <c r="AB2686" t="s">
        <v>323</v>
      </c>
      <c r="AC2686" t="str">
        <f t="shared" si="41"/>
        <v>2025</v>
      </c>
    </row>
    <row r="2687" spans="1:29" x14ac:dyDescent="0.25">
      <c r="A2687" t="s">
        <v>27</v>
      </c>
      <c r="B2687" t="s">
        <v>1091</v>
      </c>
      <c r="C2687" t="s">
        <v>1136</v>
      </c>
      <c r="D2687" t="s">
        <v>60</v>
      </c>
      <c r="E2687" t="s">
        <v>61</v>
      </c>
      <c r="F2687" t="s">
        <v>30</v>
      </c>
      <c r="G2687" t="s">
        <v>31</v>
      </c>
      <c r="H2687" t="s">
        <v>62</v>
      </c>
      <c r="I2687" t="s">
        <v>63</v>
      </c>
      <c r="J2687" t="s">
        <v>110</v>
      </c>
      <c r="K2687" t="s">
        <v>111</v>
      </c>
      <c r="L2687" t="s">
        <v>616</v>
      </c>
      <c r="M2687" t="s">
        <v>617</v>
      </c>
      <c r="N2687" t="s">
        <v>38</v>
      </c>
      <c r="O2687" t="s">
        <v>38</v>
      </c>
      <c r="P2687" t="s">
        <v>38</v>
      </c>
      <c r="Q2687" t="s">
        <v>38</v>
      </c>
      <c r="R2687" t="s">
        <v>190</v>
      </c>
      <c r="S2687" t="s">
        <v>191</v>
      </c>
      <c r="T2687" t="s">
        <v>116</v>
      </c>
      <c r="U2687" t="s">
        <v>117</v>
      </c>
      <c r="V2687" t="s">
        <v>118</v>
      </c>
      <c r="W2687" t="s">
        <v>119</v>
      </c>
      <c r="X2687" t="s">
        <v>74</v>
      </c>
      <c r="Y2687" t="s">
        <v>75</v>
      </c>
      <c r="Z2687">
        <v>-6.3492063492063506</v>
      </c>
      <c r="AA2687" t="s">
        <v>192</v>
      </c>
      <c r="AB2687" t="s">
        <v>193</v>
      </c>
      <c r="AC2687" t="str">
        <f t="shared" si="41"/>
        <v>2025</v>
      </c>
    </row>
    <row r="2688" spans="1:29" x14ac:dyDescent="0.25">
      <c r="A2688" t="s">
        <v>27</v>
      </c>
      <c r="B2688" t="s">
        <v>1091</v>
      </c>
      <c r="C2688" t="s">
        <v>1136</v>
      </c>
      <c r="D2688" t="s">
        <v>60</v>
      </c>
      <c r="E2688" t="s">
        <v>61</v>
      </c>
      <c r="F2688" t="s">
        <v>30</v>
      </c>
      <c r="G2688" t="s">
        <v>31</v>
      </c>
      <c r="H2688" t="s">
        <v>62</v>
      </c>
      <c r="I2688" t="s">
        <v>63</v>
      </c>
      <c r="J2688" t="s">
        <v>110</v>
      </c>
      <c r="K2688" t="s">
        <v>111</v>
      </c>
      <c r="L2688" t="s">
        <v>616</v>
      </c>
      <c r="M2688" t="s">
        <v>617</v>
      </c>
      <c r="N2688" t="s">
        <v>38</v>
      </c>
      <c r="O2688" t="s">
        <v>38</v>
      </c>
      <c r="P2688" t="s">
        <v>38</v>
      </c>
      <c r="Q2688" t="s">
        <v>38</v>
      </c>
      <c r="R2688" t="s">
        <v>114</v>
      </c>
      <c r="S2688" t="s">
        <v>115</v>
      </c>
      <c r="T2688" t="s">
        <v>116</v>
      </c>
      <c r="U2688" t="s">
        <v>117</v>
      </c>
      <c r="V2688" t="s">
        <v>118</v>
      </c>
      <c r="W2688" t="s">
        <v>119</v>
      </c>
      <c r="X2688" t="s">
        <v>74</v>
      </c>
      <c r="Y2688" t="s">
        <v>75</v>
      </c>
      <c r="Z2688">
        <v>-6.3492063492063506</v>
      </c>
      <c r="AA2688" t="s">
        <v>120</v>
      </c>
      <c r="AB2688" t="s">
        <v>121</v>
      </c>
      <c r="AC2688" t="str">
        <f t="shared" si="41"/>
        <v>2025</v>
      </c>
    </row>
    <row r="2689" spans="1:29" x14ac:dyDescent="0.25">
      <c r="A2689" t="s">
        <v>27</v>
      </c>
      <c r="B2689" t="s">
        <v>1091</v>
      </c>
      <c r="C2689" t="s">
        <v>1136</v>
      </c>
      <c r="D2689" t="s">
        <v>60</v>
      </c>
      <c r="E2689" t="s">
        <v>61</v>
      </c>
      <c r="F2689" t="s">
        <v>30</v>
      </c>
      <c r="G2689" t="s">
        <v>31</v>
      </c>
      <c r="H2689" t="s">
        <v>62</v>
      </c>
      <c r="I2689" t="s">
        <v>63</v>
      </c>
      <c r="J2689" t="s">
        <v>110</v>
      </c>
      <c r="K2689" t="s">
        <v>111</v>
      </c>
      <c r="L2689" t="s">
        <v>616</v>
      </c>
      <c r="M2689" t="s">
        <v>617</v>
      </c>
      <c r="N2689" t="s">
        <v>38</v>
      </c>
      <c r="O2689" t="s">
        <v>38</v>
      </c>
      <c r="P2689" t="s">
        <v>38</v>
      </c>
      <c r="Q2689" t="s">
        <v>38</v>
      </c>
      <c r="R2689" t="s">
        <v>114</v>
      </c>
      <c r="S2689" t="s">
        <v>115</v>
      </c>
      <c r="T2689" t="s">
        <v>116</v>
      </c>
      <c r="U2689" t="s">
        <v>117</v>
      </c>
      <c r="V2689" t="s">
        <v>118</v>
      </c>
      <c r="W2689" t="s">
        <v>119</v>
      </c>
      <c r="X2689" t="s">
        <v>74</v>
      </c>
      <c r="Y2689" t="s">
        <v>75</v>
      </c>
      <c r="Z2689">
        <v>-6.3492063492063506</v>
      </c>
      <c r="AA2689" t="s">
        <v>408</v>
      </c>
      <c r="AB2689" t="s">
        <v>409</v>
      </c>
      <c r="AC2689" t="str">
        <f t="shared" si="41"/>
        <v>2025</v>
      </c>
    </row>
    <row r="2690" spans="1:29" x14ac:dyDescent="0.25">
      <c r="A2690" t="s">
        <v>27</v>
      </c>
      <c r="B2690" t="s">
        <v>1091</v>
      </c>
      <c r="C2690" t="s">
        <v>1136</v>
      </c>
      <c r="D2690" t="s">
        <v>60</v>
      </c>
      <c r="E2690" t="s">
        <v>61</v>
      </c>
      <c r="F2690" t="s">
        <v>30</v>
      </c>
      <c r="G2690" t="s">
        <v>31</v>
      </c>
      <c r="H2690" t="s">
        <v>62</v>
      </c>
      <c r="I2690" t="s">
        <v>63</v>
      </c>
      <c r="J2690" t="s">
        <v>110</v>
      </c>
      <c r="K2690" t="s">
        <v>111</v>
      </c>
      <c r="L2690" t="s">
        <v>616</v>
      </c>
      <c r="M2690" t="s">
        <v>617</v>
      </c>
      <c r="N2690" t="s">
        <v>38</v>
      </c>
      <c r="O2690" t="s">
        <v>38</v>
      </c>
      <c r="P2690" t="s">
        <v>38</v>
      </c>
      <c r="Q2690" t="s">
        <v>38</v>
      </c>
      <c r="R2690" t="s">
        <v>114</v>
      </c>
      <c r="S2690" t="s">
        <v>115</v>
      </c>
      <c r="T2690" t="s">
        <v>116</v>
      </c>
      <c r="U2690" t="s">
        <v>117</v>
      </c>
      <c r="V2690" t="s">
        <v>118</v>
      </c>
      <c r="W2690" t="s">
        <v>119</v>
      </c>
      <c r="X2690" t="s">
        <v>74</v>
      </c>
      <c r="Y2690" t="s">
        <v>75</v>
      </c>
      <c r="Z2690">
        <v>-11779.929206349208</v>
      </c>
      <c r="AA2690" t="s">
        <v>327</v>
      </c>
      <c r="AB2690" t="s">
        <v>328</v>
      </c>
      <c r="AC2690" t="str">
        <f t="shared" si="41"/>
        <v>2025</v>
      </c>
    </row>
    <row r="2691" spans="1:29" x14ac:dyDescent="0.25">
      <c r="A2691" t="s">
        <v>27</v>
      </c>
      <c r="B2691" t="s">
        <v>1091</v>
      </c>
      <c r="C2691" t="s">
        <v>1136</v>
      </c>
      <c r="D2691" t="s">
        <v>60</v>
      </c>
      <c r="E2691" t="s">
        <v>61</v>
      </c>
      <c r="F2691" t="s">
        <v>30</v>
      </c>
      <c r="G2691" t="s">
        <v>31</v>
      </c>
      <c r="H2691" t="s">
        <v>62</v>
      </c>
      <c r="I2691" t="s">
        <v>63</v>
      </c>
      <c r="J2691" t="s">
        <v>110</v>
      </c>
      <c r="K2691" t="s">
        <v>111</v>
      </c>
      <c r="L2691" t="s">
        <v>616</v>
      </c>
      <c r="M2691" t="s">
        <v>617</v>
      </c>
      <c r="N2691" t="s">
        <v>38</v>
      </c>
      <c r="O2691" t="s">
        <v>38</v>
      </c>
      <c r="P2691" t="s">
        <v>38</v>
      </c>
      <c r="Q2691" t="s">
        <v>38</v>
      </c>
      <c r="R2691" t="s">
        <v>114</v>
      </c>
      <c r="S2691" t="s">
        <v>115</v>
      </c>
      <c r="T2691" t="s">
        <v>116</v>
      </c>
      <c r="U2691" t="s">
        <v>117</v>
      </c>
      <c r="V2691" t="s">
        <v>118</v>
      </c>
      <c r="W2691" t="s">
        <v>119</v>
      </c>
      <c r="X2691" t="s">
        <v>74</v>
      </c>
      <c r="Y2691" t="s">
        <v>75</v>
      </c>
      <c r="Z2691">
        <v>-11779.929206349208</v>
      </c>
      <c r="AA2691" t="s">
        <v>780</v>
      </c>
      <c r="AB2691" t="s">
        <v>781</v>
      </c>
      <c r="AC2691" t="str">
        <f t="shared" ref="AC2691:AC2754" si="42">IF(OR(B2691="Eelarve_liigendus",B2691="Eelarve_ule",B2691="Kinnitatud eelarve",B2691="Lisaeelarve"),"2025",C2691)</f>
        <v>2025</v>
      </c>
    </row>
    <row r="2692" spans="1:29" x14ac:dyDescent="0.25">
      <c r="A2692" t="s">
        <v>27</v>
      </c>
      <c r="B2692" t="s">
        <v>1091</v>
      </c>
      <c r="C2692" t="s">
        <v>1136</v>
      </c>
      <c r="D2692" t="s">
        <v>60</v>
      </c>
      <c r="E2692" t="s">
        <v>61</v>
      </c>
      <c r="F2692" t="s">
        <v>30</v>
      </c>
      <c r="G2692" t="s">
        <v>31</v>
      </c>
      <c r="H2692" t="s">
        <v>62</v>
      </c>
      <c r="I2692" t="s">
        <v>63</v>
      </c>
      <c r="J2692" t="s">
        <v>110</v>
      </c>
      <c r="K2692" t="s">
        <v>111</v>
      </c>
      <c r="L2692" t="s">
        <v>616</v>
      </c>
      <c r="M2692" t="s">
        <v>617</v>
      </c>
      <c r="N2692" t="s">
        <v>38</v>
      </c>
      <c r="O2692" t="s">
        <v>38</v>
      </c>
      <c r="P2692" t="s">
        <v>38</v>
      </c>
      <c r="Q2692" t="s">
        <v>38</v>
      </c>
      <c r="R2692" t="s">
        <v>114</v>
      </c>
      <c r="S2692" t="s">
        <v>115</v>
      </c>
      <c r="T2692" t="s">
        <v>116</v>
      </c>
      <c r="U2692" t="s">
        <v>117</v>
      </c>
      <c r="V2692" t="s">
        <v>118</v>
      </c>
      <c r="W2692" t="s">
        <v>119</v>
      </c>
      <c r="X2692" t="s">
        <v>74</v>
      </c>
      <c r="Y2692" t="s">
        <v>75</v>
      </c>
      <c r="Z2692">
        <v>-11779.929206349208</v>
      </c>
      <c r="AA2692" t="s">
        <v>561</v>
      </c>
      <c r="AB2692" t="s">
        <v>562</v>
      </c>
      <c r="AC2692" t="str">
        <f t="shared" si="42"/>
        <v>2025</v>
      </c>
    </row>
    <row r="2693" spans="1:29" x14ac:dyDescent="0.25">
      <c r="A2693" t="s">
        <v>27</v>
      </c>
      <c r="B2693" t="s">
        <v>1091</v>
      </c>
      <c r="C2693" t="s">
        <v>1136</v>
      </c>
      <c r="D2693" t="s">
        <v>60</v>
      </c>
      <c r="E2693" t="s">
        <v>61</v>
      </c>
      <c r="F2693" t="s">
        <v>30</v>
      </c>
      <c r="G2693" t="s">
        <v>31</v>
      </c>
      <c r="H2693" t="s">
        <v>62</v>
      </c>
      <c r="I2693" t="s">
        <v>63</v>
      </c>
      <c r="J2693" t="s">
        <v>110</v>
      </c>
      <c r="K2693" t="s">
        <v>111</v>
      </c>
      <c r="L2693" t="s">
        <v>616</v>
      </c>
      <c r="M2693" t="s">
        <v>617</v>
      </c>
      <c r="N2693" t="s">
        <v>38</v>
      </c>
      <c r="O2693" t="s">
        <v>38</v>
      </c>
      <c r="P2693" t="s">
        <v>38</v>
      </c>
      <c r="Q2693" t="s">
        <v>38</v>
      </c>
      <c r="R2693" t="s">
        <v>339</v>
      </c>
      <c r="S2693" t="s">
        <v>340</v>
      </c>
      <c r="T2693" t="s">
        <v>129</v>
      </c>
      <c r="U2693" t="s">
        <v>130</v>
      </c>
      <c r="V2693" t="s">
        <v>72</v>
      </c>
      <c r="W2693" t="s">
        <v>73</v>
      </c>
      <c r="X2693" t="s">
        <v>74</v>
      </c>
      <c r="Y2693" t="s">
        <v>75</v>
      </c>
      <c r="Z2693">
        <v>-7799.9999000000016</v>
      </c>
      <c r="AA2693" t="s">
        <v>683</v>
      </c>
      <c r="AB2693" t="s">
        <v>684</v>
      </c>
      <c r="AC2693" t="str">
        <f t="shared" si="42"/>
        <v>2025</v>
      </c>
    </row>
    <row r="2694" spans="1:29" x14ac:dyDescent="0.25">
      <c r="A2694" t="s">
        <v>27</v>
      </c>
      <c r="B2694" t="s">
        <v>1091</v>
      </c>
      <c r="C2694" t="s">
        <v>1136</v>
      </c>
      <c r="D2694" t="s">
        <v>60</v>
      </c>
      <c r="E2694" t="s">
        <v>61</v>
      </c>
      <c r="F2694" t="s">
        <v>30</v>
      </c>
      <c r="G2694" t="s">
        <v>31</v>
      </c>
      <c r="H2694" t="s">
        <v>62</v>
      </c>
      <c r="I2694" t="s">
        <v>63</v>
      </c>
      <c r="J2694" t="s">
        <v>110</v>
      </c>
      <c r="K2694" t="s">
        <v>111</v>
      </c>
      <c r="L2694" t="s">
        <v>616</v>
      </c>
      <c r="M2694" t="s">
        <v>617</v>
      </c>
      <c r="N2694" t="s">
        <v>38</v>
      </c>
      <c r="O2694" t="s">
        <v>38</v>
      </c>
      <c r="P2694" t="s">
        <v>38</v>
      </c>
      <c r="Q2694" t="s">
        <v>38</v>
      </c>
      <c r="R2694" t="s">
        <v>339</v>
      </c>
      <c r="S2694" t="s">
        <v>340</v>
      </c>
      <c r="T2694" t="s">
        <v>129</v>
      </c>
      <c r="U2694" t="s">
        <v>130</v>
      </c>
      <c r="V2694" t="s">
        <v>72</v>
      </c>
      <c r="W2694" t="s">
        <v>73</v>
      </c>
      <c r="X2694" t="s">
        <v>74</v>
      </c>
      <c r="Y2694" t="s">
        <v>75</v>
      </c>
      <c r="Z2694">
        <v>-33.333333333333343</v>
      </c>
      <c r="AA2694" t="s">
        <v>381</v>
      </c>
      <c r="AB2694" t="s">
        <v>382</v>
      </c>
      <c r="AC2694" t="str">
        <f t="shared" si="42"/>
        <v>2025</v>
      </c>
    </row>
    <row r="2695" spans="1:29" x14ac:dyDescent="0.25">
      <c r="A2695" t="s">
        <v>27</v>
      </c>
      <c r="B2695" t="s">
        <v>1091</v>
      </c>
      <c r="C2695" t="s">
        <v>1136</v>
      </c>
      <c r="D2695" t="s">
        <v>60</v>
      </c>
      <c r="E2695" t="s">
        <v>61</v>
      </c>
      <c r="F2695" t="s">
        <v>30</v>
      </c>
      <c r="G2695" t="s">
        <v>31</v>
      </c>
      <c r="H2695" t="s">
        <v>62</v>
      </c>
      <c r="I2695" t="s">
        <v>63</v>
      </c>
      <c r="J2695" t="s">
        <v>110</v>
      </c>
      <c r="K2695" t="s">
        <v>111</v>
      </c>
      <c r="L2695" t="s">
        <v>616</v>
      </c>
      <c r="M2695" t="s">
        <v>617</v>
      </c>
      <c r="N2695" t="s">
        <v>38</v>
      </c>
      <c r="O2695" t="s">
        <v>38</v>
      </c>
      <c r="P2695" t="s">
        <v>38</v>
      </c>
      <c r="Q2695" t="s">
        <v>38</v>
      </c>
      <c r="R2695" t="s">
        <v>127</v>
      </c>
      <c r="S2695" t="s">
        <v>128</v>
      </c>
      <c r="T2695" t="s">
        <v>129</v>
      </c>
      <c r="U2695" t="s">
        <v>130</v>
      </c>
      <c r="V2695" t="s">
        <v>72</v>
      </c>
      <c r="W2695" t="s">
        <v>73</v>
      </c>
      <c r="X2695" t="s">
        <v>74</v>
      </c>
      <c r="Y2695" t="s">
        <v>75</v>
      </c>
      <c r="Z2695">
        <v>-6.3492063492063506</v>
      </c>
      <c r="AA2695" t="s">
        <v>608</v>
      </c>
      <c r="AB2695" t="s">
        <v>609</v>
      </c>
      <c r="AC2695" t="str">
        <f t="shared" si="42"/>
        <v>2025</v>
      </c>
    </row>
    <row r="2696" spans="1:29" x14ac:dyDescent="0.25">
      <c r="A2696" t="s">
        <v>27</v>
      </c>
      <c r="B2696" t="s">
        <v>1091</v>
      </c>
      <c r="C2696" t="s">
        <v>1136</v>
      </c>
      <c r="D2696" t="s">
        <v>60</v>
      </c>
      <c r="E2696" t="s">
        <v>61</v>
      </c>
      <c r="F2696" t="s">
        <v>30</v>
      </c>
      <c r="G2696" t="s">
        <v>31</v>
      </c>
      <c r="H2696" t="s">
        <v>62</v>
      </c>
      <c r="I2696" t="s">
        <v>63</v>
      </c>
      <c r="J2696" t="s">
        <v>110</v>
      </c>
      <c r="K2696" t="s">
        <v>111</v>
      </c>
      <c r="L2696" t="s">
        <v>616</v>
      </c>
      <c r="M2696" t="s">
        <v>617</v>
      </c>
      <c r="N2696" t="s">
        <v>38</v>
      </c>
      <c r="O2696" t="s">
        <v>38</v>
      </c>
      <c r="P2696" t="s">
        <v>38</v>
      </c>
      <c r="Q2696" t="s">
        <v>38</v>
      </c>
      <c r="R2696" t="s">
        <v>127</v>
      </c>
      <c r="S2696" t="s">
        <v>128</v>
      </c>
      <c r="T2696" t="s">
        <v>129</v>
      </c>
      <c r="U2696" t="s">
        <v>130</v>
      </c>
      <c r="V2696" t="s">
        <v>72</v>
      </c>
      <c r="W2696" t="s">
        <v>73</v>
      </c>
      <c r="X2696" t="s">
        <v>74</v>
      </c>
      <c r="Y2696" t="s">
        <v>75</v>
      </c>
      <c r="Z2696">
        <v>-6.3492063492063506</v>
      </c>
      <c r="AA2696" t="s">
        <v>160</v>
      </c>
      <c r="AB2696" t="s">
        <v>161</v>
      </c>
      <c r="AC2696" t="str">
        <f t="shared" si="42"/>
        <v>2025</v>
      </c>
    </row>
    <row r="2697" spans="1:29" x14ac:dyDescent="0.25">
      <c r="A2697" t="s">
        <v>27</v>
      </c>
      <c r="B2697" t="s">
        <v>1091</v>
      </c>
      <c r="C2697" t="s">
        <v>1136</v>
      </c>
      <c r="D2697" t="s">
        <v>60</v>
      </c>
      <c r="E2697" t="s">
        <v>61</v>
      </c>
      <c r="F2697" t="s">
        <v>30</v>
      </c>
      <c r="G2697" t="s">
        <v>31</v>
      </c>
      <c r="H2697" t="s">
        <v>62</v>
      </c>
      <c r="I2697" t="s">
        <v>63</v>
      </c>
      <c r="J2697" t="s">
        <v>110</v>
      </c>
      <c r="K2697" t="s">
        <v>111</v>
      </c>
      <c r="L2697" t="s">
        <v>616</v>
      </c>
      <c r="M2697" t="s">
        <v>617</v>
      </c>
      <c r="N2697" t="s">
        <v>38</v>
      </c>
      <c r="O2697" t="s">
        <v>38</v>
      </c>
      <c r="P2697" t="s">
        <v>38</v>
      </c>
      <c r="Q2697" t="s">
        <v>38</v>
      </c>
      <c r="R2697" t="s">
        <v>127</v>
      </c>
      <c r="S2697" t="s">
        <v>128</v>
      </c>
      <c r="T2697" t="s">
        <v>129</v>
      </c>
      <c r="U2697" t="s">
        <v>130</v>
      </c>
      <c r="V2697" t="s">
        <v>72</v>
      </c>
      <c r="W2697" t="s">
        <v>73</v>
      </c>
      <c r="X2697" t="s">
        <v>74</v>
      </c>
      <c r="Y2697" t="s">
        <v>75</v>
      </c>
      <c r="Z2697">
        <v>-183.333333333333</v>
      </c>
      <c r="AA2697" t="s">
        <v>820</v>
      </c>
      <c r="AB2697" t="s">
        <v>821</v>
      </c>
      <c r="AC2697" t="str">
        <f t="shared" si="42"/>
        <v>2025</v>
      </c>
    </row>
    <row r="2698" spans="1:29" x14ac:dyDescent="0.25">
      <c r="A2698" t="s">
        <v>27</v>
      </c>
      <c r="B2698" t="s">
        <v>1091</v>
      </c>
      <c r="C2698" t="s">
        <v>1136</v>
      </c>
      <c r="D2698" t="s">
        <v>60</v>
      </c>
      <c r="E2698" t="s">
        <v>61</v>
      </c>
      <c r="F2698" t="s">
        <v>30</v>
      </c>
      <c r="G2698" t="s">
        <v>31</v>
      </c>
      <c r="H2698" t="s">
        <v>62</v>
      </c>
      <c r="I2698" t="s">
        <v>63</v>
      </c>
      <c r="J2698" t="s">
        <v>110</v>
      </c>
      <c r="K2698" t="s">
        <v>111</v>
      </c>
      <c r="L2698" t="s">
        <v>616</v>
      </c>
      <c r="M2698" t="s">
        <v>617</v>
      </c>
      <c r="N2698" t="s">
        <v>38</v>
      </c>
      <c r="O2698" t="s">
        <v>38</v>
      </c>
      <c r="P2698" t="s">
        <v>38</v>
      </c>
      <c r="Q2698" t="s">
        <v>38</v>
      </c>
      <c r="R2698" t="s">
        <v>127</v>
      </c>
      <c r="S2698" t="s">
        <v>128</v>
      </c>
      <c r="T2698" t="s">
        <v>129</v>
      </c>
      <c r="U2698" t="s">
        <v>130</v>
      </c>
      <c r="V2698" t="s">
        <v>72</v>
      </c>
      <c r="W2698" t="s">
        <v>73</v>
      </c>
      <c r="X2698" t="s">
        <v>74</v>
      </c>
      <c r="Y2698" t="s">
        <v>75</v>
      </c>
      <c r="Z2698">
        <v>-1006.3492063492064</v>
      </c>
      <c r="AA2698" t="s">
        <v>131</v>
      </c>
      <c r="AB2698" t="s">
        <v>1038</v>
      </c>
      <c r="AC2698" t="str">
        <f t="shared" si="42"/>
        <v>2025</v>
      </c>
    </row>
    <row r="2699" spans="1:29" x14ac:dyDescent="0.25">
      <c r="A2699" t="s">
        <v>27</v>
      </c>
      <c r="B2699" t="s">
        <v>1091</v>
      </c>
      <c r="C2699" t="s">
        <v>1136</v>
      </c>
      <c r="D2699" t="s">
        <v>60</v>
      </c>
      <c r="E2699" t="s">
        <v>61</v>
      </c>
      <c r="F2699" t="s">
        <v>30</v>
      </c>
      <c r="G2699" t="s">
        <v>31</v>
      </c>
      <c r="H2699" t="s">
        <v>62</v>
      </c>
      <c r="I2699" t="s">
        <v>63</v>
      </c>
      <c r="J2699" t="s">
        <v>110</v>
      </c>
      <c r="K2699" t="s">
        <v>111</v>
      </c>
      <c r="L2699" t="s">
        <v>616</v>
      </c>
      <c r="M2699" t="s">
        <v>617</v>
      </c>
      <c r="N2699" t="s">
        <v>38</v>
      </c>
      <c r="O2699" t="s">
        <v>38</v>
      </c>
      <c r="P2699" t="s">
        <v>38</v>
      </c>
      <c r="Q2699" t="s">
        <v>38</v>
      </c>
      <c r="R2699" t="s">
        <v>169</v>
      </c>
      <c r="S2699" t="s">
        <v>170</v>
      </c>
      <c r="T2699" t="s">
        <v>171</v>
      </c>
      <c r="U2699" t="s">
        <v>172</v>
      </c>
      <c r="V2699" t="s">
        <v>72</v>
      </c>
      <c r="W2699" t="s">
        <v>73</v>
      </c>
      <c r="X2699" t="s">
        <v>74</v>
      </c>
      <c r="Y2699" t="s">
        <v>75</v>
      </c>
      <c r="Z2699">
        <v>-322.22222222222217</v>
      </c>
      <c r="AA2699" t="s">
        <v>667</v>
      </c>
      <c r="AB2699" t="s">
        <v>668</v>
      </c>
      <c r="AC2699" t="str">
        <f t="shared" si="42"/>
        <v>2025</v>
      </c>
    </row>
    <row r="2700" spans="1:29" x14ac:dyDescent="0.25">
      <c r="A2700" t="s">
        <v>27</v>
      </c>
      <c r="B2700" t="s">
        <v>1091</v>
      </c>
      <c r="C2700" t="s">
        <v>1136</v>
      </c>
      <c r="D2700" t="s">
        <v>60</v>
      </c>
      <c r="E2700" t="s">
        <v>61</v>
      </c>
      <c r="F2700" t="s">
        <v>30</v>
      </c>
      <c r="G2700" t="s">
        <v>31</v>
      </c>
      <c r="H2700" t="s">
        <v>62</v>
      </c>
      <c r="I2700" t="s">
        <v>63</v>
      </c>
      <c r="J2700" t="s">
        <v>110</v>
      </c>
      <c r="K2700" t="s">
        <v>111</v>
      </c>
      <c r="L2700" t="s">
        <v>616</v>
      </c>
      <c r="M2700" t="s">
        <v>617</v>
      </c>
      <c r="N2700" t="s">
        <v>38</v>
      </c>
      <c r="O2700" t="s">
        <v>38</v>
      </c>
      <c r="P2700" t="s">
        <v>38</v>
      </c>
      <c r="Q2700" t="s">
        <v>38</v>
      </c>
      <c r="R2700" t="s">
        <v>169</v>
      </c>
      <c r="S2700" t="s">
        <v>170</v>
      </c>
      <c r="T2700" t="s">
        <v>171</v>
      </c>
      <c r="U2700" t="s">
        <v>172</v>
      </c>
      <c r="V2700" t="s">
        <v>72</v>
      </c>
      <c r="W2700" t="s">
        <v>73</v>
      </c>
      <c r="X2700" t="s">
        <v>74</v>
      </c>
      <c r="Y2700" t="s">
        <v>75</v>
      </c>
      <c r="Z2700">
        <v>-6.3492063492063506</v>
      </c>
      <c r="AA2700" t="s">
        <v>173</v>
      </c>
      <c r="AB2700" t="s">
        <v>174</v>
      </c>
      <c r="AC2700" t="str">
        <f t="shared" si="42"/>
        <v>2025</v>
      </c>
    </row>
    <row r="2701" spans="1:29" x14ac:dyDescent="0.25">
      <c r="A2701" t="s">
        <v>27</v>
      </c>
      <c r="B2701" t="s">
        <v>1091</v>
      </c>
      <c r="C2701" t="s">
        <v>1136</v>
      </c>
      <c r="D2701" t="s">
        <v>60</v>
      </c>
      <c r="E2701" t="s">
        <v>61</v>
      </c>
      <c r="F2701" t="s">
        <v>30</v>
      </c>
      <c r="G2701" t="s">
        <v>31</v>
      </c>
      <c r="H2701" t="s">
        <v>62</v>
      </c>
      <c r="I2701" t="s">
        <v>63</v>
      </c>
      <c r="J2701" t="s">
        <v>110</v>
      </c>
      <c r="K2701" t="s">
        <v>111</v>
      </c>
      <c r="L2701" t="s">
        <v>616</v>
      </c>
      <c r="M2701" t="s">
        <v>617</v>
      </c>
      <c r="N2701" t="s">
        <v>38</v>
      </c>
      <c r="O2701" t="s">
        <v>38</v>
      </c>
      <c r="P2701" t="s">
        <v>38</v>
      </c>
      <c r="Q2701" t="s">
        <v>38</v>
      </c>
      <c r="R2701" t="s">
        <v>169</v>
      </c>
      <c r="S2701" t="s">
        <v>170</v>
      </c>
      <c r="T2701" t="s">
        <v>171</v>
      </c>
      <c r="U2701" t="s">
        <v>172</v>
      </c>
      <c r="V2701" t="s">
        <v>72</v>
      </c>
      <c r="W2701" t="s">
        <v>73</v>
      </c>
      <c r="X2701" t="s">
        <v>74</v>
      </c>
      <c r="Y2701" t="s">
        <v>75</v>
      </c>
      <c r="Z2701">
        <v>-505.55555555555549</v>
      </c>
      <c r="AA2701" t="s">
        <v>514</v>
      </c>
      <c r="AB2701" t="s">
        <v>515</v>
      </c>
      <c r="AC2701" t="str">
        <f t="shared" si="42"/>
        <v>2025</v>
      </c>
    </row>
    <row r="2702" spans="1:29" x14ac:dyDescent="0.25">
      <c r="A2702" t="s">
        <v>27</v>
      </c>
      <c r="B2702" t="s">
        <v>1091</v>
      </c>
      <c r="C2702" t="s">
        <v>1136</v>
      </c>
      <c r="D2702" t="s">
        <v>60</v>
      </c>
      <c r="E2702" t="s">
        <v>61</v>
      </c>
      <c r="F2702" t="s">
        <v>30</v>
      </c>
      <c r="G2702" t="s">
        <v>31</v>
      </c>
      <c r="H2702" t="s">
        <v>62</v>
      </c>
      <c r="I2702" t="s">
        <v>63</v>
      </c>
      <c r="J2702" t="s">
        <v>110</v>
      </c>
      <c r="K2702" t="s">
        <v>111</v>
      </c>
      <c r="L2702" t="s">
        <v>616</v>
      </c>
      <c r="M2702" t="s">
        <v>617</v>
      </c>
      <c r="N2702" t="s">
        <v>38</v>
      </c>
      <c r="O2702" t="s">
        <v>38</v>
      </c>
      <c r="P2702" t="s">
        <v>38</v>
      </c>
      <c r="Q2702" t="s">
        <v>38</v>
      </c>
      <c r="R2702" t="s">
        <v>169</v>
      </c>
      <c r="S2702" t="s">
        <v>170</v>
      </c>
      <c r="T2702" t="s">
        <v>171</v>
      </c>
      <c r="U2702" t="s">
        <v>172</v>
      </c>
      <c r="V2702" t="s">
        <v>72</v>
      </c>
      <c r="W2702" t="s">
        <v>73</v>
      </c>
      <c r="X2702" t="s">
        <v>74</v>
      </c>
      <c r="Y2702" t="s">
        <v>75</v>
      </c>
      <c r="Z2702">
        <v>-6.3492063492063506</v>
      </c>
      <c r="AA2702" t="s">
        <v>722</v>
      </c>
      <c r="AB2702" t="s">
        <v>723</v>
      </c>
      <c r="AC2702" t="str">
        <f t="shared" si="42"/>
        <v>2025</v>
      </c>
    </row>
    <row r="2703" spans="1:29" x14ac:dyDescent="0.25">
      <c r="A2703" t="s">
        <v>27</v>
      </c>
      <c r="B2703" t="s">
        <v>1091</v>
      </c>
      <c r="C2703" t="s">
        <v>1136</v>
      </c>
      <c r="D2703" t="s">
        <v>60</v>
      </c>
      <c r="E2703" t="s">
        <v>61</v>
      </c>
      <c r="F2703" t="s">
        <v>30</v>
      </c>
      <c r="G2703" t="s">
        <v>31</v>
      </c>
      <c r="H2703" t="s">
        <v>62</v>
      </c>
      <c r="I2703" t="s">
        <v>63</v>
      </c>
      <c r="J2703" t="s">
        <v>110</v>
      </c>
      <c r="K2703" t="s">
        <v>111</v>
      </c>
      <c r="L2703" t="s">
        <v>616</v>
      </c>
      <c r="M2703" t="s">
        <v>617</v>
      </c>
      <c r="N2703" t="s">
        <v>38</v>
      </c>
      <c r="O2703" t="s">
        <v>38</v>
      </c>
      <c r="P2703" t="s">
        <v>38</v>
      </c>
      <c r="Q2703" t="s">
        <v>38</v>
      </c>
      <c r="R2703" t="s">
        <v>169</v>
      </c>
      <c r="S2703" t="s">
        <v>170</v>
      </c>
      <c r="T2703" t="s">
        <v>171</v>
      </c>
      <c r="U2703" t="s">
        <v>172</v>
      </c>
      <c r="V2703" t="s">
        <v>72</v>
      </c>
      <c r="W2703" t="s">
        <v>73</v>
      </c>
      <c r="X2703" t="s">
        <v>74</v>
      </c>
      <c r="Y2703" t="s">
        <v>75</v>
      </c>
      <c r="Z2703">
        <v>-6756.6791063492064</v>
      </c>
      <c r="AA2703" t="s">
        <v>325</v>
      </c>
      <c r="AB2703" t="s">
        <v>326</v>
      </c>
      <c r="AC2703" t="str">
        <f t="shared" si="42"/>
        <v>2025</v>
      </c>
    </row>
    <row r="2704" spans="1:29" x14ac:dyDescent="0.25">
      <c r="A2704" t="s">
        <v>27</v>
      </c>
      <c r="B2704" t="s">
        <v>1091</v>
      </c>
      <c r="C2704" t="s">
        <v>1136</v>
      </c>
      <c r="D2704" t="s">
        <v>60</v>
      </c>
      <c r="E2704" t="s">
        <v>61</v>
      </c>
      <c r="F2704" t="s">
        <v>30</v>
      </c>
      <c r="G2704" t="s">
        <v>31</v>
      </c>
      <c r="H2704" t="s">
        <v>62</v>
      </c>
      <c r="I2704" t="s">
        <v>63</v>
      </c>
      <c r="J2704" t="s">
        <v>110</v>
      </c>
      <c r="K2704" t="s">
        <v>111</v>
      </c>
      <c r="L2704" t="s">
        <v>616</v>
      </c>
      <c r="M2704" t="s">
        <v>617</v>
      </c>
      <c r="N2704" t="s">
        <v>38</v>
      </c>
      <c r="O2704" t="s">
        <v>38</v>
      </c>
      <c r="P2704" t="s">
        <v>38</v>
      </c>
      <c r="Q2704" t="s">
        <v>38</v>
      </c>
      <c r="R2704" t="s">
        <v>183</v>
      </c>
      <c r="S2704" t="s">
        <v>184</v>
      </c>
      <c r="T2704" t="s">
        <v>171</v>
      </c>
      <c r="U2704" t="s">
        <v>172</v>
      </c>
      <c r="V2704" t="s">
        <v>72</v>
      </c>
      <c r="W2704" t="s">
        <v>73</v>
      </c>
      <c r="X2704" t="s">
        <v>74</v>
      </c>
      <c r="Y2704" t="s">
        <v>75</v>
      </c>
      <c r="Z2704">
        <v>-35.185185185185183</v>
      </c>
      <c r="AA2704" t="s">
        <v>669</v>
      </c>
      <c r="AB2704" t="s">
        <v>670</v>
      </c>
      <c r="AC2704" t="str">
        <f t="shared" si="42"/>
        <v>2025</v>
      </c>
    </row>
    <row r="2705" spans="1:29" x14ac:dyDescent="0.25">
      <c r="A2705" t="s">
        <v>27</v>
      </c>
      <c r="B2705" t="s">
        <v>1091</v>
      </c>
      <c r="C2705" t="s">
        <v>1136</v>
      </c>
      <c r="D2705" t="s">
        <v>60</v>
      </c>
      <c r="E2705" t="s">
        <v>61</v>
      </c>
      <c r="F2705" t="s">
        <v>30</v>
      </c>
      <c r="G2705" t="s">
        <v>31</v>
      </c>
      <c r="H2705" t="s">
        <v>62</v>
      </c>
      <c r="I2705" t="s">
        <v>63</v>
      </c>
      <c r="J2705" t="s">
        <v>110</v>
      </c>
      <c r="K2705" t="s">
        <v>111</v>
      </c>
      <c r="L2705" t="s">
        <v>616</v>
      </c>
      <c r="M2705" t="s">
        <v>617</v>
      </c>
      <c r="N2705" t="s">
        <v>38</v>
      </c>
      <c r="O2705" t="s">
        <v>38</v>
      </c>
      <c r="P2705" t="s">
        <v>38</v>
      </c>
      <c r="Q2705" t="s">
        <v>38</v>
      </c>
      <c r="R2705" t="s">
        <v>183</v>
      </c>
      <c r="S2705" t="s">
        <v>184</v>
      </c>
      <c r="T2705" t="s">
        <v>171</v>
      </c>
      <c r="U2705" t="s">
        <v>172</v>
      </c>
      <c r="V2705" t="s">
        <v>72</v>
      </c>
      <c r="W2705" t="s">
        <v>73</v>
      </c>
      <c r="X2705" t="s">
        <v>74</v>
      </c>
      <c r="Y2705" t="s">
        <v>75</v>
      </c>
      <c r="Z2705">
        <v>-1627.7777777777781</v>
      </c>
      <c r="AA2705" t="s">
        <v>824</v>
      </c>
      <c r="AB2705" t="s">
        <v>825</v>
      </c>
      <c r="AC2705" t="str">
        <f t="shared" si="42"/>
        <v>2025</v>
      </c>
    </row>
    <row r="2706" spans="1:29" x14ac:dyDescent="0.25">
      <c r="A2706" t="s">
        <v>27</v>
      </c>
      <c r="B2706" t="s">
        <v>1091</v>
      </c>
      <c r="C2706" t="s">
        <v>1136</v>
      </c>
      <c r="D2706" t="s">
        <v>60</v>
      </c>
      <c r="E2706" t="s">
        <v>61</v>
      </c>
      <c r="F2706" t="s">
        <v>30</v>
      </c>
      <c r="G2706" t="s">
        <v>31</v>
      </c>
      <c r="H2706" t="s">
        <v>62</v>
      </c>
      <c r="I2706" t="s">
        <v>63</v>
      </c>
      <c r="J2706" t="s">
        <v>110</v>
      </c>
      <c r="K2706" t="s">
        <v>111</v>
      </c>
      <c r="L2706" t="s">
        <v>616</v>
      </c>
      <c r="M2706" t="s">
        <v>617</v>
      </c>
      <c r="N2706" t="s">
        <v>38</v>
      </c>
      <c r="O2706" t="s">
        <v>38</v>
      </c>
      <c r="P2706" t="s">
        <v>38</v>
      </c>
      <c r="Q2706" t="s">
        <v>38</v>
      </c>
      <c r="R2706" t="s">
        <v>183</v>
      </c>
      <c r="S2706" t="s">
        <v>184</v>
      </c>
      <c r="T2706" t="s">
        <v>171</v>
      </c>
      <c r="U2706" t="s">
        <v>172</v>
      </c>
      <c r="V2706" t="s">
        <v>72</v>
      </c>
      <c r="W2706" t="s">
        <v>73</v>
      </c>
      <c r="X2706" t="s">
        <v>74</v>
      </c>
      <c r="Y2706" t="s">
        <v>75</v>
      </c>
      <c r="Z2706">
        <v>-1434.9999499999999</v>
      </c>
      <c r="AA2706" t="s">
        <v>671</v>
      </c>
      <c r="AB2706" t="s">
        <v>672</v>
      </c>
      <c r="AC2706" t="str">
        <f t="shared" si="42"/>
        <v>2025</v>
      </c>
    </row>
    <row r="2707" spans="1:29" x14ac:dyDescent="0.25">
      <c r="A2707" t="s">
        <v>27</v>
      </c>
      <c r="B2707" t="s">
        <v>1091</v>
      </c>
      <c r="C2707" t="s">
        <v>1136</v>
      </c>
      <c r="D2707" t="s">
        <v>60</v>
      </c>
      <c r="E2707" t="s">
        <v>61</v>
      </c>
      <c r="F2707" t="s">
        <v>30</v>
      </c>
      <c r="G2707" t="s">
        <v>31</v>
      </c>
      <c r="H2707" t="s">
        <v>62</v>
      </c>
      <c r="I2707" t="s">
        <v>63</v>
      </c>
      <c r="J2707" t="s">
        <v>110</v>
      </c>
      <c r="K2707" t="s">
        <v>111</v>
      </c>
      <c r="L2707" t="s">
        <v>616</v>
      </c>
      <c r="M2707" t="s">
        <v>617</v>
      </c>
      <c r="N2707" t="s">
        <v>38</v>
      </c>
      <c r="O2707" t="s">
        <v>38</v>
      </c>
      <c r="P2707" t="s">
        <v>38</v>
      </c>
      <c r="Q2707" t="s">
        <v>38</v>
      </c>
      <c r="R2707" t="s">
        <v>183</v>
      </c>
      <c r="S2707" t="s">
        <v>184</v>
      </c>
      <c r="T2707" t="s">
        <v>171</v>
      </c>
      <c r="U2707" t="s">
        <v>172</v>
      </c>
      <c r="V2707" t="s">
        <v>72</v>
      </c>
      <c r="W2707" t="s">
        <v>73</v>
      </c>
      <c r="X2707" t="s">
        <v>74</v>
      </c>
      <c r="Y2707" t="s">
        <v>75</v>
      </c>
      <c r="Z2707">
        <v>-1434.9999499999999</v>
      </c>
      <c r="AA2707" t="s">
        <v>412</v>
      </c>
      <c r="AB2707" t="s">
        <v>413</v>
      </c>
      <c r="AC2707" t="str">
        <f t="shared" si="42"/>
        <v>2025</v>
      </c>
    </row>
    <row r="2708" spans="1:29" x14ac:dyDescent="0.25">
      <c r="A2708" t="s">
        <v>27</v>
      </c>
      <c r="B2708" t="s">
        <v>1091</v>
      </c>
      <c r="C2708" t="s">
        <v>1136</v>
      </c>
      <c r="D2708" t="s">
        <v>60</v>
      </c>
      <c r="E2708" t="s">
        <v>61</v>
      </c>
      <c r="F2708" t="s">
        <v>30</v>
      </c>
      <c r="G2708" t="s">
        <v>31</v>
      </c>
      <c r="H2708" t="s">
        <v>62</v>
      </c>
      <c r="I2708" t="s">
        <v>63</v>
      </c>
      <c r="J2708" t="s">
        <v>110</v>
      </c>
      <c r="K2708" t="s">
        <v>111</v>
      </c>
      <c r="L2708" t="s">
        <v>616</v>
      </c>
      <c r="M2708" t="s">
        <v>617</v>
      </c>
      <c r="N2708" t="s">
        <v>38</v>
      </c>
      <c r="O2708" t="s">
        <v>38</v>
      </c>
      <c r="P2708" t="s">
        <v>38</v>
      </c>
      <c r="Q2708" t="s">
        <v>38</v>
      </c>
      <c r="R2708" t="s">
        <v>183</v>
      </c>
      <c r="S2708" t="s">
        <v>184</v>
      </c>
      <c r="T2708" t="s">
        <v>171</v>
      </c>
      <c r="U2708" t="s">
        <v>172</v>
      </c>
      <c r="V2708" t="s">
        <v>72</v>
      </c>
      <c r="W2708" t="s">
        <v>73</v>
      </c>
      <c r="X2708" t="s">
        <v>74</v>
      </c>
      <c r="Y2708" t="s">
        <v>75</v>
      </c>
      <c r="Z2708">
        <v>-672.22222222222206</v>
      </c>
      <c r="AA2708" t="s">
        <v>970</v>
      </c>
      <c r="AB2708" t="s">
        <v>971</v>
      </c>
      <c r="AC2708" t="str">
        <f t="shared" si="42"/>
        <v>2025</v>
      </c>
    </row>
    <row r="2709" spans="1:29" x14ac:dyDescent="0.25">
      <c r="A2709" t="s">
        <v>27</v>
      </c>
      <c r="B2709" t="s">
        <v>1091</v>
      </c>
      <c r="C2709" t="s">
        <v>1136</v>
      </c>
      <c r="D2709" t="s">
        <v>60</v>
      </c>
      <c r="E2709" t="s">
        <v>61</v>
      </c>
      <c r="F2709" t="s">
        <v>30</v>
      </c>
      <c r="G2709" t="s">
        <v>31</v>
      </c>
      <c r="H2709" t="s">
        <v>62</v>
      </c>
      <c r="I2709" t="s">
        <v>63</v>
      </c>
      <c r="J2709" t="s">
        <v>110</v>
      </c>
      <c r="K2709" t="s">
        <v>111</v>
      </c>
      <c r="L2709" t="s">
        <v>616</v>
      </c>
      <c r="M2709" t="s">
        <v>617</v>
      </c>
      <c r="N2709" t="s">
        <v>38</v>
      </c>
      <c r="O2709" t="s">
        <v>38</v>
      </c>
      <c r="P2709" t="s">
        <v>38</v>
      </c>
      <c r="Q2709" t="s">
        <v>38</v>
      </c>
      <c r="R2709" t="s">
        <v>183</v>
      </c>
      <c r="S2709" t="s">
        <v>184</v>
      </c>
      <c r="T2709" t="s">
        <v>171</v>
      </c>
      <c r="U2709" t="s">
        <v>172</v>
      </c>
      <c r="V2709" t="s">
        <v>72</v>
      </c>
      <c r="W2709" t="s">
        <v>73</v>
      </c>
      <c r="X2709" t="s">
        <v>74</v>
      </c>
      <c r="Y2709" t="s">
        <v>75</v>
      </c>
      <c r="Z2709">
        <v>-1355.5791563492062</v>
      </c>
      <c r="AA2709" t="s">
        <v>633</v>
      </c>
      <c r="AB2709" t="s">
        <v>634</v>
      </c>
      <c r="AC2709" t="str">
        <f t="shared" si="42"/>
        <v>2025</v>
      </c>
    </row>
    <row r="2710" spans="1:29" x14ac:dyDescent="0.25">
      <c r="A2710" t="s">
        <v>27</v>
      </c>
      <c r="B2710" t="s">
        <v>1091</v>
      </c>
      <c r="C2710" t="s">
        <v>1136</v>
      </c>
      <c r="D2710" t="s">
        <v>60</v>
      </c>
      <c r="E2710" t="s">
        <v>61</v>
      </c>
      <c r="F2710" t="s">
        <v>30</v>
      </c>
      <c r="G2710" t="s">
        <v>31</v>
      </c>
      <c r="H2710" t="s">
        <v>62</v>
      </c>
      <c r="I2710" t="s">
        <v>63</v>
      </c>
      <c r="J2710" t="s">
        <v>110</v>
      </c>
      <c r="K2710" t="s">
        <v>111</v>
      </c>
      <c r="L2710" t="s">
        <v>616</v>
      </c>
      <c r="M2710" t="s">
        <v>617</v>
      </c>
      <c r="N2710" t="s">
        <v>38</v>
      </c>
      <c r="O2710" t="s">
        <v>38</v>
      </c>
      <c r="P2710" t="s">
        <v>38</v>
      </c>
      <c r="Q2710" t="s">
        <v>38</v>
      </c>
      <c r="R2710" t="s">
        <v>183</v>
      </c>
      <c r="S2710" t="s">
        <v>184</v>
      </c>
      <c r="T2710" t="s">
        <v>171</v>
      </c>
      <c r="U2710" t="s">
        <v>172</v>
      </c>
      <c r="V2710" t="s">
        <v>72</v>
      </c>
      <c r="W2710" t="s">
        <v>73</v>
      </c>
      <c r="X2710" t="s">
        <v>74</v>
      </c>
      <c r="Y2710" t="s">
        <v>75</v>
      </c>
      <c r="Z2710">
        <v>-76100.018956349202</v>
      </c>
      <c r="AA2710" t="s">
        <v>212</v>
      </c>
      <c r="AB2710" t="s">
        <v>213</v>
      </c>
      <c r="AC2710" t="str">
        <f t="shared" si="42"/>
        <v>2025</v>
      </c>
    </row>
    <row r="2711" spans="1:29" x14ac:dyDescent="0.25">
      <c r="A2711" t="s">
        <v>27</v>
      </c>
      <c r="B2711" t="s">
        <v>1091</v>
      </c>
      <c r="C2711" t="s">
        <v>1136</v>
      </c>
      <c r="D2711" t="s">
        <v>60</v>
      </c>
      <c r="E2711" t="s">
        <v>61</v>
      </c>
      <c r="F2711" t="s">
        <v>30</v>
      </c>
      <c r="G2711" t="s">
        <v>31</v>
      </c>
      <c r="H2711" t="s">
        <v>62</v>
      </c>
      <c r="I2711" t="s">
        <v>63</v>
      </c>
      <c r="J2711" t="s">
        <v>110</v>
      </c>
      <c r="K2711" t="s">
        <v>111</v>
      </c>
      <c r="L2711" t="s">
        <v>616</v>
      </c>
      <c r="M2711" t="s">
        <v>617</v>
      </c>
      <c r="N2711" t="s">
        <v>38</v>
      </c>
      <c r="O2711" t="s">
        <v>38</v>
      </c>
      <c r="P2711" t="s">
        <v>38</v>
      </c>
      <c r="Q2711" t="s">
        <v>38</v>
      </c>
      <c r="R2711" t="s">
        <v>196</v>
      </c>
      <c r="S2711" t="s">
        <v>197</v>
      </c>
      <c r="T2711" t="s">
        <v>198</v>
      </c>
      <c r="U2711" t="s">
        <v>199</v>
      </c>
      <c r="V2711" t="s">
        <v>55</v>
      </c>
      <c r="W2711" t="s">
        <v>56</v>
      </c>
      <c r="X2711" t="s">
        <v>45</v>
      </c>
      <c r="Y2711" t="s">
        <v>46</v>
      </c>
      <c r="Z2711">
        <v>-6.3492063492063506</v>
      </c>
      <c r="AA2711" t="s">
        <v>304</v>
      </c>
      <c r="AB2711" t="s">
        <v>305</v>
      </c>
      <c r="AC2711" t="str">
        <f t="shared" si="42"/>
        <v>2025</v>
      </c>
    </row>
    <row r="2712" spans="1:29" x14ac:dyDescent="0.25">
      <c r="A2712" t="s">
        <v>27</v>
      </c>
      <c r="B2712" t="s">
        <v>1091</v>
      </c>
      <c r="C2712" t="s">
        <v>1136</v>
      </c>
      <c r="D2712" t="s">
        <v>60</v>
      </c>
      <c r="E2712" t="s">
        <v>61</v>
      </c>
      <c r="F2712" t="s">
        <v>30</v>
      </c>
      <c r="G2712" t="s">
        <v>31</v>
      </c>
      <c r="H2712" t="s">
        <v>62</v>
      </c>
      <c r="I2712" t="s">
        <v>63</v>
      </c>
      <c r="J2712" t="s">
        <v>110</v>
      </c>
      <c r="K2712" t="s">
        <v>111</v>
      </c>
      <c r="L2712" t="s">
        <v>616</v>
      </c>
      <c r="M2712" t="s">
        <v>617</v>
      </c>
      <c r="N2712" t="s">
        <v>38</v>
      </c>
      <c r="O2712" t="s">
        <v>38</v>
      </c>
      <c r="P2712" t="s">
        <v>38</v>
      </c>
      <c r="Q2712" t="s">
        <v>38</v>
      </c>
      <c r="R2712" t="s">
        <v>196</v>
      </c>
      <c r="S2712" t="s">
        <v>197</v>
      </c>
      <c r="T2712" t="s">
        <v>198</v>
      </c>
      <c r="U2712" t="s">
        <v>199</v>
      </c>
      <c r="V2712" t="s">
        <v>55</v>
      </c>
      <c r="W2712" t="s">
        <v>56</v>
      </c>
      <c r="X2712" t="s">
        <v>45</v>
      </c>
      <c r="Y2712" t="s">
        <v>46</v>
      </c>
      <c r="Z2712">
        <v>-6.3492063492063506</v>
      </c>
      <c r="AA2712" t="s">
        <v>464</v>
      </c>
      <c r="AB2712" t="s">
        <v>465</v>
      </c>
      <c r="AC2712" t="str">
        <f t="shared" si="42"/>
        <v>2025</v>
      </c>
    </row>
    <row r="2713" spans="1:29" x14ac:dyDescent="0.25">
      <c r="A2713" t="s">
        <v>27</v>
      </c>
      <c r="B2713" t="s">
        <v>1091</v>
      </c>
      <c r="C2713" t="s">
        <v>1136</v>
      </c>
      <c r="D2713" t="s">
        <v>60</v>
      </c>
      <c r="E2713" t="s">
        <v>61</v>
      </c>
      <c r="F2713" t="s">
        <v>30</v>
      </c>
      <c r="G2713" t="s">
        <v>31</v>
      </c>
      <c r="H2713" t="s">
        <v>62</v>
      </c>
      <c r="I2713" t="s">
        <v>63</v>
      </c>
      <c r="J2713" t="s">
        <v>110</v>
      </c>
      <c r="K2713" t="s">
        <v>111</v>
      </c>
      <c r="L2713" t="s">
        <v>616</v>
      </c>
      <c r="M2713" t="s">
        <v>617</v>
      </c>
      <c r="N2713" t="s">
        <v>38</v>
      </c>
      <c r="O2713" t="s">
        <v>38</v>
      </c>
      <c r="P2713" t="s">
        <v>38</v>
      </c>
      <c r="Q2713" t="s">
        <v>38</v>
      </c>
      <c r="R2713" t="s">
        <v>308</v>
      </c>
      <c r="S2713" t="s">
        <v>309</v>
      </c>
      <c r="T2713" t="s">
        <v>198</v>
      </c>
      <c r="U2713" t="s">
        <v>199</v>
      </c>
      <c r="V2713" t="s">
        <v>55</v>
      </c>
      <c r="W2713" t="s">
        <v>56</v>
      </c>
      <c r="X2713" t="s">
        <v>45</v>
      </c>
      <c r="Y2713" t="s">
        <v>46</v>
      </c>
      <c r="Z2713">
        <v>-109005.34900634919</v>
      </c>
      <c r="AA2713" t="s">
        <v>462</v>
      </c>
      <c r="AB2713" t="s">
        <v>463</v>
      </c>
      <c r="AC2713" t="str">
        <f t="shared" si="42"/>
        <v>2025</v>
      </c>
    </row>
    <row r="2714" spans="1:29" x14ac:dyDescent="0.25">
      <c r="A2714" t="s">
        <v>27</v>
      </c>
      <c r="B2714" t="s">
        <v>1091</v>
      </c>
      <c r="C2714" t="s">
        <v>1136</v>
      </c>
      <c r="D2714" t="s">
        <v>60</v>
      </c>
      <c r="E2714" t="s">
        <v>61</v>
      </c>
      <c r="F2714" t="s">
        <v>30</v>
      </c>
      <c r="G2714" t="s">
        <v>31</v>
      </c>
      <c r="H2714" t="s">
        <v>62</v>
      </c>
      <c r="I2714" t="s">
        <v>63</v>
      </c>
      <c r="J2714" t="s">
        <v>110</v>
      </c>
      <c r="K2714" t="s">
        <v>111</v>
      </c>
      <c r="L2714" t="s">
        <v>616</v>
      </c>
      <c r="M2714" t="s">
        <v>617</v>
      </c>
      <c r="N2714" t="s">
        <v>38</v>
      </c>
      <c r="O2714" t="s">
        <v>38</v>
      </c>
      <c r="P2714" t="s">
        <v>38</v>
      </c>
      <c r="Q2714" t="s">
        <v>38</v>
      </c>
      <c r="R2714" t="s">
        <v>458</v>
      </c>
      <c r="S2714" t="s">
        <v>459</v>
      </c>
      <c r="T2714" t="s">
        <v>198</v>
      </c>
      <c r="U2714" t="s">
        <v>199</v>
      </c>
      <c r="V2714" t="s">
        <v>55</v>
      </c>
      <c r="W2714" t="s">
        <v>56</v>
      </c>
      <c r="X2714" t="s">
        <v>45</v>
      </c>
      <c r="Y2714" t="s">
        <v>46</v>
      </c>
      <c r="Z2714">
        <v>-89754.399006349209</v>
      </c>
      <c r="AA2714" t="s">
        <v>460</v>
      </c>
      <c r="AB2714" t="s">
        <v>461</v>
      </c>
      <c r="AC2714" t="str">
        <f t="shared" si="42"/>
        <v>2025</v>
      </c>
    </row>
    <row r="2715" spans="1:29" x14ac:dyDescent="0.25">
      <c r="A2715" t="s">
        <v>27</v>
      </c>
      <c r="B2715" t="s">
        <v>1091</v>
      </c>
      <c r="C2715" t="s">
        <v>1136</v>
      </c>
      <c r="D2715" t="s">
        <v>60</v>
      </c>
      <c r="E2715" t="s">
        <v>61</v>
      </c>
      <c r="F2715" t="s">
        <v>30</v>
      </c>
      <c r="G2715" t="s">
        <v>31</v>
      </c>
      <c r="H2715" t="s">
        <v>62</v>
      </c>
      <c r="I2715" t="s">
        <v>63</v>
      </c>
      <c r="J2715" t="s">
        <v>110</v>
      </c>
      <c r="K2715" t="s">
        <v>111</v>
      </c>
      <c r="L2715" t="s">
        <v>616</v>
      </c>
      <c r="M2715" t="s">
        <v>617</v>
      </c>
      <c r="N2715" t="s">
        <v>38</v>
      </c>
      <c r="O2715" t="s">
        <v>38</v>
      </c>
      <c r="P2715" t="s">
        <v>38</v>
      </c>
      <c r="Q2715" t="s">
        <v>38</v>
      </c>
      <c r="R2715" t="s">
        <v>100</v>
      </c>
      <c r="S2715" t="s">
        <v>101</v>
      </c>
      <c r="T2715" t="s">
        <v>102</v>
      </c>
      <c r="U2715" t="s">
        <v>103</v>
      </c>
      <c r="V2715" t="s">
        <v>43</v>
      </c>
      <c r="W2715" t="s">
        <v>44</v>
      </c>
      <c r="X2715" t="s">
        <v>45</v>
      </c>
      <c r="Y2715" t="s">
        <v>46</v>
      </c>
      <c r="Z2715">
        <v>-99321.059106349203</v>
      </c>
      <c r="AA2715" t="s">
        <v>177</v>
      </c>
      <c r="AB2715" t="s">
        <v>178</v>
      </c>
      <c r="AC2715" t="str">
        <f t="shared" si="42"/>
        <v>2025</v>
      </c>
    </row>
    <row r="2716" spans="1:29" x14ac:dyDescent="0.25">
      <c r="A2716" t="s">
        <v>27</v>
      </c>
      <c r="B2716" t="s">
        <v>1091</v>
      </c>
      <c r="C2716" t="s">
        <v>1136</v>
      </c>
      <c r="D2716" t="s">
        <v>60</v>
      </c>
      <c r="E2716" t="s">
        <v>61</v>
      </c>
      <c r="F2716" t="s">
        <v>30</v>
      </c>
      <c r="G2716" t="s">
        <v>31</v>
      </c>
      <c r="H2716" t="s">
        <v>62</v>
      </c>
      <c r="I2716" t="s">
        <v>63</v>
      </c>
      <c r="J2716" t="s">
        <v>110</v>
      </c>
      <c r="K2716" t="s">
        <v>111</v>
      </c>
      <c r="L2716" t="s">
        <v>616</v>
      </c>
      <c r="M2716" t="s">
        <v>617</v>
      </c>
      <c r="N2716" t="s">
        <v>38</v>
      </c>
      <c r="O2716" t="s">
        <v>38</v>
      </c>
      <c r="P2716" t="s">
        <v>38</v>
      </c>
      <c r="Q2716" t="s">
        <v>38</v>
      </c>
      <c r="R2716" t="s">
        <v>163</v>
      </c>
      <c r="S2716" t="s">
        <v>164</v>
      </c>
      <c r="T2716" t="s">
        <v>165</v>
      </c>
      <c r="U2716" t="s">
        <v>166</v>
      </c>
      <c r="V2716" t="s">
        <v>43</v>
      </c>
      <c r="W2716" t="s">
        <v>44</v>
      </c>
      <c r="X2716" t="s">
        <v>45</v>
      </c>
      <c r="Y2716" t="s">
        <v>46</v>
      </c>
      <c r="Z2716">
        <v>-527.77777777777783</v>
      </c>
      <c r="AA2716" t="s">
        <v>673</v>
      </c>
      <c r="AB2716" t="s">
        <v>674</v>
      </c>
      <c r="AC2716" t="str">
        <f t="shared" si="42"/>
        <v>2025</v>
      </c>
    </row>
    <row r="2717" spans="1:29" x14ac:dyDescent="0.25">
      <c r="A2717" t="s">
        <v>27</v>
      </c>
      <c r="B2717" t="s">
        <v>1091</v>
      </c>
      <c r="C2717" t="s">
        <v>1136</v>
      </c>
      <c r="D2717" t="s">
        <v>60</v>
      </c>
      <c r="E2717" t="s">
        <v>61</v>
      </c>
      <c r="F2717" t="s">
        <v>30</v>
      </c>
      <c r="G2717" t="s">
        <v>31</v>
      </c>
      <c r="H2717" t="s">
        <v>62</v>
      </c>
      <c r="I2717" t="s">
        <v>63</v>
      </c>
      <c r="J2717" t="s">
        <v>110</v>
      </c>
      <c r="K2717" t="s">
        <v>111</v>
      </c>
      <c r="L2717" t="s">
        <v>616</v>
      </c>
      <c r="M2717" t="s">
        <v>617</v>
      </c>
      <c r="N2717" t="s">
        <v>38</v>
      </c>
      <c r="O2717" t="s">
        <v>38</v>
      </c>
      <c r="P2717" t="s">
        <v>38</v>
      </c>
      <c r="Q2717" t="s">
        <v>38</v>
      </c>
      <c r="R2717" t="s">
        <v>163</v>
      </c>
      <c r="S2717" t="s">
        <v>164</v>
      </c>
      <c r="T2717" t="s">
        <v>165</v>
      </c>
      <c r="U2717" t="s">
        <v>166</v>
      </c>
      <c r="V2717" t="s">
        <v>43</v>
      </c>
      <c r="W2717" t="s">
        <v>44</v>
      </c>
      <c r="X2717" t="s">
        <v>45</v>
      </c>
      <c r="Y2717" t="s">
        <v>46</v>
      </c>
      <c r="Z2717">
        <v>-467.99999999999989</v>
      </c>
      <c r="AA2717" t="s">
        <v>396</v>
      </c>
      <c r="AB2717" t="s">
        <v>397</v>
      </c>
      <c r="AC2717" t="str">
        <f t="shared" si="42"/>
        <v>2025</v>
      </c>
    </row>
    <row r="2718" spans="1:29" x14ac:dyDescent="0.25">
      <c r="A2718" t="s">
        <v>27</v>
      </c>
      <c r="B2718" t="s">
        <v>1091</v>
      </c>
      <c r="C2718" t="s">
        <v>1136</v>
      </c>
      <c r="D2718" t="s">
        <v>60</v>
      </c>
      <c r="E2718" t="s">
        <v>61</v>
      </c>
      <c r="F2718" t="s">
        <v>30</v>
      </c>
      <c r="G2718" t="s">
        <v>31</v>
      </c>
      <c r="H2718" t="s">
        <v>62</v>
      </c>
      <c r="I2718" t="s">
        <v>63</v>
      </c>
      <c r="J2718" t="s">
        <v>110</v>
      </c>
      <c r="K2718" t="s">
        <v>111</v>
      </c>
      <c r="L2718" t="s">
        <v>616</v>
      </c>
      <c r="M2718" t="s">
        <v>617</v>
      </c>
      <c r="N2718" t="s">
        <v>38</v>
      </c>
      <c r="O2718" t="s">
        <v>38</v>
      </c>
      <c r="P2718" t="s">
        <v>38</v>
      </c>
      <c r="Q2718" t="s">
        <v>38</v>
      </c>
      <c r="R2718" t="s">
        <v>163</v>
      </c>
      <c r="S2718" t="s">
        <v>164</v>
      </c>
      <c r="T2718" t="s">
        <v>165</v>
      </c>
      <c r="U2718" t="s">
        <v>166</v>
      </c>
      <c r="V2718" t="s">
        <v>43</v>
      </c>
      <c r="W2718" t="s">
        <v>44</v>
      </c>
      <c r="X2718" t="s">
        <v>45</v>
      </c>
      <c r="Y2718" t="s">
        <v>46</v>
      </c>
      <c r="Z2718">
        <v>-5316</v>
      </c>
      <c r="AA2718" t="s">
        <v>284</v>
      </c>
      <c r="AB2718" t="s">
        <v>285</v>
      </c>
      <c r="AC2718" t="str">
        <f t="shared" si="42"/>
        <v>2025</v>
      </c>
    </row>
    <row r="2719" spans="1:29" x14ac:dyDescent="0.25">
      <c r="A2719" t="s">
        <v>27</v>
      </c>
      <c r="B2719" t="s">
        <v>1091</v>
      </c>
      <c r="C2719" t="s">
        <v>1136</v>
      </c>
      <c r="D2719" t="s">
        <v>60</v>
      </c>
      <c r="E2719" t="s">
        <v>61</v>
      </c>
      <c r="F2719" t="s">
        <v>30</v>
      </c>
      <c r="G2719" t="s">
        <v>31</v>
      </c>
      <c r="H2719" t="s">
        <v>62</v>
      </c>
      <c r="I2719" t="s">
        <v>63</v>
      </c>
      <c r="J2719" t="s">
        <v>110</v>
      </c>
      <c r="K2719" t="s">
        <v>111</v>
      </c>
      <c r="L2719" t="s">
        <v>616</v>
      </c>
      <c r="M2719" t="s">
        <v>617</v>
      </c>
      <c r="N2719" t="s">
        <v>38</v>
      </c>
      <c r="O2719" t="s">
        <v>38</v>
      </c>
      <c r="P2719" t="s">
        <v>38</v>
      </c>
      <c r="Q2719" t="s">
        <v>38</v>
      </c>
      <c r="R2719" t="s">
        <v>163</v>
      </c>
      <c r="S2719" t="s">
        <v>164</v>
      </c>
      <c r="T2719" t="s">
        <v>165</v>
      </c>
      <c r="U2719" t="s">
        <v>166</v>
      </c>
      <c r="V2719" t="s">
        <v>43</v>
      </c>
      <c r="W2719" t="s">
        <v>44</v>
      </c>
      <c r="X2719" t="s">
        <v>45</v>
      </c>
      <c r="Y2719" t="s">
        <v>46</v>
      </c>
      <c r="Z2719">
        <v>-6.3492063492063506</v>
      </c>
      <c r="AA2719" t="s">
        <v>188</v>
      </c>
      <c r="AB2719" t="s">
        <v>189</v>
      </c>
      <c r="AC2719" t="str">
        <f t="shared" si="42"/>
        <v>2025</v>
      </c>
    </row>
    <row r="2720" spans="1:29" x14ac:dyDescent="0.25">
      <c r="A2720" t="s">
        <v>27</v>
      </c>
      <c r="B2720" t="s">
        <v>1091</v>
      </c>
      <c r="C2720" t="s">
        <v>1136</v>
      </c>
      <c r="D2720" t="s">
        <v>60</v>
      </c>
      <c r="E2720" t="s">
        <v>61</v>
      </c>
      <c r="F2720" t="s">
        <v>30</v>
      </c>
      <c r="G2720" t="s">
        <v>31</v>
      </c>
      <c r="H2720" t="s">
        <v>62</v>
      </c>
      <c r="I2720" t="s">
        <v>63</v>
      </c>
      <c r="J2720" t="s">
        <v>110</v>
      </c>
      <c r="K2720" t="s">
        <v>111</v>
      </c>
      <c r="L2720" t="s">
        <v>616</v>
      </c>
      <c r="M2720" t="s">
        <v>617</v>
      </c>
      <c r="N2720" t="s">
        <v>38</v>
      </c>
      <c r="O2720" t="s">
        <v>38</v>
      </c>
      <c r="P2720" t="s">
        <v>38</v>
      </c>
      <c r="Q2720" t="s">
        <v>38</v>
      </c>
      <c r="R2720" t="s">
        <v>163</v>
      </c>
      <c r="S2720" t="s">
        <v>164</v>
      </c>
      <c r="T2720" t="s">
        <v>165</v>
      </c>
      <c r="U2720" t="s">
        <v>166</v>
      </c>
      <c r="V2720" t="s">
        <v>43</v>
      </c>
      <c r="W2720" t="s">
        <v>44</v>
      </c>
      <c r="X2720" t="s">
        <v>45</v>
      </c>
      <c r="Y2720" t="s">
        <v>46</v>
      </c>
      <c r="Z2720">
        <v>-756.34920634920638</v>
      </c>
      <c r="AA2720" t="s">
        <v>167</v>
      </c>
      <c r="AB2720" t="s">
        <v>168</v>
      </c>
      <c r="AC2720" t="str">
        <f t="shared" si="42"/>
        <v>2025</v>
      </c>
    </row>
    <row r="2721" spans="1:29" x14ac:dyDescent="0.25">
      <c r="A2721" t="s">
        <v>27</v>
      </c>
      <c r="B2721" t="s">
        <v>1091</v>
      </c>
      <c r="C2721" t="s">
        <v>1136</v>
      </c>
      <c r="D2721" t="s">
        <v>60</v>
      </c>
      <c r="E2721" t="s">
        <v>61</v>
      </c>
      <c r="F2721" t="s">
        <v>30</v>
      </c>
      <c r="G2721" t="s">
        <v>31</v>
      </c>
      <c r="H2721" t="s">
        <v>62</v>
      </c>
      <c r="I2721" t="s">
        <v>63</v>
      </c>
      <c r="J2721" t="s">
        <v>110</v>
      </c>
      <c r="K2721" t="s">
        <v>111</v>
      </c>
      <c r="L2721" t="s">
        <v>616</v>
      </c>
      <c r="M2721" t="s">
        <v>617</v>
      </c>
      <c r="N2721" t="s">
        <v>38</v>
      </c>
      <c r="O2721" t="s">
        <v>38</v>
      </c>
      <c r="P2721" t="s">
        <v>38</v>
      </c>
      <c r="Q2721" t="s">
        <v>38</v>
      </c>
      <c r="R2721" t="s">
        <v>163</v>
      </c>
      <c r="S2721" t="s">
        <v>164</v>
      </c>
      <c r="T2721" t="s">
        <v>165</v>
      </c>
      <c r="U2721" t="s">
        <v>166</v>
      </c>
      <c r="V2721" t="s">
        <v>43</v>
      </c>
      <c r="W2721" t="s">
        <v>44</v>
      </c>
      <c r="X2721" t="s">
        <v>45</v>
      </c>
      <c r="Y2721" t="s">
        <v>46</v>
      </c>
      <c r="Z2721">
        <v>-5006.3492063492067</v>
      </c>
      <c r="AA2721" t="s">
        <v>269</v>
      </c>
      <c r="AB2721" t="s">
        <v>270</v>
      </c>
      <c r="AC2721" t="str">
        <f t="shared" si="42"/>
        <v>2025</v>
      </c>
    </row>
    <row r="2722" spans="1:29" x14ac:dyDescent="0.25">
      <c r="A2722" t="s">
        <v>27</v>
      </c>
      <c r="B2722" t="s">
        <v>1091</v>
      </c>
      <c r="C2722" t="s">
        <v>1136</v>
      </c>
      <c r="D2722" t="s">
        <v>60</v>
      </c>
      <c r="E2722" t="s">
        <v>61</v>
      </c>
      <c r="F2722" t="s">
        <v>30</v>
      </c>
      <c r="G2722" t="s">
        <v>31</v>
      </c>
      <c r="H2722" t="s">
        <v>62</v>
      </c>
      <c r="I2722" t="s">
        <v>63</v>
      </c>
      <c r="J2722" t="s">
        <v>110</v>
      </c>
      <c r="K2722" t="s">
        <v>111</v>
      </c>
      <c r="L2722" t="s">
        <v>616</v>
      </c>
      <c r="M2722" t="s">
        <v>617</v>
      </c>
      <c r="N2722" t="s">
        <v>38</v>
      </c>
      <c r="O2722" t="s">
        <v>38</v>
      </c>
      <c r="P2722" t="s">
        <v>38</v>
      </c>
      <c r="Q2722" t="s">
        <v>38</v>
      </c>
      <c r="R2722" t="s">
        <v>229</v>
      </c>
      <c r="S2722" t="s">
        <v>230</v>
      </c>
      <c r="T2722" t="s">
        <v>165</v>
      </c>
      <c r="U2722" t="s">
        <v>166</v>
      </c>
      <c r="V2722" t="s">
        <v>43</v>
      </c>
      <c r="W2722" t="s">
        <v>44</v>
      </c>
      <c r="X2722" t="s">
        <v>45</v>
      </c>
      <c r="Y2722" t="s">
        <v>46</v>
      </c>
      <c r="Z2722">
        <v>-6.3492063492063506</v>
      </c>
      <c r="AA2722" t="s">
        <v>686</v>
      </c>
      <c r="AB2722" t="s">
        <v>687</v>
      </c>
      <c r="AC2722" t="str">
        <f t="shared" si="42"/>
        <v>2025</v>
      </c>
    </row>
    <row r="2723" spans="1:29" x14ac:dyDescent="0.25">
      <c r="A2723" t="s">
        <v>27</v>
      </c>
      <c r="B2723" t="s">
        <v>1091</v>
      </c>
      <c r="C2723" t="s">
        <v>1136</v>
      </c>
      <c r="D2723" t="s">
        <v>60</v>
      </c>
      <c r="E2723" t="s">
        <v>61</v>
      </c>
      <c r="F2723" t="s">
        <v>30</v>
      </c>
      <c r="G2723" t="s">
        <v>31</v>
      </c>
      <c r="H2723" t="s">
        <v>62</v>
      </c>
      <c r="I2723" t="s">
        <v>63</v>
      </c>
      <c r="J2723" t="s">
        <v>110</v>
      </c>
      <c r="K2723" t="s">
        <v>111</v>
      </c>
      <c r="L2723" t="s">
        <v>616</v>
      </c>
      <c r="M2723" t="s">
        <v>617</v>
      </c>
      <c r="N2723" t="s">
        <v>38</v>
      </c>
      <c r="O2723" t="s">
        <v>38</v>
      </c>
      <c r="P2723" t="s">
        <v>38</v>
      </c>
      <c r="Q2723" t="s">
        <v>38</v>
      </c>
      <c r="R2723" t="s">
        <v>229</v>
      </c>
      <c r="S2723" t="s">
        <v>230</v>
      </c>
      <c r="T2723" t="s">
        <v>165</v>
      </c>
      <c r="U2723" t="s">
        <v>166</v>
      </c>
      <c r="V2723" t="s">
        <v>43</v>
      </c>
      <c r="W2723" t="s">
        <v>44</v>
      </c>
      <c r="X2723" t="s">
        <v>45</v>
      </c>
      <c r="Y2723" t="s">
        <v>46</v>
      </c>
      <c r="Z2723">
        <v>-238926.18910634919</v>
      </c>
      <c r="AA2723" t="s">
        <v>496</v>
      </c>
      <c r="AB2723" t="s">
        <v>497</v>
      </c>
      <c r="AC2723" t="str">
        <f t="shared" si="42"/>
        <v>2025</v>
      </c>
    </row>
    <row r="2724" spans="1:29" x14ac:dyDescent="0.25">
      <c r="A2724" t="s">
        <v>27</v>
      </c>
      <c r="B2724" t="s">
        <v>1091</v>
      </c>
      <c r="C2724" t="s">
        <v>1136</v>
      </c>
      <c r="D2724" t="s">
        <v>60</v>
      </c>
      <c r="E2724" t="s">
        <v>61</v>
      </c>
      <c r="F2724" t="s">
        <v>30</v>
      </c>
      <c r="G2724" t="s">
        <v>31</v>
      </c>
      <c r="H2724" t="s">
        <v>62</v>
      </c>
      <c r="I2724" t="s">
        <v>63</v>
      </c>
      <c r="J2724" t="s">
        <v>110</v>
      </c>
      <c r="K2724" t="s">
        <v>111</v>
      </c>
      <c r="L2724" t="s">
        <v>616</v>
      </c>
      <c r="M2724" t="s">
        <v>617</v>
      </c>
      <c r="N2724" t="s">
        <v>38</v>
      </c>
      <c r="O2724" t="s">
        <v>38</v>
      </c>
      <c r="P2724" t="s">
        <v>38</v>
      </c>
      <c r="Q2724" t="s">
        <v>38</v>
      </c>
      <c r="R2724" t="s">
        <v>353</v>
      </c>
      <c r="S2724" t="s">
        <v>354</v>
      </c>
      <c r="T2724" t="s">
        <v>251</v>
      </c>
      <c r="U2724" t="s">
        <v>252</v>
      </c>
      <c r="V2724" t="s">
        <v>253</v>
      </c>
      <c r="W2724" t="s">
        <v>254</v>
      </c>
      <c r="X2724" t="s">
        <v>45</v>
      </c>
      <c r="Y2724" t="s">
        <v>46</v>
      </c>
      <c r="Z2724">
        <v>-6.3492063492063506</v>
      </c>
      <c r="AA2724" t="s">
        <v>758</v>
      </c>
      <c r="AB2724" t="s">
        <v>759</v>
      </c>
      <c r="AC2724" t="str">
        <f t="shared" si="42"/>
        <v>2025</v>
      </c>
    </row>
    <row r="2725" spans="1:29" x14ac:dyDescent="0.25">
      <c r="A2725" t="s">
        <v>27</v>
      </c>
      <c r="B2725" t="s">
        <v>1091</v>
      </c>
      <c r="C2725" t="s">
        <v>1136</v>
      </c>
      <c r="D2725" t="s">
        <v>60</v>
      </c>
      <c r="E2725" t="s">
        <v>61</v>
      </c>
      <c r="F2725" t="s">
        <v>30</v>
      </c>
      <c r="G2725" t="s">
        <v>31</v>
      </c>
      <c r="H2725" t="s">
        <v>62</v>
      </c>
      <c r="I2725" t="s">
        <v>63</v>
      </c>
      <c r="J2725" t="s">
        <v>110</v>
      </c>
      <c r="K2725" t="s">
        <v>111</v>
      </c>
      <c r="L2725" t="s">
        <v>616</v>
      </c>
      <c r="M2725" t="s">
        <v>617</v>
      </c>
      <c r="N2725" t="s">
        <v>38</v>
      </c>
      <c r="O2725" t="s">
        <v>38</v>
      </c>
      <c r="P2725" t="s">
        <v>38</v>
      </c>
      <c r="Q2725" t="s">
        <v>38</v>
      </c>
      <c r="R2725" t="s">
        <v>249</v>
      </c>
      <c r="S2725" t="s">
        <v>250</v>
      </c>
      <c r="T2725" t="s">
        <v>251</v>
      </c>
      <c r="U2725" t="s">
        <v>252</v>
      </c>
      <c r="V2725" t="s">
        <v>253</v>
      </c>
      <c r="W2725" t="s">
        <v>254</v>
      </c>
      <c r="X2725" t="s">
        <v>45</v>
      </c>
      <c r="Y2725" t="s">
        <v>46</v>
      </c>
      <c r="Z2725">
        <v>-792.59259259259261</v>
      </c>
      <c r="AA2725" t="s">
        <v>388</v>
      </c>
      <c r="AB2725" t="s">
        <v>389</v>
      </c>
      <c r="AC2725" t="str">
        <f t="shared" si="42"/>
        <v>2025</v>
      </c>
    </row>
    <row r="2726" spans="1:29" x14ac:dyDescent="0.25">
      <c r="A2726" t="s">
        <v>27</v>
      </c>
      <c r="B2726" t="s">
        <v>1091</v>
      </c>
      <c r="C2726" t="s">
        <v>1136</v>
      </c>
      <c r="D2726" t="s">
        <v>60</v>
      </c>
      <c r="E2726" t="s">
        <v>61</v>
      </c>
      <c r="F2726" t="s">
        <v>30</v>
      </c>
      <c r="G2726" t="s">
        <v>31</v>
      </c>
      <c r="H2726" t="s">
        <v>62</v>
      </c>
      <c r="I2726" t="s">
        <v>63</v>
      </c>
      <c r="J2726" t="s">
        <v>110</v>
      </c>
      <c r="K2726" t="s">
        <v>111</v>
      </c>
      <c r="L2726" t="s">
        <v>616</v>
      </c>
      <c r="M2726" t="s">
        <v>617</v>
      </c>
      <c r="N2726" t="s">
        <v>38</v>
      </c>
      <c r="O2726" t="s">
        <v>38</v>
      </c>
      <c r="P2726" t="s">
        <v>38</v>
      </c>
      <c r="Q2726" t="s">
        <v>38</v>
      </c>
      <c r="R2726" t="s">
        <v>249</v>
      </c>
      <c r="S2726" t="s">
        <v>250</v>
      </c>
      <c r="T2726" t="s">
        <v>251</v>
      </c>
      <c r="U2726" t="s">
        <v>252</v>
      </c>
      <c r="V2726" t="s">
        <v>253</v>
      </c>
      <c r="W2726" t="s">
        <v>254</v>
      </c>
      <c r="X2726" t="s">
        <v>45</v>
      </c>
      <c r="Y2726" t="s">
        <v>46</v>
      </c>
      <c r="Z2726">
        <v>-6.3492063492063506</v>
      </c>
      <c r="AA2726" t="s">
        <v>574</v>
      </c>
      <c r="AB2726" t="s">
        <v>575</v>
      </c>
      <c r="AC2726" t="str">
        <f t="shared" si="42"/>
        <v>2025</v>
      </c>
    </row>
    <row r="2727" spans="1:29" x14ac:dyDescent="0.25">
      <c r="A2727" t="s">
        <v>27</v>
      </c>
      <c r="B2727" t="s">
        <v>1091</v>
      </c>
      <c r="C2727" t="s">
        <v>1136</v>
      </c>
      <c r="D2727" t="s">
        <v>60</v>
      </c>
      <c r="E2727" t="s">
        <v>61</v>
      </c>
      <c r="F2727" t="s">
        <v>30</v>
      </c>
      <c r="G2727" t="s">
        <v>31</v>
      </c>
      <c r="H2727" t="s">
        <v>62</v>
      </c>
      <c r="I2727" t="s">
        <v>63</v>
      </c>
      <c r="J2727" t="s">
        <v>110</v>
      </c>
      <c r="K2727" t="s">
        <v>111</v>
      </c>
      <c r="L2727" t="s">
        <v>616</v>
      </c>
      <c r="M2727" t="s">
        <v>617</v>
      </c>
      <c r="N2727" t="s">
        <v>38</v>
      </c>
      <c r="O2727" t="s">
        <v>38</v>
      </c>
      <c r="P2727" t="s">
        <v>38</v>
      </c>
      <c r="Q2727" t="s">
        <v>38</v>
      </c>
      <c r="R2727" t="s">
        <v>249</v>
      </c>
      <c r="S2727" t="s">
        <v>250</v>
      </c>
      <c r="T2727" t="s">
        <v>251</v>
      </c>
      <c r="U2727" t="s">
        <v>252</v>
      </c>
      <c r="V2727" t="s">
        <v>253</v>
      </c>
      <c r="W2727" t="s">
        <v>254</v>
      </c>
      <c r="X2727" t="s">
        <v>45</v>
      </c>
      <c r="Y2727" t="s">
        <v>46</v>
      </c>
      <c r="Z2727">
        <v>-6.3492063492063506</v>
      </c>
      <c r="AA2727" t="s">
        <v>541</v>
      </c>
      <c r="AB2727" t="s">
        <v>542</v>
      </c>
      <c r="AC2727" t="str">
        <f t="shared" si="42"/>
        <v>2025</v>
      </c>
    </row>
    <row r="2728" spans="1:29" x14ac:dyDescent="0.25">
      <c r="A2728" t="s">
        <v>27</v>
      </c>
      <c r="B2728" t="s">
        <v>1091</v>
      </c>
      <c r="C2728" t="s">
        <v>1136</v>
      </c>
      <c r="D2728" t="s">
        <v>60</v>
      </c>
      <c r="E2728" t="s">
        <v>61</v>
      </c>
      <c r="F2728" t="s">
        <v>30</v>
      </c>
      <c r="G2728" t="s">
        <v>31</v>
      </c>
      <c r="H2728" t="s">
        <v>62</v>
      </c>
      <c r="I2728" t="s">
        <v>63</v>
      </c>
      <c r="J2728" t="s">
        <v>110</v>
      </c>
      <c r="K2728" t="s">
        <v>111</v>
      </c>
      <c r="L2728" t="s">
        <v>616</v>
      </c>
      <c r="M2728" t="s">
        <v>617</v>
      </c>
      <c r="N2728" t="s">
        <v>38</v>
      </c>
      <c r="O2728" t="s">
        <v>38</v>
      </c>
      <c r="P2728" t="s">
        <v>38</v>
      </c>
      <c r="Q2728" t="s">
        <v>38</v>
      </c>
      <c r="R2728" t="s">
        <v>249</v>
      </c>
      <c r="S2728" t="s">
        <v>250</v>
      </c>
      <c r="T2728" t="s">
        <v>251</v>
      </c>
      <c r="U2728" t="s">
        <v>252</v>
      </c>
      <c r="V2728" t="s">
        <v>253</v>
      </c>
      <c r="W2728" t="s">
        <v>254</v>
      </c>
      <c r="X2728" t="s">
        <v>45</v>
      </c>
      <c r="Y2728" t="s">
        <v>46</v>
      </c>
      <c r="Z2728">
        <v>-6.3492063492063506</v>
      </c>
      <c r="AA2728" t="s">
        <v>551</v>
      </c>
      <c r="AB2728" t="s">
        <v>552</v>
      </c>
      <c r="AC2728" t="str">
        <f t="shared" si="42"/>
        <v>2025</v>
      </c>
    </row>
    <row r="2729" spans="1:29" x14ac:dyDescent="0.25">
      <c r="A2729" t="s">
        <v>27</v>
      </c>
      <c r="B2729" t="s">
        <v>1091</v>
      </c>
      <c r="C2729" t="s">
        <v>1136</v>
      </c>
      <c r="D2729" t="s">
        <v>60</v>
      </c>
      <c r="E2729" t="s">
        <v>61</v>
      </c>
      <c r="F2729" t="s">
        <v>30</v>
      </c>
      <c r="G2729" t="s">
        <v>31</v>
      </c>
      <c r="H2729" t="s">
        <v>62</v>
      </c>
      <c r="I2729" t="s">
        <v>63</v>
      </c>
      <c r="J2729" t="s">
        <v>110</v>
      </c>
      <c r="K2729" t="s">
        <v>111</v>
      </c>
      <c r="L2729" t="s">
        <v>616</v>
      </c>
      <c r="M2729" t="s">
        <v>617</v>
      </c>
      <c r="N2729" t="s">
        <v>38</v>
      </c>
      <c r="O2729" t="s">
        <v>38</v>
      </c>
      <c r="P2729" t="s">
        <v>38</v>
      </c>
      <c r="Q2729" t="s">
        <v>38</v>
      </c>
      <c r="R2729" t="s">
        <v>292</v>
      </c>
      <c r="S2729" t="s">
        <v>293</v>
      </c>
      <c r="T2729" t="s">
        <v>294</v>
      </c>
      <c r="U2729" t="s">
        <v>295</v>
      </c>
      <c r="V2729" t="s">
        <v>253</v>
      </c>
      <c r="W2729" t="s">
        <v>254</v>
      </c>
      <c r="X2729" t="s">
        <v>45</v>
      </c>
      <c r="Y2729" t="s">
        <v>46</v>
      </c>
      <c r="Z2729">
        <v>-6.3492063492063506</v>
      </c>
      <c r="AA2729" t="s">
        <v>296</v>
      </c>
      <c r="AB2729" t="s">
        <v>297</v>
      </c>
      <c r="AC2729" t="str">
        <f t="shared" si="42"/>
        <v>2025</v>
      </c>
    </row>
    <row r="2730" spans="1:29" x14ac:dyDescent="0.25">
      <c r="A2730" t="s">
        <v>27</v>
      </c>
      <c r="B2730" t="s">
        <v>1091</v>
      </c>
      <c r="C2730" t="s">
        <v>1136</v>
      </c>
      <c r="D2730" t="s">
        <v>60</v>
      </c>
      <c r="E2730" t="s">
        <v>61</v>
      </c>
      <c r="F2730" t="s">
        <v>30</v>
      </c>
      <c r="G2730" t="s">
        <v>31</v>
      </c>
      <c r="H2730" t="s">
        <v>62</v>
      </c>
      <c r="I2730" t="s">
        <v>63</v>
      </c>
      <c r="J2730" t="s">
        <v>110</v>
      </c>
      <c r="K2730" t="s">
        <v>111</v>
      </c>
      <c r="L2730" t="s">
        <v>616</v>
      </c>
      <c r="M2730" t="s">
        <v>617</v>
      </c>
      <c r="N2730" t="s">
        <v>38</v>
      </c>
      <c r="O2730" t="s">
        <v>38</v>
      </c>
      <c r="P2730" t="s">
        <v>38</v>
      </c>
      <c r="Q2730" t="s">
        <v>38</v>
      </c>
      <c r="R2730" t="s">
        <v>292</v>
      </c>
      <c r="S2730" t="s">
        <v>293</v>
      </c>
      <c r="T2730" t="s">
        <v>294</v>
      </c>
      <c r="U2730" t="s">
        <v>295</v>
      </c>
      <c r="V2730" t="s">
        <v>253</v>
      </c>
      <c r="W2730" t="s">
        <v>254</v>
      </c>
      <c r="X2730" t="s">
        <v>45</v>
      </c>
      <c r="Y2730" t="s">
        <v>46</v>
      </c>
      <c r="Z2730">
        <v>-6.3492063492063506</v>
      </c>
      <c r="AA2730" t="s">
        <v>714</v>
      </c>
      <c r="AB2730" t="s">
        <v>715</v>
      </c>
      <c r="AC2730" t="str">
        <f t="shared" si="42"/>
        <v>2025</v>
      </c>
    </row>
    <row r="2731" spans="1:29" x14ac:dyDescent="0.25">
      <c r="A2731" t="s">
        <v>27</v>
      </c>
      <c r="B2731" t="s">
        <v>1091</v>
      </c>
      <c r="C2731" t="s">
        <v>1136</v>
      </c>
      <c r="D2731" t="s">
        <v>60</v>
      </c>
      <c r="E2731" t="s">
        <v>61</v>
      </c>
      <c r="F2731" t="s">
        <v>30</v>
      </c>
      <c r="G2731" t="s">
        <v>31</v>
      </c>
      <c r="H2731" t="s">
        <v>62</v>
      </c>
      <c r="I2731" t="s">
        <v>63</v>
      </c>
      <c r="J2731" t="s">
        <v>110</v>
      </c>
      <c r="K2731" t="s">
        <v>111</v>
      </c>
      <c r="L2731" t="s">
        <v>616</v>
      </c>
      <c r="M2731" t="s">
        <v>617</v>
      </c>
      <c r="N2731" t="s">
        <v>38</v>
      </c>
      <c r="O2731" t="s">
        <v>38</v>
      </c>
      <c r="P2731" t="s">
        <v>38</v>
      </c>
      <c r="Q2731" t="s">
        <v>38</v>
      </c>
      <c r="R2731" t="s">
        <v>368</v>
      </c>
      <c r="S2731" t="s">
        <v>369</v>
      </c>
      <c r="T2731" t="s">
        <v>370</v>
      </c>
      <c r="U2731" t="s">
        <v>371</v>
      </c>
      <c r="V2731" t="s">
        <v>253</v>
      </c>
      <c r="W2731" t="s">
        <v>254</v>
      </c>
      <c r="X2731" t="s">
        <v>45</v>
      </c>
      <c r="Y2731" t="s">
        <v>46</v>
      </c>
      <c r="Z2731">
        <v>-6.3492063492063506</v>
      </c>
      <c r="AA2731" t="s">
        <v>372</v>
      </c>
      <c r="AB2731" t="s">
        <v>373</v>
      </c>
      <c r="AC2731" t="str">
        <f t="shared" si="42"/>
        <v>2025</v>
      </c>
    </row>
    <row r="2732" spans="1:29" x14ac:dyDescent="0.25">
      <c r="A2732" t="s">
        <v>27</v>
      </c>
      <c r="B2732" t="s">
        <v>1091</v>
      </c>
      <c r="C2732" t="s">
        <v>1136</v>
      </c>
      <c r="D2732" t="s">
        <v>60</v>
      </c>
      <c r="E2732" t="s">
        <v>61</v>
      </c>
      <c r="F2732" t="s">
        <v>30</v>
      </c>
      <c r="G2732" t="s">
        <v>31</v>
      </c>
      <c r="H2732" t="s">
        <v>62</v>
      </c>
      <c r="I2732" t="s">
        <v>63</v>
      </c>
      <c r="J2732" t="s">
        <v>110</v>
      </c>
      <c r="K2732" t="s">
        <v>111</v>
      </c>
      <c r="L2732" t="s">
        <v>616</v>
      </c>
      <c r="M2732" t="s">
        <v>617</v>
      </c>
      <c r="N2732" t="s">
        <v>38</v>
      </c>
      <c r="O2732" t="s">
        <v>38</v>
      </c>
      <c r="P2732" t="s">
        <v>38</v>
      </c>
      <c r="Q2732" t="s">
        <v>38</v>
      </c>
      <c r="R2732" t="s">
        <v>368</v>
      </c>
      <c r="S2732" t="s">
        <v>369</v>
      </c>
      <c r="T2732" t="s">
        <v>370</v>
      </c>
      <c r="U2732" t="s">
        <v>371</v>
      </c>
      <c r="V2732" t="s">
        <v>253</v>
      </c>
      <c r="W2732" t="s">
        <v>254</v>
      </c>
      <c r="X2732" t="s">
        <v>45</v>
      </c>
      <c r="Y2732" t="s">
        <v>46</v>
      </c>
      <c r="Z2732">
        <v>-6.3492063492063506</v>
      </c>
      <c r="AA2732" t="s">
        <v>543</v>
      </c>
      <c r="AB2732" t="s">
        <v>544</v>
      </c>
      <c r="AC2732" t="str">
        <f t="shared" si="42"/>
        <v>2025</v>
      </c>
    </row>
    <row r="2733" spans="1:29" x14ac:dyDescent="0.25">
      <c r="A2733" t="s">
        <v>27</v>
      </c>
      <c r="B2733" t="s">
        <v>1091</v>
      </c>
      <c r="C2733" t="s">
        <v>1136</v>
      </c>
      <c r="D2733" t="s">
        <v>60</v>
      </c>
      <c r="E2733" t="s">
        <v>61</v>
      </c>
      <c r="F2733" t="s">
        <v>30</v>
      </c>
      <c r="G2733" t="s">
        <v>31</v>
      </c>
      <c r="H2733" t="s">
        <v>62</v>
      </c>
      <c r="I2733" t="s">
        <v>63</v>
      </c>
      <c r="J2733" t="s">
        <v>110</v>
      </c>
      <c r="K2733" t="s">
        <v>111</v>
      </c>
      <c r="L2733" t="s">
        <v>616</v>
      </c>
      <c r="M2733" t="s">
        <v>617</v>
      </c>
      <c r="N2733" t="s">
        <v>38</v>
      </c>
      <c r="O2733" t="s">
        <v>38</v>
      </c>
      <c r="P2733" t="s">
        <v>38</v>
      </c>
      <c r="Q2733" t="s">
        <v>38</v>
      </c>
      <c r="R2733" t="s">
        <v>368</v>
      </c>
      <c r="S2733" t="s">
        <v>369</v>
      </c>
      <c r="T2733" t="s">
        <v>370</v>
      </c>
      <c r="U2733" t="s">
        <v>371</v>
      </c>
      <c r="V2733" t="s">
        <v>253</v>
      </c>
      <c r="W2733" t="s">
        <v>254</v>
      </c>
      <c r="X2733" t="s">
        <v>45</v>
      </c>
      <c r="Y2733" t="s">
        <v>46</v>
      </c>
      <c r="Z2733">
        <v>-6.3492063492063506</v>
      </c>
      <c r="AA2733" t="s">
        <v>400</v>
      </c>
      <c r="AB2733" t="s">
        <v>401</v>
      </c>
      <c r="AC2733" t="str">
        <f t="shared" si="42"/>
        <v>2025</v>
      </c>
    </row>
    <row r="2734" spans="1:29" x14ac:dyDescent="0.25">
      <c r="A2734" t="s">
        <v>27</v>
      </c>
      <c r="B2734" t="s">
        <v>1091</v>
      </c>
      <c r="C2734" t="s">
        <v>1136</v>
      </c>
      <c r="D2734" t="s">
        <v>60</v>
      </c>
      <c r="E2734" t="s">
        <v>61</v>
      </c>
      <c r="F2734" t="s">
        <v>30</v>
      </c>
      <c r="G2734" t="s">
        <v>31</v>
      </c>
      <c r="H2734" t="s">
        <v>62</v>
      </c>
      <c r="I2734" t="s">
        <v>63</v>
      </c>
      <c r="J2734" t="s">
        <v>110</v>
      </c>
      <c r="K2734" t="s">
        <v>111</v>
      </c>
      <c r="L2734" t="s">
        <v>616</v>
      </c>
      <c r="M2734" t="s">
        <v>617</v>
      </c>
      <c r="N2734" t="s">
        <v>38</v>
      </c>
      <c r="O2734" t="s">
        <v>38</v>
      </c>
      <c r="P2734" t="s">
        <v>38</v>
      </c>
      <c r="Q2734" t="s">
        <v>38</v>
      </c>
      <c r="R2734" t="s">
        <v>368</v>
      </c>
      <c r="S2734" t="s">
        <v>369</v>
      </c>
      <c r="T2734" t="s">
        <v>370</v>
      </c>
      <c r="U2734" t="s">
        <v>371</v>
      </c>
      <c r="V2734" t="s">
        <v>253</v>
      </c>
      <c r="W2734" t="s">
        <v>254</v>
      </c>
      <c r="X2734" t="s">
        <v>45</v>
      </c>
      <c r="Y2734" t="s">
        <v>46</v>
      </c>
      <c r="Z2734">
        <v>-6.3492063492063506</v>
      </c>
      <c r="AA2734" t="s">
        <v>794</v>
      </c>
      <c r="AB2734" t="s">
        <v>795</v>
      </c>
      <c r="AC2734" t="str">
        <f t="shared" si="42"/>
        <v>2025</v>
      </c>
    </row>
    <row r="2735" spans="1:29" x14ac:dyDescent="0.25">
      <c r="A2735" t="s">
        <v>27</v>
      </c>
      <c r="B2735" t="s">
        <v>1091</v>
      </c>
      <c r="C2735" t="s">
        <v>1136</v>
      </c>
      <c r="D2735" t="s">
        <v>60</v>
      </c>
      <c r="E2735" t="s">
        <v>61</v>
      </c>
      <c r="F2735" t="s">
        <v>30</v>
      </c>
      <c r="G2735" t="s">
        <v>31</v>
      </c>
      <c r="H2735" t="s">
        <v>62</v>
      </c>
      <c r="I2735" t="s">
        <v>63</v>
      </c>
      <c r="J2735" t="s">
        <v>110</v>
      </c>
      <c r="K2735" t="s">
        <v>111</v>
      </c>
      <c r="L2735" t="s">
        <v>616</v>
      </c>
      <c r="M2735" t="s">
        <v>617</v>
      </c>
      <c r="N2735" t="s">
        <v>38</v>
      </c>
      <c r="O2735" t="s">
        <v>38</v>
      </c>
      <c r="P2735" t="s">
        <v>38</v>
      </c>
      <c r="Q2735" t="s">
        <v>38</v>
      </c>
      <c r="R2735" t="s">
        <v>547</v>
      </c>
      <c r="S2735" t="s">
        <v>548</v>
      </c>
      <c r="T2735" t="s">
        <v>370</v>
      </c>
      <c r="U2735" t="s">
        <v>371</v>
      </c>
      <c r="V2735" t="s">
        <v>253</v>
      </c>
      <c r="W2735" t="s">
        <v>254</v>
      </c>
      <c r="X2735" t="s">
        <v>45</v>
      </c>
      <c r="Y2735" t="s">
        <v>46</v>
      </c>
      <c r="Z2735">
        <v>-6.3492063492063506</v>
      </c>
      <c r="AA2735" t="s">
        <v>549</v>
      </c>
      <c r="AB2735" t="s">
        <v>550</v>
      </c>
      <c r="AC2735" t="str">
        <f t="shared" si="42"/>
        <v>2025</v>
      </c>
    </row>
    <row r="2736" spans="1:29" x14ac:dyDescent="0.25">
      <c r="A2736" t="s">
        <v>27</v>
      </c>
      <c r="B2736" t="s">
        <v>1091</v>
      </c>
      <c r="C2736" t="s">
        <v>1136</v>
      </c>
      <c r="D2736" t="s">
        <v>60</v>
      </c>
      <c r="E2736" t="s">
        <v>61</v>
      </c>
      <c r="F2736" t="s">
        <v>30</v>
      </c>
      <c r="G2736" t="s">
        <v>31</v>
      </c>
      <c r="H2736" t="s">
        <v>62</v>
      </c>
      <c r="I2736" t="s">
        <v>63</v>
      </c>
      <c r="J2736" t="s">
        <v>110</v>
      </c>
      <c r="K2736" t="s">
        <v>111</v>
      </c>
      <c r="L2736" t="s">
        <v>38</v>
      </c>
      <c r="M2736" t="s">
        <v>38</v>
      </c>
      <c r="N2736" t="s">
        <v>38</v>
      </c>
      <c r="O2736" t="s">
        <v>38</v>
      </c>
      <c r="P2736" t="s">
        <v>38</v>
      </c>
      <c r="Q2736" t="s">
        <v>38</v>
      </c>
      <c r="R2736" t="s">
        <v>241</v>
      </c>
      <c r="S2736" t="s">
        <v>242</v>
      </c>
      <c r="T2736" t="s">
        <v>243</v>
      </c>
      <c r="U2736" t="s">
        <v>244</v>
      </c>
      <c r="V2736" t="s">
        <v>245</v>
      </c>
      <c r="W2736" t="s">
        <v>246</v>
      </c>
      <c r="X2736" t="s">
        <v>74</v>
      </c>
      <c r="Y2736" t="s">
        <v>75</v>
      </c>
      <c r="Z2736">
        <v>-128363.999988</v>
      </c>
      <c r="AA2736" t="s">
        <v>298</v>
      </c>
      <c r="AB2736" t="s">
        <v>299</v>
      </c>
      <c r="AC2736" t="str">
        <f t="shared" si="42"/>
        <v>2025</v>
      </c>
    </row>
    <row r="2737" spans="1:29" x14ac:dyDescent="0.25">
      <c r="A2737" t="s">
        <v>27</v>
      </c>
      <c r="B2737" t="s">
        <v>1091</v>
      </c>
      <c r="C2737" t="s">
        <v>1136</v>
      </c>
      <c r="D2737" t="s">
        <v>60</v>
      </c>
      <c r="E2737" t="s">
        <v>61</v>
      </c>
      <c r="F2737" t="s">
        <v>30</v>
      </c>
      <c r="G2737" t="s">
        <v>31</v>
      </c>
      <c r="H2737" t="s">
        <v>62</v>
      </c>
      <c r="I2737" t="s">
        <v>63</v>
      </c>
      <c r="J2737" t="s">
        <v>110</v>
      </c>
      <c r="K2737" t="s">
        <v>111</v>
      </c>
      <c r="L2737" t="s">
        <v>38</v>
      </c>
      <c r="M2737" t="s">
        <v>38</v>
      </c>
      <c r="N2737" t="s">
        <v>38</v>
      </c>
      <c r="O2737" t="s">
        <v>38</v>
      </c>
      <c r="P2737" t="s">
        <v>38</v>
      </c>
      <c r="Q2737" t="s">
        <v>38</v>
      </c>
      <c r="R2737" t="s">
        <v>241</v>
      </c>
      <c r="S2737" t="s">
        <v>242</v>
      </c>
      <c r="T2737" t="s">
        <v>243</v>
      </c>
      <c r="U2737" t="s">
        <v>244</v>
      </c>
      <c r="V2737" t="s">
        <v>245</v>
      </c>
      <c r="W2737" t="s">
        <v>246</v>
      </c>
      <c r="X2737" t="s">
        <v>74</v>
      </c>
      <c r="Y2737" t="s">
        <v>75</v>
      </c>
      <c r="Z2737">
        <v>-1036256.851844</v>
      </c>
      <c r="AA2737" t="s">
        <v>539</v>
      </c>
      <c r="AB2737" t="s">
        <v>540</v>
      </c>
      <c r="AC2737" t="str">
        <f t="shared" si="42"/>
        <v>2025</v>
      </c>
    </row>
    <row r="2738" spans="1:29" x14ac:dyDescent="0.25">
      <c r="A2738" t="s">
        <v>27</v>
      </c>
      <c r="B2738" t="s">
        <v>1091</v>
      </c>
      <c r="C2738" t="s">
        <v>1136</v>
      </c>
      <c r="D2738" t="s">
        <v>60</v>
      </c>
      <c r="E2738" t="s">
        <v>61</v>
      </c>
      <c r="F2738" t="s">
        <v>30</v>
      </c>
      <c r="G2738" t="s">
        <v>31</v>
      </c>
      <c r="H2738" t="s">
        <v>62</v>
      </c>
      <c r="I2738" t="s">
        <v>63</v>
      </c>
      <c r="J2738" t="s">
        <v>110</v>
      </c>
      <c r="K2738" t="s">
        <v>111</v>
      </c>
      <c r="L2738" t="s">
        <v>38</v>
      </c>
      <c r="M2738" t="s">
        <v>38</v>
      </c>
      <c r="N2738" t="s">
        <v>38</v>
      </c>
      <c r="O2738" t="s">
        <v>38</v>
      </c>
      <c r="P2738" t="s">
        <v>38</v>
      </c>
      <c r="Q2738" t="s">
        <v>38</v>
      </c>
      <c r="R2738" t="s">
        <v>141</v>
      </c>
      <c r="S2738" t="s">
        <v>142</v>
      </c>
      <c r="T2738" t="s">
        <v>143</v>
      </c>
      <c r="U2738" t="s">
        <v>144</v>
      </c>
      <c r="V2738" t="s">
        <v>118</v>
      </c>
      <c r="W2738" t="s">
        <v>119</v>
      </c>
      <c r="X2738" t="s">
        <v>74</v>
      </c>
      <c r="Y2738" t="s">
        <v>75</v>
      </c>
      <c r="Z2738">
        <v>-80879</v>
      </c>
      <c r="AA2738" t="s">
        <v>145</v>
      </c>
      <c r="AB2738" t="s">
        <v>146</v>
      </c>
      <c r="AC2738" t="str">
        <f t="shared" si="42"/>
        <v>2025</v>
      </c>
    </row>
    <row r="2739" spans="1:29" x14ac:dyDescent="0.25">
      <c r="A2739" t="s">
        <v>27</v>
      </c>
      <c r="B2739" t="s">
        <v>1091</v>
      </c>
      <c r="C2739" t="s">
        <v>1136</v>
      </c>
      <c r="D2739" t="s">
        <v>60</v>
      </c>
      <c r="E2739" t="s">
        <v>61</v>
      </c>
      <c r="F2739" t="s">
        <v>30</v>
      </c>
      <c r="G2739" t="s">
        <v>31</v>
      </c>
      <c r="H2739" t="s">
        <v>62</v>
      </c>
      <c r="I2739" t="s">
        <v>63</v>
      </c>
      <c r="J2739" t="s">
        <v>110</v>
      </c>
      <c r="K2739" t="s">
        <v>111</v>
      </c>
      <c r="L2739" t="s">
        <v>38</v>
      </c>
      <c r="M2739" t="s">
        <v>38</v>
      </c>
      <c r="N2739" t="s">
        <v>38</v>
      </c>
      <c r="O2739" t="s">
        <v>38</v>
      </c>
      <c r="P2739" t="s">
        <v>38</v>
      </c>
      <c r="Q2739" t="s">
        <v>38</v>
      </c>
      <c r="R2739" t="s">
        <v>339</v>
      </c>
      <c r="S2739" t="s">
        <v>340</v>
      </c>
      <c r="T2739" t="s">
        <v>129</v>
      </c>
      <c r="U2739" t="s">
        <v>130</v>
      </c>
      <c r="V2739" t="s">
        <v>72</v>
      </c>
      <c r="W2739" t="s">
        <v>73</v>
      </c>
      <c r="X2739" t="s">
        <v>74</v>
      </c>
      <c r="Y2739" t="s">
        <v>75</v>
      </c>
      <c r="Z2739">
        <v>-879600</v>
      </c>
      <c r="AA2739" t="s">
        <v>476</v>
      </c>
      <c r="AB2739" t="s">
        <v>477</v>
      </c>
      <c r="AC2739" t="str">
        <f t="shared" si="42"/>
        <v>2025</v>
      </c>
    </row>
    <row r="2740" spans="1:29" x14ac:dyDescent="0.25">
      <c r="A2740" t="s">
        <v>27</v>
      </c>
      <c r="B2740" t="s">
        <v>1091</v>
      </c>
      <c r="C2740" t="s">
        <v>1136</v>
      </c>
      <c r="D2740" t="s">
        <v>60</v>
      </c>
      <c r="E2740" t="s">
        <v>61</v>
      </c>
      <c r="F2740" t="s">
        <v>30</v>
      </c>
      <c r="G2740" t="s">
        <v>31</v>
      </c>
      <c r="H2740" t="s">
        <v>62</v>
      </c>
      <c r="I2740" t="s">
        <v>63</v>
      </c>
      <c r="J2740" t="s">
        <v>110</v>
      </c>
      <c r="K2740" t="s">
        <v>111</v>
      </c>
      <c r="L2740" t="s">
        <v>38</v>
      </c>
      <c r="M2740" t="s">
        <v>38</v>
      </c>
      <c r="N2740" t="s">
        <v>38</v>
      </c>
      <c r="O2740" t="s">
        <v>38</v>
      </c>
      <c r="P2740" t="s">
        <v>38</v>
      </c>
      <c r="Q2740" t="s">
        <v>38</v>
      </c>
      <c r="R2740" t="s">
        <v>169</v>
      </c>
      <c r="S2740" t="s">
        <v>170</v>
      </c>
      <c r="T2740" t="s">
        <v>171</v>
      </c>
      <c r="U2740" t="s">
        <v>172</v>
      </c>
      <c r="V2740" t="s">
        <v>72</v>
      </c>
      <c r="W2740" t="s">
        <v>73</v>
      </c>
      <c r="X2740" t="s">
        <v>74</v>
      </c>
      <c r="Y2740" t="s">
        <v>75</v>
      </c>
      <c r="Z2740">
        <v>-110000</v>
      </c>
      <c r="AA2740" t="s">
        <v>173</v>
      </c>
      <c r="AB2740" t="s">
        <v>174</v>
      </c>
      <c r="AC2740" t="str">
        <f t="shared" si="42"/>
        <v>2025</v>
      </c>
    </row>
    <row r="2741" spans="1:29" x14ac:dyDescent="0.25">
      <c r="A2741" t="s">
        <v>27</v>
      </c>
      <c r="B2741" t="s">
        <v>1091</v>
      </c>
      <c r="C2741" t="s">
        <v>1136</v>
      </c>
      <c r="D2741" t="s">
        <v>60</v>
      </c>
      <c r="E2741" t="s">
        <v>61</v>
      </c>
      <c r="F2741" t="s">
        <v>30</v>
      </c>
      <c r="G2741" t="s">
        <v>31</v>
      </c>
      <c r="H2741" t="s">
        <v>62</v>
      </c>
      <c r="I2741" t="s">
        <v>63</v>
      </c>
      <c r="J2741" t="s">
        <v>110</v>
      </c>
      <c r="K2741" t="s">
        <v>111</v>
      </c>
      <c r="L2741" t="s">
        <v>38</v>
      </c>
      <c r="M2741" t="s">
        <v>38</v>
      </c>
      <c r="N2741" t="s">
        <v>38</v>
      </c>
      <c r="O2741" t="s">
        <v>38</v>
      </c>
      <c r="P2741" t="s">
        <v>38</v>
      </c>
      <c r="Q2741" t="s">
        <v>38</v>
      </c>
      <c r="R2741" t="s">
        <v>183</v>
      </c>
      <c r="S2741" t="s">
        <v>184</v>
      </c>
      <c r="T2741" t="s">
        <v>171</v>
      </c>
      <c r="U2741" t="s">
        <v>172</v>
      </c>
      <c r="V2741" t="s">
        <v>72</v>
      </c>
      <c r="W2741" t="s">
        <v>73</v>
      </c>
      <c r="X2741" t="s">
        <v>74</v>
      </c>
      <c r="Y2741" t="s">
        <v>75</v>
      </c>
      <c r="Z2741">
        <v>-1930443.7808570005</v>
      </c>
      <c r="AA2741" t="s">
        <v>212</v>
      </c>
      <c r="AB2741" t="s">
        <v>213</v>
      </c>
      <c r="AC2741" t="str">
        <f t="shared" si="42"/>
        <v>2025</v>
      </c>
    </row>
    <row r="2742" spans="1:29" x14ac:dyDescent="0.25">
      <c r="A2742" t="s">
        <v>27</v>
      </c>
      <c r="B2742" t="s">
        <v>1091</v>
      </c>
      <c r="C2742" t="s">
        <v>1136</v>
      </c>
      <c r="D2742" t="s">
        <v>60</v>
      </c>
      <c r="E2742" t="s">
        <v>61</v>
      </c>
      <c r="F2742" t="s">
        <v>30</v>
      </c>
      <c r="G2742" t="s">
        <v>31</v>
      </c>
      <c r="H2742" t="s">
        <v>62</v>
      </c>
      <c r="I2742" t="s">
        <v>63</v>
      </c>
      <c r="J2742" t="s">
        <v>110</v>
      </c>
      <c r="K2742" t="s">
        <v>111</v>
      </c>
      <c r="L2742" t="s">
        <v>38</v>
      </c>
      <c r="M2742" t="s">
        <v>38</v>
      </c>
      <c r="N2742" t="s">
        <v>38</v>
      </c>
      <c r="O2742" t="s">
        <v>38</v>
      </c>
      <c r="P2742" t="s">
        <v>38</v>
      </c>
      <c r="Q2742" t="s">
        <v>38</v>
      </c>
      <c r="R2742" t="s">
        <v>458</v>
      </c>
      <c r="S2742" t="s">
        <v>459</v>
      </c>
      <c r="T2742" t="s">
        <v>198</v>
      </c>
      <c r="U2742" t="s">
        <v>199</v>
      </c>
      <c r="V2742" t="s">
        <v>55</v>
      </c>
      <c r="W2742" t="s">
        <v>56</v>
      </c>
      <c r="X2742" t="s">
        <v>45</v>
      </c>
      <c r="Y2742" t="s">
        <v>46</v>
      </c>
      <c r="Z2742">
        <v>-9563649.9998000003</v>
      </c>
      <c r="AA2742" t="s">
        <v>460</v>
      </c>
      <c r="AB2742" t="s">
        <v>461</v>
      </c>
      <c r="AC2742" t="str">
        <f t="shared" si="42"/>
        <v>2025</v>
      </c>
    </row>
    <row r="2743" spans="1:29" x14ac:dyDescent="0.25">
      <c r="A2743" t="s">
        <v>27</v>
      </c>
      <c r="B2743" t="s">
        <v>1091</v>
      </c>
      <c r="C2743" t="s">
        <v>1136</v>
      </c>
      <c r="D2743" t="s">
        <v>60</v>
      </c>
      <c r="E2743" t="s">
        <v>61</v>
      </c>
      <c r="F2743" t="s">
        <v>30</v>
      </c>
      <c r="G2743" t="s">
        <v>31</v>
      </c>
      <c r="H2743" t="s">
        <v>62</v>
      </c>
      <c r="I2743" t="s">
        <v>63</v>
      </c>
      <c r="J2743" t="s">
        <v>110</v>
      </c>
      <c r="K2743" t="s">
        <v>111</v>
      </c>
      <c r="L2743" t="s">
        <v>38</v>
      </c>
      <c r="M2743" t="s">
        <v>38</v>
      </c>
      <c r="N2743" t="s">
        <v>38</v>
      </c>
      <c r="O2743" t="s">
        <v>38</v>
      </c>
      <c r="P2743" t="s">
        <v>38</v>
      </c>
      <c r="Q2743" t="s">
        <v>38</v>
      </c>
      <c r="R2743" t="s">
        <v>218</v>
      </c>
      <c r="S2743" t="s">
        <v>219</v>
      </c>
      <c r="T2743" t="s">
        <v>198</v>
      </c>
      <c r="U2743" t="s">
        <v>199</v>
      </c>
      <c r="V2743" t="s">
        <v>55</v>
      </c>
      <c r="W2743" t="s">
        <v>56</v>
      </c>
      <c r="X2743" t="s">
        <v>45</v>
      </c>
      <c r="Y2743" t="s">
        <v>46</v>
      </c>
      <c r="Z2743">
        <v>-300000</v>
      </c>
      <c r="AA2743" t="s">
        <v>220</v>
      </c>
      <c r="AB2743" t="s">
        <v>221</v>
      </c>
      <c r="AC2743" t="str">
        <f t="shared" si="42"/>
        <v>2025</v>
      </c>
    </row>
    <row r="2744" spans="1:29" x14ac:dyDescent="0.25">
      <c r="A2744" t="s">
        <v>27</v>
      </c>
      <c r="B2744" t="s">
        <v>1091</v>
      </c>
      <c r="C2744" t="s">
        <v>1136</v>
      </c>
      <c r="D2744" t="s">
        <v>60</v>
      </c>
      <c r="E2744" t="s">
        <v>61</v>
      </c>
      <c r="F2744" t="s">
        <v>30</v>
      </c>
      <c r="G2744" t="s">
        <v>31</v>
      </c>
      <c r="H2744" t="s">
        <v>62</v>
      </c>
      <c r="I2744" t="s">
        <v>63</v>
      </c>
      <c r="J2744" t="s">
        <v>110</v>
      </c>
      <c r="K2744" t="s">
        <v>111</v>
      </c>
      <c r="L2744" t="s">
        <v>38</v>
      </c>
      <c r="M2744" t="s">
        <v>38</v>
      </c>
      <c r="N2744" t="s">
        <v>38</v>
      </c>
      <c r="O2744" t="s">
        <v>38</v>
      </c>
      <c r="P2744" t="s">
        <v>38</v>
      </c>
      <c r="Q2744" t="s">
        <v>38</v>
      </c>
      <c r="R2744" t="s">
        <v>163</v>
      </c>
      <c r="S2744" t="s">
        <v>164</v>
      </c>
      <c r="T2744" t="s">
        <v>165</v>
      </c>
      <c r="U2744" t="s">
        <v>166</v>
      </c>
      <c r="V2744" t="s">
        <v>43</v>
      </c>
      <c r="W2744" t="s">
        <v>44</v>
      </c>
      <c r="X2744" t="s">
        <v>45</v>
      </c>
      <c r="Y2744" t="s">
        <v>46</v>
      </c>
      <c r="Z2744">
        <v>-5382295.9102870002</v>
      </c>
      <c r="AA2744" t="s">
        <v>269</v>
      </c>
      <c r="AB2744" t="s">
        <v>270</v>
      </c>
      <c r="AC2744" t="str">
        <f t="shared" si="42"/>
        <v>2025</v>
      </c>
    </row>
    <row r="2745" spans="1:29" x14ac:dyDescent="0.25">
      <c r="A2745" t="s">
        <v>27</v>
      </c>
      <c r="B2745" t="s">
        <v>1091</v>
      </c>
      <c r="C2745" t="s">
        <v>1136</v>
      </c>
      <c r="D2745" t="s">
        <v>60</v>
      </c>
      <c r="E2745" t="s">
        <v>61</v>
      </c>
      <c r="F2745" t="s">
        <v>30</v>
      </c>
      <c r="G2745" t="s">
        <v>31</v>
      </c>
      <c r="H2745" t="s">
        <v>62</v>
      </c>
      <c r="I2745" t="s">
        <v>63</v>
      </c>
      <c r="J2745" t="s">
        <v>110</v>
      </c>
      <c r="K2745" t="s">
        <v>111</v>
      </c>
      <c r="L2745" t="s">
        <v>38</v>
      </c>
      <c r="M2745" t="s">
        <v>38</v>
      </c>
      <c r="N2745" t="s">
        <v>38</v>
      </c>
      <c r="O2745" t="s">
        <v>38</v>
      </c>
      <c r="P2745" t="s">
        <v>38</v>
      </c>
      <c r="Q2745" t="s">
        <v>38</v>
      </c>
      <c r="R2745" t="s">
        <v>229</v>
      </c>
      <c r="S2745" t="s">
        <v>230</v>
      </c>
      <c r="T2745" t="s">
        <v>165</v>
      </c>
      <c r="U2745" t="s">
        <v>166</v>
      </c>
      <c r="V2745" t="s">
        <v>43</v>
      </c>
      <c r="W2745" t="s">
        <v>44</v>
      </c>
      <c r="X2745" t="s">
        <v>45</v>
      </c>
      <c r="Y2745" t="s">
        <v>46</v>
      </c>
      <c r="Z2745">
        <v>-84313.070987000028</v>
      </c>
      <c r="AA2745" t="s">
        <v>686</v>
      </c>
      <c r="AB2745" t="s">
        <v>687</v>
      </c>
      <c r="AC2745" t="str">
        <f t="shared" si="42"/>
        <v>2025</v>
      </c>
    </row>
    <row r="2746" spans="1:29" x14ac:dyDescent="0.25">
      <c r="A2746" t="s">
        <v>27</v>
      </c>
      <c r="B2746" t="s">
        <v>1091</v>
      </c>
      <c r="C2746" t="s">
        <v>1136</v>
      </c>
      <c r="D2746" t="s">
        <v>60</v>
      </c>
      <c r="E2746" t="s">
        <v>61</v>
      </c>
      <c r="F2746" t="s">
        <v>30</v>
      </c>
      <c r="G2746" t="s">
        <v>31</v>
      </c>
      <c r="H2746" t="s">
        <v>62</v>
      </c>
      <c r="I2746" t="s">
        <v>63</v>
      </c>
      <c r="J2746" t="s">
        <v>110</v>
      </c>
      <c r="K2746" t="s">
        <v>111</v>
      </c>
      <c r="L2746" t="s">
        <v>38</v>
      </c>
      <c r="M2746" t="s">
        <v>38</v>
      </c>
      <c r="N2746" t="s">
        <v>38</v>
      </c>
      <c r="O2746" t="s">
        <v>38</v>
      </c>
      <c r="P2746" t="s">
        <v>38</v>
      </c>
      <c r="Q2746" t="s">
        <v>38</v>
      </c>
      <c r="R2746" t="s">
        <v>229</v>
      </c>
      <c r="S2746" t="s">
        <v>230</v>
      </c>
      <c r="T2746" t="s">
        <v>165</v>
      </c>
      <c r="U2746" t="s">
        <v>166</v>
      </c>
      <c r="V2746" t="s">
        <v>43</v>
      </c>
      <c r="W2746" t="s">
        <v>44</v>
      </c>
      <c r="X2746" t="s">
        <v>45</v>
      </c>
      <c r="Y2746" t="s">
        <v>46</v>
      </c>
      <c r="Z2746">
        <v>-529798.28393000003</v>
      </c>
      <c r="AA2746" t="s">
        <v>496</v>
      </c>
      <c r="AB2746" t="s">
        <v>497</v>
      </c>
      <c r="AC2746" t="str">
        <f t="shared" si="42"/>
        <v>2025</v>
      </c>
    </row>
    <row r="2747" spans="1:29" x14ac:dyDescent="0.25">
      <c r="A2747" t="s">
        <v>27</v>
      </c>
      <c r="B2747" t="s">
        <v>1091</v>
      </c>
      <c r="C2747" t="s">
        <v>1136</v>
      </c>
      <c r="D2747" t="s">
        <v>60</v>
      </c>
      <c r="E2747" t="s">
        <v>61</v>
      </c>
      <c r="F2747" t="s">
        <v>30</v>
      </c>
      <c r="G2747" t="s">
        <v>31</v>
      </c>
      <c r="H2747" t="s">
        <v>62</v>
      </c>
      <c r="I2747" t="s">
        <v>63</v>
      </c>
      <c r="J2747" t="s">
        <v>110</v>
      </c>
      <c r="K2747" t="s">
        <v>111</v>
      </c>
      <c r="L2747" t="s">
        <v>38</v>
      </c>
      <c r="M2747" t="s">
        <v>38</v>
      </c>
      <c r="N2747" t="s">
        <v>38</v>
      </c>
      <c r="O2747" t="s">
        <v>38</v>
      </c>
      <c r="P2747" t="s">
        <v>38</v>
      </c>
      <c r="Q2747" t="s">
        <v>38</v>
      </c>
      <c r="R2747" t="s">
        <v>249</v>
      </c>
      <c r="S2747" t="s">
        <v>250</v>
      </c>
      <c r="T2747" t="s">
        <v>251</v>
      </c>
      <c r="U2747" t="s">
        <v>252</v>
      </c>
      <c r="V2747" t="s">
        <v>253</v>
      </c>
      <c r="W2747" t="s">
        <v>254</v>
      </c>
      <c r="X2747" t="s">
        <v>45</v>
      </c>
      <c r="Y2747" t="s">
        <v>46</v>
      </c>
      <c r="Z2747">
        <v>-421565.35493500013</v>
      </c>
      <c r="AA2747" t="s">
        <v>574</v>
      </c>
      <c r="AB2747" t="s">
        <v>575</v>
      </c>
      <c r="AC2747" t="str">
        <f t="shared" si="42"/>
        <v>2025</v>
      </c>
    </row>
    <row r="2748" spans="1:29" x14ac:dyDescent="0.25">
      <c r="A2748" t="s">
        <v>27</v>
      </c>
      <c r="B2748" t="s">
        <v>1091</v>
      </c>
      <c r="C2748" t="s">
        <v>1136</v>
      </c>
      <c r="D2748" t="s">
        <v>60</v>
      </c>
      <c r="E2748" t="s">
        <v>61</v>
      </c>
      <c r="F2748" t="s">
        <v>30</v>
      </c>
      <c r="G2748" t="s">
        <v>31</v>
      </c>
      <c r="H2748" t="s">
        <v>62</v>
      </c>
      <c r="I2748" t="s">
        <v>63</v>
      </c>
      <c r="J2748" t="s">
        <v>110</v>
      </c>
      <c r="K2748" t="s">
        <v>111</v>
      </c>
      <c r="L2748" t="s">
        <v>38</v>
      </c>
      <c r="M2748" t="s">
        <v>38</v>
      </c>
      <c r="N2748" t="s">
        <v>1113</v>
      </c>
      <c r="O2748" t="s">
        <v>1114</v>
      </c>
      <c r="P2748" t="s">
        <v>38</v>
      </c>
      <c r="Q2748" t="s">
        <v>38</v>
      </c>
      <c r="R2748" t="s">
        <v>249</v>
      </c>
      <c r="S2748" t="s">
        <v>250</v>
      </c>
      <c r="T2748" t="s">
        <v>251</v>
      </c>
      <c r="U2748" t="s">
        <v>252</v>
      </c>
      <c r="V2748" t="s">
        <v>253</v>
      </c>
      <c r="W2748" t="s">
        <v>254</v>
      </c>
      <c r="X2748" t="s">
        <v>45</v>
      </c>
      <c r="Y2748" t="s">
        <v>46</v>
      </c>
      <c r="Z2748">
        <v>-4900</v>
      </c>
      <c r="AA2748" t="s">
        <v>574</v>
      </c>
      <c r="AB2748" t="s">
        <v>575</v>
      </c>
      <c r="AC2748" t="str">
        <f t="shared" si="42"/>
        <v>2025</v>
      </c>
    </row>
    <row r="2749" spans="1:29" x14ac:dyDescent="0.25">
      <c r="A2749" t="s">
        <v>27</v>
      </c>
      <c r="B2749" t="s">
        <v>1091</v>
      </c>
      <c r="C2749" t="s">
        <v>1136</v>
      </c>
      <c r="D2749" t="s">
        <v>60</v>
      </c>
      <c r="E2749" t="s">
        <v>61</v>
      </c>
      <c r="F2749" t="s">
        <v>30</v>
      </c>
      <c r="G2749" t="s">
        <v>31</v>
      </c>
      <c r="H2749" t="s">
        <v>62</v>
      </c>
      <c r="I2749" t="s">
        <v>63</v>
      </c>
      <c r="J2749" t="s">
        <v>110</v>
      </c>
      <c r="K2749" t="s">
        <v>111</v>
      </c>
      <c r="L2749" t="s">
        <v>38</v>
      </c>
      <c r="M2749" t="s">
        <v>38</v>
      </c>
      <c r="N2749" t="s">
        <v>347</v>
      </c>
      <c r="O2749" t="s">
        <v>348</v>
      </c>
      <c r="P2749" t="s">
        <v>38</v>
      </c>
      <c r="Q2749" t="s">
        <v>38</v>
      </c>
      <c r="R2749" t="s">
        <v>163</v>
      </c>
      <c r="S2749" t="s">
        <v>164</v>
      </c>
      <c r="T2749" t="s">
        <v>165</v>
      </c>
      <c r="U2749" t="s">
        <v>166</v>
      </c>
      <c r="V2749" t="s">
        <v>43</v>
      </c>
      <c r="W2749" t="s">
        <v>44</v>
      </c>
      <c r="X2749" t="s">
        <v>45</v>
      </c>
      <c r="Y2749" t="s">
        <v>46</v>
      </c>
      <c r="Z2749">
        <v>-57205.999999999993</v>
      </c>
      <c r="AA2749" t="s">
        <v>269</v>
      </c>
      <c r="AB2749" t="s">
        <v>270</v>
      </c>
      <c r="AC2749" t="str">
        <f t="shared" si="42"/>
        <v>2025</v>
      </c>
    </row>
    <row r="2750" spans="1:29" x14ac:dyDescent="0.25">
      <c r="A2750" t="s">
        <v>27</v>
      </c>
      <c r="B2750" t="s">
        <v>1091</v>
      </c>
      <c r="C2750" t="s">
        <v>1136</v>
      </c>
      <c r="D2750" t="s">
        <v>60</v>
      </c>
      <c r="E2750" t="s">
        <v>61</v>
      </c>
      <c r="F2750" t="s">
        <v>30</v>
      </c>
      <c r="G2750" t="s">
        <v>31</v>
      </c>
      <c r="H2750" t="s">
        <v>62</v>
      </c>
      <c r="I2750" t="s">
        <v>63</v>
      </c>
      <c r="J2750" t="s">
        <v>110</v>
      </c>
      <c r="K2750" t="s">
        <v>111</v>
      </c>
      <c r="L2750" t="s">
        <v>38</v>
      </c>
      <c r="M2750" t="s">
        <v>38</v>
      </c>
      <c r="N2750" t="s">
        <v>535</v>
      </c>
      <c r="O2750" t="s">
        <v>536</v>
      </c>
      <c r="P2750" t="s">
        <v>38</v>
      </c>
      <c r="Q2750" t="s">
        <v>38</v>
      </c>
      <c r="R2750" t="s">
        <v>292</v>
      </c>
      <c r="S2750" t="s">
        <v>293</v>
      </c>
      <c r="T2750" t="s">
        <v>294</v>
      </c>
      <c r="U2750" t="s">
        <v>295</v>
      </c>
      <c r="V2750" t="s">
        <v>253</v>
      </c>
      <c r="W2750" t="s">
        <v>254</v>
      </c>
      <c r="X2750" t="s">
        <v>45</v>
      </c>
      <c r="Y2750" t="s">
        <v>46</v>
      </c>
      <c r="Z2750">
        <v>-51999.999799999991</v>
      </c>
      <c r="AA2750" t="s">
        <v>296</v>
      </c>
      <c r="AB2750" t="s">
        <v>297</v>
      </c>
      <c r="AC2750" t="str">
        <f t="shared" si="42"/>
        <v>2025</v>
      </c>
    </row>
    <row r="2751" spans="1:29" x14ac:dyDescent="0.25">
      <c r="A2751" t="s">
        <v>27</v>
      </c>
      <c r="B2751" t="s">
        <v>1091</v>
      </c>
      <c r="C2751" t="s">
        <v>1136</v>
      </c>
      <c r="D2751" t="s">
        <v>60</v>
      </c>
      <c r="E2751" t="s">
        <v>61</v>
      </c>
      <c r="F2751" t="s">
        <v>30</v>
      </c>
      <c r="G2751" t="s">
        <v>31</v>
      </c>
      <c r="H2751" t="s">
        <v>62</v>
      </c>
      <c r="I2751" t="s">
        <v>63</v>
      </c>
      <c r="J2751" t="s">
        <v>110</v>
      </c>
      <c r="K2751" t="s">
        <v>111</v>
      </c>
      <c r="L2751" t="s">
        <v>840</v>
      </c>
      <c r="M2751" t="s">
        <v>841</v>
      </c>
      <c r="N2751" t="s">
        <v>535</v>
      </c>
      <c r="O2751" t="s">
        <v>536</v>
      </c>
      <c r="P2751" t="s">
        <v>38</v>
      </c>
      <c r="Q2751" t="s">
        <v>38</v>
      </c>
      <c r="R2751" t="s">
        <v>292</v>
      </c>
      <c r="S2751" t="s">
        <v>293</v>
      </c>
      <c r="T2751" t="s">
        <v>294</v>
      </c>
      <c r="U2751" t="s">
        <v>295</v>
      </c>
      <c r="V2751" t="s">
        <v>253</v>
      </c>
      <c r="W2751" t="s">
        <v>254</v>
      </c>
      <c r="X2751" t="s">
        <v>45</v>
      </c>
      <c r="Y2751" t="s">
        <v>46</v>
      </c>
      <c r="Z2751">
        <v>-2580000</v>
      </c>
      <c r="AA2751" t="s">
        <v>296</v>
      </c>
      <c r="AB2751" t="s">
        <v>297</v>
      </c>
      <c r="AC2751" t="str">
        <f t="shared" si="42"/>
        <v>2025</v>
      </c>
    </row>
    <row r="2752" spans="1:29" x14ac:dyDescent="0.25">
      <c r="A2752" t="s">
        <v>27</v>
      </c>
      <c r="B2752" t="s">
        <v>1091</v>
      </c>
      <c r="C2752" t="s">
        <v>1136</v>
      </c>
      <c r="D2752" t="s">
        <v>60</v>
      </c>
      <c r="E2752" t="s">
        <v>61</v>
      </c>
      <c r="F2752" t="s">
        <v>30</v>
      </c>
      <c r="G2752" t="s">
        <v>31</v>
      </c>
      <c r="H2752" t="s">
        <v>62</v>
      </c>
      <c r="I2752" t="s">
        <v>63</v>
      </c>
      <c r="J2752" t="s">
        <v>110</v>
      </c>
      <c r="K2752" t="s">
        <v>111</v>
      </c>
      <c r="L2752" t="s">
        <v>1119</v>
      </c>
      <c r="M2752" t="s">
        <v>1120</v>
      </c>
      <c r="N2752" t="s">
        <v>38</v>
      </c>
      <c r="O2752" t="s">
        <v>38</v>
      </c>
      <c r="P2752" t="s">
        <v>38</v>
      </c>
      <c r="Q2752" t="s">
        <v>38</v>
      </c>
      <c r="R2752" t="s">
        <v>241</v>
      </c>
      <c r="S2752" t="s">
        <v>242</v>
      </c>
      <c r="T2752" t="s">
        <v>243</v>
      </c>
      <c r="U2752" t="s">
        <v>244</v>
      </c>
      <c r="V2752" t="s">
        <v>245</v>
      </c>
      <c r="W2752" t="s">
        <v>246</v>
      </c>
      <c r="X2752" t="s">
        <v>74</v>
      </c>
      <c r="Y2752" t="s">
        <v>75</v>
      </c>
      <c r="Z2752">
        <v>-450000</v>
      </c>
      <c r="AA2752" t="s">
        <v>539</v>
      </c>
      <c r="AB2752" t="s">
        <v>540</v>
      </c>
      <c r="AC2752" t="str">
        <f t="shared" si="42"/>
        <v>2025</v>
      </c>
    </row>
    <row r="2753" spans="1:29" x14ac:dyDescent="0.25">
      <c r="A2753" t="s">
        <v>27</v>
      </c>
      <c r="B2753" t="s">
        <v>1091</v>
      </c>
      <c r="C2753" t="s">
        <v>1136</v>
      </c>
      <c r="D2753" t="s">
        <v>60</v>
      </c>
      <c r="E2753" t="s">
        <v>61</v>
      </c>
      <c r="F2753" t="s">
        <v>30</v>
      </c>
      <c r="G2753" t="s">
        <v>31</v>
      </c>
      <c r="H2753" t="s">
        <v>62</v>
      </c>
      <c r="I2753" t="s">
        <v>63</v>
      </c>
      <c r="J2753" t="s">
        <v>110</v>
      </c>
      <c r="K2753" t="s">
        <v>111</v>
      </c>
      <c r="L2753" t="s">
        <v>265</v>
      </c>
      <c r="M2753" t="s">
        <v>266</v>
      </c>
      <c r="N2753" t="s">
        <v>267</v>
      </c>
      <c r="O2753" t="s">
        <v>268</v>
      </c>
      <c r="P2753" t="s">
        <v>38</v>
      </c>
      <c r="Q2753" t="s">
        <v>38</v>
      </c>
      <c r="R2753" t="s">
        <v>163</v>
      </c>
      <c r="S2753" t="s">
        <v>164</v>
      </c>
      <c r="T2753" t="s">
        <v>165</v>
      </c>
      <c r="U2753" t="s">
        <v>166</v>
      </c>
      <c r="V2753" t="s">
        <v>43</v>
      </c>
      <c r="W2753" t="s">
        <v>44</v>
      </c>
      <c r="X2753" t="s">
        <v>45</v>
      </c>
      <c r="Y2753" t="s">
        <v>46</v>
      </c>
      <c r="Z2753">
        <v>-3800000</v>
      </c>
      <c r="AA2753" t="s">
        <v>167</v>
      </c>
      <c r="AB2753" t="s">
        <v>168</v>
      </c>
      <c r="AC2753" t="str">
        <f t="shared" si="42"/>
        <v>2025</v>
      </c>
    </row>
    <row r="2754" spans="1:29" x14ac:dyDescent="0.25">
      <c r="A2754" t="s">
        <v>27</v>
      </c>
      <c r="B2754" t="s">
        <v>1091</v>
      </c>
      <c r="C2754" t="s">
        <v>1136</v>
      </c>
      <c r="D2754" t="s">
        <v>60</v>
      </c>
      <c r="E2754" t="s">
        <v>61</v>
      </c>
      <c r="F2754" t="s">
        <v>30</v>
      </c>
      <c r="G2754" t="s">
        <v>31</v>
      </c>
      <c r="H2754" t="s">
        <v>62</v>
      </c>
      <c r="I2754" t="s">
        <v>63</v>
      </c>
      <c r="J2754" t="s">
        <v>110</v>
      </c>
      <c r="K2754" t="s">
        <v>111</v>
      </c>
      <c r="L2754" t="s">
        <v>985</v>
      </c>
      <c r="M2754" t="s">
        <v>986</v>
      </c>
      <c r="N2754" t="s">
        <v>987</v>
      </c>
      <c r="O2754" t="s">
        <v>988</v>
      </c>
      <c r="P2754" t="s">
        <v>38</v>
      </c>
      <c r="Q2754" t="s">
        <v>38</v>
      </c>
      <c r="R2754" t="s">
        <v>292</v>
      </c>
      <c r="S2754" t="s">
        <v>293</v>
      </c>
      <c r="T2754" t="s">
        <v>294</v>
      </c>
      <c r="U2754" t="s">
        <v>295</v>
      </c>
      <c r="V2754" t="s">
        <v>253</v>
      </c>
      <c r="W2754" t="s">
        <v>254</v>
      </c>
      <c r="X2754" t="s">
        <v>45</v>
      </c>
      <c r="Y2754" t="s">
        <v>46</v>
      </c>
      <c r="Z2754">
        <v>-5000000</v>
      </c>
      <c r="AA2754" t="s">
        <v>296</v>
      </c>
      <c r="AB2754" t="s">
        <v>297</v>
      </c>
      <c r="AC2754" t="str">
        <f t="shared" si="42"/>
        <v>2025</v>
      </c>
    </row>
    <row r="2755" spans="1:29" x14ac:dyDescent="0.25">
      <c r="A2755" t="s">
        <v>27</v>
      </c>
      <c r="B2755" t="s">
        <v>1091</v>
      </c>
      <c r="C2755" t="s">
        <v>1136</v>
      </c>
      <c r="D2755" t="s">
        <v>60</v>
      </c>
      <c r="E2755" t="s">
        <v>61</v>
      </c>
      <c r="F2755" t="s">
        <v>30</v>
      </c>
      <c r="G2755" t="s">
        <v>31</v>
      </c>
      <c r="H2755" t="s">
        <v>62</v>
      </c>
      <c r="I2755" t="s">
        <v>63</v>
      </c>
      <c r="J2755" t="s">
        <v>147</v>
      </c>
      <c r="K2755" t="s">
        <v>159</v>
      </c>
      <c r="L2755" t="s">
        <v>38</v>
      </c>
      <c r="M2755" t="s">
        <v>38</v>
      </c>
      <c r="N2755" t="s">
        <v>38</v>
      </c>
      <c r="O2755" t="s">
        <v>38</v>
      </c>
      <c r="P2755" t="s">
        <v>38</v>
      </c>
      <c r="Q2755" t="s">
        <v>38</v>
      </c>
      <c r="R2755" t="s">
        <v>241</v>
      </c>
      <c r="S2755" t="s">
        <v>242</v>
      </c>
      <c r="T2755" t="s">
        <v>243</v>
      </c>
      <c r="U2755" t="s">
        <v>244</v>
      </c>
      <c r="V2755" t="s">
        <v>245</v>
      </c>
      <c r="W2755" t="s">
        <v>246</v>
      </c>
      <c r="X2755" t="s">
        <v>74</v>
      </c>
      <c r="Y2755" t="s">
        <v>75</v>
      </c>
      <c r="Z2755">
        <v>-4749.9999000000098</v>
      </c>
      <c r="AA2755" t="s">
        <v>539</v>
      </c>
      <c r="AB2755" t="s">
        <v>540</v>
      </c>
      <c r="AC2755" t="str">
        <f t="shared" ref="AC2755:AC2818" si="43">IF(OR(B2755="Eelarve_liigendus",B2755="Eelarve_ule",B2755="Kinnitatud eelarve",B2755="Lisaeelarve"),"2025",C2755)</f>
        <v>2025</v>
      </c>
    </row>
    <row r="2756" spans="1:29" x14ac:dyDescent="0.25">
      <c r="A2756" t="s">
        <v>27</v>
      </c>
      <c r="B2756" t="s">
        <v>1091</v>
      </c>
      <c r="C2756" t="s">
        <v>1136</v>
      </c>
      <c r="D2756" t="s">
        <v>60</v>
      </c>
      <c r="E2756" t="s">
        <v>61</v>
      </c>
      <c r="F2756" t="s">
        <v>30</v>
      </c>
      <c r="G2756" t="s">
        <v>31</v>
      </c>
      <c r="H2756" t="s">
        <v>62</v>
      </c>
      <c r="I2756" t="s">
        <v>63</v>
      </c>
      <c r="J2756" t="s">
        <v>147</v>
      </c>
      <c r="K2756" t="s">
        <v>159</v>
      </c>
      <c r="L2756" t="s">
        <v>38</v>
      </c>
      <c r="M2756" t="s">
        <v>38</v>
      </c>
      <c r="N2756" t="s">
        <v>38</v>
      </c>
      <c r="O2756" t="s">
        <v>38</v>
      </c>
      <c r="P2756" t="s">
        <v>38</v>
      </c>
      <c r="Q2756" t="s">
        <v>38</v>
      </c>
      <c r="R2756" t="s">
        <v>183</v>
      </c>
      <c r="S2756" t="s">
        <v>184</v>
      </c>
      <c r="T2756" t="s">
        <v>171</v>
      </c>
      <c r="U2756" t="s">
        <v>172</v>
      </c>
      <c r="V2756" t="s">
        <v>72</v>
      </c>
      <c r="W2756" t="s">
        <v>73</v>
      </c>
      <c r="X2756" t="s">
        <v>74</v>
      </c>
      <c r="Y2756" t="s">
        <v>75</v>
      </c>
      <c r="Z2756">
        <v>-5000</v>
      </c>
      <c r="AA2756" t="s">
        <v>212</v>
      </c>
      <c r="AB2756" t="s">
        <v>213</v>
      </c>
      <c r="AC2756" t="str">
        <f t="shared" si="43"/>
        <v>2025</v>
      </c>
    </row>
    <row r="2757" spans="1:29" x14ac:dyDescent="0.25">
      <c r="A2757" t="s">
        <v>27</v>
      </c>
      <c r="B2757" t="s">
        <v>1091</v>
      </c>
      <c r="C2757" t="s">
        <v>1136</v>
      </c>
      <c r="D2757" t="s">
        <v>60</v>
      </c>
      <c r="E2757" t="s">
        <v>61</v>
      </c>
      <c r="F2757" t="s">
        <v>30</v>
      </c>
      <c r="G2757" t="s">
        <v>31</v>
      </c>
      <c r="H2757" t="s">
        <v>62</v>
      </c>
      <c r="I2757" t="s">
        <v>63</v>
      </c>
      <c r="J2757" t="s">
        <v>147</v>
      </c>
      <c r="K2757" t="s">
        <v>159</v>
      </c>
      <c r="L2757" t="s">
        <v>38</v>
      </c>
      <c r="M2757" t="s">
        <v>38</v>
      </c>
      <c r="N2757" t="s">
        <v>38</v>
      </c>
      <c r="O2757" t="s">
        <v>38</v>
      </c>
      <c r="P2757" t="s">
        <v>175</v>
      </c>
      <c r="Q2757" t="s">
        <v>176</v>
      </c>
      <c r="R2757" t="s">
        <v>241</v>
      </c>
      <c r="S2757" t="s">
        <v>242</v>
      </c>
      <c r="T2757" t="s">
        <v>243</v>
      </c>
      <c r="U2757" t="s">
        <v>244</v>
      </c>
      <c r="V2757" t="s">
        <v>245</v>
      </c>
      <c r="W2757" t="s">
        <v>246</v>
      </c>
      <c r="X2757" t="s">
        <v>74</v>
      </c>
      <c r="Y2757" t="s">
        <v>75</v>
      </c>
      <c r="Z2757">
        <v>-198.4126984126984</v>
      </c>
      <c r="AA2757" t="s">
        <v>298</v>
      </c>
      <c r="AB2757" t="s">
        <v>299</v>
      </c>
      <c r="AC2757" t="str">
        <f t="shared" si="43"/>
        <v>2025</v>
      </c>
    </row>
    <row r="2758" spans="1:29" x14ac:dyDescent="0.25">
      <c r="A2758" t="s">
        <v>27</v>
      </c>
      <c r="B2758" t="s">
        <v>1091</v>
      </c>
      <c r="C2758" t="s">
        <v>1136</v>
      </c>
      <c r="D2758" t="s">
        <v>60</v>
      </c>
      <c r="E2758" t="s">
        <v>61</v>
      </c>
      <c r="F2758" t="s">
        <v>30</v>
      </c>
      <c r="G2758" t="s">
        <v>31</v>
      </c>
      <c r="H2758" t="s">
        <v>62</v>
      </c>
      <c r="I2758" t="s">
        <v>63</v>
      </c>
      <c r="J2758" t="s">
        <v>147</v>
      </c>
      <c r="K2758" t="s">
        <v>159</v>
      </c>
      <c r="L2758" t="s">
        <v>38</v>
      </c>
      <c r="M2758" t="s">
        <v>38</v>
      </c>
      <c r="N2758" t="s">
        <v>38</v>
      </c>
      <c r="O2758" t="s">
        <v>38</v>
      </c>
      <c r="P2758" t="s">
        <v>175</v>
      </c>
      <c r="Q2758" t="s">
        <v>176</v>
      </c>
      <c r="R2758" t="s">
        <v>241</v>
      </c>
      <c r="S2758" t="s">
        <v>242</v>
      </c>
      <c r="T2758" t="s">
        <v>243</v>
      </c>
      <c r="U2758" t="s">
        <v>244</v>
      </c>
      <c r="V2758" t="s">
        <v>245</v>
      </c>
      <c r="W2758" t="s">
        <v>246</v>
      </c>
      <c r="X2758" t="s">
        <v>74</v>
      </c>
      <c r="Y2758" t="s">
        <v>75</v>
      </c>
      <c r="Z2758">
        <v>-198.4126984126984</v>
      </c>
      <c r="AA2758" t="s">
        <v>539</v>
      </c>
      <c r="AB2758" t="s">
        <v>540</v>
      </c>
      <c r="AC2758" t="str">
        <f t="shared" si="43"/>
        <v>2025</v>
      </c>
    </row>
    <row r="2759" spans="1:29" x14ac:dyDescent="0.25">
      <c r="A2759" t="s">
        <v>27</v>
      </c>
      <c r="B2759" t="s">
        <v>1091</v>
      </c>
      <c r="C2759" t="s">
        <v>1136</v>
      </c>
      <c r="D2759" t="s">
        <v>60</v>
      </c>
      <c r="E2759" t="s">
        <v>61</v>
      </c>
      <c r="F2759" t="s">
        <v>30</v>
      </c>
      <c r="G2759" t="s">
        <v>31</v>
      </c>
      <c r="H2759" t="s">
        <v>62</v>
      </c>
      <c r="I2759" t="s">
        <v>63</v>
      </c>
      <c r="J2759" t="s">
        <v>147</v>
      </c>
      <c r="K2759" t="s">
        <v>159</v>
      </c>
      <c r="L2759" t="s">
        <v>38</v>
      </c>
      <c r="M2759" t="s">
        <v>38</v>
      </c>
      <c r="N2759" t="s">
        <v>38</v>
      </c>
      <c r="O2759" t="s">
        <v>38</v>
      </c>
      <c r="P2759" t="s">
        <v>175</v>
      </c>
      <c r="Q2759" t="s">
        <v>176</v>
      </c>
      <c r="R2759" t="s">
        <v>241</v>
      </c>
      <c r="S2759" t="s">
        <v>242</v>
      </c>
      <c r="T2759" t="s">
        <v>243</v>
      </c>
      <c r="U2759" t="s">
        <v>244</v>
      </c>
      <c r="V2759" t="s">
        <v>245</v>
      </c>
      <c r="W2759" t="s">
        <v>246</v>
      </c>
      <c r="X2759" t="s">
        <v>74</v>
      </c>
      <c r="Y2759" t="s">
        <v>75</v>
      </c>
      <c r="Z2759">
        <v>-198.4126984126984</v>
      </c>
      <c r="AA2759" t="s">
        <v>614</v>
      </c>
      <c r="AB2759" t="s">
        <v>615</v>
      </c>
      <c r="AC2759" t="str">
        <f t="shared" si="43"/>
        <v>2025</v>
      </c>
    </row>
    <row r="2760" spans="1:29" x14ac:dyDescent="0.25">
      <c r="A2760" t="s">
        <v>27</v>
      </c>
      <c r="B2760" t="s">
        <v>1091</v>
      </c>
      <c r="C2760" t="s">
        <v>1136</v>
      </c>
      <c r="D2760" t="s">
        <v>60</v>
      </c>
      <c r="E2760" t="s">
        <v>61</v>
      </c>
      <c r="F2760" t="s">
        <v>30</v>
      </c>
      <c r="G2760" t="s">
        <v>31</v>
      </c>
      <c r="H2760" t="s">
        <v>62</v>
      </c>
      <c r="I2760" t="s">
        <v>63</v>
      </c>
      <c r="J2760" t="s">
        <v>147</v>
      </c>
      <c r="K2760" t="s">
        <v>159</v>
      </c>
      <c r="L2760" t="s">
        <v>38</v>
      </c>
      <c r="M2760" t="s">
        <v>38</v>
      </c>
      <c r="N2760" t="s">
        <v>38</v>
      </c>
      <c r="O2760" t="s">
        <v>38</v>
      </c>
      <c r="P2760" t="s">
        <v>175</v>
      </c>
      <c r="Q2760" t="s">
        <v>176</v>
      </c>
      <c r="R2760" t="s">
        <v>277</v>
      </c>
      <c r="S2760" t="s">
        <v>278</v>
      </c>
      <c r="T2760" t="s">
        <v>243</v>
      </c>
      <c r="U2760" t="s">
        <v>244</v>
      </c>
      <c r="V2760" t="s">
        <v>245</v>
      </c>
      <c r="W2760" t="s">
        <v>246</v>
      </c>
      <c r="X2760" t="s">
        <v>74</v>
      </c>
      <c r="Y2760" t="s">
        <v>75</v>
      </c>
      <c r="Z2760">
        <v>-198.4126984126984</v>
      </c>
      <c r="AA2760" t="s">
        <v>279</v>
      </c>
      <c r="AB2760" t="s">
        <v>280</v>
      </c>
      <c r="AC2760" t="str">
        <f t="shared" si="43"/>
        <v>2025</v>
      </c>
    </row>
    <row r="2761" spans="1:29" x14ac:dyDescent="0.25">
      <c r="A2761" t="s">
        <v>27</v>
      </c>
      <c r="B2761" t="s">
        <v>1091</v>
      </c>
      <c r="C2761" t="s">
        <v>1136</v>
      </c>
      <c r="D2761" t="s">
        <v>60</v>
      </c>
      <c r="E2761" t="s">
        <v>61</v>
      </c>
      <c r="F2761" t="s">
        <v>30</v>
      </c>
      <c r="G2761" t="s">
        <v>31</v>
      </c>
      <c r="H2761" t="s">
        <v>62</v>
      </c>
      <c r="I2761" t="s">
        <v>63</v>
      </c>
      <c r="J2761" t="s">
        <v>147</v>
      </c>
      <c r="K2761" t="s">
        <v>159</v>
      </c>
      <c r="L2761" t="s">
        <v>38</v>
      </c>
      <c r="M2761" t="s">
        <v>38</v>
      </c>
      <c r="N2761" t="s">
        <v>38</v>
      </c>
      <c r="O2761" t="s">
        <v>38</v>
      </c>
      <c r="P2761" t="s">
        <v>175</v>
      </c>
      <c r="Q2761" t="s">
        <v>176</v>
      </c>
      <c r="R2761" t="s">
        <v>376</v>
      </c>
      <c r="S2761" t="s">
        <v>377</v>
      </c>
      <c r="T2761" t="s">
        <v>378</v>
      </c>
      <c r="U2761" t="s">
        <v>377</v>
      </c>
      <c r="V2761" t="s">
        <v>118</v>
      </c>
      <c r="W2761" t="s">
        <v>119</v>
      </c>
      <c r="X2761" t="s">
        <v>74</v>
      </c>
      <c r="Y2761" t="s">
        <v>75</v>
      </c>
      <c r="Z2761">
        <v>-198.4126984126984</v>
      </c>
      <c r="AA2761" t="s">
        <v>612</v>
      </c>
      <c r="AB2761" t="s">
        <v>613</v>
      </c>
      <c r="AC2761" t="str">
        <f t="shared" si="43"/>
        <v>2025</v>
      </c>
    </row>
    <row r="2762" spans="1:29" x14ac:dyDescent="0.25">
      <c r="A2762" t="s">
        <v>27</v>
      </c>
      <c r="B2762" t="s">
        <v>1091</v>
      </c>
      <c r="C2762" t="s">
        <v>1136</v>
      </c>
      <c r="D2762" t="s">
        <v>60</v>
      </c>
      <c r="E2762" t="s">
        <v>61</v>
      </c>
      <c r="F2762" t="s">
        <v>30</v>
      </c>
      <c r="G2762" t="s">
        <v>31</v>
      </c>
      <c r="H2762" t="s">
        <v>62</v>
      </c>
      <c r="I2762" t="s">
        <v>63</v>
      </c>
      <c r="J2762" t="s">
        <v>147</v>
      </c>
      <c r="K2762" t="s">
        <v>159</v>
      </c>
      <c r="L2762" t="s">
        <v>38</v>
      </c>
      <c r="M2762" t="s">
        <v>38</v>
      </c>
      <c r="N2762" t="s">
        <v>38</v>
      </c>
      <c r="O2762" t="s">
        <v>38</v>
      </c>
      <c r="P2762" t="s">
        <v>175</v>
      </c>
      <c r="Q2762" t="s">
        <v>176</v>
      </c>
      <c r="R2762" t="s">
        <v>376</v>
      </c>
      <c r="S2762" t="s">
        <v>377</v>
      </c>
      <c r="T2762" t="s">
        <v>378</v>
      </c>
      <c r="U2762" t="s">
        <v>377</v>
      </c>
      <c r="V2762" t="s">
        <v>118</v>
      </c>
      <c r="W2762" t="s">
        <v>119</v>
      </c>
      <c r="X2762" t="s">
        <v>74</v>
      </c>
      <c r="Y2762" t="s">
        <v>75</v>
      </c>
      <c r="Z2762">
        <v>-198.4126984126984</v>
      </c>
      <c r="AA2762" t="s">
        <v>402</v>
      </c>
      <c r="AB2762" t="s">
        <v>403</v>
      </c>
      <c r="AC2762" t="str">
        <f t="shared" si="43"/>
        <v>2025</v>
      </c>
    </row>
    <row r="2763" spans="1:29" x14ac:dyDescent="0.25">
      <c r="A2763" t="s">
        <v>27</v>
      </c>
      <c r="B2763" t="s">
        <v>1091</v>
      </c>
      <c r="C2763" t="s">
        <v>1136</v>
      </c>
      <c r="D2763" t="s">
        <v>60</v>
      </c>
      <c r="E2763" t="s">
        <v>61</v>
      </c>
      <c r="F2763" t="s">
        <v>30</v>
      </c>
      <c r="G2763" t="s">
        <v>31</v>
      </c>
      <c r="H2763" t="s">
        <v>62</v>
      </c>
      <c r="I2763" t="s">
        <v>63</v>
      </c>
      <c r="J2763" t="s">
        <v>147</v>
      </c>
      <c r="K2763" t="s">
        <v>159</v>
      </c>
      <c r="L2763" t="s">
        <v>38</v>
      </c>
      <c r="M2763" t="s">
        <v>38</v>
      </c>
      <c r="N2763" t="s">
        <v>38</v>
      </c>
      <c r="O2763" t="s">
        <v>38</v>
      </c>
      <c r="P2763" t="s">
        <v>175</v>
      </c>
      <c r="Q2763" t="s">
        <v>176</v>
      </c>
      <c r="R2763" t="s">
        <v>141</v>
      </c>
      <c r="S2763" t="s">
        <v>142</v>
      </c>
      <c r="T2763" t="s">
        <v>143</v>
      </c>
      <c r="U2763" t="s">
        <v>144</v>
      </c>
      <c r="V2763" t="s">
        <v>118</v>
      </c>
      <c r="W2763" t="s">
        <v>119</v>
      </c>
      <c r="X2763" t="s">
        <v>74</v>
      </c>
      <c r="Y2763" t="s">
        <v>75</v>
      </c>
      <c r="Z2763">
        <v>-198.4126984126984</v>
      </c>
      <c r="AA2763" t="s">
        <v>145</v>
      </c>
      <c r="AB2763" t="s">
        <v>146</v>
      </c>
      <c r="AC2763" t="str">
        <f t="shared" si="43"/>
        <v>2025</v>
      </c>
    </row>
    <row r="2764" spans="1:29" x14ac:dyDescent="0.25">
      <c r="A2764" t="s">
        <v>27</v>
      </c>
      <c r="B2764" t="s">
        <v>1091</v>
      </c>
      <c r="C2764" t="s">
        <v>1136</v>
      </c>
      <c r="D2764" t="s">
        <v>60</v>
      </c>
      <c r="E2764" t="s">
        <v>61</v>
      </c>
      <c r="F2764" t="s">
        <v>30</v>
      </c>
      <c r="G2764" t="s">
        <v>31</v>
      </c>
      <c r="H2764" t="s">
        <v>62</v>
      </c>
      <c r="I2764" t="s">
        <v>63</v>
      </c>
      <c r="J2764" t="s">
        <v>147</v>
      </c>
      <c r="K2764" t="s">
        <v>159</v>
      </c>
      <c r="L2764" t="s">
        <v>38</v>
      </c>
      <c r="M2764" t="s">
        <v>38</v>
      </c>
      <c r="N2764" t="s">
        <v>38</v>
      </c>
      <c r="O2764" t="s">
        <v>38</v>
      </c>
      <c r="P2764" t="s">
        <v>175</v>
      </c>
      <c r="Q2764" t="s">
        <v>176</v>
      </c>
      <c r="R2764" t="s">
        <v>224</v>
      </c>
      <c r="S2764" t="s">
        <v>225</v>
      </c>
      <c r="T2764" t="s">
        <v>226</v>
      </c>
      <c r="U2764" t="s">
        <v>225</v>
      </c>
      <c r="V2764" t="s">
        <v>118</v>
      </c>
      <c r="W2764" t="s">
        <v>119</v>
      </c>
      <c r="X2764" t="s">
        <v>74</v>
      </c>
      <c r="Y2764" t="s">
        <v>75</v>
      </c>
      <c r="Z2764">
        <v>-198.4126984126984</v>
      </c>
      <c r="AA2764" t="s">
        <v>404</v>
      </c>
      <c r="AB2764" t="s">
        <v>405</v>
      </c>
      <c r="AC2764" t="str">
        <f t="shared" si="43"/>
        <v>2025</v>
      </c>
    </row>
    <row r="2765" spans="1:29" x14ac:dyDescent="0.25">
      <c r="A2765" t="s">
        <v>27</v>
      </c>
      <c r="B2765" t="s">
        <v>1091</v>
      </c>
      <c r="C2765" t="s">
        <v>1136</v>
      </c>
      <c r="D2765" t="s">
        <v>60</v>
      </c>
      <c r="E2765" t="s">
        <v>61</v>
      </c>
      <c r="F2765" t="s">
        <v>30</v>
      </c>
      <c r="G2765" t="s">
        <v>31</v>
      </c>
      <c r="H2765" t="s">
        <v>62</v>
      </c>
      <c r="I2765" t="s">
        <v>63</v>
      </c>
      <c r="J2765" t="s">
        <v>147</v>
      </c>
      <c r="K2765" t="s">
        <v>159</v>
      </c>
      <c r="L2765" t="s">
        <v>38</v>
      </c>
      <c r="M2765" t="s">
        <v>38</v>
      </c>
      <c r="N2765" t="s">
        <v>38</v>
      </c>
      <c r="O2765" t="s">
        <v>38</v>
      </c>
      <c r="P2765" t="s">
        <v>175</v>
      </c>
      <c r="Q2765" t="s">
        <v>176</v>
      </c>
      <c r="R2765" t="s">
        <v>224</v>
      </c>
      <c r="S2765" t="s">
        <v>225</v>
      </c>
      <c r="T2765" t="s">
        <v>226</v>
      </c>
      <c r="U2765" t="s">
        <v>225</v>
      </c>
      <c r="V2765" t="s">
        <v>118</v>
      </c>
      <c r="W2765" t="s">
        <v>119</v>
      </c>
      <c r="X2765" t="s">
        <v>74</v>
      </c>
      <c r="Y2765" t="s">
        <v>75</v>
      </c>
      <c r="Z2765">
        <v>-198.4126984126984</v>
      </c>
      <c r="AA2765" t="s">
        <v>559</v>
      </c>
      <c r="AB2765" t="s">
        <v>560</v>
      </c>
      <c r="AC2765" t="str">
        <f t="shared" si="43"/>
        <v>2025</v>
      </c>
    </row>
    <row r="2766" spans="1:29" x14ac:dyDescent="0.25">
      <c r="A2766" t="s">
        <v>27</v>
      </c>
      <c r="B2766" t="s">
        <v>1091</v>
      </c>
      <c r="C2766" t="s">
        <v>1136</v>
      </c>
      <c r="D2766" t="s">
        <v>60</v>
      </c>
      <c r="E2766" t="s">
        <v>61</v>
      </c>
      <c r="F2766" t="s">
        <v>30</v>
      </c>
      <c r="G2766" t="s">
        <v>31</v>
      </c>
      <c r="H2766" t="s">
        <v>62</v>
      </c>
      <c r="I2766" t="s">
        <v>63</v>
      </c>
      <c r="J2766" t="s">
        <v>147</v>
      </c>
      <c r="K2766" t="s">
        <v>159</v>
      </c>
      <c r="L2766" t="s">
        <v>38</v>
      </c>
      <c r="M2766" t="s">
        <v>38</v>
      </c>
      <c r="N2766" t="s">
        <v>38</v>
      </c>
      <c r="O2766" t="s">
        <v>38</v>
      </c>
      <c r="P2766" t="s">
        <v>175</v>
      </c>
      <c r="Q2766" t="s">
        <v>176</v>
      </c>
      <c r="R2766" t="s">
        <v>224</v>
      </c>
      <c r="S2766" t="s">
        <v>225</v>
      </c>
      <c r="T2766" t="s">
        <v>226</v>
      </c>
      <c r="U2766" t="s">
        <v>225</v>
      </c>
      <c r="V2766" t="s">
        <v>118</v>
      </c>
      <c r="W2766" t="s">
        <v>119</v>
      </c>
      <c r="X2766" t="s">
        <v>74</v>
      </c>
      <c r="Y2766" t="s">
        <v>75</v>
      </c>
      <c r="Z2766">
        <v>-198.4126984126984</v>
      </c>
      <c r="AA2766" t="s">
        <v>675</v>
      </c>
      <c r="AB2766" t="s">
        <v>676</v>
      </c>
      <c r="AC2766" t="str">
        <f t="shared" si="43"/>
        <v>2025</v>
      </c>
    </row>
    <row r="2767" spans="1:29" x14ac:dyDescent="0.25">
      <c r="A2767" t="s">
        <v>27</v>
      </c>
      <c r="B2767" t="s">
        <v>1091</v>
      </c>
      <c r="C2767" t="s">
        <v>1136</v>
      </c>
      <c r="D2767" t="s">
        <v>60</v>
      </c>
      <c r="E2767" t="s">
        <v>61</v>
      </c>
      <c r="F2767" t="s">
        <v>30</v>
      </c>
      <c r="G2767" t="s">
        <v>31</v>
      </c>
      <c r="H2767" t="s">
        <v>62</v>
      </c>
      <c r="I2767" t="s">
        <v>63</v>
      </c>
      <c r="J2767" t="s">
        <v>147</v>
      </c>
      <c r="K2767" t="s">
        <v>159</v>
      </c>
      <c r="L2767" t="s">
        <v>38</v>
      </c>
      <c r="M2767" t="s">
        <v>38</v>
      </c>
      <c r="N2767" t="s">
        <v>38</v>
      </c>
      <c r="O2767" t="s">
        <v>38</v>
      </c>
      <c r="P2767" t="s">
        <v>175</v>
      </c>
      <c r="Q2767" t="s">
        <v>176</v>
      </c>
      <c r="R2767" t="s">
        <v>224</v>
      </c>
      <c r="S2767" t="s">
        <v>225</v>
      </c>
      <c r="T2767" t="s">
        <v>226</v>
      </c>
      <c r="U2767" t="s">
        <v>225</v>
      </c>
      <c r="V2767" t="s">
        <v>118</v>
      </c>
      <c r="W2767" t="s">
        <v>119</v>
      </c>
      <c r="X2767" t="s">
        <v>74</v>
      </c>
      <c r="Y2767" t="s">
        <v>75</v>
      </c>
      <c r="Z2767">
        <v>-198.4126984126984</v>
      </c>
      <c r="AA2767" t="s">
        <v>530</v>
      </c>
      <c r="AB2767" t="s">
        <v>531</v>
      </c>
      <c r="AC2767" t="str">
        <f t="shared" si="43"/>
        <v>2025</v>
      </c>
    </row>
    <row r="2768" spans="1:29" x14ac:dyDescent="0.25">
      <c r="A2768" t="s">
        <v>27</v>
      </c>
      <c r="B2768" t="s">
        <v>1091</v>
      </c>
      <c r="C2768" t="s">
        <v>1136</v>
      </c>
      <c r="D2768" t="s">
        <v>60</v>
      </c>
      <c r="E2768" t="s">
        <v>61</v>
      </c>
      <c r="F2768" t="s">
        <v>30</v>
      </c>
      <c r="G2768" t="s">
        <v>31</v>
      </c>
      <c r="H2768" t="s">
        <v>62</v>
      </c>
      <c r="I2768" t="s">
        <v>63</v>
      </c>
      <c r="J2768" t="s">
        <v>147</v>
      </c>
      <c r="K2768" t="s">
        <v>159</v>
      </c>
      <c r="L2768" t="s">
        <v>38</v>
      </c>
      <c r="M2768" t="s">
        <v>38</v>
      </c>
      <c r="N2768" t="s">
        <v>38</v>
      </c>
      <c r="O2768" t="s">
        <v>38</v>
      </c>
      <c r="P2768" t="s">
        <v>175</v>
      </c>
      <c r="Q2768" t="s">
        <v>176</v>
      </c>
      <c r="R2768" t="s">
        <v>224</v>
      </c>
      <c r="S2768" t="s">
        <v>225</v>
      </c>
      <c r="T2768" t="s">
        <v>226</v>
      </c>
      <c r="U2768" t="s">
        <v>225</v>
      </c>
      <c r="V2768" t="s">
        <v>118</v>
      </c>
      <c r="W2768" t="s">
        <v>119</v>
      </c>
      <c r="X2768" t="s">
        <v>74</v>
      </c>
      <c r="Y2768" t="s">
        <v>75</v>
      </c>
      <c r="Z2768">
        <v>-198.4126984126984</v>
      </c>
      <c r="AA2768" t="s">
        <v>306</v>
      </c>
      <c r="AB2768" t="s">
        <v>307</v>
      </c>
      <c r="AC2768" t="str">
        <f t="shared" si="43"/>
        <v>2025</v>
      </c>
    </row>
    <row r="2769" spans="1:29" x14ac:dyDescent="0.25">
      <c r="A2769" t="s">
        <v>27</v>
      </c>
      <c r="B2769" t="s">
        <v>1091</v>
      </c>
      <c r="C2769" t="s">
        <v>1136</v>
      </c>
      <c r="D2769" t="s">
        <v>60</v>
      </c>
      <c r="E2769" t="s">
        <v>61</v>
      </c>
      <c r="F2769" t="s">
        <v>30</v>
      </c>
      <c r="G2769" t="s">
        <v>31</v>
      </c>
      <c r="H2769" t="s">
        <v>62</v>
      </c>
      <c r="I2769" t="s">
        <v>63</v>
      </c>
      <c r="J2769" t="s">
        <v>147</v>
      </c>
      <c r="K2769" t="s">
        <v>159</v>
      </c>
      <c r="L2769" t="s">
        <v>38</v>
      </c>
      <c r="M2769" t="s">
        <v>38</v>
      </c>
      <c r="N2769" t="s">
        <v>38</v>
      </c>
      <c r="O2769" t="s">
        <v>38</v>
      </c>
      <c r="P2769" t="s">
        <v>175</v>
      </c>
      <c r="Q2769" t="s">
        <v>176</v>
      </c>
      <c r="R2769" t="s">
        <v>224</v>
      </c>
      <c r="S2769" t="s">
        <v>225</v>
      </c>
      <c r="T2769" t="s">
        <v>226</v>
      </c>
      <c r="U2769" t="s">
        <v>225</v>
      </c>
      <c r="V2769" t="s">
        <v>118</v>
      </c>
      <c r="W2769" t="s">
        <v>119</v>
      </c>
      <c r="X2769" t="s">
        <v>74</v>
      </c>
      <c r="Y2769" t="s">
        <v>75</v>
      </c>
      <c r="Z2769">
        <v>-198.4126984126984</v>
      </c>
      <c r="AA2769" t="s">
        <v>700</v>
      </c>
      <c r="AB2769" t="s">
        <v>701</v>
      </c>
      <c r="AC2769" t="str">
        <f t="shared" si="43"/>
        <v>2025</v>
      </c>
    </row>
    <row r="2770" spans="1:29" x14ac:dyDescent="0.25">
      <c r="A2770" t="s">
        <v>27</v>
      </c>
      <c r="B2770" t="s">
        <v>1091</v>
      </c>
      <c r="C2770" t="s">
        <v>1136</v>
      </c>
      <c r="D2770" t="s">
        <v>60</v>
      </c>
      <c r="E2770" t="s">
        <v>61</v>
      </c>
      <c r="F2770" t="s">
        <v>30</v>
      </c>
      <c r="G2770" t="s">
        <v>31</v>
      </c>
      <c r="H2770" t="s">
        <v>62</v>
      </c>
      <c r="I2770" t="s">
        <v>63</v>
      </c>
      <c r="J2770" t="s">
        <v>147</v>
      </c>
      <c r="K2770" t="s">
        <v>159</v>
      </c>
      <c r="L2770" t="s">
        <v>38</v>
      </c>
      <c r="M2770" t="s">
        <v>38</v>
      </c>
      <c r="N2770" t="s">
        <v>38</v>
      </c>
      <c r="O2770" t="s">
        <v>38</v>
      </c>
      <c r="P2770" t="s">
        <v>175</v>
      </c>
      <c r="Q2770" t="s">
        <v>176</v>
      </c>
      <c r="R2770" t="s">
        <v>224</v>
      </c>
      <c r="S2770" t="s">
        <v>225</v>
      </c>
      <c r="T2770" t="s">
        <v>226</v>
      </c>
      <c r="U2770" t="s">
        <v>225</v>
      </c>
      <c r="V2770" t="s">
        <v>118</v>
      </c>
      <c r="W2770" t="s">
        <v>119</v>
      </c>
      <c r="X2770" t="s">
        <v>74</v>
      </c>
      <c r="Y2770" t="s">
        <v>75</v>
      </c>
      <c r="Z2770">
        <v>-198.4126984126984</v>
      </c>
      <c r="AA2770" t="s">
        <v>227</v>
      </c>
      <c r="AB2770" t="s">
        <v>228</v>
      </c>
      <c r="AC2770" t="str">
        <f t="shared" si="43"/>
        <v>2025</v>
      </c>
    </row>
    <row r="2771" spans="1:29" x14ac:dyDescent="0.25">
      <c r="A2771" t="s">
        <v>27</v>
      </c>
      <c r="B2771" t="s">
        <v>1091</v>
      </c>
      <c r="C2771" t="s">
        <v>1136</v>
      </c>
      <c r="D2771" t="s">
        <v>60</v>
      </c>
      <c r="E2771" t="s">
        <v>61</v>
      </c>
      <c r="F2771" t="s">
        <v>30</v>
      </c>
      <c r="G2771" t="s">
        <v>31</v>
      </c>
      <c r="H2771" t="s">
        <v>62</v>
      </c>
      <c r="I2771" t="s">
        <v>63</v>
      </c>
      <c r="J2771" t="s">
        <v>147</v>
      </c>
      <c r="K2771" t="s">
        <v>159</v>
      </c>
      <c r="L2771" t="s">
        <v>38</v>
      </c>
      <c r="M2771" t="s">
        <v>38</v>
      </c>
      <c r="N2771" t="s">
        <v>38</v>
      </c>
      <c r="O2771" t="s">
        <v>38</v>
      </c>
      <c r="P2771" t="s">
        <v>175</v>
      </c>
      <c r="Q2771" t="s">
        <v>176</v>
      </c>
      <c r="R2771" t="s">
        <v>190</v>
      </c>
      <c r="S2771" t="s">
        <v>191</v>
      </c>
      <c r="T2771" t="s">
        <v>116</v>
      </c>
      <c r="U2771" t="s">
        <v>117</v>
      </c>
      <c r="V2771" t="s">
        <v>118</v>
      </c>
      <c r="W2771" t="s">
        <v>119</v>
      </c>
      <c r="X2771" t="s">
        <v>74</v>
      </c>
      <c r="Y2771" t="s">
        <v>75</v>
      </c>
      <c r="Z2771">
        <v>-198.4126984126984</v>
      </c>
      <c r="AA2771" t="s">
        <v>964</v>
      </c>
      <c r="AB2771" t="s">
        <v>965</v>
      </c>
      <c r="AC2771" t="str">
        <f t="shared" si="43"/>
        <v>2025</v>
      </c>
    </row>
    <row r="2772" spans="1:29" x14ac:dyDescent="0.25">
      <c r="A2772" t="s">
        <v>27</v>
      </c>
      <c r="B2772" t="s">
        <v>1091</v>
      </c>
      <c r="C2772" t="s">
        <v>1136</v>
      </c>
      <c r="D2772" t="s">
        <v>60</v>
      </c>
      <c r="E2772" t="s">
        <v>61</v>
      </c>
      <c r="F2772" t="s">
        <v>30</v>
      </c>
      <c r="G2772" t="s">
        <v>31</v>
      </c>
      <c r="H2772" t="s">
        <v>62</v>
      </c>
      <c r="I2772" t="s">
        <v>63</v>
      </c>
      <c r="J2772" t="s">
        <v>147</v>
      </c>
      <c r="K2772" t="s">
        <v>159</v>
      </c>
      <c r="L2772" t="s">
        <v>38</v>
      </c>
      <c r="M2772" t="s">
        <v>38</v>
      </c>
      <c r="N2772" t="s">
        <v>38</v>
      </c>
      <c r="O2772" t="s">
        <v>38</v>
      </c>
      <c r="P2772" t="s">
        <v>175</v>
      </c>
      <c r="Q2772" t="s">
        <v>176</v>
      </c>
      <c r="R2772" t="s">
        <v>190</v>
      </c>
      <c r="S2772" t="s">
        <v>191</v>
      </c>
      <c r="T2772" t="s">
        <v>116</v>
      </c>
      <c r="U2772" t="s">
        <v>117</v>
      </c>
      <c r="V2772" t="s">
        <v>118</v>
      </c>
      <c r="W2772" t="s">
        <v>119</v>
      </c>
      <c r="X2772" t="s">
        <v>74</v>
      </c>
      <c r="Y2772" t="s">
        <v>75</v>
      </c>
      <c r="Z2772">
        <v>-198.4126984126984</v>
      </c>
      <c r="AA2772" t="s">
        <v>322</v>
      </c>
      <c r="AB2772" t="s">
        <v>323</v>
      </c>
      <c r="AC2772" t="str">
        <f t="shared" si="43"/>
        <v>2025</v>
      </c>
    </row>
    <row r="2773" spans="1:29" x14ac:dyDescent="0.25">
      <c r="A2773" t="s">
        <v>27</v>
      </c>
      <c r="B2773" t="s">
        <v>1091</v>
      </c>
      <c r="C2773" t="s">
        <v>1136</v>
      </c>
      <c r="D2773" t="s">
        <v>60</v>
      </c>
      <c r="E2773" t="s">
        <v>61</v>
      </c>
      <c r="F2773" t="s">
        <v>30</v>
      </c>
      <c r="G2773" t="s">
        <v>31</v>
      </c>
      <c r="H2773" t="s">
        <v>62</v>
      </c>
      <c r="I2773" t="s">
        <v>63</v>
      </c>
      <c r="J2773" t="s">
        <v>147</v>
      </c>
      <c r="K2773" t="s">
        <v>159</v>
      </c>
      <c r="L2773" t="s">
        <v>38</v>
      </c>
      <c r="M2773" t="s">
        <v>38</v>
      </c>
      <c r="N2773" t="s">
        <v>38</v>
      </c>
      <c r="O2773" t="s">
        <v>38</v>
      </c>
      <c r="P2773" t="s">
        <v>175</v>
      </c>
      <c r="Q2773" t="s">
        <v>176</v>
      </c>
      <c r="R2773" t="s">
        <v>190</v>
      </c>
      <c r="S2773" t="s">
        <v>191</v>
      </c>
      <c r="T2773" t="s">
        <v>116</v>
      </c>
      <c r="U2773" t="s">
        <v>117</v>
      </c>
      <c r="V2773" t="s">
        <v>118</v>
      </c>
      <c r="W2773" t="s">
        <v>119</v>
      </c>
      <c r="X2773" t="s">
        <v>74</v>
      </c>
      <c r="Y2773" t="s">
        <v>75</v>
      </c>
      <c r="Z2773">
        <v>-198.4126984126984</v>
      </c>
      <c r="AA2773" t="s">
        <v>192</v>
      </c>
      <c r="AB2773" t="s">
        <v>193</v>
      </c>
      <c r="AC2773" t="str">
        <f t="shared" si="43"/>
        <v>2025</v>
      </c>
    </row>
    <row r="2774" spans="1:29" x14ac:dyDescent="0.25">
      <c r="A2774" t="s">
        <v>27</v>
      </c>
      <c r="B2774" t="s">
        <v>1091</v>
      </c>
      <c r="C2774" t="s">
        <v>1136</v>
      </c>
      <c r="D2774" t="s">
        <v>60</v>
      </c>
      <c r="E2774" t="s">
        <v>61</v>
      </c>
      <c r="F2774" t="s">
        <v>30</v>
      </c>
      <c r="G2774" t="s">
        <v>31</v>
      </c>
      <c r="H2774" t="s">
        <v>62</v>
      </c>
      <c r="I2774" t="s">
        <v>63</v>
      </c>
      <c r="J2774" t="s">
        <v>147</v>
      </c>
      <c r="K2774" t="s">
        <v>159</v>
      </c>
      <c r="L2774" t="s">
        <v>38</v>
      </c>
      <c r="M2774" t="s">
        <v>38</v>
      </c>
      <c r="N2774" t="s">
        <v>38</v>
      </c>
      <c r="O2774" t="s">
        <v>38</v>
      </c>
      <c r="P2774" t="s">
        <v>175</v>
      </c>
      <c r="Q2774" t="s">
        <v>176</v>
      </c>
      <c r="R2774" t="s">
        <v>114</v>
      </c>
      <c r="S2774" t="s">
        <v>115</v>
      </c>
      <c r="T2774" t="s">
        <v>116</v>
      </c>
      <c r="U2774" t="s">
        <v>117</v>
      </c>
      <c r="V2774" t="s">
        <v>118</v>
      </c>
      <c r="W2774" t="s">
        <v>119</v>
      </c>
      <c r="X2774" t="s">
        <v>74</v>
      </c>
      <c r="Y2774" t="s">
        <v>75</v>
      </c>
      <c r="Z2774">
        <v>-198.4126984126984</v>
      </c>
      <c r="AA2774" t="s">
        <v>120</v>
      </c>
      <c r="AB2774" t="s">
        <v>121</v>
      </c>
      <c r="AC2774" t="str">
        <f t="shared" si="43"/>
        <v>2025</v>
      </c>
    </row>
    <row r="2775" spans="1:29" x14ac:dyDescent="0.25">
      <c r="A2775" t="s">
        <v>27</v>
      </c>
      <c r="B2775" t="s">
        <v>1091</v>
      </c>
      <c r="C2775" t="s">
        <v>1136</v>
      </c>
      <c r="D2775" t="s">
        <v>60</v>
      </c>
      <c r="E2775" t="s">
        <v>61</v>
      </c>
      <c r="F2775" t="s">
        <v>30</v>
      </c>
      <c r="G2775" t="s">
        <v>31</v>
      </c>
      <c r="H2775" t="s">
        <v>62</v>
      </c>
      <c r="I2775" t="s">
        <v>63</v>
      </c>
      <c r="J2775" t="s">
        <v>147</v>
      </c>
      <c r="K2775" t="s">
        <v>159</v>
      </c>
      <c r="L2775" t="s">
        <v>38</v>
      </c>
      <c r="M2775" t="s">
        <v>38</v>
      </c>
      <c r="N2775" t="s">
        <v>38</v>
      </c>
      <c r="O2775" t="s">
        <v>38</v>
      </c>
      <c r="P2775" t="s">
        <v>175</v>
      </c>
      <c r="Q2775" t="s">
        <v>176</v>
      </c>
      <c r="R2775" t="s">
        <v>114</v>
      </c>
      <c r="S2775" t="s">
        <v>115</v>
      </c>
      <c r="T2775" t="s">
        <v>116</v>
      </c>
      <c r="U2775" t="s">
        <v>117</v>
      </c>
      <c r="V2775" t="s">
        <v>118</v>
      </c>
      <c r="W2775" t="s">
        <v>119</v>
      </c>
      <c r="X2775" t="s">
        <v>74</v>
      </c>
      <c r="Y2775" t="s">
        <v>75</v>
      </c>
      <c r="Z2775">
        <v>-198.4126984126984</v>
      </c>
      <c r="AA2775" t="s">
        <v>408</v>
      </c>
      <c r="AB2775" t="s">
        <v>409</v>
      </c>
      <c r="AC2775" t="str">
        <f t="shared" si="43"/>
        <v>2025</v>
      </c>
    </row>
    <row r="2776" spans="1:29" x14ac:dyDescent="0.25">
      <c r="A2776" t="s">
        <v>27</v>
      </c>
      <c r="B2776" t="s">
        <v>1091</v>
      </c>
      <c r="C2776" t="s">
        <v>1136</v>
      </c>
      <c r="D2776" t="s">
        <v>60</v>
      </c>
      <c r="E2776" t="s">
        <v>61</v>
      </c>
      <c r="F2776" t="s">
        <v>30</v>
      </c>
      <c r="G2776" t="s">
        <v>31</v>
      </c>
      <c r="H2776" t="s">
        <v>62</v>
      </c>
      <c r="I2776" t="s">
        <v>63</v>
      </c>
      <c r="J2776" t="s">
        <v>147</v>
      </c>
      <c r="K2776" t="s">
        <v>159</v>
      </c>
      <c r="L2776" t="s">
        <v>38</v>
      </c>
      <c r="M2776" t="s">
        <v>38</v>
      </c>
      <c r="N2776" t="s">
        <v>38</v>
      </c>
      <c r="O2776" t="s">
        <v>38</v>
      </c>
      <c r="P2776" t="s">
        <v>175</v>
      </c>
      <c r="Q2776" t="s">
        <v>176</v>
      </c>
      <c r="R2776" t="s">
        <v>114</v>
      </c>
      <c r="S2776" t="s">
        <v>115</v>
      </c>
      <c r="T2776" t="s">
        <v>116</v>
      </c>
      <c r="U2776" t="s">
        <v>117</v>
      </c>
      <c r="V2776" t="s">
        <v>118</v>
      </c>
      <c r="W2776" t="s">
        <v>119</v>
      </c>
      <c r="X2776" t="s">
        <v>74</v>
      </c>
      <c r="Y2776" t="s">
        <v>75</v>
      </c>
      <c r="Z2776">
        <v>-198.4126984126984</v>
      </c>
      <c r="AA2776" t="s">
        <v>327</v>
      </c>
      <c r="AB2776" t="s">
        <v>328</v>
      </c>
      <c r="AC2776" t="str">
        <f t="shared" si="43"/>
        <v>2025</v>
      </c>
    </row>
    <row r="2777" spans="1:29" x14ac:dyDescent="0.25">
      <c r="A2777" t="s">
        <v>27</v>
      </c>
      <c r="B2777" t="s">
        <v>1091</v>
      </c>
      <c r="C2777" t="s">
        <v>1136</v>
      </c>
      <c r="D2777" t="s">
        <v>60</v>
      </c>
      <c r="E2777" t="s">
        <v>61</v>
      </c>
      <c r="F2777" t="s">
        <v>30</v>
      </c>
      <c r="G2777" t="s">
        <v>31</v>
      </c>
      <c r="H2777" t="s">
        <v>62</v>
      </c>
      <c r="I2777" t="s">
        <v>63</v>
      </c>
      <c r="J2777" t="s">
        <v>147</v>
      </c>
      <c r="K2777" t="s">
        <v>159</v>
      </c>
      <c r="L2777" t="s">
        <v>38</v>
      </c>
      <c r="M2777" t="s">
        <v>38</v>
      </c>
      <c r="N2777" t="s">
        <v>38</v>
      </c>
      <c r="O2777" t="s">
        <v>38</v>
      </c>
      <c r="P2777" t="s">
        <v>175</v>
      </c>
      <c r="Q2777" t="s">
        <v>176</v>
      </c>
      <c r="R2777" t="s">
        <v>114</v>
      </c>
      <c r="S2777" t="s">
        <v>115</v>
      </c>
      <c r="T2777" t="s">
        <v>116</v>
      </c>
      <c r="U2777" t="s">
        <v>117</v>
      </c>
      <c r="V2777" t="s">
        <v>118</v>
      </c>
      <c r="W2777" t="s">
        <v>119</v>
      </c>
      <c r="X2777" t="s">
        <v>74</v>
      </c>
      <c r="Y2777" t="s">
        <v>75</v>
      </c>
      <c r="Z2777">
        <v>-198.4126984126984</v>
      </c>
      <c r="AA2777" t="s">
        <v>561</v>
      </c>
      <c r="AB2777" t="s">
        <v>562</v>
      </c>
      <c r="AC2777" t="str">
        <f t="shared" si="43"/>
        <v>2025</v>
      </c>
    </row>
    <row r="2778" spans="1:29" x14ac:dyDescent="0.25">
      <c r="A2778" t="s">
        <v>27</v>
      </c>
      <c r="B2778" t="s">
        <v>1091</v>
      </c>
      <c r="C2778" t="s">
        <v>1136</v>
      </c>
      <c r="D2778" t="s">
        <v>60</v>
      </c>
      <c r="E2778" t="s">
        <v>61</v>
      </c>
      <c r="F2778" t="s">
        <v>30</v>
      </c>
      <c r="G2778" t="s">
        <v>31</v>
      </c>
      <c r="H2778" t="s">
        <v>62</v>
      </c>
      <c r="I2778" t="s">
        <v>63</v>
      </c>
      <c r="J2778" t="s">
        <v>147</v>
      </c>
      <c r="K2778" t="s">
        <v>159</v>
      </c>
      <c r="L2778" t="s">
        <v>38</v>
      </c>
      <c r="M2778" t="s">
        <v>38</v>
      </c>
      <c r="N2778" t="s">
        <v>38</v>
      </c>
      <c r="O2778" t="s">
        <v>38</v>
      </c>
      <c r="P2778" t="s">
        <v>175</v>
      </c>
      <c r="Q2778" t="s">
        <v>176</v>
      </c>
      <c r="R2778" t="s">
        <v>339</v>
      </c>
      <c r="S2778" t="s">
        <v>340</v>
      </c>
      <c r="T2778" t="s">
        <v>129</v>
      </c>
      <c r="U2778" t="s">
        <v>130</v>
      </c>
      <c r="V2778" t="s">
        <v>72</v>
      </c>
      <c r="W2778" t="s">
        <v>73</v>
      </c>
      <c r="X2778" t="s">
        <v>74</v>
      </c>
      <c r="Y2778" t="s">
        <v>75</v>
      </c>
      <c r="Z2778">
        <v>-198.4126984126984</v>
      </c>
      <c r="AA2778" t="s">
        <v>476</v>
      </c>
      <c r="AB2778" t="s">
        <v>477</v>
      </c>
      <c r="AC2778" t="str">
        <f t="shared" si="43"/>
        <v>2025</v>
      </c>
    </row>
    <row r="2779" spans="1:29" x14ac:dyDescent="0.25">
      <c r="A2779" t="s">
        <v>27</v>
      </c>
      <c r="B2779" t="s">
        <v>1091</v>
      </c>
      <c r="C2779" t="s">
        <v>1136</v>
      </c>
      <c r="D2779" t="s">
        <v>60</v>
      </c>
      <c r="E2779" t="s">
        <v>61</v>
      </c>
      <c r="F2779" t="s">
        <v>30</v>
      </c>
      <c r="G2779" t="s">
        <v>31</v>
      </c>
      <c r="H2779" t="s">
        <v>62</v>
      </c>
      <c r="I2779" t="s">
        <v>63</v>
      </c>
      <c r="J2779" t="s">
        <v>147</v>
      </c>
      <c r="K2779" t="s">
        <v>159</v>
      </c>
      <c r="L2779" t="s">
        <v>38</v>
      </c>
      <c r="M2779" t="s">
        <v>38</v>
      </c>
      <c r="N2779" t="s">
        <v>38</v>
      </c>
      <c r="O2779" t="s">
        <v>38</v>
      </c>
      <c r="P2779" t="s">
        <v>175</v>
      </c>
      <c r="Q2779" t="s">
        <v>176</v>
      </c>
      <c r="R2779" t="s">
        <v>127</v>
      </c>
      <c r="S2779" t="s">
        <v>128</v>
      </c>
      <c r="T2779" t="s">
        <v>129</v>
      </c>
      <c r="U2779" t="s">
        <v>130</v>
      </c>
      <c r="V2779" t="s">
        <v>72</v>
      </c>
      <c r="W2779" t="s">
        <v>73</v>
      </c>
      <c r="X2779" t="s">
        <v>74</v>
      </c>
      <c r="Y2779" t="s">
        <v>75</v>
      </c>
      <c r="Z2779">
        <v>-198.4126984126984</v>
      </c>
      <c r="AA2779" t="s">
        <v>608</v>
      </c>
      <c r="AB2779" t="s">
        <v>609</v>
      </c>
      <c r="AC2779" t="str">
        <f t="shared" si="43"/>
        <v>2025</v>
      </c>
    </row>
    <row r="2780" spans="1:29" x14ac:dyDescent="0.25">
      <c r="A2780" t="s">
        <v>27</v>
      </c>
      <c r="B2780" t="s">
        <v>1091</v>
      </c>
      <c r="C2780" t="s">
        <v>1136</v>
      </c>
      <c r="D2780" t="s">
        <v>60</v>
      </c>
      <c r="E2780" t="s">
        <v>61</v>
      </c>
      <c r="F2780" t="s">
        <v>30</v>
      </c>
      <c r="G2780" t="s">
        <v>31</v>
      </c>
      <c r="H2780" t="s">
        <v>62</v>
      </c>
      <c r="I2780" t="s">
        <v>63</v>
      </c>
      <c r="J2780" t="s">
        <v>147</v>
      </c>
      <c r="K2780" t="s">
        <v>159</v>
      </c>
      <c r="L2780" t="s">
        <v>38</v>
      </c>
      <c r="M2780" t="s">
        <v>38</v>
      </c>
      <c r="N2780" t="s">
        <v>38</v>
      </c>
      <c r="O2780" t="s">
        <v>38</v>
      </c>
      <c r="P2780" t="s">
        <v>175</v>
      </c>
      <c r="Q2780" t="s">
        <v>176</v>
      </c>
      <c r="R2780" t="s">
        <v>127</v>
      </c>
      <c r="S2780" t="s">
        <v>128</v>
      </c>
      <c r="T2780" t="s">
        <v>129</v>
      </c>
      <c r="U2780" t="s">
        <v>130</v>
      </c>
      <c r="V2780" t="s">
        <v>72</v>
      </c>
      <c r="W2780" t="s">
        <v>73</v>
      </c>
      <c r="X2780" t="s">
        <v>74</v>
      </c>
      <c r="Y2780" t="s">
        <v>75</v>
      </c>
      <c r="Z2780">
        <v>-198.4126984126984</v>
      </c>
      <c r="AA2780" t="s">
        <v>629</v>
      </c>
      <c r="AB2780" t="s">
        <v>630</v>
      </c>
      <c r="AC2780" t="str">
        <f t="shared" si="43"/>
        <v>2025</v>
      </c>
    </row>
    <row r="2781" spans="1:29" x14ac:dyDescent="0.25">
      <c r="A2781" t="s">
        <v>27</v>
      </c>
      <c r="B2781" t="s">
        <v>1091</v>
      </c>
      <c r="C2781" t="s">
        <v>1136</v>
      </c>
      <c r="D2781" t="s">
        <v>60</v>
      </c>
      <c r="E2781" t="s">
        <v>61</v>
      </c>
      <c r="F2781" t="s">
        <v>30</v>
      </c>
      <c r="G2781" t="s">
        <v>31</v>
      </c>
      <c r="H2781" t="s">
        <v>62</v>
      </c>
      <c r="I2781" t="s">
        <v>63</v>
      </c>
      <c r="J2781" t="s">
        <v>147</v>
      </c>
      <c r="K2781" t="s">
        <v>159</v>
      </c>
      <c r="L2781" t="s">
        <v>38</v>
      </c>
      <c r="M2781" t="s">
        <v>38</v>
      </c>
      <c r="N2781" t="s">
        <v>38</v>
      </c>
      <c r="O2781" t="s">
        <v>38</v>
      </c>
      <c r="P2781" t="s">
        <v>175</v>
      </c>
      <c r="Q2781" t="s">
        <v>176</v>
      </c>
      <c r="R2781" t="s">
        <v>127</v>
      </c>
      <c r="S2781" t="s">
        <v>128</v>
      </c>
      <c r="T2781" t="s">
        <v>129</v>
      </c>
      <c r="U2781" t="s">
        <v>130</v>
      </c>
      <c r="V2781" t="s">
        <v>72</v>
      </c>
      <c r="W2781" t="s">
        <v>73</v>
      </c>
      <c r="X2781" t="s">
        <v>74</v>
      </c>
      <c r="Y2781" t="s">
        <v>75</v>
      </c>
      <c r="Z2781">
        <v>-198.4126984126984</v>
      </c>
      <c r="AA2781" t="s">
        <v>131</v>
      </c>
      <c r="AB2781" t="s">
        <v>1038</v>
      </c>
      <c r="AC2781" t="str">
        <f t="shared" si="43"/>
        <v>2025</v>
      </c>
    </row>
    <row r="2782" spans="1:29" x14ac:dyDescent="0.25">
      <c r="A2782" t="s">
        <v>27</v>
      </c>
      <c r="B2782" t="s">
        <v>1091</v>
      </c>
      <c r="C2782" t="s">
        <v>1136</v>
      </c>
      <c r="D2782" t="s">
        <v>60</v>
      </c>
      <c r="E2782" t="s">
        <v>61</v>
      </c>
      <c r="F2782" t="s">
        <v>30</v>
      </c>
      <c r="G2782" t="s">
        <v>31</v>
      </c>
      <c r="H2782" t="s">
        <v>62</v>
      </c>
      <c r="I2782" t="s">
        <v>63</v>
      </c>
      <c r="J2782" t="s">
        <v>147</v>
      </c>
      <c r="K2782" t="s">
        <v>159</v>
      </c>
      <c r="L2782" t="s">
        <v>38</v>
      </c>
      <c r="M2782" t="s">
        <v>38</v>
      </c>
      <c r="N2782" t="s">
        <v>38</v>
      </c>
      <c r="O2782" t="s">
        <v>38</v>
      </c>
      <c r="P2782" t="s">
        <v>175</v>
      </c>
      <c r="Q2782" t="s">
        <v>176</v>
      </c>
      <c r="R2782" t="s">
        <v>169</v>
      </c>
      <c r="S2782" t="s">
        <v>170</v>
      </c>
      <c r="T2782" t="s">
        <v>171</v>
      </c>
      <c r="U2782" t="s">
        <v>172</v>
      </c>
      <c r="V2782" t="s">
        <v>72</v>
      </c>
      <c r="W2782" t="s">
        <v>73</v>
      </c>
      <c r="X2782" t="s">
        <v>74</v>
      </c>
      <c r="Y2782" t="s">
        <v>75</v>
      </c>
      <c r="Z2782">
        <v>-198.4126984126984</v>
      </c>
      <c r="AA2782" t="s">
        <v>173</v>
      </c>
      <c r="AB2782" t="s">
        <v>174</v>
      </c>
      <c r="AC2782" t="str">
        <f t="shared" si="43"/>
        <v>2025</v>
      </c>
    </row>
    <row r="2783" spans="1:29" x14ac:dyDescent="0.25">
      <c r="A2783" t="s">
        <v>27</v>
      </c>
      <c r="B2783" t="s">
        <v>1091</v>
      </c>
      <c r="C2783" t="s">
        <v>1136</v>
      </c>
      <c r="D2783" t="s">
        <v>60</v>
      </c>
      <c r="E2783" t="s">
        <v>61</v>
      </c>
      <c r="F2783" t="s">
        <v>30</v>
      </c>
      <c r="G2783" t="s">
        <v>31</v>
      </c>
      <c r="H2783" t="s">
        <v>62</v>
      </c>
      <c r="I2783" t="s">
        <v>63</v>
      </c>
      <c r="J2783" t="s">
        <v>147</v>
      </c>
      <c r="K2783" t="s">
        <v>159</v>
      </c>
      <c r="L2783" t="s">
        <v>38</v>
      </c>
      <c r="M2783" t="s">
        <v>38</v>
      </c>
      <c r="N2783" t="s">
        <v>38</v>
      </c>
      <c r="O2783" t="s">
        <v>38</v>
      </c>
      <c r="P2783" t="s">
        <v>175</v>
      </c>
      <c r="Q2783" t="s">
        <v>176</v>
      </c>
      <c r="R2783" t="s">
        <v>169</v>
      </c>
      <c r="S2783" t="s">
        <v>170</v>
      </c>
      <c r="T2783" t="s">
        <v>171</v>
      </c>
      <c r="U2783" t="s">
        <v>172</v>
      </c>
      <c r="V2783" t="s">
        <v>72</v>
      </c>
      <c r="W2783" t="s">
        <v>73</v>
      </c>
      <c r="X2783" t="s">
        <v>74</v>
      </c>
      <c r="Y2783" t="s">
        <v>75</v>
      </c>
      <c r="Z2783">
        <v>-198.4126984126984</v>
      </c>
      <c r="AA2783" t="s">
        <v>722</v>
      </c>
      <c r="AB2783" t="s">
        <v>723</v>
      </c>
      <c r="AC2783" t="str">
        <f t="shared" si="43"/>
        <v>2025</v>
      </c>
    </row>
    <row r="2784" spans="1:29" x14ac:dyDescent="0.25">
      <c r="A2784" t="s">
        <v>27</v>
      </c>
      <c r="B2784" t="s">
        <v>1091</v>
      </c>
      <c r="C2784" t="s">
        <v>1136</v>
      </c>
      <c r="D2784" t="s">
        <v>60</v>
      </c>
      <c r="E2784" t="s">
        <v>61</v>
      </c>
      <c r="F2784" t="s">
        <v>30</v>
      </c>
      <c r="G2784" t="s">
        <v>31</v>
      </c>
      <c r="H2784" t="s">
        <v>62</v>
      </c>
      <c r="I2784" t="s">
        <v>63</v>
      </c>
      <c r="J2784" t="s">
        <v>147</v>
      </c>
      <c r="K2784" t="s">
        <v>159</v>
      </c>
      <c r="L2784" t="s">
        <v>38</v>
      </c>
      <c r="M2784" t="s">
        <v>38</v>
      </c>
      <c r="N2784" t="s">
        <v>38</v>
      </c>
      <c r="O2784" t="s">
        <v>38</v>
      </c>
      <c r="P2784" t="s">
        <v>175</v>
      </c>
      <c r="Q2784" t="s">
        <v>176</v>
      </c>
      <c r="R2784" t="s">
        <v>169</v>
      </c>
      <c r="S2784" t="s">
        <v>170</v>
      </c>
      <c r="T2784" t="s">
        <v>171</v>
      </c>
      <c r="U2784" t="s">
        <v>172</v>
      </c>
      <c r="V2784" t="s">
        <v>72</v>
      </c>
      <c r="W2784" t="s">
        <v>73</v>
      </c>
      <c r="X2784" t="s">
        <v>74</v>
      </c>
      <c r="Y2784" t="s">
        <v>75</v>
      </c>
      <c r="Z2784">
        <v>-198.4126984126984</v>
      </c>
      <c r="AA2784" t="s">
        <v>325</v>
      </c>
      <c r="AB2784" t="s">
        <v>326</v>
      </c>
      <c r="AC2784" t="str">
        <f t="shared" si="43"/>
        <v>2025</v>
      </c>
    </row>
    <row r="2785" spans="1:29" x14ac:dyDescent="0.25">
      <c r="A2785" t="s">
        <v>27</v>
      </c>
      <c r="B2785" t="s">
        <v>1091</v>
      </c>
      <c r="C2785" t="s">
        <v>1136</v>
      </c>
      <c r="D2785" t="s">
        <v>60</v>
      </c>
      <c r="E2785" t="s">
        <v>61</v>
      </c>
      <c r="F2785" t="s">
        <v>30</v>
      </c>
      <c r="G2785" t="s">
        <v>31</v>
      </c>
      <c r="H2785" t="s">
        <v>62</v>
      </c>
      <c r="I2785" t="s">
        <v>63</v>
      </c>
      <c r="J2785" t="s">
        <v>147</v>
      </c>
      <c r="K2785" t="s">
        <v>159</v>
      </c>
      <c r="L2785" t="s">
        <v>38</v>
      </c>
      <c r="M2785" t="s">
        <v>38</v>
      </c>
      <c r="N2785" t="s">
        <v>38</v>
      </c>
      <c r="O2785" t="s">
        <v>38</v>
      </c>
      <c r="P2785" t="s">
        <v>175</v>
      </c>
      <c r="Q2785" t="s">
        <v>176</v>
      </c>
      <c r="R2785" t="s">
        <v>183</v>
      </c>
      <c r="S2785" t="s">
        <v>184</v>
      </c>
      <c r="T2785" t="s">
        <v>171</v>
      </c>
      <c r="U2785" t="s">
        <v>172</v>
      </c>
      <c r="V2785" t="s">
        <v>72</v>
      </c>
      <c r="W2785" t="s">
        <v>73</v>
      </c>
      <c r="X2785" t="s">
        <v>74</v>
      </c>
      <c r="Y2785" t="s">
        <v>75</v>
      </c>
      <c r="Z2785">
        <v>-198.4126984126984</v>
      </c>
      <c r="AA2785" t="s">
        <v>633</v>
      </c>
      <c r="AB2785" t="s">
        <v>634</v>
      </c>
      <c r="AC2785" t="str">
        <f t="shared" si="43"/>
        <v>2025</v>
      </c>
    </row>
    <row r="2786" spans="1:29" x14ac:dyDescent="0.25">
      <c r="A2786" t="s">
        <v>27</v>
      </c>
      <c r="B2786" t="s">
        <v>1091</v>
      </c>
      <c r="C2786" t="s">
        <v>1136</v>
      </c>
      <c r="D2786" t="s">
        <v>60</v>
      </c>
      <c r="E2786" t="s">
        <v>61</v>
      </c>
      <c r="F2786" t="s">
        <v>30</v>
      </c>
      <c r="G2786" t="s">
        <v>31</v>
      </c>
      <c r="H2786" t="s">
        <v>62</v>
      </c>
      <c r="I2786" t="s">
        <v>63</v>
      </c>
      <c r="J2786" t="s">
        <v>147</v>
      </c>
      <c r="K2786" t="s">
        <v>159</v>
      </c>
      <c r="L2786" t="s">
        <v>38</v>
      </c>
      <c r="M2786" t="s">
        <v>38</v>
      </c>
      <c r="N2786" t="s">
        <v>38</v>
      </c>
      <c r="O2786" t="s">
        <v>38</v>
      </c>
      <c r="P2786" t="s">
        <v>175</v>
      </c>
      <c r="Q2786" t="s">
        <v>176</v>
      </c>
      <c r="R2786" t="s">
        <v>183</v>
      </c>
      <c r="S2786" t="s">
        <v>184</v>
      </c>
      <c r="T2786" t="s">
        <v>171</v>
      </c>
      <c r="U2786" t="s">
        <v>172</v>
      </c>
      <c r="V2786" t="s">
        <v>72</v>
      </c>
      <c r="W2786" t="s">
        <v>73</v>
      </c>
      <c r="X2786" t="s">
        <v>74</v>
      </c>
      <c r="Y2786" t="s">
        <v>75</v>
      </c>
      <c r="Z2786">
        <v>-198.4126984126984</v>
      </c>
      <c r="AA2786" t="s">
        <v>212</v>
      </c>
      <c r="AB2786" t="s">
        <v>213</v>
      </c>
      <c r="AC2786" t="str">
        <f t="shared" si="43"/>
        <v>2025</v>
      </c>
    </row>
    <row r="2787" spans="1:29" x14ac:dyDescent="0.25">
      <c r="A2787" t="s">
        <v>27</v>
      </c>
      <c r="B2787" t="s">
        <v>1091</v>
      </c>
      <c r="C2787" t="s">
        <v>1136</v>
      </c>
      <c r="D2787" t="s">
        <v>60</v>
      </c>
      <c r="E2787" t="s">
        <v>61</v>
      </c>
      <c r="F2787" t="s">
        <v>30</v>
      </c>
      <c r="G2787" t="s">
        <v>31</v>
      </c>
      <c r="H2787" t="s">
        <v>62</v>
      </c>
      <c r="I2787" t="s">
        <v>63</v>
      </c>
      <c r="J2787" t="s">
        <v>147</v>
      </c>
      <c r="K2787" t="s">
        <v>159</v>
      </c>
      <c r="L2787" t="s">
        <v>38</v>
      </c>
      <c r="M2787" t="s">
        <v>38</v>
      </c>
      <c r="N2787" t="s">
        <v>38</v>
      </c>
      <c r="O2787" t="s">
        <v>38</v>
      </c>
      <c r="P2787" t="s">
        <v>175</v>
      </c>
      <c r="Q2787" t="s">
        <v>176</v>
      </c>
      <c r="R2787" t="s">
        <v>196</v>
      </c>
      <c r="S2787" t="s">
        <v>197</v>
      </c>
      <c r="T2787" t="s">
        <v>198</v>
      </c>
      <c r="U2787" t="s">
        <v>199</v>
      </c>
      <c r="V2787" t="s">
        <v>55</v>
      </c>
      <c r="W2787" t="s">
        <v>56</v>
      </c>
      <c r="X2787" t="s">
        <v>45</v>
      </c>
      <c r="Y2787" t="s">
        <v>46</v>
      </c>
      <c r="Z2787">
        <v>-198.4126984126984</v>
      </c>
      <c r="AA2787" t="s">
        <v>760</v>
      </c>
      <c r="AB2787" t="s">
        <v>761</v>
      </c>
      <c r="AC2787" t="str">
        <f t="shared" si="43"/>
        <v>2025</v>
      </c>
    </row>
    <row r="2788" spans="1:29" x14ac:dyDescent="0.25">
      <c r="A2788" t="s">
        <v>27</v>
      </c>
      <c r="B2788" t="s">
        <v>1091</v>
      </c>
      <c r="C2788" t="s">
        <v>1136</v>
      </c>
      <c r="D2788" t="s">
        <v>60</v>
      </c>
      <c r="E2788" t="s">
        <v>61</v>
      </c>
      <c r="F2788" t="s">
        <v>30</v>
      </c>
      <c r="G2788" t="s">
        <v>31</v>
      </c>
      <c r="H2788" t="s">
        <v>62</v>
      </c>
      <c r="I2788" t="s">
        <v>63</v>
      </c>
      <c r="J2788" t="s">
        <v>147</v>
      </c>
      <c r="K2788" t="s">
        <v>159</v>
      </c>
      <c r="L2788" t="s">
        <v>38</v>
      </c>
      <c r="M2788" t="s">
        <v>38</v>
      </c>
      <c r="N2788" t="s">
        <v>38</v>
      </c>
      <c r="O2788" t="s">
        <v>38</v>
      </c>
      <c r="P2788" t="s">
        <v>175</v>
      </c>
      <c r="Q2788" t="s">
        <v>176</v>
      </c>
      <c r="R2788" t="s">
        <v>196</v>
      </c>
      <c r="S2788" t="s">
        <v>197</v>
      </c>
      <c r="T2788" t="s">
        <v>198</v>
      </c>
      <c r="U2788" t="s">
        <v>199</v>
      </c>
      <c r="V2788" t="s">
        <v>55</v>
      </c>
      <c r="W2788" t="s">
        <v>56</v>
      </c>
      <c r="X2788" t="s">
        <v>45</v>
      </c>
      <c r="Y2788" t="s">
        <v>46</v>
      </c>
      <c r="Z2788">
        <v>-198.4126984126984</v>
      </c>
      <c r="AA2788" t="s">
        <v>464</v>
      </c>
      <c r="AB2788" t="s">
        <v>465</v>
      </c>
      <c r="AC2788" t="str">
        <f t="shared" si="43"/>
        <v>2025</v>
      </c>
    </row>
    <row r="2789" spans="1:29" x14ac:dyDescent="0.25">
      <c r="A2789" t="s">
        <v>27</v>
      </c>
      <c r="B2789" t="s">
        <v>1091</v>
      </c>
      <c r="C2789" t="s">
        <v>1136</v>
      </c>
      <c r="D2789" t="s">
        <v>60</v>
      </c>
      <c r="E2789" t="s">
        <v>61</v>
      </c>
      <c r="F2789" t="s">
        <v>30</v>
      </c>
      <c r="G2789" t="s">
        <v>31</v>
      </c>
      <c r="H2789" t="s">
        <v>62</v>
      </c>
      <c r="I2789" t="s">
        <v>63</v>
      </c>
      <c r="J2789" t="s">
        <v>147</v>
      </c>
      <c r="K2789" t="s">
        <v>159</v>
      </c>
      <c r="L2789" t="s">
        <v>38</v>
      </c>
      <c r="M2789" t="s">
        <v>38</v>
      </c>
      <c r="N2789" t="s">
        <v>38</v>
      </c>
      <c r="O2789" t="s">
        <v>38</v>
      </c>
      <c r="P2789" t="s">
        <v>175</v>
      </c>
      <c r="Q2789" t="s">
        <v>176</v>
      </c>
      <c r="R2789" t="s">
        <v>308</v>
      </c>
      <c r="S2789" t="s">
        <v>309</v>
      </c>
      <c r="T2789" t="s">
        <v>198</v>
      </c>
      <c r="U2789" t="s">
        <v>199</v>
      </c>
      <c r="V2789" t="s">
        <v>55</v>
      </c>
      <c r="W2789" t="s">
        <v>56</v>
      </c>
      <c r="X2789" t="s">
        <v>45</v>
      </c>
      <c r="Y2789" t="s">
        <v>46</v>
      </c>
      <c r="Z2789">
        <v>-198.4126984126984</v>
      </c>
      <c r="AA2789" t="s">
        <v>462</v>
      </c>
      <c r="AB2789" t="s">
        <v>463</v>
      </c>
      <c r="AC2789" t="str">
        <f t="shared" si="43"/>
        <v>2025</v>
      </c>
    </row>
    <row r="2790" spans="1:29" x14ac:dyDescent="0.25">
      <c r="A2790" t="s">
        <v>27</v>
      </c>
      <c r="B2790" t="s">
        <v>1091</v>
      </c>
      <c r="C2790" t="s">
        <v>1136</v>
      </c>
      <c r="D2790" t="s">
        <v>60</v>
      </c>
      <c r="E2790" t="s">
        <v>61</v>
      </c>
      <c r="F2790" t="s">
        <v>30</v>
      </c>
      <c r="G2790" t="s">
        <v>31</v>
      </c>
      <c r="H2790" t="s">
        <v>62</v>
      </c>
      <c r="I2790" t="s">
        <v>63</v>
      </c>
      <c r="J2790" t="s">
        <v>147</v>
      </c>
      <c r="K2790" t="s">
        <v>159</v>
      </c>
      <c r="L2790" t="s">
        <v>38</v>
      </c>
      <c r="M2790" t="s">
        <v>38</v>
      </c>
      <c r="N2790" t="s">
        <v>38</v>
      </c>
      <c r="O2790" t="s">
        <v>38</v>
      </c>
      <c r="P2790" t="s">
        <v>175</v>
      </c>
      <c r="Q2790" t="s">
        <v>176</v>
      </c>
      <c r="R2790" t="s">
        <v>218</v>
      </c>
      <c r="S2790" t="s">
        <v>219</v>
      </c>
      <c r="T2790" t="s">
        <v>198</v>
      </c>
      <c r="U2790" t="s">
        <v>199</v>
      </c>
      <c r="V2790" t="s">
        <v>55</v>
      </c>
      <c r="W2790" t="s">
        <v>56</v>
      </c>
      <c r="X2790" t="s">
        <v>45</v>
      </c>
      <c r="Y2790" t="s">
        <v>46</v>
      </c>
      <c r="Z2790">
        <v>-198.4126984126984</v>
      </c>
      <c r="AA2790" t="s">
        <v>220</v>
      </c>
      <c r="AB2790" t="s">
        <v>221</v>
      </c>
      <c r="AC2790" t="str">
        <f t="shared" si="43"/>
        <v>2025</v>
      </c>
    </row>
    <row r="2791" spans="1:29" x14ac:dyDescent="0.25">
      <c r="A2791" t="s">
        <v>27</v>
      </c>
      <c r="B2791" t="s">
        <v>1091</v>
      </c>
      <c r="C2791" t="s">
        <v>1136</v>
      </c>
      <c r="D2791" t="s">
        <v>60</v>
      </c>
      <c r="E2791" t="s">
        <v>61</v>
      </c>
      <c r="F2791" t="s">
        <v>30</v>
      </c>
      <c r="G2791" t="s">
        <v>31</v>
      </c>
      <c r="H2791" t="s">
        <v>62</v>
      </c>
      <c r="I2791" t="s">
        <v>63</v>
      </c>
      <c r="J2791" t="s">
        <v>147</v>
      </c>
      <c r="K2791" t="s">
        <v>159</v>
      </c>
      <c r="L2791" t="s">
        <v>38</v>
      </c>
      <c r="M2791" t="s">
        <v>38</v>
      </c>
      <c r="N2791" t="s">
        <v>38</v>
      </c>
      <c r="O2791" t="s">
        <v>38</v>
      </c>
      <c r="P2791" t="s">
        <v>175</v>
      </c>
      <c r="Q2791" t="s">
        <v>176</v>
      </c>
      <c r="R2791" t="s">
        <v>100</v>
      </c>
      <c r="S2791" t="s">
        <v>101</v>
      </c>
      <c r="T2791" t="s">
        <v>102</v>
      </c>
      <c r="U2791" t="s">
        <v>103</v>
      </c>
      <c r="V2791" t="s">
        <v>43</v>
      </c>
      <c r="W2791" t="s">
        <v>44</v>
      </c>
      <c r="X2791" t="s">
        <v>45</v>
      </c>
      <c r="Y2791" t="s">
        <v>46</v>
      </c>
      <c r="Z2791">
        <v>-198.4126984126984</v>
      </c>
      <c r="AA2791" t="s">
        <v>177</v>
      </c>
      <c r="AB2791" t="s">
        <v>178</v>
      </c>
      <c r="AC2791" t="str">
        <f t="shared" si="43"/>
        <v>2025</v>
      </c>
    </row>
    <row r="2792" spans="1:29" x14ac:dyDescent="0.25">
      <c r="A2792" t="s">
        <v>27</v>
      </c>
      <c r="B2792" t="s">
        <v>1091</v>
      </c>
      <c r="C2792" t="s">
        <v>1136</v>
      </c>
      <c r="D2792" t="s">
        <v>60</v>
      </c>
      <c r="E2792" t="s">
        <v>61</v>
      </c>
      <c r="F2792" t="s">
        <v>30</v>
      </c>
      <c r="G2792" t="s">
        <v>31</v>
      </c>
      <c r="H2792" t="s">
        <v>62</v>
      </c>
      <c r="I2792" t="s">
        <v>63</v>
      </c>
      <c r="J2792" t="s">
        <v>147</v>
      </c>
      <c r="K2792" t="s">
        <v>159</v>
      </c>
      <c r="L2792" t="s">
        <v>38</v>
      </c>
      <c r="M2792" t="s">
        <v>38</v>
      </c>
      <c r="N2792" t="s">
        <v>38</v>
      </c>
      <c r="O2792" t="s">
        <v>38</v>
      </c>
      <c r="P2792" t="s">
        <v>175</v>
      </c>
      <c r="Q2792" t="s">
        <v>176</v>
      </c>
      <c r="R2792" t="s">
        <v>163</v>
      </c>
      <c r="S2792" t="s">
        <v>164</v>
      </c>
      <c r="T2792" t="s">
        <v>165</v>
      </c>
      <c r="U2792" t="s">
        <v>166</v>
      </c>
      <c r="V2792" t="s">
        <v>43</v>
      </c>
      <c r="W2792" t="s">
        <v>44</v>
      </c>
      <c r="X2792" t="s">
        <v>45</v>
      </c>
      <c r="Y2792" t="s">
        <v>46</v>
      </c>
      <c r="Z2792">
        <v>-198.4126984126984</v>
      </c>
      <c r="AA2792" t="s">
        <v>188</v>
      </c>
      <c r="AB2792" t="s">
        <v>189</v>
      </c>
      <c r="AC2792" t="str">
        <f t="shared" si="43"/>
        <v>2025</v>
      </c>
    </row>
    <row r="2793" spans="1:29" x14ac:dyDescent="0.25">
      <c r="A2793" t="s">
        <v>27</v>
      </c>
      <c r="B2793" t="s">
        <v>1091</v>
      </c>
      <c r="C2793" t="s">
        <v>1136</v>
      </c>
      <c r="D2793" t="s">
        <v>60</v>
      </c>
      <c r="E2793" t="s">
        <v>61</v>
      </c>
      <c r="F2793" t="s">
        <v>30</v>
      </c>
      <c r="G2793" t="s">
        <v>31</v>
      </c>
      <c r="H2793" t="s">
        <v>62</v>
      </c>
      <c r="I2793" t="s">
        <v>63</v>
      </c>
      <c r="J2793" t="s">
        <v>147</v>
      </c>
      <c r="K2793" t="s">
        <v>159</v>
      </c>
      <c r="L2793" t="s">
        <v>38</v>
      </c>
      <c r="M2793" t="s">
        <v>38</v>
      </c>
      <c r="N2793" t="s">
        <v>38</v>
      </c>
      <c r="O2793" t="s">
        <v>38</v>
      </c>
      <c r="P2793" t="s">
        <v>175</v>
      </c>
      <c r="Q2793" t="s">
        <v>176</v>
      </c>
      <c r="R2793" t="s">
        <v>163</v>
      </c>
      <c r="S2793" t="s">
        <v>164</v>
      </c>
      <c r="T2793" t="s">
        <v>165</v>
      </c>
      <c r="U2793" t="s">
        <v>166</v>
      </c>
      <c r="V2793" t="s">
        <v>43</v>
      </c>
      <c r="W2793" t="s">
        <v>44</v>
      </c>
      <c r="X2793" t="s">
        <v>45</v>
      </c>
      <c r="Y2793" t="s">
        <v>46</v>
      </c>
      <c r="Z2793">
        <v>-198.4126984126984</v>
      </c>
      <c r="AA2793" t="s">
        <v>269</v>
      </c>
      <c r="AB2793" t="s">
        <v>270</v>
      </c>
      <c r="AC2793" t="str">
        <f t="shared" si="43"/>
        <v>2025</v>
      </c>
    </row>
    <row r="2794" spans="1:29" x14ac:dyDescent="0.25">
      <c r="A2794" t="s">
        <v>27</v>
      </c>
      <c r="B2794" t="s">
        <v>1091</v>
      </c>
      <c r="C2794" t="s">
        <v>1136</v>
      </c>
      <c r="D2794" t="s">
        <v>60</v>
      </c>
      <c r="E2794" t="s">
        <v>61</v>
      </c>
      <c r="F2794" t="s">
        <v>30</v>
      </c>
      <c r="G2794" t="s">
        <v>31</v>
      </c>
      <c r="H2794" t="s">
        <v>62</v>
      </c>
      <c r="I2794" t="s">
        <v>63</v>
      </c>
      <c r="J2794" t="s">
        <v>147</v>
      </c>
      <c r="K2794" t="s">
        <v>159</v>
      </c>
      <c r="L2794" t="s">
        <v>38</v>
      </c>
      <c r="M2794" t="s">
        <v>38</v>
      </c>
      <c r="N2794" t="s">
        <v>38</v>
      </c>
      <c r="O2794" t="s">
        <v>38</v>
      </c>
      <c r="P2794" t="s">
        <v>175</v>
      </c>
      <c r="Q2794" t="s">
        <v>176</v>
      </c>
      <c r="R2794" t="s">
        <v>229</v>
      </c>
      <c r="S2794" t="s">
        <v>230</v>
      </c>
      <c r="T2794" t="s">
        <v>165</v>
      </c>
      <c r="U2794" t="s">
        <v>166</v>
      </c>
      <c r="V2794" t="s">
        <v>43</v>
      </c>
      <c r="W2794" t="s">
        <v>44</v>
      </c>
      <c r="X2794" t="s">
        <v>45</v>
      </c>
      <c r="Y2794" t="s">
        <v>46</v>
      </c>
      <c r="Z2794">
        <v>-198.4126984126984</v>
      </c>
      <c r="AA2794" t="s">
        <v>563</v>
      </c>
      <c r="AB2794" t="s">
        <v>564</v>
      </c>
      <c r="AC2794" t="str">
        <f t="shared" si="43"/>
        <v>2025</v>
      </c>
    </row>
    <row r="2795" spans="1:29" x14ac:dyDescent="0.25">
      <c r="A2795" t="s">
        <v>27</v>
      </c>
      <c r="B2795" t="s">
        <v>1091</v>
      </c>
      <c r="C2795" t="s">
        <v>1136</v>
      </c>
      <c r="D2795" t="s">
        <v>60</v>
      </c>
      <c r="E2795" t="s">
        <v>61</v>
      </c>
      <c r="F2795" t="s">
        <v>30</v>
      </c>
      <c r="G2795" t="s">
        <v>31</v>
      </c>
      <c r="H2795" t="s">
        <v>62</v>
      </c>
      <c r="I2795" t="s">
        <v>63</v>
      </c>
      <c r="J2795" t="s">
        <v>147</v>
      </c>
      <c r="K2795" t="s">
        <v>159</v>
      </c>
      <c r="L2795" t="s">
        <v>38</v>
      </c>
      <c r="M2795" t="s">
        <v>38</v>
      </c>
      <c r="N2795" t="s">
        <v>38</v>
      </c>
      <c r="O2795" t="s">
        <v>38</v>
      </c>
      <c r="P2795" t="s">
        <v>175</v>
      </c>
      <c r="Q2795" t="s">
        <v>176</v>
      </c>
      <c r="R2795" t="s">
        <v>229</v>
      </c>
      <c r="S2795" t="s">
        <v>230</v>
      </c>
      <c r="T2795" t="s">
        <v>165</v>
      </c>
      <c r="U2795" t="s">
        <v>166</v>
      </c>
      <c r="V2795" t="s">
        <v>43</v>
      </c>
      <c r="W2795" t="s">
        <v>44</v>
      </c>
      <c r="X2795" t="s">
        <v>45</v>
      </c>
      <c r="Y2795" t="s">
        <v>46</v>
      </c>
      <c r="Z2795">
        <v>-198.4126984126984</v>
      </c>
      <c r="AA2795" t="s">
        <v>686</v>
      </c>
      <c r="AB2795" t="s">
        <v>687</v>
      </c>
      <c r="AC2795" t="str">
        <f t="shared" si="43"/>
        <v>2025</v>
      </c>
    </row>
    <row r="2796" spans="1:29" x14ac:dyDescent="0.25">
      <c r="A2796" t="s">
        <v>27</v>
      </c>
      <c r="B2796" t="s">
        <v>1091</v>
      </c>
      <c r="C2796" t="s">
        <v>1136</v>
      </c>
      <c r="D2796" t="s">
        <v>60</v>
      </c>
      <c r="E2796" t="s">
        <v>61</v>
      </c>
      <c r="F2796" t="s">
        <v>30</v>
      </c>
      <c r="G2796" t="s">
        <v>31</v>
      </c>
      <c r="H2796" t="s">
        <v>62</v>
      </c>
      <c r="I2796" t="s">
        <v>63</v>
      </c>
      <c r="J2796" t="s">
        <v>147</v>
      </c>
      <c r="K2796" t="s">
        <v>159</v>
      </c>
      <c r="L2796" t="s">
        <v>38</v>
      </c>
      <c r="M2796" t="s">
        <v>38</v>
      </c>
      <c r="N2796" t="s">
        <v>38</v>
      </c>
      <c r="O2796" t="s">
        <v>38</v>
      </c>
      <c r="P2796" t="s">
        <v>175</v>
      </c>
      <c r="Q2796" t="s">
        <v>176</v>
      </c>
      <c r="R2796" t="s">
        <v>229</v>
      </c>
      <c r="S2796" t="s">
        <v>230</v>
      </c>
      <c r="T2796" t="s">
        <v>165</v>
      </c>
      <c r="U2796" t="s">
        <v>166</v>
      </c>
      <c r="V2796" t="s">
        <v>43</v>
      </c>
      <c r="W2796" t="s">
        <v>44</v>
      </c>
      <c r="X2796" t="s">
        <v>45</v>
      </c>
      <c r="Y2796" t="s">
        <v>46</v>
      </c>
      <c r="Z2796">
        <v>-198.4126984126984</v>
      </c>
      <c r="AA2796" t="s">
        <v>496</v>
      </c>
      <c r="AB2796" t="s">
        <v>497</v>
      </c>
      <c r="AC2796" t="str">
        <f t="shared" si="43"/>
        <v>2025</v>
      </c>
    </row>
    <row r="2797" spans="1:29" x14ac:dyDescent="0.25">
      <c r="A2797" t="s">
        <v>27</v>
      </c>
      <c r="B2797" t="s">
        <v>1091</v>
      </c>
      <c r="C2797" t="s">
        <v>1136</v>
      </c>
      <c r="D2797" t="s">
        <v>60</v>
      </c>
      <c r="E2797" t="s">
        <v>61</v>
      </c>
      <c r="F2797" t="s">
        <v>30</v>
      </c>
      <c r="G2797" t="s">
        <v>31</v>
      </c>
      <c r="H2797" t="s">
        <v>62</v>
      </c>
      <c r="I2797" t="s">
        <v>63</v>
      </c>
      <c r="J2797" t="s">
        <v>147</v>
      </c>
      <c r="K2797" t="s">
        <v>159</v>
      </c>
      <c r="L2797" t="s">
        <v>38</v>
      </c>
      <c r="M2797" t="s">
        <v>38</v>
      </c>
      <c r="N2797" t="s">
        <v>38</v>
      </c>
      <c r="O2797" t="s">
        <v>38</v>
      </c>
      <c r="P2797" t="s">
        <v>175</v>
      </c>
      <c r="Q2797" t="s">
        <v>176</v>
      </c>
      <c r="R2797" t="s">
        <v>353</v>
      </c>
      <c r="S2797" t="s">
        <v>354</v>
      </c>
      <c r="T2797" t="s">
        <v>251</v>
      </c>
      <c r="U2797" t="s">
        <v>252</v>
      </c>
      <c r="V2797" t="s">
        <v>253</v>
      </c>
      <c r="W2797" t="s">
        <v>254</v>
      </c>
      <c r="X2797" t="s">
        <v>45</v>
      </c>
      <c r="Y2797" t="s">
        <v>46</v>
      </c>
      <c r="Z2797">
        <v>-198.4126984126984</v>
      </c>
      <c r="AA2797" t="s">
        <v>758</v>
      </c>
      <c r="AB2797" t="s">
        <v>759</v>
      </c>
      <c r="AC2797" t="str">
        <f t="shared" si="43"/>
        <v>2025</v>
      </c>
    </row>
    <row r="2798" spans="1:29" x14ac:dyDescent="0.25">
      <c r="A2798" t="s">
        <v>27</v>
      </c>
      <c r="B2798" t="s">
        <v>1091</v>
      </c>
      <c r="C2798" t="s">
        <v>1136</v>
      </c>
      <c r="D2798" t="s">
        <v>60</v>
      </c>
      <c r="E2798" t="s">
        <v>61</v>
      </c>
      <c r="F2798" t="s">
        <v>30</v>
      </c>
      <c r="G2798" t="s">
        <v>31</v>
      </c>
      <c r="H2798" t="s">
        <v>62</v>
      </c>
      <c r="I2798" t="s">
        <v>63</v>
      </c>
      <c r="J2798" t="s">
        <v>147</v>
      </c>
      <c r="K2798" t="s">
        <v>159</v>
      </c>
      <c r="L2798" t="s">
        <v>38</v>
      </c>
      <c r="M2798" t="s">
        <v>38</v>
      </c>
      <c r="N2798" t="s">
        <v>38</v>
      </c>
      <c r="O2798" t="s">
        <v>38</v>
      </c>
      <c r="P2798" t="s">
        <v>175</v>
      </c>
      <c r="Q2798" t="s">
        <v>176</v>
      </c>
      <c r="R2798" t="s">
        <v>353</v>
      </c>
      <c r="S2798" t="s">
        <v>354</v>
      </c>
      <c r="T2798" t="s">
        <v>251</v>
      </c>
      <c r="U2798" t="s">
        <v>252</v>
      </c>
      <c r="V2798" t="s">
        <v>253</v>
      </c>
      <c r="W2798" t="s">
        <v>254</v>
      </c>
      <c r="X2798" t="s">
        <v>45</v>
      </c>
      <c r="Y2798" t="s">
        <v>46</v>
      </c>
      <c r="Z2798">
        <v>-198.4126984126984</v>
      </c>
      <c r="AA2798" t="s">
        <v>355</v>
      </c>
      <c r="AB2798" t="s">
        <v>1039</v>
      </c>
      <c r="AC2798" t="str">
        <f t="shared" si="43"/>
        <v>2025</v>
      </c>
    </row>
    <row r="2799" spans="1:29" x14ac:dyDescent="0.25">
      <c r="A2799" t="s">
        <v>27</v>
      </c>
      <c r="B2799" t="s">
        <v>1091</v>
      </c>
      <c r="C2799" t="s">
        <v>1136</v>
      </c>
      <c r="D2799" t="s">
        <v>60</v>
      </c>
      <c r="E2799" t="s">
        <v>61</v>
      </c>
      <c r="F2799" t="s">
        <v>30</v>
      </c>
      <c r="G2799" t="s">
        <v>31</v>
      </c>
      <c r="H2799" t="s">
        <v>62</v>
      </c>
      <c r="I2799" t="s">
        <v>63</v>
      </c>
      <c r="J2799" t="s">
        <v>147</v>
      </c>
      <c r="K2799" t="s">
        <v>159</v>
      </c>
      <c r="L2799" t="s">
        <v>38</v>
      </c>
      <c r="M2799" t="s">
        <v>38</v>
      </c>
      <c r="N2799" t="s">
        <v>38</v>
      </c>
      <c r="O2799" t="s">
        <v>38</v>
      </c>
      <c r="P2799" t="s">
        <v>175</v>
      </c>
      <c r="Q2799" t="s">
        <v>176</v>
      </c>
      <c r="R2799" t="s">
        <v>249</v>
      </c>
      <c r="S2799" t="s">
        <v>250</v>
      </c>
      <c r="T2799" t="s">
        <v>251</v>
      </c>
      <c r="U2799" t="s">
        <v>252</v>
      </c>
      <c r="V2799" t="s">
        <v>253</v>
      </c>
      <c r="W2799" t="s">
        <v>254</v>
      </c>
      <c r="X2799" t="s">
        <v>45</v>
      </c>
      <c r="Y2799" t="s">
        <v>46</v>
      </c>
      <c r="Z2799">
        <v>-198.4126984126984</v>
      </c>
      <c r="AA2799" t="s">
        <v>574</v>
      </c>
      <c r="AB2799" t="s">
        <v>575</v>
      </c>
      <c r="AC2799" t="str">
        <f t="shared" si="43"/>
        <v>2025</v>
      </c>
    </row>
    <row r="2800" spans="1:29" x14ac:dyDescent="0.25">
      <c r="A2800" t="s">
        <v>27</v>
      </c>
      <c r="B2800" t="s">
        <v>1091</v>
      </c>
      <c r="C2800" t="s">
        <v>1136</v>
      </c>
      <c r="D2800" t="s">
        <v>60</v>
      </c>
      <c r="E2800" t="s">
        <v>61</v>
      </c>
      <c r="F2800" t="s">
        <v>30</v>
      </c>
      <c r="G2800" t="s">
        <v>31</v>
      </c>
      <c r="H2800" t="s">
        <v>62</v>
      </c>
      <c r="I2800" t="s">
        <v>63</v>
      </c>
      <c r="J2800" t="s">
        <v>147</v>
      </c>
      <c r="K2800" t="s">
        <v>159</v>
      </c>
      <c r="L2800" t="s">
        <v>38</v>
      </c>
      <c r="M2800" t="s">
        <v>38</v>
      </c>
      <c r="N2800" t="s">
        <v>38</v>
      </c>
      <c r="O2800" t="s">
        <v>38</v>
      </c>
      <c r="P2800" t="s">
        <v>175</v>
      </c>
      <c r="Q2800" t="s">
        <v>176</v>
      </c>
      <c r="R2800" t="s">
        <v>249</v>
      </c>
      <c r="S2800" t="s">
        <v>250</v>
      </c>
      <c r="T2800" t="s">
        <v>251</v>
      </c>
      <c r="U2800" t="s">
        <v>252</v>
      </c>
      <c r="V2800" t="s">
        <v>253</v>
      </c>
      <c r="W2800" t="s">
        <v>254</v>
      </c>
      <c r="X2800" t="s">
        <v>45</v>
      </c>
      <c r="Y2800" t="s">
        <v>46</v>
      </c>
      <c r="Z2800">
        <v>-198.4126984126984</v>
      </c>
      <c r="AA2800" t="s">
        <v>255</v>
      </c>
      <c r="AB2800" t="s">
        <v>256</v>
      </c>
      <c r="AC2800" t="str">
        <f t="shared" si="43"/>
        <v>2025</v>
      </c>
    </row>
    <row r="2801" spans="1:29" x14ac:dyDescent="0.25">
      <c r="A2801" t="s">
        <v>27</v>
      </c>
      <c r="B2801" t="s">
        <v>1091</v>
      </c>
      <c r="C2801" t="s">
        <v>1136</v>
      </c>
      <c r="D2801" t="s">
        <v>60</v>
      </c>
      <c r="E2801" t="s">
        <v>61</v>
      </c>
      <c r="F2801" t="s">
        <v>30</v>
      </c>
      <c r="G2801" t="s">
        <v>31</v>
      </c>
      <c r="H2801" t="s">
        <v>62</v>
      </c>
      <c r="I2801" t="s">
        <v>63</v>
      </c>
      <c r="J2801" t="s">
        <v>147</v>
      </c>
      <c r="K2801" t="s">
        <v>159</v>
      </c>
      <c r="L2801" t="s">
        <v>38</v>
      </c>
      <c r="M2801" t="s">
        <v>38</v>
      </c>
      <c r="N2801" t="s">
        <v>38</v>
      </c>
      <c r="O2801" t="s">
        <v>38</v>
      </c>
      <c r="P2801" t="s">
        <v>175</v>
      </c>
      <c r="Q2801" t="s">
        <v>176</v>
      </c>
      <c r="R2801" t="s">
        <v>249</v>
      </c>
      <c r="S2801" t="s">
        <v>250</v>
      </c>
      <c r="T2801" t="s">
        <v>251</v>
      </c>
      <c r="U2801" t="s">
        <v>252</v>
      </c>
      <c r="V2801" t="s">
        <v>253</v>
      </c>
      <c r="W2801" t="s">
        <v>254</v>
      </c>
      <c r="X2801" t="s">
        <v>45</v>
      </c>
      <c r="Y2801" t="s">
        <v>46</v>
      </c>
      <c r="Z2801">
        <v>-198.4126984126984</v>
      </c>
      <c r="AA2801" t="s">
        <v>551</v>
      </c>
      <c r="AB2801" t="s">
        <v>552</v>
      </c>
      <c r="AC2801" t="str">
        <f t="shared" si="43"/>
        <v>2025</v>
      </c>
    </row>
    <row r="2802" spans="1:29" x14ac:dyDescent="0.25">
      <c r="A2802" t="s">
        <v>27</v>
      </c>
      <c r="B2802" t="s">
        <v>1091</v>
      </c>
      <c r="C2802" t="s">
        <v>1136</v>
      </c>
      <c r="D2802" t="s">
        <v>60</v>
      </c>
      <c r="E2802" t="s">
        <v>61</v>
      </c>
      <c r="F2802" t="s">
        <v>30</v>
      </c>
      <c r="G2802" t="s">
        <v>31</v>
      </c>
      <c r="H2802" t="s">
        <v>62</v>
      </c>
      <c r="I2802" t="s">
        <v>63</v>
      </c>
      <c r="J2802" t="s">
        <v>147</v>
      </c>
      <c r="K2802" t="s">
        <v>159</v>
      </c>
      <c r="L2802" t="s">
        <v>38</v>
      </c>
      <c r="M2802" t="s">
        <v>38</v>
      </c>
      <c r="N2802" t="s">
        <v>38</v>
      </c>
      <c r="O2802" t="s">
        <v>38</v>
      </c>
      <c r="P2802" t="s">
        <v>175</v>
      </c>
      <c r="Q2802" t="s">
        <v>176</v>
      </c>
      <c r="R2802" t="s">
        <v>292</v>
      </c>
      <c r="S2802" t="s">
        <v>293</v>
      </c>
      <c r="T2802" t="s">
        <v>294</v>
      </c>
      <c r="U2802" t="s">
        <v>295</v>
      </c>
      <c r="V2802" t="s">
        <v>253</v>
      </c>
      <c r="W2802" t="s">
        <v>254</v>
      </c>
      <c r="X2802" t="s">
        <v>45</v>
      </c>
      <c r="Y2802" t="s">
        <v>46</v>
      </c>
      <c r="Z2802">
        <v>-198.4126984126984</v>
      </c>
      <c r="AA2802" t="s">
        <v>296</v>
      </c>
      <c r="AB2802" t="s">
        <v>297</v>
      </c>
      <c r="AC2802" t="str">
        <f t="shared" si="43"/>
        <v>2025</v>
      </c>
    </row>
    <row r="2803" spans="1:29" x14ac:dyDescent="0.25">
      <c r="A2803" t="s">
        <v>27</v>
      </c>
      <c r="B2803" t="s">
        <v>1091</v>
      </c>
      <c r="C2803" t="s">
        <v>1136</v>
      </c>
      <c r="D2803" t="s">
        <v>60</v>
      </c>
      <c r="E2803" t="s">
        <v>61</v>
      </c>
      <c r="F2803" t="s">
        <v>30</v>
      </c>
      <c r="G2803" t="s">
        <v>31</v>
      </c>
      <c r="H2803" t="s">
        <v>62</v>
      </c>
      <c r="I2803" t="s">
        <v>63</v>
      </c>
      <c r="J2803" t="s">
        <v>147</v>
      </c>
      <c r="K2803" t="s">
        <v>159</v>
      </c>
      <c r="L2803" t="s">
        <v>38</v>
      </c>
      <c r="M2803" t="s">
        <v>38</v>
      </c>
      <c r="N2803" t="s">
        <v>38</v>
      </c>
      <c r="O2803" t="s">
        <v>38</v>
      </c>
      <c r="P2803" t="s">
        <v>175</v>
      </c>
      <c r="Q2803" t="s">
        <v>176</v>
      </c>
      <c r="R2803" t="s">
        <v>368</v>
      </c>
      <c r="S2803" t="s">
        <v>369</v>
      </c>
      <c r="T2803" t="s">
        <v>370</v>
      </c>
      <c r="U2803" t="s">
        <v>371</v>
      </c>
      <c r="V2803" t="s">
        <v>253</v>
      </c>
      <c r="W2803" t="s">
        <v>254</v>
      </c>
      <c r="X2803" t="s">
        <v>45</v>
      </c>
      <c r="Y2803" t="s">
        <v>46</v>
      </c>
      <c r="Z2803">
        <v>-198.4126984126984</v>
      </c>
      <c r="AA2803" t="s">
        <v>372</v>
      </c>
      <c r="AB2803" t="s">
        <v>373</v>
      </c>
      <c r="AC2803" t="str">
        <f t="shared" si="43"/>
        <v>2025</v>
      </c>
    </row>
    <row r="2804" spans="1:29" x14ac:dyDescent="0.25">
      <c r="A2804" t="s">
        <v>27</v>
      </c>
      <c r="B2804" t="s">
        <v>1091</v>
      </c>
      <c r="C2804" t="s">
        <v>1136</v>
      </c>
      <c r="D2804" t="s">
        <v>60</v>
      </c>
      <c r="E2804" t="s">
        <v>61</v>
      </c>
      <c r="F2804" t="s">
        <v>30</v>
      </c>
      <c r="G2804" t="s">
        <v>31</v>
      </c>
      <c r="H2804" t="s">
        <v>62</v>
      </c>
      <c r="I2804" t="s">
        <v>63</v>
      </c>
      <c r="J2804" t="s">
        <v>147</v>
      </c>
      <c r="K2804" t="s">
        <v>159</v>
      </c>
      <c r="L2804" t="s">
        <v>38</v>
      </c>
      <c r="M2804" t="s">
        <v>38</v>
      </c>
      <c r="N2804" t="s">
        <v>38</v>
      </c>
      <c r="O2804" t="s">
        <v>38</v>
      </c>
      <c r="P2804" t="s">
        <v>175</v>
      </c>
      <c r="Q2804" t="s">
        <v>176</v>
      </c>
      <c r="R2804" t="s">
        <v>368</v>
      </c>
      <c r="S2804" t="s">
        <v>369</v>
      </c>
      <c r="T2804" t="s">
        <v>370</v>
      </c>
      <c r="U2804" t="s">
        <v>371</v>
      </c>
      <c r="V2804" t="s">
        <v>253</v>
      </c>
      <c r="W2804" t="s">
        <v>254</v>
      </c>
      <c r="X2804" t="s">
        <v>45</v>
      </c>
      <c r="Y2804" t="s">
        <v>46</v>
      </c>
      <c r="Z2804">
        <v>-198.4126984126984</v>
      </c>
      <c r="AA2804" t="s">
        <v>543</v>
      </c>
      <c r="AB2804" t="s">
        <v>544</v>
      </c>
      <c r="AC2804" t="str">
        <f t="shared" si="43"/>
        <v>2025</v>
      </c>
    </row>
    <row r="2805" spans="1:29" x14ac:dyDescent="0.25">
      <c r="A2805" t="s">
        <v>27</v>
      </c>
      <c r="B2805" t="s">
        <v>1091</v>
      </c>
      <c r="C2805" t="s">
        <v>1136</v>
      </c>
      <c r="D2805" t="s">
        <v>60</v>
      </c>
      <c r="E2805" t="s">
        <v>61</v>
      </c>
      <c r="F2805" t="s">
        <v>30</v>
      </c>
      <c r="G2805" t="s">
        <v>31</v>
      </c>
      <c r="H2805" t="s">
        <v>62</v>
      </c>
      <c r="I2805" t="s">
        <v>63</v>
      </c>
      <c r="J2805" t="s">
        <v>147</v>
      </c>
      <c r="K2805" t="s">
        <v>159</v>
      </c>
      <c r="L2805" t="s">
        <v>38</v>
      </c>
      <c r="M2805" t="s">
        <v>38</v>
      </c>
      <c r="N2805" t="s">
        <v>38</v>
      </c>
      <c r="O2805" t="s">
        <v>38</v>
      </c>
      <c r="P2805" t="s">
        <v>175</v>
      </c>
      <c r="Q2805" t="s">
        <v>176</v>
      </c>
      <c r="R2805" t="s">
        <v>368</v>
      </c>
      <c r="S2805" t="s">
        <v>369</v>
      </c>
      <c r="T2805" t="s">
        <v>370</v>
      </c>
      <c r="U2805" t="s">
        <v>371</v>
      </c>
      <c r="V2805" t="s">
        <v>253</v>
      </c>
      <c r="W2805" t="s">
        <v>254</v>
      </c>
      <c r="X2805" t="s">
        <v>45</v>
      </c>
      <c r="Y2805" t="s">
        <v>46</v>
      </c>
      <c r="Z2805">
        <v>-198.4126984126984</v>
      </c>
      <c r="AA2805" t="s">
        <v>400</v>
      </c>
      <c r="AB2805" t="s">
        <v>401</v>
      </c>
      <c r="AC2805" t="str">
        <f t="shared" si="43"/>
        <v>2025</v>
      </c>
    </row>
    <row r="2806" spans="1:29" x14ac:dyDescent="0.25">
      <c r="A2806" t="s">
        <v>27</v>
      </c>
      <c r="B2806" t="s">
        <v>1091</v>
      </c>
      <c r="C2806" t="s">
        <v>1136</v>
      </c>
      <c r="D2806" t="s">
        <v>60</v>
      </c>
      <c r="E2806" t="s">
        <v>61</v>
      </c>
      <c r="F2806" t="s">
        <v>30</v>
      </c>
      <c r="G2806" t="s">
        <v>31</v>
      </c>
      <c r="H2806" t="s">
        <v>62</v>
      </c>
      <c r="I2806" t="s">
        <v>63</v>
      </c>
      <c r="J2806" t="s">
        <v>147</v>
      </c>
      <c r="K2806" t="s">
        <v>159</v>
      </c>
      <c r="L2806" t="s">
        <v>38</v>
      </c>
      <c r="M2806" t="s">
        <v>38</v>
      </c>
      <c r="N2806" t="s">
        <v>38</v>
      </c>
      <c r="O2806" t="s">
        <v>38</v>
      </c>
      <c r="P2806" t="s">
        <v>175</v>
      </c>
      <c r="Q2806" t="s">
        <v>176</v>
      </c>
      <c r="R2806" t="s">
        <v>368</v>
      </c>
      <c r="S2806" t="s">
        <v>369</v>
      </c>
      <c r="T2806" t="s">
        <v>370</v>
      </c>
      <c r="U2806" t="s">
        <v>371</v>
      </c>
      <c r="V2806" t="s">
        <v>253</v>
      </c>
      <c r="W2806" t="s">
        <v>254</v>
      </c>
      <c r="X2806" t="s">
        <v>45</v>
      </c>
      <c r="Y2806" t="s">
        <v>46</v>
      </c>
      <c r="Z2806">
        <v>-198.4126984126984</v>
      </c>
      <c r="AA2806" t="s">
        <v>516</v>
      </c>
      <c r="AB2806" t="s">
        <v>517</v>
      </c>
      <c r="AC2806" t="str">
        <f t="shared" si="43"/>
        <v>2025</v>
      </c>
    </row>
    <row r="2807" spans="1:29" x14ac:dyDescent="0.25">
      <c r="A2807" t="s">
        <v>27</v>
      </c>
      <c r="B2807" t="s">
        <v>1091</v>
      </c>
      <c r="C2807" t="s">
        <v>1136</v>
      </c>
      <c r="D2807" t="s">
        <v>60</v>
      </c>
      <c r="E2807" t="s">
        <v>61</v>
      </c>
      <c r="F2807" t="s">
        <v>30</v>
      </c>
      <c r="G2807" t="s">
        <v>31</v>
      </c>
      <c r="H2807" t="s">
        <v>62</v>
      </c>
      <c r="I2807" t="s">
        <v>63</v>
      </c>
      <c r="J2807" t="s">
        <v>147</v>
      </c>
      <c r="K2807" t="s">
        <v>159</v>
      </c>
      <c r="L2807" t="s">
        <v>38</v>
      </c>
      <c r="M2807" t="s">
        <v>38</v>
      </c>
      <c r="N2807" t="s">
        <v>38</v>
      </c>
      <c r="O2807" t="s">
        <v>38</v>
      </c>
      <c r="P2807" t="s">
        <v>175</v>
      </c>
      <c r="Q2807" t="s">
        <v>176</v>
      </c>
      <c r="R2807" t="s">
        <v>547</v>
      </c>
      <c r="S2807" t="s">
        <v>548</v>
      </c>
      <c r="T2807" t="s">
        <v>370</v>
      </c>
      <c r="U2807" t="s">
        <v>371</v>
      </c>
      <c r="V2807" t="s">
        <v>253</v>
      </c>
      <c r="W2807" t="s">
        <v>254</v>
      </c>
      <c r="X2807" t="s">
        <v>45</v>
      </c>
      <c r="Y2807" t="s">
        <v>46</v>
      </c>
      <c r="Z2807">
        <v>-198.4126984126984</v>
      </c>
      <c r="AA2807" t="s">
        <v>549</v>
      </c>
      <c r="AB2807" t="s">
        <v>550</v>
      </c>
      <c r="AC2807" t="str">
        <f t="shared" si="43"/>
        <v>2025</v>
      </c>
    </row>
    <row r="2808" spans="1:29" x14ac:dyDescent="0.25">
      <c r="A2808" t="s">
        <v>27</v>
      </c>
      <c r="B2808" t="s">
        <v>1091</v>
      </c>
      <c r="C2808" t="s">
        <v>1136</v>
      </c>
      <c r="D2808" t="s">
        <v>60</v>
      </c>
      <c r="E2808" t="s">
        <v>61</v>
      </c>
      <c r="F2808" t="s">
        <v>30</v>
      </c>
      <c r="G2808" t="s">
        <v>31</v>
      </c>
      <c r="H2808" t="s">
        <v>32</v>
      </c>
      <c r="I2808" t="s">
        <v>33</v>
      </c>
      <c r="J2808" t="s">
        <v>34</v>
      </c>
      <c r="K2808" t="s">
        <v>35</v>
      </c>
      <c r="L2808" t="s">
        <v>602</v>
      </c>
      <c r="M2808" t="s">
        <v>603</v>
      </c>
      <c r="N2808" t="s">
        <v>610</v>
      </c>
      <c r="O2808" t="s">
        <v>611</v>
      </c>
      <c r="P2808" t="s">
        <v>38</v>
      </c>
      <c r="Q2808" t="s">
        <v>38</v>
      </c>
      <c r="R2808" t="s">
        <v>88</v>
      </c>
      <c r="S2808" t="s">
        <v>89</v>
      </c>
      <c r="T2808" t="s">
        <v>90</v>
      </c>
      <c r="U2808" t="s">
        <v>91</v>
      </c>
      <c r="V2808" t="s">
        <v>92</v>
      </c>
      <c r="W2808" t="s">
        <v>93</v>
      </c>
      <c r="X2808" t="s">
        <v>94</v>
      </c>
      <c r="Y2808" t="s">
        <v>95</v>
      </c>
      <c r="Z2808">
        <v>-3208.8934426229498</v>
      </c>
      <c r="AA2808" t="s">
        <v>96</v>
      </c>
      <c r="AB2808" t="s">
        <v>97</v>
      </c>
      <c r="AC2808" t="str">
        <f t="shared" si="43"/>
        <v>2025</v>
      </c>
    </row>
    <row r="2809" spans="1:29" x14ac:dyDescent="0.25">
      <c r="A2809" t="s">
        <v>27</v>
      </c>
      <c r="B2809" t="s">
        <v>1091</v>
      </c>
      <c r="C2809" t="s">
        <v>1136</v>
      </c>
      <c r="D2809" t="s">
        <v>60</v>
      </c>
      <c r="E2809" t="s">
        <v>61</v>
      </c>
      <c r="F2809" t="s">
        <v>30</v>
      </c>
      <c r="G2809" t="s">
        <v>31</v>
      </c>
      <c r="H2809" t="s">
        <v>329</v>
      </c>
      <c r="I2809" t="s">
        <v>330</v>
      </c>
      <c r="J2809" t="s">
        <v>331</v>
      </c>
      <c r="K2809" t="s">
        <v>332</v>
      </c>
      <c r="L2809" t="s">
        <v>333</v>
      </c>
      <c r="M2809" t="s">
        <v>334</v>
      </c>
      <c r="N2809" t="s">
        <v>38</v>
      </c>
      <c r="O2809" t="s">
        <v>38</v>
      </c>
      <c r="P2809" t="s">
        <v>38</v>
      </c>
      <c r="Q2809" t="s">
        <v>38</v>
      </c>
      <c r="R2809" t="s">
        <v>88</v>
      </c>
      <c r="S2809" t="s">
        <v>89</v>
      </c>
      <c r="T2809" t="s">
        <v>90</v>
      </c>
      <c r="U2809" t="s">
        <v>91</v>
      </c>
      <c r="V2809" t="s">
        <v>92</v>
      </c>
      <c r="W2809" t="s">
        <v>93</v>
      </c>
      <c r="X2809" t="s">
        <v>94</v>
      </c>
      <c r="Y2809" t="s">
        <v>95</v>
      </c>
      <c r="Z2809">
        <v>-800000</v>
      </c>
      <c r="AA2809" t="s">
        <v>96</v>
      </c>
      <c r="AB2809" t="s">
        <v>97</v>
      </c>
      <c r="AC2809" t="str">
        <f t="shared" si="43"/>
        <v>2025</v>
      </c>
    </row>
    <row r="2810" spans="1:29" x14ac:dyDescent="0.25">
      <c r="A2810" t="s">
        <v>27</v>
      </c>
      <c r="B2810" t="s">
        <v>1091</v>
      </c>
      <c r="C2810" t="s">
        <v>1136</v>
      </c>
      <c r="D2810" t="s">
        <v>60</v>
      </c>
      <c r="E2810" t="s">
        <v>61</v>
      </c>
      <c r="F2810" t="s">
        <v>30</v>
      </c>
      <c r="G2810" t="s">
        <v>31</v>
      </c>
      <c r="H2810" t="s">
        <v>329</v>
      </c>
      <c r="I2810" t="s">
        <v>330</v>
      </c>
      <c r="J2810" t="s">
        <v>606</v>
      </c>
      <c r="K2810" t="s">
        <v>607</v>
      </c>
      <c r="L2810" t="s">
        <v>38</v>
      </c>
      <c r="M2810" t="s">
        <v>38</v>
      </c>
      <c r="N2810" t="s">
        <v>38</v>
      </c>
      <c r="O2810" t="s">
        <v>38</v>
      </c>
      <c r="P2810" t="s">
        <v>38</v>
      </c>
      <c r="Q2810" t="s">
        <v>38</v>
      </c>
      <c r="R2810" t="s">
        <v>88</v>
      </c>
      <c r="S2810" t="s">
        <v>89</v>
      </c>
      <c r="T2810" t="s">
        <v>90</v>
      </c>
      <c r="U2810" t="s">
        <v>91</v>
      </c>
      <c r="V2810" t="s">
        <v>92</v>
      </c>
      <c r="W2810" t="s">
        <v>93</v>
      </c>
      <c r="X2810" t="s">
        <v>94</v>
      </c>
      <c r="Y2810" t="s">
        <v>95</v>
      </c>
      <c r="Z2810">
        <v>-4000000</v>
      </c>
      <c r="AA2810" t="s">
        <v>96</v>
      </c>
      <c r="AB2810" t="s">
        <v>97</v>
      </c>
      <c r="AC2810" t="str">
        <f t="shared" si="43"/>
        <v>2025</v>
      </c>
    </row>
    <row r="2811" spans="1:29" x14ac:dyDescent="0.25">
      <c r="A2811" t="s">
        <v>27</v>
      </c>
      <c r="B2811" t="s">
        <v>1091</v>
      </c>
      <c r="C2811" t="s">
        <v>1134</v>
      </c>
      <c r="D2811" t="s">
        <v>257</v>
      </c>
      <c r="E2811" t="s">
        <v>258</v>
      </c>
      <c r="F2811" t="s">
        <v>30</v>
      </c>
      <c r="G2811" t="s">
        <v>31</v>
      </c>
      <c r="H2811" t="s">
        <v>62</v>
      </c>
      <c r="I2811" t="s">
        <v>63</v>
      </c>
      <c r="J2811" t="s">
        <v>64</v>
      </c>
      <c r="K2811" t="s">
        <v>65</v>
      </c>
      <c r="L2811" t="s">
        <v>286</v>
      </c>
      <c r="M2811" t="s">
        <v>287</v>
      </c>
      <c r="N2811" t="s">
        <v>38</v>
      </c>
      <c r="O2811" t="s">
        <v>38</v>
      </c>
      <c r="P2811" t="s">
        <v>38</v>
      </c>
      <c r="Q2811" t="s">
        <v>38</v>
      </c>
      <c r="R2811" t="s">
        <v>241</v>
      </c>
      <c r="S2811" t="s">
        <v>242</v>
      </c>
      <c r="T2811" t="s">
        <v>243</v>
      </c>
      <c r="U2811" t="s">
        <v>244</v>
      </c>
      <c r="V2811" t="s">
        <v>245</v>
      </c>
      <c r="W2811" t="s">
        <v>246</v>
      </c>
      <c r="X2811" t="s">
        <v>74</v>
      </c>
      <c r="Y2811" t="s">
        <v>75</v>
      </c>
      <c r="Z2811">
        <v>73324.198859094788</v>
      </c>
      <c r="AA2811" t="s">
        <v>500</v>
      </c>
      <c r="AB2811" t="s">
        <v>501</v>
      </c>
      <c r="AC2811" t="str">
        <f t="shared" si="43"/>
        <v>2025</v>
      </c>
    </row>
    <row r="2812" spans="1:29" x14ac:dyDescent="0.25">
      <c r="A2812" t="s">
        <v>27</v>
      </c>
      <c r="B2812" t="s">
        <v>1091</v>
      </c>
      <c r="C2812" t="s">
        <v>1134</v>
      </c>
      <c r="D2812" t="s">
        <v>257</v>
      </c>
      <c r="E2812" t="s">
        <v>258</v>
      </c>
      <c r="F2812" t="s">
        <v>30</v>
      </c>
      <c r="G2812" t="s">
        <v>31</v>
      </c>
      <c r="H2812" t="s">
        <v>62</v>
      </c>
      <c r="I2812" t="s">
        <v>63</v>
      </c>
      <c r="J2812" t="s">
        <v>64</v>
      </c>
      <c r="K2812" t="s">
        <v>65</v>
      </c>
      <c r="L2812" t="s">
        <v>286</v>
      </c>
      <c r="M2812" t="s">
        <v>287</v>
      </c>
      <c r="N2812" t="s">
        <v>38</v>
      </c>
      <c r="O2812" t="s">
        <v>38</v>
      </c>
      <c r="P2812" t="s">
        <v>38</v>
      </c>
      <c r="Q2812" t="s">
        <v>38</v>
      </c>
      <c r="R2812" t="s">
        <v>241</v>
      </c>
      <c r="S2812" t="s">
        <v>242</v>
      </c>
      <c r="T2812" t="s">
        <v>243</v>
      </c>
      <c r="U2812" t="s">
        <v>244</v>
      </c>
      <c r="V2812" t="s">
        <v>245</v>
      </c>
      <c r="W2812" t="s">
        <v>246</v>
      </c>
      <c r="X2812" t="s">
        <v>74</v>
      </c>
      <c r="Y2812" t="s">
        <v>75</v>
      </c>
      <c r="Z2812">
        <v>37965.486672990708</v>
      </c>
      <c r="AA2812" t="s">
        <v>359</v>
      </c>
      <c r="AB2812" t="s">
        <v>360</v>
      </c>
      <c r="AC2812" t="str">
        <f t="shared" si="43"/>
        <v>2025</v>
      </c>
    </row>
    <row r="2813" spans="1:29" x14ac:dyDescent="0.25">
      <c r="A2813" t="s">
        <v>27</v>
      </c>
      <c r="B2813" t="s">
        <v>1091</v>
      </c>
      <c r="C2813" t="s">
        <v>1134</v>
      </c>
      <c r="D2813" t="s">
        <v>257</v>
      </c>
      <c r="E2813" t="s">
        <v>258</v>
      </c>
      <c r="F2813" t="s">
        <v>30</v>
      </c>
      <c r="G2813" t="s">
        <v>31</v>
      </c>
      <c r="H2813" t="s">
        <v>62</v>
      </c>
      <c r="I2813" t="s">
        <v>63</v>
      </c>
      <c r="J2813" t="s">
        <v>64</v>
      </c>
      <c r="K2813" t="s">
        <v>65</v>
      </c>
      <c r="L2813" t="s">
        <v>286</v>
      </c>
      <c r="M2813" t="s">
        <v>287</v>
      </c>
      <c r="N2813" t="s">
        <v>38</v>
      </c>
      <c r="O2813" t="s">
        <v>38</v>
      </c>
      <c r="P2813" t="s">
        <v>38</v>
      </c>
      <c r="Q2813" t="s">
        <v>38</v>
      </c>
      <c r="R2813" t="s">
        <v>376</v>
      </c>
      <c r="S2813" t="s">
        <v>377</v>
      </c>
      <c r="T2813" t="s">
        <v>378</v>
      </c>
      <c r="U2813" t="s">
        <v>377</v>
      </c>
      <c r="V2813" t="s">
        <v>118</v>
      </c>
      <c r="W2813" t="s">
        <v>119</v>
      </c>
      <c r="X2813" t="s">
        <v>74</v>
      </c>
      <c r="Y2813" t="s">
        <v>75</v>
      </c>
      <c r="Z2813">
        <v>922.15425513364949</v>
      </c>
      <c r="AA2813" t="s">
        <v>520</v>
      </c>
      <c r="AB2813" t="s">
        <v>521</v>
      </c>
      <c r="AC2813" t="str">
        <f t="shared" si="43"/>
        <v>2025</v>
      </c>
    </row>
    <row r="2814" spans="1:29" x14ac:dyDescent="0.25">
      <c r="A2814" t="s">
        <v>27</v>
      </c>
      <c r="B2814" t="s">
        <v>1091</v>
      </c>
      <c r="C2814" t="s">
        <v>1134</v>
      </c>
      <c r="D2814" t="s">
        <v>257</v>
      </c>
      <c r="E2814" t="s">
        <v>258</v>
      </c>
      <c r="F2814" t="s">
        <v>30</v>
      </c>
      <c r="G2814" t="s">
        <v>31</v>
      </c>
      <c r="H2814" t="s">
        <v>62</v>
      </c>
      <c r="I2814" t="s">
        <v>63</v>
      </c>
      <c r="J2814" t="s">
        <v>64</v>
      </c>
      <c r="K2814" t="s">
        <v>65</v>
      </c>
      <c r="L2814" t="s">
        <v>286</v>
      </c>
      <c r="M2814" t="s">
        <v>287</v>
      </c>
      <c r="N2814" t="s">
        <v>38</v>
      </c>
      <c r="O2814" t="s">
        <v>38</v>
      </c>
      <c r="P2814" t="s">
        <v>38</v>
      </c>
      <c r="Q2814" t="s">
        <v>38</v>
      </c>
      <c r="R2814" t="s">
        <v>376</v>
      </c>
      <c r="S2814" t="s">
        <v>377</v>
      </c>
      <c r="T2814" t="s">
        <v>378</v>
      </c>
      <c r="U2814" t="s">
        <v>377</v>
      </c>
      <c r="V2814" t="s">
        <v>118</v>
      </c>
      <c r="W2814" t="s">
        <v>119</v>
      </c>
      <c r="X2814" t="s">
        <v>74</v>
      </c>
      <c r="Y2814" t="s">
        <v>75</v>
      </c>
      <c r="Z2814">
        <v>2305.405364613433</v>
      </c>
      <c r="AA2814" t="s">
        <v>379</v>
      </c>
      <c r="AB2814" t="s">
        <v>380</v>
      </c>
      <c r="AC2814" t="str">
        <f t="shared" si="43"/>
        <v>2025</v>
      </c>
    </row>
    <row r="2815" spans="1:29" x14ac:dyDescent="0.25">
      <c r="A2815" t="s">
        <v>27</v>
      </c>
      <c r="B2815" t="s">
        <v>1091</v>
      </c>
      <c r="C2815" t="s">
        <v>1134</v>
      </c>
      <c r="D2815" t="s">
        <v>257</v>
      </c>
      <c r="E2815" t="s">
        <v>258</v>
      </c>
      <c r="F2815" t="s">
        <v>30</v>
      </c>
      <c r="G2815" t="s">
        <v>31</v>
      </c>
      <c r="H2815" t="s">
        <v>62</v>
      </c>
      <c r="I2815" t="s">
        <v>63</v>
      </c>
      <c r="J2815" t="s">
        <v>64</v>
      </c>
      <c r="K2815" t="s">
        <v>65</v>
      </c>
      <c r="L2815" t="s">
        <v>286</v>
      </c>
      <c r="M2815" t="s">
        <v>287</v>
      </c>
      <c r="N2815" t="s">
        <v>38</v>
      </c>
      <c r="O2815" t="s">
        <v>38</v>
      </c>
      <c r="P2815" t="s">
        <v>38</v>
      </c>
      <c r="Q2815" t="s">
        <v>38</v>
      </c>
      <c r="R2815" t="s">
        <v>376</v>
      </c>
      <c r="S2815" t="s">
        <v>377</v>
      </c>
      <c r="T2815" t="s">
        <v>378</v>
      </c>
      <c r="U2815" t="s">
        <v>377</v>
      </c>
      <c r="V2815" t="s">
        <v>118</v>
      </c>
      <c r="W2815" t="s">
        <v>119</v>
      </c>
      <c r="X2815" t="s">
        <v>74</v>
      </c>
      <c r="Y2815" t="s">
        <v>75</v>
      </c>
      <c r="Z2815">
        <v>357.43574382680998</v>
      </c>
      <c r="AA2815" t="s">
        <v>533</v>
      </c>
      <c r="AB2815" t="s">
        <v>534</v>
      </c>
      <c r="AC2815" t="str">
        <f t="shared" si="43"/>
        <v>2025</v>
      </c>
    </row>
    <row r="2816" spans="1:29" x14ac:dyDescent="0.25">
      <c r="A2816" t="s">
        <v>27</v>
      </c>
      <c r="B2816" t="s">
        <v>1091</v>
      </c>
      <c r="C2816" t="s">
        <v>1134</v>
      </c>
      <c r="D2816" t="s">
        <v>257</v>
      </c>
      <c r="E2816" t="s">
        <v>258</v>
      </c>
      <c r="F2816" t="s">
        <v>30</v>
      </c>
      <c r="G2816" t="s">
        <v>31</v>
      </c>
      <c r="H2816" t="s">
        <v>62</v>
      </c>
      <c r="I2816" t="s">
        <v>63</v>
      </c>
      <c r="J2816" t="s">
        <v>64</v>
      </c>
      <c r="K2816" t="s">
        <v>65</v>
      </c>
      <c r="L2816" t="s">
        <v>286</v>
      </c>
      <c r="M2816" t="s">
        <v>287</v>
      </c>
      <c r="N2816" t="s">
        <v>38</v>
      </c>
      <c r="O2816" t="s">
        <v>38</v>
      </c>
      <c r="P2816" t="s">
        <v>38</v>
      </c>
      <c r="Q2816" t="s">
        <v>38</v>
      </c>
      <c r="R2816" t="s">
        <v>376</v>
      </c>
      <c r="S2816" t="s">
        <v>377</v>
      </c>
      <c r="T2816" t="s">
        <v>378</v>
      </c>
      <c r="U2816" t="s">
        <v>377</v>
      </c>
      <c r="V2816" t="s">
        <v>118</v>
      </c>
      <c r="W2816" t="s">
        <v>119</v>
      </c>
      <c r="X2816" t="s">
        <v>74</v>
      </c>
      <c r="Y2816" t="s">
        <v>75</v>
      </c>
      <c r="Z2816">
        <v>28965.294159285349</v>
      </c>
      <c r="AA2816" t="s">
        <v>665</v>
      </c>
      <c r="AB2816" t="s">
        <v>666</v>
      </c>
      <c r="AC2816" t="str">
        <f t="shared" si="43"/>
        <v>2025</v>
      </c>
    </row>
    <row r="2817" spans="1:29" x14ac:dyDescent="0.25">
      <c r="A2817" t="s">
        <v>27</v>
      </c>
      <c r="B2817" t="s">
        <v>1091</v>
      </c>
      <c r="C2817" t="s">
        <v>1134</v>
      </c>
      <c r="D2817" t="s">
        <v>257</v>
      </c>
      <c r="E2817" t="s">
        <v>258</v>
      </c>
      <c r="F2817" t="s">
        <v>30</v>
      </c>
      <c r="G2817" t="s">
        <v>31</v>
      </c>
      <c r="H2817" t="s">
        <v>62</v>
      </c>
      <c r="I2817" t="s">
        <v>63</v>
      </c>
      <c r="J2817" t="s">
        <v>64</v>
      </c>
      <c r="K2817" t="s">
        <v>65</v>
      </c>
      <c r="L2817" t="s">
        <v>286</v>
      </c>
      <c r="M2817" t="s">
        <v>287</v>
      </c>
      <c r="N2817" t="s">
        <v>38</v>
      </c>
      <c r="O2817" t="s">
        <v>38</v>
      </c>
      <c r="P2817" t="s">
        <v>38</v>
      </c>
      <c r="Q2817" t="s">
        <v>38</v>
      </c>
      <c r="R2817" t="s">
        <v>376</v>
      </c>
      <c r="S2817" t="s">
        <v>377</v>
      </c>
      <c r="T2817" t="s">
        <v>378</v>
      </c>
      <c r="U2817" t="s">
        <v>377</v>
      </c>
      <c r="V2817" t="s">
        <v>118</v>
      </c>
      <c r="W2817" t="s">
        <v>119</v>
      </c>
      <c r="X2817" t="s">
        <v>74</v>
      </c>
      <c r="Y2817" t="s">
        <v>75</v>
      </c>
      <c r="Z2817">
        <v>6712.7167149816187</v>
      </c>
      <c r="AA2817" t="s">
        <v>679</v>
      </c>
      <c r="AB2817" t="s">
        <v>680</v>
      </c>
      <c r="AC2817" t="str">
        <f t="shared" si="43"/>
        <v>2025</v>
      </c>
    </row>
    <row r="2818" spans="1:29" x14ac:dyDescent="0.25">
      <c r="A2818" t="s">
        <v>27</v>
      </c>
      <c r="B2818" t="s">
        <v>1091</v>
      </c>
      <c r="C2818" t="s">
        <v>1134</v>
      </c>
      <c r="D2818" t="s">
        <v>257</v>
      </c>
      <c r="E2818" t="s">
        <v>258</v>
      </c>
      <c r="F2818" t="s">
        <v>30</v>
      </c>
      <c r="G2818" t="s">
        <v>31</v>
      </c>
      <c r="H2818" t="s">
        <v>62</v>
      </c>
      <c r="I2818" t="s">
        <v>63</v>
      </c>
      <c r="J2818" t="s">
        <v>64</v>
      </c>
      <c r="K2818" t="s">
        <v>65</v>
      </c>
      <c r="L2818" t="s">
        <v>286</v>
      </c>
      <c r="M2818" t="s">
        <v>287</v>
      </c>
      <c r="N2818" t="s">
        <v>38</v>
      </c>
      <c r="O2818" t="s">
        <v>38</v>
      </c>
      <c r="P2818" t="s">
        <v>38</v>
      </c>
      <c r="Q2818" t="s">
        <v>38</v>
      </c>
      <c r="R2818" t="s">
        <v>376</v>
      </c>
      <c r="S2818" t="s">
        <v>377</v>
      </c>
      <c r="T2818" t="s">
        <v>378</v>
      </c>
      <c r="U2818" t="s">
        <v>377</v>
      </c>
      <c r="V2818" t="s">
        <v>118</v>
      </c>
      <c r="W2818" t="s">
        <v>119</v>
      </c>
      <c r="X2818" t="s">
        <v>74</v>
      </c>
      <c r="Y2818" t="s">
        <v>75</v>
      </c>
      <c r="Z2818">
        <v>13521.511151215189</v>
      </c>
      <c r="AA2818" t="s">
        <v>647</v>
      </c>
      <c r="AB2818" t="s">
        <v>648</v>
      </c>
      <c r="AC2818" t="str">
        <f t="shared" si="43"/>
        <v>2025</v>
      </c>
    </row>
    <row r="2819" spans="1:29" x14ac:dyDescent="0.25">
      <c r="A2819" t="s">
        <v>27</v>
      </c>
      <c r="B2819" t="s">
        <v>1091</v>
      </c>
      <c r="C2819" t="s">
        <v>1134</v>
      </c>
      <c r="D2819" t="s">
        <v>257</v>
      </c>
      <c r="E2819" t="s">
        <v>258</v>
      </c>
      <c r="F2819" t="s">
        <v>30</v>
      </c>
      <c r="G2819" t="s">
        <v>31</v>
      </c>
      <c r="H2819" t="s">
        <v>62</v>
      </c>
      <c r="I2819" t="s">
        <v>63</v>
      </c>
      <c r="J2819" t="s">
        <v>64</v>
      </c>
      <c r="K2819" t="s">
        <v>65</v>
      </c>
      <c r="L2819" t="s">
        <v>286</v>
      </c>
      <c r="M2819" t="s">
        <v>287</v>
      </c>
      <c r="N2819" t="s">
        <v>38</v>
      </c>
      <c r="O2819" t="s">
        <v>38</v>
      </c>
      <c r="P2819" t="s">
        <v>38</v>
      </c>
      <c r="Q2819" t="s">
        <v>38</v>
      </c>
      <c r="R2819" t="s">
        <v>141</v>
      </c>
      <c r="S2819" t="s">
        <v>142</v>
      </c>
      <c r="T2819" t="s">
        <v>143</v>
      </c>
      <c r="U2819" t="s">
        <v>144</v>
      </c>
      <c r="V2819" t="s">
        <v>118</v>
      </c>
      <c r="W2819" t="s">
        <v>119</v>
      </c>
      <c r="X2819" t="s">
        <v>74</v>
      </c>
      <c r="Y2819" t="s">
        <v>75</v>
      </c>
      <c r="Z2819">
        <v>691.63853288417499</v>
      </c>
      <c r="AA2819" t="s">
        <v>788</v>
      </c>
      <c r="AB2819" t="s">
        <v>789</v>
      </c>
      <c r="AC2819" t="str">
        <f t="shared" ref="AC2819:AC2882" si="44">IF(OR(B2819="Eelarve_liigendus",B2819="Eelarve_ule",B2819="Kinnitatud eelarve",B2819="Lisaeelarve"),"2025",C2819)</f>
        <v>2025</v>
      </c>
    </row>
    <row r="2820" spans="1:29" x14ac:dyDescent="0.25">
      <c r="A2820" t="s">
        <v>27</v>
      </c>
      <c r="B2820" t="s">
        <v>1091</v>
      </c>
      <c r="C2820" t="s">
        <v>1134</v>
      </c>
      <c r="D2820" t="s">
        <v>257</v>
      </c>
      <c r="E2820" t="s">
        <v>258</v>
      </c>
      <c r="F2820" t="s">
        <v>30</v>
      </c>
      <c r="G2820" t="s">
        <v>31</v>
      </c>
      <c r="H2820" t="s">
        <v>62</v>
      </c>
      <c r="I2820" t="s">
        <v>63</v>
      </c>
      <c r="J2820" t="s">
        <v>64</v>
      </c>
      <c r="K2820" t="s">
        <v>65</v>
      </c>
      <c r="L2820" t="s">
        <v>286</v>
      </c>
      <c r="M2820" t="s">
        <v>287</v>
      </c>
      <c r="N2820" t="s">
        <v>38</v>
      </c>
      <c r="O2820" t="s">
        <v>38</v>
      </c>
      <c r="P2820" t="s">
        <v>38</v>
      </c>
      <c r="Q2820" t="s">
        <v>38</v>
      </c>
      <c r="R2820" t="s">
        <v>141</v>
      </c>
      <c r="S2820" t="s">
        <v>142</v>
      </c>
      <c r="T2820" t="s">
        <v>143</v>
      </c>
      <c r="U2820" t="s">
        <v>144</v>
      </c>
      <c r="V2820" t="s">
        <v>118</v>
      </c>
      <c r="W2820" t="s">
        <v>119</v>
      </c>
      <c r="X2820" t="s">
        <v>74</v>
      </c>
      <c r="Y2820" t="s">
        <v>75</v>
      </c>
      <c r="Z2820">
        <v>25403.509947198501</v>
      </c>
      <c r="AA2820" t="s">
        <v>704</v>
      </c>
      <c r="AB2820" t="s">
        <v>705</v>
      </c>
      <c r="AC2820" t="str">
        <f t="shared" si="44"/>
        <v>2025</v>
      </c>
    </row>
    <row r="2821" spans="1:29" x14ac:dyDescent="0.25">
      <c r="A2821" t="s">
        <v>27</v>
      </c>
      <c r="B2821" t="s">
        <v>1091</v>
      </c>
      <c r="C2821" t="s">
        <v>1134</v>
      </c>
      <c r="D2821" t="s">
        <v>257</v>
      </c>
      <c r="E2821" t="s">
        <v>258</v>
      </c>
      <c r="F2821" t="s">
        <v>30</v>
      </c>
      <c r="G2821" t="s">
        <v>31</v>
      </c>
      <c r="H2821" t="s">
        <v>62</v>
      </c>
      <c r="I2821" t="s">
        <v>63</v>
      </c>
      <c r="J2821" t="s">
        <v>64</v>
      </c>
      <c r="K2821" t="s">
        <v>65</v>
      </c>
      <c r="L2821" t="s">
        <v>286</v>
      </c>
      <c r="M2821" t="s">
        <v>287</v>
      </c>
      <c r="N2821" t="s">
        <v>38</v>
      </c>
      <c r="O2821" t="s">
        <v>38</v>
      </c>
      <c r="P2821" t="s">
        <v>38</v>
      </c>
      <c r="Q2821" t="s">
        <v>38</v>
      </c>
      <c r="R2821" t="s">
        <v>141</v>
      </c>
      <c r="S2821" t="s">
        <v>142</v>
      </c>
      <c r="T2821" t="s">
        <v>143</v>
      </c>
      <c r="U2821" t="s">
        <v>144</v>
      </c>
      <c r="V2821" t="s">
        <v>118</v>
      </c>
      <c r="W2821" t="s">
        <v>119</v>
      </c>
      <c r="X2821" t="s">
        <v>74</v>
      </c>
      <c r="Y2821" t="s">
        <v>75</v>
      </c>
      <c r="Z2821">
        <v>18213.149763035846</v>
      </c>
      <c r="AA2821" t="s">
        <v>522</v>
      </c>
      <c r="AB2821" t="s">
        <v>523</v>
      </c>
      <c r="AC2821" t="str">
        <f t="shared" si="44"/>
        <v>2025</v>
      </c>
    </row>
    <row r="2822" spans="1:29" x14ac:dyDescent="0.25">
      <c r="A2822" t="s">
        <v>27</v>
      </c>
      <c r="B2822" t="s">
        <v>1091</v>
      </c>
      <c r="C2822" t="s">
        <v>1134</v>
      </c>
      <c r="D2822" t="s">
        <v>257</v>
      </c>
      <c r="E2822" t="s">
        <v>258</v>
      </c>
      <c r="F2822" t="s">
        <v>30</v>
      </c>
      <c r="G2822" t="s">
        <v>31</v>
      </c>
      <c r="H2822" t="s">
        <v>62</v>
      </c>
      <c r="I2822" t="s">
        <v>63</v>
      </c>
      <c r="J2822" t="s">
        <v>64</v>
      </c>
      <c r="K2822" t="s">
        <v>65</v>
      </c>
      <c r="L2822" t="s">
        <v>286</v>
      </c>
      <c r="M2822" t="s">
        <v>287</v>
      </c>
      <c r="N2822" t="s">
        <v>38</v>
      </c>
      <c r="O2822" t="s">
        <v>38</v>
      </c>
      <c r="P2822" t="s">
        <v>38</v>
      </c>
      <c r="Q2822" t="s">
        <v>38</v>
      </c>
      <c r="R2822" t="s">
        <v>141</v>
      </c>
      <c r="S2822" t="s">
        <v>142</v>
      </c>
      <c r="T2822" t="s">
        <v>143</v>
      </c>
      <c r="U2822" t="s">
        <v>144</v>
      </c>
      <c r="V2822" t="s">
        <v>118</v>
      </c>
      <c r="W2822" t="s">
        <v>119</v>
      </c>
      <c r="X2822" t="s">
        <v>74</v>
      </c>
      <c r="Y2822" t="s">
        <v>75</v>
      </c>
      <c r="Z2822">
        <v>34581.970250773549</v>
      </c>
      <c r="AA2822" t="s">
        <v>649</v>
      </c>
      <c r="AB2822" t="s">
        <v>650</v>
      </c>
      <c r="AC2822" t="str">
        <f t="shared" si="44"/>
        <v>2025</v>
      </c>
    </row>
    <row r="2823" spans="1:29" x14ac:dyDescent="0.25">
      <c r="A2823" t="s">
        <v>27</v>
      </c>
      <c r="B2823" t="s">
        <v>1091</v>
      </c>
      <c r="C2823" t="s">
        <v>1134</v>
      </c>
      <c r="D2823" t="s">
        <v>257</v>
      </c>
      <c r="E2823" t="s">
        <v>258</v>
      </c>
      <c r="F2823" t="s">
        <v>30</v>
      </c>
      <c r="G2823" t="s">
        <v>31</v>
      </c>
      <c r="H2823" t="s">
        <v>62</v>
      </c>
      <c r="I2823" t="s">
        <v>63</v>
      </c>
      <c r="J2823" t="s">
        <v>64</v>
      </c>
      <c r="K2823" t="s">
        <v>65</v>
      </c>
      <c r="L2823" t="s">
        <v>286</v>
      </c>
      <c r="M2823" t="s">
        <v>287</v>
      </c>
      <c r="N2823" t="s">
        <v>38</v>
      </c>
      <c r="O2823" t="s">
        <v>38</v>
      </c>
      <c r="P2823" t="s">
        <v>38</v>
      </c>
      <c r="Q2823" t="s">
        <v>38</v>
      </c>
      <c r="R2823" t="s">
        <v>339</v>
      </c>
      <c r="S2823" t="s">
        <v>340</v>
      </c>
      <c r="T2823" t="s">
        <v>129</v>
      </c>
      <c r="U2823" t="s">
        <v>130</v>
      </c>
      <c r="V2823" t="s">
        <v>72</v>
      </c>
      <c r="W2823" t="s">
        <v>73</v>
      </c>
      <c r="X2823" t="s">
        <v>74</v>
      </c>
      <c r="Y2823" t="s">
        <v>75</v>
      </c>
      <c r="Z2823">
        <v>13617.411331453344</v>
      </c>
      <c r="AA2823" t="s">
        <v>657</v>
      </c>
      <c r="AB2823" t="s">
        <v>658</v>
      </c>
      <c r="AC2823" t="str">
        <f t="shared" si="44"/>
        <v>2025</v>
      </c>
    </row>
    <row r="2824" spans="1:29" x14ac:dyDescent="0.25">
      <c r="A2824" t="s">
        <v>27</v>
      </c>
      <c r="B2824" t="s">
        <v>1091</v>
      </c>
      <c r="C2824" t="s">
        <v>1134</v>
      </c>
      <c r="D2824" t="s">
        <v>257</v>
      </c>
      <c r="E2824" t="s">
        <v>258</v>
      </c>
      <c r="F2824" t="s">
        <v>30</v>
      </c>
      <c r="G2824" t="s">
        <v>31</v>
      </c>
      <c r="H2824" t="s">
        <v>62</v>
      </c>
      <c r="I2824" t="s">
        <v>63</v>
      </c>
      <c r="J2824" t="s">
        <v>64</v>
      </c>
      <c r="K2824" t="s">
        <v>65</v>
      </c>
      <c r="L2824" t="s">
        <v>286</v>
      </c>
      <c r="M2824" t="s">
        <v>287</v>
      </c>
      <c r="N2824" t="s">
        <v>38</v>
      </c>
      <c r="O2824" t="s">
        <v>38</v>
      </c>
      <c r="P2824" t="s">
        <v>38</v>
      </c>
      <c r="Q2824" t="s">
        <v>38</v>
      </c>
      <c r="R2824" t="s">
        <v>339</v>
      </c>
      <c r="S2824" t="s">
        <v>340</v>
      </c>
      <c r="T2824" t="s">
        <v>129</v>
      </c>
      <c r="U2824" t="s">
        <v>130</v>
      </c>
      <c r="V2824" t="s">
        <v>72</v>
      </c>
      <c r="W2824" t="s">
        <v>73</v>
      </c>
      <c r="X2824" t="s">
        <v>74</v>
      </c>
      <c r="Y2824" t="s">
        <v>75</v>
      </c>
      <c r="Z2824">
        <v>7172.2426947437534</v>
      </c>
      <c r="AA2824" t="s">
        <v>365</v>
      </c>
      <c r="AB2824" t="s">
        <v>366</v>
      </c>
      <c r="AC2824" t="str">
        <f t="shared" si="44"/>
        <v>2025</v>
      </c>
    </row>
    <row r="2825" spans="1:29" x14ac:dyDescent="0.25">
      <c r="A2825" t="s">
        <v>27</v>
      </c>
      <c r="B2825" t="s">
        <v>1091</v>
      </c>
      <c r="C2825" t="s">
        <v>1134</v>
      </c>
      <c r="D2825" t="s">
        <v>257</v>
      </c>
      <c r="E2825" t="s">
        <v>258</v>
      </c>
      <c r="F2825" t="s">
        <v>30</v>
      </c>
      <c r="G2825" t="s">
        <v>31</v>
      </c>
      <c r="H2825" t="s">
        <v>62</v>
      </c>
      <c r="I2825" t="s">
        <v>63</v>
      </c>
      <c r="J2825" t="s">
        <v>64</v>
      </c>
      <c r="K2825" t="s">
        <v>65</v>
      </c>
      <c r="L2825" t="s">
        <v>286</v>
      </c>
      <c r="M2825" t="s">
        <v>287</v>
      </c>
      <c r="N2825" t="s">
        <v>38</v>
      </c>
      <c r="O2825" t="s">
        <v>38</v>
      </c>
      <c r="P2825" t="s">
        <v>38</v>
      </c>
      <c r="Q2825" t="s">
        <v>38</v>
      </c>
      <c r="R2825" t="s">
        <v>339</v>
      </c>
      <c r="S2825" t="s">
        <v>340</v>
      </c>
      <c r="T2825" t="s">
        <v>129</v>
      </c>
      <c r="U2825" t="s">
        <v>130</v>
      </c>
      <c r="V2825" t="s">
        <v>72</v>
      </c>
      <c r="W2825" t="s">
        <v>73</v>
      </c>
      <c r="X2825" t="s">
        <v>74</v>
      </c>
      <c r="Y2825" t="s">
        <v>75</v>
      </c>
      <c r="Z2825">
        <v>14599.309695104592</v>
      </c>
      <c r="AA2825" t="s">
        <v>341</v>
      </c>
      <c r="AB2825" t="s">
        <v>342</v>
      </c>
      <c r="AC2825" t="str">
        <f t="shared" si="44"/>
        <v>2025</v>
      </c>
    </row>
    <row r="2826" spans="1:29" x14ac:dyDescent="0.25">
      <c r="A2826" t="s">
        <v>27</v>
      </c>
      <c r="B2826" t="s">
        <v>1091</v>
      </c>
      <c r="C2826" t="s">
        <v>1134</v>
      </c>
      <c r="D2826" t="s">
        <v>257</v>
      </c>
      <c r="E2826" t="s">
        <v>258</v>
      </c>
      <c r="F2826" t="s">
        <v>30</v>
      </c>
      <c r="G2826" t="s">
        <v>31</v>
      </c>
      <c r="H2826" t="s">
        <v>62</v>
      </c>
      <c r="I2826" t="s">
        <v>63</v>
      </c>
      <c r="J2826" t="s">
        <v>64</v>
      </c>
      <c r="K2826" t="s">
        <v>65</v>
      </c>
      <c r="L2826" t="s">
        <v>286</v>
      </c>
      <c r="M2826" t="s">
        <v>287</v>
      </c>
      <c r="N2826" t="s">
        <v>38</v>
      </c>
      <c r="O2826" t="s">
        <v>38</v>
      </c>
      <c r="P2826" t="s">
        <v>38</v>
      </c>
      <c r="Q2826" t="s">
        <v>38</v>
      </c>
      <c r="R2826" t="s">
        <v>339</v>
      </c>
      <c r="S2826" t="s">
        <v>340</v>
      </c>
      <c r="T2826" t="s">
        <v>129</v>
      </c>
      <c r="U2826" t="s">
        <v>130</v>
      </c>
      <c r="V2826" t="s">
        <v>72</v>
      </c>
      <c r="W2826" t="s">
        <v>73</v>
      </c>
      <c r="X2826" t="s">
        <v>74</v>
      </c>
      <c r="Y2826" t="s">
        <v>75</v>
      </c>
      <c r="Z2826">
        <v>12360.929697077219</v>
      </c>
      <c r="AA2826" t="s">
        <v>651</v>
      </c>
      <c r="AB2826" t="s">
        <v>652</v>
      </c>
      <c r="AC2826" t="str">
        <f t="shared" si="44"/>
        <v>2025</v>
      </c>
    </row>
    <row r="2827" spans="1:29" x14ac:dyDescent="0.25">
      <c r="A2827" t="s">
        <v>27</v>
      </c>
      <c r="B2827" t="s">
        <v>1091</v>
      </c>
      <c r="C2827" t="s">
        <v>1134</v>
      </c>
      <c r="D2827" t="s">
        <v>257</v>
      </c>
      <c r="E2827" t="s">
        <v>258</v>
      </c>
      <c r="F2827" t="s">
        <v>30</v>
      </c>
      <c r="G2827" t="s">
        <v>31</v>
      </c>
      <c r="H2827" t="s">
        <v>62</v>
      </c>
      <c r="I2827" t="s">
        <v>63</v>
      </c>
      <c r="J2827" t="s">
        <v>64</v>
      </c>
      <c r="K2827" t="s">
        <v>65</v>
      </c>
      <c r="L2827" t="s">
        <v>286</v>
      </c>
      <c r="M2827" t="s">
        <v>287</v>
      </c>
      <c r="N2827" t="s">
        <v>38</v>
      </c>
      <c r="O2827" t="s">
        <v>38</v>
      </c>
      <c r="P2827" t="s">
        <v>38</v>
      </c>
      <c r="Q2827" t="s">
        <v>38</v>
      </c>
      <c r="R2827" t="s">
        <v>339</v>
      </c>
      <c r="S2827" t="s">
        <v>340</v>
      </c>
      <c r="T2827" t="s">
        <v>129</v>
      </c>
      <c r="U2827" t="s">
        <v>130</v>
      </c>
      <c r="V2827" t="s">
        <v>72</v>
      </c>
      <c r="W2827" t="s">
        <v>73</v>
      </c>
      <c r="X2827" t="s">
        <v>74</v>
      </c>
      <c r="Y2827" t="s">
        <v>75</v>
      </c>
      <c r="Z2827">
        <v>1393.504881714804</v>
      </c>
      <c r="AA2827" t="s">
        <v>361</v>
      </c>
      <c r="AB2827" t="s">
        <v>362</v>
      </c>
      <c r="AC2827" t="str">
        <f t="shared" si="44"/>
        <v>2025</v>
      </c>
    </row>
    <row r="2828" spans="1:29" x14ac:dyDescent="0.25">
      <c r="A2828" t="s">
        <v>27</v>
      </c>
      <c r="B2828" t="s">
        <v>1091</v>
      </c>
      <c r="C2828" t="s">
        <v>1134</v>
      </c>
      <c r="D2828" t="s">
        <v>257</v>
      </c>
      <c r="E2828" t="s">
        <v>258</v>
      </c>
      <c r="F2828" t="s">
        <v>30</v>
      </c>
      <c r="G2828" t="s">
        <v>31</v>
      </c>
      <c r="H2828" t="s">
        <v>62</v>
      </c>
      <c r="I2828" t="s">
        <v>63</v>
      </c>
      <c r="J2828" t="s">
        <v>64</v>
      </c>
      <c r="K2828" t="s">
        <v>65</v>
      </c>
      <c r="L2828" t="s">
        <v>286</v>
      </c>
      <c r="M2828" t="s">
        <v>287</v>
      </c>
      <c r="N2828" t="s">
        <v>38</v>
      </c>
      <c r="O2828" t="s">
        <v>38</v>
      </c>
      <c r="P2828" t="s">
        <v>38</v>
      </c>
      <c r="Q2828" t="s">
        <v>38</v>
      </c>
      <c r="R2828" t="s">
        <v>339</v>
      </c>
      <c r="S2828" t="s">
        <v>340</v>
      </c>
      <c r="T2828" t="s">
        <v>129</v>
      </c>
      <c r="U2828" t="s">
        <v>130</v>
      </c>
      <c r="V2828" t="s">
        <v>72</v>
      </c>
      <c r="W2828" t="s">
        <v>73</v>
      </c>
      <c r="X2828" t="s">
        <v>74</v>
      </c>
      <c r="Y2828" t="s">
        <v>75</v>
      </c>
      <c r="Z2828">
        <v>9021.5202768940835</v>
      </c>
      <c r="AA2828" t="s">
        <v>798</v>
      </c>
      <c r="AB2828" t="s">
        <v>799</v>
      </c>
      <c r="AC2828" t="str">
        <f t="shared" si="44"/>
        <v>2025</v>
      </c>
    </row>
    <row r="2829" spans="1:29" x14ac:dyDescent="0.25">
      <c r="A2829" t="s">
        <v>27</v>
      </c>
      <c r="B2829" t="s">
        <v>1091</v>
      </c>
      <c r="C2829" t="s">
        <v>1134</v>
      </c>
      <c r="D2829" t="s">
        <v>257</v>
      </c>
      <c r="E2829" t="s">
        <v>258</v>
      </c>
      <c r="F2829" t="s">
        <v>30</v>
      </c>
      <c r="G2829" t="s">
        <v>31</v>
      </c>
      <c r="H2829" t="s">
        <v>62</v>
      </c>
      <c r="I2829" t="s">
        <v>63</v>
      </c>
      <c r="J2829" t="s">
        <v>64</v>
      </c>
      <c r="K2829" t="s">
        <v>65</v>
      </c>
      <c r="L2829" t="s">
        <v>286</v>
      </c>
      <c r="M2829" t="s">
        <v>287</v>
      </c>
      <c r="N2829" t="s">
        <v>38</v>
      </c>
      <c r="O2829" t="s">
        <v>38</v>
      </c>
      <c r="P2829" t="s">
        <v>38</v>
      </c>
      <c r="Q2829" t="s">
        <v>38</v>
      </c>
      <c r="R2829" t="s">
        <v>339</v>
      </c>
      <c r="S2829" t="s">
        <v>340</v>
      </c>
      <c r="T2829" t="s">
        <v>129</v>
      </c>
      <c r="U2829" t="s">
        <v>130</v>
      </c>
      <c r="V2829" t="s">
        <v>72</v>
      </c>
      <c r="W2829" t="s">
        <v>73</v>
      </c>
      <c r="X2829" t="s">
        <v>74</v>
      </c>
      <c r="Y2829" t="s">
        <v>75</v>
      </c>
      <c r="Z2829">
        <v>9833.00522359565</v>
      </c>
      <c r="AA2829" t="s">
        <v>381</v>
      </c>
      <c r="AB2829" t="s">
        <v>382</v>
      </c>
      <c r="AC2829" t="str">
        <f t="shared" si="44"/>
        <v>2025</v>
      </c>
    </row>
    <row r="2830" spans="1:29" x14ac:dyDescent="0.25">
      <c r="A2830" t="s">
        <v>27</v>
      </c>
      <c r="B2830" t="s">
        <v>1091</v>
      </c>
      <c r="C2830" t="s">
        <v>1134</v>
      </c>
      <c r="D2830" t="s">
        <v>257</v>
      </c>
      <c r="E2830" t="s">
        <v>258</v>
      </c>
      <c r="F2830" t="s">
        <v>30</v>
      </c>
      <c r="G2830" t="s">
        <v>31</v>
      </c>
      <c r="H2830" t="s">
        <v>62</v>
      </c>
      <c r="I2830" t="s">
        <v>63</v>
      </c>
      <c r="J2830" t="s">
        <v>64</v>
      </c>
      <c r="K2830" t="s">
        <v>65</v>
      </c>
      <c r="L2830" t="s">
        <v>286</v>
      </c>
      <c r="M2830" t="s">
        <v>287</v>
      </c>
      <c r="N2830" t="s">
        <v>38</v>
      </c>
      <c r="O2830" t="s">
        <v>38</v>
      </c>
      <c r="P2830" t="s">
        <v>38</v>
      </c>
      <c r="Q2830" t="s">
        <v>38</v>
      </c>
      <c r="R2830" t="s">
        <v>127</v>
      </c>
      <c r="S2830" t="s">
        <v>128</v>
      </c>
      <c r="T2830" t="s">
        <v>129</v>
      </c>
      <c r="U2830" t="s">
        <v>130</v>
      </c>
      <c r="V2830" t="s">
        <v>72</v>
      </c>
      <c r="W2830" t="s">
        <v>73</v>
      </c>
      <c r="X2830" t="s">
        <v>74</v>
      </c>
      <c r="Y2830" t="s">
        <v>75</v>
      </c>
      <c r="Z2830">
        <v>27880.955668928917</v>
      </c>
      <c r="AA2830" t="s">
        <v>259</v>
      </c>
      <c r="AB2830" t="s">
        <v>260</v>
      </c>
      <c r="AC2830" t="str">
        <f t="shared" si="44"/>
        <v>2025</v>
      </c>
    </row>
    <row r="2831" spans="1:29" x14ac:dyDescent="0.25">
      <c r="A2831" t="s">
        <v>27</v>
      </c>
      <c r="B2831" t="s">
        <v>1091</v>
      </c>
      <c r="C2831" t="s">
        <v>1134</v>
      </c>
      <c r="D2831" t="s">
        <v>257</v>
      </c>
      <c r="E2831" t="s">
        <v>258</v>
      </c>
      <c r="F2831" t="s">
        <v>30</v>
      </c>
      <c r="G2831" t="s">
        <v>31</v>
      </c>
      <c r="H2831" t="s">
        <v>62</v>
      </c>
      <c r="I2831" t="s">
        <v>63</v>
      </c>
      <c r="J2831" t="s">
        <v>64</v>
      </c>
      <c r="K2831" t="s">
        <v>65</v>
      </c>
      <c r="L2831" t="s">
        <v>286</v>
      </c>
      <c r="M2831" t="s">
        <v>287</v>
      </c>
      <c r="N2831" t="s">
        <v>38</v>
      </c>
      <c r="O2831" t="s">
        <v>38</v>
      </c>
      <c r="P2831" t="s">
        <v>38</v>
      </c>
      <c r="Q2831" t="s">
        <v>38</v>
      </c>
      <c r="R2831" t="s">
        <v>127</v>
      </c>
      <c r="S2831" t="s">
        <v>128</v>
      </c>
      <c r="T2831" t="s">
        <v>129</v>
      </c>
      <c r="U2831" t="s">
        <v>130</v>
      </c>
      <c r="V2831" t="s">
        <v>72</v>
      </c>
      <c r="W2831" t="s">
        <v>73</v>
      </c>
      <c r="X2831" t="s">
        <v>74</v>
      </c>
      <c r="Y2831" t="s">
        <v>75</v>
      </c>
      <c r="Z2831">
        <v>33455.037490880699</v>
      </c>
      <c r="AA2831" t="s">
        <v>349</v>
      </c>
      <c r="AB2831" t="s">
        <v>350</v>
      </c>
      <c r="AC2831" t="str">
        <f t="shared" si="44"/>
        <v>2025</v>
      </c>
    </row>
    <row r="2832" spans="1:29" x14ac:dyDescent="0.25">
      <c r="A2832" t="s">
        <v>27</v>
      </c>
      <c r="B2832" t="s">
        <v>1091</v>
      </c>
      <c r="C2832" t="s">
        <v>1134</v>
      </c>
      <c r="D2832" t="s">
        <v>257</v>
      </c>
      <c r="E2832" t="s">
        <v>258</v>
      </c>
      <c r="F2832" t="s">
        <v>30</v>
      </c>
      <c r="G2832" t="s">
        <v>31</v>
      </c>
      <c r="H2832" t="s">
        <v>62</v>
      </c>
      <c r="I2832" t="s">
        <v>63</v>
      </c>
      <c r="J2832" t="s">
        <v>64</v>
      </c>
      <c r="K2832" t="s">
        <v>65</v>
      </c>
      <c r="L2832" t="s">
        <v>286</v>
      </c>
      <c r="M2832" t="s">
        <v>287</v>
      </c>
      <c r="N2832" t="s">
        <v>38</v>
      </c>
      <c r="O2832" t="s">
        <v>38</v>
      </c>
      <c r="P2832" t="s">
        <v>38</v>
      </c>
      <c r="Q2832" t="s">
        <v>38</v>
      </c>
      <c r="R2832" t="s">
        <v>127</v>
      </c>
      <c r="S2832" t="s">
        <v>128</v>
      </c>
      <c r="T2832" t="s">
        <v>129</v>
      </c>
      <c r="U2832" t="s">
        <v>130</v>
      </c>
      <c r="V2832" t="s">
        <v>72</v>
      </c>
      <c r="W2832" t="s">
        <v>73</v>
      </c>
      <c r="X2832" t="s">
        <v>74</v>
      </c>
      <c r="Y2832" t="s">
        <v>75</v>
      </c>
      <c r="Z2832">
        <v>36932.900869028235</v>
      </c>
      <c r="AA2832" t="s">
        <v>406</v>
      </c>
      <c r="AB2832" t="s">
        <v>407</v>
      </c>
      <c r="AC2832" t="str">
        <f t="shared" si="44"/>
        <v>2025</v>
      </c>
    </row>
    <row r="2833" spans="1:29" x14ac:dyDescent="0.25">
      <c r="A2833" t="s">
        <v>27</v>
      </c>
      <c r="B2833" t="s">
        <v>1091</v>
      </c>
      <c r="C2833" t="s">
        <v>1134</v>
      </c>
      <c r="D2833" t="s">
        <v>257</v>
      </c>
      <c r="E2833" t="s">
        <v>258</v>
      </c>
      <c r="F2833" t="s">
        <v>30</v>
      </c>
      <c r="G2833" t="s">
        <v>31</v>
      </c>
      <c r="H2833" t="s">
        <v>62</v>
      </c>
      <c r="I2833" t="s">
        <v>63</v>
      </c>
      <c r="J2833" t="s">
        <v>64</v>
      </c>
      <c r="K2833" t="s">
        <v>65</v>
      </c>
      <c r="L2833" t="s">
        <v>286</v>
      </c>
      <c r="M2833" t="s">
        <v>287</v>
      </c>
      <c r="N2833" t="s">
        <v>38</v>
      </c>
      <c r="O2833" t="s">
        <v>38</v>
      </c>
      <c r="P2833" t="s">
        <v>38</v>
      </c>
      <c r="Q2833" t="s">
        <v>38</v>
      </c>
      <c r="R2833" t="s">
        <v>127</v>
      </c>
      <c r="S2833" t="s">
        <v>128</v>
      </c>
      <c r="T2833" t="s">
        <v>129</v>
      </c>
      <c r="U2833" t="s">
        <v>130</v>
      </c>
      <c r="V2833" t="s">
        <v>72</v>
      </c>
      <c r="W2833" t="s">
        <v>73</v>
      </c>
      <c r="X2833" t="s">
        <v>74</v>
      </c>
      <c r="Y2833" t="s">
        <v>75</v>
      </c>
      <c r="Z2833">
        <v>39687.257621442121</v>
      </c>
      <c r="AA2833" t="s">
        <v>815</v>
      </c>
      <c r="AB2833" t="s">
        <v>816</v>
      </c>
      <c r="AC2833" t="str">
        <f t="shared" si="44"/>
        <v>2025</v>
      </c>
    </row>
    <row r="2834" spans="1:29" x14ac:dyDescent="0.25">
      <c r="A2834" t="s">
        <v>27</v>
      </c>
      <c r="B2834" t="s">
        <v>1091</v>
      </c>
      <c r="C2834" t="s">
        <v>1134</v>
      </c>
      <c r="D2834" t="s">
        <v>257</v>
      </c>
      <c r="E2834" t="s">
        <v>258</v>
      </c>
      <c r="F2834" t="s">
        <v>30</v>
      </c>
      <c r="G2834" t="s">
        <v>31</v>
      </c>
      <c r="H2834" t="s">
        <v>62</v>
      </c>
      <c r="I2834" t="s">
        <v>63</v>
      </c>
      <c r="J2834" t="s">
        <v>64</v>
      </c>
      <c r="K2834" t="s">
        <v>65</v>
      </c>
      <c r="L2834" t="s">
        <v>286</v>
      </c>
      <c r="M2834" t="s">
        <v>287</v>
      </c>
      <c r="N2834" t="s">
        <v>38</v>
      </c>
      <c r="O2834" t="s">
        <v>38</v>
      </c>
      <c r="P2834" t="s">
        <v>38</v>
      </c>
      <c r="Q2834" t="s">
        <v>38</v>
      </c>
      <c r="R2834" t="s">
        <v>127</v>
      </c>
      <c r="S2834" t="s">
        <v>128</v>
      </c>
      <c r="T2834" t="s">
        <v>129</v>
      </c>
      <c r="U2834" t="s">
        <v>130</v>
      </c>
      <c r="V2834" t="s">
        <v>72</v>
      </c>
      <c r="W2834" t="s">
        <v>73</v>
      </c>
      <c r="X2834" t="s">
        <v>74</v>
      </c>
      <c r="Y2834" t="s">
        <v>75</v>
      </c>
      <c r="Z2834">
        <v>5533.8340009016993</v>
      </c>
      <c r="AA2834" t="s">
        <v>504</v>
      </c>
      <c r="AB2834" t="s">
        <v>505</v>
      </c>
      <c r="AC2834" t="str">
        <f t="shared" si="44"/>
        <v>2025</v>
      </c>
    </row>
    <row r="2835" spans="1:29" x14ac:dyDescent="0.25">
      <c r="A2835" t="s">
        <v>27</v>
      </c>
      <c r="B2835" t="s">
        <v>1091</v>
      </c>
      <c r="C2835" t="s">
        <v>1134</v>
      </c>
      <c r="D2835" t="s">
        <v>257</v>
      </c>
      <c r="E2835" t="s">
        <v>258</v>
      </c>
      <c r="F2835" t="s">
        <v>30</v>
      </c>
      <c r="G2835" t="s">
        <v>31</v>
      </c>
      <c r="H2835" t="s">
        <v>62</v>
      </c>
      <c r="I2835" t="s">
        <v>63</v>
      </c>
      <c r="J2835" t="s">
        <v>64</v>
      </c>
      <c r="K2835" t="s">
        <v>65</v>
      </c>
      <c r="L2835" t="s">
        <v>286</v>
      </c>
      <c r="M2835" t="s">
        <v>287</v>
      </c>
      <c r="N2835" t="s">
        <v>38</v>
      </c>
      <c r="O2835" t="s">
        <v>38</v>
      </c>
      <c r="P2835" t="s">
        <v>38</v>
      </c>
      <c r="Q2835" t="s">
        <v>38</v>
      </c>
      <c r="R2835" t="s">
        <v>169</v>
      </c>
      <c r="S2835" t="s">
        <v>170</v>
      </c>
      <c r="T2835" t="s">
        <v>171</v>
      </c>
      <c r="U2835" t="s">
        <v>172</v>
      </c>
      <c r="V2835" t="s">
        <v>72</v>
      </c>
      <c r="W2835" t="s">
        <v>73</v>
      </c>
      <c r="X2835" t="s">
        <v>74</v>
      </c>
      <c r="Y2835" t="s">
        <v>75</v>
      </c>
      <c r="Z2835">
        <v>19384.679579690863</v>
      </c>
      <c r="AA2835" t="s">
        <v>490</v>
      </c>
      <c r="AB2835" t="s">
        <v>491</v>
      </c>
      <c r="AC2835" t="str">
        <f t="shared" si="44"/>
        <v>2025</v>
      </c>
    </row>
    <row r="2836" spans="1:29" x14ac:dyDescent="0.25">
      <c r="A2836" t="s">
        <v>27</v>
      </c>
      <c r="B2836" t="s">
        <v>1091</v>
      </c>
      <c r="C2836" t="s">
        <v>1134</v>
      </c>
      <c r="D2836" t="s">
        <v>257</v>
      </c>
      <c r="E2836" t="s">
        <v>258</v>
      </c>
      <c r="F2836" t="s">
        <v>30</v>
      </c>
      <c r="G2836" t="s">
        <v>31</v>
      </c>
      <c r="H2836" t="s">
        <v>62</v>
      </c>
      <c r="I2836" t="s">
        <v>63</v>
      </c>
      <c r="J2836" t="s">
        <v>64</v>
      </c>
      <c r="K2836" t="s">
        <v>65</v>
      </c>
      <c r="L2836" t="s">
        <v>286</v>
      </c>
      <c r="M2836" t="s">
        <v>287</v>
      </c>
      <c r="N2836" t="s">
        <v>38</v>
      </c>
      <c r="O2836" t="s">
        <v>38</v>
      </c>
      <c r="P2836" t="s">
        <v>38</v>
      </c>
      <c r="Q2836" t="s">
        <v>38</v>
      </c>
      <c r="R2836" t="s">
        <v>169</v>
      </c>
      <c r="S2836" t="s">
        <v>170</v>
      </c>
      <c r="T2836" t="s">
        <v>171</v>
      </c>
      <c r="U2836" t="s">
        <v>172</v>
      </c>
      <c r="V2836" t="s">
        <v>72</v>
      </c>
      <c r="W2836" t="s">
        <v>73</v>
      </c>
      <c r="X2836" t="s">
        <v>74</v>
      </c>
      <c r="Y2836" t="s">
        <v>75</v>
      </c>
      <c r="Z2836">
        <v>5307.7900280463346</v>
      </c>
      <c r="AA2836" t="s">
        <v>800</v>
      </c>
      <c r="AB2836" t="s">
        <v>801</v>
      </c>
      <c r="AC2836" t="str">
        <f t="shared" si="44"/>
        <v>2025</v>
      </c>
    </row>
    <row r="2837" spans="1:29" x14ac:dyDescent="0.25">
      <c r="A2837" t="s">
        <v>27</v>
      </c>
      <c r="B2837" t="s">
        <v>1091</v>
      </c>
      <c r="C2837" t="s">
        <v>1134</v>
      </c>
      <c r="D2837" t="s">
        <v>257</v>
      </c>
      <c r="E2837" t="s">
        <v>258</v>
      </c>
      <c r="F2837" t="s">
        <v>30</v>
      </c>
      <c r="G2837" t="s">
        <v>31</v>
      </c>
      <c r="H2837" t="s">
        <v>62</v>
      </c>
      <c r="I2837" t="s">
        <v>63</v>
      </c>
      <c r="J2837" t="s">
        <v>64</v>
      </c>
      <c r="K2837" t="s">
        <v>65</v>
      </c>
      <c r="L2837" t="s">
        <v>286</v>
      </c>
      <c r="M2837" t="s">
        <v>287</v>
      </c>
      <c r="N2837" t="s">
        <v>38</v>
      </c>
      <c r="O2837" t="s">
        <v>38</v>
      </c>
      <c r="P2837" t="s">
        <v>38</v>
      </c>
      <c r="Q2837" t="s">
        <v>38</v>
      </c>
      <c r="R2837" t="s">
        <v>169</v>
      </c>
      <c r="S2837" t="s">
        <v>170</v>
      </c>
      <c r="T2837" t="s">
        <v>171</v>
      </c>
      <c r="U2837" t="s">
        <v>172</v>
      </c>
      <c r="V2837" t="s">
        <v>72</v>
      </c>
      <c r="W2837" t="s">
        <v>73</v>
      </c>
      <c r="X2837" t="s">
        <v>74</v>
      </c>
      <c r="Y2837" t="s">
        <v>75</v>
      </c>
      <c r="Z2837">
        <v>50039.618069944001</v>
      </c>
      <c r="AA2837" t="s">
        <v>667</v>
      </c>
      <c r="AB2837" t="s">
        <v>668</v>
      </c>
      <c r="AC2837" t="str">
        <f t="shared" si="44"/>
        <v>2025</v>
      </c>
    </row>
    <row r="2838" spans="1:29" x14ac:dyDescent="0.25">
      <c r="A2838" t="s">
        <v>27</v>
      </c>
      <c r="B2838" t="s">
        <v>1091</v>
      </c>
      <c r="C2838" t="s">
        <v>1134</v>
      </c>
      <c r="D2838" t="s">
        <v>257</v>
      </c>
      <c r="E2838" t="s">
        <v>258</v>
      </c>
      <c r="F2838" t="s">
        <v>30</v>
      </c>
      <c r="G2838" t="s">
        <v>31</v>
      </c>
      <c r="H2838" t="s">
        <v>62</v>
      </c>
      <c r="I2838" t="s">
        <v>63</v>
      </c>
      <c r="J2838" t="s">
        <v>64</v>
      </c>
      <c r="K2838" t="s">
        <v>65</v>
      </c>
      <c r="L2838" t="s">
        <v>286</v>
      </c>
      <c r="M2838" t="s">
        <v>287</v>
      </c>
      <c r="N2838" t="s">
        <v>38</v>
      </c>
      <c r="O2838" t="s">
        <v>38</v>
      </c>
      <c r="P2838" t="s">
        <v>38</v>
      </c>
      <c r="Q2838" t="s">
        <v>38</v>
      </c>
      <c r="R2838" t="s">
        <v>169</v>
      </c>
      <c r="S2838" t="s">
        <v>170</v>
      </c>
      <c r="T2838" t="s">
        <v>171</v>
      </c>
      <c r="U2838" t="s">
        <v>172</v>
      </c>
      <c r="V2838" t="s">
        <v>72</v>
      </c>
      <c r="W2838" t="s">
        <v>73</v>
      </c>
      <c r="X2838" t="s">
        <v>74</v>
      </c>
      <c r="Y2838" t="s">
        <v>75</v>
      </c>
      <c r="Z2838">
        <v>13527.211152184231</v>
      </c>
      <c r="AA2838" t="s">
        <v>822</v>
      </c>
      <c r="AB2838" t="s">
        <v>823</v>
      </c>
      <c r="AC2838" t="str">
        <f t="shared" si="44"/>
        <v>2025</v>
      </c>
    </row>
    <row r="2839" spans="1:29" x14ac:dyDescent="0.25">
      <c r="A2839" t="s">
        <v>27</v>
      </c>
      <c r="B2839" t="s">
        <v>1091</v>
      </c>
      <c r="C2839" t="s">
        <v>1134</v>
      </c>
      <c r="D2839" t="s">
        <v>257</v>
      </c>
      <c r="E2839" t="s">
        <v>258</v>
      </c>
      <c r="F2839" t="s">
        <v>30</v>
      </c>
      <c r="G2839" t="s">
        <v>31</v>
      </c>
      <c r="H2839" t="s">
        <v>62</v>
      </c>
      <c r="I2839" t="s">
        <v>63</v>
      </c>
      <c r="J2839" t="s">
        <v>64</v>
      </c>
      <c r="K2839" t="s">
        <v>65</v>
      </c>
      <c r="L2839" t="s">
        <v>286</v>
      </c>
      <c r="M2839" t="s">
        <v>287</v>
      </c>
      <c r="N2839" t="s">
        <v>38</v>
      </c>
      <c r="O2839" t="s">
        <v>38</v>
      </c>
      <c r="P2839" t="s">
        <v>38</v>
      </c>
      <c r="Q2839" t="s">
        <v>38</v>
      </c>
      <c r="R2839" t="s">
        <v>169</v>
      </c>
      <c r="S2839" t="s">
        <v>170</v>
      </c>
      <c r="T2839" t="s">
        <v>171</v>
      </c>
      <c r="U2839" t="s">
        <v>172</v>
      </c>
      <c r="V2839" t="s">
        <v>72</v>
      </c>
      <c r="W2839" t="s">
        <v>73</v>
      </c>
      <c r="X2839" t="s">
        <v>74</v>
      </c>
      <c r="Y2839" t="s">
        <v>75</v>
      </c>
      <c r="Z2839">
        <v>85366.8971905949</v>
      </c>
      <c r="AA2839" t="s">
        <v>514</v>
      </c>
      <c r="AB2839" t="s">
        <v>515</v>
      </c>
      <c r="AC2839" t="str">
        <f t="shared" si="44"/>
        <v>2025</v>
      </c>
    </row>
    <row r="2840" spans="1:29" x14ac:dyDescent="0.25">
      <c r="A2840" t="s">
        <v>27</v>
      </c>
      <c r="B2840" t="s">
        <v>1091</v>
      </c>
      <c r="C2840" t="s">
        <v>1134</v>
      </c>
      <c r="D2840" t="s">
        <v>257</v>
      </c>
      <c r="E2840" t="s">
        <v>258</v>
      </c>
      <c r="F2840" t="s">
        <v>30</v>
      </c>
      <c r="G2840" t="s">
        <v>31</v>
      </c>
      <c r="H2840" t="s">
        <v>62</v>
      </c>
      <c r="I2840" t="s">
        <v>63</v>
      </c>
      <c r="J2840" t="s">
        <v>64</v>
      </c>
      <c r="K2840" t="s">
        <v>65</v>
      </c>
      <c r="L2840" t="s">
        <v>286</v>
      </c>
      <c r="M2840" t="s">
        <v>287</v>
      </c>
      <c r="N2840" t="s">
        <v>38</v>
      </c>
      <c r="O2840" t="s">
        <v>38</v>
      </c>
      <c r="P2840" t="s">
        <v>38</v>
      </c>
      <c r="Q2840" t="s">
        <v>38</v>
      </c>
      <c r="R2840" t="s">
        <v>169</v>
      </c>
      <c r="S2840" t="s">
        <v>170</v>
      </c>
      <c r="T2840" t="s">
        <v>171</v>
      </c>
      <c r="U2840" t="s">
        <v>172</v>
      </c>
      <c r="V2840" t="s">
        <v>72</v>
      </c>
      <c r="W2840" t="s">
        <v>73</v>
      </c>
      <c r="X2840" t="s">
        <v>74</v>
      </c>
      <c r="Y2840" t="s">
        <v>75</v>
      </c>
      <c r="Z2840">
        <v>12081.457299838081</v>
      </c>
      <c r="AA2840" t="s">
        <v>802</v>
      </c>
      <c r="AB2840" t="s">
        <v>803</v>
      </c>
      <c r="AC2840" t="str">
        <f t="shared" si="44"/>
        <v>2025</v>
      </c>
    </row>
    <row r="2841" spans="1:29" x14ac:dyDescent="0.25">
      <c r="A2841" t="s">
        <v>27</v>
      </c>
      <c r="B2841" t="s">
        <v>1091</v>
      </c>
      <c r="C2841" t="s">
        <v>1134</v>
      </c>
      <c r="D2841" t="s">
        <v>257</v>
      </c>
      <c r="E2841" t="s">
        <v>258</v>
      </c>
      <c r="F2841" t="s">
        <v>30</v>
      </c>
      <c r="G2841" t="s">
        <v>31</v>
      </c>
      <c r="H2841" t="s">
        <v>62</v>
      </c>
      <c r="I2841" t="s">
        <v>63</v>
      </c>
      <c r="J2841" t="s">
        <v>64</v>
      </c>
      <c r="K2841" t="s">
        <v>65</v>
      </c>
      <c r="L2841" t="s">
        <v>286</v>
      </c>
      <c r="M2841" t="s">
        <v>287</v>
      </c>
      <c r="N2841" t="s">
        <v>38</v>
      </c>
      <c r="O2841" t="s">
        <v>38</v>
      </c>
      <c r="P2841" t="s">
        <v>38</v>
      </c>
      <c r="Q2841" t="s">
        <v>38</v>
      </c>
      <c r="R2841" t="s">
        <v>183</v>
      </c>
      <c r="S2841" t="s">
        <v>184</v>
      </c>
      <c r="T2841" t="s">
        <v>171</v>
      </c>
      <c r="U2841" t="s">
        <v>172</v>
      </c>
      <c r="V2841" t="s">
        <v>72</v>
      </c>
      <c r="W2841" t="s">
        <v>73</v>
      </c>
      <c r="X2841" t="s">
        <v>74</v>
      </c>
      <c r="Y2841" t="s">
        <v>75</v>
      </c>
      <c r="Z2841">
        <v>12177.05638712888</v>
      </c>
      <c r="AA2841" t="s">
        <v>669</v>
      </c>
      <c r="AB2841" t="s">
        <v>670</v>
      </c>
      <c r="AC2841" t="str">
        <f t="shared" si="44"/>
        <v>2025</v>
      </c>
    </row>
    <row r="2842" spans="1:29" x14ac:dyDescent="0.25">
      <c r="A2842" t="s">
        <v>27</v>
      </c>
      <c r="B2842" t="s">
        <v>1091</v>
      </c>
      <c r="C2842" t="s">
        <v>1134</v>
      </c>
      <c r="D2842" t="s">
        <v>257</v>
      </c>
      <c r="E2842" t="s">
        <v>258</v>
      </c>
      <c r="F2842" t="s">
        <v>30</v>
      </c>
      <c r="G2842" t="s">
        <v>31</v>
      </c>
      <c r="H2842" t="s">
        <v>62</v>
      </c>
      <c r="I2842" t="s">
        <v>63</v>
      </c>
      <c r="J2842" t="s">
        <v>64</v>
      </c>
      <c r="K2842" t="s">
        <v>65</v>
      </c>
      <c r="L2842" t="s">
        <v>286</v>
      </c>
      <c r="M2842" t="s">
        <v>287</v>
      </c>
      <c r="N2842" t="s">
        <v>38</v>
      </c>
      <c r="O2842" t="s">
        <v>38</v>
      </c>
      <c r="P2842" t="s">
        <v>38</v>
      </c>
      <c r="Q2842" t="s">
        <v>38</v>
      </c>
      <c r="R2842" t="s">
        <v>183</v>
      </c>
      <c r="S2842" t="s">
        <v>184</v>
      </c>
      <c r="T2842" t="s">
        <v>171</v>
      </c>
      <c r="U2842" t="s">
        <v>172</v>
      </c>
      <c r="V2842" t="s">
        <v>72</v>
      </c>
      <c r="W2842" t="s">
        <v>73</v>
      </c>
      <c r="X2842" t="s">
        <v>74</v>
      </c>
      <c r="Y2842" t="s">
        <v>75</v>
      </c>
      <c r="Z2842">
        <v>4896.6673352016387</v>
      </c>
      <c r="AA2842" t="s">
        <v>506</v>
      </c>
      <c r="AB2842" t="s">
        <v>507</v>
      </c>
      <c r="AC2842" t="str">
        <f t="shared" si="44"/>
        <v>2025</v>
      </c>
    </row>
    <row r="2843" spans="1:29" x14ac:dyDescent="0.25">
      <c r="A2843" t="s">
        <v>27</v>
      </c>
      <c r="B2843" t="s">
        <v>1091</v>
      </c>
      <c r="C2843" t="s">
        <v>1134</v>
      </c>
      <c r="D2843" t="s">
        <v>257</v>
      </c>
      <c r="E2843" t="s">
        <v>258</v>
      </c>
      <c r="F2843" t="s">
        <v>30</v>
      </c>
      <c r="G2843" t="s">
        <v>31</v>
      </c>
      <c r="H2843" t="s">
        <v>62</v>
      </c>
      <c r="I2843" t="s">
        <v>63</v>
      </c>
      <c r="J2843" t="s">
        <v>64</v>
      </c>
      <c r="K2843" t="s">
        <v>65</v>
      </c>
      <c r="L2843" t="s">
        <v>286</v>
      </c>
      <c r="M2843" t="s">
        <v>287</v>
      </c>
      <c r="N2843" t="s">
        <v>38</v>
      </c>
      <c r="O2843" t="s">
        <v>38</v>
      </c>
      <c r="P2843" t="s">
        <v>38</v>
      </c>
      <c r="Q2843" t="s">
        <v>38</v>
      </c>
      <c r="R2843" t="s">
        <v>183</v>
      </c>
      <c r="S2843" t="s">
        <v>184</v>
      </c>
      <c r="T2843" t="s">
        <v>171</v>
      </c>
      <c r="U2843" t="s">
        <v>172</v>
      </c>
      <c r="V2843" t="s">
        <v>72</v>
      </c>
      <c r="W2843" t="s">
        <v>73</v>
      </c>
      <c r="X2843" t="s">
        <v>74</v>
      </c>
      <c r="Y2843" t="s">
        <v>75</v>
      </c>
      <c r="Z2843">
        <v>7502.9237345685142</v>
      </c>
      <c r="AA2843" t="s">
        <v>363</v>
      </c>
      <c r="AB2843" t="s">
        <v>364</v>
      </c>
      <c r="AC2843" t="str">
        <f t="shared" si="44"/>
        <v>2025</v>
      </c>
    </row>
    <row r="2844" spans="1:29" x14ac:dyDescent="0.25">
      <c r="A2844" t="s">
        <v>27</v>
      </c>
      <c r="B2844" t="s">
        <v>1091</v>
      </c>
      <c r="C2844" t="s">
        <v>1134</v>
      </c>
      <c r="D2844" t="s">
        <v>257</v>
      </c>
      <c r="E2844" t="s">
        <v>258</v>
      </c>
      <c r="F2844" t="s">
        <v>30</v>
      </c>
      <c r="G2844" t="s">
        <v>31</v>
      </c>
      <c r="H2844" t="s">
        <v>62</v>
      </c>
      <c r="I2844" t="s">
        <v>63</v>
      </c>
      <c r="J2844" t="s">
        <v>64</v>
      </c>
      <c r="K2844" t="s">
        <v>65</v>
      </c>
      <c r="L2844" t="s">
        <v>286</v>
      </c>
      <c r="M2844" t="s">
        <v>287</v>
      </c>
      <c r="N2844" t="s">
        <v>38</v>
      </c>
      <c r="O2844" t="s">
        <v>38</v>
      </c>
      <c r="P2844" t="s">
        <v>38</v>
      </c>
      <c r="Q2844" t="s">
        <v>38</v>
      </c>
      <c r="R2844" t="s">
        <v>183</v>
      </c>
      <c r="S2844" t="s">
        <v>184</v>
      </c>
      <c r="T2844" t="s">
        <v>171</v>
      </c>
      <c r="U2844" t="s">
        <v>172</v>
      </c>
      <c r="V2844" t="s">
        <v>72</v>
      </c>
      <c r="W2844" t="s">
        <v>73</v>
      </c>
      <c r="X2844" t="s">
        <v>74</v>
      </c>
      <c r="Y2844" t="s">
        <v>75</v>
      </c>
      <c r="Z2844">
        <v>11987.700070783911</v>
      </c>
      <c r="AA2844" t="s">
        <v>804</v>
      </c>
      <c r="AB2844" t="s">
        <v>805</v>
      </c>
      <c r="AC2844" t="str">
        <f t="shared" si="44"/>
        <v>2025</v>
      </c>
    </row>
    <row r="2845" spans="1:29" x14ac:dyDescent="0.25">
      <c r="A2845" t="s">
        <v>27</v>
      </c>
      <c r="B2845" t="s">
        <v>1091</v>
      </c>
      <c r="C2845" t="s">
        <v>1134</v>
      </c>
      <c r="D2845" t="s">
        <v>257</v>
      </c>
      <c r="E2845" t="s">
        <v>258</v>
      </c>
      <c r="F2845" t="s">
        <v>30</v>
      </c>
      <c r="G2845" t="s">
        <v>31</v>
      </c>
      <c r="H2845" t="s">
        <v>62</v>
      </c>
      <c r="I2845" t="s">
        <v>63</v>
      </c>
      <c r="J2845" t="s">
        <v>64</v>
      </c>
      <c r="K2845" t="s">
        <v>65</v>
      </c>
      <c r="L2845" t="s">
        <v>286</v>
      </c>
      <c r="M2845" t="s">
        <v>287</v>
      </c>
      <c r="N2845" t="s">
        <v>38</v>
      </c>
      <c r="O2845" t="s">
        <v>38</v>
      </c>
      <c r="P2845" t="s">
        <v>38</v>
      </c>
      <c r="Q2845" t="s">
        <v>38</v>
      </c>
      <c r="R2845" t="s">
        <v>183</v>
      </c>
      <c r="S2845" t="s">
        <v>184</v>
      </c>
      <c r="T2845" t="s">
        <v>171</v>
      </c>
      <c r="U2845" t="s">
        <v>172</v>
      </c>
      <c r="V2845" t="s">
        <v>72</v>
      </c>
      <c r="W2845" t="s">
        <v>73</v>
      </c>
      <c r="X2845" t="s">
        <v>74</v>
      </c>
      <c r="Y2845" t="s">
        <v>75</v>
      </c>
      <c r="Z2845">
        <v>44465.539362746844</v>
      </c>
      <c r="AA2845" t="s">
        <v>383</v>
      </c>
      <c r="AB2845" t="s">
        <v>384</v>
      </c>
      <c r="AC2845" t="str">
        <f t="shared" si="44"/>
        <v>2025</v>
      </c>
    </row>
    <row r="2846" spans="1:29" x14ac:dyDescent="0.25">
      <c r="A2846" t="s">
        <v>27</v>
      </c>
      <c r="B2846" t="s">
        <v>1091</v>
      </c>
      <c r="C2846" t="s">
        <v>1134</v>
      </c>
      <c r="D2846" t="s">
        <v>257</v>
      </c>
      <c r="E2846" t="s">
        <v>258</v>
      </c>
      <c r="F2846" t="s">
        <v>30</v>
      </c>
      <c r="G2846" t="s">
        <v>31</v>
      </c>
      <c r="H2846" t="s">
        <v>62</v>
      </c>
      <c r="I2846" t="s">
        <v>63</v>
      </c>
      <c r="J2846" t="s">
        <v>64</v>
      </c>
      <c r="K2846" t="s">
        <v>65</v>
      </c>
      <c r="L2846" t="s">
        <v>286</v>
      </c>
      <c r="M2846" t="s">
        <v>287</v>
      </c>
      <c r="N2846" t="s">
        <v>38</v>
      </c>
      <c r="O2846" t="s">
        <v>38</v>
      </c>
      <c r="P2846" t="s">
        <v>38</v>
      </c>
      <c r="Q2846" t="s">
        <v>38</v>
      </c>
      <c r="R2846" t="s">
        <v>183</v>
      </c>
      <c r="S2846" t="s">
        <v>184</v>
      </c>
      <c r="T2846" t="s">
        <v>171</v>
      </c>
      <c r="U2846" t="s">
        <v>172</v>
      </c>
      <c r="V2846" t="s">
        <v>72</v>
      </c>
      <c r="W2846" t="s">
        <v>73</v>
      </c>
      <c r="X2846" t="s">
        <v>74</v>
      </c>
      <c r="Y2846" t="s">
        <v>75</v>
      </c>
      <c r="Z2846">
        <v>194428.58627833088</v>
      </c>
      <c r="AA2846" t="s">
        <v>412</v>
      </c>
      <c r="AB2846" t="s">
        <v>413</v>
      </c>
      <c r="AC2846" t="str">
        <f t="shared" si="44"/>
        <v>2025</v>
      </c>
    </row>
    <row r="2847" spans="1:29" x14ac:dyDescent="0.25">
      <c r="A2847" t="s">
        <v>27</v>
      </c>
      <c r="B2847" t="s">
        <v>1091</v>
      </c>
      <c r="C2847" t="s">
        <v>1134</v>
      </c>
      <c r="D2847" t="s">
        <v>257</v>
      </c>
      <c r="E2847" t="s">
        <v>258</v>
      </c>
      <c r="F2847" t="s">
        <v>30</v>
      </c>
      <c r="G2847" t="s">
        <v>31</v>
      </c>
      <c r="H2847" t="s">
        <v>62</v>
      </c>
      <c r="I2847" t="s">
        <v>63</v>
      </c>
      <c r="J2847" t="s">
        <v>64</v>
      </c>
      <c r="K2847" t="s">
        <v>65</v>
      </c>
      <c r="L2847" t="s">
        <v>286</v>
      </c>
      <c r="M2847" t="s">
        <v>287</v>
      </c>
      <c r="N2847" t="s">
        <v>38</v>
      </c>
      <c r="O2847" t="s">
        <v>38</v>
      </c>
      <c r="P2847" t="s">
        <v>38</v>
      </c>
      <c r="Q2847" t="s">
        <v>38</v>
      </c>
      <c r="R2847" t="s">
        <v>183</v>
      </c>
      <c r="S2847" t="s">
        <v>184</v>
      </c>
      <c r="T2847" t="s">
        <v>171</v>
      </c>
      <c r="U2847" t="s">
        <v>172</v>
      </c>
      <c r="V2847" t="s">
        <v>72</v>
      </c>
      <c r="W2847" t="s">
        <v>73</v>
      </c>
      <c r="X2847" t="s">
        <v>74</v>
      </c>
      <c r="Y2847" t="s">
        <v>75</v>
      </c>
      <c r="Z2847">
        <v>63124.934830063052</v>
      </c>
      <c r="AA2847" t="s">
        <v>645</v>
      </c>
      <c r="AB2847" t="s">
        <v>646</v>
      </c>
      <c r="AC2847" t="str">
        <f t="shared" si="44"/>
        <v>2025</v>
      </c>
    </row>
    <row r="2848" spans="1:29" x14ac:dyDescent="0.25">
      <c r="A2848" t="s">
        <v>27</v>
      </c>
      <c r="B2848" t="s">
        <v>1091</v>
      </c>
      <c r="C2848" t="s">
        <v>1134</v>
      </c>
      <c r="D2848" t="s">
        <v>257</v>
      </c>
      <c r="E2848" t="s">
        <v>258</v>
      </c>
      <c r="F2848" t="s">
        <v>30</v>
      </c>
      <c r="G2848" t="s">
        <v>31</v>
      </c>
      <c r="H2848" t="s">
        <v>62</v>
      </c>
      <c r="I2848" t="s">
        <v>63</v>
      </c>
      <c r="J2848" t="s">
        <v>64</v>
      </c>
      <c r="K2848" t="s">
        <v>65</v>
      </c>
      <c r="L2848" t="s">
        <v>286</v>
      </c>
      <c r="M2848" t="s">
        <v>287</v>
      </c>
      <c r="N2848" t="s">
        <v>38</v>
      </c>
      <c r="O2848" t="s">
        <v>38</v>
      </c>
      <c r="P2848" t="s">
        <v>38</v>
      </c>
      <c r="Q2848" t="s">
        <v>38</v>
      </c>
      <c r="R2848" t="s">
        <v>183</v>
      </c>
      <c r="S2848" t="s">
        <v>184</v>
      </c>
      <c r="T2848" t="s">
        <v>171</v>
      </c>
      <c r="U2848" t="s">
        <v>172</v>
      </c>
      <c r="V2848" t="s">
        <v>72</v>
      </c>
      <c r="W2848" t="s">
        <v>73</v>
      </c>
      <c r="X2848" t="s">
        <v>74</v>
      </c>
      <c r="Y2848" t="s">
        <v>75</v>
      </c>
      <c r="Z2848">
        <v>7029.3751294716112</v>
      </c>
      <c r="AA2848" t="s">
        <v>806</v>
      </c>
      <c r="AB2848" t="s">
        <v>807</v>
      </c>
      <c r="AC2848" t="str">
        <f t="shared" si="44"/>
        <v>2025</v>
      </c>
    </row>
    <row r="2849" spans="1:29" x14ac:dyDescent="0.25">
      <c r="A2849" t="s">
        <v>27</v>
      </c>
      <c r="B2849" t="s">
        <v>1091</v>
      </c>
      <c r="C2849" t="s">
        <v>1134</v>
      </c>
      <c r="D2849" t="s">
        <v>257</v>
      </c>
      <c r="E2849" t="s">
        <v>258</v>
      </c>
      <c r="F2849" t="s">
        <v>30</v>
      </c>
      <c r="G2849" t="s">
        <v>31</v>
      </c>
      <c r="H2849" t="s">
        <v>62</v>
      </c>
      <c r="I2849" t="s">
        <v>63</v>
      </c>
      <c r="J2849" t="s">
        <v>64</v>
      </c>
      <c r="K2849" t="s">
        <v>65</v>
      </c>
      <c r="L2849" t="s">
        <v>286</v>
      </c>
      <c r="M2849" t="s">
        <v>287</v>
      </c>
      <c r="N2849" t="s">
        <v>38</v>
      </c>
      <c r="O2849" t="s">
        <v>38</v>
      </c>
      <c r="P2849" t="s">
        <v>38</v>
      </c>
      <c r="Q2849" t="s">
        <v>38</v>
      </c>
      <c r="R2849" t="s">
        <v>183</v>
      </c>
      <c r="S2849" t="s">
        <v>184</v>
      </c>
      <c r="T2849" t="s">
        <v>171</v>
      </c>
      <c r="U2849" t="s">
        <v>172</v>
      </c>
      <c r="V2849" t="s">
        <v>72</v>
      </c>
      <c r="W2849" t="s">
        <v>73</v>
      </c>
      <c r="X2849" t="s">
        <v>74</v>
      </c>
      <c r="Y2849" t="s">
        <v>75</v>
      </c>
      <c r="Z2849">
        <v>96668.441734891283</v>
      </c>
      <c r="AA2849" t="s">
        <v>970</v>
      </c>
      <c r="AB2849" t="s">
        <v>971</v>
      </c>
      <c r="AC2849" t="str">
        <f t="shared" si="44"/>
        <v>2025</v>
      </c>
    </row>
    <row r="2850" spans="1:29" x14ac:dyDescent="0.25">
      <c r="A2850" t="s">
        <v>27</v>
      </c>
      <c r="B2850" t="s">
        <v>1091</v>
      </c>
      <c r="C2850" t="s">
        <v>1134</v>
      </c>
      <c r="D2850" t="s">
        <v>257</v>
      </c>
      <c r="E2850" t="s">
        <v>258</v>
      </c>
      <c r="F2850" t="s">
        <v>30</v>
      </c>
      <c r="G2850" t="s">
        <v>31</v>
      </c>
      <c r="H2850" t="s">
        <v>62</v>
      </c>
      <c r="I2850" t="s">
        <v>63</v>
      </c>
      <c r="J2850" t="s">
        <v>64</v>
      </c>
      <c r="K2850" t="s">
        <v>65</v>
      </c>
      <c r="L2850" t="s">
        <v>286</v>
      </c>
      <c r="M2850" t="s">
        <v>287</v>
      </c>
      <c r="N2850" t="s">
        <v>38</v>
      </c>
      <c r="O2850" t="s">
        <v>38</v>
      </c>
      <c r="P2850" t="s">
        <v>38</v>
      </c>
      <c r="Q2850" t="s">
        <v>38</v>
      </c>
      <c r="R2850" t="s">
        <v>183</v>
      </c>
      <c r="S2850" t="s">
        <v>184</v>
      </c>
      <c r="T2850" t="s">
        <v>171</v>
      </c>
      <c r="U2850" t="s">
        <v>172</v>
      </c>
      <c r="V2850" t="s">
        <v>72</v>
      </c>
      <c r="W2850" t="s">
        <v>73</v>
      </c>
      <c r="X2850" t="s">
        <v>74</v>
      </c>
      <c r="Y2850" t="s">
        <v>75</v>
      </c>
      <c r="Z2850">
        <v>7319.0306978408662</v>
      </c>
      <c r="AA2850" t="s">
        <v>826</v>
      </c>
      <c r="AB2850" t="s">
        <v>827</v>
      </c>
      <c r="AC2850" t="str">
        <f t="shared" si="44"/>
        <v>2025</v>
      </c>
    </row>
    <row r="2851" spans="1:29" x14ac:dyDescent="0.25">
      <c r="A2851" t="s">
        <v>27</v>
      </c>
      <c r="B2851" t="s">
        <v>1091</v>
      </c>
      <c r="C2851" t="s">
        <v>1134</v>
      </c>
      <c r="D2851" t="s">
        <v>257</v>
      </c>
      <c r="E2851" t="s">
        <v>258</v>
      </c>
      <c r="F2851" t="s">
        <v>30</v>
      </c>
      <c r="G2851" t="s">
        <v>31</v>
      </c>
      <c r="H2851" t="s">
        <v>62</v>
      </c>
      <c r="I2851" t="s">
        <v>63</v>
      </c>
      <c r="J2851" t="s">
        <v>64</v>
      </c>
      <c r="K2851" t="s">
        <v>65</v>
      </c>
      <c r="L2851" t="s">
        <v>286</v>
      </c>
      <c r="M2851" t="s">
        <v>287</v>
      </c>
      <c r="N2851" t="s">
        <v>38</v>
      </c>
      <c r="O2851" t="s">
        <v>38</v>
      </c>
      <c r="P2851" t="s">
        <v>38</v>
      </c>
      <c r="Q2851" t="s">
        <v>38</v>
      </c>
      <c r="R2851" t="s">
        <v>183</v>
      </c>
      <c r="S2851" t="s">
        <v>184</v>
      </c>
      <c r="T2851" t="s">
        <v>171</v>
      </c>
      <c r="U2851" t="s">
        <v>172</v>
      </c>
      <c r="V2851" t="s">
        <v>72</v>
      </c>
      <c r="W2851" t="s">
        <v>73</v>
      </c>
      <c r="X2851" t="s">
        <v>74</v>
      </c>
      <c r="Y2851" t="s">
        <v>75</v>
      </c>
      <c r="Z2851">
        <v>60917.514454785371</v>
      </c>
      <c r="AA2851" t="s">
        <v>508</v>
      </c>
      <c r="AB2851" t="s">
        <v>509</v>
      </c>
      <c r="AC2851" t="str">
        <f t="shared" si="44"/>
        <v>2025</v>
      </c>
    </row>
    <row r="2852" spans="1:29" x14ac:dyDescent="0.25">
      <c r="A2852" t="s">
        <v>27</v>
      </c>
      <c r="B2852" t="s">
        <v>1091</v>
      </c>
      <c r="C2852" t="s">
        <v>1134</v>
      </c>
      <c r="D2852" t="s">
        <v>257</v>
      </c>
      <c r="E2852" t="s">
        <v>258</v>
      </c>
      <c r="F2852" t="s">
        <v>30</v>
      </c>
      <c r="G2852" t="s">
        <v>31</v>
      </c>
      <c r="H2852" t="s">
        <v>62</v>
      </c>
      <c r="I2852" t="s">
        <v>63</v>
      </c>
      <c r="J2852" t="s">
        <v>64</v>
      </c>
      <c r="K2852" t="s">
        <v>65</v>
      </c>
      <c r="L2852" t="s">
        <v>286</v>
      </c>
      <c r="M2852" t="s">
        <v>287</v>
      </c>
      <c r="N2852" t="s">
        <v>38</v>
      </c>
      <c r="O2852" t="s">
        <v>38</v>
      </c>
      <c r="P2852" t="s">
        <v>38</v>
      </c>
      <c r="Q2852" t="s">
        <v>38</v>
      </c>
      <c r="R2852" t="s">
        <v>163</v>
      </c>
      <c r="S2852" t="s">
        <v>164</v>
      </c>
      <c r="T2852" t="s">
        <v>165</v>
      </c>
      <c r="U2852" t="s">
        <v>166</v>
      </c>
      <c r="V2852" t="s">
        <v>43</v>
      </c>
      <c r="W2852" t="s">
        <v>44</v>
      </c>
      <c r="X2852" t="s">
        <v>45</v>
      </c>
      <c r="Y2852" t="s">
        <v>46</v>
      </c>
      <c r="Z2852">
        <v>18692.965254444069</v>
      </c>
      <c r="AA2852" t="s">
        <v>631</v>
      </c>
      <c r="AB2852" t="s">
        <v>632</v>
      </c>
      <c r="AC2852" t="str">
        <f t="shared" si="44"/>
        <v>2025</v>
      </c>
    </row>
    <row r="2853" spans="1:29" x14ac:dyDescent="0.25">
      <c r="A2853" t="s">
        <v>27</v>
      </c>
      <c r="B2853" t="s">
        <v>1091</v>
      </c>
      <c r="C2853" t="s">
        <v>1134</v>
      </c>
      <c r="D2853" t="s">
        <v>257</v>
      </c>
      <c r="E2853" t="s">
        <v>258</v>
      </c>
      <c r="F2853" t="s">
        <v>30</v>
      </c>
      <c r="G2853" t="s">
        <v>31</v>
      </c>
      <c r="H2853" t="s">
        <v>62</v>
      </c>
      <c r="I2853" t="s">
        <v>63</v>
      </c>
      <c r="J2853" t="s">
        <v>64</v>
      </c>
      <c r="K2853" t="s">
        <v>65</v>
      </c>
      <c r="L2853" t="s">
        <v>286</v>
      </c>
      <c r="M2853" t="s">
        <v>287</v>
      </c>
      <c r="N2853" t="s">
        <v>38</v>
      </c>
      <c r="O2853" t="s">
        <v>38</v>
      </c>
      <c r="P2853" t="s">
        <v>38</v>
      </c>
      <c r="Q2853" t="s">
        <v>38</v>
      </c>
      <c r="R2853" t="s">
        <v>163</v>
      </c>
      <c r="S2853" t="s">
        <v>164</v>
      </c>
      <c r="T2853" t="s">
        <v>165</v>
      </c>
      <c r="U2853" t="s">
        <v>166</v>
      </c>
      <c r="V2853" t="s">
        <v>43</v>
      </c>
      <c r="W2853" t="s">
        <v>44</v>
      </c>
      <c r="X2853" t="s">
        <v>45</v>
      </c>
      <c r="Y2853" t="s">
        <v>46</v>
      </c>
      <c r="Z2853">
        <v>83136.692385214206</v>
      </c>
      <c r="AA2853" t="s">
        <v>673</v>
      </c>
      <c r="AB2853" t="s">
        <v>674</v>
      </c>
      <c r="AC2853" t="str">
        <f t="shared" si="44"/>
        <v>2025</v>
      </c>
    </row>
    <row r="2854" spans="1:29" x14ac:dyDescent="0.25">
      <c r="A2854" t="s">
        <v>27</v>
      </c>
      <c r="B2854" t="s">
        <v>1091</v>
      </c>
      <c r="C2854" t="s">
        <v>1134</v>
      </c>
      <c r="D2854" t="s">
        <v>257</v>
      </c>
      <c r="E2854" t="s">
        <v>258</v>
      </c>
      <c r="F2854" t="s">
        <v>30</v>
      </c>
      <c r="G2854" t="s">
        <v>31</v>
      </c>
      <c r="H2854" t="s">
        <v>62</v>
      </c>
      <c r="I2854" t="s">
        <v>63</v>
      </c>
      <c r="J2854" t="s">
        <v>64</v>
      </c>
      <c r="K2854" t="s">
        <v>65</v>
      </c>
      <c r="L2854" t="s">
        <v>286</v>
      </c>
      <c r="M2854" t="s">
        <v>287</v>
      </c>
      <c r="N2854" t="s">
        <v>38</v>
      </c>
      <c r="O2854" t="s">
        <v>38</v>
      </c>
      <c r="P2854" t="s">
        <v>38</v>
      </c>
      <c r="Q2854" t="s">
        <v>38</v>
      </c>
      <c r="R2854" t="s">
        <v>163</v>
      </c>
      <c r="S2854" t="s">
        <v>164</v>
      </c>
      <c r="T2854" t="s">
        <v>165</v>
      </c>
      <c r="U2854" t="s">
        <v>166</v>
      </c>
      <c r="V2854" t="s">
        <v>43</v>
      </c>
      <c r="W2854" t="s">
        <v>44</v>
      </c>
      <c r="X2854" t="s">
        <v>45</v>
      </c>
      <c r="Y2854" t="s">
        <v>46</v>
      </c>
      <c r="Z2854">
        <v>20154.728945577579</v>
      </c>
      <c r="AA2854" t="s">
        <v>655</v>
      </c>
      <c r="AB2854" t="s">
        <v>656</v>
      </c>
      <c r="AC2854" t="str">
        <f t="shared" si="44"/>
        <v>2025</v>
      </c>
    </row>
    <row r="2855" spans="1:29" x14ac:dyDescent="0.25">
      <c r="A2855" t="s">
        <v>27</v>
      </c>
      <c r="B2855" t="s">
        <v>1091</v>
      </c>
      <c r="C2855" t="s">
        <v>1134</v>
      </c>
      <c r="D2855" t="s">
        <v>257</v>
      </c>
      <c r="E2855" t="s">
        <v>258</v>
      </c>
      <c r="F2855" t="s">
        <v>30</v>
      </c>
      <c r="G2855" t="s">
        <v>31</v>
      </c>
      <c r="H2855" t="s">
        <v>62</v>
      </c>
      <c r="I2855" t="s">
        <v>63</v>
      </c>
      <c r="J2855" t="s">
        <v>64</v>
      </c>
      <c r="K2855" t="s">
        <v>65</v>
      </c>
      <c r="L2855" t="s">
        <v>286</v>
      </c>
      <c r="M2855" t="s">
        <v>287</v>
      </c>
      <c r="N2855" t="s">
        <v>38</v>
      </c>
      <c r="O2855" t="s">
        <v>38</v>
      </c>
      <c r="P2855" t="s">
        <v>38</v>
      </c>
      <c r="Q2855" t="s">
        <v>38</v>
      </c>
      <c r="R2855" t="s">
        <v>163</v>
      </c>
      <c r="S2855" t="s">
        <v>164</v>
      </c>
      <c r="T2855" t="s">
        <v>165</v>
      </c>
      <c r="U2855" t="s">
        <v>166</v>
      </c>
      <c r="V2855" t="s">
        <v>43</v>
      </c>
      <c r="W2855" t="s">
        <v>44</v>
      </c>
      <c r="X2855" t="s">
        <v>45</v>
      </c>
      <c r="Y2855" t="s">
        <v>46</v>
      </c>
      <c r="Z2855">
        <v>38485.501187626513</v>
      </c>
      <c r="AA2855" t="s">
        <v>374</v>
      </c>
      <c r="AB2855" t="s">
        <v>375</v>
      </c>
      <c r="AC2855" t="str">
        <f t="shared" si="44"/>
        <v>2025</v>
      </c>
    </row>
    <row r="2856" spans="1:29" x14ac:dyDescent="0.25">
      <c r="A2856" t="s">
        <v>27</v>
      </c>
      <c r="B2856" t="s">
        <v>1091</v>
      </c>
      <c r="C2856" t="s">
        <v>1134</v>
      </c>
      <c r="D2856" t="s">
        <v>257</v>
      </c>
      <c r="E2856" t="s">
        <v>258</v>
      </c>
      <c r="F2856" t="s">
        <v>30</v>
      </c>
      <c r="G2856" t="s">
        <v>31</v>
      </c>
      <c r="H2856" t="s">
        <v>62</v>
      </c>
      <c r="I2856" t="s">
        <v>63</v>
      </c>
      <c r="J2856" t="s">
        <v>64</v>
      </c>
      <c r="K2856" t="s">
        <v>65</v>
      </c>
      <c r="L2856" t="s">
        <v>286</v>
      </c>
      <c r="M2856" t="s">
        <v>287</v>
      </c>
      <c r="N2856" t="s">
        <v>38</v>
      </c>
      <c r="O2856" t="s">
        <v>38</v>
      </c>
      <c r="P2856" t="s">
        <v>38</v>
      </c>
      <c r="Q2856" t="s">
        <v>38</v>
      </c>
      <c r="R2856" t="s">
        <v>229</v>
      </c>
      <c r="S2856" t="s">
        <v>230</v>
      </c>
      <c r="T2856" t="s">
        <v>165</v>
      </c>
      <c r="U2856" t="s">
        <v>166</v>
      </c>
      <c r="V2856" t="s">
        <v>43</v>
      </c>
      <c r="W2856" t="s">
        <v>44</v>
      </c>
      <c r="X2856" t="s">
        <v>45</v>
      </c>
      <c r="Y2856" t="s">
        <v>46</v>
      </c>
      <c r="Z2856">
        <v>6915.1113941989424</v>
      </c>
      <c r="AA2856" t="s">
        <v>808</v>
      </c>
      <c r="AB2856" t="s">
        <v>809</v>
      </c>
      <c r="AC2856" t="str">
        <f t="shared" si="44"/>
        <v>2025</v>
      </c>
    </row>
    <row r="2857" spans="1:29" x14ac:dyDescent="0.25">
      <c r="A2857" t="s">
        <v>27</v>
      </c>
      <c r="B2857" t="s">
        <v>1091</v>
      </c>
      <c r="C2857" t="s">
        <v>1134</v>
      </c>
      <c r="D2857" t="s">
        <v>257</v>
      </c>
      <c r="E2857" t="s">
        <v>258</v>
      </c>
      <c r="F2857" t="s">
        <v>30</v>
      </c>
      <c r="G2857" t="s">
        <v>31</v>
      </c>
      <c r="H2857" t="s">
        <v>62</v>
      </c>
      <c r="I2857" t="s">
        <v>63</v>
      </c>
      <c r="J2857" t="s">
        <v>64</v>
      </c>
      <c r="K2857" t="s">
        <v>65</v>
      </c>
      <c r="L2857" t="s">
        <v>286</v>
      </c>
      <c r="M2857" t="s">
        <v>287</v>
      </c>
      <c r="N2857" t="s">
        <v>38</v>
      </c>
      <c r="O2857" t="s">
        <v>38</v>
      </c>
      <c r="P2857" t="s">
        <v>38</v>
      </c>
      <c r="Q2857" t="s">
        <v>38</v>
      </c>
      <c r="R2857" t="s">
        <v>249</v>
      </c>
      <c r="S2857" t="s">
        <v>250</v>
      </c>
      <c r="T2857" t="s">
        <v>251</v>
      </c>
      <c r="U2857" t="s">
        <v>252</v>
      </c>
      <c r="V2857" t="s">
        <v>253</v>
      </c>
      <c r="W2857" t="s">
        <v>254</v>
      </c>
      <c r="X2857" t="s">
        <v>45</v>
      </c>
      <c r="Y2857" t="s">
        <v>46</v>
      </c>
      <c r="Z2857">
        <v>4325.8719376157824</v>
      </c>
      <c r="AA2857" t="s">
        <v>681</v>
      </c>
      <c r="AB2857" t="s">
        <v>682</v>
      </c>
      <c r="AC2857" t="str">
        <f t="shared" si="44"/>
        <v>2025</v>
      </c>
    </row>
    <row r="2858" spans="1:29" x14ac:dyDescent="0.25">
      <c r="A2858" t="s">
        <v>27</v>
      </c>
      <c r="B2858" t="s">
        <v>1091</v>
      </c>
      <c r="C2858" t="s">
        <v>1134</v>
      </c>
      <c r="D2858" t="s">
        <v>257</v>
      </c>
      <c r="E2858" t="s">
        <v>258</v>
      </c>
      <c r="F2858" t="s">
        <v>30</v>
      </c>
      <c r="G2858" t="s">
        <v>31</v>
      </c>
      <c r="H2858" t="s">
        <v>62</v>
      </c>
      <c r="I2858" t="s">
        <v>63</v>
      </c>
      <c r="J2858" t="s">
        <v>64</v>
      </c>
      <c r="K2858" t="s">
        <v>65</v>
      </c>
      <c r="L2858" t="s">
        <v>286</v>
      </c>
      <c r="M2858" t="s">
        <v>287</v>
      </c>
      <c r="N2858" t="s">
        <v>38</v>
      </c>
      <c r="O2858" t="s">
        <v>38</v>
      </c>
      <c r="P2858" t="s">
        <v>38</v>
      </c>
      <c r="Q2858" t="s">
        <v>38</v>
      </c>
      <c r="R2858" t="s">
        <v>249</v>
      </c>
      <c r="S2858" t="s">
        <v>250</v>
      </c>
      <c r="T2858" t="s">
        <v>251</v>
      </c>
      <c r="U2858" t="s">
        <v>252</v>
      </c>
      <c r="V2858" t="s">
        <v>253</v>
      </c>
      <c r="W2858" t="s">
        <v>254</v>
      </c>
      <c r="X2858" t="s">
        <v>45</v>
      </c>
      <c r="Y2858" t="s">
        <v>46</v>
      </c>
      <c r="Z2858">
        <v>2308.9831794293391</v>
      </c>
      <c r="AA2858" t="s">
        <v>510</v>
      </c>
      <c r="AB2858" t="s">
        <v>511</v>
      </c>
      <c r="AC2858" t="str">
        <f t="shared" si="44"/>
        <v>2025</v>
      </c>
    </row>
    <row r="2859" spans="1:29" x14ac:dyDescent="0.25">
      <c r="A2859" t="s">
        <v>27</v>
      </c>
      <c r="B2859" t="s">
        <v>1091</v>
      </c>
      <c r="C2859" t="s">
        <v>1134</v>
      </c>
      <c r="D2859" t="s">
        <v>257</v>
      </c>
      <c r="E2859" t="s">
        <v>258</v>
      </c>
      <c r="F2859" t="s">
        <v>30</v>
      </c>
      <c r="G2859" t="s">
        <v>31</v>
      </c>
      <c r="H2859" t="s">
        <v>62</v>
      </c>
      <c r="I2859" t="s">
        <v>63</v>
      </c>
      <c r="J2859" t="s">
        <v>64</v>
      </c>
      <c r="K2859" t="s">
        <v>65</v>
      </c>
      <c r="L2859" t="s">
        <v>286</v>
      </c>
      <c r="M2859" t="s">
        <v>287</v>
      </c>
      <c r="N2859" t="s">
        <v>38</v>
      </c>
      <c r="O2859" t="s">
        <v>38</v>
      </c>
      <c r="P2859" t="s">
        <v>38</v>
      </c>
      <c r="Q2859" t="s">
        <v>38</v>
      </c>
      <c r="R2859" t="s">
        <v>249</v>
      </c>
      <c r="S2859" t="s">
        <v>250</v>
      </c>
      <c r="T2859" t="s">
        <v>251</v>
      </c>
      <c r="U2859" t="s">
        <v>252</v>
      </c>
      <c r="V2859" t="s">
        <v>253</v>
      </c>
      <c r="W2859" t="s">
        <v>254</v>
      </c>
      <c r="X2859" t="s">
        <v>45</v>
      </c>
      <c r="Y2859" t="s">
        <v>46</v>
      </c>
      <c r="Z2859">
        <v>11242.298796519241</v>
      </c>
      <c r="AA2859" t="s">
        <v>677</v>
      </c>
      <c r="AB2859" t="s">
        <v>678</v>
      </c>
      <c r="AC2859" t="str">
        <f t="shared" si="44"/>
        <v>2025</v>
      </c>
    </row>
    <row r="2860" spans="1:29" x14ac:dyDescent="0.25">
      <c r="A2860" t="s">
        <v>27</v>
      </c>
      <c r="B2860" t="s">
        <v>1091</v>
      </c>
      <c r="C2860" t="s">
        <v>1134</v>
      </c>
      <c r="D2860" t="s">
        <v>257</v>
      </c>
      <c r="E2860" t="s">
        <v>258</v>
      </c>
      <c r="F2860" t="s">
        <v>30</v>
      </c>
      <c r="G2860" t="s">
        <v>31</v>
      </c>
      <c r="H2860" t="s">
        <v>62</v>
      </c>
      <c r="I2860" t="s">
        <v>63</v>
      </c>
      <c r="J2860" t="s">
        <v>64</v>
      </c>
      <c r="K2860" t="s">
        <v>65</v>
      </c>
      <c r="L2860" t="s">
        <v>286</v>
      </c>
      <c r="M2860" t="s">
        <v>287</v>
      </c>
      <c r="N2860" t="s">
        <v>38</v>
      </c>
      <c r="O2860" t="s">
        <v>38</v>
      </c>
      <c r="P2860" t="s">
        <v>38</v>
      </c>
      <c r="Q2860" t="s">
        <v>38</v>
      </c>
      <c r="R2860" t="s">
        <v>249</v>
      </c>
      <c r="S2860" t="s">
        <v>250</v>
      </c>
      <c r="T2860" t="s">
        <v>251</v>
      </c>
      <c r="U2860" t="s">
        <v>252</v>
      </c>
      <c r="V2860" t="s">
        <v>253</v>
      </c>
      <c r="W2860" t="s">
        <v>254</v>
      </c>
      <c r="X2860" t="s">
        <v>45</v>
      </c>
      <c r="Y2860" t="s">
        <v>46</v>
      </c>
      <c r="Z2860">
        <v>5478.6094013491766</v>
      </c>
      <c r="AA2860" t="s">
        <v>385</v>
      </c>
      <c r="AB2860" t="s">
        <v>386</v>
      </c>
      <c r="AC2860" t="str">
        <f t="shared" si="44"/>
        <v>2025</v>
      </c>
    </row>
    <row r="2861" spans="1:29" x14ac:dyDescent="0.25">
      <c r="A2861" t="s">
        <v>27</v>
      </c>
      <c r="B2861" t="s">
        <v>1091</v>
      </c>
      <c r="C2861" t="s">
        <v>1134</v>
      </c>
      <c r="D2861" t="s">
        <v>257</v>
      </c>
      <c r="E2861" t="s">
        <v>258</v>
      </c>
      <c r="F2861" t="s">
        <v>30</v>
      </c>
      <c r="G2861" t="s">
        <v>31</v>
      </c>
      <c r="H2861" t="s">
        <v>62</v>
      </c>
      <c r="I2861" t="s">
        <v>63</v>
      </c>
      <c r="J2861" t="s">
        <v>64</v>
      </c>
      <c r="K2861" t="s">
        <v>65</v>
      </c>
      <c r="L2861" t="s">
        <v>286</v>
      </c>
      <c r="M2861" t="s">
        <v>287</v>
      </c>
      <c r="N2861" t="s">
        <v>38</v>
      </c>
      <c r="O2861" t="s">
        <v>38</v>
      </c>
      <c r="P2861" t="s">
        <v>38</v>
      </c>
      <c r="Q2861" t="s">
        <v>38</v>
      </c>
      <c r="R2861" t="s">
        <v>249</v>
      </c>
      <c r="S2861" t="s">
        <v>250</v>
      </c>
      <c r="T2861" t="s">
        <v>251</v>
      </c>
      <c r="U2861" t="s">
        <v>252</v>
      </c>
      <c r="V2861" t="s">
        <v>253</v>
      </c>
      <c r="W2861" t="s">
        <v>254</v>
      </c>
      <c r="X2861" t="s">
        <v>45</v>
      </c>
      <c r="Y2861" t="s">
        <v>46</v>
      </c>
      <c r="Z2861">
        <v>34934.034081118778</v>
      </c>
      <c r="AA2861" t="s">
        <v>832</v>
      </c>
      <c r="AB2861" t="s">
        <v>833</v>
      </c>
      <c r="AC2861" t="str">
        <f t="shared" si="44"/>
        <v>2025</v>
      </c>
    </row>
    <row r="2862" spans="1:29" x14ac:dyDescent="0.25">
      <c r="A2862" t="s">
        <v>27</v>
      </c>
      <c r="B2862" t="s">
        <v>1091</v>
      </c>
      <c r="C2862" t="s">
        <v>1134</v>
      </c>
      <c r="D2862" t="s">
        <v>257</v>
      </c>
      <c r="E2862" t="s">
        <v>258</v>
      </c>
      <c r="F2862" t="s">
        <v>30</v>
      </c>
      <c r="G2862" t="s">
        <v>31</v>
      </c>
      <c r="H2862" t="s">
        <v>62</v>
      </c>
      <c r="I2862" t="s">
        <v>63</v>
      </c>
      <c r="J2862" t="s">
        <v>64</v>
      </c>
      <c r="K2862" t="s">
        <v>65</v>
      </c>
      <c r="L2862" t="s">
        <v>38</v>
      </c>
      <c r="M2862" t="s">
        <v>38</v>
      </c>
      <c r="N2862" t="s">
        <v>38</v>
      </c>
      <c r="O2862" t="s">
        <v>38</v>
      </c>
      <c r="P2862" t="s">
        <v>38</v>
      </c>
      <c r="Q2862" t="s">
        <v>38</v>
      </c>
      <c r="R2862" t="s">
        <v>241</v>
      </c>
      <c r="S2862" t="s">
        <v>242</v>
      </c>
      <c r="T2862" t="s">
        <v>243</v>
      </c>
      <c r="U2862" t="s">
        <v>244</v>
      </c>
      <c r="V2862" t="s">
        <v>245</v>
      </c>
      <c r="W2862" t="s">
        <v>246</v>
      </c>
      <c r="X2862" t="s">
        <v>74</v>
      </c>
      <c r="Y2862" t="s">
        <v>75</v>
      </c>
      <c r="Z2862">
        <v>94242.70652179094</v>
      </c>
      <c r="AA2862" t="s">
        <v>500</v>
      </c>
      <c r="AB2862" t="s">
        <v>501</v>
      </c>
      <c r="AC2862" t="str">
        <f t="shared" si="44"/>
        <v>2025</v>
      </c>
    </row>
    <row r="2863" spans="1:29" x14ac:dyDescent="0.25">
      <c r="A2863" t="s">
        <v>27</v>
      </c>
      <c r="B2863" t="s">
        <v>1091</v>
      </c>
      <c r="C2863" t="s">
        <v>1134</v>
      </c>
      <c r="D2863" t="s">
        <v>257</v>
      </c>
      <c r="E2863" t="s">
        <v>258</v>
      </c>
      <c r="F2863" t="s">
        <v>30</v>
      </c>
      <c r="G2863" t="s">
        <v>31</v>
      </c>
      <c r="H2863" t="s">
        <v>62</v>
      </c>
      <c r="I2863" t="s">
        <v>63</v>
      </c>
      <c r="J2863" t="s">
        <v>64</v>
      </c>
      <c r="K2863" t="s">
        <v>65</v>
      </c>
      <c r="L2863" t="s">
        <v>38</v>
      </c>
      <c r="M2863" t="s">
        <v>38</v>
      </c>
      <c r="N2863" t="s">
        <v>38</v>
      </c>
      <c r="O2863" t="s">
        <v>38</v>
      </c>
      <c r="P2863" t="s">
        <v>38</v>
      </c>
      <c r="Q2863" t="s">
        <v>38</v>
      </c>
      <c r="R2863" t="s">
        <v>241</v>
      </c>
      <c r="S2863" t="s">
        <v>242</v>
      </c>
      <c r="T2863" t="s">
        <v>243</v>
      </c>
      <c r="U2863" t="s">
        <v>244</v>
      </c>
      <c r="V2863" t="s">
        <v>245</v>
      </c>
      <c r="W2863" t="s">
        <v>246</v>
      </c>
      <c r="X2863" t="s">
        <v>74</v>
      </c>
      <c r="Y2863" t="s">
        <v>75</v>
      </c>
      <c r="Z2863">
        <v>48796.581130812236</v>
      </c>
      <c r="AA2863" t="s">
        <v>359</v>
      </c>
      <c r="AB2863" t="s">
        <v>360</v>
      </c>
      <c r="AC2863" t="str">
        <f t="shared" si="44"/>
        <v>2025</v>
      </c>
    </row>
    <row r="2864" spans="1:29" x14ac:dyDescent="0.25">
      <c r="A2864" t="s">
        <v>27</v>
      </c>
      <c r="B2864" t="s">
        <v>1091</v>
      </c>
      <c r="C2864" t="s">
        <v>1134</v>
      </c>
      <c r="D2864" t="s">
        <v>257</v>
      </c>
      <c r="E2864" t="s">
        <v>258</v>
      </c>
      <c r="F2864" t="s">
        <v>30</v>
      </c>
      <c r="G2864" t="s">
        <v>31</v>
      </c>
      <c r="H2864" t="s">
        <v>62</v>
      </c>
      <c r="I2864" t="s">
        <v>63</v>
      </c>
      <c r="J2864" t="s">
        <v>64</v>
      </c>
      <c r="K2864" t="s">
        <v>65</v>
      </c>
      <c r="L2864" t="s">
        <v>38</v>
      </c>
      <c r="M2864" t="s">
        <v>38</v>
      </c>
      <c r="N2864" t="s">
        <v>38</v>
      </c>
      <c r="O2864" t="s">
        <v>38</v>
      </c>
      <c r="P2864" t="s">
        <v>38</v>
      </c>
      <c r="Q2864" t="s">
        <v>38</v>
      </c>
      <c r="R2864" t="s">
        <v>277</v>
      </c>
      <c r="S2864" t="s">
        <v>278</v>
      </c>
      <c r="T2864" t="s">
        <v>243</v>
      </c>
      <c r="U2864" t="s">
        <v>244</v>
      </c>
      <c r="V2864" t="s">
        <v>245</v>
      </c>
      <c r="W2864" t="s">
        <v>246</v>
      </c>
      <c r="X2864" t="s">
        <v>74</v>
      </c>
      <c r="Y2864" t="s">
        <v>75</v>
      </c>
      <c r="Z2864">
        <v>13630.266489872605</v>
      </c>
      <c r="AA2864" t="s">
        <v>486</v>
      </c>
      <c r="AB2864" t="s">
        <v>487</v>
      </c>
      <c r="AC2864" t="str">
        <f t="shared" si="44"/>
        <v>2025</v>
      </c>
    </row>
    <row r="2865" spans="1:29" x14ac:dyDescent="0.25">
      <c r="A2865" t="s">
        <v>27</v>
      </c>
      <c r="B2865" t="s">
        <v>1091</v>
      </c>
      <c r="C2865" t="s">
        <v>1134</v>
      </c>
      <c r="D2865" t="s">
        <v>257</v>
      </c>
      <c r="E2865" t="s">
        <v>258</v>
      </c>
      <c r="F2865" t="s">
        <v>30</v>
      </c>
      <c r="G2865" t="s">
        <v>31</v>
      </c>
      <c r="H2865" t="s">
        <v>62</v>
      </c>
      <c r="I2865" t="s">
        <v>63</v>
      </c>
      <c r="J2865" t="s">
        <v>64</v>
      </c>
      <c r="K2865" t="s">
        <v>65</v>
      </c>
      <c r="L2865" t="s">
        <v>38</v>
      </c>
      <c r="M2865" t="s">
        <v>38</v>
      </c>
      <c r="N2865" t="s">
        <v>38</v>
      </c>
      <c r="O2865" t="s">
        <v>38</v>
      </c>
      <c r="P2865" t="s">
        <v>38</v>
      </c>
      <c r="Q2865" t="s">
        <v>38</v>
      </c>
      <c r="R2865" t="s">
        <v>376</v>
      </c>
      <c r="S2865" t="s">
        <v>377</v>
      </c>
      <c r="T2865" t="s">
        <v>378</v>
      </c>
      <c r="U2865" t="s">
        <v>377</v>
      </c>
      <c r="V2865" t="s">
        <v>118</v>
      </c>
      <c r="W2865" t="s">
        <v>119</v>
      </c>
      <c r="X2865" t="s">
        <v>74</v>
      </c>
      <c r="Y2865" t="s">
        <v>75</v>
      </c>
      <c r="Z2865">
        <v>2963.1096496334571</v>
      </c>
      <c r="AA2865" t="s">
        <v>379</v>
      </c>
      <c r="AB2865" t="s">
        <v>380</v>
      </c>
      <c r="AC2865" t="str">
        <f t="shared" si="44"/>
        <v>2025</v>
      </c>
    </row>
    <row r="2866" spans="1:29" x14ac:dyDescent="0.25">
      <c r="A2866" t="s">
        <v>27</v>
      </c>
      <c r="B2866" t="s">
        <v>1091</v>
      </c>
      <c r="C2866" t="s">
        <v>1134</v>
      </c>
      <c r="D2866" t="s">
        <v>257</v>
      </c>
      <c r="E2866" t="s">
        <v>258</v>
      </c>
      <c r="F2866" t="s">
        <v>30</v>
      </c>
      <c r="G2866" t="s">
        <v>31</v>
      </c>
      <c r="H2866" t="s">
        <v>62</v>
      </c>
      <c r="I2866" t="s">
        <v>63</v>
      </c>
      <c r="J2866" t="s">
        <v>64</v>
      </c>
      <c r="K2866" t="s">
        <v>65</v>
      </c>
      <c r="L2866" t="s">
        <v>38</v>
      </c>
      <c r="M2866" t="s">
        <v>38</v>
      </c>
      <c r="N2866" t="s">
        <v>38</v>
      </c>
      <c r="O2866" t="s">
        <v>38</v>
      </c>
      <c r="P2866" t="s">
        <v>38</v>
      </c>
      <c r="Q2866" t="s">
        <v>38</v>
      </c>
      <c r="R2866" t="s">
        <v>376</v>
      </c>
      <c r="S2866" t="s">
        <v>377</v>
      </c>
      <c r="T2866" t="s">
        <v>378</v>
      </c>
      <c r="U2866" t="s">
        <v>377</v>
      </c>
      <c r="V2866" t="s">
        <v>118</v>
      </c>
      <c r="W2866" t="s">
        <v>119</v>
      </c>
      <c r="X2866" t="s">
        <v>74</v>
      </c>
      <c r="Y2866" t="s">
        <v>75</v>
      </c>
      <c r="Z2866">
        <v>459.40784120398041</v>
      </c>
      <c r="AA2866" t="s">
        <v>533</v>
      </c>
      <c r="AB2866" t="s">
        <v>534</v>
      </c>
      <c r="AC2866" t="str">
        <f t="shared" si="44"/>
        <v>2025</v>
      </c>
    </row>
    <row r="2867" spans="1:29" x14ac:dyDescent="0.25">
      <c r="A2867" t="s">
        <v>27</v>
      </c>
      <c r="B2867" t="s">
        <v>1091</v>
      </c>
      <c r="C2867" t="s">
        <v>1134</v>
      </c>
      <c r="D2867" t="s">
        <v>257</v>
      </c>
      <c r="E2867" t="s">
        <v>258</v>
      </c>
      <c r="F2867" t="s">
        <v>30</v>
      </c>
      <c r="G2867" t="s">
        <v>31</v>
      </c>
      <c r="H2867" t="s">
        <v>62</v>
      </c>
      <c r="I2867" t="s">
        <v>63</v>
      </c>
      <c r="J2867" t="s">
        <v>64</v>
      </c>
      <c r="K2867" t="s">
        <v>65</v>
      </c>
      <c r="L2867" t="s">
        <v>38</v>
      </c>
      <c r="M2867" t="s">
        <v>38</v>
      </c>
      <c r="N2867" t="s">
        <v>38</v>
      </c>
      <c r="O2867" t="s">
        <v>38</v>
      </c>
      <c r="P2867" t="s">
        <v>38</v>
      </c>
      <c r="Q2867" t="s">
        <v>38</v>
      </c>
      <c r="R2867" t="s">
        <v>376</v>
      </c>
      <c r="S2867" t="s">
        <v>377</v>
      </c>
      <c r="T2867" t="s">
        <v>378</v>
      </c>
      <c r="U2867" t="s">
        <v>377</v>
      </c>
      <c r="V2867" t="s">
        <v>118</v>
      </c>
      <c r="W2867" t="s">
        <v>119</v>
      </c>
      <c r="X2867" t="s">
        <v>74</v>
      </c>
      <c r="Y2867" t="s">
        <v>75</v>
      </c>
      <c r="Z2867">
        <v>10400.762824768985</v>
      </c>
      <c r="AA2867" t="s">
        <v>818</v>
      </c>
      <c r="AB2867" t="s">
        <v>819</v>
      </c>
      <c r="AC2867" t="str">
        <f t="shared" si="44"/>
        <v>2025</v>
      </c>
    </row>
    <row r="2868" spans="1:29" x14ac:dyDescent="0.25">
      <c r="A2868" t="s">
        <v>27</v>
      </c>
      <c r="B2868" t="s">
        <v>1091</v>
      </c>
      <c r="C2868" t="s">
        <v>1134</v>
      </c>
      <c r="D2868" t="s">
        <v>257</v>
      </c>
      <c r="E2868" t="s">
        <v>258</v>
      </c>
      <c r="F2868" t="s">
        <v>30</v>
      </c>
      <c r="G2868" t="s">
        <v>31</v>
      </c>
      <c r="H2868" t="s">
        <v>62</v>
      </c>
      <c r="I2868" t="s">
        <v>63</v>
      </c>
      <c r="J2868" t="s">
        <v>64</v>
      </c>
      <c r="K2868" t="s">
        <v>65</v>
      </c>
      <c r="L2868" t="s">
        <v>38</v>
      </c>
      <c r="M2868" t="s">
        <v>38</v>
      </c>
      <c r="N2868" t="s">
        <v>38</v>
      </c>
      <c r="O2868" t="s">
        <v>38</v>
      </c>
      <c r="P2868" t="s">
        <v>38</v>
      </c>
      <c r="Q2868" t="s">
        <v>38</v>
      </c>
      <c r="R2868" t="s">
        <v>376</v>
      </c>
      <c r="S2868" t="s">
        <v>377</v>
      </c>
      <c r="T2868" t="s">
        <v>378</v>
      </c>
      <c r="U2868" t="s">
        <v>377</v>
      </c>
      <c r="V2868" t="s">
        <v>118</v>
      </c>
      <c r="W2868" t="s">
        <v>119</v>
      </c>
      <c r="X2868" t="s">
        <v>74</v>
      </c>
      <c r="Y2868" t="s">
        <v>75</v>
      </c>
      <c r="Z2868">
        <v>8627.7736569564386</v>
      </c>
      <c r="AA2868" t="s">
        <v>679</v>
      </c>
      <c r="AB2868" t="s">
        <v>680</v>
      </c>
      <c r="AC2868" t="str">
        <f t="shared" si="44"/>
        <v>2025</v>
      </c>
    </row>
    <row r="2869" spans="1:29" x14ac:dyDescent="0.25">
      <c r="A2869" t="s">
        <v>27</v>
      </c>
      <c r="B2869" t="s">
        <v>1091</v>
      </c>
      <c r="C2869" t="s">
        <v>1134</v>
      </c>
      <c r="D2869" t="s">
        <v>257</v>
      </c>
      <c r="E2869" t="s">
        <v>258</v>
      </c>
      <c r="F2869" t="s">
        <v>30</v>
      </c>
      <c r="G2869" t="s">
        <v>31</v>
      </c>
      <c r="H2869" t="s">
        <v>62</v>
      </c>
      <c r="I2869" t="s">
        <v>63</v>
      </c>
      <c r="J2869" t="s">
        <v>64</v>
      </c>
      <c r="K2869" t="s">
        <v>65</v>
      </c>
      <c r="L2869" t="s">
        <v>38</v>
      </c>
      <c r="M2869" t="s">
        <v>38</v>
      </c>
      <c r="N2869" t="s">
        <v>38</v>
      </c>
      <c r="O2869" t="s">
        <v>38</v>
      </c>
      <c r="P2869" t="s">
        <v>38</v>
      </c>
      <c r="Q2869" t="s">
        <v>38</v>
      </c>
      <c r="R2869" t="s">
        <v>376</v>
      </c>
      <c r="S2869" t="s">
        <v>377</v>
      </c>
      <c r="T2869" t="s">
        <v>378</v>
      </c>
      <c r="U2869" t="s">
        <v>377</v>
      </c>
      <c r="V2869" t="s">
        <v>118</v>
      </c>
      <c r="W2869" t="s">
        <v>119</v>
      </c>
      <c r="X2869" t="s">
        <v>74</v>
      </c>
      <c r="Y2869" t="s">
        <v>75</v>
      </c>
      <c r="Z2869">
        <v>17379.034847743689</v>
      </c>
      <c r="AA2869" t="s">
        <v>647</v>
      </c>
      <c r="AB2869" t="s">
        <v>648</v>
      </c>
      <c r="AC2869" t="str">
        <f t="shared" si="44"/>
        <v>2025</v>
      </c>
    </row>
    <row r="2870" spans="1:29" x14ac:dyDescent="0.25">
      <c r="A2870" t="s">
        <v>27</v>
      </c>
      <c r="B2870" t="s">
        <v>1091</v>
      </c>
      <c r="C2870" t="s">
        <v>1134</v>
      </c>
      <c r="D2870" t="s">
        <v>257</v>
      </c>
      <c r="E2870" t="s">
        <v>258</v>
      </c>
      <c r="F2870" t="s">
        <v>30</v>
      </c>
      <c r="G2870" t="s">
        <v>31</v>
      </c>
      <c r="H2870" t="s">
        <v>62</v>
      </c>
      <c r="I2870" t="s">
        <v>63</v>
      </c>
      <c r="J2870" t="s">
        <v>64</v>
      </c>
      <c r="K2870" t="s">
        <v>65</v>
      </c>
      <c r="L2870" t="s">
        <v>38</v>
      </c>
      <c r="M2870" t="s">
        <v>38</v>
      </c>
      <c r="N2870" t="s">
        <v>38</v>
      </c>
      <c r="O2870" t="s">
        <v>38</v>
      </c>
      <c r="P2870" t="s">
        <v>38</v>
      </c>
      <c r="Q2870" t="s">
        <v>38</v>
      </c>
      <c r="R2870" t="s">
        <v>376</v>
      </c>
      <c r="S2870" t="s">
        <v>377</v>
      </c>
      <c r="T2870" t="s">
        <v>378</v>
      </c>
      <c r="U2870" t="s">
        <v>377</v>
      </c>
      <c r="V2870" t="s">
        <v>118</v>
      </c>
      <c r="W2870" t="s">
        <v>119</v>
      </c>
      <c r="X2870" t="s">
        <v>74</v>
      </c>
      <c r="Y2870" t="s">
        <v>75</v>
      </c>
      <c r="Z2870">
        <v>51625.7344694325</v>
      </c>
      <c r="AA2870" t="s">
        <v>502</v>
      </c>
      <c r="AB2870" t="s">
        <v>503</v>
      </c>
      <c r="AC2870" t="str">
        <f t="shared" si="44"/>
        <v>2025</v>
      </c>
    </row>
    <row r="2871" spans="1:29" x14ac:dyDescent="0.25">
      <c r="A2871" t="s">
        <v>27</v>
      </c>
      <c r="B2871" t="s">
        <v>1091</v>
      </c>
      <c r="C2871" t="s">
        <v>1134</v>
      </c>
      <c r="D2871" t="s">
        <v>257</v>
      </c>
      <c r="E2871" t="s">
        <v>258</v>
      </c>
      <c r="F2871" t="s">
        <v>30</v>
      </c>
      <c r="G2871" t="s">
        <v>31</v>
      </c>
      <c r="H2871" t="s">
        <v>62</v>
      </c>
      <c r="I2871" t="s">
        <v>63</v>
      </c>
      <c r="J2871" t="s">
        <v>64</v>
      </c>
      <c r="K2871" t="s">
        <v>65</v>
      </c>
      <c r="L2871" t="s">
        <v>38</v>
      </c>
      <c r="M2871" t="s">
        <v>38</v>
      </c>
      <c r="N2871" t="s">
        <v>38</v>
      </c>
      <c r="O2871" t="s">
        <v>38</v>
      </c>
      <c r="P2871" t="s">
        <v>38</v>
      </c>
      <c r="Q2871" t="s">
        <v>38</v>
      </c>
      <c r="R2871" t="s">
        <v>141</v>
      </c>
      <c r="S2871" t="s">
        <v>142</v>
      </c>
      <c r="T2871" t="s">
        <v>143</v>
      </c>
      <c r="U2871" t="s">
        <v>144</v>
      </c>
      <c r="V2871" t="s">
        <v>118</v>
      </c>
      <c r="W2871" t="s">
        <v>119</v>
      </c>
      <c r="X2871" t="s">
        <v>74</v>
      </c>
      <c r="Y2871" t="s">
        <v>75</v>
      </c>
      <c r="Z2871">
        <v>32650.824282143156</v>
      </c>
      <c r="AA2871" t="s">
        <v>704</v>
      </c>
      <c r="AB2871" t="s">
        <v>705</v>
      </c>
      <c r="AC2871" t="str">
        <f t="shared" si="44"/>
        <v>2025</v>
      </c>
    </row>
    <row r="2872" spans="1:29" x14ac:dyDescent="0.25">
      <c r="A2872" t="s">
        <v>27</v>
      </c>
      <c r="B2872" t="s">
        <v>1091</v>
      </c>
      <c r="C2872" t="s">
        <v>1134</v>
      </c>
      <c r="D2872" t="s">
        <v>257</v>
      </c>
      <c r="E2872" t="s">
        <v>258</v>
      </c>
      <c r="F2872" t="s">
        <v>30</v>
      </c>
      <c r="G2872" t="s">
        <v>31</v>
      </c>
      <c r="H2872" t="s">
        <v>62</v>
      </c>
      <c r="I2872" t="s">
        <v>63</v>
      </c>
      <c r="J2872" t="s">
        <v>64</v>
      </c>
      <c r="K2872" t="s">
        <v>65</v>
      </c>
      <c r="L2872" t="s">
        <v>38</v>
      </c>
      <c r="M2872" t="s">
        <v>38</v>
      </c>
      <c r="N2872" t="s">
        <v>38</v>
      </c>
      <c r="O2872" t="s">
        <v>38</v>
      </c>
      <c r="P2872" t="s">
        <v>38</v>
      </c>
      <c r="Q2872" t="s">
        <v>38</v>
      </c>
      <c r="R2872" t="s">
        <v>141</v>
      </c>
      <c r="S2872" t="s">
        <v>142</v>
      </c>
      <c r="T2872" t="s">
        <v>143</v>
      </c>
      <c r="U2872" t="s">
        <v>144</v>
      </c>
      <c r="V2872" t="s">
        <v>118</v>
      </c>
      <c r="W2872" t="s">
        <v>119</v>
      </c>
      <c r="X2872" t="s">
        <v>74</v>
      </c>
      <c r="Y2872" t="s">
        <v>75</v>
      </c>
      <c r="Z2872">
        <v>23409.141247539352</v>
      </c>
      <c r="AA2872" t="s">
        <v>522</v>
      </c>
      <c r="AB2872" t="s">
        <v>523</v>
      </c>
      <c r="AC2872" t="str">
        <f t="shared" si="44"/>
        <v>2025</v>
      </c>
    </row>
    <row r="2873" spans="1:29" x14ac:dyDescent="0.25">
      <c r="A2873" t="s">
        <v>27</v>
      </c>
      <c r="B2873" t="s">
        <v>1091</v>
      </c>
      <c r="C2873" t="s">
        <v>1134</v>
      </c>
      <c r="D2873" t="s">
        <v>257</v>
      </c>
      <c r="E2873" t="s">
        <v>258</v>
      </c>
      <c r="F2873" t="s">
        <v>30</v>
      </c>
      <c r="G2873" t="s">
        <v>31</v>
      </c>
      <c r="H2873" t="s">
        <v>62</v>
      </c>
      <c r="I2873" t="s">
        <v>63</v>
      </c>
      <c r="J2873" t="s">
        <v>64</v>
      </c>
      <c r="K2873" t="s">
        <v>65</v>
      </c>
      <c r="L2873" t="s">
        <v>38</v>
      </c>
      <c r="M2873" t="s">
        <v>38</v>
      </c>
      <c r="N2873" t="s">
        <v>38</v>
      </c>
      <c r="O2873" t="s">
        <v>38</v>
      </c>
      <c r="P2873" t="s">
        <v>38</v>
      </c>
      <c r="Q2873" t="s">
        <v>38</v>
      </c>
      <c r="R2873" t="s">
        <v>141</v>
      </c>
      <c r="S2873" t="s">
        <v>142</v>
      </c>
      <c r="T2873" t="s">
        <v>143</v>
      </c>
      <c r="U2873" t="s">
        <v>144</v>
      </c>
      <c r="V2873" t="s">
        <v>118</v>
      </c>
      <c r="W2873" t="s">
        <v>119</v>
      </c>
      <c r="X2873" t="s">
        <v>74</v>
      </c>
      <c r="Y2873" t="s">
        <v>75</v>
      </c>
      <c r="Z2873">
        <v>44447.788370001581</v>
      </c>
      <c r="AA2873" t="s">
        <v>649</v>
      </c>
      <c r="AB2873" t="s">
        <v>650</v>
      </c>
      <c r="AC2873" t="str">
        <f t="shared" si="44"/>
        <v>2025</v>
      </c>
    </row>
    <row r="2874" spans="1:29" x14ac:dyDescent="0.25">
      <c r="A2874" t="s">
        <v>27</v>
      </c>
      <c r="B2874" t="s">
        <v>1091</v>
      </c>
      <c r="C2874" t="s">
        <v>1134</v>
      </c>
      <c r="D2874" t="s">
        <v>257</v>
      </c>
      <c r="E2874" t="s">
        <v>258</v>
      </c>
      <c r="F2874" t="s">
        <v>30</v>
      </c>
      <c r="G2874" t="s">
        <v>31</v>
      </c>
      <c r="H2874" t="s">
        <v>62</v>
      </c>
      <c r="I2874" t="s">
        <v>63</v>
      </c>
      <c r="J2874" t="s">
        <v>64</v>
      </c>
      <c r="K2874" t="s">
        <v>65</v>
      </c>
      <c r="L2874" t="s">
        <v>38</v>
      </c>
      <c r="M2874" t="s">
        <v>38</v>
      </c>
      <c r="N2874" t="s">
        <v>38</v>
      </c>
      <c r="O2874" t="s">
        <v>38</v>
      </c>
      <c r="P2874" t="s">
        <v>38</v>
      </c>
      <c r="Q2874" t="s">
        <v>38</v>
      </c>
      <c r="R2874" t="s">
        <v>339</v>
      </c>
      <c r="S2874" t="s">
        <v>340</v>
      </c>
      <c r="T2874" t="s">
        <v>129</v>
      </c>
      <c r="U2874" t="s">
        <v>130</v>
      </c>
      <c r="V2874" t="s">
        <v>72</v>
      </c>
      <c r="W2874" t="s">
        <v>73</v>
      </c>
      <c r="X2874" t="s">
        <v>74</v>
      </c>
      <c r="Y2874" t="s">
        <v>75</v>
      </c>
      <c r="Z2874">
        <v>17502.294190255423</v>
      </c>
      <c r="AA2874" t="s">
        <v>657</v>
      </c>
      <c r="AB2874" t="s">
        <v>658</v>
      </c>
      <c r="AC2874" t="str">
        <f t="shared" si="44"/>
        <v>2025</v>
      </c>
    </row>
    <row r="2875" spans="1:29" x14ac:dyDescent="0.25">
      <c r="A2875" t="s">
        <v>27</v>
      </c>
      <c r="B2875" t="s">
        <v>1091</v>
      </c>
      <c r="C2875" t="s">
        <v>1134</v>
      </c>
      <c r="D2875" t="s">
        <v>257</v>
      </c>
      <c r="E2875" t="s">
        <v>258</v>
      </c>
      <c r="F2875" t="s">
        <v>30</v>
      </c>
      <c r="G2875" t="s">
        <v>31</v>
      </c>
      <c r="H2875" t="s">
        <v>62</v>
      </c>
      <c r="I2875" t="s">
        <v>63</v>
      </c>
      <c r="J2875" t="s">
        <v>64</v>
      </c>
      <c r="K2875" t="s">
        <v>65</v>
      </c>
      <c r="L2875" t="s">
        <v>38</v>
      </c>
      <c r="M2875" t="s">
        <v>38</v>
      </c>
      <c r="N2875" t="s">
        <v>38</v>
      </c>
      <c r="O2875" t="s">
        <v>38</v>
      </c>
      <c r="P2875" t="s">
        <v>38</v>
      </c>
      <c r="Q2875" t="s">
        <v>38</v>
      </c>
      <c r="R2875" t="s">
        <v>339</v>
      </c>
      <c r="S2875" t="s">
        <v>340</v>
      </c>
      <c r="T2875" t="s">
        <v>129</v>
      </c>
      <c r="U2875" t="s">
        <v>130</v>
      </c>
      <c r="V2875" t="s">
        <v>72</v>
      </c>
      <c r="W2875" t="s">
        <v>73</v>
      </c>
      <c r="X2875" t="s">
        <v>74</v>
      </c>
      <c r="Y2875" t="s">
        <v>75</v>
      </c>
      <c r="Z2875">
        <v>9218.396844440329</v>
      </c>
      <c r="AA2875" t="s">
        <v>365</v>
      </c>
      <c r="AB2875" t="s">
        <v>366</v>
      </c>
      <c r="AC2875" t="str">
        <f t="shared" si="44"/>
        <v>2025</v>
      </c>
    </row>
    <row r="2876" spans="1:29" x14ac:dyDescent="0.25">
      <c r="A2876" t="s">
        <v>27</v>
      </c>
      <c r="B2876" t="s">
        <v>1091</v>
      </c>
      <c r="C2876" t="s">
        <v>1134</v>
      </c>
      <c r="D2876" t="s">
        <v>257</v>
      </c>
      <c r="E2876" t="s">
        <v>258</v>
      </c>
      <c r="F2876" t="s">
        <v>30</v>
      </c>
      <c r="G2876" t="s">
        <v>31</v>
      </c>
      <c r="H2876" t="s">
        <v>62</v>
      </c>
      <c r="I2876" t="s">
        <v>63</v>
      </c>
      <c r="J2876" t="s">
        <v>64</v>
      </c>
      <c r="K2876" t="s">
        <v>65</v>
      </c>
      <c r="L2876" t="s">
        <v>38</v>
      </c>
      <c r="M2876" t="s">
        <v>38</v>
      </c>
      <c r="N2876" t="s">
        <v>38</v>
      </c>
      <c r="O2876" t="s">
        <v>38</v>
      </c>
      <c r="P2876" t="s">
        <v>38</v>
      </c>
      <c r="Q2876" t="s">
        <v>38</v>
      </c>
      <c r="R2876" t="s">
        <v>339</v>
      </c>
      <c r="S2876" t="s">
        <v>340</v>
      </c>
      <c r="T2876" t="s">
        <v>129</v>
      </c>
      <c r="U2876" t="s">
        <v>130</v>
      </c>
      <c r="V2876" t="s">
        <v>72</v>
      </c>
      <c r="W2876" t="s">
        <v>73</v>
      </c>
      <c r="X2876" t="s">
        <v>74</v>
      </c>
      <c r="Y2876" t="s">
        <v>75</v>
      </c>
      <c r="Z2876">
        <v>18764.316288821225</v>
      </c>
      <c r="AA2876" t="s">
        <v>341</v>
      </c>
      <c r="AB2876" t="s">
        <v>342</v>
      </c>
      <c r="AC2876" t="str">
        <f t="shared" si="44"/>
        <v>2025</v>
      </c>
    </row>
    <row r="2877" spans="1:29" x14ac:dyDescent="0.25">
      <c r="A2877" t="s">
        <v>27</v>
      </c>
      <c r="B2877" t="s">
        <v>1091</v>
      </c>
      <c r="C2877" t="s">
        <v>1134</v>
      </c>
      <c r="D2877" t="s">
        <v>257</v>
      </c>
      <c r="E2877" t="s">
        <v>258</v>
      </c>
      <c r="F2877" t="s">
        <v>30</v>
      </c>
      <c r="G2877" t="s">
        <v>31</v>
      </c>
      <c r="H2877" t="s">
        <v>62</v>
      </c>
      <c r="I2877" t="s">
        <v>63</v>
      </c>
      <c r="J2877" t="s">
        <v>64</v>
      </c>
      <c r="K2877" t="s">
        <v>65</v>
      </c>
      <c r="L2877" t="s">
        <v>38</v>
      </c>
      <c r="M2877" t="s">
        <v>38</v>
      </c>
      <c r="N2877" t="s">
        <v>38</v>
      </c>
      <c r="O2877" t="s">
        <v>38</v>
      </c>
      <c r="P2877" t="s">
        <v>38</v>
      </c>
      <c r="Q2877" t="s">
        <v>38</v>
      </c>
      <c r="R2877" t="s">
        <v>339</v>
      </c>
      <c r="S2877" t="s">
        <v>340</v>
      </c>
      <c r="T2877" t="s">
        <v>129</v>
      </c>
      <c r="U2877" t="s">
        <v>130</v>
      </c>
      <c r="V2877" t="s">
        <v>72</v>
      </c>
      <c r="W2877" t="s">
        <v>73</v>
      </c>
      <c r="X2877" t="s">
        <v>74</v>
      </c>
      <c r="Y2877" t="s">
        <v>75</v>
      </c>
      <c r="Z2877">
        <v>3479.1663194122075</v>
      </c>
      <c r="AA2877" t="s">
        <v>683</v>
      </c>
      <c r="AB2877" t="s">
        <v>684</v>
      </c>
      <c r="AC2877" t="str">
        <f t="shared" si="44"/>
        <v>2025</v>
      </c>
    </row>
    <row r="2878" spans="1:29" x14ac:dyDescent="0.25">
      <c r="A2878" t="s">
        <v>27</v>
      </c>
      <c r="B2878" t="s">
        <v>1091</v>
      </c>
      <c r="C2878" t="s">
        <v>1134</v>
      </c>
      <c r="D2878" t="s">
        <v>257</v>
      </c>
      <c r="E2878" t="s">
        <v>258</v>
      </c>
      <c r="F2878" t="s">
        <v>30</v>
      </c>
      <c r="G2878" t="s">
        <v>31</v>
      </c>
      <c r="H2878" t="s">
        <v>62</v>
      </c>
      <c r="I2878" t="s">
        <v>63</v>
      </c>
      <c r="J2878" t="s">
        <v>64</v>
      </c>
      <c r="K2878" t="s">
        <v>65</v>
      </c>
      <c r="L2878" t="s">
        <v>38</v>
      </c>
      <c r="M2878" t="s">
        <v>38</v>
      </c>
      <c r="N2878" t="s">
        <v>38</v>
      </c>
      <c r="O2878" t="s">
        <v>38</v>
      </c>
      <c r="P2878" t="s">
        <v>38</v>
      </c>
      <c r="Q2878" t="s">
        <v>38</v>
      </c>
      <c r="R2878" t="s">
        <v>339</v>
      </c>
      <c r="S2878" t="s">
        <v>340</v>
      </c>
      <c r="T2878" t="s">
        <v>129</v>
      </c>
      <c r="U2878" t="s">
        <v>130</v>
      </c>
      <c r="V2878" t="s">
        <v>72</v>
      </c>
      <c r="W2878" t="s">
        <v>73</v>
      </c>
      <c r="X2878" t="s">
        <v>74</v>
      </c>
      <c r="Y2878" t="s">
        <v>75</v>
      </c>
      <c r="Z2878">
        <v>1791.0549811324945</v>
      </c>
      <c r="AA2878" t="s">
        <v>361</v>
      </c>
      <c r="AB2878" t="s">
        <v>362</v>
      </c>
      <c r="AC2878" t="str">
        <f t="shared" si="44"/>
        <v>2025</v>
      </c>
    </row>
    <row r="2879" spans="1:29" x14ac:dyDescent="0.25">
      <c r="A2879" t="s">
        <v>27</v>
      </c>
      <c r="B2879" t="s">
        <v>1091</v>
      </c>
      <c r="C2879" t="s">
        <v>1134</v>
      </c>
      <c r="D2879" t="s">
        <v>257</v>
      </c>
      <c r="E2879" t="s">
        <v>258</v>
      </c>
      <c r="F2879" t="s">
        <v>30</v>
      </c>
      <c r="G2879" t="s">
        <v>31</v>
      </c>
      <c r="H2879" t="s">
        <v>62</v>
      </c>
      <c r="I2879" t="s">
        <v>63</v>
      </c>
      <c r="J2879" t="s">
        <v>64</v>
      </c>
      <c r="K2879" t="s">
        <v>65</v>
      </c>
      <c r="L2879" t="s">
        <v>38</v>
      </c>
      <c r="M2879" t="s">
        <v>38</v>
      </c>
      <c r="N2879" t="s">
        <v>38</v>
      </c>
      <c r="O2879" t="s">
        <v>38</v>
      </c>
      <c r="P2879" t="s">
        <v>38</v>
      </c>
      <c r="Q2879" t="s">
        <v>38</v>
      </c>
      <c r="R2879" t="s">
        <v>339</v>
      </c>
      <c r="S2879" t="s">
        <v>340</v>
      </c>
      <c r="T2879" t="s">
        <v>129</v>
      </c>
      <c r="U2879" t="s">
        <v>130</v>
      </c>
      <c r="V2879" t="s">
        <v>72</v>
      </c>
      <c r="W2879" t="s">
        <v>73</v>
      </c>
      <c r="X2879" t="s">
        <v>74</v>
      </c>
      <c r="Y2879" t="s">
        <v>75</v>
      </c>
      <c r="Z2879">
        <v>11595.250968504226</v>
      </c>
      <c r="AA2879" t="s">
        <v>798</v>
      </c>
      <c r="AB2879" t="s">
        <v>799</v>
      </c>
      <c r="AC2879" t="str">
        <f t="shared" si="44"/>
        <v>2025</v>
      </c>
    </row>
    <row r="2880" spans="1:29" x14ac:dyDescent="0.25">
      <c r="A2880" t="s">
        <v>27</v>
      </c>
      <c r="B2880" t="s">
        <v>1091</v>
      </c>
      <c r="C2880" t="s">
        <v>1134</v>
      </c>
      <c r="D2880" t="s">
        <v>257</v>
      </c>
      <c r="E2880" t="s">
        <v>258</v>
      </c>
      <c r="F2880" t="s">
        <v>30</v>
      </c>
      <c r="G2880" t="s">
        <v>31</v>
      </c>
      <c r="H2880" t="s">
        <v>62</v>
      </c>
      <c r="I2880" t="s">
        <v>63</v>
      </c>
      <c r="J2880" t="s">
        <v>64</v>
      </c>
      <c r="K2880" t="s">
        <v>65</v>
      </c>
      <c r="L2880" t="s">
        <v>38</v>
      </c>
      <c r="M2880" t="s">
        <v>38</v>
      </c>
      <c r="N2880" t="s">
        <v>38</v>
      </c>
      <c r="O2880" t="s">
        <v>38</v>
      </c>
      <c r="P2880" t="s">
        <v>38</v>
      </c>
      <c r="Q2880" t="s">
        <v>38</v>
      </c>
      <c r="R2880" t="s">
        <v>339</v>
      </c>
      <c r="S2880" t="s">
        <v>340</v>
      </c>
      <c r="T2880" t="s">
        <v>129</v>
      </c>
      <c r="U2880" t="s">
        <v>130</v>
      </c>
      <c r="V2880" t="s">
        <v>72</v>
      </c>
      <c r="W2880" t="s">
        <v>73</v>
      </c>
      <c r="X2880" t="s">
        <v>74</v>
      </c>
      <c r="Y2880" t="s">
        <v>75</v>
      </c>
      <c r="Z2880">
        <v>3591.0574639868282</v>
      </c>
      <c r="AA2880" t="s">
        <v>492</v>
      </c>
      <c r="AB2880" t="s">
        <v>493</v>
      </c>
      <c r="AC2880" t="str">
        <f t="shared" si="44"/>
        <v>2025</v>
      </c>
    </row>
    <row r="2881" spans="1:29" x14ac:dyDescent="0.25">
      <c r="A2881" t="s">
        <v>27</v>
      </c>
      <c r="B2881" t="s">
        <v>1091</v>
      </c>
      <c r="C2881" t="s">
        <v>1134</v>
      </c>
      <c r="D2881" t="s">
        <v>257</v>
      </c>
      <c r="E2881" t="s">
        <v>258</v>
      </c>
      <c r="F2881" t="s">
        <v>30</v>
      </c>
      <c r="G2881" t="s">
        <v>31</v>
      </c>
      <c r="H2881" t="s">
        <v>62</v>
      </c>
      <c r="I2881" t="s">
        <v>63</v>
      </c>
      <c r="J2881" t="s">
        <v>64</v>
      </c>
      <c r="K2881" t="s">
        <v>65</v>
      </c>
      <c r="L2881" t="s">
        <v>38</v>
      </c>
      <c r="M2881" t="s">
        <v>38</v>
      </c>
      <c r="N2881" t="s">
        <v>38</v>
      </c>
      <c r="O2881" t="s">
        <v>38</v>
      </c>
      <c r="P2881" t="s">
        <v>38</v>
      </c>
      <c r="Q2881" t="s">
        <v>38</v>
      </c>
      <c r="R2881" t="s">
        <v>127</v>
      </c>
      <c r="S2881" t="s">
        <v>128</v>
      </c>
      <c r="T2881" t="s">
        <v>129</v>
      </c>
      <c r="U2881" t="s">
        <v>130</v>
      </c>
      <c r="V2881" t="s">
        <v>72</v>
      </c>
      <c r="W2881" t="s">
        <v>73</v>
      </c>
      <c r="X2881" t="s">
        <v>74</v>
      </c>
      <c r="Y2881" t="s">
        <v>75</v>
      </c>
      <c r="Z2881">
        <v>35835.055323322071</v>
      </c>
      <c r="AA2881" t="s">
        <v>259</v>
      </c>
      <c r="AB2881" t="s">
        <v>260</v>
      </c>
      <c r="AC2881" t="str">
        <f t="shared" si="44"/>
        <v>2025</v>
      </c>
    </row>
    <row r="2882" spans="1:29" x14ac:dyDescent="0.25">
      <c r="A2882" t="s">
        <v>27</v>
      </c>
      <c r="B2882" t="s">
        <v>1091</v>
      </c>
      <c r="C2882" t="s">
        <v>1134</v>
      </c>
      <c r="D2882" t="s">
        <v>257</v>
      </c>
      <c r="E2882" t="s">
        <v>258</v>
      </c>
      <c r="F2882" t="s">
        <v>30</v>
      </c>
      <c r="G2882" t="s">
        <v>31</v>
      </c>
      <c r="H2882" t="s">
        <v>62</v>
      </c>
      <c r="I2882" t="s">
        <v>63</v>
      </c>
      <c r="J2882" t="s">
        <v>64</v>
      </c>
      <c r="K2882" t="s">
        <v>65</v>
      </c>
      <c r="L2882" t="s">
        <v>38</v>
      </c>
      <c r="M2882" t="s">
        <v>38</v>
      </c>
      <c r="N2882" t="s">
        <v>38</v>
      </c>
      <c r="O2882" t="s">
        <v>38</v>
      </c>
      <c r="P2882" t="s">
        <v>38</v>
      </c>
      <c r="Q2882" t="s">
        <v>38</v>
      </c>
      <c r="R2882" t="s">
        <v>127</v>
      </c>
      <c r="S2882" t="s">
        <v>128</v>
      </c>
      <c r="T2882" t="s">
        <v>129</v>
      </c>
      <c r="U2882" t="s">
        <v>130</v>
      </c>
      <c r="V2882" t="s">
        <v>72</v>
      </c>
      <c r="W2882" t="s">
        <v>73</v>
      </c>
      <c r="X2882" t="s">
        <v>74</v>
      </c>
      <c r="Y2882" t="s">
        <v>75</v>
      </c>
      <c r="Z2882">
        <v>42999.355314981571</v>
      </c>
      <c r="AA2882" t="s">
        <v>349</v>
      </c>
      <c r="AB2882" t="s">
        <v>350</v>
      </c>
      <c r="AC2882" t="str">
        <f t="shared" si="44"/>
        <v>2025</v>
      </c>
    </row>
    <row r="2883" spans="1:29" x14ac:dyDescent="0.25">
      <c r="A2883" t="s">
        <v>27</v>
      </c>
      <c r="B2883" t="s">
        <v>1091</v>
      </c>
      <c r="C2883" t="s">
        <v>1134</v>
      </c>
      <c r="D2883" t="s">
        <v>257</v>
      </c>
      <c r="E2883" t="s">
        <v>258</v>
      </c>
      <c r="F2883" t="s">
        <v>30</v>
      </c>
      <c r="G2883" t="s">
        <v>31</v>
      </c>
      <c r="H2883" t="s">
        <v>62</v>
      </c>
      <c r="I2883" t="s">
        <v>63</v>
      </c>
      <c r="J2883" t="s">
        <v>64</v>
      </c>
      <c r="K2883" t="s">
        <v>65</v>
      </c>
      <c r="L2883" t="s">
        <v>38</v>
      </c>
      <c r="M2883" t="s">
        <v>38</v>
      </c>
      <c r="N2883" t="s">
        <v>38</v>
      </c>
      <c r="O2883" t="s">
        <v>38</v>
      </c>
      <c r="P2883" t="s">
        <v>38</v>
      </c>
      <c r="Q2883" t="s">
        <v>38</v>
      </c>
      <c r="R2883" t="s">
        <v>127</v>
      </c>
      <c r="S2883" t="s">
        <v>128</v>
      </c>
      <c r="T2883" t="s">
        <v>129</v>
      </c>
      <c r="U2883" t="s">
        <v>130</v>
      </c>
      <c r="V2883" t="s">
        <v>72</v>
      </c>
      <c r="W2883" t="s">
        <v>73</v>
      </c>
      <c r="X2883" t="s">
        <v>74</v>
      </c>
      <c r="Y2883" t="s">
        <v>75</v>
      </c>
      <c r="Z2883">
        <v>46442.966491086278</v>
      </c>
      <c r="AA2883" t="s">
        <v>820</v>
      </c>
      <c r="AB2883" t="s">
        <v>821</v>
      </c>
      <c r="AC2883" t="str">
        <f t="shared" ref="AC2883:AC2946" si="45">IF(OR(B2883="Eelarve_liigendus",B2883="Eelarve_ule",B2883="Kinnitatud eelarve",B2883="Lisaeelarve"),"2025",C2883)</f>
        <v>2025</v>
      </c>
    </row>
    <row r="2884" spans="1:29" x14ac:dyDescent="0.25">
      <c r="A2884" t="s">
        <v>27</v>
      </c>
      <c r="B2884" t="s">
        <v>1091</v>
      </c>
      <c r="C2884" t="s">
        <v>1134</v>
      </c>
      <c r="D2884" t="s">
        <v>257</v>
      </c>
      <c r="E2884" t="s">
        <v>258</v>
      </c>
      <c r="F2884" t="s">
        <v>30</v>
      </c>
      <c r="G2884" t="s">
        <v>31</v>
      </c>
      <c r="H2884" t="s">
        <v>62</v>
      </c>
      <c r="I2884" t="s">
        <v>63</v>
      </c>
      <c r="J2884" t="s">
        <v>64</v>
      </c>
      <c r="K2884" t="s">
        <v>65</v>
      </c>
      <c r="L2884" t="s">
        <v>38</v>
      </c>
      <c r="M2884" t="s">
        <v>38</v>
      </c>
      <c r="N2884" t="s">
        <v>38</v>
      </c>
      <c r="O2884" t="s">
        <v>38</v>
      </c>
      <c r="P2884" t="s">
        <v>38</v>
      </c>
      <c r="Q2884" t="s">
        <v>38</v>
      </c>
      <c r="R2884" t="s">
        <v>127</v>
      </c>
      <c r="S2884" t="s">
        <v>128</v>
      </c>
      <c r="T2884" t="s">
        <v>129</v>
      </c>
      <c r="U2884" t="s">
        <v>130</v>
      </c>
      <c r="V2884" t="s">
        <v>72</v>
      </c>
      <c r="W2884" t="s">
        <v>73</v>
      </c>
      <c r="X2884" t="s">
        <v>74</v>
      </c>
      <c r="Y2884" t="s">
        <v>75</v>
      </c>
      <c r="Z2884">
        <v>51009.552519759447</v>
      </c>
      <c r="AA2884" t="s">
        <v>815</v>
      </c>
      <c r="AB2884" t="s">
        <v>816</v>
      </c>
      <c r="AC2884" t="str">
        <f t="shared" si="45"/>
        <v>2025</v>
      </c>
    </row>
    <row r="2885" spans="1:29" x14ac:dyDescent="0.25">
      <c r="A2885" t="s">
        <v>27</v>
      </c>
      <c r="B2885" t="s">
        <v>1091</v>
      </c>
      <c r="C2885" t="s">
        <v>1134</v>
      </c>
      <c r="D2885" t="s">
        <v>257</v>
      </c>
      <c r="E2885" t="s">
        <v>258</v>
      </c>
      <c r="F2885" t="s">
        <v>30</v>
      </c>
      <c r="G2885" t="s">
        <v>31</v>
      </c>
      <c r="H2885" t="s">
        <v>62</v>
      </c>
      <c r="I2885" t="s">
        <v>63</v>
      </c>
      <c r="J2885" t="s">
        <v>64</v>
      </c>
      <c r="K2885" t="s">
        <v>65</v>
      </c>
      <c r="L2885" t="s">
        <v>38</v>
      </c>
      <c r="M2885" t="s">
        <v>38</v>
      </c>
      <c r="N2885" t="s">
        <v>38</v>
      </c>
      <c r="O2885" t="s">
        <v>38</v>
      </c>
      <c r="P2885" t="s">
        <v>38</v>
      </c>
      <c r="Q2885" t="s">
        <v>38</v>
      </c>
      <c r="R2885" t="s">
        <v>127</v>
      </c>
      <c r="S2885" t="s">
        <v>128</v>
      </c>
      <c r="T2885" t="s">
        <v>129</v>
      </c>
      <c r="U2885" t="s">
        <v>130</v>
      </c>
      <c r="V2885" t="s">
        <v>72</v>
      </c>
      <c r="W2885" t="s">
        <v>73</v>
      </c>
      <c r="X2885" t="s">
        <v>74</v>
      </c>
      <c r="Y2885" t="s">
        <v>75</v>
      </c>
      <c r="Z2885">
        <v>7112.5699537404462</v>
      </c>
      <c r="AA2885" t="s">
        <v>504</v>
      </c>
      <c r="AB2885" t="s">
        <v>505</v>
      </c>
      <c r="AC2885" t="str">
        <f t="shared" si="45"/>
        <v>2025</v>
      </c>
    </row>
    <row r="2886" spans="1:29" x14ac:dyDescent="0.25">
      <c r="A2886" t="s">
        <v>27</v>
      </c>
      <c r="B2886" t="s">
        <v>1091</v>
      </c>
      <c r="C2886" t="s">
        <v>1134</v>
      </c>
      <c r="D2886" t="s">
        <v>257</v>
      </c>
      <c r="E2886" t="s">
        <v>258</v>
      </c>
      <c r="F2886" t="s">
        <v>30</v>
      </c>
      <c r="G2886" t="s">
        <v>31</v>
      </c>
      <c r="H2886" t="s">
        <v>62</v>
      </c>
      <c r="I2886" t="s">
        <v>63</v>
      </c>
      <c r="J2886" t="s">
        <v>64</v>
      </c>
      <c r="K2886" t="s">
        <v>65</v>
      </c>
      <c r="L2886" t="s">
        <v>38</v>
      </c>
      <c r="M2886" t="s">
        <v>38</v>
      </c>
      <c r="N2886" t="s">
        <v>38</v>
      </c>
      <c r="O2886" t="s">
        <v>38</v>
      </c>
      <c r="P2886" t="s">
        <v>38</v>
      </c>
      <c r="Q2886" t="s">
        <v>38</v>
      </c>
      <c r="R2886" t="s">
        <v>169</v>
      </c>
      <c r="S2886" t="s">
        <v>170</v>
      </c>
      <c r="T2886" t="s">
        <v>171</v>
      </c>
      <c r="U2886" t="s">
        <v>172</v>
      </c>
      <c r="V2886" t="s">
        <v>72</v>
      </c>
      <c r="W2886" t="s">
        <v>73</v>
      </c>
      <c r="X2886" t="s">
        <v>74</v>
      </c>
      <c r="Y2886" t="s">
        <v>75</v>
      </c>
      <c r="Z2886">
        <v>24914.8943605698</v>
      </c>
      <c r="AA2886" t="s">
        <v>490</v>
      </c>
      <c r="AB2886" t="s">
        <v>491</v>
      </c>
      <c r="AC2886" t="str">
        <f t="shared" si="45"/>
        <v>2025</v>
      </c>
    </row>
    <row r="2887" spans="1:29" x14ac:dyDescent="0.25">
      <c r="A2887" t="s">
        <v>27</v>
      </c>
      <c r="B2887" t="s">
        <v>1091</v>
      </c>
      <c r="C2887" t="s">
        <v>1134</v>
      </c>
      <c r="D2887" t="s">
        <v>257</v>
      </c>
      <c r="E2887" t="s">
        <v>258</v>
      </c>
      <c r="F2887" t="s">
        <v>30</v>
      </c>
      <c r="G2887" t="s">
        <v>31</v>
      </c>
      <c r="H2887" t="s">
        <v>62</v>
      </c>
      <c r="I2887" t="s">
        <v>63</v>
      </c>
      <c r="J2887" t="s">
        <v>64</v>
      </c>
      <c r="K2887" t="s">
        <v>65</v>
      </c>
      <c r="L2887" t="s">
        <v>38</v>
      </c>
      <c r="M2887" t="s">
        <v>38</v>
      </c>
      <c r="N2887" t="s">
        <v>38</v>
      </c>
      <c r="O2887" t="s">
        <v>38</v>
      </c>
      <c r="P2887" t="s">
        <v>38</v>
      </c>
      <c r="Q2887" t="s">
        <v>38</v>
      </c>
      <c r="R2887" t="s">
        <v>169</v>
      </c>
      <c r="S2887" t="s">
        <v>170</v>
      </c>
      <c r="T2887" t="s">
        <v>171</v>
      </c>
      <c r="U2887" t="s">
        <v>172</v>
      </c>
      <c r="V2887" t="s">
        <v>72</v>
      </c>
      <c r="W2887" t="s">
        <v>73</v>
      </c>
      <c r="X2887" t="s">
        <v>74</v>
      </c>
      <c r="Y2887" t="s">
        <v>75</v>
      </c>
      <c r="Z2887">
        <v>6822.0383676297643</v>
      </c>
      <c r="AA2887" t="s">
        <v>800</v>
      </c>
      <c r="AB2887" t="s">
        <v>801</v>
      </c>
      <c r="AC2887" t="str">
        <f t="shared" si="45"/>
        <v>2025</v>
      </c>
    </row>
    <row r="2888" spans="1:29" x14ac:dyDescent="0.25">
      <c r="A2888" t="s">
        <v>27</v>
      </c>
      <c r="B2888" t="s">
        <v>1091</v>
      </c>
      <c r="C2888" t="s">
        <v>1134</v>
      </c>
      <c r="D2888" t="s">
        <v>257</v>
      </c>
      <c r="E2888" t="s">
        <v>258</v>
      </c>
      <c r="F2888" t="s">
        <v>30</v>
      </c>
      <c r="G2888" t="s">
        <v>31</v>
      </c>
      <c r="H2888" t="s">
        <v>62</v>
      </c>
      <c r="I2888" t="s">
        <v>63</v>
      </c>
      <c r="J2888" t="s">
        <v>64</v>
      </c>
      <c r="K2888" t="s">
        <v>65</v>
      </c>
      <c r="L2888" t="s">
        <v>38</v>
      </c>
      <c r="M2888" t="s">
        <v>38</v>
      </c>
      <c r="N2888" t="s">
        <v>38</v>
      </c>
      <c r="O2888" t="s">
        <v>38</v>
      </c>
      <c r="P2888" t="s">
        <v>38</v>
      </c>
      <c r="Q2888" t="s">
        <v>38</v>
      </c>
      <c r="R2888" t="s">
        <v>169</v>
      </c>
      <c r="S2888" t="s">
        <v>170</v>
      </c>
      <c r="T2888" t="s">
        <v>171</v>
      </c>
      <c r="U2888" t="s">
        <v>172</v>
      </c>
      <c r="V2888" t="s">
        <v>72</v>
      </c>
      <c r="W2888" t="s">
        <v>73</v>
      </c>
      <c r="X2888" t="s">
        <v>74</v>
      </c>
      <c r="Y2888" t="s">
        <v>75</v>
      </c>
      <c r="Z2888">
        <v>64315.316274925863</v>
      </c>
      <c r="AA2888" t="s">
        <v>667</v>
      </c>
      <c r="AB2888" t="s">
        <v>668</v>
      </c>
      <c r="AC2888" t="str">
        <f t="shared" si="45"/>
        <v>2025</v>
      </c>
    </row>
    <row r="2889" spans="1:29" x14ac:dyDescent="0.25">
      <c r="A2889" t="s">
        <v>27</v>
      </c>
      <c r="B2889" t="s">
        <v>1091</v>
      </c>
      <c r="C2889" t="s">
        <v>1134</v>
      </c>
      <c r="D2889" t="s">
        <v>257</v>
      </c>
      <c r="E2889" t="s">
        <v>258</v>
      </c>
      <c r="F2889" t="s">
        <v>30</v>
      </c>
      <c r="G2889" t="s">
        <v>31</v>
      </c>
      <c r="H2889" t="s">
        <v>62</v>
      </c>
      <c r="I2889" t="s">
        <v>63</v>
      </c>
      <c r="J2889" t="s">
        <v>64</v>
      </c>
      <c r="K2889" t="s">
        <v>65</v>
      </c>
      <c r="L2889" t="s">
        <v>38</v>
      </c>
      <c r="M2889" t="s">
        <v>38</v>
      </c>
      <c r="N2889" t="s">
        <v>38</v>
      </c>
      <c r="O2889" t="s">
        <v>38</v>
      </c>
      <c r="P2889" t="s">
        <v>38</v>
      </c>
      <c r="Q2889" t="s">
        <v>38</v>
      </c>
      <c r="R2889" t="s">
        <v>169</v>
      </c>
      <c r="S2889" t="s">
        <v>170</v>
      </c>
      <c r="T2889" t="s">
        <v>171</v>
      </c>
      <c r="U2889" t="s">
        <v>172</v>
      </c>
      <c r="V2889" t="s">
        <v>72</v>
      </c>
      <c r="W2889" t="s">
        <v>73</v>
      </c>
      <c r="X2889" t="s">
        <v>74</v>
      </c>
      <c r="Y2889" t="s">
        <v>75</v>
      </c>
      <c r="Z2889">
        <v>17386.360990093119</v>
      </c>
      <c r="AA2889" t="s">
        <v>822</v>
      </c>
      <c r="AB2889" t="s">
        <v>823</v>
      </c>
      <c r="AC2889" t="str">
        <f t="shared" si="45"/>
        <v>2025</v>
      </c>
    </row>
    <row r="2890" spans="1:29" x14ac:dyDescent="0.25">
      <c r="A2890" t="s">
        <v>27</v>
      </c>
      <c r="B2890" t="s">
        <v>1091</v>
      </c>
      <c r="C2890" t="s">
        <v>1134</v>
      </c>
      <c r="D2890" t="s">
        <v>257</v>
      </c>
      <c r="E2890" t="s">
        <v>258</v>
      </c>
      <c r="F2890" t="s">
        <v>30</v>
      </c>
      <c r="G2890" t="s">
        <v>31</v>
      </c>
      <c r="H2890" t="s">
        <v>62</v>
      </c>
      <c r="I2890" t="s">
        <v>63</v>
      </c>
      <c r="J2890" t="s">
        <v>64</v>
      </c>
      <c r="K2890" t="s">
        <v>65</v>
      </c>
      <c r="L2890" t="s">
        <v>38</v>
      </c>
      <c r="M2890" t="s">
        <v>38</v>
      </c>
      <c r="N2890" t="s">
        <v>38</v>
      </c>
      <c r="O2890" t="s">
        <v>38</v>
      </c>
      <c r="P2890" t="s">
        <v>38</v>
      </c>
      <c r="Q2890" t="s">
        <v>38</v>
      </c>
      <c r="R2890" t="s">
        <v>169</v>
      </c>
      <c r="S2890" t="s">
        <v>170</v>
      </c>
      <c r="T2890" t="s">
        <v>171</v>
      </c>
      <c r="U2890" t="s">
        <v>172</v>
      </c>
      <c r="V2890" t="s">
        <v>72</v>
      </c>
      <c r="W2890" t="s">
        <v>73</v>
      </c>
      <c r="X2890" t="s">
        <v>74</v>
      </c>
      <c r="Y2890" t="s">
        <v>75</v>
      </c>
      <c r="Z2890">
        <v>231833.77830715792</v>
      </c>
      <c r="AA2890" t="s">
        <v>653</v>
      </c>
      <c r="AB2890" t="s">
        <v>654</v>
      </c>
      <c r="AC2890" t="str">
        <f t="shared" si="45"/>
        <v>2025</v>
      </c>
    </row>
    <row r="2891" spans="1:29" x14ac:dyDescent="0.25">
      <c r="A2891" t="s">
        <v>27</v>
      </c>
      <c r="B2891" t="s">
        <v>1091</v>
      </c>
      <c r="C2891" t="s">
        <v>1134</v>
      </c>
      <c r="D2891" t="s">
        <v>257</v>
      </c>
      <c r="E2891" t="s">
        <v>258</v>
      </c>
      <c r="F2891" t="s">
        <v>30</v>
      </c>
      <c r="G2891" t="s">
        <v>31</v>
      </c>
      <c r="H2891" t="s">
        <v>62</v>
      </c>
      <c r="I2891" t="s">
        <v>63</v>
      </c>
      <c r="J2891" t="s">
        <v>64</v>
      </c>
      <c r="K2891" t="s">
        <v>65</v>
      </c>
      <c r="L2891" t="s">
        <v>38</v>
      </c>
      <c r="M2891" t="s">
        <v>38</v>
      </c>
      <c r="N2891" t="s">
        <v>38</v>
      </c>
      <c r="O2891" t="s">
        <v>38</v>
      </c>
      <c r="P2891" t="s">
        <v>38</v>
      </c>
      <c r="Q2891" t="s">
        <v>38</v>
      </c>
      <c r="R2891" t="s">
        <v>169</v>
      </c>
      <c r="S2891" t="s">
        <v>170</v>
      </c>
      <c r="T2891" t="s">
        <v>171</v>
      </c>
      <c r="U2891" t="s">
        <v>172</v>
      </c>
      <c r="V2891" t="s">
        <v>72</v>
      </c>
      <c r="W2891" t="s">
        <v>73</v>
      </c>
      <c r="X2891" t="s">
        <v>74</v>
      </c>
      <c r="Y2891" t="s">
        <v>75</v>
      </c>
      <c r="Z2891">
        <v>15528.151038543043</v>
      </c>
      <c r="AA2891" t="s">
        <v>802</v>
      </c>
      <c r="AB2891" t="s">
        <v>803</v>
      </c>
      <c r="AC2891" t="str">
        <f t="shared" si="45"/>
        <v>2025</v>
      </c>
    </row>
    <row r="2892" spans="1:29" x14ac:dyDescent="0.25">
      <c r="A2892" t="s">
        <v>27</v>
      </c>
      <c r="B2892" t="s">
        <v>1091</v>
      </c>
      <c r="C2892" t="s">
        <v>1134</v>
      </c>
      <c r="D2892" t="s">
        <v>257</v>
      </c>
      <c r="E2892" t="s">
        <v>258</v>
      </c>
      <c r="F2892" t="s">
        <v>30</v>
      </c>
      <c r="G2892" t="s">
        <v>31</v>
      </c>
      <c r="H2892" t="s">
        <v>62</v>
      </c>
      <c r="I2892" t="s">
        <v>63</v>
      </c>
      <c r="J2892" t="s">
        <v>64</v>
      </c>
      <c r="K2892" t="s">
        <v>65</v>
      </c>
      <c r="L2892" t="s">
        <v>38</v>
      </c>
      <c r="M2892" t="s">
        <v>38</v>
      </c>
      <c r="N2892" t="s">
        <v>38</v>
      </c>
      <c r="O2892" t="s">
        <v>38</v>
      </c>
      <c r="P2892" t="s">
        <v>38</v>
      </c>
      <c r="Q2892" t="s">
        <v>38</v>
      </c>
      <c r="R2892" t="s">
        <v>183</v>
      </c>
      <c r="S2892" t="s">
        <v>184</v>
      </c>
      <c r="T2892" t="s">
        <v>171</v>
      </c>
      <c r="U2892" t="s">
        <v>172</v>
      </c>
      <c r="V2892" t="s">
        <v>72</v>
      </c>
      <c r="W2892" t="s">
        <v>73</v>
      </c>
      <c r="X2892" t="s">
        <v>74</v>
      </c>
      <c r="Y2892" t="s">
        <v>75</v>
      </c>
      <c r="Z2892">
        <v>15651.023389928851</v>
      </c>
      <c r="AA2892" t="s">
        <v>669</v>
      </c>
      <c r="AB2892" t="s">
        <v>670</v>
      </c>
      <c r="AC2892" t="str">
        <f t="shared" si="45"/>
        <v>2025</v>
      </c>
    </row>
    <row r="2893" spans="1:29" x14ac:dyDescent="0.25">
      <c r="A2893" t="s">
        <v>27</v>
      </c>
      <c r="B2893" t="s">
        <v>1091</v>
      </c>
      <c r="C2893" t="s">
        <v>1134</v>
      </c>
      <c r="D2893" t="s">
        <v>257</v>
      </c>
      <c r="E2893" t="s">
        <v>258</v>
      </c>
      <c r="F2893" t="s">
        <v>30</v>
      </c>
      <c r="G2893" t="s">
        <v>31</v>
      </c>
      <c r="H2893" t="s">
        <v>62</v>
      </c>
      <c r="I2893" t="s">
        <v>63</v>
      </c>
      <c r="J2893" t="s">
        <v>64</v>
      </c>
      <c r="K2893" t="s">
        <v>65</v>
      </c>
      <c r="L2893" t="s">
        <v>38</v>
      </c>
      <c r="M2893" t="s">
        <v>38</v>
      </c>
      <c r="N2893" t="s">
        <v>38</v>
      </c>
      <c r="O2893" t="s">
        <v>38</v>
      </c>
      <c r="P2893" t="s">
        <v>38</v>
      </c>
      <c r="Q2893" t="s">
        <v>38</v>
      </c>
      <c r="R2893" t="s">
        <v>183</v>
      </c>
      <c r="S2893" t="s">
        <v>184</v>
      </c>
      <c r="T2893" t="s">
        <v>171</v>
      </c>
      <c r="U2893" t="s">
        <v>172</v>
      </c>
      <c r="V2893" t="s">
        <v>72</v>
      </c>
      <c r="W2893" t="s">
        <v>73</v>
      </c>
      <c r="X2893" t="s">
        <v>74</v>
      </c>
      <c r="Y2893" t="s">
        <v>75</v>
      </c>
      <c r="Z2893">
        <v>291708.40210448304</v>
      </c>
      <c r="AA2893" t="s">
        <v>824</v>
      </c>
      <c r="AB2893" t="s">
        <v>825</v>
      </c>
      <c r="AC2893" t="str">
        <f t="shared" si="45"/>
        <v>2025</v>
      </c>
    </row>
    <row r="2894" spans="1:29" x14ac:dyDescent="0.25">
      <c r="A2894" t="s">
        <v>27</v>
      </c>
      <c r="B2894" t="s">
        <v>1091</v>
      </c>
      <c r="C2894" t="s">
        <v>1134</v>
      </c>
      <c r="D2894" t="s">
        <v>257</v>
      </c>
      <c r="E2894" t="s">
        <v>258</v>
      </c>
      <c r="F2894" t="s">
        <v>30</v>
      </c>
      <c r="G2894" t="s">
        <v>31</v>
      </c>
      <c r="H2894" t="s">
        <v>62</v>
      </c>
      <c r="I2894" t="s">
        <v>63</v>
      </c>
      <c r="J2894" t="s">
        <v>64</v>
      </c>
      <c r="K2894" t="s">
        <v>65</v>
      </c>
      <c r="L2894" t="s">
        <v>38</v>
      </c>
      <c r="M2894" t="s">
        <v>38</v>
      </c>
      <c r="N2894" t="s">
        <v>38</v>
      </c>
      <c r="O2894" t="s">
        <v>38</v>
      </c>
      <c r="P2894" t="s">
        <v>38</v>
      </c>
      <c r="Q2894" t="s">
        <v>38</v>
      </c>
      <c r="R2894" t="s">
        <v>183</v>
      </c>
      <c r="S2894" t="s">
        <v>184</v>
      </c>
      <c r="T2894" t="s">
        <v>171</v>
      </c>
      <c r="U2894" t="s">
        <v>172</v>
      </c>
      <c r="V2894" t="s">
        <v>72</v>
      </c>
      <c r="W2894" t="s">
        <v>73</v>
      </c>
      <c r="X2894" t="s">
        <v>74</v>
      </c>
      <c r="Y2894" t="s">
        <v>75</v>
      </c>
      <c r="Z2894">
        <v>9643.4171879753903</v>
      </c>
      <c r="AA2894" t="s">
        <v>363</v>
      </c>
      <c r="AB2894" t="s">
        <v>364</v>
      </c>
      <c r="AC2894" t="str">
        <f t="shared" si="45"/>
        <v>2025</v>
      </c>
    </row>
    <row r="2895" spans="1:29" x14ac:dyDescent="0.25">
      <c r="A2895" t="s">
        <v>27</v>
      </c>
      <c r="B2895" t="s">
        <v>1091</v>
      </c>
      <c r="C2895" t="s">
        <v>1134</v>
      </c>
      <c r="D2895" t="s">
        <v>257</v>
      </c>
      <c r="E2895" t="s">
        <v>258</v>
      </c>
      <c r="F2895" t="s">
        <v>30</v>
      </c>
      <c r="G2895" t="s">
        <v>31</v>
      </c>
      <c r="H2895" t="s">
        <v>62</v>
      </c>
      <c r="I2895" t="s">
        <v>63</v>
      </c>
      <c r="J2895" t="s">
        <v>64</v>
      </c>
      <c r="K2895" t="s">
        <v>65</v>
      </c>
      <c r="L2895" t="s">
        <v>38</v>
      </c>
      <c r="M2895" t="s">
        <v>38</v>
      </c>
      <c r="N2895" t="s">
        <v>38</v>
      </c>
      <c r="O2895" t="s">
        <v>38</v>
      </c>
      <c r="P2895" t="s">
        <v>38</v>
      </c>
      <c r="Q2895" t="s">
        <v>38</v>
      </c>
      <c r="R2895" t="s">
        <v>183</v>
      </c>
      <c r="S2895" t="s">
        <v>184</v>
      </c>
      <c r="T2895" t="s">
        <v>171</v>
      </c>
      <c r="U2895" t="s">
        <v>172</v>
      </c>
      <c r="V2895" t="s">
        <v>72</v>
      </c>
      <c r="W2895" t="s">
        <v>73</v>
      </c>
      <c r="X2895" t="s">
        <v>74</v>
      </c>
      <c r="Y2895" t="s">
        <v>75</v>
      </c>
      <c r="Z2895">
        <v>15407.646005286173</v>
      </c>
      <c r="AA2895" t="s">
        <v>804</v>
      </c>
      <c r="AB2895" t="s">
        <v>805</v>
      </c>
      <c r="AC2895" t="str">
        <f t="shared" si="45"/>
        <v>2025</v>
      </c>
    </row>
    <row r="2896" spans="1:29" x14ac:dyDescent="0.25">
      <c r="A2896" t="s">
        <v>27</v>
      </c>
      <c r="B2896" t="s">
        <v>1091</v>
      </c>
      <c r="C2896" t="s">
        <v>1134</v>
      </c>
      <c r="D2896" t="s">
        <v>257</v>
      </c>
      <c r="E2896" t="s">
        <v>258</v>
      </c>
      <c r="F2896" t="s">
        <v>30</v>
      </c>
      <c r="G2896" t="s">
        <v>31</v>
      </c>
      <c r="H2896" t="s">
        <v>62</v>
      </c>
      <c r="I2896" t="s">
        <v>63</v>
      </c>
      <c r="J2896" t="s">
        <v>64</v>
      </c>
      <c r="K2896" t="s">
        <v>65</v>
      </c>
      <c r="L2896" t="s">
        <v>38</v>
      </c>
      <c r="M2896" t="s">
        <v>38</v>
      </c>
      <c r="N2896" t="s">
        <v>38</v>
      </c>
      <c r="O2896" t="s">
        <v>38</v>
      </c>
      <c r="P2896" t="s">
        <v>38</v>
      </c>
      <c r="Q2896" t="s">
        <v>38</v>
      </c>
      <c r="R2896" t="s">
        <v>183</v>
      </c>
      <c r="S2896" t="s">
        <v>184</v>
      </c>
      <c r="T2896" t="s">
        <v>171</v>
      </c>
      <c r="U2896" t="s">
        <v>172</v>
      </c>
      <c r="V2896" t="s">
        <v>72</v>
      </c>
      <c r="W2896" t="s">
        <v>73</v>
      </c>
      <c r="X2896" t="s">
        <v>74</v>
      </c>
      <c r="Y2896" t="s">
        <v>75</v>
      </c>
      <c r="Z2896">
        <v>145358.25057313286</v>
      </c>
      <c r="AA2896" t="s">
        <v>671</v>
      </c>
      <c r="AB2896" t="s">
        <v>672</v>
      </c>
      <c r="AC2896" t="str">
        <f t="shared" si="45"/>
        <v>2025</v>
      </c>
    </row>
    <row r="2897" spans="1:29" x14ac:dyDescent="0.25">
      <c r="A2897" t="s">
        <v>27</v>
      </c>
      <c r="B2897" t="s">
        <v>1091</v>
      </c>
      <c r="C2897" t="s">
        <v>1134</v>
      </c>
      <c r="D2897" t="s">
        <v>257</v>
      </c>
      <c r="E2897" t="s">
        <v>258</v>
      </c>
      <c r="F2897" t="s">
        <v>30</v>
      </c>
      <c r="G2897" t="s">
        <v>31</v>
      </c>
      <c r="H2897" t="s">
        <v>62</v>
      </c>
      <c r="I2897" t="s">
        <v>63</v>
      </c>
      <c r="J2897" t="s">
        <v>64</v>
      </c>
      <c r="K2897" t="s">
        <v>65</v>
      </c>
      <c r="L2897" t="s">
        <v>38</v>
      </c>
      <c r="M2897" t="s">
        <v>38</v>
      </c>
      <c r="N2897" t="s">
        <v>38</v>
      </c>
      <c r="O2897" t="s">
        <v>38</v>
      </c>
      <c r="P2897" t="s">
        <v>38</v>
      </c>
      <c r="Q2897" t="s">
        <v>38</v>
      </c>
      <c r="R2897" t="s">
        <v>183</v>
      </c>
      <c r="S2897" t="s">
        <v>184</v>
      </c>
      <c r="T2897" t="s">
        <v>171</v>
      </c>
      <c r="U2897" t="s">
        <v>172</v>
      </c>
      <c r="V2897" t="s">
        <v>72</v>
      </c>
      <c r="W2897" t="s">
        <v>73</v>
      </c>
      <c r="X2897" t="s">
        <v>74</v>
      </c>
      <c r="Y2897" t="s">
        <v>75</v>
      </c>
      <c r="Z2897">
        <v>249896.71187935103</v>
      </c>
      <c r="AA2897" t="s">
        <v>412</v>
      </c>
      <c r="AB2897" t="s">
        <v>413</v>
      </c>
      <c r="AC2897" t="str">
        <f t="shared" si="45"/>
        <v>2025</v>
      </c>
    </row>
    <row r="2898" spans="1:29" x14ac:dyDescent="0.25">
      <c r="A2898" t="s">
        <v>27</v>
      </c>
      <c r="B2898" t="s">
        <v>1091</v>
      </c>
      <c r="C2898" t="s">
        <v>1134</v>
      </c>
      <c r="D2898" t="s">
        <v>257</v>
      </c>
      <c r="E2898" t="s">
        <v>258</v>
      </c>
      <c r="F2898" t="s">
        <v>30</v>
      </c>
      <c r="G2898" t="s">
        <v>31</v>
      </c>
      <c r="H2898" t="s">
        <v>62</v>
      </c>
      <c r="I2898" t="s">
        <v>63</v>
      </c>
      <c r="J2898" t="s">
        <v>64</v>
      </c>
      <c r="K2898" t="s">
        <v>65</v>
      </c>
      <c r="L2898" t="s">
        <v>38</v>
      </c>
      <c r="M2898" t="s">
        <v>38</v>
      </c>
      <c r="N2898" t="s">
        <v>38</v>
      </c>
      <c r="O2898" t="s">
        <v>38</v>
      </c>
      <c r="P2898" t="s">
        <v>38</v>
      </c>
      <c r="Q2898" t="s">
        <v>38</v>
      </c>
      <c r="R2898" t="s">
        <v>183</v>
      </c>
      <c r="S2898" t="s">
        <v>184</v>
      </c>
      <c r="T2898" t="s">
        <v>171</v>
      </c>
      <c r="U2898" t="s">
        <v>172</v>
      </c>
      <c r="V2898" t="s">
        <v>72</v>
      </c>
      <c r="W2898" t="s">
        <v>73</v>
      </c>
      <c r="X2898" t="s">
        <v>74</v>
      </c>
      <c r="Y2898" t="s">
        <v>75</v>
      </c>
      <c r="Z2898">
        <v>81133.715744088462</v>
      </c>
      <c r="AA2898" t="s">
        <v>645</v>
      </c>
      <c r="AB2898" t="s">
        <v>646</v>
      </c>
      <c r="AC2898" t="str">
        <f t="shared" si="45"/>
        <v>2025</v>
      </c>
    </row>
    <row r="2899" spans="1:29" x14ac:dyDescent="0.25">
      <c r="A2899" t="s">
        <v>27</v>
      </c>
      <c r="B2899" t="s">
        <v>1091</v>
      </c>
      <c r="C2899" t="s">
        <v>1134</v>
      </c>
      <c r="D2899" t="s">
        <v>257</v>
      </c>
      <c r="E2899" t="s">
        <v>258</v>
      </c>
      <c r="F2899" t="s">
        <v>30</v>
      </c>
      <c r="G2899" t="s">
        <v>31</v>
      </c>
      <c r="H2899" t="s">
        <v>62</v>
      </c>
      <c r="I2899" t="s">
        <v>63</v>
      </c>
      <c r="J2899" t="s">
        <v>64</v>
      </c>
      <c r="K2899" t="s">
        <v>65</v>
      </c>
      <c r="L2899" t="s">
        <v>38</v>
      </c>
      <c r="M2899" t="s">
        <v>38</v>
      </c>
      <c r="N2899" t="s">
        <v>38</v>
      </c>
      <c r="O2899" t="s">
        <v>38</v>
      </c>
      <c r="P2899" t="s">
        <v>38</v>
      </c>
      <c r="Q2899" t="s">
        <v>38</v>
      </c>
      <c r="R2899" t="s">
        <v>183</v>
      </c>
      <c r="S2899" t="s">
        <v>184</v>
      </c>
      <c r="T2899" t="s">
        <v>171</v>
      </c>
      <c r="U2899" t="s">
        <v>172</v>
      </c>
      <c r="V2899" t="s">
        <v>72</v>
      </c>
      <c r="W2899" t="s">
        <v>73</v>
      </c>
      <c r="X2899" t="s">
        <v>74</v>
      </c>
      <c r="Y2899" t="s">
        <v>75</v>
      </c>
      <c r="Z2899">
        <v>9034.7708896406148</v>
      </c>
      <c r="AA2899" t="s">
        <v>806</v>
      </c>
      <c r="AB2899" t="s">
        <v>807</v>
      </c>
      <c r="AC2899" t="str">
        <f t="shared" si="45"/>
        <v>2025</v>
      </c>
    </row>
    <row r="2900" spans="1:29" x14ac:dyDescent="0.25">
      <c r="A2900" t="s">
        <v>27</v>
      </c>
      <c r="B2900" t="s">
        <v>1091</v>
      </c>
      <c r="C2900" t="s">
        <v>1134</v>
      </c>
      <c r="D2900" t="s">
        <v>257</v>
      </c>
      <c r="E2900" t="s">
        <v>258</v>
      </c>
      <c r="F2900" t="s">
        <v>30</v>
      </c>
      <c r="G2900" t="s">
        <v>31</v>
      </c>
      <c r="H2900" t="s">
        <v>62</v>
      </c>
      <c r="I2900" t="s">
        <v>63</v>
      </c>
      <c r="J2900" t="s">
        <v>64</v>
      </c>
      <c r="K2900" t="s">
        <v>65</v>
      </c>
      <c r="L2900" t="s">
        <v>38</v>
      </c>
      <c r="M2900" t="s">
        <v>38</v>
      </c>
      <c r="N2900" t="s">
        <v>38</v>
      </c>
      <c r="O2900" t="s">
        <v>38</v>
      </c>
      <c r="P2900" t="s">
        <v>38</v>
      </c>
      <c r="Q2900" t="s">
        <v>38</v>
      </c>
      <c r="R2900" t="s">
        <v>183</v>
      </c>
      <c r="S2900" t="s">
        <v>184</v>
      </c>
      <c r="T2900" t="s">
        <v>171</v>
      </c>
      <c r="U2900" t="s">
        <v>172</v>
      </c>
      <c r="V2900" t="s">
        <v>72</v>
      </c>
      <c r="W2900" t="s">
        <v>73</v>
      </c>
      <c r="X2900" t="s">
        <v>74</v>
      </c>
      <c r="Y2900" t="s">
        <v>75</v>
      </c>
      <c r="Z2900">
        <v>124246.77972748432</v>
      </c>
      <c r="AA2900" t="s">
        <v>970</v>
      </c>
      <c r="AB2900" t="s">
        <v>971</v>
      </c>
      <c r="AC2900" t="str">
        <f t="shared" si="45"/>
        <v>2025</v>
      </c>
    </row>
    <row r="2901" spans="1:29" x14ac:dyDescent="0.25">
      <c r="A2901" t="s">
        <v>27</v>
      </c>
      <c r="B2901" t="s">
        <v>1091</v>
      </c>
      <c r="C2901" t="s">
        <v>1134</v>
      </c>
      <c r="D2901" t="s">
        <v>257</v>
      </c>
      <c r="E2901" t="s">
        <v>258</v>
      </c>
      <c r="F2901" t="s">
        <v>30</v>
      </c>
      <c r="G2901" t="s">
        <v>31</v>
      </c>
      <c r="H2901" t="s">
        <v>62</v>
      </c>
      <c r="I2901" t="s">
        <v>63</v>
      </c>
      <c r="J2901" t="s">
        <v>64</v>
      </c>
      <c r="K2901" t="s">
        <v>65</v>
      </c>
      <c r="L2901" t="s">
        <v>38</v>
      </c>
      <c r="M2901" t="s">
        <v>38</v>
      </c>
      <c r="N2901" t="s">
        <v>38</v>
      </c>
      <c r="O2901" t="s">
        <v>38</v>
      </c>
      <c r="P2901" t="s">
        <v>38</v>
      </c>
      <c r="Q2901" t="s">
        <v>38</v>
      </c>
      <c r="R2901" t="s">
        <v>183</v>
      </c>
      <c r="S2901" t="s">
        <v>184</v>
      </c>
      <c r="T2901" t="s">
        <v>171</v>
      </c>
      <c r="U2901" t="s">
        <v>172</v>
      </c>
      <c r="V2901" t="s">
        <v>72</v>
      </c>
      <c r="W2901" t="s">
        <v>73</v>
      </c>
      <c r="X2901" t="s">
        <v>74</v>
      </c>
      <c r="Y2901" t="s">
        <v>75</v>
      </c>
      <c r="Z2901">
        <v>9407.0616905900279</v>
      </c>
      <c r="AA2901" t="s">
        <v>826</v>
      </c>
      <c r="AB2901" t="s">
        <v>827</v>
      </c>
      <c r="AC2901" t="str">
        <f t="shared" si="45"/>
        <v>2025</v>
      </c>
    </row>
    <row r="2902" spans="1:29" x14ac:dyDescent="0.25">
      <c r="A2902" t="s">
        <v>27</v>
      </c>
      <c r="B2902" t="s">
        <v>1091</v>
      </c>
      <c r="C2902" t="s">
        <v>1134</v>
      </c>
      <c r="D2902" t="s">
        <v>257</v>
      </c>
      <c r="E2902" t="s">
        <v>258</v>
      </c>
      <c r="F2902" t="s">
        <v>30</v>
      </c>
      <c r="G2902" t="s">
        <v>31</v>
      </c>
      <c r="H2902" t="s">
        <v>62</v>
      </c>
      <c r="I2902" t="s">
        <v>63</v>
      </c>
      <c r="J2902" t="s">
        <v>64</v>
      </c>
      <c r="K2902" t="s">
        <v>65</v>
      </c>
      <c r="L2902" t="s">
        <v>38</v>
      </c>
      <c r="M2902" t="s">
        <v>38</v>
      </c>
      <c r="N2902" t="s">
        <v>38</v>
      </c>
      <c r="O2902" t="s">
        <v>38</v>
      </c>
      <c r="P2902" t="s">
        <v>38</v>
      </c>
      <c r="Q2902" t="s">
        <v>38</v>
      </c>
      <c r="R2902" t="s">
        <v>183</v>
      </c>
      <c r="S2902" t="s">
        <v>184</v>
      </c>
      <c r="T2902" t="s">
        <v>171</v>
      </c>
      <c r="U2902" t="s">
        <v>172</v>
      </c>
      <c r="V2902" t="s">
        <v>72</v>
      </c>
      <c r="W2902" t="s">
        <v>73</v>
      </c>
      <c r="X2902" t="s">
        <v>74</v>
      </c>
      <c r="Y2902" t="s">
        <v>75</v>
      </c>
      <c r="Z2902">
        <v>78296.545016900724</v>
      </c>
      <c r="AA2902" t="s">
        <v>508</v>
      </c>
      <c r="AB2902" t="s">
        <v>509</v>
      </c>
      <c r="AC2902" t="str">
        <f t="shared" si="45"/>
        <v>2025</v>
      </c>
    </row>
    <row r="2903" spans="1:29" x14ac:dyDescent="0.25">
      <c r="A2903" t="s">
        <v>27</v>
      </c>
      <c r="B2903" t="s">
        <v>1091</v>
      </c>
      <c r="C2903" t="s">
        <v>1134</v>
      </c>
      <c r="D2903" t="s">
        <v>257</v>
      </c>
      <c r="E2903" t="s">
        <v>258</v>
      </c>
      <c r="F2903" t="s">
        <v>30</v>
      </c>
      <c r="G2903" t="s">
        <v>31</v>
      </c>
      <c r="H2903" t="s">
        <v>62</v>
      </c>
      <c r="I2903" t="s">
        <v>63</v>
      </c>
      <c r="J2903" t="s">
        <v>64</v>
      </c>
      <c r="K2903" t="s">
        <v>65</v>
      </c>
      <c r="L2903" t="s">
        <v>38</v>
      </c>
      <c r="M2903" t="s">
        <v>38</v>
      </c>
      <c r="N2903" t="s">
        <v>38</v>
      </c>
      <c r="O2903" t="s">
        <v>38</v>
      </c>
      <c r="P2903" t="s">
        <v>38</v>
      </c>
      <c r="Q2903" t="s">
        <v>38</v>
      </c>
      <c r="R2903" t="s">
        <v>183</v>
      </c>
      <c r="S2903" t="s">
        <v>184</v>
      </c>
      <c r="T2903" t="s">
        <v>171</v>
      </c>
      <c r="U2903" t="s">
        <v>172</v>
      </c>
      <c r="V2903" t="s">
        <v>72</v>
      </c>
      <c r="W2903" t="s">
        <v>73</v>
      </c>
      <c r="X2903" t="s">
        <v>74</v>
      </c>
      <c r="Y2903" t="s">
        <v>75</v>
      </c>
      <c r="Z2903">
        <v>67188.611956492678</v>
      </c>
      <c r="AA2903" t="s">
        <v>488</v>
      </c>
      <c r="AB2903" t="s">
        <v>489</v>
      </c>
      <c r="AC2903" t="str">
        <f t="shared" si="45"/>
        <v>2025</v>
      </c>
    </row>
    <row r="2904" spans="1:29" x14ac:dyDescent="0.25">
      <c r="A2904" t="s">
        <v>27</v>
      </c>
      <c r="B2904" t="s">
        <v>1091</v>
      </c>
      <c r="C2904" t="s">
        <v>1134</v>
      </c>
      <c r="D2904" t="s">
        <v>257</v>
      </c>
      <c r="E2904" t="s">
        <v>258</v>
      </c>
      <c r="F2904" t="s">
        <v>30</v>
      </c>
      <c r="G2904" t="s">
        <v>31</v>
      </c>
      <c r="H2904" t="s">
        <v>62</v>
      </c>
      <c r="I2904" t="s">
        <v>63</v>
      </c>
      <c r="J2904" t="s">
        <v>64</v>
      </c>
      <c r="K2904" t="s">
        <v>65</v>
      </c>
      <c r="L2904" t="s">
        <v>38</v>
      </c>
      <c r="M2904" t="s">
        <v>38</v>
      </c>
      <c r="N2904" t="s">
        <v>38</v>
      </c>
      <c r="O2904" t="s">
        <v>38</v>
      </c>
      <c r="P2904" t="s">
        <v>38</v>
      </c>
      <c r="Q2904" t="s">
        <v>38</v>
      </c>
      <c r="R2904" t="s">
        <v>163</v>
      </c>
      <c r="S2904" t="s">
        <v>164</v>
      </c>
      <c r="T2904" t="s">
        <v>165</v>
      </c>
      <c r="U2904" t="s">
        <v>166</v>
      </c>
      <c r="V2904" t="s">
        <v>43</v>
      </c>
      <c r="W2904" t="s">
        <v>44</v>
      </c>
      <c r="X2904" t="s">
        <v>45</v>
      </c>
      <c r="Y2904" t="s">
        <v>46</v>
      </c>
      <c r="Z2904">
        <v>106854.58584700697</v>
      </c>
      <c r="AA2904" t="s">
        <v>673</v>
      </c>
      <c r="AB2904" t="s">
        <v>674</v>
      </c>
      <c r="AC2904" t="str">
        <f t="shared" si="45"/>
        <v>2025</v>
      </c>
    </row>
    <row r="2905" spans="1:29" x14ac:dyDescent="0.25">
      <c r="A2905" t="s">
        <v>27</v>
      </c>
      <c r="B2905" t="s">
        <v>1091</v>
      </c>
      <c r="C2905" t="s">
        <v>1134</v>
      </c>
      <c r="D2905" t="s">
        <v>257</v>
      </c>
      <c r="E2905" t="s">
        <v>258</v>
      </c>
      <c r="F2905" t="s">
        <v>30</v>
      </c>
      <c r="G2905" t="s">
        <v>31</v>
      </c>
      <c r="H2905" t="s">
        <v>62</v>
      </c>
      <c r="I2905" t="s">
        <v>63</v>
      </c>
      <c r="J2905" t="s">
        <v>64</v>
      </c>
      <c r="K2905" t="s">
        <v>65</v>
      </c>
      <c r="L2905" t="s">
        <v>38</v>
      </c>
      <c r="M2905" t="s">
        <v>38</v>
      </c>
      <c r="N2905" t="s">
        <v>38</v>
      </c>
      <c r="O2905" t="s">
        <v>38</v>
      </c>
      <c r="P2905" t="s">
        <v>38</v>
      </c>
      <c r="Q2905" t="s">
        <v>38</v>
      </c>
      <c r="R2905" t="s">
        <v>163</v>
      </c>
      <c r="S2905" t="s">
        <v>164</v>
      </c>
      <c r="T2905" t="s">
        <v>165</v>
      </c>
      <c r="U2905" t="s">
        <v>166</v>
      </c>
      <c r="V2905" t="s">
        <v>43</v>
      </c>
      <c r="W2905" t="s">
        <v>44</v>
      </c>
      <c r="X2905" t="s">
        <v>45</v>
      </c>
      <c r="Y2905" t="s">
        <v>46</v>
      </c>
      <c r="Z2905">
        <v>25904.629502934091</v>
      </c>
      <c r="AA2905" t="s">
        <v>655</v>
      </c>
      <c r="AB2905" t="s">
        <v>656</v>
      </c>
      <c r="AC2905" t="str">
        <f t="shared" si="45"/>
        <v>2025</v>
      </c>
    </row>
    <row r="2906" spans="1:29" x14ac:dyDescent="0.25">
      <c r="A2906" t="s">
        <v>27</v>
      </c>
      <c r="B2906" t="s">
        <v>1091</v>
      </c>
      <c r="C2906" t="s">
        <v>1134</v>
      </c>
      <c r="D2906" t="s">
        <v>257</v>
      </c>
      <c r="E2906" t="s">
        <v>258</v>
      </c>
      <c r="F2906" t="s">
        <v>30</v>
      </c>
      <c r="G2906" t="s">
        <v>31</v>
      </c>
      <c r="H2906" t="s">
        <v>62</v>
      </c>
      <c r="I2906" t="s">
        <v>63</v>
      </c>
      <c r="J2906" t="s">
        <v>64</v>
      </c>
      <c r="K2906" t="s">
        <v>65</v>
      </c>
      <c r="L2906" t="s">
        <v>38</v>
      </c>
      <c r="M2906" t="s">
        <v>38</v>
      </c>
      <c r="N2906" t="s">
        <v>38</v>
      </c>
      <c r="O2906" t="s">
        <v>38</v>
      </c>
      <c r="P2906" t="s">
        <v>38</v>
      </c>
      <c r="Q2906" t="s">
        <v>38</v>
      </c>
      <c r="R2906" t="s">
        <v>163</v>
      </c>
      <c r="S2906" t="s">
        <v>164</v>
      </c>
      <c r="T2906" t="s">
        <v>165</v>
      </c>
      <c r="U2906" t="s">
        <v>166</v>
      </c>
      <c r="V2906" t="s">
        <v>43</v>
      </c>
      <c r="W2906" t="s">
        <v>44</v>
      </c>
      <c r="X2906" t="s">
        <v>45</v>
      </c>
      <c r="Y2906" t="s">
        <v>46</v>
      </c>
      <c r="Z2906">
        <v>21948.95967571708</v>
      </c>
      <c r="AA2906" t="s">
        <v>518</v>
      </c>
      <c r="AB2906" t="s">
        <v>519</v>
      </c>
      <c r="AC2906" t="str">
        <f t="shared" si="45"/>
        <v>2025</v>
      </c>
    </row>
    <row r="2907" spans="1:29" x14ac:dyDescent="0.25">
      <c r="A2907" t="s">
        <v>27</v>
      </c>
      <c r="B2907" t="s">
        <v>1091</v>
      </c>
      <c r="C2907" t="s">
        <v>1134</v>
      </c>
      <c r="D2907" t="s">
        <v>257</v>
      </c>
      <c r="E2907" t="s">
        <v>258</v>
      </c>
      <c r="F2907" t="s">
        <v>30</v>
      </c>
      <c r="G2907" t="s">
        <v>31</v>
      </c>
      <c r="H2907" t="s">
        <v>62</v>
      </c>
      <c r="I2907" t="s">
        <v>63</v>
      </c>
      <c r="J2907" t="s">
        <v>64</v>
      </c>
      <c r="K2907" t="s">
        <v>65</v>
      </c>
      <c r="L2907" t="s">
        <v>38</v>
      </c>
      <c r="M2907" t="s">
        <v>38</v>
      </c>
      <c r="N2907" t="s">
        <v>38</v>
      </c>
      <c r="O2907" t="s">
        <v>38</v>
      </c>
      <c r="P2907" t="s">
        <v>38</v>
      </c>
      <c r="Q2907" t="s">
        <v>38</v>
      </c>
      <c r="R2907" t="s">
        <v>229</v>
      </c>
      <c r="S2907" t="s">
        <v>230</v>
      </c>
      <c r="T2907" t="s">
        <v>165</v>
      </c>
      <c r="U2907" t="s">
        <v>166</v>
      </c>
      <c r="V2907" t="s">
        <v>43</v>
      </c>
      <c r="W2907" t="s">
        <v>44</v>
      </c>
      <c r="X2907" t="s">
        <v>45</v>
      </c>
      <c r="Y2907" t="s">
        <v>46</v>
      </c>
      <c r="Z2907">
        <v>8887.909091803871</v>
      </c>
      <c r="AA2907" t="s">
        <v>808</v>
      </c>
      <c r="AB2907" t="s">
        <v>809</v>
      </c>
      <c r="AC2907" t="str">
        <f t="shared" si="45"/>
        <v>2025</v>
      </c>
    </row>
    <row r="2908" spans="1:29" x14ac:dyDescent="0.25">
      <c r="A2908" t="s">
        <v>27</v>
      </c>
      <c r="B2908" t="s">
        <v>1091</v>
      </c>
      <c r="C2908" t="s">
        <v>1134</v>
      </c>
      <c r="D2908" t="s">
        <v>257</v>
      </c>
      <c r="E2908" t="s">
        <v>258</v>
      </c>
      <c r="F2908" t="s">
        <v>30</v>
      </c>
      <c r="G2908" t="s">
        <v>31</v>
      </c>
      <c r="H2908" t="s">
        <v>62</v>
      </c>
      <c r="I2908" t="s">
        <v>63</v>
      </c>
      <c r="J2908" t="s">
        <v>64</v>
      </c>
      <c r="K2908" t="s">
        <v>65</v>
      </c>
      <c r="L2908" t="s">
        <v>38</v>
      </c>
      <c r="M2908" t="s">
        <v>38</v>
      </c>
      <c r="N2908" t="s">
        <v>38</v>
      </c>
      <c r="O2908" t="s">
        <v>38</v>
      </c>
      <c r="P2908" t="s">
        <v>38</v>
      </c>
      <c r="Q2908" t="s">
        <v>38</v>
      </c>
      <c r="R2908" t="s">
        <v>249</v>
      </c>
      <c r="S2908" t="s">
        <v>250</v>
      </c>
      <c r="T2908" t="s">
        <v>251</v>
      </c>
      <c r="U2908" t="s">
        <v>252</v>
      </c>
      <c r="V2908" t="s">
        <v>253</v>
      </c>
      <c r="W2908" t="s">
        <v>254</v>
      </c>
      <c r="X2908" t="s">
        <v>45</v>
      </c>
      <c r="Y2908" t="s">
        <v>46</v>
      </c>
      <c r="Z2908">
        <v>5559.9909144729545</v>
      </c>
      <c r="AA2908" t="s">
        <v>681</v>
      </c>
      <c r="AB2908" t="s">
        <v>682</v>
      </c>
      <c r="AC2908" t="str">
        <f t="shared" si="45"/>
        <v>2025</v>
      </c>
    </row>
    <row r="2909" spans="1:29" x14ac:dyDescent="0.25">
      <c r="A2909" t="s">
        <v>27</v>
      </c>
      <c r="B2909" t="s">
        <v>1091</v>
      </c>
      <c r="C2909" t="s">
        <v>1134</v>
      </c>
      <c r="D2909" t="s">
        <v>257</v>
      </c>
      <c r="E2909" t="s">
        <v>258</v>
      </c>
      <c r="F2909" t="s">
        <v>30</v>
      </c>
      <c r="G2909" t="s">
        <v>31</v>
      </c>
      <c r="H2909" t="s">
        <v>62</v>
      </c>
      <c r="I2909" t="s">
        <v>63</v>
      </c>
      <c r="J2909" t="s">
        <v>64</v>
      </c>
      <c r="K2909" t="s">
        <v>65</v>
      </c>
      <c r="L2909" t="s">
        <v>38</v>
      </c>
      <c r="M2909" t="s">
        <v>38</v>
      </c>
      <c r="N2909" t="s">
        <v>38</v>
      </c>
      <c r="O2909" t="s">
        <v>38</v>
      </c>
      <c r="P2909" t="s">
        <v>38</v>
      </c>
      <c r="Q2909" t="s">
        <v>38</v>
      </c>
      <c r="R2909" t="s">
        <v>249</v>
      </c>
      <c r="S2909" t="s">
        <v>250</v>
      </c>
      <c r="T2909" t="s">
        <v>251</v>
      </c>
      <c r="U2909" t="s">
        <v>252</v>
      </c>
      <c r="V2909" t="s">
        <v>253</v>
      </c>
      <c r="W2909" t="s">
        <v>254</v>
      </c>
      <c r="X2909" t="s">
        <v>45</v>
      </c>
      <c r="Y2909" t="s">
        <v>46</v>
      </c>
      <c r="Z2909">
        <v>157437.74887531684</v>
      </c>
      <c r="AA2909" t="s">
        <v>388</v>
      </c>
      <c r="AB2909" t="s">
        <v>389</v>
      </c>
      <c r="AC2909" t="str">
        <f t="shared" si="45"/>
        <v>2025</v>
      </c>
    </row>
    <row r="2910" spans="1:29" x14ac:dyDescent="0.25">
      <c r="A2910" t="s">
        <v>27</v>
      </c>
      <c r="B2910" t="s">
        <v>1091</v>
      </c>
      <c r="C2910" t="s">
        <v>1134</v>
      </c>
      <c r="D2910" t="s">
        <v>257</v>
      </c>
      <c r="E2910" t="s">
        <v>258</v>
      </c>
      <c r="F2910" t="s">
        <v>30</v>
      </c>
      <c r="G2910" t="s">
        <v>31</v>
      </c>
      <c r="H2910" t="s">
        <v>62</v>
      </c>
      <c r="I2910" t="s">
        <v>63</v>
      </c>
      <c r="J2910" t="s">
        <v>64</v>
      </c>
      <c r="K2910" t="s">
        <v>65</v>
      </c>
      <c r="L2910" t="s">
        <v>38</v>
      </c>
      <c r="M2910" t="s">
        <v>38</v>
      </c>
      <c r="N2910" t="s">
        <v>38</v>
      </c>
      <c r="O2910" t="s">
        <v>38</v>
      </c>
      <c r="P2910" t="s">
        <v>38</v>
      </c>
      <c r="Q2910" t="s">
        <v>38</v>
      </c>
      <c r="R2910" t="s">
        <v>249</v>
      </c>
      <c r="S2910" t="s">
        <v>250</v>
      </c>
      <c r="T2910" t="s">
        <v>251</v>
      </c>
      <c r="U2910" t="s">
        <v>252</v>
      </c>
      <c r="V2910" t="s">
        <v>253</v>
      </c>
      <c r="W2910" t="s">
        <v>254</v>
      </c>
      <c r="X2910" t="s">
        <v>45</v>
      </c>
      <c r="Y2910" t="s">
        <v>46</v>
      </c>
      <c r="Z2910">
        <v>2967.7081717711835</v>
      </c>
      <c r="AA2910" t="s">
        <v>510</v>
      </c>
      <c r="AB2910" t="s">
        <v>511</v>
      </c>
      <c r="AC2910" t="str">
        <f t="shared" si="45"/>
        <v>2025</v>
      </c>
    </row>
    <row r="2911" spans="1:29" x14ac:dyDescent="0.25">
      <c r="A2911" t="s">
        <v>27</v>
      </c>
      <c r="B2911" t="s">
        <v>1091</v>
      </c>
      <c r="C2911" t="s">
        <v>1134</v>
      </c>
      <c r="D2911" t="s">
        <v>257</v>
      </c>
      <c r="E2911" t="s">
        <v>258</v>
      </c>
      <c r="F2911" t="s">
        <v>30</v>
      </c>
      <c r="G2911" t="s">
        <v>31</v>
      </c>
      <c r="H2911" t="s">
        <v>62</v>
      </c>
      <c r="I2911" t="s">
        <v>63</v>
      </c>
      <c r="J2911" t="s">
        <v>64</v>
      </c>
      <c r="K2911" t="s">
        <v>65</v>
      </c>
      <c r="L2911" t="s">
        <v>38</v>
      </c>
      <c r="M2911" t="s">
        <v>38</v>
      </c>
      <c r="N2911" t="s">
        <v>38</v>
      </c>
      <c r="O2911" t="s">
        <v>38</v>
      </c>
      <c r="P2911" t="s">
        <v>38</v>
      </c>
      <c r="Q2911" t="s">
        <v>38</v>
      </c>
      <c r="R2911" t="s">
        <v>249</v>
      </c>
      <c r="S2911" t="s">
        <v>250</v>
      </c>
      <c r="T2911" t="s">
        <v>251</v>
      </c>
      <c r="U2911" t="s">
        <v>252</v>
      </c>
      <c r="V2911" t="s">
        <v>253</v>
      </c>
      <c r="W2911" t="s">
        <v>254</v>
      </c>
      <c r="X2911" t="s">
        <v>45</v>
      </c>
      <c r="Y2911" t="s">
        <v>46</v>
      </c>
      <c r="Z2911">
        <v>14449.590757161481</v>
      </c>
      <c r="AA2911" t="s">
        <v>677</v>
      </c>
      <c r="AB2911" t="s">
        <v>678</v>
      </c>
      <c r="AC2911" t="str">
        <f t="shared" si="45"/>
        <v>2025</v>
      </c>
    </row>
    <row r="2912" spans="1:29" x14ac:dyDescent="0.25">
      <c r="A2912" t="s">
        <v>27</v>
      </c>
      <c r="B2912" t="s">
        <v>1091</v>
      </c>
      <c r="C2912" t="s">
        <v>1134</v>
      </c>
      <c r="D2912" t="s">
        <v>257</v>
      </c>
      <c r="E2912" t="s">
        <v>258</v>
      </c>
      <c r="F2912" t="s">
        <v>30</v>
      </c>
      <c r="G2912" t="s">
        <v>31</v>
      </c>
      <c r="H2912" t="s">
        <v>62</v>
      </c>
      <c r="I2912" t="s">
        <v>63</v>
      </c>
      <c r="J2912" t="s">
        <v>64</v>
      </c>
      <c r="K2912" t="s">
        <v>65</v>
      </c>
      <c r="L2912" t="s">
        <v>38</v>
      </c>
      <c r="M2912" t="s">
        <v>38</v>
      </c>
      <c r="N2912" t="s">
        <v>38</v>
      </c>
      <c r="O2912" t="s">
        <v>38</v>
      </c>
      <c r="P2912" t="s">
        <v>38</v>
      </c>
      <c r="Q2912" t="s">
        <v>38</v>
      </c>
      <c r="R2912" t="s">
        <v>249</v>
      </c>
      <c r="S2912" t="s">
        <v>250</v>
      </c>
      <c r="T2912" t="s">
        <v>251</v>
      </c>
      <c r="U2912" t="s">
        <v>252</v>
      </c>
      <c r="V2912" t="s">
        <v>253</v>
      </c>
      <c r="W2912" t="s">
        <v>254</v>
      </c>
      <c r="X2912" t="s">
        <v>45</v>
      </c>
      <c r="Y2912" t="s">
        <v>46</v>
      </c>
      <c r="Z2912">
        <v>7041.5904434369895</v>
      </c>
      <c r="AA2912" t="s">
        <v>385</v>
      </c>
      <c r="AB2912" t="s">
        <v>386</v>
      </c>
      <c r="AC2912" t="str">
        <f t="shared" si="45"/>
        <v>2025</v>
      </c>
    </row>
    <row r="2913" spans="1:29" x14ac:dyDescent="0.25">
      <c r="A2913" t="s">
        <v>27</v>
      </c>
      <c r="B2913" t="s">
        <v>1091</v>
      </c>
      <c r="C2913" t="s">
        <v>1134</v>
      </c>
      <c r="D2913" t="s">
        <v>257</v>
      </c>
      <c r="E2913" t="s">
        <v>258</v>
      </c>
      <c r="F2913" t="s">
        <v>30</v>
      </c>
      <c r="G2913" t="s">
        <v>31</v>
      </c>
      <c r="H2913" t="s">
        <v>62</v>
      </c>
      <c r="I2913" t="s">
        <v>63</v>
      </c>
      <c r="J2913" t="s">
        <v>64</v>
      </c>
      <c r="K2913" t="s">
        <v>65</v>
      </c>
      <c r="L2913" t="s">
        <v>38</v>
      </c>
      <c r="M2913" t="s">
        <v>38</v>
      </c>
      <c r="N2913" t="s">
        <v>38</v>
      </c>
      <c r="O2913" t="s">
        <v>38</v>
      </c>
      <c r="P2913" t="s">
        <v>38</v>
      </c>
      <c r="Q2913" t="s">
        <v>38</v>
      </c>
      <c r="R2913" t="s">
        <v>249</v>
      </c>
      <c r="S2913" t="s">
        <v>250</v>
      </c>
      <c r="T2913" t="s">
        <v>251</v>
      </c>
      <c r="U2913" t="s">
        <v>252</v>
      </c>
      <c r="V2913" t="s">
        <v>253</v>
      </c>
      <c r="W2913" t="s">
        <v>254</v>
      </c>
      <c r="X2913" t="s">
        <v>45</v>
      </c>
      <c r="Y2913" t="s">
        <v>46</v>
      </c>
      <c r="Z2913">
        <v>44900.291755738173</v>
      </c>
      <c r="AA2913" t="s">
        <v>832</v>
      </c>
      <c r="AB2913" t="s">
        <v>833</v>
      </c>
      <c r="AC2913" t="str">
        <f t="shared" si="45"/>
        <v>2025</v>
      </c>
    </row>
    <row r="2914" spans="1:29" x14ac:dyDescent="0.25">
      <c r="A2914" t="s">
        <v>27</v>
      </c>
      <c r="B2914" t="s">
        <v>1091</v>
      </c>
      <c r="C2914" t="s">
        <v>1134</v>
      </c>
      <c r="D2914" t="s">
        <v>257</v>
      </c>
      <c r="E2914" t="s">
        <v>258</v>
      </c>
      <c r="F2914" t="s">
        <v>30</v>
      </c>
      <c r="G2914" t="s">
        <v>31</v>
      </c>
      <c r="H2914" t="s">
        <v>62</v>
      </c>
      <c r="I2914" t="s">
        <v>63</v>
      </c>
      <c r="J2914" t="s">
        <v>64</v>
      </c>
      <c r="K2914" t="s">
        <v>65</v>
      </c>
      <c r="L2914" t="s">
        <v>38</v>
      </c>
      <c r="M2914" t="s">
        <v>38</v>
      </c>
      <c r="N2914" t="s">
        <v>38</v>
      </c>
      <c r="O2914" t="s">
        <v>38</v>
      </c>
      <c r="P2914" t="s">
        <v>387</v>
      </c>
      <c r="Q2914" t="s">
        <v>1099</v>
      </c>
      <c r="R2914" t="s">
        <v>241</v>
      </c>
      <c r="S2914" t="s">
        <v>242</v>
      </c>
      <c r="T2914" t="s">
        <v>243</v>
      </c>
      <c r="U2914" t="s">
        <v>244</v>
      </c>
      <c r="V2914" t="s">
        <v>245</v>
      </c>
      <c r="W2914" t="s">
        <v>246</v>
      </c>
      <c r="X2914" t="s">
        <v>74</v>
      </c>
      <c r="Y2914" t="s">
        <v>75</v>
      </c>
      <c r="Z2914">
        <v>117.23166996694604</v>
      </c>
      <c r="AA2914" t="s">
        <v>500</v>
      </c>
      <c r="AB2914" t="s">
        <v>501</v>
      </c>
      <c r="AC2914" t="str">
        <f t="shared" si="45"/>
        <v>2025</v>
      </c>
    </row>
    <row r="2915" spans="1:29" x14ac:dyDescent="0.25">
      <c r="A2915" t="s">
        <v>27</v>
      </c>
      <c r="B2915" t="s">
        <v>1091</v>
      </c>
      <c r="C2915" t="s">
        <v>1134</v>
      </c>
      <c r="D2915" t="s">
        <v>257</v>
      </c>
      <c r="E2915" t="s">
        <v>258</v>
      </c>
      <c r="F2915" t="s">
        <v>30</v>
      </c>
      <c r="G2915" t="s">
        <v>31</v>
      </c>
      <c r="H2915" t="s">
        <v>62</v>
      </c>
      <c r="I2915" t="s">
        <v>63</v>
      </c>
      <c r="J2915" t="s">
        <v>64</v>
      </c>
      <c r="K2915" t="s">
        <v>65</v>
      </c>
      <c r="L2915" t="s">
        <v>38</v>
      </c>
      <c r="M2915" t="s">
        <v>38</v>
      </c>
      <c r="N2915" t="s">
        <v>38</v>
      </c>
      <c r="O2915" t="s">
        <v>38</v>
      </c>
      <c r="P2915" t="s">
        <v>387</v>
      </c>
      <c r="Q2915" t="s">
        <v>1099</v>
      </c>
      <c r="R2915" t="s">
        <v>241</v>
      </c>
      <c r="S2915" t="s">
        <v>242</v>
      </c>
      <c r="T2915" t="s">
        <v>243</v>
      </c>
      <c r="U2915" t="s">
        <v>244</v>
      </c>
      <c r="V2915" t="s">
        <v>245</v>
      </c>
      <c r="W2915" t="s">
        <v>246</v>
      </c>
      <c r="X2915" t="s">
        <v>74</v>
      </c>
      <c r="Y2915" t="s">
        <v>75</v>
      </c>
      <c r="Z2915">
        <v>60.699707232198207</v>
      </c>
      <c r="AA2915" t="s">
        <v>359</v>
      </c>
      <c r="AB2915" t="s">
        <v>360</v>
      </c>
      <c r="AC2915" t="str">
        <f t="shared" si="45"/>
        <v>2025</v>
      </c>
    </row>
    <row r="2916" spans="1:29" x14ac:dyDescent="0.25">
      <c r="A2916" t="s">
        <v>27</v>
      </c>
      <c r="B2916" t="s">
        <v>1091</v>
      </c>
      <c r="C2916" t="s">
        <v>1134</v>
      </c>
      <c r="D2916" t="s">
        <v>257</v>
      </c>
      <c r="E2916" t="s">
        <v>258</v>
      </c>
      <c r="F2916" t="s">
        <v>30</v>
      </c>
      <c r="G2916" t="s">
        <v>31</v>
      </c>
      <c r="H2916" t="s">
        <v>62</v>
      </c>
      <c r="I2916" t="s">
        <v>63</v>
      </c>
      <c r="J2916" t="s">
        <v>64</v>
      </c>
      <c r="K2916" t="s">
        <v>65</v>
      </c>
      <c r="L2916" t="s">
        <v>38</v>
      </c>
      <c r="M2916" t="s">
        <v>38</v>
      </c>
      <c r="N2916" t="s">
        <v>38</v>
      </c>
      <c r="O2916" t="s">
        <v>38</v>
      </c>
      <c r="P2916" t="s">
        <v>387</v>
      </c>
      <c r="Q2916" t="s">
        <v>1099</v>
      </c>
      <c r="R2916" t="s">
        <v>277</v>
      </c>
      <c r="S2916" t="s">
        <v>278</v>
      </c>
      <c r="T2916" t="s">
        <v>243</v>
      </c>
      <c r="U2916" t="s">
        <v>244</v>
      </c>
      <c r="V2916" t="s">
        <v>245</v>
      </c>
      <c r="W2916" t="s">
        <v>246</v>
      </c>
      <c r="X2916" t="s">
        <v>74</v>
      </c>
      <c r="Y2916" t="s">
        <v>75</v>
      </c>
      <c r="Z2916">
        <v>16.955146575006317</v>
      </c>
      <c r="AA2916" t="s">
        <v>486</v>
      </c>
      <c r="AB2916" t="s">
        <v>487</v>
      </c>
      <c r="AC2916" t="str">
        <f t="shared" si="45"/>
        <v>2025</v>
      </c>
    </row>
    <row r="2917" spans="1:29" x14ac:dyDescent="0.25">
      <c r="A2917" t="s">
        <v>27</v>
      </c>
      <c r="B2917" t="s">
        <v>1091</v>
      </c>
      <c r="C2917" t="s">
        <v>1134</v>
      </c>
      <c r="D2917" t="s">
        <v>257</v>
      </c>
      <c r="E2917" t="s">
        <v>258</v>
      </c>
      <c r="F2917" t="s">
        <v>30</v>
      </c>
      <c r="G2917" t="s">
        <v>31</v>
      </c>
      <c r="H2917" t="s">
        <v>62</v>
      </c>
      <c r="I2917" t="s">
        <v>63</v>
      </c>
      <c r="J2917" t="s">
        <v>64</v>
      </c>
      <c r="K2917" t="s">
        <v>65</v>
      </c>
      <c r="L2917" t="s">
        <v>38</v>
      </c>
      <c r="M2917" t="s">
        <v>38</v>
      </c>
      <c r="N2917" t="s">
        <v>38</v>
      </c>
      <c r="O2917" t="s">
        <v>38</v>
      </c>
      <c r="P2917" t="s">
        <v>387</v>
      </c>
      <c r="Q2917" t="s">
        <v>1099</v>
      </c>
      <c r="R2917" t="s">
        <v>376</v>
      </c>
      <c r="S2917" t="s">
        <v>377</v>
      </c>
      <c r="T2917" t="s">
        <v>378</v>
      </c>
      <c r="U2917" t="s">
        <v>377</v>
      </c>
      <c r="V2917" t="s">
        <v>118</v>
      </c>
      <c r="W2917" t="s">
        <v>119</v>
      </c>
      <c r="X2917" t="s">
        <v>74</v>
      </c>
      <c r="Y2917" t="s">
        <v>75</v>
      </c>
      <c r="Z2917">
        <v>1.474352055372427</v>
      </c>
      <c r="AA2917" t="s">
        <v>520</v>
      </c>
      <c r="AB2917" t="s">
        <v>521</v>
      </c>
      <c r="AC2917" t="str">
        <f t="shared" si="45"/>
        <v>2025</v>
      </c>
    </row>
    <row r="2918" spans="1:29" x14ac:dyDescent="0.25">
      <c r="A2918" t="s">
        <v>27</v>
      </c>
      <c r="B2918" t="s">
        <v>1091</v>
      </c>
      <c r="C2918" t="s">
        <v>1134</v>
      </c>
      <c r="D2918" t="s">
        <v>257</v>
      </c>
      <c r="E2918" t="s">
        <v>258</v>
      </c>
      <c r="F2918" t="s">
        <v>30</v>
      </c>
      <c r="G2918" t="s">
        <v>31</v>
      </c>
      <c r="H2918" t="s">
        <v>62</v>
      </c>
      <c r="I2918" t="s">
        <v>63</v>
      </c>
      <c r="J2918" t="s">
        <v>64</v>
      </c>
      <c r="K2918" t="s">
        <v>65</v>
      </c>
      <c r="L2918" t="s">
        <v>38</v>
      </c>
      <c r="M2918" t="s">
        <v>38</v>
      </c>
      <c r="N2918" t="s">
        <v>38</v>
      </c>
      <c r="O2918" t="s">
        <v>38</v>
      </c>
      <c r="P2918" t="s">
        <v>387</v>
      </c>
      <c r="Q2918" t="s">
        <v>1099</v>
      </c>
      <c r="R2918" t="s">
        <v>376</v>
      </c>
      <c r="S2918" t="s">
        <v>377</v>
      </c>
      <c r="T2918" t="s">
        <v>378</v>
      </c>
      <c r="U2918" t="s">
        <v>377</v>
      </c>
      <c r="V2918" t="s">
        <v>118</v>
      </c>
      <c r="W2918" t="s">
        <v>119</v>
      </c>
      <c r="X2918" t="s">
        <v>74</v>
      </c>
      <c r="Y2918" t="s">
        <v>75</v>
      </c>
      <c r="Z2918">
        <v>0.57147285352845079</v>
      </c>
      <c r="AA2918" t="s">
        <v>533</v>
      </c>
      <c r="AB2918" t="s">
        <v>534</v>
      </c>
      <c r="AC2918" t="str">
        <f t="shared" si="45"/>
        <v>2025</v>
      </c>
    </row>
    <row r="2919" spans="1:29" x14ac:dyDescent="0.25">
      <c r="A2919" t="s">
        <v>27</v>
      </c>
      <c r="B2919" t="s">
        <v>1091</v>
      </c>
      <c r="C2919" t="s">
        <v>1134</v>
      </c>
      <c r="D2919" t="s">
        <v>257</v>
      </c>
      <c r="E2919" t="s">
        <v>258</v>
      </c>
      <c r="F2919" t="s">
        <v>30</v>
      </c>
      <c r="G2919" t="s">
        <v>31</v>
      </c>
      <c r="H2919" t="s">
        <v>62</v>
      </c>
      <c r="I2919" t="s">
        <v>63</v>
      </c>
      <c r="J2919" t="s">
        <v>64</v>
      </c>
      <c r="K2919" t="s">
        <v>65</v>
      </c>
      <c r="L2919" t="s">
        <v>38</v>
      </c>
      <c r="M2919" t="s">
        <v>38</v>
      </c>
      <c r="N2919" t="s">
        <v>38</v>
      </c>
      <c r="O2919" t="s">
        <v>38</v>
      </c>
      <c r="P2919" t="s">
        <v>387</v>
      </c>
      <c r="Q2919" t="s">
        <v>1099</v>
      </c>
      <c r="R2919" t="s">
        <v>376</v>
      </c>
      <c r="S2919" t="s">
        <v>377</v>
      </c>
      <c r="T2919" t="s">
        <v>378</v>
      </c>
      <c r="U2919" t="s">
        <v>377</v>
      </c>
      <c r="V2919" t="s">
        <v>118</v>
      </c>
      <c r="W2919" t="s">
        <v>119</v>
      </c>
      <c r="X2919" t="s">
        <v>74</v>
      </c>
      <c r="Y2919" t="s">
        <v>75</v>
      </c>
      <c r="Z2919">
        <v>12.937858428289838</v>
      </c>
      <c r="AA2919" t="s">
        <v>818</v>
      </c>
      <c r="AB2919" t="s">
        <v>819</v>
      </c>
      <c r="AC2919" t="str">
        <f t="shared" si="45"/>
        <v>2025</v>
      </c>
    </row>
    <row r="2920" spans="1:29" x14ac:dyDescent="0.25">
      <c r="A2920" t="s">
        <v>27</v>
      </c>
      <c r="B2920" t="s">
        <v>1091</v>
      </c>
      <c r="C2920" t="s">
        <v>1134</v>
      </c>
      <c r="D2920" t="s">
        <v>257</v>
      </c>
      <c r="E2920" t="s">
        <v>258</v>
      </c>
      <c r="F2920" t="s">
        <v>30</v>
      </c>
      <c r="G2920" t="s">
        <v>31</v>
      </c>
      <c r="H2920" t="s">
        <v>62</v>
      </c>
      <c r="I2920" t="s">
        <v>63</v>
      </c>
      <c r="J2920" t="s">
        <v>64</v>
      </c>
      <c r="K2920" t="s">
        <v>65</v>
      </c>
      <c r="L2920" t="s">
        <v>38</v>
      </c>
      <c r="M2920" t="s">
        <v>38</v>
      </c>
      <c r="N2920" t="s">
        <v>38</v>
      </c>
      <c r="O2920" t="s">
        <v>38</v>
      </c>
      <c r="P2920" t="s">
        <v>387</v>
      </c>
      <c r="Q2920" t="s">
        <v>1099</v>
      </c>
      <c r="R2920" t="s">
        <v>376</v>
      </c>
      <c r="S2920" t="s">
        <v>377</v>
      </c>
      <c r="T2920" t="s">
        <v>378</v>
      </c>
      <c r="U2920" t="s">
        <v>377</v>
      </c>
      <c r="V2920" t="s">
        <v>118</v>
      </c>
      <c r="W2920" t="s">
        <v>119</v>
      </c>
      <c r="X2920" t="s">
        <v>74</v>
      </c>
      <c r="Y2920" t="s">
        <v>75</v>
      </c>
      <c r="Z2920">
        <v>46.31008395880577</v>
      </c>
      <c r="AA2920" t="s">
        <v>665</v>
      </c>
      <c r="AB2920" t="s">
        <v>666</v>
      </c>
      <c r="AC2920" t="str">
        <f t="shared" si="45"/>
        <v>2025</v>
      </c>
    </row>
    <row r="2921" spans="1:29" x14ac:dyDescent="0.25">
      <c r="A2921" t="s">
        <v>27</v>
      </c>
      <c r="B2921" t="s">
        <v>1091</v>
      </c>
      <c r="C2921" t="s">
        <v>1134</v>
      </c>
      <c r="D2921" t="s">
        <v>257</v>
      </c>
      <c r="E2921" t="s">
        <v>258</v>
      </c>
      <c r="F2921" t="s">
        <v>30</v>
      </c>
      <c r="G2921" t="s">
        <v>31</v>
      </c>
      <c r="H2921" t="s">
        <v>62</v>
      </c>
      <c r="I2921" t="s">
        <v>63</v>
      </c>
      <c r="J2921" t="s">
        <v>64</v>
      </c>
      <c r="K2921" t="s">
        <v>65</v>
      </c>
      <c r="L2921" t="s">
        <v>38</v>
      </c>
      <c r="M2921" t="s">
        <v>38</v>
      </c>
      <c r="N2921" t="s">
        <v>38</v>
      </c>
      <c r="O2921" t="s">
        <v>38</v>
      </c>
      <c r="P2921" t="s">
        <v>387</v>
      </c>
      <c r="Q2921" t="s">
        <v>1099</v>
      </c>
      <c r="R2921" t="s">
        <v>376</v>
      </c>
      <c r="S2921" t="s">
        <v>377</v>
      </c>
      <c r="T2921" t="s">
        <v>378</v>
      </c>
      <c r="U2921" t="s">
        <v>377</v>
      </c>
      <c r="V2921" t="s">
        <v>118</v>
      </c>
      <c r="W2921" t="s">
        <v>119</v>
      </c>
      <c r="X2921" t="s">
        <v>74</v>
      </c>
      <c r="Y2921" t="s">
        <v>75</v>
      </c>
      <c r="Z2921">
        <v>21.618365524590047</v>
      </c>
      <c r="AA2921" t="s">
        <v>647</v>
      </c>
      <c r="AB2921" t="s">
        <v>648</v>
      </c>
      <c r="AC2921" t="str">
        <f t="shared" si="45"/>
        <v>2025</v>
      </c>
    </row>
    <row r="2922" spans="1:29" x14ac:dyDescent="0.25">
      <c r="A2922" t="s">
        <v>27</v>
      </c>
      <c r="B2922" t="s">
        <v>1091</v>
      </c>
      <c r="C2922" t="s">
        <v>1134</v>
      </c>
      <c r="D2922" t="s">
        <v>257</v>
      </c>
      <c r="E2922" t="s">
        <v>258</v>
      </c>
      <c r="F2922" t="s">
        <v>30</v>
      </c>
      <c r="G2922" t="s">
        <v>31</v>
      </c>
      <c r="H2922" t="s">
        <v>62</v>
      </c>
      <c r="I2922" t="s">
        <v>63</v>
      </c>
      <c r="J2922" t="s">
        <v>64</v>
      </c>
      <c r="K2922" t="s">
        <v>65</v>
      </c>
      <c r="L2922" t="s">
        <v>38</v>
      </c>
      <c r="M2922" t="s">
        <v>38</v>
      </c>
      <c r="N2922" t="s">
        <v>38</v>
      </c>
      <c r="O2922" t="s">
        <v>38</v>
      </c>
      <c r="P2922" t="s">
        <v>387</v>
      </c>
      <c r="Q2922" t="s">
        <v>1099</v>
      </c>
      <c r="R2922" t="s">
        <v>376</v>
      </c>
      <c r="S2922" t="s">
        <v>377</v>
      </c>
      <c r="T2922" t="s">
        <v>378</v>
      </c>
      <c r="U2922" t="s">
        <v>377</v>
      </c>
      <c r="V2922" t="s">
        <v>118</v>
      </c>
      <c r="W2922" t="s">
        <v>119</v>
      </c>
      <c r="X2922" t="s">
        <v>74</v>
      </c>
      <c r="Y2922" t="s">
        <v>75</v>
      </c>
      <c r="Z2922">
        <v>64.218986152761957</v>
      </c>
      <c r="AA2922" t="s">
        <v>502</v>
      </c>
      <c r="AB2922" t="s">
        <v>503</v>
      </c>
      <c r="AC2922" t="str">
        <f t="shared" si="45"/>
        <v>2025</v>
      </c>
    </row>
    <row r="2923" spans="1:29" x14ac:dyDescent="0.25">
      <c r="A2923" t="s">
        <v>27</v>
      </c>
      <c r="B2923" t="s">
        <v>1091</v>
      </c>
      <c r="C2923" t="s">
        <v>1134</v>
      </c>
      <c r="D2923" t="s">
        <v>257</v>
      </c>
      <c r="E2923" t="s">
        <v>258</v>
      </c>
      <c r="F2923" t="s">
        <v>30</v>
      </c>
      <c r="G2923" t="s">
        <v>31</v>
      </c>
      <c r="H2923" t="s">
        <v>62</v>
      </c>
      <c r="I2923" t="s">
        <v>63</v>
      </c>
      <c r="J2923" t="s">
        <v>64</v>
      </c>
      <c r="K2923" t="s">
        <v>65</v>
      </c>
      <c r="L2923" t="s">
        <v>38</v>
      </c>
      <c r="M2923" t="s">
        <v>38</v>
      </c>
      <c r="N2923" t="s">
        <v>38</v>
      </c>
      <c r="O2923" t="s">
        <v>38</v>
      </c>
      <c r="P2923" t="s">
        <v>387</v>
      </c>
      <c r="Q2923" t="s">
        <v>1099</v>
      </c>
      <c r="R2923" t="s">
        <v>141</v>
      </c>
      <c r="S2923" t="s">
        <v>142</v>
      </c>
      <c r="T2923" t="s">
        <v>143</v>
      </c>
      <c r="U2923" t="s">
        <v>144</v>
      </c>
      <c r="V2923" t="s">
        <v>118</v>
      </c>
      <c r="W2923" t="s">
        <v>119</v>
      </c>
      <c r="X2923" t="s">
        <v>74</v>
      </c>
      <c r="Y2923" t="s">
        <v>75</v>
      </c>
      <c r="Z2923">
        <v>1.1058005608668624</v>
      </c>
      <c r="AA2923" t="s">
        <v>788</v>
      </c>
      <c r="AB2923" t="s">
        <v>789</v>
      </c>
      <c r="AC2923" t="str">
        <f t="shared" si="45"/>
        <v>2025</v>
      </c>
    </row>
    <row r="2924" spans="1:29" x14ac:dyDescent="0.25">
      <c r="A2924" t="s">
        <v>27</v>
      </c>
      <c r="B2924" t="s">
        <v>1091</v>
      </c>
      <c r="C2924" t="s">
        <v>1134</v>
      </c>
      <c r="D2924" t="s">
        <v>257</v>
      </c>
      <c r="E2924" t="s">
        <v>258</v>
      </c>
      <c r="F2924" t="s">
        <v>30</v>
      </c>
      <c r="G2924" t="s">
        <v>31</v>
      </c>
      <c r="H2924" t="s">
        <v>62</v>
      </c>
      <c r="I2924" t="s">
        <v>63</v>
      </c>
      <c r="J2924" t="s">
        <v>64</v>
      </c>
      <c r="K2924" t="s">
        <v>65</v>
      </c>
      <c r="L2924" t="s">
        <v>38</v>
      </c>
      <c r="M2924" t="s">
        <v>38</v>
      </c>
      <c r="N2924" t="s">
        <v>38</v>
      </c>
      <c r="O2924" t="s">
        <v>38</v>
      </c>
      <c r="P2924" t="s">
        <v>387</v>
      </c>
      <c r="Q2924" t="s">
        <v>1099</v>
      </c>
      <c r="R2924" t="s">
        <v>141</v>
      </c>
      <c r="S2924" t="s">
        <v>142</v>
      </c>
      <c r="T2924" t="s">
        <v>143</v>
      </c>
      <c r="U2924" t="s">
        <v>144</v>
      </c>
      <c r="V2924" t="s">
        <v>118</v>
      </c>
      <c r="W2924" t="s">
        <v>119</v>
      </c>
      <c r="X2924" t="s">
        <v>74</v>
      </c>
      <c r="Y2924" t="s">
        <v>75</v>
      </c>
      <c r="Z2924">
        <v>29.119417536110525</v>
      </c>
      <c r="AA2924" t="s">
        <v>522</v>
      </c>
      <c r="AB2924" t="s">
        <v>523</v>
      </c>
      <c r="AC2924" t="str">
        <f t="shared" si="45"/>
        <v>2025</v>
      </c>
    </row>
    <row r="2925" spans="1:29" x14ac:dyDescent="0.25">
      <c r="A2925" t="s">
        <v>27</v>
      </c>
      <c r="B2925" t="s">
        <v>1091</v>
      </c>
      <c r="C2925" t="s">
        <v>1134</v>
      </c>
      <c r="D2925" t="s">
        <v>257</v>
      </c>
      <c r="E2925" t="s">
        <v>258</v>
      </c>
      <c r="F2925" t="s">
        <v>30</v>
      </c>
      <c r="G2925" t="s">
        <v>31</v>
      </c>
      <c r="H2925" t="s">
        <v>62</v>
      </c>
      <c r="I2925" t="s">
        <v>63</v>
      </c>
      <c r="J2925" t="s">
        <v>64</v>
      </c>
      <c r="K2925" t="s">
        <v>65</v>
      </c>
      <c r="L2925" t="s">
        <v>38</v>
      </c>
      <c r="M2925" t="s">
        <v>38</v>
      </c>
      <c r="N2925" t="s">
        <v>38</v>
      </c>
      <c r="O2925" t="s">
        <v>38</v>
      </c>
      <c r="P2925" t="s">
        <v>387</v>
      </c>
      <c r="Q2925" t="s">
        <v>1099</v>
      </c>
      <c r="R2925" t="s">
        <v>141</v>
      </c>
      <c r="S2925" t="s">
        <v>142</v>
      </c>
      <c r="T2925" t="s">
        <v>143</v>
      </c>
      <c r="U2925" t="s">
        <v>144</v>
      </c>
      <c r="V2925" t="s">
        <v>118</v>
      </c>
      <c r="W2925" t="s">
        <v>119</v>
      </c>
      <c r="X2925" t="s">
        <v>74</v>
      </c>
      <c r="Y2925" t="s">
        <v>75</v>
      </c>
      <c r="Z2925">
        <v>55.290097762078432</v>
      </c>
      <c r="AA2925" t="s">
        <v>649</v>
      </c>
      <c r="AB2925" t="s">
        <v>650</v>
      </c>
      <c r="AC2925" t="str">
        <f t="shared" si="45"/>
        <v>2025</v>
      </c>
    </row>
    <row r="2926" spans="1:29" x14ac:dyDescent="0.25">
      <c r="A2926" t="s">
        <v>27</v>
      </c>
      <c r="B2926" t="s">
        <v>1091</v>
      </c>
      <c r="C2926" t="s">
        <v>1134</v>
      </c>
      <c r="D2926" t="s">
        <v>257</v>
      </c>
      <c r="E2926" t="s">
        <v>258</v>
      </c>
      <c r="F2926" t="s">
        <v>30</v>
      </c>
      <c r="G2926" t="s">
        <v>31</v>
      </c>
      <c r="H2926" t="s">
        <v>62</v>
      </c>
      <c r="I2926" t="s">
        <v>63</v>
      </c>
      <c r="J2926" t="s">
        <v>64</v>
      </c>
      <c r="K2926" t="s">
        <v>65</v>
      </c>
      <c r="L2926" t="s">
        <v>38</v>
      </c>
      <c r="M2926" t="s">
        <v>38</v>
      </c>
      <c r="N2926" t="s">
        <v>38</v>
      </c>
      <c r="O2926" t="s">
        <v>38</v>
      </c>
      <c r="P2926" t="s">
        <v>387</v>
      </c>
      <c r="Q2926" t="s">
        <v>1099</v>
      </c>
      <c r="R2926" t="s">
        <v>339</v>
      </c>
      <c r="S2926" t="s">
        <v>340</v>
      </c>
      <c r="T2926" t="s">
        <v>129</v>
      </c>
      <c r="U2926" t="s">
        <v>130</v>
      </c>
      <c r="V2926" t="s">
        <v>72</v>
      </c>
      <c r="W2926" t="s">
        <v>73</v>
      </c>
      <c r="X2926" t="s">
        <v>74</v>
      </c>
      <c r="Y2926" t="s">
        <v>75</v>
      </c>
      <c r="Z2926">
        <v>21.771691963260789</v>
      </c>
      <c r="AA2926" t="s">
        <v>657</v>
      </c>
      <c r="AB2926" t="s">
        <v>658</v>
      </c>
      <c r="AC2926" t="str">
        <f t="shared" si="45"/>
        <v>2025</v>
      </c>
    </row>
    <row r="2927" spans="1:29" x14ac:dyDescent="0.25">
      <c r="A2927" t="s">
        <v>27</v>
      </c>
      <c r="B2927" t="s">
        <v>1091</v>
      </c>
      <c r="C2927" t="s">
        <v>1134</v>
      </c>
      <c r="D2927" t="s">
        <v>257</v>
      </c>
      <c r="E2927" t="s">
        <v>258</v>
      </c>
      <c r="F2927" t="s">
        <v>30</v>
      </c>
      <c r="G2927" t="s">
        <v>31</v>
      </c>
      <c r="H2927" t="s">
        <v>62</v>
      </c>
      <c r="I2927" t="s">
        <v>63</v>
      </c>
      <c r="J2927" t="s">
        <v>64</v>
      </c>
      <c r="K2927" t="s">
        <v>65</v>
      </c>
      <c r="L2927" t="s">
        <v>38</v>
      </c>
      <c r="M2927" t="s">
        <v>38</v>
      </c>
      <c r="N2927" t="s">
        <v>38</v>
      </c>
      <c r="O2927" t="s">
        <v>38</v>
      </c>
      <c r="P2927" t="s">
        <v>387</v>
      </c>
      <c r="Q2927" t="s">
        <v>1099</v>
      </c>
      <c r="R2927" t="s">
        <v>339</v>
      </c>
      <c r="S2927" t="s">
        <v>340</v>
      </c>
      <c r="T2927" t="s">
        <v>129</v>
      </c>
      <c r="U2927" t="s">
        <v>130</v>
      </c>
      <c r="V2927" t="s">
        <v>72</v>
      </c>
      <c r="W2927" t="s">
        <v>73</v>
      </c>
      <c r="X2927" t="s">
        <v>74</v>
      </c>
      <c r="Y2927" t="s">
        <v>75</v>
      </c>
      <c r="Z2927">
        <v>11.467073648207331</v>
      </c>
      <c r="AA2927" t="s">
        <v>365</v>
      </c>
      <c r="AB2927" t="s">
        <v>366</v>
      </c>
      <c r="AC2927" t="str">
        <f t="shared" si="45"/>
        <v>2025</v>
      </c>
    </row>
    <row r="2928" spans="1:29" x14ac:dyDescent="0.25">
      <c r="A2928" t="s">
        <v>27</v>
      </c>
      <c r="B2928" t="s">
        <v>1091</v>
      </c>
      <c r="C2928" t="s">
        <v>1134</v>
      </c>
      <c r="D2928" t="s">
        <v>257</v>
      </c>
      <c r="E2928" t="s">
        <v>258</v>
      </c>
      <c r="F2928" t="s">
        <v>30</v>
      </c>
      <c r="G2928" t="s">
        <v>31</v>
      </c>
      <c r="H2928" t="s">
        <v>62</v>
      </c>
      <c r="I2928" t="s">
        <v>63</v>
      </c>
      <c r="J2928" t="s">
        <v>64</v>
      </c>
      <c r="K2928" t="s">
        <v>65</v>
      </c>
      <c r="L2928" t="s">
        <v>38</v>
      </c>
      <c r="M2928" t="s">
        <v>38</v>
      </c>
      <c r="N2928" t="s">
        <v>38</v>
      </c>
      <c r="O2928" t="s">
        <v>38</v>
      </c>
      <c r="P2928" t="s">
        <v>387</v>
      </c>
      <c r="Q2928" t="s">
        <v>1099</v>
      </c>
      <c r="R2928" t="s">
        <v>339</v>
      </c>
      <c r="S2928" t="s">
        <v>340</v>
      </c>
      <c r="T2928" t="s">
        <v>129</v>
      </c>
      <c r="U2928" t="s">
        <v>130</v>
      </c>
      <c r="V2928" t="s">
        <v>72</v>
      </c>
      <c r="W2928" t="s">
        <v>73</v>
      </c>
      <c r="X2928" t="s">
        <v>74</v>
      </c>
      <c r="Y2928" t="s">
        <v>75</v>
      </c>
      <c r="Z2928">
        <v>23.34156366591451</v>
      </c>
      <c r="AA2928" t="s">
        <v>341</v>
      </c>
      <c r="AB2928" t="s">
        <v>342</v>
      </c>
      <c r="AC2928" t="str">
        <f t="shared" si="45"/>
        <v>2025</v>
      </c>
    </row>
    <row r="2929" spans="1:29" x14ac:dyDescent="0.25">
      <c r="A2929" t="s">
        <v>27</v>
      </c>
      <c r="B2929" t="s">
        <v>1091</v>
      </c>
      <c r="C2929" t="s">
        <v>1134</v>
      </c>
      <c r="D2929" t="s">
        <v>257</v>
      </c>
      <c r="E2929" t="s">
        <v>258</v>
      </c>
      <c r="F2929" t="s">
        <v>30</v>
      </c>
      <c r="G2929" t="s">
        <v>31</v>
      </c>
      <c r="H2929" t="s">
        <v>62</v>
      </c>
      <c r="I2929" t="s">
        <v>63</v>
      </c>
      <c r="J2929" t="s">
        <v>64</v>
      </c>
      <c r="K2929" t="s">
        <v>65</v>
      </c>
      <c r="L2929" t="s">
        <v>38</v>
      </c>
      <c r="M2929" t="s">
        <v>38</v>
      </c>
      <c r="N2929" t="s">
        <v>38</v>
      </c>
      <c r="O2929" t="s">
        <v>38</v>
      </c>
      <c r="P2929" t="s">
        <v>387</v>
      </c>
      <c r="Q2929" t="s">
        <v>1099</v>
      </c>
      <c r="R2929" t="s">
        <v>339</v>
      </c>
      <c r="S2929" t="s">
        <v>340</v>
      </c>
      <c r="T2929" t="s">
        <v>129</v>
      </c>
      <c r="U2929" t="s">
        <v>130</v>
      </c>
      <c r="V2929" t="s">
        <v>72</v>
      </c>
      <c r="W2929" t="s">
        <v>73</v>
      </c>
      <c r="X2929" t="s">
        <v>74</v>
      </c>
      <c r="Y2929" t="s">
        <v>75</v>
      </c>
      <c r="Z2929">
        <v>4.327851913114765</v>
      </c>
      <c r="AA2929" t="s">
        <v>683</v>
      </c>
      <c r="AB2929" t="s">
        <v>684</v>
      </c>
      <c r="AC2929" t="str">
        <f t="shared" si="45"/>
        <v>2025</v>
      </c>
    </row>
    <row r="2930" spans="1:29" x14ac:dyDescent="0.25">
      <c r="A2930" t="s">
        <v>27</v>
      </c>
      <c r="B2930" t="s">
        <v>1091</v>
      </c>
      <c r="C2930" t="s">
        <v>1134</v>
      </c>
      <c r="D2930" t="s">
        <v>257</v>
      </c>
      <c r="E2930" t="s">
        <v>258</v>
      </c>
      <c r="F2930" t="s">
        <v>30</v>
      </c>
      <c r="G2930" t="s">
        <v>31</v>
      </c>
      <c r="H2930" t="s">
        <v>62</v>
      </c>
      <c r="I2930" t="s">
        <v>63</v>
      </c>
      <c r="J2930" t="s">
        <v>64</v>
      </c>
      <c r="K2930" t="s">
        <v>65</v>
      </c>
      <c r="L2930" t="s">
        <v>38</v>
      </c>
      <c r="M2930" t="s">
        <v>38</v>
      </c>
      <c r="N2930" t="s">
        <v>38</v>
      </c>
      <c r="O2930" t="s">
        <v>38</v>
      </c>
      <c r="P2930" t="s">
        <v>387</v>
      </c>
      <c r="Q2930" t="s">
        <v>1099</v>
      </c>
      <c r="R2930" t="s">
        <v>339</v>
      </c>
      <c r="S2930" t="s">
        <v>340</v>
      </c>
      <c r="T2930" t="s">
        <v>129</v>
      </c>
      <c r="U2930" t="s">
        <v>130</v>
      </c>
      <c r="V2930" t="s">
        <v>72</v>
      </c>
      <c r="W2930" t="s">
        <v>73</v>
      </c>
      <c r="X2930" t="s">
        <v>74</v>
      </c>
      <c r="Y2930" t="s">
        <v>75</v>
      </c>
      <c r="Z2930">
        <v>19.762813004163359</v>
      </c>
      <c r="AA2930" t="s">
        <v>651</v>
      </c>
      <c r="AB2930" t="s">
        <v>652</v>
      </c>
      <c r="AC2930" t="str">
        <f t="shared" si="45"/>
        <v>2025</v>
      </c>
    </row>
    <row r="2931" spans="1:29" x14ac:dyDescent="0.25">
      <c r="A2931" t="s">
        <v>27</v>
      </c>
      <c r="B2931" t="s">
        <v>1091</v>
      </c>
      <c r="C2931" t="s">
        <v>1134</v>
      </c>
      <c r="D2931" t="s">
        <v>257</v>
      </c>
      <c r="E2931" t="s">
        <v>258</v>
      </c>
      <c r="F2931" t="s">
        <v>30</v>
      </c>
      <c r="G2931" t="s">
        <v>31</v>
      </c>
      <c r="H2931" t="s">
        <v>62</v>
      </c>
      <c r="I2931" t="s">
        <v>63</v>
      </c>
      <c r="J2931" t="s">
        <v>64</v>
      </c>
      <c r="K2931" t="s">
        <v>65</v>
      </c>
      <c r="L2931" t="s">
        <v>38</v>
      </c>
      <c r="M2931" t="s">
        <v>38</v>
      </c>
      <c r="N2931" t="s">
        <v>38</v>
      </c>
      <c r="O2931" t="s">
        <v>38</v>
      </c>
      <c r="P2931" t="s">
        <v>387</v>
      </c>
      <c r="Q2931" t="s">
        <v>1099</v>
      </c>
      <c r="R2931" t="s">
        <v>339</v>
      </c>
      <c r="S2931" t="s">
        <v>340</v>
      </c>
      <c r="T2931" t="s">
        <v>129</v>
      </c>
      <c r="U2931" t="s">
        <v>130</v>
      </c>
      <c r="V2931" t="s">
        <v>72</v>
      </c>
      <c r="W2931" t="s">
        <v>73</v>
      </c>
      <c r="X2931" t="s">
        <v>74</v>
      </c>
      <c r="Y2931" t="s">
        <v>75</v>
      </c>
      <c r="Z2931">
        <v>14.423722374837491</v>
      </c>
      <c r="AA2931" t="s">
        <v>798</v>
      </c>
      <c r="AB2931" t="s">
        <v>799</v>
      </c>
      <c r="AC2931" t="str">
        <f t="shared" si="45"/>
        <v>2025</v>
      </c>
    </row>
    <row r="2932" spans="1:29" x14ac:dyDescent="0.25">
      <c r="A2932" t="s">
        <v>27</v>
      </c>
      <c r="B2932" t="s">
        <v>1091</v>
      </c>
      <c r="C2932" t="s">
        <v>1134</v>
      </c>
      <c r="D2932" t="s">
        <v>257</v>
      </c>
      <c r="E2932" t="s">
        <v>258</v>
      </c>
      <c r="F2932" t="s">
        <v>30</v>
      </c>
      <c r="G2932" t="s">
        <v>31</v>
      </c>
      <c r="H2932" t="s">
        <v>62</v>
      </c>
      <c r="I2932" t="s">
        <v>63</v>
      </c>
      <c r="J2932" t="s">
        <v>64</v>
      </c>
      <c r="K2932" t="s">
        <v>65</v>
      </c>
      <c r="L2932" t="s">
        <v>38</v>
      </c>
      <c r="M2932" t="s">
        <v>38</v>
      </c>
      <c r="N2932" t="s">
        <v>38</v>
      </c>
      <c r="O2932" t="s">
        <v>38</v>
      </c>
      <c r="P2932" t="s">
        <v>387</v>
      </c>
      <c r="Q2932" t="s">
        <v>1099</v>
      </c>
      <c r="R2932" t="s">
        <v>339</v>
      </c>
      <c r="S2932" t="s">
        <v>340</v>
      </c>
      <c r="T2932" t="s">
        <v>129</v>
      </c>
      <c r="U2932" t="s">
        <v>130</v>
      </c>
      <c r="V2932" t="s">
        <v>72</v>
      </c>
      <c r="W2932" t="s">
        <v>73</v>
      </c>
      <c r="X2932" t="s">
        <v>74</v>
      </c>
      <c r="Y2932" t="s">
        <v>75</v>
      </c>
      <c r="Z2932">
        <v>4.4670370683072571</v>
      </c>
      <c r="AA2932" t="s">
        <v>492</v>
      </c>
      <c r="AB2932" t="s">
        <v>493</v>
      </c>
      <c r="AC2932" t="str">
        <f t="shared" si="45"/>
        <v>2025</v>
      </c>
    </row>
    <row r="2933" spans="1:29" x14ac:dyDescent="0.25">
      <c r="A2933" t="s">
        <v>27</v>
      </c>
      <c r="B2933" t="s">
        <v>1091</v>
      </c>
      <c r="C2933" t="s">
        <v>1134</v>
      </c>
      <c r="D2933" t="s">
        <v>257</v>
      </c>
      <c r="E2933" t="s">
        <v>258</v>
      </c>
      <c r="F2933" t="s">
        <v>30</v>
      </c>
      <c r="G2933" t="s">
        <v>31</v>
      </c>
      <c r="H2933" t="s">
        <v>62</v>
      </c>
      <c r="I2933" t="s">
        <v>63</v>
      </c>
      <c r="J2933" t="s">
        <v>64</v>
      </c>
      <c r="K2933" t="s">
        <v>65</v>
      </c>
      <c r="L2933" t="s">
        <v>38</v>
      </c>
      <c r="M2933" t="s">
        <v>38</v>
      </c>
      <c r="N2933" t="s">
        <v>38</v>
      </c>
      <c r="O2933" t="s">
        <v>38</v>
      </c>
      <c r="P2933" t="s">
        <v>387</v>
      </c>
      <c r="Q2933" t="s">
        <v>1099</v>
      </c>
      <c r="R2933" t="s">
        <v>339</v>
      </c>
      <c r="S2933" t="s">
        <v>340</v>
      </c>
      <c r="T2933" t="s">
        <v>129</v>
      </c>
      <c r="U2933" t="s">
        <v>130</v>
      </c>
      <c r="V2933" t="s">
        <v>72</v>
      </c>
      <c r="W2933" t="s">
        <v>73</v>
      </c>
      <c r="X2933" t="s">
        <v>74</v>
      </c>
      <c r="Y2933" t="s">
        <v>75</v>
      </c>
      <c r="Z2933">
        <v>15.721134919878381</v>
      </c>
      <c r="AA2933" t="s">
        <v>381</v>
      </c>
      <c r="AB2933" t="s">
        <v>382</v>
      </c>
      <c r="AC2933" t="str">
        <f t="shared" si="45"/>
        <v>2025</v>
      </c>
    </row>
    <row r="2934" spans="1:29" x14ac:dyDescent="0.25">
      <c r="A2934" t="s">
        <v>27</v>
      </c>
      <c r="B2934" t="s">
        <v>1091</v>
      </c>
      <c r="C2934" t="s">
        <v>1134</v>
      </c>
      <c r="D2934" t="s">
        <v>257</v>
      </c>
      <c r="E2934" t="s">
        <v>258</v>
      </c>
      <c r="F2934" t="s">
        <v>30</v>
      </c>
      <c r="G2934" t="s">
        <v>31</v>
      </c>
      <c r="H2934" t="s">
        <v>62</v>
      </c>
      <c r="I2934" t="s">
        <v>63</v>
      </c>
      <c r="J2934" t="s">
        <v>64</v>
      </c>
      <c r="K2934" t="s">
        <v>65</v>
      </c>
      <c r="L2934" t="s">
        <v>38</v>
      </c>
      <c r="M2934" t="s">
        <v>38</v>
      </c>
      <c r="N2934" t="s">
        <v>38</v>
      </c>
      <c r="O2934" t="s">
        <v>38</v>
      </c>
      <c r="P2934" t="s">
        <v>387</v>
      </c>
      <c r="Q2934" t="s">
        <v>1099</v>
      </c>
      <c r="R2934" t="s">
        <v>127</v>
      </c>
      <c r="S2934" t="s">
        <v>128</v>
      </c>
      <c r="T2934" t="s">
        <v>129</v>
      </c>
      <c r="U2934" t="s">
        <v>130</v>
      </c>
      <c r="V2934" t="s">
        <v>72</v>
      </c>
      <c r="W2934" t="s">
        <v>73</v>
      </c>
      <c r="X2934" t="s">
        <v>74</v>
      </c>
      <c r="Y2934" t="s">
        <v>75</v>
      </c>
      <c r="Z2934">
        <v>53.488343205761034</v>
      </c>
      <c r="AA2934" t="s">
        <v>349</v>
      </c>
      <c r="AB2934" t="s">
        <v>350</v>
      </c>
      <c r="AC2934" t="str">
        <f t="shared" si="45"/>
        <v>2025</v>
      </c>
    </row>
    <row r="2935" spans="1:29" x14ac:dyDescent="0.25">
      <c r="A2935" t="s">
        <v>27</v>
      </c>
      <c r="B2935" t="s">
        <v>1091</v>
      </c>
      <c r="C2935" t="s">
        <v>1134</v>
      </c>
      <c r="D2935" t="s">
        <v>257</v>
      </c>
      <c r="E2935" t="s">
        <v>258</v>
      </c>
      <c r="F2935" t="s">
        <v>30</v>
      </c>
      <c r="G2935" t="s">
        <v>31</v>
      </c>
      <c r="H2935" t="s">
        <v>62</v>
      </c>
      <c r="I2935" t="s">
        <v>63</v>
      </c>
      <c r="J2935" t="s">
        <v>64</v>
      </c>
      <c r="K2935" t="s">
        <v>65</v>
      </c>
      <c r="L2935" t="s">
        <v>38</v>
      </c>
      <c r="M2935" t="s">
        <v>38</v>
      </c>
      <c r="N2935" t="s">
        <v>38</v>
      </c>
      <c r="O2935" t="s">
        <v>38</v>
      </c>
      <c r="P2935" t="s">
        <v>387</v>
      </c>
      <c r="Q2935" t="s">
        <v>1099</v>
      </c>
      <c r="R2935" t="s">
        <v>127</v>
      </c>
      <c r="S2935" t="s">
        <v>128</v>
      </c>
      <c r="T2935" t="s">
        <v>129</v>
      </c>
      <c r="U2935" t="s">
        <v>130</v>
      </c>
      <c r="V2935" t="s">
        <v>72</v>
      </c>
      <c r="W2935" t="s">
        <v>73</v>
      </c>
      <c r="X2935" t="s">
        <v>74</v>
      </c>
      <c r="Y2935" t="s">
        <v>75</v>
      </c>
      <c r="Z2935">
        <v>57.771966881172453</v>
      </c>
      <c r="AA2935" t="s">
        <v>820</v>
      </c>
      <c r="AB2935" t="s">
        <v>821</v>
      </c>
      <c r="AC2935" t="str">
        <f t="shared" si="45"/>
        <v>2025</v>
      </c>
    </row>
    <row r="2936" spans="1:29" x14ac:dyDescent="0.25">
      <c r="A2936" t="s">
        <v>27</v>
      </c>
      <c r="B2936" t="s">
        <v>1091</v>
      </c>
      <c r="C2936" t="s">
        <v>1134</v>
      </c>
      <c r="D2936" t="s">
        <v>257</v>
      </c>
      <c r="E2936" t="s">
        <v>258</v>
      </c>
      <c r="F2936" t="s">
        <v>30</v>
      </c>
      <c r="G2936" t="s">
        <v>31</v>
      </c>
      <c r="H2936" t="s">
        <v>62</v>
      </c>
      <c r="I2936" t="s">
        <v>63</v>
      </c>
      <c r="J2936" t="s">
        <v>64</v>
      </c>
      <c r="K2936" t="s">
        <v>65</v>
      </c>
      <c r="L2936" t="s">
        <v>38</v>
      </c>
      <c r="M2936" t="s">
        <v>38</v>
      </c>
      <c r="N2936" t="s">
        <v>38</v>
      </c>
      <c r="O2936" t="s">
        <v>38</v>
      </c>
      <c r="P2936" t="s">
        <v>387</v>
      </c>
      <c r="Q2936" t="s">
        <v>1099</v>
      </c>
      <c r="R2936" t="s">
        <v>127</v>
      </c>
      <c r="S2936" t="s">
        <v>128</v>
      </c>
      <c r="T2936" t="s">
        <v>129</v>
      </c>
      <c r="U2936" t="s">
        <v>130</v>
      </c>
      <c r="V2936" t="s">
        <v>72</v>
      </c>
      <c r="W2936" t="s">
        <v>73</v>
      </c>
      <c r="X2936" t="s">
        <v>74</v>
      </c>
      <c r="Y2936" t="s">
        <v>75</v>
      </c>
      <c r="Z2936">
        <v>59.048795799598679</v>
      </c>
      <c r="AA2936" t="s">
        <v>406</v>
      </c>
      <c r="AB2936" t="s">
        <v>407</v>
      </c>
      <c r="AC2936" t="str">
        <f t="shared" si="45"/>
        <v>2025</v>
      </c>
    </row>
    <row r="2937" spans="1:29" x14ac:dyDescent="0.25">
      <c r="A2937" t="s">
        <v>27</v>
      </c>
      <c r="B2937" t="s">
        <v>1091</v>
      </c>
      <c r="C2937" t="s">
        <v>1134</v>
      </c>
      <c r="D2937" t="s">
        <v>257</v>
      </c>
      <c r="E2937" t="s">
        <v>258</v>
      </c>
      <c r="F2937" t="s">
        <v>30</v>
      </c>
      <c r="G2937" t="s">
        <v>31</v>
      </c>
      <c r="H2937" t="s">
        <v>62</v>
      </c>
      <c r="I2937" t="s">
        <v>63</v>
      </c>
      <c r="J2937" t="s">
        <v>64</v>
      </c>
      <c r="K2937" t="s">
        <v>65</v>
      </c>
      <c r="L2937" t="s">
        <v>38</v>
      </c>
      <c r="M2937" t="s">
        <v>38</v>
      </c>
      <c r="N2937" t="s">
        <v>38</v>
      </c>
      <c r="O2937" t="s">
        <v>38</v>
      </c>
      <c r="P2937" t="s">
        <v>387</v>
      </c>
      <c r="Q2937" t="s">
        <v>1099</v>
      </c>
      <c r="R2937" t="s">
        <v>127</v>
      </c>
      <c r="S2937" t="s">
        <v>128</v>
      </c>
      <c r="T2937" t="s">
        <v>129</v>
      </c>
      <c r="U2937" t="s">
        <v>130</v>
      </c>
      <c r="V2937" t="s">
        <v>72</v>
      </c>
      <c r="W2937" t="s">
        <v>73</v>
      </c>
      <c r="X2937" t="s">
        <v>74</v>
      </c>
      <c r="Y2937" t="s">
        <v>75</v>
      </c>
      <c r="Z2937">
        <v>8.8475648058868082</v>
      </c>
      <c r="AA2937" t="s">
        <v>504</v>
      </c>
      <c r="AB2937" t="s">
        <v>505</v>
      </c>
      <c r="AC2937" t="str">
        <f t="shared" si="45"/>
        <v>2025</v>
      </c>
    </row>
    <row r="2938" spans="1:29" x14ac:dyDescent="0.25">
      <c r="A2938" t="s">
        <v>27</v>
      </c>
      <c r="B2938" t="s">
        <v>1091</v>
      </c>
      <c r="C2938" t="s">
        <v>1134</v>
      </c>
      <c r="D2938" t="s">
        <v>257</v>
      </c>
      <c r="E2938" t="s">
        <v>258</v>
      </c>
      <c r="F2938" t="s">
        <v>30</v>
      </c>
      <c r="G2938" t="s">
        <v>31</v>
      </c>
      <c r="H2938" t="s">
        <v>62</v>
      </c>
      <c r="I2938" t="s">
        <v>63</v>
      </c>
      <c r="J2938" t="s">
        <v>64</v>
      </c>
      <c r="K2938" t="s">
        <v>65</v>
      </c>
      <c r="L2938" t="s">
        <v>38</v>
      </c>
      <c r="M2938" t="s">
        <v>38</v>
      </c>
      <c r="N2938" t="s">
        <v>38</v>
      </c>
      <c r="O2938" t="s">
        <v>38</v>
      </c>
      <c r="P2938" t="s">
        <v>387</v>
      </c>
      <c r="Q2938" t="s">
        <v>1099</v>
      </c>
      <c r="R2938" t="s">
        <v>169</v>
      </c>
      <c r="S2938" t="s">
        <v>170</v>
      </c>
      <c r="T2938" t="s">
        <v>171</v>
      </c>
      <c r="U2938" t="s">
        <v>172</v>
      </c>
      <c r="V2938" t="s">
        <v>72</v>
      </c>
      <c r="W2938" t="s">
        <v>73</v>
      </c>
      <c r="X2938" t="s">
        <v>74</v>
      </c>
      <c r="Y2938" t="s">
        <v>75</v>
      </c>
      <c r="Z2938">
        <v>30.992474439009122</v>
      </c>
      <c r="AA2938" t="s">
        <v>490</v>
      </c>
      <c r="AB2938" t="s">
        <v>491</v>
      </c>
      <c r="AC2938" t="str">
        <f t="shared" si="45"/>
        <v>2025</v>
      </c>
    </row>
    <row r="2939" spans="1:29" x14ac:dyDescent="0.25">
      <c r="A2939" t="s">
        <v>27</v>
      </c>
      <c r="B2939" t="s">
        <v>1091</v>
      </c>
      <c r="C2939" t="s">
        <v>1134</v>
      </c>
      <c r="D2939" t="s">
        <v>257</v>
      </c>
      <c r="E2939" t="s">
        <v>258</v>
      </c>
      <c r="F2939" t="s">
        <v>30</v>
      </c>
      <c r="G2939" t="s">
        <v>31</v>
      </c>
      <c r="H2939" t="s">
        <v>62</v>
      </c>
      <c r="I2939" t="s">
        <v>63</v>
      </c>
      <c r="J2939" t="s">
        <v>64</v>
      </c>
      <c r="K2939" t="s">
        <v>65</v>
      </c>
      <c r="L2939" t="s">
        <v>38</v>
      </c>
      <c r="M2939" t="s">
        <v>38</v>
      </c>
      <c r="N2939" t="s">
        <v>38</v>
      </c>
      <c r="O2939" t="s">
        <v>38</v>
      </c>
      <c r="P2939" t="s">
        <v>387</v>
      </c>
      <c r="Q2939" t="s">
        <v>1099</v>
      </c>
      <c r="R2939" t="s">
        <v>169</v>
      </c>
      <c r="S2939" t="s">
        <v>170</v>
      </c>
      <c r="T2939" t="s">
        <v>171</v>
      </c>
      <c r="U2939" t="s">
        <v>172</v>
      </c>
      <c r="V2939" t="s">
        <v>72</v>
      </c>
      <c r="W2939" t="s">
        <v>73</v>
      </c>
      <c r="X2939" t="s">
        <v>74</v>
      </c>
      <c r="Y2939" t="s">
        <v>75</v>
      </c>
      <c r="Z2939">
        <v>8.4861628016900639</v>
      </c>
      <c r="AA2939" t="s">
        <v>800</v>
      </c>
      <c r="AB2939" t="s">
        <v>801</v>
      </c>
      <c r="AC2939" t="str">
        <f t="shared" si="45"/>
        <v>2025</v>
      </c>
    </row>
    <row r="2940" spans="1:29" x14ac:dyDescent="0.25">
      <c r="A2940" t="s">
        <v>27</v>
      </c>
      <c r="B2940" t="s">
        <v>1091</v>
      </c>
      <c r="C2940" t="s">
        <v>1134</v>
      </c>
      <c r="D2940" t="s">
        <v>257</v>
      </c>
      <c r="E2940" t="s">
        <v>258</v>
      </c>
      <c r="F2940" t="s">
        <v>30</v>
      </c>
      <c r="G2940" t="s">
        <v>31</v>
      </c>
      <c r="H2940" t="s">
        <v>62</v>
      </c>
      <c r="I2940" t="s">
        <v>63</v>
      </c>
      <c r="J2940" t="s">
        <v>64</v>
      </c>
      <c r="K2940" t="s">
        <v>65</v>
      </c>
      <c r="L2940" t="s">
        <v>38</v>
      </c>
      <c r="M2940" t="s">
        <v>38</v>
      </c>
      <c r="N2940" t="s">
        <v>38</v>
      </c>
      <c r="O2940" t="s">
        <v>38</v>
      </c>
      <c r="P2940" t="s">
        <v>387</v>
      </c>
      <c r="Q2940" t="s">
        <v>1099</v>
      </c>
      <c r="R2940" t="s">
        <v>169</v>
      </c>
      <c r="S2940" t="s">
        <v>170</v>
      </c>
      <c r="T2940" t="s">
        <v>171</v>
      </c>
      <c r="U2940" t="s">
        <v>172</v>
      </c>
      <c r="V2940" t="s">
        <v>72</v>
      </c>
      <c r="W2940" t="s">
        <v>73</v>
      </c>
      <c r="X2940" t="s">
        <v>74</v>
      </c>
      <c r="Y2940" t="s">
        <v>75</v>
      </c>
      <c r="Z2940">
        <v>80.00398343418226</v>
      </c>
      <c r="AA2940" t="s">
        <v>667</v>
      </c>
      <c r="AB2940" t="s">
        <v>668</v>
      </c>
      <c r="AC2940" t="str">
        <f t="shared" si="45"/>
        <v>2025</v>
      </c>
    </row>
    <row r="2941" spans="1:29" x14ac:dyDescent="0.25">
      <c r="A2941" t="s">
        <v>27</v>
      </c>
      <c r="B2941" t="s">
        <v>1091</v>
      </c>
      <c r="C2941" t="s">
        <v>1134</v>
      </c>
      <c r="D2941" t="s">
        <v>257</v>
      </c>
      <c r="E2941" t="s">
        <v>258</v>
      </c>
      <c r="F2941" t="s">
        <v>30</v>
      </c>
      <c r="G2941" t="s">
        <v>31</v>
      </c>
      <c r="H2941" t="s">
        <v>62</v>
      </c>
      <c r="I2941" t="s">
        <v>63</v>
      </c>
      <c r="J2941" t="s">
        <v>64</v>
      </c>
      <c r="K2941" t="s">
        <v>65</v>
      </c>
      <c r="L2941" t="s">
        <v>38</v>
      </c>
      <c r="M2941" t="s">
        <v>38</v>
      </c>
      <c r="N2941" t="s">
        <v>38</v>
      </c>
      <c r="O2941" t="s">
        <v>38</v>
      </c>
      <c r="P2941" t="s">
        <v>387</v>
      </c>
      <c r="Q2941" t="s">
        <v>1099</v>
      </c>
      <c r="R2941" t="s">
        <v>169</v>
      </c>
      <c r="S2941" t="s">
        <v>170</v>
      </c>
      <c r="T2941" t="s">
        <v>171</v>
      </c>
      <c r="U2941" t="s">
        <v>172</v>
      </c>
      <c r="V2941" t="s">
        <v>72</v>
      </c>
      <c r="W2941" t="s">
        <v>73</v>
      </c>
      <c r="X2941" t="s">
        <v>74</v>
      </c>
      <c r="Y2941" t="s">
        <v>75</v>
      </c>
      <c r="Z2941">
        <v>21.627478759276705</v>
      </c>
      <c r="AA2941" t="s">
        <v>822</v>
      </c>
      <c r="AB2941" t="s">
        <v>823</v>
      </c>
      <c r="AC2941" t="str">
        <f t="shared" si="45"/>
        <v>2025</v>
      </c>
    </row>
    <row r="2942" spans="1:29" x14ac:dyDescent="0.25">
      <c r="A2942" t="s">
        <v>27</v>
      </c>
      <c r="B2942" t="s">
        <v>1091</v>
      </c>
      <c r="C2942" t="s">
        <v>1134</v>
      </c>
      <c r="D2942" t="s">
        <v>257</v>
      </c>
      <c r="E2942" t="s">
        <v>258</v>
      </c>
      <c r="F2942" t="s">
        <v>30</v>
      </c>
      <c r="G2942" t="s">
        <v>31</v>
      </c>
      <c r="H2942" t="s">
        <v>62</v>
      </c>
      <c r="I2942" t="s">
        <v>63</v>
      </c>
      <c r="J2942" t="s">
        <v>64</v>
      </c>
      <c r="K2942" t="s">
        <v>65</v>
      </c>
      <c r="L2942" t="s">
        <v>38</v>
      </c>
      <c r="M2942" t="s">
        <v>38</v>
      </c>
      <c r="N2942" t="s">
        <v>38</v>
      </c>
      <c r="O2942" t="s">
        <v>38</v>
      </c>
      <c r="P2942" t="s">
        <v>387</v>
      </c>
      <c r="Q2942" t="s">
        <v>1099</v>
      </c>
      <c r="R2942" t="s">
        <v>169</v>
      </c>
      <c r="S2942" t="s">
        <v>170</v>
      </c>
      <c r="T2942" t="s">
        <v>171</v>
      </c>
      <c r="U2942" t="s">
        <v>172</v>
      </c>
      <c r="V2942" t="s">
        <v>72</v>
      </c>
      <c r="W2942" t="s">
        <v>73</v>
      </c>
      <c r="X2942" t="s">
        <v>74</v>
      </c>
      <c r="Y2942" t="s">
        <v>75</v>
      </c>
      <c r="Z2942">
        <v>288.385828344294</v>
      </c>
      <c r="AA2942" t="s">
        <v>653</v>
      </c>
      <c r="AB2942" t="s">
        <v>654</v>
      </c>
      <c r="AC2942" t="str">
        <f t="shared" si="45"/>
        <v>2025</v>
      </c>
    </row>
    <row r="2943" spans="1:29" x14ac:dyDescent="0.25">
      <c r="A2943" t="s">
        <v>27</v>
      </c>
      <c r="B2943" t="s">
        <v>1091</v>
      </c>
      <c r="C2943" t="s">
        <v>1134</v>
      </c>
      <c r="D2943" t="s">
        <v>257</v>
      </c>
      <c r="E2943" t="s">
        <v>258</v>
      </c>
      <c r="F2943" t="s">
        <v>30</v>
      </c>
      <c r="G2943" t="s">
        <v>31</v>
      </c>
      <c r="H2943" t="s">
        <v>62</v>
      </c>
      <c r="I2943" t="s">
        <v>63</v>
      </c>
      <c r="J2943" t="s">
        <v>64</v>
      </c>
      <c r="K2943" t="s">
        <v>65</v>
      </c>
      <c r="L2943" t="s">
        <v>38</v>
      </c>
      <c r="M2943" t="s">
        <v>38</v>
      </c>
      <c r="N2943" t="s">
        <v>38</v>
      </c>
      <c r="O2943" t="s">
        <v>38</v>
      </c>
      <c r="P2943" t="s">
        <v>387</v>
      </c>
      <c r="Q2943" t="s">
        <v>1099</v>
      </c>
      <c r="R2943" t="s">
        <v>169</v>
      </c>
      <c r="S2943" t="s">
        <v>170</v>
      </c>
      <c r="T2943" t="s">
        <v>171</v>
      </c>
      <c r="U2943" t="s">
        <v>172</v>
      </c>
      <c r="V2943" t="s">
        <v>72</v>
      </c>
      <c r="W2943" t="s">
        <v>73</v>
      </c>
      <c r="X2943" t="s">
        <v>74</v>
      </c>
      <c r="Y2943" t="s">
        <v>75</v>
      </c>
      <c r="Z2943">
        <v>136.48569058056239</v>
      </c>
      <c r="AA2943" t="s">
        <v>514</v>
      </c>
      <c r="AB2943" t="s">
        <v>515</v>
      </c>
      <c r="AC2943" t="str">
        <f t="shared" si="45"/>
        <v>2025</v>
      </c>
    </row>
    <row r="2944" spans="1:29" x14ac:dyDescent="0.25">
      <c r="A2944" t="s">
        <v>27</v>
      </c>
      <c r="B2944" t="s">
        <v>1091</v>
      </c>
      <c r="C2944" t="s">
        <v>1134</v>
      </c>
      <c r="D2944" t="s">
        <v>257</v>
      </c>
      <c r="E2944" t="s">
        <v>258</v>
      </c>
      <c r="F2944" t="s">
        <v>30</v>
      </c>
      <c r="G2944" t="s">
        <v>31</v>
      </c>
      <c r="H2944" t="s">
        <v>62</v>
      </c>
      <c r="I2944" t="s">
        <v>63</v>
      </c>
      <c r="J2944" t="s">
        <v>64</v>
      </c>
      <c r="K2944" t="s">
        <v>65</v>
      </c>
      <c r="L2944" t="s">
        <v>38</v>
      </c>
      <c r="M2944" t="s">
        <v>38</v>
      </c>
      <c r="N2944" t="s">
        <v>38</v>
      </c>
      <c r="O2944" t="s">
        <v>38</v>
      </c>
      <c r="P2944" t="s">
        <v>387</v>
      </c>
      <c r="Q2944" t="s">
        <v>1099</v>
      </c>
      <c r="R2944" t="s">
        <v>183</v>
      </c>
      <c r="S2944" t="s">
        <v>184</v>
      </c>
      <c r="T2944" t="s">
        <v>171</v>
      </c>
      <c r="U2944" t="s">
        <v>172</v>
      </c>
      <c r="V2944" t="s">
        <v>72</v>
      </c>
      <c r="W2944" t="s">
        <v>73</v>
      </c>
      <c r="X2944" t="s">
        <v>74</v>
      </c>
      <c r="Y2944" t="s">
        <v>75</v>
      </c>
      <c r="Z2944">
        <v>19.468833996918882</v>
      </c>
      <c r="AA2944" t="s">
        <v>669</v>
      </c>
      <c r="AB2944" t="s">
        <v>670</v>
      </c>
      <c r="AC2944" t="str">
        <f t="shared" si="45"/>
        <v>2025</v>
      </c>
    </row>
    <row r="2945" spans="1:29" x14ac:dyDescent="0.25">
      <c r="A2945" t="s">
        <v>27</v>
      </c>
      <c r="B2945" t="s">
        <v>1091</v>
      </c>
      <c r="C2945" t="s">
        <v>1134</v>
      </c>
      <c r="D2945" t="s">
        <v>257</v>
      </c>
      <c r="E2945" t="s">
        <v>258</v>
      </c>
      <c r="F2945" t="s">
        <v>30</v>
      </c>
      <c r="G2945" t="s">
        <v>31</v>
      </c>
      <c r="H2945" t="s">
        <v>62</v>
      </c>
      <c r="I2945" t="s">
        <v>63</v>
      </c>
      <c r="J2945" t="s">
        <v>64</v>
      </c>
      <c r="K2945" t="s">
        <v>65</v>
      </c>
      <c r="L2945" t="s">
        <v>38</v>
      </c>
      <c r="M2945" t="s">
        <v>38</v>
      </c>
      <c r="N2945" t="s">
        <v>38</v>
      </c>
      <c r="O2945" t="s">
        <v>38</v>
      </c>
      <c r="P2945" t="s">
        <v>387</v>
      </c>
      <c r="Q2945" t="s">
        <v>1099</v>
      </c>
      <c r="R2945" t="s">
        <v>183</v>
      </c>
      <c r="S2945" t="s">
        <v>184</v>
      </c>
      <c r="T2945" t="s">
        <v>171</v>
      </c>
      <c r="U2945" t="s">
        <v>172</v>
      </c>
      <c r="V2945" t="s">
        <v>72</v>
      </c>
      <c r="W2945" t="s">
        <v>73</v>
      </c>
      <c r="X2945" t="s">
        <v>74</v>
      </c>
      <c r="Y2945" t="s">
        <v>75</v>
      </c>
      <c r="Z2945">
        <v>362.86588516206029</v>
      </c>
      <c r="AA2945" t="s">
        <v>824</v>
      </c>
      <c r="AB2945" t="s">
        <v>825</v>
      </c>
      <c r="AC2945" t="str">
        <f t="shared" si="45"/>
        <v>2025</v>
      </c>
    </row>
    <row r="2946" spans="1:29" x14ac:dyDescent="0.25">
      <c r="A2946" t="s">
        <v>27</v>
      </c>
      <c r="B2946" t="s">
        <v>1091</v>
      </c>
      <c r="C2946" t="s">
        <v>1134</v>
      </c>
      <c r="D2946" t="s">
        <v>257</v>
      </c>
      <c r="E2946" t="s">
        <v>258</v>
      </c>
      <c r="F2946" t="s">
        <v>30</v>
      </c>
      <c r="G2946" t="s">
        <v>31</v>
      </c>
      <c r="H2946" t="s">
        <v>62</v>
      </c>
      <c r="I2946" t="s">
        <v>63</v>
      </c>
      <c r="J2946" t="s">
        <v>64</v>
      </c>
      <c r="K2946" t="s">
        <v>65</v>
      </c>
      <c r="L2946" t="s">
        <v>38</v>
      </c>
      <c r="M2946" t="s">
        <v>38</v>
      </c>
      <c r="N2946" t="s">
        <v>38</v>
      </c>
      <c r="O2946" t="s">
        <v>38</v>
      </c>
      <c r="P2946" t="s">
        <v>387</v>
      </c>
      <c r="Q2946" t="s">
        <v>1099</v>
      </c>
      <c r="R2946" t="s">
        <v>183</v>
      </c>
      <c r="S2946" t="s">
        <v>184</v>
      </c>
      <c r="T2946" t="s">
        <v>171</v>
      </c>
      <c r="U2946" t="s">
        <v>172</v>
      </c>
      <c r="V2946" t="s">
        <v>72</v>
      </c>
      <c r="W2946" t="s">
        <v>73</v>
      </c>
      <c r="X2946" t="s">
        <v>74</v>
      </c>
      <c r="Y2946" t="s">
        <v>75</v>
      </c>
      <c r="Z2946">
        <v>7.8288545652085491</v>
      </c>
      <c r="AA2946" t="s">
        <v>506</v>
      </c>
      <c r="AB2946" t="s">
        <v>507</v>
      </c>
      <c r="AC2946" t="str">
        <f t="shared" si="45"/>
        <v>2025</v>
      </c>
    </row>
    <row r="2947" spans="1:29" x14ac:dyDescent="0.25">
      <c r="A2947" t="s">
        <v>27</v>
      </c>
      <c r="B2947" t="s">
        <v>1091</v>
      </c>
      <c r="C2947" t="s">
        <v>1134</v>
      </c>
      <c r="D2947" t="s">
        <v>257</v>
      </c>
      <c r="E2947" t="s">
        <v>258</v>
      </c>
      <c r="F2947" t="s">
        <v>30</v>
      </c>
      <c r="G2947" t="s">
        <v>31</v>
      </c>
      <c r="H2947" t="s">
        <v>62</v>
      </c>
      <c r="I2947" t="s">
        <v>63</v>
      </c>
      <c r="J2947" t="s">
        <v>64</v>
      </c>
      <c r="K2947" t="s">
        <v>65</v>
      </c>
      <c r="L2947" t="s">
        <v>38</v>
      </c>
      <c r="M2947" t="s">
        <v>38</v>
      </c>
      <c r="N2947" t="s">
        <v>38</v>
      </c>
      <c r="O2947" t="s">
        <v>38</v>
      </c>
      <c r="P2947" t="s">
        <v>387</v>
      </c>
      <c r="Q2947" t="s">
        <v>1099</v>
      </c>
      <c r="R2947" t="s">
        <v>183</v>
      </c>
      <c r="S2947" t="s">
        <v>184</v>
      </c>
      <c r="T2947" t="s">
        <v>171</v>
      </c>
      <c r="U2947" t="s">
        <v>172</v>
      </c>
      <c r="V2947" t="s">
        <v>72</v>
      </c>
      <c r="W2947" t="s">
        <v>73</v>
      </c>
      <c r="X2947" t="s">
        <v>74</v>
      </c>
      <c r="Y2947" t="s">
        <v>75</v>
      </c>
      <c r="Z2947">
        <v>19.166088688694398</v>
      </c>
      <c r="AA2947" t="s">
        <v>804</v>
      </c>
      <c r="AB2947" t="s">
        <v>805</v>
      </c>
      <c r="AC2947" t="str">
        <f t="shared" ref="AC2947:AC3010" si="46">IF(OR(B2947="Eelarve_liigendus",B2947="Eelarve_ule",B2947="Kinnitatud eelarve",B2947="Lisaeelarve"),"2025",C2947)</f>
        <v>2025</v>
      </c>
    </row>
    <row r="2948" spans="1:29" x14ac:dyDescent="0.25">
      <c r="A2948" t="s">
        <v>27</v>
      </c>
      <c r="B2948" t="s">
        <v>1091</v>
      </c>
      <c r="C2948" t="s">
        <v>1134</v>
      </c>
      <c r="D2948" t="s">
        <v>257</v>
      </c>
      <c r="E2948" t="s">
        <v>258</v>
      </c>
      <c r="F2948" t="s">
        <v>30</v>
      </c>
      <c r="G2948" t="s">
        <v>31</v>
      </c>
      <c r="H2948" t="s">
        <v>62</v>
      </c>
      <c r="I2948" t="s">
        <v>63</v>
      </c>
      <c r="J2948" t="s">
        <v>64</v>
      </c>
      <c r="K2948" t="s">
        <v>65</v>
      </c>
      <c r="L2948" t="s">
        <v>38</v>
      </c>
      <c r="M2948" t="s">
        <v>38</v>
      </c>
      <c r="N2948" t="s">
        <v>38</v>
      </c>
      <c r="O2948" t="s">
        <v>38</v>
      </c>
      <c r="P2948" t="s">
        <v>387</v>
      </c>
      <c r="Q2948" t="s">
        <v>1099</v>
      </c>
      <c r="R2948" t="s">
        <v>183</v>
      </c>
      <c r="S2948" t="s">
        <v>184</v>
      </c>
      <c r="T2948" t="s">
        <v>171</v>
      </c>
      <c r="U2948" t="s">
        <v>172</v>
      </c>
      <c r="V2948" t="s">
        <v>72</v>
      </c>
      <c r="W2948" t="s">
        <v>73</v>
      </c>
      <c r="X2948" t="s">
        <v>74</v>
      </c>
      <c r="Y2948" t="s">
        <v>75</v>
      </c>
      <c r="Z2948">
        <v>180.81601311208104</v>
      </c>
      <c r="AA2948" t="s">
        <v>671</v>
      </c>
      <c r="AB2948" t="s">
        <v>672</v>
      </c>
      <c r="AC2948" t="str">
        <f t="shared" si="46"/>
        <v>2025</v>
      </c>
    </row>
    <row r="2949" spans="1:29" x14ac:dyDescent="0.25">
      <c r="A2949" t="s">
        <v>27</v>
      </c>
      <c r="B2949" t="s">
        <v>1091</v>
      </c>
      <c r="C2949" t="s">
        <v>1134</v>
      </c>
      <c r="D2949" t="s">
        <v>257</v>
      </c>
      <c r="E2949" t="s">
        <v>258</v>
      </c>
      <c r="F2949" t="s">
        <v>30</v>
      </c>
      <c r="G2949" t="s">
        <v>31</v>
      </c>
      <c r="H2949" t="s">
        <v>62</v>
      </c>
      <c r="I2949" t="s">
        <v>63</v>
      </c>
      <c r="J2949" t="s">
        <v>64</v>
      </c>
      <c r="K2949" t="s">
        <v>65</v>
      </c>
      <c r="L2949" t="s">
        <v>38</v>
      </c>
      <c r="M2949" t="s">
        <v>38</v>
      </c>
      <c r="N2949" t="s">
        <v>38</v>
      </c>
      <c r="O2949" t="s">
        <v>38</v>
      </c>
      <c r="P2949" t="s">
        <v>387</v>
      </c>
      <c r="Q2949" t="s">
        <v>1099</v>
      </c>
      <c r="R2949" t="s">
        <v>183</v>
      </c>
      <c r="S2949" t="s">
        <v>184</v>
      </c>
      <c r="T2949" t="s">
        <v>171</v>
      </c>
      <c r="U2949" t="s">
        <v>172</v>
      </c>
      <c r="V2949" t="s">
        <v>72</v>
      </c>
      <c r="W2949" t="s">
        <v>73</v>
      </c>
      <c r="X2949" t="s">
        <v>74</v>
      </c>
      <c r="Y2949" t="s">
        <v>75</v>
      </c>
      <c r="Z2949">
        <v>71.092074875485935</v>
      </c>
      <c r="AA2949" t="s">
        <v>383</v>
      </c>
      <c r="AB2949" t="s">
        <v>384</v>
      </c>
      <c r="AC2949" t="str">
        <f t="shared" si="46"/>
        <v>2025</v>
      </c>
    </row>
    <row r="2950" spans="1:29" x14ac:dyDescent="0.25">
      <c r="A2950" t="s">
        <v>27</v>
      </c>
      <c r="B2950" t="s">
        <v>1091</v>
      </c>
      <c r="C2950" t="s">
        <v>1134</v>
      </c>
      <c r="D2950" t="s">
        <v>257</v>
      </c>
      <c r="E2950" t="s">
        <v>258</v>
      </c>
      <c r="F2950" t="s">
        <v>30</v>
      </c>
      <c r="G2950" t="s">
        <v>31</v>
      </c>
      <c r="H2950" t="s">
        <v>62</v>
      </c>
      <c r="I2950" t="s">
        <v>63</v>
      </c>
      <c r="J2950" t="s">
        <v>64</v>
      </c>
      <c r="K2950" t="s">
        <v>65</v>
      </c>
      <c r="L2950" t="s">
        <v>38</v>
      </c>
      <c r="M2950" t="s">
        <v>38</v>
      </c>
      <c r="N2950" t="s">
        <v>38</v>
      </c>
      <c r="O2950" t="s">
        <v>38</v>
      </c>
      <c r="P2950" t="s">
        <v>387</v>
      </c>
      <c r="Q2950" t="s">
        <v>1099</v>
      </c>
      <c r="R2950" t="s">
        <v>183</v>
      </c>
      <c r="S2950" t="s">
        <v>184</v>
      </c>
      <c r="T2950" t="s">
        <v>171</v>
      </c>
      <c r="U2950" t="s">
        <v>172</v>
      </c>
      <c r="V2950" t="s">
        <v>72</v>
      </c>
      <c r="W2950" t="s">
        <v>73</v>
      </c>
      <c r="X2950" t="s">
        <v>74</v>
      </c>
      <c r="Y2950" t="s">
        <v>75</v>
      </c>
      <c r="Z2950">
        <v>100.92495576942859</v>
      </c>
      <c r="AA2950" t="s">
        <v>645</v>
      </c>
      <c r="AB2950" t="s">
        <v>646</v>
      </c>
      <c r="AC2950" t="str">
        <f t="shared" si="46"/>
        <v>2025</v>
      </c>
    </row>
    <row r="2951" spans="1:29" x14ac:dyDescent="0.25">
      <c r="A2951" t="s">
        <v>27</v>
      </c>
      <c r="B2951" t="s">
        <v>1091</v>
      </c>
      <c r="C2951" t="s">
        <v>1134</v>
      </c>
      <c r="D2951" t="s">
        <v>257</v>
      </c>
      <c r="E2951" t="s">
        <v>258</v>
      </c>
      <c r="F2951" t="s">
        <v>30</v>
      </c>
      <c r="G2951" t="s">
        <v>31</v>
      </c>
      <c r="H2951" t="s">
        <v>62</v>
      </c>
      <c r="I2951" t="s">
        <v>63</v>
      </c>
      <c r="J2951" t="s">
        <v>64</v>
      </c>
      <c r="K2951" t="s">
        <v>65</v>
      </c>
      <c r="L2951" t="s">
        <v>38</v>
      </c>
      <c r="M2951" t="s">
        <v>38</v>
      </c>
      <c r="N2951" t="s">
        <v>38</v>
      </c>
      <c r="O2951" t="s">
        <v>38</v>
      </c>
      <c r="P2951" t="s">
        <v>387</v>
      </c>
      <c r="Q2951" t="s">
        <v>1099</v>
      </c>
      <c r="R2951" t="s">
        <v>183</v>
      </c>
      <c r="S2951" t="s">
        <v>184</v>
      </c>
      <c r="T2951" t="s">
        <v>171</v>
      </c>
      <c r="U2951" t="s">
        <v>172</v>
      </c>
      <c r="V2951" t="s">
        <v>72</v>
      </c>
      <c r="W2951" t="s">
        <v>73</v>
      </c>
      <c r="X2951" t="s">
        <v>74</v>
      </c>
      <c r="Y2951" t="s">
        <v>75</v>
      </c>
      <c r="Z2951">
        <v>11.23865515170046</v>
      </c>
      <c r="AA2951" t="s">
        <v>806</v>
      </c>
      <c r="AB2951" t="s">
        <v>807</v>
      </c>
      <c r="AC2951" t="str">
        <f t="shared" si="46"/>
        <v>2025</v>
      </c>
    </row>
    <row r="2952" spans="1:29" x14ac:dyDescent="0.25">
      <c r="A2952" t="s">
        <v>27</v>
      </c>
      <c r="B2952" t="s">
        <v>1091</v>
      </c>
      <c r="C2952" t="s">
        <v>1134</v>
      </c>
      <c r="D2952" t="s">
        <v>257</v>
      </c>
      <c r="E2952" t="s">
        <v>258</v>
      </c>
      <c r="F2952" t="s">
        <v>30</v>
      </c>
      <c r="G2952" t="s">
        <v>31</v>
      </c>
      <c r="H2952" t="s">
        <v>62</v>
      </c>
      <c r="I2952" t="s">
        <v>63</v>
      </c>
      <c r="J2952" t="s">
        <v>64</v>
      </c>
      <c r="K2952" t="s">
        <v>65</v>
      </c>
      <c r="L2952" t="s">
        <v>38</v>
      </c>
      <c r="M2952" t="s">
        <v>38</v>
      </c>
      <c r="N2952" t="s">
        <v>38</v>
      </c>
      <c r="O2952" t="s">
        <v>38</v>
      </c>
      <c r="P2952" t="s">
        <v>387</v>
      </c>
      <c r="Q2952" t="s">
        <v>1099</v>
      </c>
      <c r="R2952" t="s">
        <v>183</v>
      </c>
      <c r="S2952" t="s">
        <v>184</v>
      </c>
      <c r="T2952" t="s">
        <v>171</v>
      </c>
      <c r="U2952" t="s">
        <v>172</v>
      </c>
      <c r="V2952" t="s">
        <v>72</v>
      </c>
      <c r="W2952" t="s">
        <v>73</v>
      </c>
      <c r="X2952" t="s">
        <v>74</v>
      </c>
      <c r="Y2952" t="s">
        <v>75</v>
      </c>
      <c r="Z2952">
        <v>154.5547450093699</v>
      </c>
      <c r="AA2952" t="s">
        <v>970</v>
      </c>
      <c r="AB2952" t="s">
        <v>971</v>
      </c>
      <c r="AC2952" t="str">
        <f t="shared" si="46"/>
        <v>2025</v>
      </c>
    </row>
    <row r="2953" spans="1:29" x14ac:dyDescent="0.25">
      <c r="A2953" t="s">
        <v>27</v>
      </c>
      <c r="B2953" t="s">
        <v>1091</v>
      </c>
      <c r="C2953" t="s">
        <v>1134</v>
      </c>
      <c r="D2953" t="s">
        <v>257</v>
      </c>
      <c r="E2953" t="s">
        <v>258</v>
      </c>
      <c r="F2953" t="s">
        <v>30</v>
      </c>
      <c r="G2953" t="s">
        <v>31</v>
      </c>
      <c r="H2953" t="s">
        <v>62</v>
      </c>
      <c r="I2953" t="s">
        <v>63</v>
      </c>
      <c r="J2953" t="s">
        <v>64</v>
      </c>
      <c r="K2953" t="s">
        <v>65</v>
      </c>
      <c r="L2953" t="s">
        <v>38</v>
      </c>
      <c r="M2953" t="s">
        <v>38</v>
      </c>
      <c r="N2953" t="s">
        <v>38</v>
      </c>
      <c r="O2953" t="s">
        <v>38</v>
      </c>
      <c r="P2953" t="s">
        <v>387</v>
      </c>
      <c r="Q2953" t="s">
        <v>1099</v>
      </c>
      <c r="R2953" t="s">
        <v>183</v>
      </c>
      <c r="S2953" t="s">
        <v>184</v>
      </c>
      <c r="T2953" t="s">
        <v>171</v>
      </c>
      <c r="U2953" t="s">
        <v>172</v>
      </c>
      <c r="V2953" t="s">
        <v>72</v>
      </c>
      <c r="W2953" t="s">
        <v>73</v>
      </c>
      <c r="X2953" t="s">
        <v>74</v>
      </c>
      <c r="Y2953" t="s">
        <v>75</v>
      </c>
      <c r="Z2953">
        <v>11.70176019101233</v>
      </c>
      <c r="AA2953" t="s">
        <v>826</v>
      </c>
      <c r="AB2953" t="s">
        <v>827</v>
      </c>
      <c r="AC2953" t="str">
        <f t="shared" si="46"/>
        <v>2025</v>
      </c>
    </row>
    <row r="2954" spans="1:29" x14ac:dyDescent="0.25">
      <c r="A2954" t="s">
        <v>27</v>
      </c>
      <c r="B2954" t="s">
        <v>1091</v>
      </c>
      <c r="C2954" t="s">
        <v>1134</v>
      </c>
      <c r="D2954" t="s">
        <v>257</v>
      </c>
      <c r="E2954" t="s">
        <v>258</v>
      </c>
      <c r="F2954" t="s">
        <v>30</v>
      </c>
      <c r="G2954" t="s">
        <v>31</v>
      </c>
      <c r="H2954" t="s">
        <v>62</v>
      </c>
      <c r="I2954" t="s">
        <v>63</v>
      </c>
      <c r="J2954" t="s">
        <v>64</v>
      </c>
      <c r="K2954" t="s">
        <v>65</v>
      </c>
      <c r="L2954" t="s">
        <v>38</v>
      </c>
      <c r="M2954" t="s">
        <v>38</v>
      </c>
      <c r="N2954" t="s">
        <v>38</v>
      </c>
      <c r="O2954" t="s">
        <v>38</v>
      </c>
      <c r="P2954" t="s">
        <v>387</v>
      </c>
      <c r="Q2954" t="s">
        <v>1099</v>
      </c>
      <c r="R2954" t="s">
        <v>183</v>
      </c>
      <c r="S2954" t="s">
        <v>184</v>
      </c>
      <c r="T2954" t="s">
        <v>171</v>
      </c>
      <c r="U2954" t="s">
        <v>172</v>
      </c>
      <c r="V2954" t="s">
        <v>72</v>
      </c>
      <c r="W2954" t="s">
        <v>73</v>
      </c>
      <c r="X2954" t="s">
        <v>74</v>
      </c>
      <c r="Y2954" t="s">
        <v>75</v>
      </c>
      <c r="Z2954">
        <v>97.395703749776061</v>
      </c>
      <c r="AA2954" t="s">
        <v>508</v>
      </c>
      <c r="AB2954" t="s">
        <v>509</v>
      </c>
      <c r="AC2954" t="str">
        <f t="shared" si="46"/>
        <v>2025</v>
      </c>
    </row>
    <row r="2955" spans="1:29" x14ac:dyDescent="0.25">
      <c r="A2955" t="s">
        <v>27</v>
      </c>
      <c r="B2955" t="s">
        <v>1091</v>
      </c>
      <c r="C2955" t="s">
        <v>1134</v>
      </c>
      <c r="D2955" t="s">
        <v>257</v>
      </c>
      <c r="E2955" t="s">
        <v>258</v>
      </c>
      <c r="F2955" t="s">
        <v>30</v>
      </c>
      <c r="G2955" t="s">
        <v>31</v>
      </c>
      <c r="H2955" t="s">
        <v>62</v>
      </c>
      <c r="I2955" t="s">
        <v>63</v>
      </c>
      <c r="J2955" t="s">
        <v>64</v>
      </c>
      <c r="K2955" t="s">
        <v>65</v>
      </c>
      <c r="L2955" t="s">
        <v>38</v>
      </c>
      <c r="M2955" t="s">
        <v>38</v>
      </c>
      <c r="N2955" t="s">
        <v>38</v>
      </c>
      <c r="O2955" t="s">
        <v>38</v>
      </c>
      <c r="P2955" t="s">
        <v>387</v>
      </c>
      <c r="Q2955" t="s">
        <v>1099</v>
      </c>
      <c r="R2955" t="s">
        <v>183</v>
      </c>
      <c r="S2955" t="s">
        <v>184</v>
      </c>
      <c r="T2955" t="s">
        <v>171</v>
      </c>
      <c r="U2955" t="s">
        <v>172</v>
      </c>
      <c r="V2955" t="s">
        <v>72</v>
      </c>
      <c r="W2955" t="s">
        <v>73</v>
      </c>
      <c r="X2955" t="s">
        <v>74</v>
      </c>
      <c r="Y2955" t="s">
        <v>75</v>
      </c>
      <c r="Z2955">
        <v>83.578172498680388</v>
      </c>
      <c r="AA2955" t="s">
        <v>488</v>
      </c>
      <c r="AB2955" t="s">
        <v>489</v>
      </c>
      <c r="AC2955" t="str">
        <f t="shared" si="46"/>
        <v>2025</v>
      </c>
    </row>
    <row r="2956" spans="1:29" x14ac:dyDescent="0.25">
      <c r="A2956" t="s">
        <v>27</v>
      </c>
      <c r="B2956" t="s">
        <v>1091</v>
      </c>
      <c r="C2956" t="s">
        <v>1134</v>
      </c>
      <c r="D2956" t="s">
        <v>257</v>
      </c>
      <c r="E2956" t="s">
        <v>258</v>
      </c>
      <c r="F2956" t="s">
        <v>30</v>
      </c>
      <c r="G2956" t="s">
        <v>31</v>
      </c>
      <c r="H2956" t="s">
        <v>62</v>
      </c>
      <c r="I2956" t="s">
        <v>63</v>
      </c>
      <c r="J2956" t="s">
        <v>64</v>
      </c>
      <c r="K2956" t="s">
        <v>65</v>
      </c>
      <c r="L2956" t="s">
        <v>38</v>
      </c>
      <c r="M2956" t="s">
        <v>38</v>
      </c>
      <c r="N2956" t="s">
        <v>38</v>
      </c>
      <c r="O2956" t="s">
        <v>38</v>
      </c>
      <c r="P2956" t="s">
        <v>387</v>
      </c>
      <c r="Q2956" t="s">
        <v>1099</v>
      </c>
      <c r="R2956" t="s">
        <v>163</v>
      </c>
      <c r="S2956" t="s">
        <v>164</v>
      </c>
      <c r="T2956" t="s">
        <v>165</v>
      </c>
      <c r="U2956" t="s">
        <v>166</v>
      </c>
      <c r="V2956" t="s">
        <v>43</v>
      </c>
      <c r="W2956" t="s">
        <v>44</v>
      </c>
      <c r="X2956" t="s">
        <v>45</v>
      </c>
      <c r="Y2956" t="s">
        <v>46</v>
      </c>
      <c r="Z2956">
        <v>29.886552700340413</v>
      </c>
      <c r="AA2956" t="s">
        <v>631</v>
      </c>
      <c r="AB2956" t="s">
        <v>632</v>
      </c>
      <c r="AC2956" t="str">
        <f t="shared" si="46"/>
        <v>2025</v>
      </c>
    </row>
    <row r="2957" spans="1:29" x14ac:dyDescent="0.25">
      <c r="A2957" t="s">
        <v>27</v>
      </c>
      <c r="B2957" t="s">
        <v>1091</v>
      </c>
      <c r="C2957" t="s">
        <v>1134</v>
      </c>
      <c r="D2957" t="s">
        <v>257</v>
      </c>
      <c r="E2957" t="s">
        <v>258</v>
      </c>
      <c r="F2957" t="s">
        <v>30</v>
      </c>
      <c r="G2957" t="s">
        <v>31</v>
      </c>
      <c r="H2957" t="s">
        <v>62</v>
      </c>
      <c r="I2957" t="s">
        <v>63</v>
      </c>
      <c r="J2957" t="s">
        <v>64</v>
      </c>
      <c r="K2957" t="s">
        <v>65</v>
      </c>
      <c r="L2957" t="s">
        <v>38</v>
      </c>
      <c r="M2957" t="s">
        <v>38</v>
      </c>
      <c r="N2957" t="s">
        <v>38</v>
      </c>
      <c r="O2957" t="s">
        <v>38</v>
      </c>
      <c r="P2957" t="s">
        <v>387</v>
      </c>
      <c r="Q2957" t="s">
        <v>1099</v>
      </c>
      <c r="R2957" t="s">
        <v>163</v>
      </c>
      <c r="S2957" t="s">
        <v>164</v>
      </c>
      <c r="T2957" t="s">
        <v>165</v>
      </c>
      <c r="U2957" t="s">
        <v>166</v>
      </c>
      <c r="V2957" t="s">
        <v>43</v>
      </c>
      <c r="W2957" t="s">
        <v>44</v>
      </c>
      <c r="X2957" t="s">
        <v>45</v>
      </c>
      <c r="Y2957" t="s">
        <v>46</v>
      </c>
      <c r="Z2957">
        <v>32.223639245778656</v>
      </c>
      <c r="AA2957" t="s">
        <v>655</v>
      </c>
      <c r="AB2957" t="s">
        <v>656</v>
      </c>
      <c r="AC2957" t="str">
        <f t="shared" si="46"/>
        <v>2025</v>
      </c>
    </row>
    <row r="2958" spans="1:29" x14ac:dyDescent="0.25">
      <c r="A2958" t="s">
        <v>27</v>
      </c>
      <c r="B2958" t="s">
        <v>1091</v>
      </c>
      <c r="C2958" t="s">
        <v>1134</v>
      </c>
      <c r="D2958" t="s">
        <v>257</v>
      </c>
      <c r="E2958" t="s">
        <v>258</v>
      </c>
      <c r="F2958" t="s">
        <v>30</v>
      </c>
      <c r="G2958" t="s">
        <v>31</v>
      </c>
      <c r="H2958" t="s">
        <v>62</v>
      </c>
      <c r="I2958" t="s">
        <v>63</v>
      </c>
      <c r="J2958" t="s">
        <v>64</v>
      </c>
      <c r="K2958" t="s">
        <v>65</v>
      </c>
      <c r="L2958" t="s">
        <v>38</v>
      </c>
      <c r="M2958" t="s">
        <v>38</v>
      </c>
      <c r="N2958" t="s">
        <v>38</v>
      </c>
      <c r="O2958" t="s">
        <v>38</v>
      </c>
      <c r="P2958" t="s">
        <v>387</v>
      </c>
      <c r="Q2958" t="s">
        <v>1099</v>
      </c>
      <c r="R2958" t="s">
        <v>163</v>
      </c>
      <c r="S2958" t="s">
        <v>164</v>
      </c>
      <c r="T2958" t="s">
        <v>165</v>
      </c>
      <c r="U2958" t="s">
        <v>166</v>
      </c>
      <c r="V2958" t="s">
        <v>43</v>
      </c>
      <c r="W2958" t="s">
        <v>44</v>
      </c>
      <c r="X2958" t="s">
        <v>45</v>
      </c>
      <c r="Y2958" t="s">
        <v>46</v>
      </c>
      <c r="Z2958">
        <v>27.303048604896688</v>
      </c>
      <c r="AA2958" t="s">
        <v>518</v>
      </c>
      <c r="AB2958" t="s">
        <v>519</v>
      </c>
      <c r="AC2958" t="str">
        <f t="shared" si="46"/>
        <v>2025</v>
      </c>
    </row>
    <row r="2959" spans="1:29" x14ac:dyDescent="0.25">
      <c r="A2959" t="s">
        <v>27</v>
      </c>
      <c r="B2959" t="s">
        <v>1091</v>
      </c>
      <c r="C2959" t="s">
        <v>1134</v>
      </c>
      <c r="D2959" t="s">
        <v>257</v>
      </c>
      <c r="E2959" t="s">
        <v>258</v>
      </c>
      <c r="F2959" t="s">
        <v>30</v>
      </c>
      <c r="G2959" t="s">
        <v>31</v>
      </c>
      <c r="H2959" t="s">
        <v>62</v>
      </c>
      <c r="I2959" t="s">
        <v>63</v>
      </c>
      <c r="J2959" t="s">
        <v>64</v>
      </c>
      <c r="K2959" t="s">
        <v>65</v>
      </c>
      <c r="L2959" t="s">
        <v>38</v>
      </c>
      <c r="M2959" t="s">
        <v>38</v>
      </c>
      <c r="N2959" t="s">
        <v>38</v>
      </c>
      <c r="O2959" t="s">
        <v>38</v>
      </c>
      <c r="P2959" t="s">
        <v>387</v>
      </c>
      <c r="Q2959" t="s">
        <v>1099</v>
      </c>
      <c r="R2959" t="s">
        <v>163</v>
      </c>
      <c r="S2959" t="s">
        <v>164</v>
      </c>
      <c r="T2959" t="s">
        <v>165</v>
      </c>
      <c r="U2959" t="s">
        <v>166</v>
      </c>
      <c r="V2959" t="s">
        <v>43</v>
      </c>
      <c r="W2959" t="s">
        <v>44</v>
      </c>
      <c r="X2959" t="s">
        <v>45</v>
      </c>
      <c r="Y2959" t="s">
        <v>46</v>
      </c>
      <c r="Z2959">
        <v>61.531113110562529</v>
      </c>
      <c r="AA2959" t="s">
        <v>374</v>
      </c>
      <c r="AB2959" t="s">
        <v>375</v>
      </c>
      <c r="AC2959" t="str">
        <f t="shared" si="46"/>
        <v>2025</v>
      </c>
    </row>
    <row r="2960" spans="1:29" x14ac:dyDescent="0.25">
      <c r="A2960" t="s">
        <v>27</v>
      </c>
      <c r="B2960" t="s">
        <v>1091</v>
      </c>
      <c r="C2960" t="s">
        <v>1134</v>
      </c>
      <c r="D2960" t="s">
        <v>257</v>
      </c>
      <c r="E2960" t="s">
        <v>258</v>
      </c>
      <c r="F2960" t="s">
        <v>30</v>
      </c>
      <c r="G2960" t="s">
        <v>31</v>
      </c>
      <c r="H2960" t="s">
        <v>62</v>
      </c>
      <c r="I2960" t="s">
        <v>63</v>
      </c>
      <c r="J2960" t="s">
        <v>64</v>
      </c>
      <c r="K2960" t="s">
        <v>65</v>
      </c>
      <c r="L2960" t="s">
        <v>38</v>
      </c>
      <c r="M2960" t="s">
        <v>38</v>
      </c>
      <c r="N2960" t="s">
        <v>38</v>
      </c>
      <c r="O2960" t="s">
        <v>38</v>
      </c>
      <c r="P2960" t="s">
        <v>387</v>
      </c>
      <c r="Q2960" t="s">
        <v>1099</v>
      </c>
      <c r="R2960" t="s">
        <v>249</v>
      </c>
      <c r="S2960" t="s">
        <v>250</v>
      </c>
      <c r="T2960" t="s">
        <v>251</v>
      </c>
      <c r="U2960" t="s">
        <v>252</v>
      </c>
      <c r="V2960" t="s">
        <v>253</v>
      </c>
      <c r="W2960" t="s">
        <v>254</v>
      </c>
      <c r="X2960" t="s">
        <v>45</v>
      </c>
      <c r="Y2960" t="s">
        <v>46</v>
      </c>
      <c r="Z2960">
        <v>6.9162595596084708</v>
      </c>
      <c r="AA2960" t="s">
        <v>681</v>
      </c>
      <c r="AB2960" t="s">
        <v>682</v>
      </c>
      <c r="AC2960" t="str">
        <f t="shared" si="46"/>
        <v>2025</v>
      </c>
    </row>
    <row r="2961" spans="1:29" x14ac:dyDescent="0.25">
      <c r="A2961" t="s">
        <v>27</v>
      </c>
      <c r="B2961" t="s">
        <v>1091</v>
      </c>
      <c r="C2961" t="s">
        <v>1134</v>
      </c>
      <c r="D2961" t="s">
        <v>257</v>
      </c>
      <c r="E2961" t="s">
        <v>258</v>
      </c>
      <c r="F2961" t="s">
        <v>30</v>
      </c>
      <c r="G2961" t="s">
        <v>31</v>
      </c>
      <c r="H2961" t="s">
        <v>62</v>
      </c>
      <c r="I2961" t="s">
        <v>63</v>
      </c>
      <c r="J2961" t="s">
        <v>64</v>
      </c>
      <c r="K2961" t="s">
        <v>65</v>
      </c>
      <c r="L2961" t="s">
        <v>38</v>
      </c>
      <c r="M2961" t="s">
        <v>38</v>
      </c>
      <c r="N2961" t="s">
        <v>38</v>
      </c>
      <c r="O2961" t="s">
        <v>38</v>
      </c>
      <c r="P2961" t="s">
        <v>387</v>
      </c>
      <c r="Q2961" t="s">
        <v>1099</v>
      </c>
      <c r="R2961" t="s">
        <v>249</v>
      </c>
      <c r="S2961" t="s">
        <v>250</v>
      </c>
      <c r="T2961" t="s">
        <v>251</v>
      </c>
      <c r="U2961" t="s">
        <v>252</v>
      </c>
      <c r="V2961" t="s">
        <v>253</v>
      </c>
      <c r="W2961" t="s">
        <v>254</v>
      </c>
      <c r="X2961" t="s">
        <v>45</v>
      </c>
      <c r="Y2961" t="s">
        <v>46</v>
      </c>
      <c r="Z2961">
        <v>195.84210701994741</v>
      </c>
      <c r="AA2961" t="s">
        <v>388</v>
      </c>
      <c r="AB2961" t="s">
        <v>389</v>
      </c>
      <c r="AC2961" t="str">
        <f t="shared" si="46"/>
        <v>2025</v>
      </c>
    </row>
    <row r="2962" spans="1:29" x14ac:dyDescent="0.25">
      <c r="A2962" t="s">
        <v>27</v>
      </c>
      <c r="B2962" t="s">
        <v>1091</v>
      </c>
      <c r="C2962" t="s">
        <v>1134</v>
      </c>
      <c r="D2962" t="s">
        <v>257</v>
      </c>
      <c r="E2962" t="s">
        <v>258</v>
      </c>
      <c r="F2962" t="s">
        <v>30</v>
      </c>
      <c r="G2962" t="s">
        <v>31</v>
      </c>
      <c r="H2962" t="s">
        <v>62</v>
      </c>
      <c r="I2962" t="s">
        <v>63</v>
      </c>
      <c r="J2962" t="s">
        <v>64</v>
      </c>
      <c r="K2962" t="s">
        <v>65</v>
      </c>
      <c r="L2962" t="s">
        <v>38</v>
      </c>
      <c r="M2962" t="s">
        <v>38</v>
      </c>
      <c r="N2962" t="s">
        <v>38</v>
      </c>
      <c r="O2962" t="s">
        <v>38</v>
      </c>
      <c r="P2962" t="s">
        <v>387</v>
      </c>
      <c r="Q2962" t="s">
        <v>1099</v>
      </c>
      <c r="R2962" t="s">
        <v>249</v>
      </c>
      <c r="S2962" t="s">
        <v>250</v>
      </c>
      <c r="T2962" t="s">
        <v>251</v>
      </c>
      <c r="U2962" t="s">
        <v>252</v>
      </c>
      <c r="V2962" t="s">
        <v>253</v>
      </c>
      <c r="W2962" t="s">
        <v>254</v>
      </c>
      <c r="X2962" t="s">
        <v>45</v>
      </c>
      <c r="Y2962" t="s">
        <v>46</v>
      </c>
      <c r="Z2962">
        <v>3.691631934093957</v>
      </c>
      <c r="AA2962" t="s">
        <v>510</v>
      </c>
      <c r="AB2962" t="s">
        <v>511</v>
      </c>
      <c r="AC2962" t="str">
        <f t="shared" si="46"/>
        <v>2025</v>
      </c>
    </row>
    <row r="2963" spans="1:29" x14ac:dyDescent="0.25">
      <c r="A2963" t="s">
        <v>27</v>
      </c>
      <c r="B2963" t="s">
        <v>1091</v>
      </c>
      <c r="C2963" t="s">
        <v>1134</v>
      </c>
      <c r="D2963" t="s">
        <v>257</v>
      </c>
      <c r="E2963" t="s">
        <v>258</v>
      </c>
      <c r="F2963" t="s">
        <v>30</v>
      </c>
      <c r="G2963" t="s">
        <v>31</v>
      </c>
      <c r="H2963" t="s">
        <v>62</v>
      </c>
      <c r="I2963" t="s">
        <v>63</v>
      </c>
      <c r="J2963" t="s">
        <v>64</v>
      </c>
      <c r="K2963" t="s">
        <v>65</v>
      </c>
      <c r="L2963" t="s">
        <v>38</v>
      </c>
      <c r="M2963" t="s">
        <v>38</v>
      </c>
      <c r="N2963" t="s">
        <v>38</v>
      </c>
      <c r="O2963" t="s">
        <v>38</v>
      </c>
      <c r="P2963" t="s">
        <v>387</v>
      </c>
      <c r="Q2963" t="s">
        <v>1099</v>
      </c>
      <c r="R2963" t="s">
        <v>249</v>
      </c>
      <c r="S2963" t="s">
        <v>250</v>
      </c>
      <c r="T2963" t="s">
        <v>251</v>
      </c>
      <c r="U2963" t="s">
        <v>252</v>
      </c>
      <c r="V2963" t="s">
        <v>253</v>
      </c>
      <c r="W2963" t="s">
        <v>254</v>
      </c>
      <c r="X2963" t="s">
        <v>45</v>
      </c>
      <c r="Y2963" t="s">
        <v>46</v>
      </c>
      <c r="Z2963">
        <v>8.7592710075292004</v>
      </c>
      <c r="AA2963" t="s">
        <v>385</v>
      </c>
      <c r="AB2963" t="s">
        <v>386</v>
      </c>
      <c r="AC2963" t="str">
        <f t="shared" si="46"/>
        <v>2025</v>
      </c>
    </row>
    <row r="2964" spans="1:29" x14ac:dyDescent="0.25">
      <c r="A2964" t="s">
        <v>27</v>
      </c>
      <c r="B2964" t="s">
        <v>1091</v>
      </c>
      <c r="C2964" t="s">
        <v>1134</v>
      </c>
      <c r="D2964" t="s">
        <v>257</v>
      </c>
      <c r="E2964" t="s">
        <v>258</v>
      </c>
      <c r="F2964" t="s">
        <v>30</v>
      </c>
      <c r="G2964" t="s">
        <v>31</v>
      </c>
      <c r="H2964" t="s">
        <v>62</v>
      </c>
      <c r="I2964" t="s">
        <v>63</v>
      </c>
      <c r="J2964" t="s">
        <v>64</v>
      </c>
      <c r="K2964" t="s">
        <v>65</v>
      </c>
      <c r="L2964" t="s">
        <v>38</v>
      </c>
      <c r="M2964" t="s">
        <v>38</v>
      </c>
      <c r="N2964" t="s">
        <v>38</v>
      </c>
      <c r="O2964" t="s">
        <v>38</v>
      </c>
      <c r="P2964" t="s">
        <v>387</v>
      </c>
      <c r="Q2964" t="s">
        <v>1099</v>
      </c>
      <c r="R2964" t="s">
        <v>249</v>
      </c>
      <c r="S2964" t="s">
        <v>250</v>
      </c>
      <c r="T2964" t="s">
        <v>251</v>
      </c>
      <c r="U2964" t="s">
        <v>252</v>
      </c>
      <c r="V2964" t="s">
        <v>253</v>
      </c>
      <c r="W2964" t="s">
        <v>254</v>
      </c>
      <c r="X2964" t="s">
        <v>45</v>
      </c>
      <c r="Y2964" t="s">
        <v>46</v>
      </c>
      <c r="Z2964">
        <v>55.852981931404919</v>
      </c>
      <c r="AA2964" t="s">
        <v>832</v>
      </c>
      <c r="AB2964" t="s">
        <v>833</v>
      </c>
      <c r="AC2964" t="str">
        <f t="shared" si="46"/>
        <v>2025</v>
      </c>
    </row>
    <row r="2965" spans="1:29" x14ac:dyDescent="0.25">
      <c r="A2965" t="s">
        <v>27</v>
      </c>
      <c r="B2965" t="s">
        <v>1091</v>
      </c>
      <c r="C2965" t="s">
        <v>1134</v>
      </c>
      <c r="D2965" t="s">
        <v>257</v>
      </c>
      <c r="E2965" t="s">
        <v>258</v>
      </c>
      <c r="F2965" t="s">
        <v>30</v>
      </c>
      <c r="G2965" t="s">
        <v>31</v>
      </c>
      <c r="H2965" t="s">
        <v>62</v>
      </c>
      <c r="I2965" t="s">
        <v>63</v>
      </c>
      <c r="J2965" t="s">
        <v>64</v>
      </c>
      <c r="K2965" t="s">
        <v>65</v>
      </c>
      <c r="L2965" t="s">
        <v>38</v>
      </c>
      <c r="M2965" t="s">
        <v>38</v>
      </c>
      <c r="N2965" t="s">
        <v>414</v>
      </c>
      <c r="O2965" t="s">
        <v>415</v>
      </c>
      <c r="P2965" t="s">
        <v>38</v>
      </c>
      <c r="Q2965" t="s">
        <v>38</v>
      </c>
      <c r="R2965" t="s">
        <v>241</v>
      </c>
      <c r="S2965" t="s">
        <v>242</v>
      </c>
      <c r="T2965" t="s">
        <v>243</v>
      </c>
      <c r="U2965" t="s">
        <v>244</v>
      </c>
      <c r="V2965" t="s">
        <v>245</v>
      </c>
      <c r="W2965" t="s">
        <v>246</v>
      </c>
      <c r="X2965" t="s">
        <v>74</v>
      </c>
      <c r="Y2965" t="s">
        <v>75</v>
      </c>
      <c r="Z2965">
        <v>669.89524116358962</v>
      </c>
      <c r="AA2965" t="s">
        <v>500</v>
      </c>
      <c r="AB2965" t="s">
        <v>501</v>
      </c>
      <c r="AC2965" t="str">
        <f t="shared" si="46"/>
        <v>2025</v>
      </c>
    </row>
    <row r="2966" spans="1:29" x14ac:dyDescent="0.25">
      <c r="A2966" t="s">
        <v>27</v>
      </c>
      <c r="B2966" t="s">
        <v>1091</v>
      </c>
      <c r="C2966" t="s">
        <v>1134</v>
      </c>
      <c r="D2966" t="s">
        <v>257</v>
      </c>
      <c r="E2966" t="s">
        <v>258</v>
      </c>
      <c r="F2966" t="s">
        <v>30</v>
      </c>
      <c r="G2966" t="s">
        <v>31</v>
      </c>
      <c r="H2966" t="s">
        <v>62</v>
      </c>
      <c r="I2966" t="s">
        <v>63</v>
      </c>
      <c r="J2966" t="s">
        <v>64</v>
      </c>
      <c r="K2966" t="s">
        <v>65</v>
      </c>
      <c r="L2966" t="s">
        <v>38</v>
      </c>
      <c r="M2966" t="s">
        <v>38</v>
      </c>
      <c r="N2966" t="s">
        <v>414</v>
      </c>
      <c r="O2966" t="s">
        <v>415</v>
      </c>
      <c r="P2966" t="s">
        <v>38</v>
      </c>
      <c r="Q2966" t="s">
        <v>38</v>
      </c>
      <c r="R2966" t="s">
        <v>241</v>
      </c>
      <c r="S2966" t="s">
        <v>242</v>
      </c>
      <c r="T2966" t="s">
        <v>243</v>
      </c>
      <c r="U2966" t="s">
        <v>244</v>
      </c>
      <c r="V2966" t="s">
        <v>245</v>
      </c>
      <c r="W2966" t="s">
        <v>246</v>
      </c>
      <c r="X2966" t="s">
        <v>74</v>
      </c>
      <c r="Y2966" t="s">
        <v>75</v>
      </c>
      <c r="Z2966">
        <v>346.8554617223968</v>
      </c>
      <c r="AA2966" t="s">
        <v>359</v>
      </c>
      <c r="AB2966" t="s">
        <v>360</v>
      </c>
      <c r="AC2966" t="str">
        <f t="shared" si="46"/>
        <v>2025</v>
      </c>
    </row>
    <row r="2967" spans="1:29" x14ac:dyDescent="0.25">
      <c r="A2967" t="s">
        <v>27</v>
      </c>
      <c r="B2967" t="s">
        <v>1091</v>
      </c>
      <c r="C2967" t="s">
        <v>1134</v>
      </c>
      <c r="D2967" t="s">
        <v>257</v>
      </c>
      <c r="E2967" t="s">
        <v>258</v>
      </c>
      <c r="F2967" t="s">
        <v>30</v>
      </c>
      <c r="G2967" t="s">
        <v>31</v>
      </c>
      <c r="H2967" t="s">
        <v>62</v>
      </c>
      <c r="I2967" t="s">
        <v>63</v>
      </c>
      <c r="J2967" t="s">
        <v>64</v>
      </c>
      <c r="K2967" t="s">
        <v>65</v>
      </c>
      <c r="L2967" t="s">
        <v>38</v>
      </c>
      <c r="M2967" t="s">
        <v>38</v>
      </c>
      <c r="N2967" t="s">
        <v>414</v>
      </c>
      <c r="O2967" t="s">
        <v>415</v>
      </c>
      <c r="P2967" t="s">
        <v>38</v>
      </c>
      <c r="Q2967" t="s">
        <v>38</v>
      </c>
      <c r="R2967" t="s">
        <v>277</v>
      </c>
      <c r="S2967" t="s">
        <v>278</v>
      </c>
      <c r="T2967" t="s">
        <v>243</v>
      </c>
      <c r="U2967" t="s">
        <v>244</v>
      </c>
      <c r="V2967" t="s">
        <v>245</v>
      </c>
      <c r="W2967" t="s">
        <v>246</v>
      </c>
      <c r="X2967" t="s">
        <v>74</v>
      </c>
      <c r="Y2967" t="s">
        <v>75</v>
      </c>
      <c r="Z2967">
        <v>96.886549573424588</v>
      </c>
      <c r="AA2967" t="s">
        <v>486</v>
      </c>
      <c r="AB2967" t="s">
        <v>487</v>
      </c>
      <c r="AC2967" t="str">
        <f t="shared" si="46"/>
        <v>2025</v>
      </c>
    </row>
    <row r="2968" spans="1:29" x14ac:dyDescent="0.25">
      <c r="A2968" t="s">
        <v>27</v>
      </c>
      <c r="B2968" t="s">
        <v>1091</v>
      </c>
      <c r="C2968" t="s">
        <v>1134</v>
      </c>
      <c r="D2968" t="s">
        <v>257</v>
      </c>
      <c r="E2968" t="s">
        <v>258</v>
      </c>
      <c r="F2968" t="s">
        <v>30</v>
      </c>
      <c r="G2968" t="s">
        <v>31</v>
      </c>
      <c r="H2968" t="s">
        <v>62</v>
      </c>
      <c r="I2968" t="s">
        <v>63</v>
      </c>
      <c r="J2968" t="s">
        <v>64</v>
      </c>
      <c r="K2968" t="s">
        <v>65</v>
      </c>
      <c r="L2968" t="s">
        <v>38</v>
      </c>
      <c r="M2968" t="s">
        <v>38</v>
      </c>
      <c r="N2968" t="s">
        <v>414</v>
      </c>
      <c r="O2968" t="s">
        <v>415</v>
      </c>
      <c r="P2968" t="s">
        <v>38</v>
      </c>
      <c r="Q2968" t="s">
        <v>38</v>
      </c>
      <c r="R2968" t="s">
        <v>376</v>
      </c>
      <c r="S2968" t="s">
        <v>377</v>
      </c>
      <c r="T2968" t="s">
        <v>378</v>
      </c>
      <c r="U2968" t="s">
        <v>377</v>
      </c>
      <c r="V2968" t="s">
        <v>118</v>
      </c>
      <c r="W2968" t="s">
        <v>119</v>
      </c>
      <c r="X2968" t="s">
        <v>74</v>
      </c>
      <c r="Y2968" t="s">
        <v>75</v>
      </c>
      <c r="Z2968">
        <v>8.4248686892562503</v>
      </c>
      <c r="AA2968" t="s">
        <v>520</v>
      </c>
      <c r="AB2968" t="s">
        <v>521</v>
      </c>
      <c r="AC2968" t="str">
        <f t="shared" si="46"/>
        <v>2025</v>
      </c>
    </row>
    <row r="2969" spans="1:29" x14ac:dyDescent="0.25">
      <c r="A2969" t="s">
        <v>27</v>
      </c>
      <c r="B2969" t="s">
        <v>1091</v>
      </c>
      <c r="C2969" t="s">
        <v>1134</v>
      </c>
      <c r="D2969" t="s">
        <v>257</v>
      </c>
      <c r="E2969" t="s">
        <v>258</v>
      </c>
      <c r="F2969" t="s">
        <v>30</v>
      </c>
      <c r="G2969" t="s">
        <v>31</v>
      </c>
      <c r="H2969" t="s">
        <v>62</v>
      </c>
      <c r="I2969" t="s">
        <v>63</v>
      </c>
      <c r="J2969" t="s">
        <v>64</v>
      </c>
      <c r="K2969" t="s">
        <v>65</v>
      </c>
      <c r="L2969" t="s">
        <v>38</v>
      </c>
      <c r="M2969" t="s">
        <v>38</v>
      </c>
      <c r="N2969" t="s">
        <v>414</v>
      </c>
      <c r="O2969" t="s">
        <v>415</v>
      </c>
      <c r="P2969" t="s">
        <v>38</v>
      </c>
      <c r="Q2969" t="s">
        <v>38</v>
      </c>
      <c r="R2969" t="s">
        <v>376</v>
      </c>
      <c r="S2969" t="s">
        <v>377</v>
      </c>
      <c r="T2969" t="s">
        <v>378</v>
      </c>
      <c r="U2969" t="s">
        <v>377</v>
      </c>
      <c r="V2969" t="s">
        <v>118</v>
      </c>
      <c r="W2969" t="s">
        <v>119</v>
      </c>
      <c r="X2969" t="s">
        <v>74</v>
      </c>
      <c r="Y2969" t="s">
        <v>75</v>
      </c>
      <c r="Z2969">
        <v>21.062351948438529</v>
      </c>
      <c r="AA2969" t="s">
        <v>379</v>
      </c>
      <c r="AB2969" t="s">
        <v>380</v>
      </c>
      <c r="AC2969" t="str">
        <f t="shared" si="46"/>
        <v>2025</v>
      </c>
    </row>
    <row r="2970" spans="1:29" x14ac:dyDescent="0.25">
      <c r="A2970" t="s">
        <v>27</v>
      </c>
      <c r="B2970" t="s">
        <v>1091</v>
      </c>
      <c r="C2970" t="s">
        <v>1134</v>
      </c>
      <c r="D2970" t="s">
        <v>257</v>
      </c>
      <c r="E2970" t="s">
        <v>258</v>
      </c>
      <c r="F2970" t="s">
        <v>30</v>
      </c>
      <c r="G2970" t="s">
        <v>31</v>
      </c>
      <c r="H2970" t="s">
        <v>62</v>
      </c>
      <c r="I2970" t="s">
        <v>63</v>
      </c>
      <c r="J2970" t="s">
        <v>64</v>
      </c>
      <c r="K2970" t="s">
        <v>65</v>
      </c>
      <c r="L2970" t="s">
        <v>38</v>
      </c>
      <c r="M2970" t="s">
        <v>38</v>
      </c>
      <c r="N2970" t="s">
        <v>414</v>
      </c>
      <c r="O2970" t="s">
        <v>415</v>
      </c>
      <c r="P2970" t="s">
        <v>38</v>
      </c>
      <c r="Q2970" t="s">
        <v>38</v>
      </c>
      <c r="R2970" t="s">
        <v>376</v>
      </c>
      <c r="S2970" t="s">
        <v>377</v>
      </c>
      <c r="T2970" t="s">
        <v>378</v>
      </c>
      <c r="U2970" t="s">
        <v>377</v>
      </c>
      <c r="V2970" t="s">
        <v>118</v>
      </c>
      <c r="W2970" t="s">
        <v>119</v>
      </c>
      <c r="X2970" t="s">
        <v>74</v>
      </c>
      <c r="Y2970" t="s">
        <v>75</v>
      </c>
      <c r="Z2970">
        <v>73.930617847577381</v>
      </c>
      <c r="AA2970" t="s">
        <v>818</v>
      </c>
      <c r="AB2970" t="s">
        <v>819</v>
      </c>
      <c r="AC2970" t="str">
        <f t="shared" si="46"/>
        <v>2025</v>
      </c>
    </row>
    <row r="2971" spans="1:29" x14ac:dyDescent="0.25">
      <c r="A2971" t="s">
        <v>27</v>
      </c>
      <c r="B2971" t="s">
        <v>1091</v>
      </c>
      <c r="C2971" t="s">
        <v>1134</v>
      </c>
      <c r="D2971" t="s">
        <v>257</v>
      </c>
      <c r="E2971" t="s">
        <v>258</v>
      </c>
      <c r="F2971" t="s">
        <v>30</v>
      </c>
      <c r="G2971" t="s">
        <v>31</v>
      </c>
      <c r="H2971" t="s">
        <v>62</v>
      </c>
      <c r="I2971" t="s">
        <v>63</v>
      </c>
      <c r="J2971" t="s">
        <v>64</v>
      </c>
      <c r="K2971" t="s">
        <v>65</v>
      </c>
      <c r="L2971" t="s">
        <v>38</v>
      </c>
      <c r="M2971" t="s">
        <v>38</v>
      </c>
      <c r="N2971" t="s">
        <v>414</v>
      </c>
      <c r="O2971" t="s">
        <v>415</v>
      </c>
      <c r="P2971" t="s">
        <v>38</v>
      </c>
      <c r="Q2971" t="s">
        <v>38</v>
      </c>
      <c r="R2971" t="s">
        <v>376</v>
      </c>
      <c r="S2971" t="s">
        <v>377</v>
      </c>
      <c r="T2971" t="s">
        <v>378</v>
      </c>
      <c r="U2971" t="s">
        <v>377</v>
      </c>
      <c r="V2971" t="s">
        <v>118</v>
      </c>
      <c r="W2971" t="s">
        <v>119</v>
      </c>
      <c r="X2971" t="s">
        <v>74</v>
      </c>
      <c r="Y2971" t="s">
        <v>75</v>
      </c>
      <c r="Z2971">
        <v>264.62904495549122</v>
      </c>
      <c r="AA2971" t="s">
        <v>665</v>
      </c>
      <c r="AB2971" t="s">
        <v>666</v>
      </c>
      <c r="AC2971" t="str">
        <f t="shared" si="46"/>
        <v>2025</v>
      </c>
    </row>
    <row r="2972" spans="1:29" x14ac:dyDescent="0.25">
      <c r="A2972" t="s">
        <v>27</v>
      </c>
      <c r="B2972" t="s">
        <v>1091</v>
      </c>
      <c r="C2972" t="s">
        <v>1134</v>
      </c>
      <c r="D2972" t="s">
        <v>257</v>
      </c>
      <c r="E2972" t="s">
        <v>258</v>
      </c>
      <c r="F2972" t="s">
        <v>30</v>
      </c>
      <c r="G2972" t="s">
        <v>31</v>
      </c>
      <c r="H2972" t="s">
        <v>62</v>
      </c>
      <c r="I2972" t="s">
        <v>63</v>
      </c>
      <c r="J2972" t="s">
        <v>64</v>
      </c>
      <c r="K2972" t="s">
        <v>65</v>
      </c>
      <c r="L2972" t="s">
        <v>38</v>
      </c>
      <c r="M2972" t="s">
        <v>38</v>
      </c>
      <c r="N2972" t="s">
        <v>414</v>
      </c>
      <c r="O2972" t="s">
        <v>415</v>
      </c>
      <c r="P2972" t="s">
        <v>38</v>
      </c>
      <c r="Q2972" t="s">
        <v>38</v>
      </c>
      <c r="R2972" t="s">
        <v>376</v>
      </c>
      <c r="S2972" t="s">
        <v>377</v>
      </c>
      <c r="T2972" t="s">
        <v>378</v>
      </c>
      <c r="U2972" t="s">
        <v>377</v>
      </c>
      <c r="V2972" t="s">
        <v>118</v>
      </c>
      <c r="W2972" t="s">
        <v>119</v>
      </c>
      <c r="X2972" t="s">
        <v>74</v>
      </c>
      <c r="Y2972" t="s">
        <v>75</v>
      </c>
      <c r="Z2972">
        <v>61.327870643181363</v>
      </c>
      <c r="AA2972" t="s">
        <v>679</v>
      </c>
      <c r="AB2972" t="s">
        <v>680</v>
      </c>
      <c r="AC2972" t="str">
        <f t="shared" si="46"/>
        <v>2025</v>
      </c>
    </row>
    <row r="2973" spans="1:29" x14ac:dyDescent="0.25">
      <c r="A2973" t="s">
        <v>27</v>
      </c>
      <c r="B2973" t="s">
        <v>1091</v>
      </c>
      <c r="C2973" t="s">
        <v>1134</v>
      </c>
      <c r="D2973" t="s">
        <v>257</v>
      </c>
      <c r="E2973" t="s">
        <v>258</v>
      </c>
      <c r="F2973" t="s">
        <v>30</v>
      </c>
      <c r="G2973" t="s">
        <v>31</v>
      </c>
      <c r="H2973" t="s">
        <v>62</v>
      </c>
      <c r="I2973" t="s">
        <v>63</v>
      </c>
      <c r="J2973" t="s">
        <v>64</v>
      </c>
      <c r="K2973" t="s">
        <v>65</v>
      </c>
      <c r="L2973" t="s">
        <v>38</v>
      </c>
      <c r="M2973" t="s">
        <v>38</v>
      </c>
      <c r="N2973" t="s">
        <v>414</v>
      </c>
      <c r="O2973" t="s">
        <v>415</v>
      </c>
      <c r="P2973" t="s">
        <v>38</v>
      </c>
      <c r="Q2973" t="s">
        <v>38</v>
      </c>
      <c r="R2973" t="s">
        <v>376</v>
      </c>
      <c r="S2973" t="s">
        <v>377</v>
      </c>
      <c r="T2973" t="s">
        <v>378</v>
      </c>
      <c r="U2973" t="s">
        <v>377</v>
      </c>
      <c r="V2973" t="s">
        <v>118</v>
      </c>
      <c r="W2973" t="s">
        <v>119</v>
      </c>
      <c r="X2973" t="s">
        <v>74</v>
      </c>
      <c r="Y2973" t="s">
        <v>75</v>
      </c>
      <c r="Z2973">
        <v>366.96562650873568</v>
      </c>
      <c r="AA2973" t="s">
        <v>502</v>
      </c>
      <c r="AB2973" t="s">
        <v>503</v>
      </c>
      <c r="AC2973" t="str">
        <f t="shared" si="46"/>
        <v>2025</v>
      </c>
    </row>
    <row r="2974" spans="1:29" x14ac:dyDescent="0.25">
      <c r="A2974" t="s">
        <v>27</v>
      </c>
      <c r="B2974" t="s">
        <v>1091</v>
      </c>
      <c r="C2974" t="s">
        <v>1134</v>
      </c>
      <c r="D2974" t="s">
        <v>257</v>
      </c>
      <c r="E2974" t="s">
        <v>258</v>
      </c>
      <c r="F2974" t="s">
        <v>30</v>
      </c>
      <c r="G2974" t="s">
        <v>31</v>
      </c>
      <c r="H2974" t="s">
        <v>62</v>
      </c>
      <c r="I2974" t="s">
        <v>63</v>
      </c>
      <c r="J2974" t="s">
        <v>64</v>
      </c>
      <c r="K2974" t="s">
        <v>65</v>
      </c>
      <c r="L2974" t="s">
        <v>38</v>
      </c>
      <c r="M2974" t="s">
        <v>38</v>
      </c>
      <c r="N2974" t="s">
        <v>414</v>
      </c>
      <c r="O2974" t="s">
        <v>415</v>
      </c>
      <c r="P2974" t="s">
        <v>38</v>
      </c>
      <c r="Q2974" t="s">
        <v>38</v>
      </c>
      <c r="R2974" t="s">
        <v>141</v>
      </c>
      <c r="S2974" t="s">
        <v>142</v>
      </c>
      <c r="T2974" t="s">
        <v>143</v>
      </c>
      <c r="U2974" t="s">
        <v>144</v>
      </c>
      <c r="V2974" t="s">
        <v>118</v>
      </c>
      <c r="W2974" t="s">
        <v>119</v>
      </c>
      <c r="X2974" t="s">
        <v>74</v>
      </c>
      <c r="Y2974" t="s">
        <v>75</v>
      </c>
      <c r="Z2974">
        <v>6.3188601988660817</v>
      </c>
      <c r="AA2974" t="s">
        <v>788</v>
      </c>
      <c r="AB2974" t="s">
        <v>789</v>
      </c>
      <c r="AC2974" t="str">
        <f t="shared" si="46"/>
        <v>2025</v>
      </c>
    </row>
    <row r="2975" spans="1:29" x14ac:dyDescent="0.25">
      <c r="A2975" t="s">
        <v>27</v>
      </c>
      <c r="B2975" t="s">
        <v>1091</v>
      </c>
      <c r="C2975" t="s">
        <v>1134</v>
      </c>
      <c r="D2975" t="s">
        <v>257</v>
      </c>
      <c r="E2975" t="s">
        <v>258</v>
      </c>
      <c r="F2975" t="s">
        <v>30</v>
      </c>
      <c r="G2975" t="s">
        <v>31</v>
      </c>
      <c r="H2975" t="s">
        <v>62</v>
      </c>
      <c r="I2975" t="s">
        <v>63</v>
      </c>
      <c r="J2975" t="s">
        <v>64</v>
      </c>
      <c r="K2975" t="s">
        <v>65</v>
      </c>
      <c r="L2975" t="s">
        <v>38</v>
      </c>
      <c r="M2975" t="s">
        <v>38</v>
      </c>
      <c r="N2975" t="s">
        <v>414</v>
      </c>
      <c r="O2975" t="s">
        <v>415</v>
      </c>
      <c r="P2975" t="s">
        <v>38</v>
      </c>
      <c r="Q2975" t="s">
        <v>38</v>
      </c>
      <c r="R2975" t="s">
        <v>141</v>
      </c>
      <c r="S2975" t="s">
        <v>142</v>
      </c>
      <c r="T2975" t="s">
        <v>143</v>
      </c>
      <c r="U2975" t="s">
        <v>144</v>
      </c>
      <c r="V2975" t="s">
        <v>118</v>
      </c>
      <c r="W2975" t="s">
        <v>119</v>
      </c>
      <c r="X2975" t="s">
        <v>74</v>
      </c>
      <c r="Y2975" t="s">
        <v>75</v>
      </c>
      <c r="Z2975">
        <v>232.0883240085943</v>
      </c>
      <c r="AA2975" t="s">
        <v>704</v>
      </c>
      <c r="AB2975" t="s">
        <v>705</v>
      </c>
      <c r="AC2975" t="str">
        <f t="shared" si="46"/>
        <v>2025</v>
      </c>
    </row>
    <row r="2976" spans="1:29" x14ac:dyDescent="0.25">
      <c r="A2976" t="s">
        <v>27</v>
      </c>
      <c r="B2976" t="s">
        <v>1091</v>
      </c>
      <c r="C2976" t="s">
        <v>1134</v>
      </c>
      <c r="D2976" t="s">
        <v>257</v>
      </c>
      <c r="E2976" t="s">
        <v>258</v>
      </c>
      <c r="F2976" t="s">
        <v>30</v>
      </c>
      <c r="G2976" t="s">
        <v>31</v>
      </c>
      <c r="H2976" t="s">
        <v>62</v>
      </c>
      <c r="I2976" t="s">
        <v>63</v>
      </c>
      <c r="J2976" t="s">
        <v>64</v>
      </c>
      <c r="K2976" t="s">
        <v>65</v>
      </c>
      <c r="L2976" t="s">
        <v>38</v>
      </c>
      <c r="M2976" t="s">
        <v>38</v>
      </c>
      <c r="N2976" t="s">
        <v>414</v>
      </c>
      <c r="O2976" t="s">
        <v>415</v>
      </c>
      <c r="P2976" t="s">
        <v>38</v>
      </c>
      <c r="Q2976" t="s">
        <v>38</v>
      </c>
      <c r="R2976" t="s">
        <v>141</v>
      </c>
      <c r="S2976" t="s">
        <v>142</v>
      </c>
      <c r="T2976" t="s">
        <v>143</v>
      </c>
      <c r="U2976" t="s">
        <v>144</v>
      </c>
      <c r="V2976" t="s">
        <v>118</v>
      </c>
      <c r="W2976" t="s">
        <v>119</v>
      </c>
      <c r="X2976" t="s">
        <v>74</v>
      </c>
      <c r="Y2976" t="s">
        <v>75</v>
      </c>
      <c r="Z2976">
        <v>315.94340833606782</v>
      </c>
      <c r="AA2976" t="s">
        <v>649</v>
      </c>
      <c r="AB2976" t="s">
        <v>650</v>
      </c>
      <c r="AC2976" t="str">
        <f t="shared" si="46"/>
        <v>2025</v>
      </c>
    </row>
    <row r="2977" spans="1:29" x14ac:dyDescent="0.25">
      <c r="A2977" t="s">
        <v>27</v>
      </c>
      <c r="B2977" t="s">
        <v>1091</v>
      </c>
      <c r="C2977" t="s">
        <v>1134</v>
      </c>
      <c r="D2977" t="s">
        <v>257</v>
      </c>
      <c r="E2977" t="s">
        <v>258</v>
      </c>
      <c r="F2977" t="s">
        <v>30</v>
      </c>
      <c r="G2977" t="s">
        <v>31</v>
      </c>
      <c r="H2977" t="s">
        <v>62</v>
      </c>
      <c r="I2977" t="s">
        <v>63</v>
      </c>
      <c r="J2977" t="s">
        <v>64</v>
      </c>
      <c r="K2977" t="s">
        <v>65</v>
      </c>
      <c r="L2977" t="s">
        <v>38</v>
      </c>
      <c r="M2977" t="s">
        <v>38</v>
      </c>
      <c r="N2977" t="s">
        <v>414</v>
      </c>
      <c r="O2977" t="s">
        <v>415</v>
      </c>
      <c r="P2977" t="s">
        <v>38</v>
      </c>
      <c r="Q2977" t="s">
        <v>38</v>
      </c>
      <c r="R2977" t="s">
        <v>339</v>
      </c>
      <c r="S2977" t="s">
        <v>340</v>
      </c>
      <c r="T2977" t="s">
        <v>129</v>
      </c>
      <c r="U2977" t="s">
        <v>130</v>
      </c>
      <c r="V2977" t="s">
        <v>72</v>
      </c>
      <c r="W2977" t="s">
        <v>73</v>
      </c>
      <c r="X2977" t="s">
        <v>74</v>
      </c>
      <c r="Y2977" t="s">
        <v>75</v>
      </c>
      <c r="Z2977">
        <v>124.40966542897671</v>
      </c>
      <c r="AA2977" t="s">
        <v>657</v>
      </c>
      <c r="AB2977" t="s">
        <v>658</v>
      </c>
      <c r="AC2977" t="str">
        <f t="shared" si="46"/>
        <v>2025</v>
      </c>
    </row>
    <row r="2978" spans="1:29" x14ac:dyDescent="0.25">
      <c r="A2978" t="s">
        <v>27</v>
      </c>
      <c r="B2978" t="s">
        <v>1091</v>
      </c>
      <c r="C2978" t="s">
        <v>1134</v>
      </c>
      <c r="D2978" t="s">
        <v>257</v>
      </c>
      <c r="E2978" t="s">
        <v>258</v>
      </c>
      <c r="F2978" t="s">
        <v>30</v>
      </c>
      <c r="G2978" t="s">
        <v>31</v>
      </c>
      <c r="H2978" t="s">
        <v>62</v>
      </c>
      <c r="I2978" t="s">
        <v>63</v>
      </c>
      <c r="J2978" t="s">
        <v>64</v>
      </c>
      <c r="K2978" t="s">
        <v>65</v>
      </c>
      <c r="L2978" t="s">
        <v>38</v>
      </c>
      <c r="M2978" t="s">
        <v>38</v>
      </c>
      <c r="N2978" t="s">
        <v>414</v>
      </c>
      <c r="O2978" t="s">
        <v>415</v>
      </c>
      <c r="P2978" t="s">
        <v>38</v>
      </c>
      <c r="Q2978" t="s">
        <v>38</v>
      </c>
      <c r="R2978" t="s">
        <v>339</v>
      </c>
      <c r="S2978" t="s">
        <v>340</v>
      </c>
      <c r="T2978" t="s">
        <v>129</v>
      </c>
      <c r="U2978" t="s">
        <v>130</v>
      </c>
      <c r="V2978" t="s">
        <v>72</v>
      </c>
      <c r="W2978" t="s">
        <v>73</v>
      </c>
      <c r="X2978" t="s">
        <v>74</v>
      </c>
      <c r="Y2978" t="s">
        <v>75</v>
      </c>
      <c r="Z2978">
        <v>65.526133588068717</v>
      </c>
      <c r="AA2978" t="s">
        <v>365</v>
      </c>
      <c r="AB2978" t="s">
        <v>366</v>
      </c>
      <c r="AC2978" t="str">
        <f t="shared" si="46"/>
        <v>2025</v>
      </c>
    </row>
    <row r="2979" spans="1:29" x14ac:dyDescent="0.25">
      <c r="A2979" t="s">
        <v>27</v>
      </c>
      <c r="B2979" t="s">
        <v>1091</v>
      </c>
      <c r="C2979" t="s">
        <v>1134</v>
      </c>
      <c r="D2979" t="s">
        <v>257</v>
      </c>
      <c r="E2979" t="s">
        <v>258</v>
      </c>
      <c r="F2979" t="s">
        <v>30</v>
      </c>
      <c r="G2979" t="s">
        <v>31</v>
      </c>
      <c r="H2979" t="s">
        <v>62</v>
      </c>
      <c r="I2979" t="s">
        <v>63</v>
      </c>
      <c r="J2979" t="s">
        <v>64</v>
      </c>
      <c r="K2979" t="s">
        <v>65</v>
      </c>
      <c r="L2979" t="s">
        <v>38</v>
      </c>
      <c r="M2979" t="s">
        <v>38</v>
      </c>
      <c r="N2979" t="s">
        <v>414</v>
      </c>
      <c r="O2979" t="s">
        <v>415</v>
      </c>
      <c r="P2979" t="s">
        <v>38</v>
      </c>
      <c r="Q2979" t="s">
        <v>38</v>
      </c>
      <c r="R2979" t="s">
        <v>339</v>
      </c>
      <c r="S2979" t="s">
        <v>340</v>
      </c>
      <c r="T2979" t="s">
        <v>129</v>
      </c>
      <c r="U2979" t="s">
        <v>130</v>
      </c>
      <c r="V2979" t="s">
        <v>72</v>
      </c>
      <c r="W2979" t="s">
        <v>73</v>
      </c>
      <c r="X2979" t="s">
        <v>74</v>
      </c>
      <c r="Y2979" t="s">
        <v>75</v>
      </c>
      <c r="Z2979">
        <v>133.38036066126014</v>
      </c>
      <c r="AA2979" t="s">
        <v>341</v>
      </c>
      <c r="AB2979" t="s">
        <v>342</v>
      </c>
      <c r="AC2979" t="str">
        <f t="shared" si="46"/>
        <v>2025</v>
      </c>
    </row>
    <row r="2980" spans="1:29" x14ac:dyDescent="0.25">
      <c r="A2980" t="s">
        <v>27</v>
      </c>
      <c r="B2980" t="s">
        <v>1091</v>
      </c>
      <c r="C2980" t="s">
        <v>1134</v>
      </c>
      <c r="D2980" t="s">
        <v>257</v>
      </c>
      <c r="E2980" t="s">
        <v>258</v>
      </c>
      <c r="F2980" t="s">
        <v>30</v>
      </c>
      <c r="G2980" t="s">
        <v>31</v>
      </c>
      <c r="H2980" t="s">
        <v>62</v>
      </c>
      <c r="I2980" t="s">
        <v>63</v>
      </c>
      <c r="J2980" t="s">
        <v>64</v>
      </c>
      <c r="K2980" t="s">
        <v>65</v>
      </c>
      <c r="L2980" t="s">
        <v>38</v>
      </c>
      <c r="M2980" t="s">
        <v>38</v>
      </c>
      <c r="N2980" t="s">
        <v>414</v>
      </c>
      <c r="O2980" t="s">
        <v>415</v>
      </c>
      <c r="P2980" t="s">
        <v>38</v>
      </c>
      <c r="Q2980" t="s">
        <v>38</v>
      </c>
      <c r="R2980" t="s">
        <v>339</v>
      </c>
      <c r="S2980" t="s">
        <v>340</v>
      </c>
      <c r="T2980" t="s">
        <v>129</v>
      </c>
      <c r="U2980" t="s">
        <v>130</v>
      </c>
      <c r="V2980" t="s">
        <v>72</v>
      </c>
      <c r="W2980" t="s">
        <v>73</v>
      </c>
      <c r="X2980" t="s">
        <v>74</v>
      </c>
      <c r="Y2980" t="s">
        <v>75</v>
      </c>
      <c r="Z2980">
        <v>24.730581777720658</v>
      </c>
      <c r="AA2980" t="s">
        <v>683</v>
      </c>
      <c r="AB2980" t="s">
        <v>684</v>
      </c>
      <c r="AC2980" t="str">
        <f t="shared" si="46"/>
        <v>2025</v>
      </c>
    </row>
    <row r="2981" spans="1:29" x14ac:dyDescent="0.25">
      <c r="A2981" t="s">
        <v>27</v>
      </c>
      <c r="B2981" t="s">
        <v>1091</v>
      </c>
      <c r="C2981" t="s">
        <v>1134</v>
      </c>
      <c r="D2981" t="s">
        <v>257</v>
      </c>
      <c r="E2981" t="s">
        <v>258</v>
      </c>
      <c r="F2981" t="s">
        <v>30</v>
      </c>
      <c r="G2981" t="s">
        <v>31</v>
      </c>
      <c r="H2981" t="s">
        <v>62</v>
      </c>
      <c r="I2981" t="s">
        <v>63</v>
      </c>
      <c r="J2981" t="s">
        <v>64</v>
      </c>
      <c r="K2981" t="s">
        <v>65</v>
      </c>
      <c r="L2981" t="s">
        <v>38</v>
      </c>
      <c r="M2981" t="s">
        <v>38</v>
      </c>
      <c r="N2981" t="s">
        <v>414</v>
      </c>
      <c r="O2981" t="s">
        <v>415</v>
      </c>
      <c r="P2981" t="s">
        <v>38</v>
      </c>
      <c r="Q2981" t="s">
        <v>38</v>
      </c>
      <c r="R2981" t="s">
        <v>339</v>
      </c>
      <c r="S2981" t="s">
        <v>340</v>
      </c>
      <c r="T2981" t="s">
        <v>129</v>
      </c>
      <c r="U2981" t="s">
        <v>130</v>
      </c>
      <c r="V2981" t="s">
        <v>72</v>
      </c>
      <c r="W2981" t="s">
        <v>73</v>
      </c>
      <c r="X2981" t="s">
        <v>74</v>
      </c>
      <c r="Y2981" t="s">
        <v>75</v>
      </c>
      <c r="Z2981">
        <v>112.9303573618608</v>
      </c>
      <c r="AA2981" t="s">
        <v>651</v>
      </c>
      <c r="AB2981" t="s">
        <v>652</v>
      </c>
      <c r="AC2981" t="str">
        <f t="shared" si="46"/>
        <v>2025</v>
      </c>
    </row>
    <row r="2982" spans="1:29" x14ac:dyDescent="0.25">
      <c r="A2982" t="s">
        <v>27</v>
      </c>
      <c r="B2982" t="s">
        <v>1091</v>
      </c>
      <c r="C2982" t="s">
        <v>1134</v>
      </c>
      <c r="D2982" t="s">
        <v>257</v>
      </c>
      <c r="E2982" t="s">
        <v>258</v>
      </c>
      <c r="F2982" t="s">
        <v>30</v>
      </c>
      <c r="G2982" t="s">
        <v>31</v>
      </c>
      <c r="H2982" t="s">
        <v>62</v>
      </c>
      <c r="I2982" t="s">
        <v>63</v>
      </c>
      <c r="J2982" t="s">
        <v>64</v>
      </c>
      <c r="K2982" t="s">
        <v>65</v>
      </c>
      <c r="L2982" t="s">
        <v>38</v>
      </c>
      <c r="M2982" t="s">
        <v>38</v>
      </c>
      <c r="N2982" t="s">
        <v>414</v>
      </c>
      <c r="O2982" t="s">
        <v>415</v>
      </c>
      <c r="P2982" t="s">
        <v>38</v>
      </c>
      <c r="Q2982" t="s">
        <v>38</v>
      </c>
      <c r="R2982" t="s">
        <v>339</v>
      </c>
      <c r="S2982" t="s">
        <v>340</v>
      </c>
      <c r="T2982" t="s">
        <v>129</v>
      </c>
      <c r="U2982" t="s">
        <v>130</v>
      </c>
      <c r="V2982" t="s">
        <v>72</v>
      </c>
      <c r="W2982" t="s">
        <v>73</v>
      </c>
      <c r="X2982" t="s">
        <v>74</v>
      </c>
      <c r="Y2982" t="s">
        <v>75</v>
      </c>
      <c r="Z2982">
        <v>12.73116247192643</v>
      </c>
      <c r="AA2982" t="s">
        <v>361</v>
      </c>
      <c r="AB2982" t="s">
        <v>362</v>
      </c>
      <c r="AC2982" t="str">
        <f t="shared" si="46"/>
        <v>2025</v>
      </c>
    </row>
    <row r="2983" spans="1:29" x14ac:dyDescent="0.25">
      <c r="A2983" t="s">
        <v>27</v>
      </c>
      <c r="B2983" t="s">
        <v>1091</v>
      </c>
      <c r="C2983" t="s">
        <v>1134</v>
      </c>
      <c r="D2983" t="s">
        <v>257</v>
      </c>
      <c r="E2983" t="s">
        <v>258</v>
      </c>
      <c r="F2983" t="s">
        <v>30</v>
      </c>
      <c r="G2983" t="s">
        <v>31</v>
      </c>
      <c r="H2983" t="s">
        <v>62</v>
      </c>
      <c r="I2983" t="s">
        <v>63</v>
      </c>
      <c r="J2983" t="s">
        <v>64</v>
      </c>
      <c r="K2983" t="s">
        <v>65</v>
      </c>
      <c r="L2983" t="s">
        <v>38</v>
      </c>
      <c r="M2983" t="s">
        <v>38</v>
      </c>
      <c r="N2983" t="s">
        <v>414</v>
      </c>
      <c r="O2983" t="s">
        <v>415</v>
      </c>
      <c r="P2983" t="s">
        <v>38</v>
      </c>
      <c r="Q2983" t="s">
        <v>38</v>
      </c>
      <c r="R2983" t="s">
        <v>339</v>
      </c>
      <c r="S2983" t="s">
        <v>340</v>
      </c>
      <c r="T2983" t="s">
        <v>129</v>
      </c>
      <c r="U2983" t="s">
        <v>130</v>
      </c>
      <c r="V2983" t="s">
        <v>72</v>
      </c>
      <c r="W2983" t="s">
        <v>73</v>
      </c>
      <c r="X2983" t="s">
        <v>74</v>
      </c>
      <c r="Y2983" t="s">
        <v>75</v>
      </c>
      <c r="Z2983">
        <v>25.525925502930367</v>
      </c>
      <c r="AA2983" t="s">
        <v>492</v>
      </c>
      <c r="AB2983" t="s">
        <v>493</v>
      </c>
      <c r="AC2983" t="str">
        <f t="shared" si="46"/>
        <v>2025</v>
      </c>
    </row>
    <row r="2984" spans="1:29" x14ac:dyDescent="0.25">
      <c r="A2984" t="s">
        <v>27</v>
      </c>
      <c r="B2984" t="s">
        <v>1091</v>
      </c>
      <c r="C2984" t="s">
        <v>1134</v>
      </c>
      <c r="D2984" t="s">
        <v>257</v>
      </c>
      <c r="E2984" t="s">
        <v>258</v>
      </c>
      <c r="F2984" t="s">
        <v>30</v>
      </c>
      <c r="G2984" t="s">
        <v>31</v>
      </c>
      <c r="H2984" t="s">
        <v>62</v>
      </c>
      <c r="I2984" t="s">
        <v>63</v>
      </c>
      <c r="J2984" t="s">
        <v>64</v>
      </c>
      <c r="K2984" t="s">
        <v>65</v>
      </c>
      <c r="L2984" t="s">
        <v>38</v>
      </c>
      <c r="M2984" t="s">
        <v>38</v>
      </c>
      <c r="N2984" t="s">
        <v>414</v>
      </c>
      <c r="O2984" t="s">
        <v>415</v>
      </c>
      <c r="P2984" t="s">
        <v>38</v>
      </c>
      <c r="Q2984" t="s">
        <v>38</v>
      </c>
      <c r="R2984" t="s">
        <v>339</v>
      </c>
      <c r="S2984" t="s">
        <v>340</v>
      </c>
      <c r="T2984" t="s">
        <v>129</v>
      </c>
      <c r="U2984" t="s">
        <v>130</v>
      </c>
      <c r="V2984" t="s">
        <v>72</v>
      </c>
      <c r="W2984" t="s">
        <v>73</v>
      </c>
      <c r="X2984" t="s">
        <v>74</v>
      </c>
      <c r="Y2984" t="s">
        <v>75</v>
      </c>
      <c r="Z2984">
        <v>89.835054567478778</v>
      </c>
      <c r="AA2984" t="s">
        <v>381</v>
      </c>
      <c r="AB2984" t="s">
        <v>382</v>
      </c>
      <c r="AC2984" t="str">
        <f t="shared" si="46"/>
        <v>2025</v>
      </c>
    </row>
    <row r="2985" spans="1:29" x14ac:dyDescent="0.25">
      <c r="A2985" t="s">
        <v>27</v>
      </c>
      <c r="B2985" t="s">
        <v>1091</v>
      </c>
      <c r="C2985" t="s">
        <v>1134</v>
      </c>
      <c r="D2985" t="s">
        <v>257</v>
      </c>
      <c r="E2985" t="s">
        <v>258</v>
      </c>
      <c r="F2985" t="s">
        <v>30</v>
      </c>
      <c r="G2985" t="s">
        <v>31</v>
      </c>
      <c r="H2985" t="s">
        <v>62</v>
      </c>
      <c r="I2985" t="s">
        <v>63</v>
      </c>
      <c r="J2985" t="s">
        <v>64</v>
      </c>
      <c r="K2985" t="s">
        <v>65</v>
      </c>
      <c r="L2985" t="s">
        <v>38</v>
      </c>
      <c r="M2985" t="s">
        <v>38</v>
      </c>
      <c r="N2985" t="s">
        <v>414</v>
      </c>
      <c r="O2985" t="s">
        <v>415</v>
      </c>
      <c r="P2985" t="s">
        <v>38</v>
      </c>
      <c r="Q2985" t="s">
        <v>38</v>
      </c>
      <c r="R2985" t="s">
        <v>127</v>
      </c>
      <c r="S2985" t="s">
        <v>128</v>
      </c>
      <c r="T2985" t="s">
        <v>129</v>
      </c>
      <c r="U2985" t="s">
        <v>130</v>
      </c>
      <c r="V2985" t="s">
        <v>72</v>
      </c>
      <c r="W2985" t="s">
        <v>73</v>
      </c>
      <c r="X2985" t="s">
        <v>74</v>
      </c>
      <c r="Y2985" t="s">
        <v>75</v>
      </c>
      <c r="Z2985">
        <v>254.72244923671389</v>
      </c>
      <c r="AA2985" t="s">
        <v>259</v>
      </c>
      <c r="AB2985" t="s">
        <v>260</v>
      </c>
      <c r="AC2985" t="str">
        <f t="shared" si="46"/>
        <v>2025</v>
      </c>
    </row>
    <row r="2986" spans="1:29" x14ac:dyDescent="0.25">
      <c r="A2986" t="s">
        <v>27</v>
      </c>
      <c r="B2986" t="s">
        <v>1091</v>
      </c>
      <c r="C2986" t="s">
        <v>1134</v>
      </c>
      <c r="D2986" t="s">
        <v>257</v>
      </c>
      <c r="E2986" t="s">
        <v>258</v>
      </c>
      <c r="F2986" t="s">
        <v>30</v>
      </c>
      <c r="G2986" t="s">
        <v>31</v>
      </c>
      <c r="H2986" t="s">
        <v>62</v>
      </c>
      <c r="I2986" t="s">
        <v>63</v>
      </c>
      <c r="J2986" t="s">
        <v>64</v>
      </c>
      <c r="K2986" t="s">
        <v>65</v>
      </c>
      <c r="L2986" t="s">
        <v>38</v>
      </c>
      <c r="M2986" t="s">
        <v>38</v>
      </c>
      <c r="N2986" t="s">
        <v>414</v>
      </c>
      <c r="O2986" t="s">
        <v>415</v>
      </c>
      <c r="P2986" t="s">
        <v>38</v>
      </c>
      <c r="Q2986" t="s">
        <v>38</v>
      </c>
      <c r="R2986" t="s">
        <v>127</v>
      </c>
      <c r="S2986" t="s">
        <v>128</v>
      </c>
      <c r="T2986" t="s">
        <v>129</v>
      </c>
      <c r="U2986" t="s">
        <v>130</v>
      </c>
      <c r="V2986" t="s">
        <v>72</v>
      </c>
      <c r="W2986" t="s">
        <v>73</v>
      </c>
      <c r="X2986" t="s">
        <v>74</v>
      </c>
      <c r="Y2986" t="s">
        <v>75</v>
      </c>
      <c r="Z2986">
        <v>330.12551725374112</v>
      </c>
      <c r="AA2986" t="s">
        <v>820</v>
      </c>
      <c r="AB2986" t="s">
        <v>821</v>
      </c>
      <c r="AC2986" t="str">
        <f t="shared" si="46"/>
        <v>2025</v>
      </c>
    </row>
    <row r="2987" spans="1:29" x14ac:dyDescent="0.25">
      <c r="A2987" t="s">
        <v>27</v>
      </c>
      <c r="B2987" t="s">
        <v>1091</v>
      </c>
      <c r="C2987" t="s">
        <v>1134</v>
      </c>
      <c r="D2987" t="s">
        <v>257</v>
      </c>
      <c r="E2987" t="s">
        <v>258</v>
      </c>
      <c r="F2987" t="s">
        <v>30</v>
      </c>
      <c r="G2987" t="s">
        <v>31</v>
      </c>
      <c r="H2987" t="s">
        <v>62</v>
      </c>
      <c r="I2987" t="s">
        <v>63</v>
      </c>
      <c r="J2987" t="s">
        <v>64</v>
      </c>
      <c r="K2987" t="s">
        <v>65</v>
      </c>
      <c r="L2987" t="s">
        <v>38</v>
      </c>
      <c r="M2987" t="s">
        <v>38</v>
      </c>
      <c r="N2987" t="s">
        <v>414</v>
      </c>
      <c r="O2987" t="s">
        <v>415</v>
      </c>
      <c r="P2987" t="s">
        <v>38</v>
      </c>
      <c r="Q2987" t="s">
        <v>38</v>
      </c>
      <c r="R2987" t="s">
        <v>127</v>
      </c>
      <c r="S2987" t="s">
        <v>128</v>
      </c>
      <c r="T2987" t="s">
        <v>129</v>
      </c>
      <c r="U2987" t="s">
        <v>130</v>
      </c>
      <c r="V2987" t="s">
        <v>72</v>
      </c>
      <c r="W2987" t="s">
        <v>73</v>
      </c>
      <c r="X2987" t="s">
        <v>74</v>
      </c>
      <c r="Y2987" t="s">
        <v>75</v>
      </c>
      <c r="Z2987">
        <v>337.42168232990997</v>
      </c>
      <c r="AA2987" t="s">
        <v>406</v>
      </c>
      <c r="AB2987" t="s">
        <v>407</v>
      </c>
      <c r="AC2987" t="str">
        <f t="shared" si="46"/>
        <v>2025</v>
      </c>
    </row>
    <row r="2988" spans="1:29" x14ac:dyDescent="0.25">
      <c r="A2988" t="s">
        <v>27</v>
      </c>
      <c r="B2988" t="s">
        <v>1091</v>
      </c>
      <c r="C2988" t="s">
        <v>1134</v>
      </c>
      <c r="D2988" t="s">
        <v>257</v>
      </c>
      <c r="E2988" t="s">
        <v>258</v>
      </c>
      <c r="F2988" t="s">
        <v>30</v>
      </c>
      <c r="G2988" t="s">
        <v>31</v>
      </c>
      <c r="H2988" t="s">
        <v>62</v>
      </c>
      <c r="I2988" t="s">
        <v>63</v>
      </c>
      <c r="J2988" t="s">
        <v>64</v>
      </c>
      <c r="K2988" t="s">
        <v>65</v>
      </c>
      <c r="L2988" t="s">
        <v>38</v>
      </c>
      <c r="M2988" t="s">
        <v>38</v>
      </c>
      <c r="N2988" t="s">
        <v>414</v>
      </c>
      <c r="O2988" t="s">
        <v>415</v>
      </c>
      <c r="P2988" t="s">
        <v>38</v>
      </c>
      <c r="Q2988" t="s">
        <v>38</v>
      </c>
      <c r="R2988" t="s">
        <v>127</v>
      </c>
      <c r="S2988" t="s">
        <v>128</v>
      </c>
      <c r="T2988" t="s">
        <v>129</v>
      </c>
      <c r="U2988" t="s">
        <v>130</v>
      </c>
      <c r="V2988" t="s">
        <v>72</v>
      </c>
      <c r="W2988" t="s">
        <v>73</v>
      </c>
      <c r="X2988" t="s">
        <v>74</v>
      </c>
      <c r="Y2988" t="s">
        <v>75</v>
      </c>
      <c r="Z2988">
        <v>362.58568697801519</v>
      </c>
      <c r="AA2988" t="s">
        <v>815</v>
      </c>
      <c r="AB2988" t="s">
        <v>816</v>
      </c>
      <c r="AC2988" t="str">
        <f t="shared" si="46"/>
        <v>2025</v>
      </c>
    </row>
    <row r="2989" spans="1:29" x14ac:dyDescent="0.25">
      <c r="A2989" t="s">
        <v>27</v>
      </c>
      <c r="B2989" t="s">
        <v>1091</v>
      </c>
      <c r="C2989" t="s">
        <v>1134</v>
      </c>
      <c r="D2989" t="s">
        <v>257</v>
      </c>
      <c r="E2989" t="s">
        <v>258</v>
      </c>
      <c r="F2989" t="s">
        <v>30</v>
      </c>
      <c r="G2989" t="s">
        <v>31</v>
      </c>
      <c r="H2989" t="s">
        <v>62</v>
      </c>
      <c r="I2989" t="s">
        <v>63</v>
      </c>
      <c r="J2989" t="s">
        <v>64</v>
      </c>
      <c r="K2989" t="s">
        <v>65</v>
      </c>
      <c r="L2989" t="s">
        <v>38</v>
      </c>
      <c r="M2989" t="s">
        <v>38</v>
      </c>
      <c r="N2989" t="s">
        <v>414</v>
      </c>
      <c r="O2989" t="s">
        <v>415</v>
      </c>
      <c r="P2989" t="s">
        <v>38</v>
      </c>
      <c r="Q2989" t="s">
        <v>38</v>
      </c>
      <c r="R2989" t="s">
        <v>169</v>
      </c>
      <c r="S2989" t="s">
        <v>170</v>
      </c>
      <c r="T2989" t="s">
        <v>171</v>
      </c>
      <c r="U2989" t="s">
        <v>172</v>
      </c>
      <c r="V2989" t="s">
        <v>72</v>
      </c>
      <c r="W2989" t="s">
        <v>73</v>
      </c>
      <c r="X2989" t="s">
        <v>74</v>
      </c>
      <c r="Y2989" t="s">
        <v>75</v>
      </c>
      <c r="Z2989">
        <v>177.09984976269851</v>
      </c>
      <c r="AA2989" t="s">
        <v>490</v>
      </c>
      <c r="AB2989" t="s">
        <v>491</v>
      </c>
      <c r="AC2989" t="str">
        <f t="shared" si="46"/>
        <v>2025</v>
      </c>
    </row>
    <row r="2990" spans="1:29" x14ac:dyDescent="0.25">
      <c r="A2990" t="s">
        <v>27</v>
      </c>
      <c r="B2990" t="s">
        <v>1091</v>
      </c>
      <c r="C2990" t="s">
        <v>1134</v>
      </c>
      <c r="D2990" t="s">
        <v>257</v>
      </c>
      <c r="E2990" t="s">
        <v>258</v>
      </c>
      <c r="F2990" t="s">
        <v>30</v>
      </c>
      <c r="G2990" t="s">
        <v>31</v>
      </c>
      <c r="H2990" t="s">
        <v>62</v>
      </c>
      <c r="I2990" t="s">
        <v>63</v>
      </c>
      <c r="J2990" t="s">
        <v>64</v>
      </c>
      <c r="K2990" t="s">
        <v>65</v>
      </c>
      <c r="L2990" t="s">
        <v>38</v>
      </c>
      <c r="M2990" t="s">
        <v>38</v>
      </c>
      <c r="N2990" t="s">
        <v>414</v>
      </c>
      <c r="O2990" t="s">
        <v>415</v>
      </c>
      <c r="P2990" t="s">
        <v>38</v>
      </c>
      <c r="Q2990" t="s">
        <v>38</v>
      </c>
      <c r="R2990" t="s">
        <v>169</v>
      </c>
      <c r="S2990" t="s">
        <v>170</v>
      </c>
      <c r="T2990" t="s">
        <v>171</v>
      </c>
      <c r="U2990" t="s">
        <v>172</v>
      </c>
      <c r="V2990" t="s">
        <v>72</v>
      </c>
      <c r="W2990" t="s">
        <v>73</v>
      </c>
      <c r="X2990" t="s">
        <v>74</v>
      </c>
      <c r="Y2990" t="s">
        <v>75</v>
      </c>
      <c r="Z2990">
        <v>48.492357723766233</v>
      </c>
      <c r="AA2990" t="s">
        <v>800</v>
      </c>
      <c r="AB2990" t="s">
        <v>801</v>
      </c>
      <c r="AC2990" t="str">
        <f t="shared" si="46"/>
        <v>2025</v>
      </c>
    </row>
    <row r="2991" spans="1:29" x14ac:dyDescent="0.25">
      <c r="A2991" t="s">
        <v>27</v>
      </c>
      <c r="B2991" t="s">
        <v>1091</v>
      </c>
      <c r="C2991" t="s">
        <v>1134</v>
      </c>
      <c r="D2991" t="s">
        <v>257</v>
      </c>
      <c r="E2991" t="s">
        <v>258</v>
      </c>
      <c r="F2991" t="s">
        <v>30</v>
      </c>
      <c r="G2991" t="s">
        <v>31</v>
      </c>
      <c r="H2991" t="s">
        <v>62</v>
      </c>
      <c r="I2991" t="s">
        <v>63</v>
      </c>
      <c r="J2991" t="s">
        <v>64</v>
      </c>
      <c r="K2991" t="s">
        <v>65</v>
      </c>
      <c r="L2991" t="s">
        <v>38</v>
      </c>
      <c r="M2991" t="s">
        <v>38</v>
      </c>
      <c r="N2991" t="s">
        <v>414</v>
      </c>
      <c r="O2991" t="s">
        <v>415</v>
      </c>
      <c r="P2991" t="s">
        <v>38</v>
      </c>
      <c r="Q2991" t="s">
        <v>38</v>
      </c>
      <c r="R2991" t="s">
        <v>169</v>
      </c>
      <c r="S2991" t="s">
        <v>170</v>
      </c>
      <c r="T2991" t="s">
        <v>171</v>
      </c>
      <c r="U2991" t="s">
        <v>172</v>
      </c>
      <c r="V2991" t="s">
        <v>72</v>
      </c>
      <c r="W2991" t="s">
        <v>73</v>
      </c>
      <c r="X2991" t="s">
        <v>74</v>
      </c>
      <c r="Y2991" t="s">
        <v>75</v>
      </c>
      <c r="Z2991">
        <v>457.16560884785218</v>
      </c>
      <c r="AA2991" t="s">
        <v>667</v>
      </c>
      <c r="AB2991" t="s">
        <v>668</v>
      </c>
      <c r="AC2991" t="str">
        <f t="shared" si="46"/>
        <v>2025</v>
      </c>
    </row>
    <row r="2992" spans="1:29" x14ac:dyDescent="0.25">
      <c r="A2992" t="s">
        <v>27</v>
      </c>
      <c r="B2992" t="s">
        <v>1091</v>
      </c>
      <c r="C2992" t="s">
        <v>1134</v>
      </c>
      <c r="D2992" t="s">
        <v>257</v>
      </c>
      <c r="E2992" t="s">
        <v>258</v>
      </c>
      <c r="F2992" t="s">
        <v>30</v>
      </c>
      <c r="G2992" t="s">
        <v>31</v>
      </c>
      <c r="H2992" t="s">
        <v>62</v>
      </c>
      <c r="I2992" t="s">
        <v>63</v>
      </c>
      <c r="J2992" t="s">
        <v>64</v>
      </c>
      <c r="K2992" t="s">
        <v>65</v>
      </c>
      <c r="L2992" t="s">
        <v>38</v>
      </c>
      <c r="M2992" t="s">
        <v>38</v>
      </c>
      <c r="N2992" t="s">
        <v>414</v>
      </c>
      <c r="O2992" t="s">
        <v>415</v>
      </c>
      <c r="P2992" t="s">
        <v>38</v>
      </c>
      <c r="Q2992" t="s">
        <v>38</v>
      </c>
      <c r="R2992" t="s">
        <v>169</v>
      </c>
      <c r="S2992" t="s">
        <v>170</v>
      </c>
      <c r="T2992" t="s">
        <v>171</v>
      </c>
      <c r="U2992" t="s">
        <v>172</v>
      </c>
      <c r="V2992" t="s">
        <v>72</v>
      </c>
      <c r="W2992" t="s">
        <v>73</v>
      </c>
      <c r="X2992" t="s">
        <v>74</v>
      </c>
      <c r="Y2992" t="s">
        <v>75</v>
      </c>
      <c r="Z2992">
        <v>123.58558999706369</v>
      </c>
      <c r="AA2992" t="s">
        <v>822</v>
      </c>
      <c r="AB2992" t="s">
        <v>823</v>
      </c>
      <c r="AC2992" t="str">
        <f t="shared" si="46"/>
        <v>2025</v>
      </c>
    </row>
    <row r="2993" spans="1:29" x14ac:dyDescent="0.25">
      <c r="A2993" t="s">
        <v>27</v>
      </c>
      <c r="B2993" t="s">
        <v>1091</v>
      </c>
      <c r="C2993" t="s">
        <v>1134</v>
      </c>
      <c r="D2993" t="s">
        <v>257</v>
      </c>
      <c r="E2993" t="s">
        <v>258</v>
      </c>
      <c r="F2993" t="s">
        <v>30</v>
      </c>
      <c r="G2993" t="s">
        <v>31</v>
      </c>
      <c r="H2993" t="s">
        <v>62</v>
      </c>
      <c r="I2993" t="s">
        <v>63</v>
      </c>
      <c r="J2993" t="s">
        <v>64</v>
      </c>
      <c r="K2993" t="s">
        <v>65</v>
      </c>
      <c r="L2993" t="s">
        <v>38</v>
      </c>
      <c r="M2993" t="s">
        <v>38</v>
      </c>
      <c r="N2993" t="s">
        <v>414</v>
      </c>
      <c r="O2993" t="s">
        <v>415</v>
      </c>
      <c r="P2993" t="s">
        <v>38</v>
      </c>
      <c r="Q2993" t="s">
        <v>38</v>
      </c>
      <c r="R2993" t="s">
        <v>169</v>
      </c>
      <c r="S2993" t="s">
        <v>170</v>
      </c>
      <c r="T2993" t="s">
        <v>171</v>
      </c>
      <c r="U2993" t="s">
        <v>172</v>
      </c>
      <c r="V2993" t="s">
        <v>72</v>
      </c>
      <c r="W2993" t="s">
        <v>73</v>
      </c>
      <c r="X2993" t="s">
        <v>74</v>
      </c>
      <c r="Y2993" t="s">
        <v>75</v>
      </c>
      <c r="Z2993">
        <v>1647.9189802664475</v>
      </c>
      <c r="AA2993" t="s">
        <v>653</v>
      </c>
      <c r="AB2993" t="s">
        <v>654</v>
      </c>
      <c r="AC2993" t="str">
        <f t="shared" si="46"/>
        <v>2025</v>
      </c>
    </row>
    <row r="2994" spans="1:29" x14ac:dyDescent="0.25">
      <c r="A2994" t="s">
        <v>27</v>
      </c>
      <c r="B2994" t="s">
        <v>1091</v>
      </c>
      <c r="C2994" t="s">
        <v>1134</v>
      </c>
      <c r="D2994" t="s">
        <v>257</v>
      </c>
      <c r="E2994" t="s">
        <v>258</v>
      </c>
      <c r="F2994" t="s">
        <v>30</v>
      </c>
      <c r="G2994" t="s">
        <v>31</v>
      </c>
      <c r="H2994" t="s">
        <v>62</v>
      </c>
      <c r="I2994" t="s">
        <v>63</v>
      </c>
      <c r="J2994" t="s">
        <v>64</v>
      </c>
      <c r="K2994" t="s">
        <v>65</v>
      </c>
      <c r="L2994" t="s">
        <v>38</v>
      </c>
      <c r="M2994" t="s">
        <v>38</v>
      </c>
      <c r="N2994" t="s">
        <v>414</v>
      </c>
      <c r="O2994" t="s">
        <v>415</v>
      </c>
      <c r="P2994" t="s">
        <v>38</v>
      </c>
      <c r="Q2994" t="s">
        <v>38</v>
      </c>
      <c r="R2994" t="s">
        <v>169</v>
      </c>
      <c r="S2994" t="s">
        <v>170</v>
      </c>
      <c r="T2994" t="s">
        <v>171</v>
      </c>
      <c r="U2994" t="s">
        <v>172</v>
      </c>
      <c r="V2994" t="s">
        <v>72</v>
      </c>
      <c r="W2994" t="s">
        <v>73</v>
      </c>
      <c r="X2994" t="s">
        <v>74</v>
      </c>
      <c r="Y2994" t="s">
        <v>75</v>
      </c>
      <c r="Z2994">
        <v>779.91821350514147</v>
      </c>
      <c r="AA2994" t="s">
        <v>514</v>
      </c>
      <c r="AB2994" t="s">
        <v>515</v>
      </c>
      <c r="AC2994" t="str">
        <f t="shared" si="46"/>
        <v>2025</v>
      </c>
    </row>
    <row r="2995" spans="1:29" x14ac:dyDescent="0.25">
      <c r="A2995" t="s">
        <v>27</v>
      </c>
      <c r="B2995" t="s">
        <v>1091</v>
      </c>
      <c r="C2995" t="s">
        <v>1134</v>
      </c>
      <c r="D2995" t="s">
        <v>257</v>
      </c>
      <c r="E2995" t="s">
        <v>258</v>
      </c>
      <c r="F2995" t="s">
        <v>30</v>
      </c>
      <c r="G2995" t="s">
        <v>31</v>
      </c>
      <c r="H2995" t="s">
        <v>62</v>
      </c>
      <c r="I2995" t="s">
        <v>63</v>
      </c>
      <c r="J2995" t="s">
        <v>64</v>
      </c>
      <c r="K2995" t="s">
        <v>65</v>
      </c>
      <c r="L2995" t="s">
        <v>38</v>
      </c>
      <c r="M2995" t="s">
        <v>38</v>
      </c>
      <c r="N2995" t="s">
        <v>414</v>
      </c>
      <c r="O2995" t="s">
        <v>415</v>
      </c>
      <c r="P2995" t="s">
        <v>38</v>
      </c>
      <c r="Q2995" t="s">
        <v>38</v>
      </c>
      <c r="R2995" t="s">
        <v>169</v>
      </c>
      <c r="S2995" t="s">
        <v>170</v>
      </c>
      <c r="T2995" t="s">
        <v>171</v>
      </c>
      <c r="U2995" t="s">
        <v>172</v>
      </c>
      <c r="V2995" t="s">
        <v>72</v>
      </c>
      <c r="W2995" t="s">
        <v>73</v>
      </c>
      <c r="X2995" t="s">
        <v>74</v>
      </c>
      <c r="Y2995" t="s">
        <v>75</v>
      </c>
      <c r="Z2995">
        <v>110.3770771097731</v>
      </c>
      <c r="AA2995" t="s">
        <v>802</v>
      </c>
      <c r="AB2995" t="s">
        <v>803</v>
      </c>
      <c r="AC2995" t="str">
        <f t="shared" si="46"/>
        <v>2025</v>
      </c>
    </row>
    <row r="2996" spans="1:29" x14ac:dyDescent="0.25">
      <c r="A2996" t="s">
        <v>27</v>
      </c>
      <c r="B2996" t="s">
        <v>1091</v>
      </c>
      <c r="C2996" t="s">
        <v>1134</v>
      </c>
      <c r="D2996" t="s">
        <v>257</v>
      </c>
      <c r="E2996" t="s">
        <v>258</v>
      </c>
      <c r="F2996" t="s">
        <v>30</v>
      </c>
      <c r="G2996" t="s">
        <v>31</v>
      </c>
      <c r="H2996" t="s">
        <v>62</v>
      </c>
      <c r="I2996" t="s">
        <v>63</v>
      </c>
      <c r="J2996" t="s">
        <v>64</v>
      </c>
      <c r="K2996" t="s">
        <v>65</v>
      </c>
      <c r="L2996" t="s">
        <v>38</v>
      </c>
      <c r="M2996" t="s">
        <v>38</v>
      </c>
      <c r="N2996" t="s">
        <v>414</v>
      </c>
      <c r="O2996" t="s">
        <v>415</v>
      </c>
      <c r="P2996" t="s">
        <v>38</v>
      </c>
      <c r="Q2996" t="s">
        <v>38</v>
      </c>
      <c r="R2996" t="s">
        <v>183</v>
      </c>
      <c r="S2996" t="s">
        <v>184</v>
      </c>
      <c r="T2996" t="s">
        <v>171</v>
      </c>
      <c r="U2996" t="s">
        <v>172</v>
      </c>
      <c r="V2996" t="s">
        <v>72</v>
      </c>
      <c r="W2996" t="s">
        <v>73</v>
      </c>
      <c r="X2996" t="s">
        <v>74</v>
      </c>
      <c r="Y2996" t="s">
        <v>75</v>
      </c>
      <c r="Z2996">
        <v>2073.5192949073898</v>
      </c>
      <c r="AA2996" t="s">
        <v>824</v>
      </c>
      <c r="AB2996" t="s">
        <v>825</v>
      </c>
      <c r="AC2996" t="str">
        <f t="shared" si="46"/>
        <v>2025</v>
      </c>
    </row>
    <row r="2997" spans="1:29" x14ac:dyDescent="0.25">
      <c r="A2997" t="s">
        <v>27</v>
      </c>
      <c r="B2997" t="s">
        <v>1091</v>
      </c>
      <c r="C2997" t="s">
        <v>1134</v>
      </c>
      <c r="D2997" t="s">
        <v>257</v>
      </c>
      <c r="E2997" t="s">
        <v>258</v>
      </c>
      <c r="F2997" t="s">
        <v>30</v>
      </c>
      <c r="G2997" t="s">
        <v>31</v>
      </c>
      <c r="H2997" t="s">
        <v>62</v>
      </c>
      <c r="I2997" t="s">
        <v>63</v>
      </c>
      <c r="J2997" t="s">
        <v>64</v>
      </c>
      <c r="K2997" t="s">
        <v>65</v>
      </c>
      <c r="L2997" t="s">
        <v>38</v>
      </c>
      <c r="M2997" t="s">
        <v>38</v>
      </c>
      <c r="N2997" t="s">
        <v>414</v>
      </c>
      <c r="O2997" t="s">
        <v>415</v>
      </c>
      <c r="P2997" t="s">
        <v>38</v>
      </c>
      <c r="Q2997" t="s">
        <v>38</v>
      </c>
      <c r="R2997" t="s">
        <v>183</v>
      </c>
      <c r="S2997" t="s">
        <v>184</v>
      </c>
      <c r="T2997" t="s">
        <v>171</v>
      </c>
      <c r="U2997" t="s">
        <v>172</v>
      </c>
      <c r="V2997" t="s">
        <v>72</v>
      </c>
      <c r="W2997" t="s">
        <v>73</v>
      </c>
      <c r="X2997" t="s">
        <v>74</v>
      </c>
      <c r="Y2997" t="s">
        <v>75</v>
      </c>
      <c r="Z2997">
        <v>44.736310746692958</v>
      </c>
      <c r="AA2997" t="s">
        <v>506</v>
      </c>
      <c r="AB2997" t="s">
        <v>507</v>
      </c>
      <c r="AC2997" t="str">
        <f t="shared" si="46"/>
        <v>2025</v>
      </c>
    </row>
    <row r="2998" spans="1:29" x14ac:dyDescent="0.25">
      <c r="A2998" t="s">
        <v>27</v>
      </c>
      <c r="B2998" t="s">
        <v>1091</v>
      </c>
      <c r="C2998" t="s">
        <v>1134</v>
      </c>
      <c r="D2998" t="s">
        <v>257</v>
      </c>
      <c r="E2998" t="s">
        <v>258</v>
      </c>
      <c r="F2998" t="s">
        <v>30</v>
      </c>
      <c r="G2998" t="s">
        <v>31</v>
      </c>
      <c r="H2998" t="s">
        <v>62</v>
      </c>
      <c r="I2998" t="s">
        <v>63</v>
      </c>
      <c r="J2998" t="s">
        <v>64</v>
      </c>
      <c r="K2998" t="s">
        <v>65</v>
      </c>
      <c r="L2998" t="s">
        <v>38</v>
      </c>
      <c r="M2998" t="s">
        <v>38</v>
      </c>
      <c r="N2998" t="s">
        <v>414</v>
      </c>
      <c r="O2998" t="s">
        <v>415</v>
      </c>
      <c r="P2998" t="s">
        <v>38</v>
      </c>
      <c r="Q2998" t="s">
        <v>38</v>
      </c>
      <c r="R2998" t="s">
        <v>183</v>
      </c>
      <c r="S2998" t="s">
        <v>184</v>
      </c>
      <c r="T2998" t="s">
        <v>171</v>
      </c>
      <c r="U2998" t="s">
        <v>172</v>
      </c>
      <c r="V2998" t="s">
        <v>72</v>
      </c>
      <c r="W2998" t="s">
        <v>73</v>
      </c>
      <c r="X2998" t="s">
        <v>74</v>
      </c>
      <c r="Y2998" t="s">
        <v>75</v>
      </c>
      <c r="Z2998">
        <v>68.547259742441398</v>
      </c>
      <c r="AA2998" t="s">
        <v>363</v>
      </c>
      <c r="AB2998" t="s">
        <v>364</v>
      </c>
      <c r="AC2998" t="str">
        <f t="shared" si="46"/>
        <v>2025</v>
      </c>
    </row>
    <row r="2999" spans="1:29" x14ac:dyDescent="0.25">
      <c r="A2999" t="s">
        <v>27</v>
      </c>
      <c r="B2999" t="s">
        <v>1091</v>
      </c>
      <c r="C2999" t="s">
        <v>1134</v>
      </c>
      <c r="D2999" t="s">
        <v>257</v>
      </c>
      <c r="E2999" t="s">
        <v>258</v>
      </c>
      <c r="F2999" t="s">
        <v>30</v>
      </c>
      <c r="G2999" t="s">
        <v>31</v>
      </c>
      <c r="H2999" t="s">
        <v>62</v>
      </c>
      <c r="I2999" t="s">
        <v>63</v>
      </c>
      <c r="J2999" t="s">
        <v>64</v>
      </c>
      <c r="K2999" t="s">
        <v>65</v>
      </c>
      <c r="L2999" t="s">
        <v>38</v>
      </c>
      <c r="M2999" t="s">
        <v>38</v>
      </c>
      <c r="N2999" t="s">
        <v>414</v>
      </c>
      <c r="O2999" t="s">
        <v>415</v>
      </c>
      <c r="P2999" t="s">
        <v>38</v>
      </c>
      <c r="Q2999" t="s">
        <v>38</v>
      </c>
      <c r="R2999" t="s">
        <v>183</v>
      </c>
      <c r="S2999" t="s">
        <v>184</v>
      </c>
      <c r="T2999" t="s">
        <v>171</v>
      </c>
      <c r="U2999" t="s">
        <v>172</v>
      </c>
      <c r="V2999" t="s">
        <v>72</v>
      </c>
      <c r="W2999" t="s">
        <v>73</v>
      </c>
      <c r="X2999" t="s">
        <v>74</v>
      </c>
      <c r="Y2999" t="s">
        <v>75</v>
      </c>
      <c r="Z2999">
        <v>1033.2343362856541</v>
      </c>
      <c r="AA2999" t="s">
        <v>671</v>
      </c>
      <c r="AB2999" t="s">
        <v>672</v>
      </c>
      <c r="AC2999" t="str">
        <f t="shared" si="46"/>
        <v>2025</v>
      </c>
    </row>
    <row r="3000" spans="1:29" x14ac:dyDescent="0.25">
      <c r="A3000" t="s">
        <v>27</v>
      </c>
      <c r="B3000" t="s">
        <v>1091</v>
      </c>
      <c r="C3000" t="s">
        <v>1134</v>
      </c>
      <c r="D3000" t="s">
        <v>257</v>
      </c>
      <c r="E3000" t="s">
        <v>258</v>
      </c>
      <c r="F3000" t="s">
        <v>30</v>
      </c>
      <c r="G3000" t="s">
        <v>31</v>
      </c>
      <c r="H3000" t="s">
        <v>62</v>
      </c>
      <c r="I3000" t="s">
        <v>63</v>
      </c>
      <c r="J3000" t="s">
        <v>64</v>
      </c>
      <c r="K3000" t="s">
        <v>65</v>
      </c>
      <c r="L3000" t="s">
        <v>38</v>
      </c>
      <c r="M3000" t="s">
        <v>38</v>
      </c>
      <c r="N3000" t="s">
        <v>414</v>
      </c>
      <c r="O3000" t="s">
        <v>415</v>
      </c>
      <c r="P3000" t="s">
        <v>38</v>
      </c>
      <c r="Q3000" t="s">
        <v>38</v>
      </c>
      <c r="R3000" t="s">
        <v>183</v>
      </c>
      <c r="S3000" t="s">
        <v>184</v>
      </c>
      <c r="T3000" t="s">
        <v>171</v>
      </c>
      <c r="U3000" t="s">
        <v>172</v>
      </c>
      <c r="V3000" t="s">
        <v>72</v>
      </c>
      <c r="W3000" t="s">
        <v>73</v>
      </c>
      <c r="X3000" t="s">
        <v>74</v>
      </c>
      <c r="Y3000" t="s">
        <v>75</v>
      </c>
      <c r="Z3000">
        <v>406.24041828425266</v>
      </c>
      <c r="AA3000" t="s">
        <v>383</v>
      </c>
      <c r="AB3000" t="s">
        <v>384</v>
      </c>
      <c r="AC3000" t="str">
        <f t="shared" si="46"/>
        <v>2025</v>
      </c>
    </row>
    <row r="3001" spans="1:29" x14ac:dyDescent="0.25">
      <c r="A3001" t="s">
        <v>27</v>
      </c>
      <c r="B3001" t="s">
        <v>1091</v>
      </c>
      <c r="C3001" t="s">
        <v>1134</v>
      </c>
      <c r="D3001" t="s">
        <v>257</v>
      </c>
      <c r="E3001" t="s">
        <v>258</v>
      </c>
      <c r="F3001" t="s">
        <v>30</v>
      </c>
      <c r="G3001" t="s">
        <v>31</v>
      </c>
      <c r="H3001" t="s">
        <v>62</v>
      </c>
      <c r="I3001" t="s">
        <v>63</v>
      </c>
      <c r="J3001" t="s">
        <v>64</v>
      </c>
      <c r="K3001" t="s">
        <v>65</v>
      </c>
      <c r="L3001" t="s">
        <v>38</v>
      </c>
      <c r="M3001" t="s">
        <v>38</v>
      </c>
      <c r="N3001" t="s">
        <v>414</v>
      </c>
      <c r="O3001" t="s">
        <v>415</v>
      </c>
      <c r="P3001" t="s">
        <v>38</v>
      </c>
      <c r="Q3001" t="s">
        <v>38</v>
      </c>
      <c r="R3001" t="s">
        <v>183</v>
      </c>
      <c r="S3001" t="s">
        <v>184</v>
      </c>
      <c r="T3001" t="s">
        <v>171</v>
      </c>
      <c r="U3001" t="s">
        <v>172</v>
      </c>
      <c r="V3001" t="s">
        <v>72</v>
      </c>
      <c r="W3001" t="s">
        <v>73</v>
      </c>
      <c r="X3001" t="s">
        <v>74</v>
      </c>
      <c r="Y3001" t="s">
        <v>75</v>
      </c>
      <c r="Z3001">
        <v>1776.3137779972224</v>
      </c>
      <c r="AA3001" t="s">
        <v>412</v>
      </c>
      <c r="AB3001" t="s">
        <v>413</v>
      </c>
      <c r="AC3001" t="str">
        <f t="shared" si="46"/>
        <v>2025</v>
      </c>
    </row>
    <row r="3002" spans="1:29" x14ac:dyDescent="0.25">
      <c r="A3002" t="s">
        <v>27</v>
      </c>
      <c r="B3002" t="s">
        <v>1091</v>
      </c>
      <c r="C3002" t="s">
        <v>1134</v>
      </c>
      <c r="D3002" t="s">
        <v>257</v>
      </c>
      <c r="E3002" t="s">
        <v>258</v>
      </c>
      <c r="F3002" t="s">
        <v>30</v>
      </c>
      <c r="G3002" t="s">
        <v>31</v>
      </c>
      <c r="H3002" t="s">
        <v>62</v>
      </c>
      <c r="I3002" t="s">
        <v>63</v>
      </c>
      <c r="J3002" t="s">
        <v>64</v>
      </c>
      <c r="K3002" t="s">
        <v>65</v>
      </c>
      <c r="L3002" t="s">
        <v>38</v>
      </c>
      <c r="M3002" t="s">
        <v>38</v>
      </c>
      <c r="N3002" t="s">
        <v>414</v>
      </c>
      <c r="O3002" t="s">
        <v>415</v>
      </c>
      <c r="P3002" t="s">
        <v>38</v>
      </c>
      <c r="Q3002" t="s">
        <v>38</v>
      </c>
      <c r="R3002" t="s">
        <v>183</v>
      </c>
      <c r="S3002" t="s">
        <v>184</v>
      </c>
      <c r="T3002" t="s">
        <v>171</v>
      </c>
      <c r="U3002" t="s">
        <v>172</v>
      </c>
      <c r="V3002" t="s">
        <v>72</v>
      </c>
      <c r="W3002" t="s">
        <v>73</v>
      </c>
      <c r="X3002" t="s">
        <v>74</v>
      </c>
      <c r="Y3002" t="s">
        <v>75</v>
      </c>
      <c r="Z3002">
        <v>64.220885067367476</v>
      </c>
      <c r="AA3002" t="s">
        <v>806</v>
      </c>
      <c r="AB3002" t="s">
        <v>807</v>
      </c>
      <c r="AC3002" t="str">
        <f t="shared" si="46"/>
        <v>2025</v>
      </c>
    </row>
    <row r="3003" spans="1:29" x14ac:dyDescent="0.25">
      <c r="A3003" t="s">
        <v>27</v>
      </c>
      <c r="B3003" t="s">
        <v>1091</v>
      </c>
      <c r="C3003" t="s">
        <v>1134</v>
      </c>
      <c r="D3003" t="s">
        <v>257</v>
      </c>
      <c r="E3003" t="s">
        <v>258</v>
      </c>
      <c r="F3003" t="s">
        <v>30</v>
      </c>
      <c r="G3003" t="s">
        <v>31</v>
      </c>
      <c r="H3003" t="s">
        <v>62</v>
      </c>
      <c r="I3003" t="s">
        <v>63</v>
      </c>
      <c r="J3003" t="s">
        <v>64</v>
      </c>
      <c r="K3003" t="s">
        <v>65</v>
      </c>
      <c r="L3003" t="s">
        <v>38</v>
      </c>
      <c r="M3003" t="s">
        <v>38</v>
      </c>
      <c r="N3003" t="s">
        <v>414</v>
      </c>
      <c r="O3003" t="s">
        <v>415</v>
      </c>
      <c r="P3003" t="s">
        <v>38</v>
      </c>
      <c r="Q3003" t="s">
        <v>38</v>
      </c>
      <c r="R3003" t="s">
        <v>183</v>
      </c>
      <c r="S3003" t="s">
        <v>184</v>
      </c>
      <c r="T3003" t="s">
        <v>171</v>
      </c>
      <c r="U3003" t="s">
        <v>172</v>
      </c>
      <c r="V3003" t="s">
        <v>72</v>
      </c>
      <c r="W3003" t="s">
        <v>73</v>
      </c>
      <c r="X3003" t="s">
        <v>74</v>
      </c>
      <c r="Y3003" t="s">
        <v>75</v>
      </c>
      <c r="Z3003">
        <v>883.1699506645366</v>
      </c>
      <c r="AA3003" t="s">
        <v>970</v>
      </c>
      <c r="AB3003" t="s">
        <v>971</v>
      </c>
      <c r="AC3003" t="str">
        <f t="shared" si="46"/>
        <v>2025</v>
      </c>
    </row>
    <row r="3004" spans="1:29" x14ac:dyDescent="0.25">
      <c r="A3004" t="s">
        <v>27</v>
      </c>
      <c r="B3004" t="s">
        <v>1091</v>
      </c>
      <c r="C3004" t="s">
        <v>1134</v>
      </c>
      <c r="D3004" t="s">
        <v>257</v>
      </c>
      <c r="E3004" t="s">
        <v>258</v>
      </c>
      <c r="F3004" t="s">
        <v>30</v>
      </c>
      <c r="G3004" t="s">
        <v>31</v>
      </c>
      <c r="H3004" t="s">
        <v>62</v>
      </c>
      <c r="I3004" t="s">
        <v>63</v>
      </c>
      <c r="J3004" t="s">
        <v>64</v>
      </c>
      <c r="K3004" t="s">
        <v>65</v>
      </c>
      <c r="L3004" t="s">
        <v>38</v>
      </c>
      <c r="M3004" t="s">
        <v>38</v>
      </c>
      <c r="N3004" t="s">
        <v>414</v>
      </c>
      <c r="O3004" t="s">
        <v>415</v>
      </c>
      <c r="P3004" t="s">
        <v>38</v>
      </c>
      <c r="Q3004" t="s">
        <v>38</v>
      </c>
      <c r="R3004" t="s">
        <v>183</v>
      </c>
      <c r="S3004" t="s">
        <v>184</v>
      </c>
      <c r="T3004" t="s">
        <v>171</v>
      </c>
      <c r="U3004" t="s">
        <v>172</v>
      </c>
      <c r="V3004" t="s">
        <v>72</v>
      </c>
      <c r="W3004" t="s">
        <v>73</v>
      </c>
      <c r="X3004" t="s">
        <v>74</v>
      </c>
      <c r="Y3004" t="s">
        <v>75</v>
      </c>
      <c r="Z3004">
        <v>66.867199515343643</v>
      </c>
      <c r="AA3004" t="s">
        <v>826</v>
      </c>
      <c r="AB3004" t="s">
        <v>827</v>
      </c>
      <c r="AC3004" t="str">
        <f t="shared" si="46"/>
        <v>2025</v>
      </c>
    </row>
    <row r="3005" spans="1:29" x14ac:dyDescent="0.25">
      <c r="A3005" t="s">
        <v>27</v>
      </c>
      <c r="B3005" t="s">
        <v>1091</v>
      </c>
      <c r="C3005" t="s">
        <v>1134</v>
      </c>
      <c r="D3005" t="s">
        <v>257</v>
      </c>
      <c r="E3005" t="s">
        <v>258</v>
      </c>
      <c r="F3005" t="s">
        <v>30</v>
      </c>
      <c r="G3005" t="s">
        <v>31</v>
      </c>
      <c r="H3005" t="s">
        <v>62</v>
      </c>
      <c r="I3005" t="s">
        <v>63</v>
      </c>
      <c r="J3005" t="s">
        <v>64</v>
      </c>
      <c r="K3005" t="s">
        <v>65</v>
      </c>
      <c r="L3005" t="s">
        <v>38</v>
      </c>
      <c r="M3005" t="s">
        <v>38</v>
      </c>
      <c r="N3005" t="s">
        <v>414</v>
      </c>
      <c r="O3005" t="s">
        <v>415</v>
      </c>
      <c r="P3005" t="s">
        <v>38</v>
      </c>
      <c r="Q3005" t="s">
        <v>38</v>
      </c>
      <c r="R3005" t="s">
        <v>183</v>
      </c>
      <c r="S3005" t="s">
        <v>184</v>
      </c>
      <c r="T3005" t="s">
        <v>171</v>
      </c>
      <c r="U3005" t="s">
        <v>172</v>
      </c>
      <c r="V3005" t="s">
        <v>72</v>
      </c>
      <c r="W3005" t="s">
        <v>73</v>
      </c>
      <c r="X3005" t="s">
        <v>74</v>
      </c>
      <c r="Y3005" t="s">
        <v>75</v>
      </c>
      <c r="Z3005">
        <v>556.54686545154436</v>
      </c>
      <c r="AA3005" t="s">
        <v>508</v>
      </c>
      <c r="AB3005" t="s">
        <v>509</v>
      </c>
      <c r="AC3005" t="str">
        <f t="shared" si="46"/>
        <v>2025</v>
      </c>
    </row>
    <row r="3006" spans="1:29" x14ac:dyDescent="0.25">
      <c r="A3006" t="s">
        <v>27</v>
      </c>
      <c r="B3006" t="s">
        <v>1091</v>
      </c>
      <c r="C3006" t="s">
        <v>1134</v>
      </c>
      <c r="D3006" t="s">
        <v>257</v>
      </c>
      <c r="E3006" t="s">
        <v>258</v>
      </c>
      <c r="F3006" t="s">
        <v>30</v>
      </c>
      <c r="G3006" t="s">
        <v>31</v>
      </c>
      <c r="H3006" t="s">
        <v>62</v>
      </c>
      <c r="I3006" t="s">
        <v>63</v>
      </c>
      <c r="J3006" t="s">
        <v>64</v>
      </c>
      <c r="K3006" t="s">
        <v>65</v>
      </c>
      <c r="L3006" t="s">
        <v>38</v>
      </c>
      <c r="M3006" t="s">
        <v>38</v>
      </c>
      <c r="N3006" t="s">
        <v>414</v>
      </c>
      <c r="O3006" t="s">
        <v>415</v>
      </c>
      <c r="P3006" t="s">
        <v>38</v>
      </c>
      <c r="Q3006" t="s">
        <v>38</v>
      </c>
      <c r="R3006" t="s">
        <v>183</v>
      </c>
      <c r="S3006" t="s">
        <v>184</v>
      </c>
      <c r="T3006" t="s">
        <v>171</v>
      </c>
      <c r="U3006" t="s">
        <v>172</v>
      </c>
      <c r="V3006" t="s">
        <v>72</v>
      </c>
      <c r="W3006" t="s">
        <v>73</v>
      </c>
      <c r="X3006" t="s">
        <v>74</v>
      </c>
      <c r="Y3006" t="s">
        <v>75</v>
      </c>
      <c r="Z3006">
        <v>477.58954587784882</v>
      </c>
      <c r="AA3006" t="s">
        <v>488</v>
      </c>
      <c r="AB3006" t="s">
        <v>489</v>
      </c>
      <c r="AC3006" t="str">
        <f t="shared" si="46"/>
        <v>2025</v>
      </c>
    </row>
    <row r="3007" spans="1:29" x14ac:dyDescent="0.25">
      <c r="A3007" t="s">
        <v>27</v>
      </c>
      <c r="B3007" t="s">
        <v>1091</v>
      </c>
      <c r="C3007" t="s">
        <v>1134</v>
      </c>
      <c r="D3007" t="s">
        <v>257</v>
      </c>
      <c r="E3007" t="s">
        <v>258</v>
      </c>
      <c r="F3007" t="s">
        <v>30</v>
      </c>
      <c r="G3007" t="s">
        <v>31</v>
      </c>
      <c r="H3007" t="s">
        <v>62</v>
      </c>
      <c r="I3007" t="s">
        <v>63</v>
      </c>
      <c r="J3007" t="s">
        <v>64</v>
      </c>
      <c r="K3007" t="s">
        <v>65</v>
      </c>
      <c r="L3007" t="s">
        <v>38</v>
      </c>
      <c r="M3007" t="s">
        <v>38</v>
      </c>
      <c r="N3007" t="s">
        <v>414</v>
      </c>
      <c r="O3007" t="s">
        <v>415</v>
      </c>
      <c r="P3007" t="s">
        <v>38</v>
      </c>
      <c r="Q3007" t="s">
        <v>38</v>
      </c>
      <c r="R3007" t="s">
        <v>163</v>
      </c>
      <c r="S3007" t="s">
        <v>164</v>
      </c>
      <c r="T3007" t="s">
        <v>165</v>
      </c>
      <c r="U3007" t="s">
        <v>166</v>
      </c>
      <c r="V3007" t="s">
        <v>43</v>
      </c>
      <c r="W3007" t="s">
        <v>44</v>
      </c>
      <c r="X3007" t="s">
        <v>45</v>
      </c>
      <c r="Y3007" t="s">
        <v>46</v>
      </c>
      <c r="Z3007">
        <v>170.78029711926683</v>
      </c>
      <c r="AA3007" t="s">
        <v>631</v>
      </c>
      <c r="AB3007" t="s">
        <v>632</v>
      </c>
      <c r="AC3007" t="str">
        <f t="shared" si="46"/>
        <v>2025</v>
      </c>
    </row>
    <row r="3008" spans="1:29" x14ac:dyDescent="0.25">
      <c r="A3008" t="s">
        <v>27</v>
      </c>
      <c r="B3008" t="s">
        <v>1091</v>
      </c>
      <c r="C3008" t="s">
        <v>1134</v>
      </c>
      <c r="D3008" t="s">
        <v>257</v>
      </c>
      <c r="E3008" t="s">
        <v>258</v>
      </c>
      <c r="F3008" t="s">
        <v>30</v>
      </c>
      <c r="G3008" t="s">
        <v>31</v>
      </c>
      <c r="H3008" t="s">
        <v>62</v>
      </c>
      <c r="I3008" t="s">
        <v>63</v>
      </c>
      <c r="J3008" t="s">
        <v>64</v>
      </c>
      <c r="K3008" t="s">
        <v>65</v>
      </c>
      <c r="L3008" t="s">
        <v>38</v>
      </c>
      <c r="M3008" t="s">
        <v>38</v>
      </c>
      <c r="N3008" t="s">
        <v>414</v>
      </c>
      <c r="O3008" t="s">
        <v>415</v>
      </c>
      <c r="P3008" t="s">
        <v>38</v>
      </c>
      <c r="Q3008" t="s">
        <v>38</v>
      </c>
      <c r="R3008" t="s">
        <v>163</v>
      </c>
      <c r="S3008" t="s">
        <v>164</v>
      </c>
      <c r="T3008" t="s">
        <v>165</v>
      </c>
      <c r="U3008" t="s">
        <v>166</v>
      </c>
      <c r="V3008" t="s">
        <v>43</v>
      </c>
      <c r="W3008" t="s">
        <v>44</v>
      </c>
      <c r="X3008" t="s">
        <v>45</v>
      </c>
      <c r="Y3008" t="s">
        <v>46</v>
      </c>
      <c r="Z3008">
        <v>759.54289936341195</v>
      </c>
      <c r="AA3008" t="s">
        <v>673</v>
      </c>
      <c r="AB3008" t="s">
        <v>674</v>
      </c>
      <c r="AC3008" t="str">
        <f t="shared" si="46"/>
        <v>2025</v>
      </c>
    </row>
    <row r="3009" spans="1:29" x14ac:dyDescent="0.25">
      <c r="A3009" t="s">
        <v>27</v>
      </c>
      <c r="B3009" t="s">
        <v>1091</v>
      </c>
      <c r="C3009" t="s">
        <v>1134</v>
      </c>
      <c r="D3009" t="s">
        <v>257</v>
      </c>
      <c r="E3009" t="s">
        <v>258</v>
      </c>
      <c r="F3009" t="s">
        <v>30</v>
      </c>
      <c r="G3009" t="s">
        <v>31</v>
      </c>
      <c r="H3009" t="s">
        <v>62</v>
      </c>
      <c r="I3009" t="s">
        <v>63</v>
      </c>
      <c r="J3009" t="s">
        <v>64</v>
      </c>
      <c r="K3009" t="s">
        <v>65</v>
      </c>
      <c r="L3009" t="s">
        <v>38</v>
      </c>
      <c r="M3009" t="s">
        <v>38</v>
      </c>
      <c r="N3009" t="s">
        <v>414</v>
      </c>
      <c r="O3009" t="s">
        <v>415</v>
      </c>
      <c r="P3009" t="s">
        <v>38</v>
      </c>
      <c r="Q3009" t="s">
        <v>38</v>
      </c>
      <c r="R3009" t="s">
        <v>163</v>
      </c>
      <c r="S3009" t="s">
        <v>164</v>
      </c>
      <c r="T3009" t="s">
        <v>165</v>
      </c>
      <c r="U3009" t="s">
        <v>166</v>
      </c>
      <c r="V3009" t="s">
        <v>43</v>
      </c>
      <c r="W3009" t="s">
        <v>44</v>
      </c>
      <c r="X3009" t="s">
        <v>45</v>
      </c>
      <c r="Y3009" t="s">
        <v>46</v>
      </c>
      <c r="Z3009">
        <v>156.01741692185627</v>
      </c>
      <c r="AA3009" t="s">
        <v>518</v>
      </c>
      <c r="AB3009" t="s">
        <v>519</v>
      </c>
      <c r="AC3009" t="str">
        <f t="shared" si="46"/>
        <v>2025</v>
      </c>
    </row>
    <row r="3010" spans="1:29" x14ac:dyDescent="0.25">
      <c r="A3010" t="s">
        <v>27</v>
      </c>
      <c r="B3010" t="s">
        <v>1091</v>
      </c>
      <c r="C3010" t="s">
        <v>1134</v>
      </c>
      <c r="D3010" t="s">
        <v>257</v>
      </c>
      <c r="E3010" t="s">
        <v>258</v>
      </c>
      <c r="F3010" t="s">
        <v>30</v>
      </c>
      <c r="G3010" t="s">
        <v>31</v>
      </c>
      <c r="H3010" t="s">
        <v>62</v>
      </c>
      <c r="I3010" t="s">
        <v>63</v>
      </c>
      <c r="J3010" t="s">
        <v>64</v>
      </c>
      <c r="K3010" t="s">
        <v>65</v>
      </c>
      <c r="L3010" t="s">
        <v>38</v>
      </c>
      <c r="M3010" t="s">
        <v>38</v>
      </c>
      <c r="N3010" t="s">
        <v>414</v>
      </c>
      <c r="O3010" t="s">
        <v>415</v>
      </c>
      <c r="P3010" t="s">
        <v>38</v>
      </c>
      <c r="Q3010" t="s">
        <v>38</v>
      </c>
      <c r="R3010" t="s">
        <v>163</v>
      </c>
      <c r="S3010" t="s">
        <v>164</v>
      </c>
      <c r="T3010" t="s">
        <v>165</v>
      </c>
      <c r="U3010" t="s">
        <v>166</v>
      </c>
      <c r="V3010" t="s">
        <v>43</v>
      </c>
      <c r="W3010" t="s">
        <v>44</v>
      </c>
      <c r="X3010" t="s">
        <v>45</v>
      </c>
      <c r="Y3010" t="s">
        <v>46</v>
      </c>
      <c r="Z3010">
        <v>351.60635234392191</v>
      </c>
      <c r="AA3010" t="s">
        <v>374</v>
      </c>
      <c r="AB3010" t="s">
        <v>375</v>
      </c>
      <c r="AC3010" t="str">
        <f t="shared" si="46"/>
        <v>2025</v>
      </c>
    </row>
    <row r="3011" spans="1:29" x14ac:dyDescent="0.25">
      <c r="A3011" t="s">
        <v>27</v>
      </c>
      <c r="B3011" t="s">
        <v>1091</v>
      </c>
      <c r="C3011" t="s">
        <v>1134</v>
      </c>
      <c r="D3011" t="s">
        <v>257</v>
      </c>
      <c r="E3011" t="s">
        <v>258</v>
      </c>
      <c r="F3011" t="s">
        <v>30</v>
      </c>
      <c r="G3011" t="s">
        <v>31</v>
      </c>
      <c r="H3011" t="s">
        <v>62</v>
      </c>
      <c r="I3011" t="s">
        <v>63</v>
      </c>
      <c r="J3011" t="s">
        <v>64</v>
      </c>
      <c r="K3011" t="s">
        <v>65</v>
      </c>
      <c r="L3011" t="s">
        <v>38</v>
      </c>
      <c r="M3011" t="s">
        <v>38</v>
      </c>
      <c r="N3011" t="s">
        <v>414</v>
      </c>
      <c r="O3011" t="s">
        <v>415</v>
      </c>
      <c r="P3011" t="s">
        <v>38</v>
      </c>
      <c r="Q3011" t="s">
        <v>38</v>
      </c>
      <c r="R3011" t="s">
        <v>229</v>
      </c>
      <c r="S3011" t="s">
        <v>230</v>
      </c>
      <c r="T3011" t="s">
        <v>165</v>
      </c>
      <c r="U3011" t="s">
        <v>166</v>
      </c>
      <c r="V3011" t="s">
        <v>43</v>
      </c>
      <c r="W3011" t="s">
        <v>44</v>
      </c>
      <c r="X3011" t="s">
        <v>45</v>
      </c>
      <c r="Y3011" t="s">
        <v>46</v>
      </c>
      <c r="Z3011">
        <v>63.176963228632751</v>
      </c>
      <c r="AA3011" t="s">
        <v>808</v>
      </c>
      <c r="AB3011" t="s">
        <v>809</v>
      </c>
      <c r="AC3011" t="str">
        <f t="shared" ref="AC3011:AC3074" si="47">IF(OR(B3011="Eelarve_liigendus",B3011="Eelarve_ule",B3011="Kinnitatud eelarve",B3011="Lisaeelarve"),"2025",C3011)</f>
        <v>2025</v>
      </c>
    </row>
    <row r="3012" spans="1:29" x14ac:dyDescent="0.25">
      <c r="A3012" t="s">
        <v>27</v>
      </c>
      <c r="B3012" t="s">
        <v>1091</v>
      </c>
      <c r="C3012" t="s">
        <v>1134</v>
      </c>
      <c r="D3012" t="s">
        <v>257</v>
      </c>
      <c r="E3012" t="s">
        <v>258</v>
      </c>
      <c r="F3012" t="s">
        <v>30</v>
      </c>
      <c r="G3012" t="s">
        <v>31</v>
      </c>
      <c r="H3012" t="s">
        <v>62</v>
      </c>
      <c r="I3012" t="s">
        <v>63</v>
      </c>
      <c r="J3012" t="s">
        <v>64</v>
      </c>
      <c r="K3012" t="s">
        <v>65</v>
      </c>
      <c r="L3012" t="s">
        <v>38</v>
      </c>
      <c r="M3012" t="s">
        <v>38</v>
      </c>
      <c r="N3012" t="s">
        <v>414</v>
      </c>
      <c r="O3012" t="s">
        <v>415</v>
      </c>
      <c r="P3012" t="s">
        <v>38</v>
      </c>
      <c r="Q3012" t="s">
        <v>38</v>
      </c>
      <c r="R3012" t="s">
        <v>249</v>
      </c>
      <c r="S3012" t="s">
        <v>250</v>
      </c>
      <c r="T3012" t="s">
        <v>251</v>
      </c>
      <c r="U3012" t="s">
        <v>252</v>
      </c>
      <c r="V3012" t="s">
        <v>253</v>
      </c>
      <c r="W3012" t="s">
        <v>254</v>
      </c>
      <c r="X3012" t="s">
        <v>45</v>
      </c>
      <c r="Y3012" t="s">
        <v>46</v>
      </c>
      <c r="Z3012">
        <v>1119.097728020967</v>
      </c>
      <c r="AA3012" t="s">
        <v>388</v>
      </c>
      <c r="AB3012" t="s">
        <v>389</v>
      </c>
      <c r="AC3012" t="str">
        <f t="shared" si="47"/>
        <v>2025</v>
      </c>
    </row>
    <row r="3013" spans="1:29" x14ac:dyDescent="0.25">
      <c r="A3013" t="s">
        <v>27</v>
      </c>
      <c r="B3013" t="s">
        <v>1091</v>
      </c>
      <c r="C3013" t="s">
        <v>1134</v>
      </c>
      <c r="D3013" t="s">
        <v>257</v>
      </c>
      <c r="E3013" t="s">
        <v>258</v>
      </c>
      <c r="F3013" t="s">
        <v>30</v>
      </c>
      <c r="G3013" t="s">
        <v>31</v>
      </c>
      <c r="H3013" t="s">
        <v>62</v>
      </c>
      <c r="I3013" t="s">
        <v>63</v>
      </c>
      <c r="J3013" t="s">
        <v>64</v>
      </c>
      <c r="K3013" t="s">
        <v>65</v>
      </c>
      <c r="L3013" t="s">
        <v>38</v>
      </c>
      <c r="M3013" t="s">
        <v>38</v>
      </c>
      <c r="N3013" t="s">
        <v>414</v>
      </c>
      <c r="O3013" t="s">
        <v>415</v>
      </c>
      <c r="P3013" t="s">
        <v>38</v>
      </c>
      <c r="Q3013" t="s">
        <v>38</v>
      </c>
      <c r="R3013" t="s">
        <v>249</v>
      </c>
      <c r="S3013" t="s">
        <v>250</v>
      </c>
      <c r="T3013" t="s">
        <v>251</v>
      </c>
      <c r="U3013" t="s">
        <v>252</v>
      </c>
      <c r="V3013" t="s">
        <v>253</v>
      </c>
      <c r="W3013" t="s">
        <v>254</v>
      </c>
      <c r="X3013" t="s">
        <v>45</v>
      </c>
      <c r="Y3013" t="s">
        <v>46</v>
      </c>
      <c r="Z3013">
        <v>21.095039126153839</v>
      </c>
      <c r="AA3013" t="s">
        <v>510</v>
      </c>
      <c r="AB3013" t="s">
        <v>511</v>
      </c>
      <c r="AC3013" t="str">
        <f t="shared" si="47"/>
        <v>2025</v>
      </c>
    </row>
    <row r="3014" spans="1:29" x14ac:dyDescent="0.25">
      <c r="A3014" t="s">
        <v>27</v>
      </c>
      <c r="B3014" t="s">
        <v>1091</v>
      </c>
      <c r="C3014" t="s">
        <v>1134</v>
      </c>
      <c r="D3014" t="s">
        <v>257</v>
      </c>
      <c r="E3014" t="s">
        <v>258</v>
      </c>
      <c r="F3014" t="s">
        <v>30</v>
      </c>
      <c r="G3014" t="s">
        <v>31</v>
      </c>
      <c r="H3014" t="s">
        <v>62</v>
      </c>
      <c r="I3014" t="s">
        <v>63</v>
      </c>
      <c r="J3014" t="s">
        <v>64</v>
      </c>
      <c r="K3014" t="s">
        <v>65</v>
      </c>
      <c r="L3014" t="s">
        <v>38</v>
      </c>
      <c r="M3014" t="s">
        <v>38</v>
      </c>
      <c r="N3014" t="s">
        <v>414</v>
      </c>
      <c r="O3014" t="s">
        <v>415</v>
      </c>
      <c r="P3014" t="s">
        <v>38</v>
      </c>
      <c r="Q3014" t="s">
        <v>38</v>
      </c>
      <c r="R3014" t="s">
        <v>249</v>
      </c>
      <c r="S3014" t="s">
        <v>250</v>
      </c>
      <c r="T3014" t="s">
        <v>251</v>
      </c>
      <c r="U3014" t="s">
        <v>252</v>
      </c>
      <c r="V3014" t="s">
        <v>253</v>
      </c>
      <c r="W3014" t="s">
        <v>254</v>
      </c>
      <c r="X3014" t="s">
        <v>45</v>
      </c>
      <c r="Y3014" t="s">
        <v>46</v>
      </c>
      <c r="Z3014">
        <v>102.71046367652551</v>
      </c>
      <c r="AA3014" t="s">
        <v>677</v>
      </c>
      <c r="AB3014" t="s">
        <v>678</v>
      </c>
      <c r="AC3014" t="str">
        <f t="shared" si="47"/>
        <v>2025</v>
      </c>
    </row>
    <row r="3015" spans="1:29" x14ac:dyDescent="0.25">
      <c r="A3015" t="s">
        <v>27</v>
      </c>
      <c r="B3015" t="s">
        <v>1091</v>
      </c>
      <c r="C3015" t="s">
        <v>1134</v>
      </c>
      <c r="D3015" t="s">
        <v>257</v>
      </c>
      <c r="E3015" t="s">
        <v>258</v>
      </c>
      <c r="F3015" t="s">
        <v>30</v>
      </c>
      <c r="G3015" t="s">
        <v>31</v>
      </c>
      <c r="H3015" t="s">
        <v>62</v>
      </c>
      <c r="I3015" t="s">
        <v>63</v>
      </c>
      <c r="J3015" t="s">
        <v>64</v>
      </c>
      <c r="K3015" t="s">
        <v>65</v>
      </c>
      <c r="L3015" t="s">
        <v>38</v>
      </c>
      <c r="M3015" t="s">
        <v>38</v>
      </c>
      <c r="N3015" t="s">
        <v>414</v>
      </c>
      <c r="O3015" t="s">
        <v>415</v>
      </c>
      <c r="P3015" t="s">
        <v>38</v>
      </c>
      <c r="Q3015" t="s">
        <v>38</v>
      </c>
      <c r="R3015" t="s">
        <v>249</v>
      </c>
      <c r="S3015" t="s">
        <v>250</v>
      </c>
      <c r="T3015" t="s">
        <v>251</v>
      </c>
      <c r="U3015" t="s">
        <v>252</v>
      </c>
      <c r="V3015" t="s">
        <v>253</v>
      </c>
      <c r="W3015" t="s">
        <v>254</v>
      </c>
      <c r="X3015" t="s">
        <v>45</v>
      </c>
      <c r="Y3015" t="s">
        <v>46</v>
      </c>
      <c r="Z3015">
        <v>319.15988922783077</v>
      </c>
      <c r="AA3015" t="s">
        <v>832</v>
      </c>
      <c r="AB3015" t="s">
        <v>833</v>
      </c>
      <c r="AC3015" t="str">
        <f t="shared" si="47"/>
        <v>2025</v>
      </c>
    </row>
    <row r="3016" spans="1:29" x14ac:dyDescent="0.25">
      <c r="A3016" t="s">
        <v>27</v>
      </c>
      <c r="B3016" t="s">
        <v>1091</v>
      </c>
      <c r="C3016" t="s">
        <v>1134</v>
      </c>
      <c r="D3016" t="s">
        <v>257</v>
      </c>
      <c r="E3016" t="s">
        <v>258</v>
      </c>
      <c r="F3016" t="s">
        <v>30</v>
      </c>
      <c r="G3016" t="s">
        <v>31</v>
      </c>
      <c r="H3016" t="s">
        <v>62</v>
      </c>
      <c r="I3016" t="s">
        <v>63</v>
      </c>
      <c r="J3016" t="s">
        <v>64</v>
      </c>
      <c r="K3016" t="s">
        <v>65</v>
      </c>
      <c r="L3016" t="s">
        <v>38</v>
      </c>
      <c r="M3016" t="s">
        <v>38</v>
      </c>
      <c r="N3016" t="s">
        <v>817</v>
      </c>
      <c r="O3016" t="s">
        <v>348</v>
      </c>
      <c r="P3016" t="s">
        <v>38</v>
      </c>
      <c r="Q3016" t="s">
        <v>38</v>
      </c>
      <c r="R3016" t="s">
        <v>241</v>
      </c>
      <c r="S3016" t="s">
        <v>242</v>
      </c>
      <c r="T3016" t="s">
        <v>243</v>
      </c>
      <c r="U3016" t="s">
        <v>244</v>
      </c>
      <c r="V3016" t="s">
        <v>245</v>
      </c>
      <c r="W3016" t="s">
        <v>246</v>
      </c>
      <c r="X3016" t="s">
        <v>74</v>
      </c>
      <c r="Y3016" t="s">
        <v>75</v>
      </c>
      <c r="Z3016">
        <v>238.48270801130059</v>
      </c>
      <c r="AA3016" t="s">
        <v>500</v>
      </c>
      <c r="AB3016" t="s">
        <v>501</v>
      </c>
      <c r="AC3016" t="str">
        <f t="shared" si="47"/>
        <v>2025</v>
      </c>
    </row>
    <row r="3017" spans="1:29" x14ac:dyDescent="0.25">
      <c r="A3017" t="s">
        <v>27</v>
      </c>
      <c r="B3017" t="s">
        <v>1091</v>
      </c>
      <c r="C3017" t="s">
        <v>1134</v>
      </c>
      <c r="D3017" t="s">
        <v>257</v>
      </c>
      <c r="E3017" t="s">
        <v>258</v>
      </c>
      <c r="F3017" t="s">
        <v>30</v>
      </c>
      <c r="G3017" t="s">
        <v>31</v>
      </c>
      <c r="H3017" t="s">
        <v>62</v>
      </c>
      <c r="I3017" t="s">
        <v>63</v>
      </c>
      <c r="J3017" t="s">
        <v>64</v>
      </c>
      <c r="K3017" t="s">
        <v>65</v>
      </c>
      <c r="L3017" t="s">
        <v>38</v>
      </c>
      <c r="M3017" t="s">
        <v>38</v>
      </c>
      <c r="N3017" t="s">
        <v>817</v>
      </c>
      <c r="O3017" t="s">
        <v>348</v>
      </c>
      <c r="P3017" t="s">
        <v>38</v>
      </c>
      <c r="Q3017" t="s">
        <v>38</v>
      </c>
      <c r="R3017" t="s">
        <v>241</v>
      </c>
      <c r="S3017" t="s">
        <v>242</v>
      </c>
      <c r="T3017" t="s">
        <v>243</v>
      </c>
      <c r="U3017" t="s">
        <v>244</v>
      </c>
      <c r="V3017" t="s">
        <v>245</v>
      </c>
      <c r="W3017" t="s">
        <v>246</v>
      </c>
      <c r="X3017" t="s">
        <v>74</v>
      </c>
      <c r="Y3017" t="s">
        <v>75</v>
      </c>
      <c r="Z3017">
        <v>123.4805454900478</v>
      </c>
      <c r="AA3017" t="s">
        <v>359</v>
      </c>
      <c r="AB3017" t="s">
        <v>360</v>
      </c>
      <c r="AC3017" t="str">
        <f t="shared" si="47"/>
        <v>2025</v>
      </c>
    </row>
    <row r="3018" spans="1:29" x14ac:dyDescent="0.25">
      <c r="A3018" t="s">
        <v>27</v>
      </c>
      <c r="B3018" t="s">
        <v>1091</v>
      </c>
      <c r="C3018" t="s">
        <v>1134</v>
      </c>
      <c r="D3018" t="s">
        <v>257</v>
      </c>
      <c r="E3018" t="s">
        <v>258</v>
      </c>
      <c r="F3018" t="s">
        <v>30</v>
      </c>
      <c r="G3018" t="s">
        <v>31</v>
      </c>
      <c r="H3018" t="s">
        <v>62</v>
      </c>
      <c r="I3018" t="s">
        <v>63</v>
      </c>
      <c r="J3018" t="s">
        <v>64</v>
      </c>
      <c r="K3018" t="s">
        <v>65</v>
      </c>
      <c r="L3018" t="s">
        <v>38</v>
      </c>
      <c r="M3018" t="s">
        <v>38</v>
      </c>
      <c r="N3018" t="s">
        <v>817</v>
      </c>
      <c r="O3018" t="s">
        <v>348</v>
      </c>
      <c r="P3018" t="s">
        <v>38</v>
      </c>
      <c r="Q3018" t="s">
        <v>38</v>
      </c>
      <c r="R3018" t="s">
        <v>277</v>
      </c>
      <c r="S3018" t="s">
        <v>278</v>
      </c>
      <c r="T3018" t="s">
        <v>243</v>
      </c>
      <c r="U3018" t="s">
        <v>244</v>
      </c>
      <c r="V3018" t="s">
        <v>245</v>
      </c>
      <c r="W3018" t="s">
        <v>246</v>
      </c>
      <c r="X3018" t="s">
        <v>74</v>
      </c>
      <c r="Y3018" t="s">
        <v>75</v>
      </c>
      <c r="Z3018">
        <v>34.491611960113843</v>
      </c>
      <c r="AA3018" t="s">
        <v>486</v>
      </c>
      <c r="AB3018" t="s">
        <v>487</v>
      </c>
      <c r="AC3018" t="str">
        <f t="shared" si="47"/>
        <v>2025</v>
      </c>
    </row>
    <row r="3019" spans="1:29" x14ac:dyDescent="0.25">
      <c r="A3019" t="s">
        <v>27</v>
      </c>
      <c r="B3019" t="s">
        <v>1091</v>
      </c>
      <c r="C3019" t="s">
        <v>1134</v>
      </c>
      <c r="D3019" t="s">
        <v>257</v>
      </c>
      <c r="E3019" t="s">
        <v>258</v>
      </c>
      <c r="F3019" t="s">
        <v>30</v>
      </c>
      <c r="G3019" t="s">
        <v>31</v>
      </c>
      <c r="H3019" t="s">
        <v>62</v>
      </c>
      <c r="I3019" t="s">
        <v>63</v>
      </c>
      <c r="J3019" t="s">
        <v>64</v>
      </c>
      <c r="K3019" t="s">
        <v>65</v>
      </c>
      <c r="L3019" t="s">
        <v>38</v>
      </c>
      <c r="M3019" t="s">
        <v>38</v>
      </c>
      <c r="N3019" t="s">
        <v>817</v>
      </c>
      <c r="O3019" t="s">
        <v>348</v>
      </c>
      <c r="P3019" t="s">
        <v>38</v>
      </c>
      <c r="Q3019" t="s">
        <v>38</v>
      </c>
      <c r="R3019" t="s">
        <v>376</v>
      </c>
      <c r="S3019" t="s">
        <v>377</v>
      </c>
      <c r="T3019" t="s">
        <v>378</v>
      </c>
      <c r="U3019" t="s">
        <v>377</v>
      </c>
      <c r="V3019" t="s">
        <v>118</v>
      </c>
      <c r="W3019" t="s">
        <v>119</v>
      </c>
      <c r="X3019" t="s">
        <v>74</v>
      </c>
      <c r="Y3019" t="s">
        <v>75</v>
      </c>
      <c r="Z3019">
        <v>2.9992532805033019</v>
      </c>
      <c r="AA3019" t="s">
        <v>520</v>
      </c>
      <c r="AB3019" t="s">
        <v>521</v>
      </c>
      <c r="AC3019" t="str">
        <f t="shared" si="47"/>
        <v>2025</v>
      </c>
    </row>
    <row r="3020" spans="1:29" x14ac:dyDescent="0.25">
      <c r="A3020" t="s">
        <v>27</v>
      </c>
      <c r="B3020" t="s">
        <v>1091</v>
      </c>
      <c r="C3020" t="s">
        <v>1134</v>
      </c>
      <c r="D3020" t="s">
        <v>257</v>
      </c>
      <c r="E3020" t="s">
        <v>258</v>
      </c>
      <c r="F3020" t="s">
        <v>30</v>
      </c>
      <c r="G3020" t="s">
        <v>31</v>
      </c>
      <c r="H3020" t="s">
        <v>62</v>
      </c>
      <c r="I3020" t="s">
        <v>63</v>
      </c>
      <c r="J3020" t="s">
        <v>64</v>
      </c>
      <c r="K3020" t="s">
        <v>65</v>
      </c>
      <c r="L3020" t="s">
        <v>38</v>
      </c>
      <c r="M3020" t="s">
        <v>38</v>
      </c>
      <c r="N3020" t="s">
        <v>817</v>
      </c>
      <c r="O3020" t="s">
        <v>348</v>
      </c>
      <c r="P3020" t="s">
        <v>38</v>
      </c>
      <c r="Q3020" t="s">
        <v>38</v>
      </c>
      <c r="R3020" t="s">
        <v>376</v>
      </c>
      <c r="S3020" t="s">
        <v>377</v>
      </c>
      <c r="T3020" t="s">
        <v>378</v>
      </c>
      <c r="U3020" t="s">
        <v>377</v>
      </c>
      <c r="V3020" t="s">
        <v>118</v>
      </c>
      <c r="W3020" t="s">
        <v>119</v>
      </c>
      <c r="X3020" t="s">
        <v>74</v>
      </c>
      <c r="Y3020" t="s">
        <v>75</v>
      </c>
      <c r="Z3020">
        <v>7.4981973614648902</v>
      </c>
      <c r="AA3020" t="s">
        <v>379</v>
      </c>
      <c r="AB3020" t="s">
        <v>380</v>
      </c>
      <c r="AC3020" t="str">
        <f t="shared" si="47"/>
        <v>2025</v>
      </c>
    </row>
    <row r="3021" spans="1:29" x14ac:dyDescent="0.25">
      <c r="A3021" t="s">
        <v>27</v>
      </c>
      <c r="B3021" t="s">
        <v>1091</v>
      </c>
      <c r="C3021" t="s">
        <v>1134</v>
      </c>
      <c r="D3021" t="s">
        <v>257</v>
      </c>
      <c r="E3021" t="s">
        <v>258</v>
      </c>
      <c r="F3021" t="s">
        <v>30</v>
      </c>
      <c r="G3021" t="s">
        <v>31</v>
      </c>
      <c r="H3021" t="s">
        <v>62</v>
      </c>
      <c r="I3021" t="s">
        <v>63</v>
      </c>
      <c r="J3021" t="s">
        <v>64</v>
      </c>
      <c r="K3021" t="s">
        <v>65</v>
      </c>
      <c r="L3021" t="s">
        <v>38</v>
      </c>
      <c r="M3021" t="s">
        <v>38</v>
      </c>
      <c r="N3021" t="s">
        <v>817</v>
      </c>
      <c r="O3021" t="s">
        <v>348</v>
      </c>
      <c r="P3021" t="s">
        <v>38</v>
      </c>
      <c r="Q3021" t="s">
        <v>38</v>
      </c>
      <c r="R3021" t="s">
        <v>376</v>
      </c>
      <c r="S3021" t="s">
        <v>377</v>
      </c>
      <c r="T3021" t="s">
        <v>378</v>
      </c>
      <c r="U3021" t="s">
        <v>377</v>
      </c>
      <c r="V3021" t="s">
        <v>118</v>
      </c>
      <c r="W3021" t="s">
        <v>119</v>
      </c>
      <c r="X3021" t="s">
        <v>74</v>
      </c>
      <c r="Y3021" t="s">
        <v>75</v>
      </c>
      <c r="Z3021">
        <v>1.162539045147414</v>
      </c>
      <c r="AA3021" t="s">
        <v>533</v>
      </c>
      <c r="AB3021" t="s">
        <v>534</v>
      </c>
      <c r="AC3021" t="str">
        <f t="shared" si="47"/>
        <v>2025</v>
      </c>
    </row>
    <row r="3022" spans="1:29" x14ac:dyDescent="0.25">
      <c r="A3022" t="s">
        <v>27</v>
      </c>
      <c r="B3022" t="s">
        <v>1091</v>
      </c>
      <c r="C3022" t="s">
        <v>1134</v>
      </c>
      <c r="D3022" t="s">
        <v>257</v>
      </c>
      <c r="E3022" t="s">
        <v>258</v>
      </c>
      <c r="F3022" t="s">
        <v>30</v>
      </c>
      <c r="G3022" t="s">
        <v>31</v>
      </c>
      <c r="H3022" t="s">
        <v>62</v>
      </c>
      <c r="I3022" t="s">
        <v>63</v>
      </c>
      <c r="J3022" t="s">
        <v>64</v>
      </c>
      <c r="K3022" t="s">
        <v>65</v>
      </c>
      <c r="L3022" t="s">
        <v>38</v>
      </c>
      <c r="M3022" t="s">
        <v>38</v>
      </c>
      <c r="N3022" t="s">
        <v>817</v>
      </c>
      <c r="O3022" t="s">
        <v>348</v>
      </c>
      <c r="P3022" t="s">
        <v>38</v>
      </c>
      <c r="Q3022" t="s">
        <v>38</v>
      </c>
      <c r="R3022" t="s">
        <v>376</v>
      </c>
      <c r="S3022" t="s">
        <v>377</v>
      </c>
      <c r="T3022" t="s">
        <v>378</v>
      </c>
      <c r="U3022" t="s">
        <v>377</v>
      </c>
      <c r="V3022" t="s">
        <v>118</v>
      </c>
      <c r="W3022" t="s">
        <v>119</v>
      </c>
      <c r="X3022" t="s">
        <v>74</v>
      </c>
      <c r="Y3022" t="s">
        <v>75</v>
      </c>
      <c r="Z3022">
        <v>94.207940856260393</v>
      </c>
      <c r="AA3022" t="s">
        <v>665</v>
      </c>
      <c r="AB3022" t="s">
        <v>666</v>
      </c>
      <c r="AC3022" t="str">
        <f t="shared" si="47"/>
        <v>2025</v>
      </c>
    </row>
    <row r="3023" spans="1:29" x14ac:dyDescent="0.25">
      <c r="A3023" t="s">
        <v>27</v>
      </c>
      <c r="B3023" t="s">
        <v>1091</v>
      </c>
      <c r="C3023" t="s">
        <v>1134</v>
      </c>
      <c r="D3023" t="s">
        <v>257</v>
      </c>
      <c r="E3023" t="s">
        <v>258</v>
      </c>
      <c r="F3023" t="s">
        <v>30</v>
      </c>
      <c r="G3023" t="s">
        <v>31</v>
      </c>
      <c r="H3023" t="s">
        <v>62</v>
      </c>
      <c r="I3023" t="s">
        <v>63</v>
      </c>
      <c r="J3023" t="s">
        <v>64</v>
      </c>
      <c r="K3023" t="s">
        <v>65</v>
      </c>
      <c r="L3023" t="s">
        <v>38</v>
      </c>
      <c r="M3023" t="s">
        <v>38</v>
      </c>
      <c r="N3023" t="s">
        <v>817</v>
      </c>
      <c r="O3023" t="s">
        <v>348</v>
      </c>
      <c r="P3023" t="s">
        <v>38</v>
      </c>
      <c r="Q3023" t="s">
        <v>38</v>
      </c>
      <c r="R3023" t="s">
        <v>376</v>
      </c>
      <c r="S3023" t="s">
        <v>377</v>
      </c>
      <c r="T3023" t="s">
        <v>378</v>
      </c>
      <c r="U3023" t="s">
        <v>377</v>
      </c>
      <c r="V3023" t="s">
        <v>118</v>
      </c>
      <c r="W3023" t="s">
        <v>119</v>
      </c>
      <c r="X3023" t="s">
        <v>74</v>
      </c>
      <c r="Y3023" t="s">
        <v>75</v>
      </c>
      <c r="Z3023">
        <v>21.832722146448301</v>
      </c>
      <c r="AA3023" t="s">
        <v>679</v>
      </c>
      <c r="AB3023" t="s">
        <v>680</v>
      </c>
      <c r="AC3023" t="str">
        <f t="shared" si="47"/>
        <v>2025</v>
      </c>
    </row>
    <row r="3024" spans="1:29" x14ac:dyDescent="0.25">
      <c r="A3024" t="s">
        <v>27</v>
      </c>
      <c r="B3024" t="s">
        <v>1091</v>
      </c>
      <c r="C3024" t="s">
        <v>1134</v>
      </c>
      <c r="D3024" t="s">
        <v>257</v>
      </c>
      <c r="E3024" t="s">
        <v>258</v>
      </c>
      <c r="F3024" t="s">
        <v>30</v>
      </c>
      <c r="G3024" t="s">
        <v>31</v>
      </c>
      <c r="H3024" t="s">
        <v>62</v>
      </c>
      <c r="I3024" t="s">
        <v>63</v>
      </c>
      <c r="J3024" t="s">
        <v>64</v>
      </c>
      <c r="K3024" t="s">
        <v>65</v>
      </c>
      <c r="L3024" t="s">
        <v>38</v>
      </c>
      <c r="M3024" t="s">
        <v>38</v>
      </c>
      <c r="N3024" t="s">
        <v>817</v>
      </c>
      <c r="O3024" t="s">
        <v>348</v>
      </c>
      <c r="P3024" t="s">
        <v>38</v>
      </c>
      <c r="Q3024" t="s">
        <v>38</v>
      </c>
      <c r="R3024" t="s">
        <v>376</v>
      </c>
      <c r="S3024" t="s">
        <v>377</v>
      </c>
      <c r="T3024" t="s">
        <v>378</v>
      </c>
      <c r="U3024" t="s">
        <v>377</v>
      </c>
      <c r="V3024" t="s">
        <v>118</v>
      </c>
      <c r="W3024" t="s">
        <v>119</v>
      </c>
      <c r="X3024" t="s">
        <v>74</v>
      </c>
      <c r="Y3024" t="s">
        <v>75</v>
      </c>
      <c r="Z3024">
        <v>43.977931514035582</v>
      </c>
      <c r="AA3024" t="s">
        <v>647</v>
      </c>
      <c r="AB3024" t="s">
        <v>648</v>
      </c>
      <c r="AC3024" t="str">
        <f t="shared" si="47"/>
        <v>2025</v>
      </c>
    </row>
    <row r="3025" spans="1:29" x14ac:dyDescent="0.25">
      <c r="A3025" t="s">
        <v>27</v>
      </c>
      <c r="B3025" t="s">
        <v>1091</v>
      </c>
      <c r="C3025" t="s">
        <v>1134</v>
      </c>
      <c r="D3025" t="s">
        <v>257</v>
      </c>
      <c r="E3025" t="s">
        <v>258</v>
      </c>
      <c r="F3025" t="s">
        <v>30</v>
      </c>
      <c r="G3025" t="s">
        <v>31</v>
      </c>
      <c r="H3025" t="s">
        <v>62</v>
      </c>
      <c r="I3025" t="s">
        <v>63</v>
      </c>
      <c r="J3025" t="s">
        <v>64</v>
      </c>
      <c r="K3025" t="s">
        <v>65</v>
      </c>
      <c r="L3025" t="s">
        <v>38</v>
      </c>
      <c r="M3025" t="s">
        <v>38</v>
      </c>
      <c r="N3025" t="s">
        <v>817</v>
      </c>
      <c r="O3025" t="s">
        <v>348</v>
      </c>
      <c r="P3025" t="s">
        <v>38</v>
      </c>
      <c r="Q3025" t="s">
        <v>38</v>
      </c>
      <c r="R3025" t="s">
        <v>141</v>
      </c>
      <c r="S3025" t="s">
        <v>142</v>
      </c>
      <c r="T3025" t="s">
        <v>143</v>
      </c>
      <c r="U3025" t="s">
        <v>144</v>
      </c>
      <c r="V3025" t="s">
        <v>118</v>
      </c>
      <c r="W3025" t="s">
        <v>119</v>
      </c>
      <c r="X3025" t="s">
        <v>74</v>
      </c>
      <c r="Y3025" t="s">
        <v>75</v>
      </c>
      <c r="Z3025">
        <v>2.2495142511430544</v>
      </c>
      <c r="AA3025" t="s">
        <v>788</v>
      </c>
      <c r="AB3025" t="s">
        <v>789</v>
      </c>
      <c r="AC3025" t="str">
        <f t="shared" si="47"/>
        <v>2025</v>
      </c>
    </row>
    <row r="3026" spans="1:29" x14ac:dyDescent="0.25">
      <c r="A3026" t="s">
        <v>27</v>
      </c>
      <c r="B3026" t="s">
        <v>1091</v>
      </c>
      <c r="C3026" t="s">
        <v>1134</v>
      </c>
      <c r="D3026" t="s">
        <v>257</v>
      </c>
      <c r="E3026" t="s">
        <v>258</v>
      </c>
      <c r="F3026" t="s">
        <v>30</v>
      </c>
      <c r="G3026" t="s">
        <v>31</v>
      </c>
      <c r="H3026" t="s">
        <v>62</v>
      </c>
      <c r="I3026" t="s">
        <v>63</v>
      </c>
      <c r="J3026" t="s">
        <v>64</v>
      </c>
      <c r="K3026" t="s">
        <v>65</v>
      </c>
      <c r="L3026" t="s">
        <v>38</v>
      </c>
      <c r="M3026" t="s">
        <v>38</v>
      </c>
      <c r="N3026" t="s">
        <v>817</v>
      </c>
      <c r="O3026" t="s">
        <v>348</v>
      </c>
      <c r="P3026" t="s">
        <v>38</v>
      </c>
      <c r="Q3026" t="s">
        <v>38</v>
      </c>
      <c r="R3026" t="s">
        <v>141</v>
      </c>
      <c r="S3026" t="s">
        <v>142</v>
      </c>
      <c r="T3026" t="s">
        <v>143</v>
      </c>
      <c r="U3026" t="s">
        <v>144</v>
      </c>
      <c r="V3026" t="s">
        <v>118</v>
      </c>
      <c r="W3026" t="s">
        <v>119</v>
      </c>
      <c r="X3026" t="s">
        <v>74</v>
      </c>
      <c r="Y3026" t="s">
        <v>75</v>
      </c>
      <c r="Z3026">
        <v>82.62344409438397</v>
      </c>
      <c r="AA3026" t="s">
        <v>704</v>
      </c>
      <c r="AB3026" t="s">
        <v>705</v>
      </c>
      <c r="AC3026" t="str">
        <f t="shared" si="47"/>
        <v>2025</v>
      </c>
    </row>
    <row r="3027" spans="1:29" x14ac:dyDescent="0.25">
      <c r="A3027" t="s">
        <v>27</v>
      </c>
      <c r="B3027" t="s">
        <v>1091</v>
      </c>
      <c r="C3027" t="s">
        <v>1134</v>
      </c>
      <c r="D3027" t="s">
        <v>257</v>
      </c>
      <c r="E3027" t="s">
        <v>258</v>
      </c>
      <c r="F3027" t="s">
        <v>30</v>
      </c>
      <c r="G3027" t="s">
        <v>31</v>
      </c>
      <c r="H3027" t="s">
        <v>62</v>
      </c>
      <c r="I3027" t="s">
        <v>63</v>
      </c>
      <c r="J3027" t="s">
        <v>64</v>
      </c>
      <c r="K3027" t="s">
        <v>65</v>
      </c>
      <c r="L3027" t="s">
        <v>38</v>
      </c>
      <c r="M3027" t="s">
        <v>38</v>
      </c>
      <c r="N3027" t="s">
        <v>817</v>
      </c>
      <c r="O3027" t="s">
        <v>348</v>
      </c>
      <c r="P3027" t="s">
        <v>38</v>
      </c>
      <c r="Q3027" t="s">
        <v>38</v>
      </c>
      <c r="R3027" t="s">
        <v>141</v>
      </c>
      <c r="S3027" t="s">
        <v>142</v>
      </c>
      <c r="T3027" t="s">
        <v>143</v>
      </c>
      <c r="U3027" t="s">
        <v>144</v>
      </c>
      <c r="V3027" t="s">
        <v>118</v>
      </c>
      <c r="W3027" t="s">
        <v>119</v>
      </c>
      <c r="X3027" t="s">
        <v>74</v>
      </c>
      <c r="Y3027" t="s">
        <v>75</v>
      </c>
      <c r="Z3027">
        <v>59.237214241522082</v>
      </c>
      <c r="AA3027" t="s">
        <v>522</v>
      </c>
      <c r="AB3027" t="s">
        <v>523</v>
      </c>
      <c r="AC3027" t="str">
        <f t="shared" si="47"/>
        <v>2025</v>
      </c>
    </row>
    <row r="3028" spans="1:29" x14ac:dyDescent="0.25">
      <c r="A3028" t="s">
        <v>27</v>
      </c>
      <c r="B3028" t="s">
        <v>1091</v>
      </c>
      <c r="C3028" t="s">
        <v>1134</v>
      </c>
      <c r="D3028" t="s">
        <v>257</v>
      </c>
      <c r="E3028" t="s">
        <v>258</v>
      </c>
      <c r="F3028" t="s">
        <v>30</v>
      </c>
      <c r="G3028" t="s">
        <v>31</v>
      </c>
      <c r="H3028" t="s">
        <v>62</v>
      </c>
      <c r="I3028" t="s">
        <v>63</v>
      </c>
      <c r="J3028" t="s">
        <v>64</v>
      </c>
      <c r="K3028" t="s">
        <v>65</v>
      </c>
      <c r="L3028" t="s">
        <v>38</v>
      </c>
      <c r="M3028" t="s">
        <v>38</v>
      </c>
      <c r="N3028" t="s">
        <v>817</v>
      </c>
      <c r="O3028" t="s">
        <v>348</v>
      </c>
      <c r="P3028" t="s">
        <v>38</v>
      </c>
      <c r="Q3028" t="s">
        <v>38</v>
      </c>
      <c r="R3028" t="s">
        <v>339</v>
      </c>
      <c r="S3028" t="s">
        <v>340</v>
      </c>
      <c r="T3028" t="s">
        <v>129</v>
      </c>
      <c r="U3028" t="s">
        <v>130</v>
      </c>
      <c r="V3028" t="s">
        <v>72</v>
      </c>
      <c r="W3028" t="s">
        <v>73</v>
      </c>
      <c r="X3028" t="s">
        <v>74</v>
      </c>
      <c r="Y3028" t="s">
        <v>75</v>
      </c>
      <c r="Z3028">
        <v>44.289841293314822</v>
      </c>
      <c r="AA3028" t="s">
        <v>657</v>
      </c>
      <c r="AB3028" t="s">
        <v>658</v>
      </c>
      <c r="AC3028" t="str">
        <f t="shared" si="47"/>
        <v>2025</v>
      </c>
    </row>
    <row r="3029" spans="1:29" x14ac:dyDescent="0.25">
      <c r="A3029" t="s">
        <v>27</v>
      </c>
      <c r="B3029" t="s">
        <v>1091</v>
      </c>
      <c r="C3029" t="s">
        <v>1134</v>
      </c>
      <c r="D3029" t="s">
        <v>257</v>
      </c>
      <c r="E3029" t="s">
        <v>258</v>
      </c>
      <c r="F3029" t="s">
        <v>30</v>
      </c>
      <c r="G3029" t="s">
        <v>31</v>
      </c>
      <c r="H3029" t="s">
        <v>62</v>
      </c>
      <c r="I3029" t="s">
        <v>63</v>
      </c>
      <c r="J3029" t="s">
        <v>64</v>
      </c>
      <c r="K3029" t="s">
        <v>65</v>
      </c>
      <c r="L3029" t="s">
        <v>38</v>
      </c>
      <c r="M3029" t="s">
        <v>38</v>
      </c>
      <c r="N3029" t="s">
        <v>817</v>
      </c>
      <c r="O3029" t="s">
        <v>348</v>
      </c>
      <c r="P3029" t="s">
        <v>38</v>
      </c>
      <c r="Q3029" t="s">
        <v>38</v>
      </c>
      <c r="R3029" t="s">
        <v>339</v>
      </c>
      <c r="S3029" t="s">
        <v>340</v>
      </c>
      <c r="T3029" t="s">
        <v>129</v>
      </c>
      <c r="U3029" t="s">
        <v>130</v>
      </c>
      <c r="V3029" t="s">
        <v>72</v>
      </c>
      <c r="W3029" t="s">
        <v>73</v>
      </c>
      <c r="X3029" t="s">
        <v>74</v>
      </c>
      <c r="Y3029" t="s">
        <v>75</v>
      </c>
      <c r="Z3029">
        <v>23.32730376834661</v>
      </c>
      <c r="AA3029" t="s">
        <v>365</v>
      </c>
      <c r="AB3029" t="s">
        <v>366</v>
      </c>
      <c r="AC3029" t="str">
        <f t="shared" si="47"/>
        <v>2025</v>
      </c>
    </row>
    <row r="3030" spans="1:29" x14ac:dyDescent="0.25">
      <c r="A3030" t="s">
        <v>27</v>
      </c>
      <c r="B3030" t="s">
        <v>1091</v>
      </c>
      <c r="C3030" t="s">
        <v>1134</v>
      </c>
      <c r="D3030" t="s">
        <v>257</v>
      </c>
      <c r="E3030" t="s">
        <v>258</v>
      </c>
      <c r="F3030" t="s">
        <v>30</v>
      </c>
      <c r="G3030" t="s">
        <v>31</v>
      </c>
      <c r="H3030" t="s">
        <v>62</v>
      </c>
      <c r="I3030" t="s">
        <v>63</v>
      </c>
      <c r="J3030" t="s">
        <v>64</v>
      </c>
      <c r="K3030" t="s">
        <v>65</v>
      </c>
      <c r="L3030" t="s">
        <v>38</v>
      </c>
      <c r="M3030" t="s">
        <v>38</v>
      </c>
      <c r="N3030" t="s">
        <v>817</v>
      </c>
      <c r="O3030" t="s">
        <v>348</v>
      </c>
      <c r="P3030" t="s">
        <v>38</v>
      </c>
      <c r="Q3030" t="s">
        <v>38</v>
      </c>
      <c r="R3030" t="s">
        <v>339</v>
      </c>
      <c r="S3030" t="s">
        <v>340</v>
      </c>
      <c r="T3030" t="s">
        <v>129</v>
      </c>
      <c r="U3030" t="s">
        <v>130</v>
      </c>
      <c r="V3030" t="s">
        <v>72</v>
      </c>
      <c r="W3030" t="s">
        <v>73</v>
      </c>
      <c r="X3030" t="s">
        <v>74</v>
      </c>
      <c r="Y3030" t="s">
        <v>75</v>
      </c>
      <c r="Z3030">
        <v>47.483408824893381</v>
      </c>
      <c r="AA3030" t="s">
        <v>341</v>
      </c>
      <c r="AB3030" t="s">
        <v>342</v>
      </c>
      <c r="AC3030" t="str">
        <f t="shared" si="47"/>
        <v>2025</v>
      </c>
    </row>
    <row r="3031" spans="1:29" x14ac:dyDescent="0.25">
      <c r="A3031" t="s">
        <v>27</v>
      </c>
      <c r="B3031" t="s">
        <v>1091</v>
      </c>
      <c r="C3031" t="s">
        <v>1134</v>
      </c>
      <c r="D3031" t="s">
        <v>257</v>
      </c>
      <c r="E3031" t="s">
        <v>258</v>
      </c>
      <c r="F3031" t="s">
        <v>30</v>
      </c>
      <c r="G3031" t="s">
        <v>31</v>
      </c>
      <c r="H3031" t="s">
        <v>62</v>
      </c>
      <c r="I3031" t="s">
        <v>63</v>
      </c>
      <c r="J3031" t="s">
        <v>64</v>
      </c>
      <c r="K3031" t="s">
        <v>65</v>
      </c>
      <c r="L3031" t="s">
        <v>38</v>
      </c>
      <c r="M3031" t="s">
        <v>38</v>
      </c>
      <c r="N3031" t="s">
        <v>817</v>
      </c>
      <c r="O3031" t="s">
        <v>348</v>
      </c>
      <c r="P3031" t="s">
        <v>38</v>
      </c>
      <c r="Q3031" t="s">
        <v>38</v>
      </c>
      <c r="R3031" t="s">
        <v>339</v>
      </c>
      <c r="S3031" t="s">
        <v>340</v>
      </c>
      <c r="T3031" t="s">
        <v>129</v>
      </c>
      <c r="U3031" t="s">
        <v>130</v>
      </c>
      <c r="V3031" t="s">
        <v>72</v>
      </c>
      <c r="W3031" t="s">
        <v>73</v>
      </c>
      <c r="X3031" t="s">
        <v>74</v>
      </c>
      <c r="Y3031" t="s">
        <v>75</v>
      </c>
      <c r="Z3031">
        <v>8.8040871925010293</v>
      </c>
      <c r="AA3031" t="s">
        <v>683</v>
      </c>
      <c r="AB3031" t="s">
        <v>684</v>
      </c>
      <c r="AC3031" t="str">
        <f t="shared" si="47"/>
        <v>2025</v>
      </c>
    </row>
    <row r="3032" spans="1:29" x14ac:dyDescent="0.25">
      <c r="A3032" t="s">
        <v>27</v>
      </c>
      <c r="B3032" t="s">
        <v>1091</v>
      </c>
      <c r="C3032" t="s">
        <v>1134</v>
      </c>
      <c r="D3032" t="s">
        <v>257</v>
      </c>
      <c r="E3032" t="s">
        <v>258</v>
      </c>
      <c r="F3032" t="s">
        <v>30</v>
      </c>
      <c r="G3032" t="s">
        <v>31</v>
      </c>
      <c r="H3032" t="s">
        <v>62</v>
      </c>
      <c r="I3032" t="s">
        <v>63</v>
      </c>
      <c r="J3032" t="s">
        <v>64</v>
      </c>
      <c r="K3032" t="s">
        <v>65</v>
      </c>
      <c r="L3032" t="s">
        <v>38</v>
      </c>
      <c r="M3032" t="s">
        <v>38</v>
      </c>
      <c r="N3032" t="s">
        <v>817</v>
      </c>
      <c r="O3032" t="s">
        <v>348</v>
      </c>
      <c r="P3032" t="s">
        <v>38</v>
      </c>
      <c r="Q3032" t="s">
        <v>38</v>
      </c>
      <c r="R3032" t="s">
        <v>339</v>
      </c>
      <c r="S3032" t="s">
        <v>340</v>
      </c>
      <c r="T3032" t="s">
        <v>129</v>
      </c>
      <c r="U3032" t="s">
        <v>130</v>
      </c>
      <c r="V3032" t="s">
        <v>72</v>
      </c>
      <c r="W3032" t="s">
        <v>73</v>
      </c>
      <c r="X3032" t="s">
        <v>74</v>
      </c>
      <c r="Y3032" t="s">
        <v>75</v>
      </c>
      <c r="Z3032">
        <v>40.203207584458191</v>
      </c>
      <c r="AA3032" t="s">
        <v>651</v>
      </c>
      <c r="AB3032" t="s">
        <v>652</v>
      </c>
      <c r="AC3032" t="str">
        <f t="shared" si="47"/>
        <v>2025</v>
      </c>
    </row>
    <row r="3033" spans="1:29" x14ac:dyDescent="0.25">
      <c r="A3033" t="s">
        <v>27</v>
      </c>
      <c r="B3033" t="s">
        <v>1091</v>
      </c>
      <c r="C3033" t="s">
        <v>1134</v>
      </c>
      <c r="D3033" t="s">
        <v>257</v>
      </c>
      <c r="E3033" t="s">
        <v>258</v>
      </c>
      <c r="F3033" t="s">
        <v>30</v>
      </c>
      <c r="G3033" t="s">
        <v>31</v>
      </c>
      <c r="H3033" t="s">
        <v>62</v>
      </c>
      <c r="I3033" t="s">
        <v>63</v>
      </c>
      <c r="J3033" t="s">
        <v>64</v>
      </c>
      <c r="K3033" t="s">
        <v>65</v>
      </c>
      <c r="L3033" t="s">
        <v>38</v>
      </c>
      <c r="M3033" t="s">
        <v>38</v>
      </c>
      <c r="N3033" t="s">
        <v>817</v>
      </c>
      <c r="O3033" t="s">
        <v>348</v>
      </c>
      <c r="P3033" t="s">
        <v>38</v>
      </c>
      <c r="Q3033" t="s">
        <v>38</v>
      </c>
      <c r="R3033" t="s">
        <v>339</v>
      </c>
      <c r="S3033" t="s">
        <v>340</v>
      </c>
      <c r="T3033" t="s">
        <v>129</v>
      </c>
      <c r="U3033" t="s">
        <v>130</v>
      </c>
      <c r="V3033" t="s">
        <v>72</v>
      </c>
      <c r="W3033" t="s">
        <v>73</v>
      </c>
      <c r="X3033" t="s">
        <v>74</v>
      </c>
      <c r="Y3033" t="s">
        <v>75</v>
      </c>
      <c r="Z3033">
        <v>4.5322938810001503</v>
      </c>
      <c r="AA3033" t="s">
        <v>361</v>
      </c>
      <c r="AB3033" t="s">
        <v>362</v>
      </c>
      <c r="AC3033" t="str">
        <f t="shared" si="47"/>
        <v>2025</v>
      </c>
    </row>
    <row r="3034" spans="1:29" x14ac:dyDescent="0.25">
      <c r="A3034" t="s">
        <v>27</v>
      </c>
      <c r="B3034" t="s">
        <v>1091</v>
      </c>
      <c r="C3034" t="s">
        <v>1134</v>
      </c>
      <c r="D3034" t="s">
        <v>257</v>
      </c>
      <c r="E3034" t="s">
        <v>258</v>
      </c>
      <c r="F3034" t="s">
        <v>30</v>
      </c>
      <c r="G3034" t="s">
        <v>31</v>
      </c>
      <c r="H3034" t="s">
        <v>62</v>
      </c>
      <c r="I3034" t="s">
        <v>63</v>
      </c>
      <c r="J3034" t="s">
        <v>64</v>
      </c>
      <c r="K3034" t="s">
        <v>65</v>
      </c>
      <c r="L3034" t="s">
        <v>38</v>
      </c>
      <c r="M3034" t="s">
        <v>38</v>
      </c>
      <c r="N3034" t="s">
        <v>817</v>
      </c>
      <c r="O3034" t="s">
        <v>348</v>
      </c>
      <c r="P3034" t="s">
        <v>38</v>
      </c>
      <c r="Q3034" t="s">
        <v>38</v>
      </c>
      <c r="R3034" t="s">
        <v>339</v>
      </c>
      <c r="S3034" t="s">
        <v>340</v>
      </c>
      <c r="T3034" t="s">
        <v>129</v>
      </c>
      <c r="U3034" t="s">
        <v>130</v>
      </c>
      <c r="V3034" t="s">
        <v>72</v>
      </c>
      <c r="W3034" t="s">
        <v>73</v>
      </c>
      <c r="X3034" t="s">
        <v>74</v>
      </c>
      <c r="Y3034" t="s">
        <v>75</v>
      </c>
      <c r="Z3034">
        <v>29.341971947719411</v>
      </c>
      <c r="AA3034" t="s">
        <v>798</v>
      </c>
      <c r="AB3034" t="s">
        <v>799</v>
      </c>
      <c r="AC3034" t="str">
        <f t="shared" si="47"/>
        <v>2025</v>
      </c>
    </row>
    <row r="3035" spans="1:29" x14ac:dyDescent="0.25">
      <c r="A3035" t="s">
        <v>27</v>
      </c>
      <c r="B3035" t="s">
        <v>1091</v>
      </c>
      <c r="C3035" t="s">
        <v>1134</v>
      </c>
      <c r="D3035" t="s">
        <v>257</v>
      </c>
      <c r="E3035" t="s">
        <v>258</v>
      </c>
      <c r="F3035" t="s">
        <v>30</v>
      </c>
      <c r="G3035" t="s">
        <v>31</v>
      </c>
      <c r="H3035" t="s">
        <v>62</v>
      </c>
      <c r="I3035" t="s">
        <v>63</v>
      </c>
      <c r="J3035" t="s">
        <v>64</v>
      </c>
      <c r="K3035" t="s">
        <v>65</v>
      </c>
      <c r="L3035" t="s">
        <v>38</v>
      </c>
      <c r="M3035" t="s">
        <v>38</v>
      </c>
      <c r="N3035" t="s">
        <v>817</v>
      </c>
      <c r="O3035" t="s">
        <v>348</v>
      </c>
      <c r="P3035" t="s">
        <v>38</v>
      </c>
      <c r="Q3035" t="s">
        <v>38</v>
      </c>
      <c r="R3035" t="s">
        <v>339</v>
      </c>
      <c r="S3035" t="s">
        <v>340</v>
      </c>
      <c r="T3035" t="s">
        <v>129</v>
      </c>
      <c r="U3035" t="s">
        <v>130</v>
      </c>
      <c r="V3035" t="s">
        <v>72</v>
      </c>
      <c r="W3035" t="s">
        <v>73</v>
      </c>
      <c r="X3035" t="s">
        <v>74</v>
      </c>
      <c r="Y3035" t="s">
        <v>75</v>
      </c>
      <c r="Z3035">
        <v>31.981279715291318</v>
      </c>
      <c r="AA3035" t="s">
        <v>381</v>
      </c>
      <c r="AB3035" t="s">
        <v>382</v>
      </c>
      <c r="AC3035" t="str">
        <f t="shared" si="47"/>
        <v>2025</v>
      </c>
    </row>
    <row r="3036" spans="1:29" x14ac:dyDescent="0.25">
      <c r="A3036" t="s">
        <v>27</v>
      </c>
      <c r="B3036" t="s">
        <v>1091</v>
      </c>
      <c r="C3036" t="s">
        <v>1134</v>
      </c>
      <c r="D3036" t="s">
        <v>257</v>
      </c>
      <c r="E3036" t="s">
        <v>258</v>
      </c>
      <c r="F3036" t="s">
        <v>30</v>
      </c>
      <c r="G3036" t="s">
        <v>31</v>
      </c>
      <c r="H3036" t="s">
        <v>62</v>
      </c>
      <c r="I3036" t="s">
        <v>63</v>
      </c>
      <c r="J3036" t="s">
        <v>64</v>
      </c>
      <c r="K3036" t="s">
        <v>65</v>
      </c>
      <c r="L3036" t="s">
        <v>38</v>
      </c>
      <c r="M3036" t="s">
        <v>38</v>
      </c>
      <c r="N3036" t="s">
        <v>817</v>
      </c>
      <c r="O3036" t="s">
        <v>348</v>
      </c>
      <c r="P3036" t="s">
        <v>38</v>
      </c>
      <c r="Q3036" t="s">
        <v>38</v>
      </c>
      <c r="R3036" t="s">
        <v>127</v>
      </c>
      <c r="S3036" t="s">
        <v>128</v>
      </c>
      <c r="T3036" t="s">
        <v>129</v>
      </c>
      <c r="U3036" t="s">
        <v>130</v>
      </c>
      <c r="V3036" t="s">
        <v>72</v>
      </c>
      <c r="W3036" t="s">
        <v>73</v>
      </c>
      <c r="X3036" t="s">
        <v>74</v>
      </c>
      <c r="Y3036" t="s">
        <v>75</v>
      </c>
      <c r="Z3036">
        <v>90.681192748476434</v>
      </c>
      <c r="AA3036" t="s">
        <v>259</v>
      </c>
      <c r="AB3036" t="s">
        <v>260</v>
      </c>
      <c r="AC3036" t="str">
        <f t="shared" si="47"/>
        <v>2025</v>
      </c>
    </row>
    <row r="3037" spans="1:29" x14ac:dyDescent="0.25">
      <c r="A3037" t="s">
        <v>27</v>
      </c>
      <c r="B3037" t="s">
        <v>1091</v>
      </c>
      <c r="C3037" t="s">
        <v>1134</v>
      </c>
      <c r="D3037" t="s">
        <v>257</v>
      </c>
      <c r="E3037" t="s">
        <v>258</v>
      </c>
      <c r="F3037" t="s">
        <v>30</v>
      </c>
      <c r="G3037" t="s">
        <v>31</v>
      </c>
      <c r="H3037" t="s">
        <v>62</v>
      </c>
      <c r="I3037" t="s">
        <v>63</v>
      </c>
      <c r="J3037" t="s">
        <v>64</v>
      </c>
      <c r="K3037" t="s">
        <v>65</v>
      </c>
      <c r="L3037" t="s">
        <v>38</v>
      </c>
      <c r="M3037" t="s">
        <v>38</v>
      </c>
      <c r="N3037" t="s">
        <v>817</v>
      </c>
      <c r="O3037" t="s">
        <v>348</v>
      </c>
      <c r="P3037" t="s">
        <v>38</v>
      </c>
      <c r="Q3037" t="s">
        <v>38</v>
      </c>
      <c r="R3037" t="s">
        <v>127</v>
      </c>
      <c r="S3037" t="s">
        <v>128</v>
      </c>
      <c r="T3037" t="s">
        <v>129</v>
      </c>
      <c r="U3037" t="s">
        <v>130</v>
      </c>
      <c r="V3037" t="s">
        <v>72</v>
      </c>
      <c r="W3037" t="s">
        <v>73</v>
      </c>
      <c r="X3037" t="s">
        <v>74</v>
      </c>
      <c r="Y3037" t="s">
        <v>75</v>
      </c>
      <c r="Z3037">
        <v>108.8105708836559</v>
      </c>
      <c r="AA3037" t="s">
        <v>349</v>
      </c>
      <c r="AB3037" t="s">
        <v>350</v>
      </c>
      <c r="AC3037" t="str">
        <f t="shared" si="47"/>
        <v>2025</v>
      </c>
    </row>
    <row r="3038" spans="1:29" x14ac:dyDescent="0.25">
      <c r="A3038" t="s">
        <v>27</v>
      </c>
      <c r="B3038" t="s">
        <v>1091</v>
      </c>
      <c r="C3038" t="s">
        <v>1134</v>
      </c>
      <c r="D3038" t="s">
        <v>257</v>
      </c>
      <c r="E3038" t="s">
        <v>258</v>
      </c>
      <c r="F3038" t="s">
        <v>30</v>
      </c>
      <c r="G3038" t="s">
        <v>31</v>
      </c>
      <c r="H3038" t="s">
        <v>62</v>
      </c>
      <c r="I3038" t="s">
        <v>63</v>
      </c>
      <c r="J3038" t="s">
        <v>64</v>
      </c>
      <c r="K3038" t="s">
        <v>65</v>
      </c>
      <c r="L3038" t="s">
        <v>38</v>
      </c>
      <c r="M3038" t="s">
        <v>38</v>
      </c>
      <c r="N3038" t="s">
        <v>817</v>
      </c>
      <c r="O3038" t="s">
        <v>348</v>
      </c>
      <c r="P3038" t="s">
        <v>38</v>
      </c>
      <c r="Q3038" t="s">
        <v>38</v>
      </c>
      <c r="R3038" t="s">
        <v>127</v>
      </c>
      <c r="S3038" t="s">
        <v>128</v>
      </c>
      <c r="T3038" t="s">
        <v>129</v>
      </c>
      <c r="U3038" t="s">
        <v>130</v>
      </c>
      <c r="V3038" t="s">
        <v>72</v>
      </c>
      <c r="W3038" t="s">
        <v>73</v>
      </c>
      <c r="X3038" t="s">
        <v>74</v>
      </c>
      <c r="Y3038" t="s">
        <v>75</v>
      </c>
      <c r="Z3038">
        <v>120.12211999594575</v>
      </c>
      <c r="AA3038" t="s">
        <v>406</v>
      </c>
      <c r="AB3038" t="s">
        <v>407</v>
      </c>
      <c r="AC3038" t="str">
        <f t="shared" si="47"/>
        <v>2025</v>
      </c>
    </row>
    <row r="3039" spans="1:29" x14ac:dyDescent="0.25">
      <c r="A3039" t="s">
        <v>27</v>
      </c>
      <c r="B3039" t="s">
        <v>1091</v>
      </c>
      <c r="C3039" t="s">
        <v>1134</v>
      </c>
      <c r="D3039" t="s">
        <v>257</v>
      </c>
      <c r="E3039" t="s">
        <v>258</v>
      </c>
      <c r="F3039" t="s">
        <v>30</v>
      </c>
      <c r="G3039" t="s">
        <v>31</v>
      </c>
      <c r="H3039" t="s">
        <v>62</v>
      </c>
      <c r="I3039" t="s">
        <v>63</v>
      </c>
      <c r="J3039" t="s">
        <v>64</v>
      </c>
      <c r="K3039" t="s">
        <v>65</v>
      </c>
      <c r="L3039" t="s">
        <v>38</v>
      </c>
      <c r="M3039" t="s">
        <v>38</v>
      </c>
      <c r="N3039" t="s">
        <v>817</v>
      </c>
      <c r="O3039" t="s">
        <v>348</v>
      </c>
      <c r="P3039" t="s">
        <v>38</v>
      </c>
      <c r="Q3039" t="s">
        <v>38</v>
      </c>
      <c r="R3039" t="s">
        <v>127</v>
      </c>
      <c r="S3039" t="s">
        <v>128</v>
      </c>
      <c r="T3039" t="s">
        <v>129</v>
      </c>
      <c r="U3039" t="s">
        <v>130</v>
      </c>
      <c r="V3039" t="s">
        <v>72</v>
      </c>
      <c r="W3039" t="s">
        <v>73</v>
      </c>
      <c r="X3039" t="s">
        <v>74</v>
      </c>
      <c r="Y3039" t="s">
        <v>75</v>
      </c>
      <c r="Z3039">
        <v>129.08050573169933</v>
      </c>
      <c r="AA3039" t="s">
        <v>815</v>
      </c>
      <c r="AB3039" t="s">
        <v>816</v>
      </c>
      <c r="AC3039" t="str">
        <f t="shared" si="47"/>
        <v>2025</v>
      </c>
    </row>
    <row r="3040" spans="1:29" x14ac:dyDescent="0.25">
      <c r="A3040" t="s">
        <v>27</v>
      </c>
      <c r="B3040" t="s">
        <v>1091</v>
      </c>
      <c r="C3040" t="s">
        <v>1134</v>
      </c>
      <c r="D3040" t="s">
        <v>257</v>
      </c>
      <c r="E3040" t="s">
        <v>258</v>
      </c>
      <c r="F3040" t="s">
        <v>30</v>
      </c>
      <c r="G3040" t="s">
        <v>31</v>
      </c>
      <c r="H3040" t="s">
        <v>62</v>
      </c>
      <c r="I3040" t="s">
        <v>63</v>
      </c>
      <c r="J3040" t="s">
        <v>64</v>
      </c>
      <c r="K3040" t="s">
        <v>65</v>
      </c>
      <c r="L3040" t="s">
        <v>38</v>
      </c>
      <c r="M3040" t="s">
        <v>38</v>
      </c>
      <c r="N3040" t="s">
        <v>817</v>
      </c>
      <c r="O3040" t="s">
        <v>348</v>
      </c>
      <c r="P3040" t="s">
        <v>38</v>
      </c>
      <c r="Q3040" t="s">
        <v>38</v>
      </c>
      <c r="R3040" t="s">
        <v>127</v>
      </c>
      <c r="S3040" t="s">
        <v>128</v>
      </c>
      <c r="T3040" t="s">
        <v>129</v>
      </c>
      <c r="U3040" t="s">
        <v>130</v>
      </c>
      <c r="V3040" t="s">
        <v>72</v>
      </c>
      <c r="W3040" t="s">
        <v>73</v>
      </c>
      <c r="X3040" t="s">
        <v>74</v>
      </c>
      <c r="Y3040" t="s">
        <v>75</v>
      </c>
      <c r="Z3040">
        <v>17.998474429378032</v>
      </c>
      <c r="AA3040" t="s">
        <v>504</v>
      </c>
      <c r="AB3040" t="s">
        <v>505</v>
      </c>
      <c r="AC3040" t="str">
        <f t="shared" si="47"/>
        <v>2025</v>
      </c>
    </row>
    <row r="3041" spans="1:29" x14ac:dyDescent="0.25">
      <c r="A3041" t="s">
        <v>27</v>
      </c>
      <c r="B3041" t="s">
        <v>1091</v>
      </c>
      <c r="C3041" t="s">
        <v>1134</v>
      </c>
      <c r="D3041" t="s">
        <v>257</v>
      </c>
      <c r="E3041" t="s">
        <v>258</v>
      </c>
      <c r="F3041" t="s">
        <v>30</v>
      </c>
      <c r="G3041" t="s">
        <v>31</v>
      </c>
      <c r="H3041" t="s">
        <v>62</v>
      </c>
      <c r="I3041" t="s">
        <v>63</v>
      </c>
      <c r="J3041" t="s">
        <v>64</v>
      </c>
      <c r="K3041" t="s">
        <v>65</v>
      </c>
      <c r="L3041" t="s">
        <v>38</v>
      </c>
      <c r="M3041" t="s">
        <v>38</v>
      </c>
      <c r="N3041" t="s">
        <v>817</v>
      </c>
      <c r="O3041" t="s">
        <v>348</v>
      </c>
      <c r="P3041" t="s">
        <v>38</v>
      </c>
      <c r="Q3041" t="s">
        <v>38</v>
      </c>
      <c r="R3041" t="s">
        <v>169</v>
      </c>
      <c r="S3041" t="s">
        <v>170</v>
      </c>
      <c r="T3041" t="s">
        <v>171</v>
      </c>
      <c r="U3041" t="s">
        <v>172</v>
      </c>
      <c r="V3041" t="s">
        <v>72</v>
      </c>
      <c r="W3041" t="s">
        <v>73</v>
      </c>
      <c r="X3041" t="s">
        <v>74</v>
      </c>
      <c r="Y3041" t="s">
        <v>75</v>
      </c>
      <c r="Z3041">
        <v>17.263279505806171</v>
      </c>
      <c r="AA3041" t="s">
        <v>800</v>
      </c>
      <c r="AB3041" t="s">
        <v>801</v>
      </c>
      <c r="AC3041" t="str">
        <f t="shared" si="47"/>
        <v>2025</v>
      </c>
    </row>
    <row r="3042" spans="1:29" x14ac:dyDescent="0.25">
      <c r="A3042" t="s">
        <v>27</v>
      </c>
      <c r="B3042" t="s">
        <v>1091</v>
      </c>
      <c r="C3042" t="s">
        <v>1134</v>
      </c>
      <c r="D3042" t="s">
        <v>257</v>
      </c>
      <c r="E3042" t="s">
        <v>258</v>
      </c>
      <c r="F3042" t="s">
        <v>30</v>
      </c>
      <c r="G3042" t="s">
        <v>31</v>
      </c>
      <c r="H3042" t="s">
        <v>62</v>
      </c>
      <c r="I3042" t="s">
        <v>63</v>
      </c>
      <c r="J3042" t="s">
        <v>64</v>
      </c>
      <c r="K3042" t="s">
        <v>65</v>
      </c>
      <c r="L3042" t="s">
        <v>38</v>
      </c>
      <c r="M3042" t="s">
        <v>38</v>
      </c>
      <c r="N3042" t="s">
        <v>817</v>
      </c>
      <c r="O3042" t="s">
        <v>348</v>
      </c>
      <c r="P3042" t="s">
        <v>38</v>
      </c>
      <c r="Q3042" t="s">
        <v>38</v>
      </c>
      <c r="R3042" t="s">
        <v>169</v>
      </c>
      <c r="S3042" t="s">
        <v>170</v>
      </c>
      <c r="T3042" t="s">
        <v>171</v>
      </c>
      <c r="U3042" t="s">
        <v>172</v>
      </c>
      <c r="V3042" t="s">
        <v>72</v>
      </c>
      <c r="W3042" t="s">
        <v>73</v>
      </c>
      <c r="X3042" t="s">
        <v>74</v>
      </c>
      <c r="Y3042" t="s">
        <v>75</v>
      </c>
      <c r="Z3042">
        <v>162.7509582219086</v>
      </c>
      <c r="AA3042" t="s">
        <v>667</v>
      </c>
      <c r="AB3042" t="s">
        <v>668</v>
      </c>
      <c r="AC3042" t="str">
        <f t="shared" si="47"/>
        <v>2025</v>
      </c>
    </row>
    <row r="3043" spans="1:29" x14ac:dyDescent="0.25">
      <c r="A3043" t="s">
        <v>27</v>
      </c>
      <c r="B3043" t="s">
        <v>1091</v>
      </c>
      <c r="C3043" t="s">
        <v>1134</v>
      </c>
      <c r="D3043" t="s">
        <v>257</v>
      </c>
      <c r="E3043" t="s">
        <v>258</v>
      </c>
      <c r="F3043" t="s">
        <v>30</v>
      </c>
      <c r="G3043" t="s">
        <v>31</v>
      </c>
      <c r="H3043" t="s">
        <v>62</v>
      </c>
      <c r="I3043" t="s">
        <v>63</v>
      </c>
      <c r="J3043" t="s">
        <v>64</v>
      </c>
      <c r="K3043" t="s">
        <v>65</v>
      </c>
      <c r="L3043" t="s">
        <v>38</v>
      </c>
      <c r="M3043" t="s">
        <v>38</v>
      </c>
      <c r="N3043" t="s">
        <v>817</v>
      </c>
      <c r="O3043" t="s">
        <v>348</v>
      </c>
      <c r="P3043" t="s">
        <v>38</v>
      </c>
      <c r="Q3043" t="s">
        <v>38</v>
      </c>
      <c r="R3043" t="s">
        <v>169</v>
      </c>
      <c r="S3043" t="s">
        <v>170</v>
      </c>
      <c r="T3043" t="s">
        <v>171</v>
      </c>
      <c r="U3043" t="s">
        <v>172</v>
      </c>
      <c r="V3043" t="s">
        <v>72</v>
      </c>
      <c r="W3043" t="s">
        <v>73</v>
      </c>
      <c r="X3043" t="s">
        <v>74</v>
      </c>
      <c r="Y3043" t="s">
        <v>75</v>
      </c>
      <c r="Z3043">
        <v>43.996470436900282</v>
      </c>
      <c r="AA3043" t="s">
        <v>822</v>
      </c>
      <c r="AB3043" t="s">
        <v>823</v>
      </c>
      <c r="AC3043" t="str">
        <f t="shared" si="47"/>
        <v>2025</v>
      </c>
    </row>
    <row r="3044" spans="1:29" x14ac:dyDescent="0.25">
      <c r="A3044" t="s">
        <v>27</v>
      </c>
      <c r="B3044" t="s">
        <v>1091</v>
      </c>
      <c r="C3044" t="s">
        <v>1134</v>
      </c>
      <c r="D3044" t="s">
        <v>257</v>
      </c>
      <c r="E3044" t="s">
        <v>258</v>
      </c>
      <c r="F3044" t="s">
        <v>30</v>
      </c>
      <c r="G3044" t="s">
        <v>31</v>
      </c>
      <c r="H3044" t="s">
        <v>62</v>
      </c>
      <c r="I3044" t="s">
        <v>63</v>
      </c>
      <c r="J3044" t="s">
        <v>64</v>
      </c>
      <c r="K3044" t="s">
        <v>65</v>
      </c>
      <c r="L3044" t="s">
        <v>38</v>
      </c>
      <c r="M3044" t="s">
        <v>38</v>
      </c>
      <c r="N3044" t="s">
        <v>817</v>
      </c>
      <c r="O3044" t="s">
        <v>348</v>
      </c>
      <c r="P3044" t="s">
        <v>38</v>
      </c>
      <c r="Q3044" t="s">
        <v>38</v>
      </c>
      <c r="R3044" t="s">
        <v>169</v>
      </c>
      <c r="S3044" t="s">
        <v>170</v>
      </c>
      <c r="T3044" t="s">
        <v>171</v>
      </c>
      <c r="U3044" t="s">
        <v>172</v>
      </c>
      <c r="V3044" t="s">
        <v>72</v>
      </c>
      <c r="W3044" t="s">
        <v>73</v>
      </c>
      <c r="X3044" t="s">
        <v>74</v>
      </c>
      <c r="Y3044" t="s">
        <v>75</v>
      </c>
      <c r="Z3044">
        <v>586.65916228115429</v>
      </c>
      <c r="AA3044" t="s">
        <v>653</v>
      </c>
      <c r="AB3044" t="s">
        <v>654</v>
      </c>
      <c r="AC3044" t="str">
        <f t="shared" si="47"/>
        <v>2025</v>
      </c>
    </row>
    <row r="3045" spans="1:29" x14ac:dyDescent="0.25">
      <c r="A3045" t="s">
        <v>27</v>
      </c>
      <c r="B3045" t="s">
        <v>1091</v>
      </c>
      <c r="C3045" t="s">
        <v>1134</v>
      </c>
      <c r="D3045" t="s">
        <v>257</v>
      </c>
      <c r="E3045" t="s">
        <v>258</v>
      </c>
      <c r="F3045" t="s">
        <v>30</v>
      </c>
      <c r="G3045" t="s">
        <v>31</v>
      </c>
      <c r="H3045" t="s">
        <v>62</v>
      </c>
      <c r="I3045" t="s">
        <v>63</v>
      </c>
      <c r="J3045" t="s">
        <v>64</v>
      </c>
      <c r="K3045" t="s">
        <v>65</v>
      </c>
      <c r="L3045" t="s">
        <v>38</v>
      </c>
      <c r="M3045" t="s">
        <v>38</v>
      </c>
      <c r="N3045" t="s">
        <v>817</v>
      </c>
      <c r="O3045" t="s">
        <v>348</v>
      </c>
      <c r="P3045" t="s">
        <v>38</v>
      </c>
      <c r="Q3045" t="s">
        <v>38</v>
      </c>
      <c r="R3045" t="s">
        <v>169</v>
      </c>
      <c r="S3045" t="s">
        <v>170</v>
      </c>
      <c r="T3045" t="s">
        <v>171</v>
      </c>
      <c r="U3045" t="s">
        <v>172</v>
      </c>
      <c r="V3045" t="s">
        <v>72</v>
      </c>
      <c r="W3045" t="s">
        <v>73</v>
      </c>
      <c r="X3045" t="s">
        <v>74</v>
      </c>
      <c r="Y3045" t="s">
        <v>75</v>
      </c>
      <c r="Z3045">
        <v>277.65088651916699</v>
      </c>
      <c r="AA3045" t="s">
        <v>514</v>
      </c>
      <c r="AB3045" t="s">
        <v>515</v>
      </c>
      <c r="AC3045" t="str">
        <f t="shared" si="47"/>
        <v>2025</v>
      </c>
    </row>
    <row r="3046" spans="1:29" x14ac:dyDescent="0.25">
      <c r="A3046" t="s">
        <v>27</v>
      </c>
      <c r="B3046" t="s">
        <v>1091</v>
      </c>
      <c r="C3046" t="s">
        <v>1134</v>
      </c>
      <c r="D3046" t="s">
        <v>257</v>
      </c>
      <c r="E3046" t="s">
        <v>258</v>
      </c>
      <c r="F3046" t="s">
        <v>30</v>
      </c>
      <c r="G3046" t="s">
        <v>31</v>
      </c>
      <c r="H3046" t="s">
        <v>62</v>
      </c>
      <c r="I3046" t="s">
        <v>63</v>
      </c>
      <c r="J3046" t="s">
        <v>64</v>
      </c>
      <c r="K3046" t="s">
        <v>65</v>
      </c>
      <c r="L3046" t="s">
        <v>38</v>
      </c>
      <c r="M3046" t="s">
        <v>38</v>
      </c>
      <c r="N3046" t="s">
        <v>817</v>
      </c>
      <c r="O3046" t="s">
        <v>348</v>
      </c>
      <c r="P3046" t="s">
        <v>38</v>
      </c>
      <c r="Q3046" t="s">
        <v>38</v>
      </c>
      <c r="R3046" t="s">
        <v>169</v>
      </c>
      <c r="S3046" t="s">
        <v>170</v>
      </c>
      <c r="T3046" t="s">
        <v>171</v>
      </c>
      <c r="U3046" t="s">
        <v>172</v>
      </c>
      <c r="V3046" t="s">
        <v>72</v>
      </c>
      <c r="W3046" t="s">
        <v>73</v>
      </c>
      <c r="X3046" t="s">
        <v>74</v>
      </c>
      <c r="Y3046" t="s">
        <v>75</v>
      </c>
      <c r="Z3046">
        <v>39.294239806493422</v>
      </c>
      <c r="AA3046" t="s">
        <v>802</v>
      </c>
      <c r="AB3046" t="s">
        <v>803</v>
      </c>
      <c r="AC3046" t="str">
        <f t="shared" si="47"/>
        <v>2025</v>
      </c>
    </row>
    <row r="3047" spans="1:29" x14ac:dyDescent="0.25">
      <c r="A3047" t="s">
        <v>27</v>
      </c>
      <c r="B3047" t="s">
        <v>1091</v>
      </c>
      <c r="C3047" t="s">
        <v>1134</v>
      </c>
      <c r="D3047" t="s">
        <v>257</v>
      </c>
      <c r="E3047" t="s">
        <v>258</v>
      </c>
      <c r="F3047" t="s">
        <v>30</v>
      </c>
      <c r="G3047" t="s">
        <v>31</v>
      </c>
      <c r="H3047" t="s">
        <v>62</v>
      </c>
      <c r="I3047" t="s">
        <v>63</v>
      </c>
      <c r="J3047" t="s">
        <v>64</v>
      </c>
      <c r="K3047" t="s">
        <v>65</v>
      </c>
      <c r="L3047" t="s">
        <v>38</v>
      </c>
      <c r="M3047" t="s">
        <v>38</v>
      </c>
      <c r="N3047" t="s">
        <v>817</v>
      </c>
      <c r="O3047" t="s">
        <v>348</v>
      </c>
      <c r="P3047" t="s">
        <v>38</v>
      </c>
      <c r="Q3047" t="s">
        <v>38</v>
      </c>
      <c r="R3047" t="s">
        <v>183</v>
      </c>
      <c r="S3047" t="s">
        <v>184</v>
      </c>
      <c r="T3047" t="s">
        <v>171</v>
      </c>
      <c r="U3047" t="s">
        <v>172</v>
      </c>
      <c r="V3047" t="s">
        <v>72</v>
      </c>
      <c r="W3047" t="s">
        <v>73</v>
      </c>
      <c r="X3047" t="s">
        <v>74</v>
      </c>
      <c r="Y3047" t="s">
        <v>75</v>
      </c>
      <c r="Z3047">
        <v>39.605170298408233</v>
      </c>
      <c r="AA3047" t="s">
        <v>669</v>
      </c>
      <c r="AB3047" t="s">
        <v>670</v>
      </c>
      <c r="AC3047" t="str">
        <f t="shared" si="47"/>
        <v>2025</v>
      </c>
    </row>
    <row r="3048" spans="1:29" x14ac:dyDescent="0.25">
      <c r="A3048" t="s">
        <v>27</v>
      </c>
      <c r="B3048" t="s">
        <v>1091</v>
      </c>
      <c r="C3048" t="s">
        <v>1134</v>
      </c>
      <c r="D3048" t="s">
        <v>257</v>
      </c>
      <c r="E3048" t="s">
        <v>258</v>
      </c>
      <c r="F3048" t="s">
        <v>30</v>
      </c>
      <c r="G3048" t="s">
        <v>31</v>
      </c>
      <c r="H3048" t="s">
        <v>62</v>
      </c>
      <c r="I3048" t="s">
        <v>63</v>
      </c>
      <c r="J3048" t="s">
        <v>64</v>
      </c>
      <c r="K3048" t="s">
        <v>65</v>
      </c>
      <c r="L3048" t="s">
        <v>38</v>
      </c>
      <c r="M3048" t="s">
        <v>38</v>
      </c>
      <c r="N3048" t="s">
        <v>817</v>
      </c>
      <c r="O3048" t="s">
        <v>348</v>
      </c>
      <c r="P3048" t="s">
        <v>38</v>
      </c>
      <c r="Q3048" t="s">
        <v>38</v>
      </c>
      <c r="R3048" t="s">
        <v>183</v>
      </c>
      <c r="S3048" t="s">
        <v>184</v>
      </c>
      <c r="T3048" t="s">
        <v>171</v>
      </c>
      <c r="U3048" t="s">
        <v>172</v>
      </c>
      <c r="V3048" t="s">
        <v>72</v>
      </c>
      <c r="W3048" t="s">
        <v>73</v>
      </c>
      <c r="X3048" t="s">
        <v>74</v>
      </c>
      <c r="Y3048" t="s">
        <v>75</v>
      </c>
      <c r="Z3048">
        <v>15.92612676987361</v>
      </c>
      <c r="AA3048" t="s">
        <v>506</v>
      </c>
      <c r="AB3048" t="s">
        <v>507</v>
      </c>
      <c r="AC3048" t="str">
        <f t="shared" si="47"/>
        <v>2025</v>
      </c>
    </row>
    <row r="3049" spans="1:29" x14ac:dyDescent="0.25">
      <c r="A3049" t="s">
        <v>27</v>
      </c>
      <c r="B3049" t="s">
        <v>1091</v>
      </c>
      <c r="C3049" t="s">
        <v>1134</v>
      </c>
      <c r="D3049" t="s">
        <v>257</v>
      </c>
      <c r="E3049" t="s">
        <v>258</v>
      </c>
      <c r="F3049" t="s">
        <v>30</v>
      </c>
      <c r="G3049" t="s">
        <v>31</v>
      </c>
      <c r="H3049" t="s">
        <v>62</v>
      </c>
      <c r="I3049" t="s">
        <v>63</v>
      </c>
      <c r="J3049" t="s">
        <v>64</v>
      </c>
      <c r="K3049" t="s">
        <v>65</v>
      </c>
      <c r="L3049" t="s">
        <v>38</v>
      </c>
      <c r="M3049" t="s">
        <v>38</v>
      </c>
      <c r="N3049" t="s">
        <v>817</v>
      </c>
      <c r="O3049" t="s">
        <v>348</v>
      </c>
      <c r="P3049" t="s">
        <v>38</v>
      </c>
      <c r="Q3049" t="s">
        <v>38</v>
      </c>
      <c r="R3049" t="s">
        <v>183</v>
      </c>
      <c r="S3049" t="s">
        <v>184</v>
      </c>
      <c r="T3049" t="s">
        <v>171</v>
      </c>
      <c r="U3049" t="s">
        <v>172</v>
      </c>
      <c r="V3049" t="s">
        <v>72</v>
      </c>
      <c r="W3049" t="s">
        <v>73</v>
      </c>
      <c r="X3049" t="s">
        <v>74</v>
      </c>
      <c r="Y3049" t="s">
        <v>75</v>
      </c>
      <c r="Z3049">
        <v>24.402824689031309</v>
      </c>
      <c r="AA3049" t="s">
        <v>363</v>
      </c>
      <c r="AB3049" t="s">
        <v>364</v>
      </c>
      <c r="AC3049" t="str">
        <f t="shared" si="47"/>
        <v>2025</v>
      </c>
    </row>
    <row r="3050" spans="1:29" x14ac:dyDescent="0.25">
      <c r="A3050" t="s">
        <v>27</v>
      </c>
      <c r="B3050" t="s">
        <v>1091</v>
      </c>
      <c r="C3050" t="s">
        <v>1134</v>
      </c>
      <c r="D3050" t="s">
        <v>257</v>
      </c>
      <c r="E3050" t="s">
        <v>258</v>
      </c>
      <c r="F3050" t="s">
        <v>30</v>
      </c>
      <c r="G3050" t="s">
        <v>31</v>
      </c>
      <c r="H3050" t="s">
        <v>62</v>
      </c>
      <c r="I3050" t="s">
        <v>63</v>
      </c>
      <c r="J3050" t="s">
        <v>64</v>
      </c>
      <c r="K3050" t="s">
        <v>65</v>
      </c>
      <c r="L3050" t="s">
        <v>38</v>
      </c>
      <c r="M3050" t="s">
        <v>38</v>
      </c>
      <c r="N3050" t="s">
        <v>817</v>
      </c>
      <c r="O3050" t="s">
        <v>348</v>
      </c>
      <c r="P3050" t="s">
        <v>38</v>
      </c>
      <c r="Q3050" t="s">
        <v>38</v>
      </c>
      <c r="R3050" t="s">
        <v>183</v>
      </c>
      <c r="S3050" t="s">
        <v>184</v>
      </c>
      <c r="T3050" t="s">
        <v>171</v>
      </c>
      <c r="U3050" t="s">
        <v>172</v>
      </c>
      <c r="V3050" t="s">
        <v>72</v>
      </c>
      <c r="W3050" t="s">
        <v>73</v>
      </c>
      <c r="X3050" t="s">
        <v>74</v>
      </c>
      <c r="Y3050" t="s">
        <v>75</v>
      </c>
      <c r="Z3050">
        <v>38.989299851766567</v>
      </c>
      <c r="AA3050" t="s">
        <v>804</v>
      </c>
      <c r="AB3050" t="s">
        <v>805</v>
      </c>
      <c r="AC3050" t="str">
        <f t="shared" si="47"/>
        <v>2025</v>
      </c>
    </row>
    <row r="3051" spans="1:29" x14ac:dyDescent="0.25">
      <c r="A3051" t="s">
        <v>27</v>
      </c>
      <c r="B3051" t="s">
        <v>1091</v>
      </c>
      <c r="C3051" t="s">
        <v>1134</v>
      </c>
      <c r="D3051" t="s">
        <v>257</v>
      </c>
      <c r="E3051" t="s">
        <v>258</v>
      </c>
      <c r="F3051" t="s">
        <v>30</v>
      </c>
      <c r="G3051" t="s">
        <v>31</v>
      </c>
      <c r="H3051" t="s">
        <v>62</v>
      </c>
      <c r="I3051" t="s">
        <v>63</v>
      </c>
      <c r="J3051" t="s">
        <v>64</v>
      </c>
      <c r="K3051" t="s">
        <v>65</v>
      </c>
      <c r="L3051" t="s">
        <v>38</v>
      </c>
      <c r="M3051" t="s">
        <v>38</v>
      </c>
      <c r="N3051" t="s">
        <v>817</v>
      </c>
      <c r="O3051" t="s">
        <v>348</v>
      </c>
      <c r="P3051" t="s">
        <v>38</v>
      </c>
      <c r="Q3051" t="s">
        <v>38</v>
      </c>
      <c r="R3051" t="s">
        <v>183</v>
      </c>
      <c r="S3051" t="s">
        <v>184</v>
      </c>
      <c r="T3051" t="s">
        <v>171</v>
      </c>
      <c r="U3051" t="s">
        <v>172</v>
      </c>
      <c r="V3051" t="s">
        <v>72</v>
      </c>
      <c r="W3051" t="s">
        <v>73</v>
      </c>
      <c r="X3051" t="s">
        <v>74</v>
      </c>
      <c r="Y3051" t="s">
        <v>75</v>
      </c>
      <c r="Z3051">
        <v>144.62159021728809</v>
      </c>
      <c r="AA3051" t="s">
        <v>383</v>
      </c>
      <c r="AB3051" t="s">
        <v>384</v>
      </c>
      <c r="AC3051" t="str">
        <f t="shared" si="47"/>
        <v>2025</v>
      </c>
    </row>
    <row r="3052" spans="1:29" x14ac:dyDescent="0.25">
      <c r="A3052" t="s">
        <v>27</v>
      </c>
      <c r="B3052" t="s">
        <v>1091</v>
      </c>
      <c r="C3052" t="s">
        <v>1134</v>
      </c>
      <c r="D3052" t="s">
        <v>257</v>
      </c>
      <c r="E3052" t="s">
        <v>258</v>
      </c>
      <c r="F3052" t="s">
        <v>30</v>
      </c>
      <c r="G3052" t="s">
        <v>31</v>
      </c>
      <c r="H3052" t="s">
        <v>62</v>
      </c>
      <c r="I3052" t="s">
        <v>63</v>
      </c>
      <c r="J3052" t="s">
        <v>64</v>
      </c>
      <c r="K3052" t="s">
        <v>65</v>
      </c>
      <c r="L3052" t="s">
        <v>38</v>
      </c>
      <c r="M3052" t="s">
        <v>38</v>
      </c>
      <c r="N3052" t="s">
        <v>817</v>
      </c>
      <c r="O3052" t="s">
        <v>348</v>
      </c>
      <c r="P3052" t="s">
        <v>38</v>
      </c>
      <c r="Q3052" t="s">
        <v>38</v>
      </c>
      <c r="R3052" t="s">
        <v>183</v>
      </c>
      <c r="S3052" t="s">
        <v>184</v>
      </c>
      <c r="T3052" t="s">
        <v>171</v>
      </c>
      <c r="U3052" t="s">
        <v>172</v>
      </c>
      <c r="V3052" t="s">
        <v>72</v>
      </c>
      <c r="W3052" t="s">
        <v>73</v>
      </c>
      <c r="X3052" t="s">
        <v>74</v>
      </c>
      <c r="Y3052" t="s">
        <v>75</v>
      </c>
      <c r="Z3052">
        <v>632.36771068674148</v>
      </c>
      <c r="AA3052" t="s">
        <v>412</v>
      </c>
      <c r="AB3052" t="s">
        <v>413</v>
      </c>
      <c r="AC3052" t="str">
        <f t="shared" si="47"/>
        <v>2025</v>
      </c>
    </row>
    <row r="3053" spans="1:29" x14ac:dyDescent="0.25">
      <c r="A3053" t="s">
        <v>27</v>
      </c>
      <c r="B3053" t="s">
        <v>1091</v>
      </c>
      <c r="C3053" t="s">
        <v>1134</v>
      </c>
      <c r="D3053" t="s">
        <v>257</v>
      </c>
      <c r="E3053" t="s">
        <v>258</v>
      </c>
      <c r="F3053" t="s">
        <v>30</v>
      </c>
      <c r="G3053" t="s">
        <v>31</v>
      </c>
      <c r="H3053" t="s">
        <v>62</v>
      </c>
      <c r="I3053" t="s">
        <v>63</v>
      </c>
      <c r="J3053" t="s">
        <v>64</v>
      </c>
      <c r="K3053" t="s">
        <v>65</v>
      </c>
      <c r="L3053" t="s">
        <v>38</v>
      </c>
      <c r="M3053" t="s">
        <v>38</v>
      </c>
      <c r="N3053" t="s">
        <v>817</v>
      </c>
      <c r="O3053" t="s">
        <v>348</v>
      </c>
      <c r="P3053" t="s">
        <v>38</v>
      </c>
      <c r="Q3053" t="s">
        <v>38</v>
      </c>
      <c r="R3053" t="s">
        <v>183</v>
      </c>
      <c r="S3053" t="s">
        <v>184</v>
      </c>
      <c r="T3053" t="s">
        <v>171</v>
      </c>
      <c r="U3053" t="s">
        <v>172</v>
      </c>
      <c r="V3053" t="s">
        <v>72</v>
      </c>
      <c r="W3053" t="s">
        <v>73</v>
      </c>
      <c r="X3053" t="s">
        <v>74</v>
      </c>
      <c r="Y3053" t="s">
        <v>75</v>
      </c>
      <c r="Z3053">
        <v>205.31019275423085</v>
      </c>
      <c r="AA3053" t="s">
        <v>645</v>
      </c>
      <c r="AB3053" t="s">
        <v>646</v>
      </c>
      <c r="AC3053" t="str">
        <f t="shared" si="47"/>
        <v>2025</v>
      </c>
    </row>
    <row r="3054" spans="1:29" x14ac:dyDescent="0.25">
      <c r="A3054" t="s">
        <v>27</v>
      </c>
      <c r="B3054" t="s">
        <v>1091</v>
      </c>
      <c r="C3054" t="s">
        <v>1134</v>
      </c>
      <c r="D3054" t="s">
        <v>257</v>
      </c>
      <c r="E3054" t="s">
        <v>258</v>
      </c>
      <c r="F3054" t="s">
        <v>30</v>
      </c>
      <c r="G3054" t="s">
        <v>31</v>
      </c>
      <c r="H3054" t="s">
        <v>62</v>
      </c>
      <c r="I3054" t="s">
        <v>63</v>
      </c>
      <c r="J3054" t="s">
        <v>64</v>
      </c>
      <c r="K3054" t="s">
        <v>65</v>
      </c>
      <c r="L3054" t="s">
        <v>38</v>
      </c>
      <c r="M3054" t="s">
        <v>38</v>
      </c>
      <c r="N3054" t="s">
        <v>817</v>
      </c>
      <c r="O3054" t="s">
        <v>348</v>
      </c>
      <c r="P3054" t="s">
        <v>38</v>
      </c>
      <c r="Q3054" t="s">
        <v>38</v>
      </c>
      <c r="R3054" t="s">
        <v>183</v>
      </c>
      <c r="S3054" t="s">
        <v>184</v>
      </c>
      <c r="T3054" t="s">
        <v>171</v>
      </c>
      <c r="U3054" t="s">
        <v>172</v>
      </c>
      <c r="V3054" t="s">
        <v>72</v>
      </c>
      <c r="W3054" t="s">
        <v>73</v>
      </c>
      <c r="X3054" t="s">
        <v>74</v>
      </c>
      <c r="Y3054" t="s">
        <v>75</v>
      </c>
      <c r="Z3054">
        <v>314.40850528038231</v>
      </c>
      <c r="AA3054" t="s">
        <v>970</v>
      </c>
      <c r="AB3054" t="s">
        <v>971</v>
      </c>
      <c r="AC3054" t="str">
        <f t="shared" si="47"/>
        <v>2025</v>
      </c>
    </row>
    <row r="3055" spans="1:29" x14ac:dyDescent="0.25">
      <c r="A3055" t="s">
        <v>27</v>
      </c>
      <c r="B3055" t="s">
        <v>1091</v>
      </c>
      <c r="C3055" t="s">
        <v>1134</v>
      </c>
      <c r="D3055" t="s">
        <v>257</v>
      </c>
      <c r="E3055" t="s">
        <v>258</v>
      </c>
      <c r="F3055" t="s">
        <v>30</v>
      </c>
      <c r="G3055" t="s">
        <v>31</v>
      </c>
      <c r="H3055" t="s">
        <v>62</v>
      </c>
      <c r="I3055" t="s">
        <v>63</v>
      </c>
      <c r="J3055" t="s">
        <v>64</v>
      </c>
      <c r="K3055" t="s">
        <v>65</v>
      </c>
      <c r="L3055" t="s">
        <v>38</v>
      </c>
      <c r="M3055" t="s">
        <v>38</v>
      </c>
      <c r="N3055" t="s">
        <v>817</v>
      </c>
      <c r="O3055" t="s">
        <v>348</v>
      </c>
      <c r="P3055" t="s">
        <v>38</v>
      </c>
      <c r="Q3055" t="s">
        <v>38</v>
      </c>
      <c r="R3055" t="s">
        <v>183</v>
      </c>
      <c r="S3055" t="s">
        <v>184</v>
      </c>
      <c r="T3055" t="s">
        <v>171</v>
      </c>
      <c r="U3055" t="s">
        <v>172</v>
      </c>
      <c r="V3055" t="s">
        <v>72</v>
      </c>
      <c r="W3055" t="s">
        <v>73</v>
      </c>
      <c r="X3055" t="s">
        <v>74</v>
      </c>
      <c r="Y3055" t="s">
        <v>75</v>
      </c>
      <c r="Z3055">
        <v>23.80472324277472</v>
      </c>
      <c r="AA3055" t="s">
        <v>826</v>
      </c>
      <c r="AB3055" t="s">
        <v>827</v>
      </c>
      <c r="AC3055" t="str">
        <f t="shared" si="47"/>
        <v>2025</v>
      </c>
    </row>
    <row r="3056" spans="1:29" x14ac:dyDescent="0.25">
      <c r="A3056" t="s">
        <v>27</v>
      </c>
      <c r="B3056" t="s">
        <v>1091</v>
      </c>
      <c r="C3056" t="s">
        <v>1134</v>
      </c>
      <c r="D3056" t="s">
        <v>257</v>
      </c>
      <c r="E3056" t="s">
        <v>258</v>
      </c>
      <c r="F3056" t="s">
        <v>30</v>
      </c>
      <c r="G3056" t="s">
        <v>31</v>
      </c>
      <c r="H3056" t="s">
        <v>62</v>
      </c>
      <c r="I3056" t="s">
        <v>63</v>
      </c>
      <c r="J3056" t="s">
        <v>64</v>
      </c>
      <c r="K3056" t="s">
        <v>65</v>
      </c>
      <c r="L3056" t="s">
        <v>38</v>
      </c>
      <c r="M3056" t="s">
        <v>38</v>
      </c>
      <c r="N3056" t="s">
        <v>817</v>
      </c>
      <c r="O3056" t="s">
        <v>348</v>
      </c>
      <c r="P3056" t="s">
        <v>38</v>
      </c>
      <c r="Q3056" t="s">
        <v>38</v>
      </c>
      <c r="R3056" t="s">
        <v>183</v>
      </c>
      <c r="S3056" t="s">
        <v>184</v>
      </c>
      <c r="T3056" t="s">
        <v>171</v>
      </c>
      <c r="U3056" t="s">
        <v>172</v>
      </c>
      <c r="V3056" t="s">
        <v>72</v>
      </c>
      <c r="W3056" t="s">
        <v>73</v>
      </c>
      <c r="X3056" t="s">
        <v>74</v>
      </c>
      <c r="Y3056" t="s">
        <v>75</v>
      </c>
      <c r="Z3056">
        <v>198.13068589283071</v>
      </c>
      <c r="AA3056" t="s">
        <v>508</v>
      </c>
      <c r="AB3056" t="s">
        <v>509</v>
      </c>
      <c r="AC3056" t="str">
        <f t="shared" si="47"/>
        <v>2025</v>
      </c>
    </row>
    <row r="3057" spans="1:29" x14ac:dyDescent="0.25">
      <c r="A3057" t="s">
        <v>27</v>
      </c>
      <c r="B3057" t="s">
        <v>1091</v>
      </c>
      <c r="C3057" t="s">
        <v>1134</v>
      </c>
      <c r="D3057" t="s">
        <v>257</v>
      </c>
      <c r="E3057" t="s">
        <v>258</v>
      </c>
      <c r="F3057" t="s">
        <v>30</v>
      </c>
      <c r="G3057" t="s">
        <v>31</v>
      </c>
      <c r="H3057" t="s">
        <v>62</v>
      </c>
      <c r="I3057" t="s">
        <v>63</v>
      </c>
      <c r="J3057" t="s">
        <v>64</v>
      </c>
      <c r="K3057" t="s">
        <v>65</v>
      </c>
      <c r="L3057" t="s">
        <v>38</v>
      </c>
      <c r="M3057" t="s">
        <v>38</v>
      </c>
      <c r="N3057" t="s">
        <v>817</v>
      </c>
      <c r="O3057" t="s">
        <v>348</v>
      </c>
      <c r="P3057" t="s">
        <v>38</v>
      </c>
      <c r="Q3057" t="s">
        <v>38</v>
      </c>
      <c r="R3057" t="s">
        <v>183</v>
      </c>
      <c r="S3057" t="s">
        <v>184</v>
      </c>
      <c r="T3057" t="s">
        <v>171</v>
      </c>
      <c r="U3057" t="s">
        <v>172</v>
      </c>
      <c r="V3057" t="s">
        <v>72</v>
      </c>
      <c r="W3057" t="s">
        <v>73</v>
      </c>
      <c r="X3057" t="s">
        <v>74</v>
      </c>
      <c r="Y3057" t="s">
        <v>75</v>
      </c>
      <c r="Z3057">
        <v>170.02187987035251</v>
      </c>
      <c r="AA3057" t="s">
        <v>488</v>
      </c>
      <c r="AB3057" t="s">
        <v>489</v>
      </c>
      <c r="AC3057" t="str">
        <f t="shared" si="47"/>
        <v>2025</v>
      </c>
    </row>
    <row r="3058" spans="1:29" x14ac:dyDescent="0.25">
      <c r="A3058" t="s">
        <v>27</v>
      </c>
      <c r="B3058" t="s">
        <v>1091</v>
      </c>
      <c r="C3058" t="s">
        <v>1134</v>
      </c>
      <c r="D3058" t="s">
        <v>257</v>
      </c>
      <c r="E3058" t="s">
        <v>258</v>
      </c>
      <c r="F3058" t="s">
        <v>30</v>
      </c>
      <c r="G3058" t="s">
        <v>31</v>
      </c>
      <c r="H3058" t="s">
        <v>62</v>
      </c>
      <c r="I3058" t="s">
        <v>63</v>
      </c>
      <c r="J3058" t="s">
        <v>64</v>
      </c>
      <c r="K3058" t="s">
        <v>65</v>
      </c>
      <c r="L3058" t="s">
        <v>38</v>
      </c>
      <c r="M3058" t="s">
        <v>38</v>
      </c>
      <c r="N3058" t="s">
        <v>817</v>
      </c>
      <c r="O3058" t="s">
        <v>348</v>
      </c>
      <c r="P3058" t="s">
        <v>38</v>
      </c>
      <c r="Q3058" t="s">
        <v>38</v>
      </c>
      <c r="R3058" t="s">
        <v>163</v>
      </c>
      <c r="S3058" t="s">
        <v>164</v>
      </c>
      <c r="T3058" t="s">
        <v>165</v>
      </c>
      <c r="U3058" t="s">
        <v>166</v>
      </c>
      <c r="V3058" t="s">
        <v>43</v>
      </c>
      <c r="W3058" t="s">
        <v>44</v>
      </c>
      <c r="X3058" t="s">
        <v>45</v>
      </c>
      <c r="Y3058" t="s">
        <v>46</v>
      </c>
      <c r="Z3058">
        <v>60.797786324371543</v>
      </c>
      <c r="AA3058" t="s">
        <v>631</v>
      </c>
      <c r="AB3058" t="s">
        <v>632</v>
      </c>
      <c r="AC3058" t="str">
        <f t="shared" si="47"/>
        <v>2025</v>
      </c>
    </row>
    <row r="3059" spans="1:29" x14ac:dyDescent="0.25">
      <c r="A3059" t="s">
        <v>27</v>
      </c>
      <c r="B3059" t="s">
        <v>1091</v>
      </c>
      <c r="C3059" t="s">
        <v>1134</v>
      </c>
      <c r="D3059" t="s">
        <v>257</v>
      </c>
      <c r="E3059" t="s">
        <v>258</v>
      </c>
      <c r="F3059" t="s">
        <v>30</v>
      </c>
      <c r="G3059" t="s">
        <v>31</v>
      </c>
      <c r="H3059" t="s">
        <v>62</v>
      </c>
      <c r="I3059" t="s">
        <v>63</v>
      </c>
      <c r="J3059" t="s">
        <v>64</v>
      </c>
      <c r="K3059" t="s">
        <v>65</v>
      </c>
      <c r="L3059" t="s">
        <v>38</v>
      </c>
      <c r="M3059" t="s">
        <v>38</v>
      </c>
      <c r="N3059" t="s">
        <v>817</v>
      </c>
      <c r="O3059" t="s">
        <v>348</v>
      </c>
      <c r="P3059" t="s">
        <v>38</v>
      </c>
      <c r="Q3059" t="s">
        <v>38</v>
      </c>
      <c r="R3059" t="s">
        <v>163</v>
      </c>
      <c r="S3059" t="s">
        <v>164</v>
      </c>
      <c r="T3059" t="s">
        <v>165</v>
      </c>
      <c r="U3059" t="s">
        <v>166</v>
      </c>
      <c r="V3059" t="s">
        <v>43</v>
      </c>
      <c r="W3059" t="s">
        <v>44</v>
      </c>
      <c r="X3059" t="s">
        <v>45</v>
      </c>
      <c r="Y3059" t="s">
        <v>46</v>
      </c>
      <c r="Z3059">
        <v>270.39727461910269</v>
      </c>
      <c r="AA3059" t="s">
        <v>673</v>
      </c>
      <c r="AB3059" t="s">
        <v>674</v>
      </c>
      <c r="AC3059" t="str">
        <f t="shared" si="47"/>
        <v>2025</v>
      </c>
    </row>
    <row r="3060" spans="1:29" x14ac:dyDescent="0.25">
      <c r="A3060" t="s">
        <v>27</v>
      </c>
      <c r="B3060" t="s">
        <v>1091</v>
      </c>
      <c r="C3060" t="s">
        <v>1134</v>
      </c>
      <c r="D3060" t="s">
        <v>257</v>
      </c>
      <c r="E3060" t="s">
        <v>258</v>
      </c>
      <c r="F3060" t="s">
        <v>30</v>
      </c>
      <c r="G3060" t="s">
        <v>31</v>
      </c>
      <c r="H3060" t="s">
        <v>62</v>
      </c>
      <c r="I3060" t="s">
        <v>63</v>
      </c>
      <c r="J3060" t="s">
        <v>64</v>
      </c>
      <c r="K3060" t="s">
        <v>65</v>
      </c>
      <c r="L3060" t="s">
        <v>38</v>
      </c>
      <c r="M3060" t="s">
        <v>38</v>
      </c>
      <c r="N3060" t="s">
        <v>817</v>
      </c>
      <c r="O3060" t="s">
        <v>348</v>
      </c>
      <c r="P3060" t="s">
        <v>38</v>
      </c>
      <c r="Q3060" t="s">
        <v>38</v>
      </c>
      <c r="R3060" t="s">
        <v>163</v>
      </c>
      <c r="S3060" t="s">
        <v>164</v>
      </c>
      <c r="T3060" t="s">
        <v>165</v>
      </c>
      <c r="U3060" t="s">
        <v>166</v>
      </c>
      <c r="V3060" t="s">
        <v>43</v>
      </c>
      <c r="W3060" t="s">
        <v>44</v>
      </c>
      <c r="X3060" t="s">
        <v>45</v>
      </c>
      <c r="Y3060" t="s">
        <v>46</v>
      </c>
      <c r="Z3060">
        <v>65.552088027742613</v>
      </c>
      <c r="AA3060" t="s">
        <v>655</v>
      </c>
      <c r="AB3060" t="s">
        <v>656</v>
      </c>
      <c r="AC3060" t="str">
        <f t="shared" si="47"/>
        <v>2025</v>
      </c>
    </row>
    <row r="3061" spans="1:29" x14ac:dyDescent="0.25">
      <c r="A3061" t="s">
        <v>27</v>
      </c>
      <c r="B3061" t="s">
        <v>1091</v>
      </c>
      <c r="C3061" t="s">
        <v>1134</v>
      </c>
      <c r="D3061" t="s">
        <v>257</v>
      </c>
      <c r="E3061" t="s">
        <v>258</v>
      </c>
      <c r="F3061" t="s">
        <v>30</v>
      </c>
      <c r="G3061" t="s">
        <v>31</v>
      </c>
      <c r="H3061" t="s">
        <v>62</v>
      </c>
      <c r="I3061" t="s">
        <v>63</v>
      </c>
      <c r="J3061" t="s">
        <v>64</v>
      </c>
      <c r="K3061" t="s">
        <v>65</v>
      </c>
      <c r="L3061" t="s">
        <v>38</v>
      </c>
      <c r="M3061" t="s">
        <v>38</v>
      </c>
      <c r="N3061" t="s">
        <v>817</v>
      </c>
      <c r="O3061" t="s">
        <v>348</v>
      </c>
      <c r="P3061" t="s">
        <v>38</v>
      </c>
      <c r="Q3061" t="s">
        <v>38</v>
      </c>
      <c r="R3061" t="s">
        <v>163</v>
      </c>
      <c r="S3061" t="s">
        <v>164</v>
      </c>
      <c r="T3061" t="s">
        <v>165</v>
      </c>
      <c r="U3061" t="s">
        <v>166</v>
      </c>
      <c r="V3061" t="s">
        <v>43</v>
      </c>
      <c r="W3061" t="s">
        <v>44</v>
      </c>
      <c r="X3061" t="s">
        <v>45</v>
      </c>
      <c r="Y3061" t="s">
        <v>46</v>
      </c>
      <c r="Z3061">
        <v>125.1718625666086</v>
      </c>
      <c r="AA3061" t="s">
        <v>374</v>
      </c>
      <c r="AB3061" t="s">
        <v>375</v>
      </c>
      <c r="AC3061" t="str">
        <f t="shared" si="47"/>
        <v>2025</v>
      </c>
    </row>
    <row r="3062" spans="1:29" x14ac:dyDescent="0.25">
      <c r="A3062" t="s">
        <v>27</v>
      </c>
      <c r="B3062" t="s">
        <v>1091</v>
      </c>
      <c r="C3062" t="s">
        <v>1134</v>
      </c>
      <c r="D3062" t="s">
        <v>257</v>
      </c>
      <c r="E3062" t="s">
        <v>258</v>
      </c>
      <c r="F3062" t="s">
        <v>30</v>
      </c>
      <c r="G3062" t="s">
        <v>31</v>
      </c>
      <c r="H3062" t="s">
        <v>62</v>
      </c>
      <c r="I3062" t="s">
        <v>63</v>
      </c>
      <c r="J3062" t="s">
        <v>64</v>
      </c>
      <c r="K3062" t="s">
        <v>65</v>
      </c>
      <c r="L3062" t="s">
        <v>38</v>
      </c>
      <c r="M3062" t="s">
        <v>38</v>
      </c>
      <c r="N3062" t="s">
        <v>817</v>
      </c>
      <c r="O3062" t="s">
        <v>348</v>
      </c>
      <c r="P3062" t="s">
        <v>38</v>
      </c>
      <c r="Q3062" t="s">
        <v>38</v>
      </c>
      <c r="R3062" t="s">
        <v>229</v>
      </c>
      <c r="S3062" t="s">
        <v>230</v>
      </c>
      <c r="T3062" t="s">
        <v>165</v>
      </c>
      <c r="U3062" t="s">
        <v>166</v>
      </c>
      <c r="V3062" t="s">
        <v>43</v>
      </c>
      <c r="W3062" t="s">
        <v>44</v>
      </c>
      <c r="X3062" t="s">
        <v>45</v>
      </c>
      <c r="Y3062" t="s">
        <v>46</v>
      </c>
      <c r="Z3062">
        <v>22.490999112823079</v>
      </c>
      <c r="AA3062" t="s">
        <v>808</v>
      </c>
      <c r="AB3062" t="s">
        <v>809</v>
      </c>
      <c r="AC3062" t="str">
        <f t="shared" si="47"/>
        <v>2025</v>
      </c>
    </row>
    <row r="3063" spans="1:29" x14ac:dyDescent="0.25">
      <c r="A3063" t="s">
        <v>27</v>
      </c>
      <c r="B3063" t="s">
        <v>1091</v>
      </c>
      <c r="C3063" t="s">
        <v>1134</v>
      </c>
      <c r="D3063" t="s">
        <v>257</v>
      </c>
      <c r="E3063" t="s">
        <v>258</v>
      </c>
      <c r="F3063" t="s">
        <v>30</v>
      </c>
      <c r="G3063" t="s">
        <v>31</v>
      </c>
      <c r="H3063" t="s">
        <v>62</v>
      </c>
      <c r="I3063" t="s">
        <v>63</v>
      </c>
      <c r="J3063" t="s">
        <v>64</v>
      </c>
      <c r="K3063" t="s">
        <v>65</v>
      </c>
      <c r="L3063" t="s">
        <v>38</v>
      </c>
      <c r="M3063" t="s">
        <v>38</v>
      </c>
      <c r="N3063" t="s">
        <v>817</v>
      </c>
      <c r="O3063" t="s">
        <v>348</v>
      </c>
      <c r="P3063" t="s">
        <v>38</v>
      </c>
      <c r="Q3063" t="s">
        <v>38</v>
      </c>
      <c r="R3063" t="s">
        <v>249</v>
      </c>
      <c r="S3063" t="s">
        <v>250</v>
      </c>
      <c r="T3063" t="s">
        <v>251</v>
      </c>
      <c r="U3063" t="s">
        <v>252</v>
      </c>
      <c r="V3063" t="s">
        <v>253</v>
      </c>
      <c r="W3063" t="s">
        <v>254</v>
      </c>
      <c r="X3063" t="s">
        <v>45</v>
      </c>
      <c r="Y3063" t="s">
        <v>46</v>
      </c>
      <c r="Z3063">
        <v>14.069647814021</v>
      </c>
      <c r="AA3063" t="s">
        <v>681</v>
      </c>
      <c r="AB3063" t="s">
        <v>682</v>
      </c>
      <c r="AC3063" t="str">
        <f t="shared" si="47"/>
        <v>2025</v>
      </c>
    </row>
    <row r="3064" spans="1:29" x14ac:dyDescent="0.25">
      <c r="A3064" t="s">
        <v>27</v>
      </c>
      <c r="B3064" t="s">
        <v>1091</v>
      </c>
      <c r="C3064" t="s">
        <v>1134</v>
      </c>
      <c r="D3064" t="s">
        <v>257</v>
      </c>
      <c r="E3064" t="s">
        <v>258</v>
      </c>
      <c r="F3064" t="s">
        <v>30</v>
      </c>
      <c r="G3064" t="s">
        <v>31</v>
      </c>
      <c r="H3064" t="s">
        <v>62</v>
      </c>
      <c r="I3064" t="s">
        <v>63</v>
      </c>
      <c r="J3064" t="s">
        <v>64</v>
      </c>
      <c r="K3064" t="s">
        <v>65</v>
      </c>
      <c r="L3064" t="s">
        <v>38</v>
      </c>
      <c r="M3064" t="s">
        <v>38</v>
      </c>
      <c r="N3064" t="s">
        <v>817</v>
      </c>
      <c r="O3064" t="s">
        <v>348</v>
      </c>
      <c r="P3064" t="s">
        <v>38</v>
      </c>
      <c r="Q3064" t="s">
        <v>38</v>
      </c>
      <c r="R3064" t="s">
        <v>249</v>
      </c>
      <c r="S3064" t="s">
        <v>250</v>
      </c>
      <c r="T3064" t="s">
        <v>251</v>
      </c>
      <c r="U3064" t="s">
        <v>252</v>
      </c>
      <c r="V3064" t="s">
        <v>253</v>
      </c>
      <c r="W3064" t="s">
        <v>254</v>
      </c>
      <c r="X3064" t="s">
        <v>45</v>
      </c>
      <c r="Y3064" t="s">
        <v>46</v>
      </c>
      <c r="Z3064">
        <v>7.5098339968367913</v>
      </c>
      <c r="AA3064" t="s">
        <v>510</v>
      </c>
      <c r="AB3064" t="s">
        <v>511</v>
      </c>
      <c r="AC3064" t="str">
        <f t="shared" si="47"/>
        <v>2025</v>
      </c>
    </row>
    <row r="3065" spans="1:29" x14ac:dyDescent="0.25">
      <c r="A3065" t="s">
        <v>27</v>
      </c>
      <c r="B3065" t="s">
        <v>1091</v>
      </c>
      <c r="C3065" t="s">
        <v>1134</v>
      </c>
      <c r="D3065" t="s">
        <v>257</v>
      </c>
      <c r="E3065" t="s">
        <v>258</v>
      </c>
      <c r="F3065" t="s">
        <v>30</v>
      </c>
      <c r="G3065" t="s">
        <v>31</v>
      </c>
      <c r="H3065" t="s">
        <v>62</v>
      </c>
      <c r="I3065" t="s">
        <v>63</v>
      </c>
      <c r="J3065" t="s">
        <v>64</v>
      </c>
      <c r="K3065" t="s">
        <v>65</v>
      </c>
      <c r="L3065" t="s">
        <v>38</v>
      </c>
      <c r="M3065" t="s">
        <v>38</v>
      </c>
      <c r="N3065" t="s">
        <v>817</v>
      </c>
      <c r="O3065" t="s">
        <v>348</v>
      </c>
      <c r="P3065" t="s">
        <v>38</v>
      </c>
      <c r="Q3065" t="s">
        <v>38</v>
      </c>
      <c r="R3065" t="s">
        <v>249</v>
      </c>
      <c r="S3065" t="s">
        <v>250</v>
      </c>
      <c r="T3065" t="s">
        <v>251</v>
      </c>
      <c r="U3065" t="s">
        <v>252</v>
      </c>
      <c r="V3065" t="s">
        <v>253</v>
      </c>
      <c r="W3065" t="s">
        <v>254</v>
      </c>
      <c r="X3065" t="s">
        <v>45</v>
      </c>
      <c r="Y3065" t="s">
        <v>46</v>
      </c>
      <c r="Z3065">
        <v>36.564925399570782</v>
      </c>
      <c r="AA3065" t="s">
        <v>677</v>
      </c>
      <c r="AB3065" t="s">
        <v>678</v>
      </c>
      <c r="AC3065" t="str">
        <f t="shared" si="47"/>
        <v>2025</v>
      </c>
    </row>
    <row r="3066" spans="1:29" x14ac:dyDescent="0.25">
      <c r="A3066" t="s">
        <v>27</v>
      </c>
      <c r="B3066" t="s">
        <v>1091</v>
      </c>
      <c r="C3066" t="s">
        <v>1134</v>
      </c>
      <c r="D3066" t="s">
        <v>257</v>
      </c>
      <c r="E3066" t="s">
        <v>258</v>
      </c>
      <c r="F3066" t="s">
        <v>30</v>
      </c>
      <c r="G3066" t="s">
        <v>31</v>
      </c>
      <c r="H3066" t="s">
        <v>62</v>
      </c>
      <c r="I3066" t="s">
        <v>63</v>
      </c>
      <c r="J3066" t="s">
        <v>64</v>
      </c>
      <c r="K3066" t="s">
        <v>65</v>
      </c>
      <c r="L3066" t="s">
        <v>38</v>
      </c>
      <c r="M3066" t="s">
        <v>38</v>
      </c>
      <c r="N3066" t="s">
        <v>817</v>
      </c>
      <c r="O3066" t="s">
        <v>348</v>
      </c>
      <c r="P3066" t="s">
        <v>38</v>
      </c>
      <c r="Q3066" t="s">
        <v>38</v>
      </c>
      <c r="R3066" t="s">
        <v>249</v>
      </c>
      <c r="S3066" t="s">
        <v>250</v>
      </c>
      <c r="T3066" t="s">
        <v>251</v>
      </c>
      <c r="U3066" t="s">
        <v>252</v>
      </c>
      <c r="V3066" t="s">
        <v>253</v>
      </c>
      <c r="W3066" t="s">
        <v>254</v>
      </c>
      <c r="X3066" t="s">
        <v>45</v>
      </c>
      <c r="Y3066" t="s">
        <v>46</v>
      </c>
      <c r="Z3066">
        <v>17.8188596193283</v>
      </c>
      <c r="AA3066" t="s">
        <v>385</v>
      </c>
      <c r="AB3066" t="s">
        <v>386</v>
      </c>
      <c r="AC3066" t="str">
        <f t="shared" si="47"/>
        <v>2025</v>
      </c>
    </row>
    <row r="3067" spans="1:29" x14ac:dyDescent="0.25">
      <c r="A3067" t="s">
        <v>27</v>
      </c>
      <c r="B3067" t="s">
        <v>1091</v>
      </c>
      <c r="C3067" t="s">
        <v>1134</v>
      </c>
      <c r="D3067" t="s">
        <v>257</v>
      </c>
      <c r="E3067" t="s">
        <v>258</v>
      </c>
      <c r="F3067" t="s">
        <v>30</v>
      </c>
      <c r="G3067" t="s">
        <v>31</v>
      </c>
      <c r="H3067" t="s">
        <v>62</v>
      </c>
      <c r="I3067" t="s">
        <v>63</v>
      </c>
      <c r="J3067" t="s">
        <v>123</v>
      </c>
      <c r="K3067" t="s">
        <v>124</v>
      </c>
      <c r="L3067" t="s">
        <v>38</v>
      </c>
      <c r="M3067" t="s">
        <v>38</v>
      </c>
      <c r="N3067" t="s">
        <v>38</v>
      </c>
      <c r="O3067" t="s">
        <v>38</v>
      </c>
      <c r="P3067" t="s">
        <v>38</v>
      </c>
      <c r="Q3067" t="s">
        <v>38</v>
      </c>
      <c r="R3067" t="s">
        <v>241</v>
      </c>
      <c r="S3067" t="s">
        <v>242</v>
      </c>
      <c r="T3067" t="s">
        <v>243</v>
      </c>
      <c r="U3067" t="s">
        <v>244</v>
      </c>
      <c r="V3067" t="s">
        <v>245</v>
      </c>
      <c r="W3067" t="s">
        <v>246</v>
      </c>
      <c r="X3067" t="s">
        <v>74</v>
      </c>
      <c r="Y3067" t="s">
        <v>75</v>
      </c>
      <c r="Z3067">
        <v>519528.84450485057</v>
      </c>
      <c r="AA3067" t="s">
        <v>500</v>
      </c>
      <c r="AB3067" t="s">
        <v>501</v>
      </c>
      <c r="AC3067" t="str">
        <f t="shared" si="47"/>
        <v>2025</v>
      </c>
    </row>
    <row r="3068" spans="1:29" x14ac:dyDescent="0.25">
      <c r="A3068" t="s">
        <v>27</v>
      </c>
      <c r="B3068" t="s">
        <v>1091</v>
      </c>
      <c r="C3068" t="s">
        <v>1134</v>
      </c>
      <c r="D3068" t="s">
        <v>257</v>
      </c>
      <c r="E3068" t="s">
        <v>258</v>
      </c>
      <c r="F3068" t="s">
        <v>30</v>
      </c>
      <c r="G3068" t="s">
        <v>31</v>
      </c>
      <c r="H3068" t="s">
        <v>62</v>
      </c>
      <c r="I3068" t="s">
        <v>63</v>
      </c>
      <c r="J3068" t="s">
        <v>123</v>
      </c>
      <c r="K3068" t="s">
        <v>124</v>
      </c>
      <c r="L3068" t="s">
        <v>38</v>
      </c>
      <c r="M3068" t="s">
        <v>38</v>
      </c>
      <c r="N3068" t="s">
        <v>38</v>
      </c>
      <c r="O3068" t="s">
        <v>38</v>
      </c>
      <c r="P3068" t="s">
        <v>38</v>
      </c>
      <c r="Q3068" t="s">
        <v>38</v>
      </c>
      <c r="R3068" t="s">
        <v>241</v>
      </c>
      <c r="S3068" t="s">
        <v>242</v>
      </c>
      <c r="T3068" t="s">
        <v>243</v>
      </c>
      <c r="U3068" t="s">
        <v>244</v>
      </c>
      <c r="V3068" t="s">
        <v>245</v>
      </c>
      <c r="W3068" t="s">
        <v>246</v>
      </c>
      <c r="X3068" t="s">
        <v>74</v>
      </c>
      <c r="Y3068" t="s">
        <v>75</v>
      </c>
      <c r="Z3068">
        <v>268999.39895949751</v>
      </c>
      <c r="AA3068" t="s">
        <v>359</v>
      </c>
      <c r="AB3068" t="s">
        <v>360</v>
      </c>
      <c r="AC3068" t="str">
        <f t="shared" si="47"/>
        <v>2025</v>
      </c>
    </row>
    <row r="3069" spans="1:29" x14ac:dyDescent="0.25">
      <c r="A3069" t="s">
        <v>27</v>
      </c>
      <c r="B3069" t="s">
        <v>1091</v>
      </c>
      <c r="C3069" t="s">
        <v>1134</v>
      </c>
      <c r="D3069" t="s">
        <v>257</v>
      </c>
      <c r="E3069" t="s">
        <v>258</v>
      </c>
      <c r="F3069" t="s">
        <v>30</v>
      </c>
      <c r="G3069" t="s">
        <v>31</v>
      </c>
      <c r="H3069" t="s">
        <v>62</v>
      </c>
      <c r="I3069" t="s">
        <v>63</v>
      </c>
      <c r="J3069" t="s">
        <v>123</v>
      </c>
      <c r="K3069" t="s">
        <v>124</v>
      </c>
      <c r="L3069" t="s">
        <v>38</v>
      </c>
      <c r="M3069" t="s">
        <v>38</v>
      </c>
      <c r="N3069" t="s">
        <v>38</v>
      </c>
      <c r="O3069" t="s">
        <v>38</v>
      </c>
      <c r="P3069" t="s">
        <v>38</v>
      </c>
      <c r="Q3069" t="s">
        <v>38</v>
      </c>
      <c r="R3069" t="s">
        <v>277</v>
      </c>
      <c r="S3069" t="s">
        <v>278</v>
      </c>
      <c r="T3069" t="s">
        <v>243</v>
      </c>
      <c r="U3069" t="s">
        <v>244</v>
      </c>
      <c r="V3069" t="s">
        <v>245</v>
      </c>
      <c r="W3069" t="s">
        <v>246</v>
      </c>
      <c r="X3069" t="s">
        <v>74</v>
      </c>
      <c r="Y3069" t="s">
        <v>75</v>
      </c>
      <c r="Z3069">
        <v>75139.147220260988</v>
      </c>
      <c r="AA3069" t="s">
        <v>486</v>
      </c>
      <c r="AB3069" t="s">
        <v>487</v>
      </c>
      <c r="AC3069" t="str">
        <f t="shared" si="47"/>
        <v>2025</v>
      </c>
    </row>
    <row r="3070" spans="1:29" x14ac:dyDescent="0.25">
      <c r="A3070" t="s">
        <v>27</v>
      </c>
      <c r="B3070" t="s">
        <v>1091</v>
      </c>
      <c r="C3070" t="s">
        <v>1134</v>
      </c>
      <c r="D3070" t="s">
        <v>257</v>
      </c>
      <c r="E3070" t="s">
        <v>258</v>
      </c>
      <c r="F3070" t="s">
        <v>30</v>
      </c>
      <c r="G3070" t="s">
        <v>31</v>
      </c>
      <c r="H3070" t="s">
        <v>62</v>
      </c>
      <c r="I3070" t="s">
        <v>63</v>
      </c>
      <c r="J3070" t="s">
        <v>123</v>
      </c>
      <c r="K3070" t="s">
        <v>124</v>
      </c>
      <c r="L3070" t="s">
        <v>38</v>
      </c>
      <c r="M3070" t="s">
        <v>38</v>
      </c>
      <c r="N3070" t="s">
        <v>38</v>
      </c>
      <c r="O3070" t="s">
        <v>38</v>
      </c>
      <c r="P3070" t="s">
        <v>38</v>
      </c>
      <c r="Q3070" t="s">
        <v>38</v>
      </c>
      <c r="R3070" t="s">
        <v>376</v>
      </c>
      <c r="S3070" t="s">
        <v>377</v>
      </c>
      <c r="T3070" t="s">
        <v>378</v>
      </c>
      <c r="U3070" t="s">
        <v>377</v>
      </c>
      <c r="V3070" t="s">
        <v>118</v>
      </c>
      <c r="W3070" t="s">
        <v>119</v>
      </c>
      <c r="X3070" t="s">
        <v>74</v>
      </c>
      <c r="Y3070" t="s">
        <v>75</v>
      </c>
      <c r="Z3070">
        <v>6533.8011472237531</v>
      </c>
      <c r="AA3070" t="s">
        <v>520</v>
      </c>
      <c r="AB3070" t="s">
        <v>521</v>
      </c>
      <c r="AC3070" t="str">
        <f t="shared" si="47"/>
        <v>2025</v>
      </c>
    </row>
    <row r="3071" spans="1:29" x14ac:dyDescent="0.25">
      <c r="A3071" t="s">
        <v>27</v>
      </c>
      <c r="B3071" t="s">
        <v>1091</v>
      </c>
      <c r="C3071" t="s">
        <v>1134</v>
      </c>
      <c r="D3071" t="s">
        <v>257</v>
      </c>
      <c r="E3071" t="s">
        <v>258</v>
      </c>
      <c r="F3071" t="s">
        <v>30</v>
      </c>
      <c r="G3071" t="s">
        <v>31</v>
      </c>
      <c r="H3071" t="s">
        <v>62</v>
      </c>
      <c r="I3071" t="s">
        <v>63</v>
      </c>
      <c r="J3071" t="s">
        <v>123</v>
      </c>
      <c r="K3071" t="s">
        <v>124</v>
      </c>
      <c r="L3071" t="s">
        <v>38</v>
      </c>
      <c r="M3071" t="s">
        <v>38</v>
      </c>
      <c r="N3071" t="s">
        <v>38</v>
      </c>
      <c r="O3071" t="s">
        <v>38</v>
      </c>
      <c r="P3071" t="s">
        <v>38</v>
      </c>
      <c r="Q3071" t="s">
        <v>38</v>
      </c>
      <c r="R3071" t="s">
        <v>376</v>
      </c>
      <c r="S3071" t="s">
        <v>377</v>
      </c>
      <c r="T3071" t="s">
        <v>378</v>
      </c>
      <c r="U3071" t="s">
        <v>377</v>
      </c>
      <c r="V3071" t="s">
        <v>118</v>
      </c>
      <c r="W3071" t="s">
        <v>119</v>
      </c>
      <c r="X3071" t="s">
        <v>74</v>
      </c>
      <c r="Y3071" t="s">
        <v>75</v>
      </c>
      <c r="Z3071">
        <v>16334.64263952665</v>
      </c>
      <c r="AA3071" t="s">
        <v>379</v>
      </c>
      <c r="AB3071" t="s">
        <v>380</v>
      </c>
      <c r="AC3071" t="str">
        <f t="shared" si="47"/>
        <v>2025</v>
      </c>
    </row>
    <row r="3072" spans="1:29" x14ac:dyDescent="0.25">
      <c r="A3072" t="s">
        <v>27</v>
      </c>
      <c r="B3072" t="s">
        <v>1091</v>
      </c>
      <c r="C3072" t="s">
        <v>1134</v>
      </c>
      <c r="D3072" t="s">
        <v>257</v>
      </c>
      <c r="E3072" t="s">
        <v>258</v>
      </c>
      <c r="F3072" t="s">
        <v>30</v>
      </c>
      <c r="G3072" t="s">
        <v>31</v>
      </c>
      <c r="H3072" t="s">
        <v>62</v>
      </c>
      <c r="I3072" t="s">
        <v>63</v>
      </c>
      <c r="J3072" t="s">
        <v>123</v>
      </c>
      <c r="K3072" t="s">
        <v>124</v>
      </c>
      <c r="L3072" t="s">
        <v>38</v>
      </c>
      <c r="M3072" t="s">
        <v>38</v>
      </c>
      <c r="N3072" t="s">
        <v>38</v>
      </c>
      <c r="O3072" t="s">
        <v>38</v>
      </c>
      <c r="P3072" t="s">
        <v>38</v>
      </c>
      <c r="Q3072" t="s">
        <v>38</v>
      </c>
      <c r="R3072" t="s">
        <v>376</v>
      </c>
      <c r="S3072" t="s">
        <v>377</v>
      </c>
      <c r="T3072" t="s">
        <v>378</v>
      </c>
      <c r="U3072" t="s">
        <v>377</v>
      </c>
      <c r="V3072" t="s">
        <v>118</v>
      </c>
      <c r="W3072" t="s">
        <v>119</v>
      </c>
      <c r="X3072" t="s">
        <v>74</v>
      </c>
      <c r="Y3072" t="s">
        <v>75</v>
      </c>
      <c r="Z3072">
        <v>2532.5633537698209</v>
      </c>
      <c r="AA3072" t="s">
        <v>533</v>
      </c>
      <c r="AB3072" t="s">
        <v>534</v>
      </c>
      <c r="AC3072" t="str">
        <f t="shared" si="47"/>
        <v>2025</v>
      </c>
    </row>
    <row r="3073" spans="1:29" x14ac:dyDescent="0.25">
      <c r="A3073" t="s">
        <v>27</v>
      </c>
      <c r="B3073" t="s">
        <v>1091</v>
      </c>
      <c r="C3073" t="s">
        <v>1134</v>
      </c>
      <c r="D3073" t="s">
        <v>257</v>
      </c>
      <c r="E3073" t="s">
        <v>258</v>
      </c>
      <c r="F3073" t="s">
        <v>30</v>
      </c>
      <c r="G3073" t="s">
        <v>31</v>
      </c>
      <c r="H3073" t="s">
        <v>62</v>
      </c>
      <c r="I3073" t="s">
        <v>63</v>
      </c>
      <c r="J3073" t="s">
        <v>123</v>
      </c>
      <c r="K3073" t="s">
        <v>124</v>
      </c>
      <c r="L3073" t="s">
        <v>38</v>
      </c>
      <c r="M3073" t="s">
        <v>38</v>
      </c>
      <c r="N3073" t="s">
        <v>38</v>
      </c>
      <c r="O3073" t="s">
        <v>38</v>
      </c>
      <c r="P3073" t="s">
        <v>38</v>
      </c>
      <c r="Q3073" t="s">
        <v>38</v>
      </c>
      <c r="R3073" t="s">
        <v>376</v>
      </c>
      <c r="S3073" t="s">
        <v>377</v>
      </c>
      <c r="T3073" t="s">
        <v>378</v>
      </c>
      <c r="U3073" t="s">
        <v>377</v>
      </c>
      <c r="V3073" t="s">
        <v>118</v>
      </c>
      <c r="W3073" t="s">
        <v>119</v>
      </c>
      <c r="X3073" t="s">
        <v>74</v>
      </c>
      <c r="Y3073" t="s">
        <v>75</v>
      </c>
      <c r="Z3073">
        <v>57335.96255612449</v>
      </c>
      <c r="AA3073" t="s">
        <v>818</v>
      </c>
      <c r="AB3073" t="s">
        <v>819</v>
      </c>
      <c r="AC3073" t="str">
        <f t="shared" si="47"/>
        <v>2025</v>
      </c>
    </row>
    <row r="3074" spans="1:29" x14ac:dyDescent="0.25">
      <c r="A3074" t="s">
        <v>27</v>
      </c>
      <c r="B3074" t="s">
        <v>1091</v>
      </c>
      <c r="C3074" t="s">
        <v>1134</v>
      </c>
      <c r="D3074" t="s">
        <v>257</v>
      </c>
      <c r="E3074" t="s">
        <v>258</v>
      </c>
      <c r="F3074" t="s">
        <v>30</v>
      </c>
      <c r="G3074" t="s">
        <v>31</v>
      </c>
      <c r="H3074" t="s">
        <v>62</v>
      </c>
      <c r="I3074" t="s">
        <v>63</v>
      </c>
      <c r="J3074" t="s">
        <v>123</v>
      </c>
      <c r="K3074" t="s">
        <v>124</v>
      </c>
      <c r="L3074" t="s">
        <v>38</v>
      </c>
      <c r="M3074" t="s">
        <v>38</v>
      </c>
      <c r="N3074" t="s">
        <v>38</v>
      </c>
      <c r="O3074" t="s">
        <v>38</v>
      </c>
      <c r="P3074" t="s">
        <v>38</v>
      </c>
      <c r="Q3074" t="s">
        <v>38</v>
      </c>
      <c r="R3074" t="s">
        <v>376</v>
      </c>
      <c r="S3074" t="s">
        <v>377</v>
      </c>
      <c r="T3074" t="s">
        <v>378</v>
      </c>
      <c r="U3074" t="s">
        <v>377</v>
      </c>
      <c r="V3074" t="s">
        <v>118</v>
      </c>
      <c r="W3074" t="s">
        <v>119</v>
      </c>
      <c r="X3074" t="s">
        <v>74</v>
      </c>
      <c r="Y3074" t="s">
        <v>75</v>
      </c>
      <c r="Z3074">
        <v>47562.060175039063</v>
      </c>
      <c r="AA3074" t="s">
        <v>679</v>
      </c>
      <c r="AB3074" t="s">
        <v>680</v>
      </c>
      <c r="AC3074" t="str">
        <f t="shared" si="47"/>
        <v>2025</v>
      </c>
    </row>
    <row r="3075" spans="1:29" x14ac:dyDescent="0.25">
      <c r="A3075" t="s">
        <v>27</v>
      </c>
      <c r="B3075" t="s">
        <v>1091</v>
      </c>
      <c r="C3075" t="s">
        <v>1134</v>
      </c>
      <c r="D3075" t="s">
        <v>257</v>
      </c>
      <c r="E3075" t="s">
        <v>258</v>
      </c>
      <c r="F3075" t="s">
        <v>30</v>
      </c>
      <c r="G3075" t="s">
        <v>31</v>
      </c>
      <c r="H3075" t="s">
        <v>62</v>
      </c>
      <c r="I3075" t="s">
        <v>63</v>
      </c>
      <c r="J3075" t="s">
        <v>123</v>
      </c>
      <c r="K3075" t="s">
        <v>124</v>
      </c>
      <c r="L3075" t="s">
        <v>38</v>
      </c>
      <c r="M3075" t="s">
        <v>38</v>
      </c>
      <c r="N3075" t="s">
        <v>38</v>
      </c>
      <c r="O3075" t="s">
        <v>38</v>
      </c>
      <c r="P3075" t="s">
        <v>38</v>
      </c>
      <c r="Q3075" t="s">
        <v>38</v>
      </c>
      <c r="R3075" t="s">
        <v>376</v>
      </c>
      <c r="S3075" t="s">
        <v>377</v>
      </c>
      <c r="T3075" t="s">
        <v>378</v>
      </c>
      <c r="U3075" t="s">
        <v>377</v>
      </c>
      <c r="V3075" t="s">
        <v>118</v>
      </c>
      <c r="W3075" t="s">
        <v>119</v>
      </c>
      <c r="X3075" t="s">
        <v>74</v>
      </c>
      <c r="Y3075" t="s">
        <v>75</v>
      </c>
      <c r="Z3075">
        <v>95804.866246812773</v>
      </c>
      <c r="AA3075" t="s">
        <v>647</v>
      </c>
      <c r="AB3075" t="s">
        <v>648</v>
      </c>
      <c r="AC3075" t="str">
        <f t="shared" ref="AC3075:AC3138" si="48">IF(OR(B3075="Eelarve_liigendus",B3075="Eelarve_ule",B3075="Kinnitatud eelarve",B3075="Lisaeelarve"),"2025",C3075)</f>
        <v>2025</v>
      </c>
    </row>
    <row r="3076" spans="1:29" x14ac:dyDescent="0.25">
      <c r="A3076" t="s">
        <v>27</v>
      </c>
      <c r="B3076" t="s">
        <v>1091</v>
      </c>
      <c r="C3076" t="s">
        <v>1134</v>
      </c>
      <c r="D3076" t="s">
        <v>257</v>
      </c>
      <c r="E3076" t="s">
        <v>258</v>
      </c>
      <c r="F3076" t="s">
        <v>30</v>
      </c>
      <c r="G3076" t="s">
        <v>31</v>
      </c>
      <c r="H3076" t="s">
        <v>62</v>
      </c>
      <c r="I3076" t="s">
        <v>63</v>
      </c>
      <c r="J3076" t="s">
        <v>123</v>
      </c>
      <c r="K3076" t="s">
        <v>124</v>
      </c>
      <c r="L3076" t="s">
        <v>38</v>
      </c>
      <c r="M3076" t="s">
        <v>38</v>
      </c>
      <c r="N3076" t="s">
        <v>38</v>
      </c>
      <c r="O3076" t="s">
        <v>38</v>
      </c>
      <c r="P3076" t="s">
        <v>38</v>
      </c>
      <c r="Q3076" t="s">
        <v>38</v>
      </c>
      <c r="R3076" t="s">
        <v>376</v>
      </c>
      <c r="S3076" t="s">
        <v>377</v>
      </c>
      <c r="T3076" t="s">
        <v>378</v>
      </c>
      <c r="U3076" t="s">
        <v>377</v>
      </c>
      <c r="V3076" t="s">
        <v>118</v>
      </c>
      <c r="W3076" t="s">
        <v>119</v>
      </c>
      <c r="X3076" t="s">
        <v>74</v>
      </c>
      <c r="Y3076" t="s">
        <v>75</v>
      </c>
      <c r="Z3076">
        <v>284595.58479909418</v>
      </c>
      <c r="AA3076" t="s">
        <v>502</v>
      </c>
      <c r="AB3076" t="s">
        <v>503</v>
      </c>
      <c r="AC3076" t="str">
        <f t="shared" si="48"/>
        <v>2025</v>
      </c>
    </row>
    <row r="3077" spans="1:29" x14ac:dyDescent="0.25">
      <c r="A3077" t="s">
        <v>27</v>
      </c>
      <c r="B3077" t="s">
        <v>1091</v>
      </c>
      <c r="C3077" t="s">
        <v>1134</v>
      </c>
      <c r="D3077" t="s">
        <v>257</v>
      </c>
      <c r="E3077" t="s">
        <v>258</v>
      </c>
      <c r="F3077" t="s">
        <v>30</v>
      </c>
      <c r="G3077" t="s">
        <v>31</v>
      </c>
      <c r="H3077" t="s">
        <v>62</v>
      </c>
      <c r="I3077" t="s">
        <v>63</v>
      </c>
      <c r="J3077" t="s">
        <v>123</v>
      </c>
      <c r="K3077" t="s">
        <v>124</v>
      </c>
      <c r="L3077" t="s">
        <v>38</v>
      </c>
      <c r="M3077" t="s">
        <v>38</v>
      </c>
      <c r="N3077" t="s">
        <v>38</v>
      </c>
      <c r="O3077" t="s">
        <v>38</v>
      </c>
      <c r="P3077" t="s">
        <v>38</v>
      </c>
      <c r="Q3077" t="s">
        <v>38</v>
      </c>
      <c r="R3077" t="s">
        <v>141</v>
      </c>
      <c r="S3077" t="s">
        <v>142</v>
      </c>
      <c r="T3077" t="s">
        <v>143</v>
      </c>
      <c r="U3077" t="s">
        <v>144</v>
      </c>
      <c r="V3077" t="s">
        <v>118</v>
      </c>
      <c r="W3077" t="s">
        <v>119</v>
      </c>
      <c r="X3077" t="s">
        <v>74</v>
      </c>
      <c r="Y3077" t="s">
        <v>75</v>
      </c>
      <c r="Z3077">
        <v>179993.18607759351</v>
      </c>
      <c r="AA3077" t="s">
        <v>704</v>
      </c>
      <c r="AB3077" t="s">
        <v>705</v>
      </c>
      <c r="AC3077" t="str">
        <f t="shared" si="48"/>
        <v>2025</v>
      </c>
    </row>
    <row r="3078" spans="1:29" x14ac:dyDescent="0.25">
      <c r="A3078" t="s">
        <v>27</v>
      </c>
      <c r="B3078" t="s">
        <v>1091</v>
      </c>
      <c r="C3078" t="s">
        <v>1134</v>
      </c>
      <c r="D3078" t="s">
        <v>257</v>
      </c>
      <c r="E3078" t="s">
        <v>258</v>
      </c>
      <c r="F3078" t="s">
        <v>30</v>
      </c>
      <c r="G3078" t="s">
        <v>31</v>
      </c>
      <c r="H3078" t="s">
        <v>62</v>
      </c>
      <c r="I3078" t="s">
        <v>63</v>
      </c>
      <c r="J3078" t="s">
        <v>123</v>
      </c>
      <c r="K3078" t="s">
        <v>124</v>
      </c>
      <c r="L3078" t="s">
        <v>38</v>
      </c>
      <c r="M3078" t="s">
        <v>38</v>
      </c>
      <c r="N3078" t="s">
        <v>38</v>
      </c>
      <c r="O3078" t="s">
        <v>38</v>
      </c>
      <c r="P3078" t="s">
        <v>38</v>
      </c>
      <c r="Q3078" t="s">
        <v>38</v>
      </c>
      <c r="R3078" t="s">
        <v>141</v>
      </c>
      <c r="S3078" t="s">
        <v>142</v>
      </c>
      <c r="T3078" t="s">
        <v>143</v>
      </c>
      <c r="U3078" t="s">
        <v>144</v>
      </c>
      <c r="V3078" t="s">
        <v>118</v>
      </c>
      <c r="W3078" t="s">
        <v>119</v>
      </c>
      <c r="X3078" t="s">
        <v>74</v>
      </c>
      <c r="Y3078" t="s">
        <v>75</v>
      </c>
      <c r="Z3078">
        <v>129046.84672201029</v>
      </c>
      <c r="AA3078" t="s">
        <v>522</v>
      </c>
      <c r="AB3078" t="s">
        <v>523</v>
      </c>
      <c r="AC3078" t="str">
        <f t="shared" si="48"/>
        <v>2025</v>
      </c>
    </row>
    <row r="3079" spans="1:29" x14ac:dyDescent="0.25">
      <c r="A3079" t="s">
        <v>27</v>
      </c>
      <c r="B3079" t="s">
        <v>1091</v>
      </c>
      <c r="C3079" t="s">
        <v>1134</v>
      </c>
      <c r="D3079" t="s">
        <v>257</v>
      </c>
      <c r="E3079" t="s">
        <v>258</v>
      </c>
      <c r="F3079" t="s">
        <v>30</v>
      </c>
      <c r="G3079" t="s">
        <v>31</v>
      </c>
      <c r="H3079" t="s">
        <v>62</v>
      </c>
      <c r="I3079" t="s">
        <v>63</v>
      </c>
      <c r="J3079" t="s">
        <v>123</v>
      </c>
      <c r="K3079" t="s">
        <v>124</v>
      </c>
      <c r="L3079" t="s">
        <v>38</v>
      </c>
      <c r="M3079" t="s">
        <v>38</v>
      </c>
      <c r="N3079" t="s">
        <v>38</v>
      </c>
      <c r="O3079" t="s">
        <v>38</v>
      </c>
      <c r="P3079" t="s">
        <v>38</v>
      </c>
      <c r="Q3079" t="s">
        <v>38</v>
      </c>
      <c r="R3079" t="s">
        <v>141</v>
      </c>
      <c r="S3079" t="s">
        <v>142</v>
      </c>
      <c r="T3079" t="s">
        <v>143</v>
      </c>
      <c r="U3079" t="s">
        <v>144</v>
      </c>
      <c r="V3079" t="s">
        <v>118</v>
      </c>
      <c r="W3079" t="s">
        <v>119</v>
      </c>
      <c r="X3079" t="s">
        <v>74</v>
      </c>
      <c r="Y3079" t="s">
        <v>75</v>
      </c>
      <c r="Z3079">
        <v>245025.94402171276</v>
      </c>
      <c r="AA3079" t="s">
        <v>649</v>
      </c>
      <c r="AB3079" t="s">
        <v>650</v>
      </c>
      <c r="AC3079" t="str">
        <f t="shared" si="48"/>
        <v>2025</v>
      </c>
    </row>
    <row r="3080" spans="1:29" x14ac:dyDescent="0.25">
      <c r="A3080" t="s">
        <v>27</v>
      </c>
      <c r="B3080" t="s">
        <v>1091</v>
      </c>
      <c r="C3080" t="s">
        <v>1134</v>
      </c>
      <c r="D3080" t="s">
        <v>257</v>
      </c>
      <c r="E3080" t="s">
        <v>258</v>
      </c>
      <c r="F3080" t="s">
        <v>30</v>
      </c>
      <c r="G3080" t="s">
        <v>31</v>
      </c>
      <c r="H3080" t="s">
        <v>62</v>
      </c>
      <c r="I3080" t="s">
        <v>63</v>
      </c>
      <c r="J3080" t="s">
        <v>123</v>
      </c>
      <c r="K3080" t="s">
        <v>124</v>
      </c>
      <c r="L3080" t="s">
        <v>38</v>
      </c>
      <c r="M3080" t="s">
        <v>38</v>
      </c>
      <c r="N3080" t="s">
        <v>38</v>
      </c>
      <c r="O3080" t="s">
        <v>38</v>
      </c>
      <c r="P3080" t="s">
        <v>38</v>
      </c>
      <c r="Q3080" t="s">
        <v>38</v>
      </c>
      <c r="R3080" t="s">
        <v>339</v>
      </c>
      <c r="S3080" t="s">
        <v>340</v>
      </c>
      <c r="T3080" t="s">
        <v>129</v>
      </c>
      <c r="U3080" t="s">
        <v>130</v>
      </c>
      <c r="V3080" t="s">
        <v>72</v>
      </c>
      <c r="W3080" t="s">
        <v>73</v>
      </c>
      <c r="X3080" t="s">
        <v>74</v>
      </c>
      <c r="Y3080" t="s">
        <v>75</v>
      </c>
      <c r="Z3080">
        <v>50817.97029748794</v>
      </c>
      <c r="AA3080" t="s">
        <v>365</v>
      </c>
      <c r="AB3080" t="s">
        <v>366</v>
      </c>
      <c r="AC3080" t="str">
        <f t="shared" si="48"/>
        <v>2025</v>
      </c>
    </row>
    <row r="3081" spans="1:29" x14ac:dyDescent="0.25">
      <c r="A3081" t="s">
        <v>27</v>
      </c>
      <c r="B3081" t="s">
        <v>1091</v>
      </c>
      <c r="C3081" t="s">
        <v>1134</v>
      </c>
      <c r="D3081" t="s">
        <v>257</v>
      </c>
      <c r="E3081" t="s">
        <v>258</v>
      </c>
      <c r="F3081" t="s">
        <v>30</v>
      </c>
      <c r="G3081" t="s">
        <v>31</v>
      </c>
      <c r="H3081" t="s">
        <v>62</v>
      </c>
      <c r="I3081" t="s">
        <v>63</v>
      </c>
      <c r="J3081" t="s">
        <v>123</v>
      </c>
      <c r="K3081" t="s">
        <v>124</v>
      </c>
      <c r="L3081" t="s">
        <v>38</v>
      </c>
      <c r="M3081" t="s">
        <v>38</v>
      </c>
      <c r="N3081" t="s">
        <v>38</v>
      </c>
      <c r="O3081" t="s">
        <v>38</v>
      </c>
      <c r="P3081" t="s">
        <v>38</v>
      </c>
      <c r="Q3081" t="s">
        <v>38</v>
      </c>
      <c r="R3081" t="s">
        <v>339</v>
      </c>
      <c r="S3081" t="s">
        <v>340</v>
      </c>
      <c r="T3081" t="s">
        <v>129</v>
      </c>
      <c r="U3081" t="s">
        <v>130</v>
      </c>
      <c r="V3081" t="s">
        <v>72</v>
      </c>
      <c r="W3081" t="s">
        <v>73</v>
      </c>
      <c r="X3081" t="s">
        <v>74</v>
      </c>
      <c r="Y3081" t="s">
        <v>75</v>
      </c>
      <c r="Z3081">
        <v>103441.46427077358</v>
      </c>
      <c r="AA3081" t="s">
        <v>341</v>
      </c>
      <c r="AB3081" t="s">
        <v>342</v>
      </c>
      <c r="AC3081" t="str">
        <f t="shared" si="48"/>
        <v>2025</v>
      </c>
    </row>
    <row r="3082" spans="1:29" x14ac:dyDescent="0.25">
      <c r="A3082" t="s">
        <v>27</v>
      </c>
      <c r="B3082" t="s">
        <v>1091</v>
      </c>
      <c r="C3082" t="s">
        <v>1134</v>
      </c>
      <c r="D3082" t="s">
        <v>257</v>
      </c>
      <c r="E3082" t="s">
        <v>258</v>
      </c>
      <c r="F3082" t="s">
        <v>30</v>
      </c>
      <c r="G3082" t="s">
        <v>31</v>
      </c>
      <c r="H3082" t="s">
        <v>62</v>
      </c>
      <c r="I3082" t="s">
        <v>63</v>
      </c>
      <c r="J3082" t="s">
        <v>123</v>
      </c>
      <c r="K3082" t="s">
        <v>124</v>
      </c>
      <c r="L3082" t="s">
        <v>38</v>
      </c>
      <c r="M3082" t="s">
        <v>38</v>
      </c>
      <c r="N3082" t="s">
        <v>38</v>
      </c>
      <c r="O3082" t="s">
        <v>38</v>
      </c>
      <c r="P3082" t="s">
        <v>38</v>
      </c>
      <c r="Q3082" t="s">
        <v>38</v>
      </c>
      <c r="R3082" t="s">
        <v>339</v>
      </c>
      <c r="S3082" t="s">
        <v>340</v>
      </c>
      <c r="T3082" t="s">
        <v>129</v>
      </c>
      <c r="U3082" t="s">
        <v>130</v>
      </c>
      <c r="V3082" t="s">
        <v>72</v>
      </c>
      <c r="W3082" t="s">
        <v>73</v>
      </c>
      <c r="X3082" t="s">
        <v>74</v>
      </c>
      <c r="Y3082" t="s">
        <v>75</v>
      </c>
      <c r="Z3082">
        <v>19179.492233136141</v>
      </c>
      <c r="AA3082" t="s">
        <v>683</v>
      </c>
      <c r="AB3082" t="s">
        <v>684</v>
      </c>
      <c r="AC3082" t="str">
        <f t="shared" si="48"/>
        <v>2025</v>
      </c>
    </row>
    <row r="3083" spans="1:29" x14ac:dyDescent="0.25">
      <c r="A3083" t="s">
        <v>27</v>
      </c>
      <c r="B3083" t="s">
        <v>1091</v>
      </c>
      <c r="C3083" t="s">
        <v>1134</v>
      </c>
      <c r="D3083" t="s">
        <v>257</v>
      </c>
      <c r="E3083" t="s">
        <v>258</v>
      </c>
      <c r="F3083" t="s">
        <v>30</v>
      </c>
      <c r="G3083" t="s">
        <v>31</v>
      </c>
      <c r="H3083" t="s">
        <v>62</v>
      </c>
      <c r="I3083" t="s">
        <v>63</v>
      </c>
      <c r="J3083" t="s">
        <v>123</v>
      </c>
      <c r="K3083" t="s">
        <v>124</v>
      </c>
      <c r="L3083" t="s">
        <v>38</v>
      </c>
      <c r="M3083" t="s">
        <v>38</v>
      </c>
      <c r="N3083" t="s">
        <v>38</v>
      </c>
      <c r="O3083" t="s">
        <v>38</v>
      </c>
      <c r="P3083" t="s">
        <v>38</v>
      </c>
      <c r="Q3083" t="s">
        <v>38</v>
      </c>
      <c r="R3083" t="s">
        <v>339</v>
      </c>
      <c r="S3083" t="s">
        <v>340</v>
      </c>
      <c r="T3083" t="s">
        <v>129</v>
      </c>
      <c r="U3083" t="s">
        <v>130</v>
      </c>
      <c r="V3083" t="s">
        <v>72</v>
      </c>
      <c r="W3083" t="s">
        <v>73</v>
      </c>
      <c r="X3083" t="s">
        <v>74</v>
      </c>
      <c r="Y3083" t="s">
        <v>75</v>
      </c>
      <c r="Z3083">
        <v>87581.7209386623</v>
      </c>
      <c r="AA3083" t="s">
        <v>651</v>
      </c>
      <c r="AB3083" t="s">
        <v>652</v>
      </c>
      <c r="AC3083" t="str">
        <f t="shared" si="48"/>
        <v>2025</v>
      </c>
    </row>
    <row r="3084" spans="1:29" x14ac:dyDescent="0.25">
      <c r="A3084" t="s">
        <v>27</v>
      </c>
      <c r="B3084" t="s">
        <v>1091</v>
      </c>
      <c r="C3084" t="s">
        <v>1134</v>
      </c>
      <c r="D3084" t="s">
        <v>257</v>
      </c>
      <c r="E3084" t="s">
        <v>258</v>
      </c>
      <c r="F3084" t="s">
        <v>30</v>
      </c>
      <c r="G3084" t="s">
        <v>31</v>
      </c>
      <c r="H3084" t="s">
        <v>62</v>
      </c>
      <c r="I3084" t="s">
        <v>63</v>
      </c>
      <c r="J3084" t="s">
        <v>123</v>
      </c>
      <c r="K3084" t="s">
        <v>124</v>
      </c>
      <c r="L3084" t="s">
        <v>38</v>
      </c>
      <c r="M3084" t="s">
        <v>38</v>
      </c>
      <c r="N3084" t="s">
        <v>38</v>
      </c>
      <c r="O3084" t="s">
        <v>38</v>
      </c>
      <c r="P3084" t="s">
        <v>38</v>
      </c>
      <c r="Q3084" t="s">
        <v>38</v>
      </c>
      <c r="R3084" t="s">
        <v>339</v>
      </c>
      <c r="S3084" t="s">
        <v>340</v>
      </c>
      <c r="T3084" t="s">
        <v>129</v>
      </c>
      <c r="U3084" t="s">
        <v>130</v>
      </c>
      <c r="V3084" t="s">
        <v>72</v>
      </c>
      <c r="W3084" t="s">
        <v>73</v>
      </c>
      <c r="X3084" t="s">
        <v>74</v>
      </c>
      <c r="Y3084" t="s">
        <v>75</v>
      </c>
      <c r="Z3084">
        <v>9873.4932297097057</v>
      </c>
      <c r="AA3084" t="s">
        <v>361</v>
      </c>
      <c r="AB3084" t="s">
        <v>362</v>
      </c>
      <c r="AC3084" t="str">
        <f t="shared" si="48"/>
        <v>2025</v>
      </c>
    </row>
    <row r="3085" spans="1:29" x14ac:dyDescent="0.25">
      <c r="A3085" t="s">
        <v>27</v>
      </c>
      <c r="B3085" t="s">
        <v>1091</v>
      </c>
      <c r="C3085" t="s">
        <v>1134</v>
      </c>
      <c r="D3085" t="s">
        <v>257</v>
      </c>
      <c r="E3085" t="s">
        <v>258</v>
      </c>
      <c r="F3085" t="s">
        <v>30</v>
      </c>
      <c r="G3085" t="s">
        <v>31</v>
      </c>
      <c r="H3085" t="s">
        <v>62</v>
      </c>
      <c r="I3085" t="s">
        <v>63</v>
      </c>
      <c r="J3085" t="s">
        <v>123</v>
      </c>
      <c r="K3085" t="s">
        <v>124</v>
      </c>
      <c r="L3085" t="s">
        <v>38</v>
      </c>
      <c r="M3085" t="s">
        <v>38</v>
      </c>
      <c r="N3085" t="s">
        <v>38</v>
      </c>
      <c r="O3085" t="s">
        <v>38</v>
      </c>
      <c r="P3085" t="s">
        <v>38</v>
      </c>
      <c r="Q3085" t="s">
        <v>38</v>
      </c>
      <c r="R3085" t="s">
        <v>339</v>
      </c>
      <c r="S3085" t="s">
        <v>340</v>
      </c>
      <c r="T3085" t="s">
        <v>129</v>
      </c>
      <c r="U3085" t="s">
        <v>130</v>
      </c>
      <c r="V3085" t="s">
        <v>72</v>
      </c>
      <c r="W3085" t="s">
        <v>73</v>
      </c>
      <c r="X3085" t="s">
        <v>74</v>
      </c>
      <c r="Y3085" t="s">
        <v>75</v>
      </c>
      <c r="Z3085">
        <v>63920.780288900707</v>
      </c>
      <c r="AA3085" t="s">
        <v>798</v>
      </c>
      <c r="AB3085" t="s">
        <v>799</v>
      </c>
      <c r="AC3085" t="str">
        <f t="shared" si="48"/>
        <v>2025</v>
      </c>
    </row>
    <row r="3086" spans="1:29" x14ac:dyDescent="0.25">
      <c r="A3086" t="s">
        <v>27</v>
      </c>
      <c r="B3086" t="s">
        <v>1091</v>
      </c>
      <c r="C3086" t="s">
        <v>1134</v>
      </c>
      <c r="D3086" t="s">
        <v>257</v>
      </c>
      <c r="E3086" t="s">
        <v>258</v>
      </c>
      <c r="F3086" t="s">
        <v>30</v>
      </c>
      <c r="G3086" t="s">
        <v>31</v>
      </c>
      <c r="H3086" t="s">
        <v>62</v>
      </c>
      <c r="I3086" t="s">
        <v>63</v>
      </c>
      <c r="J3086" t="s">
        <v>123</v>
      </c>
      <c r="K3086" t="s">
        <v>124</v>
      </c>
      <c r="L3086" t="s">
        <v>38</v>
      </c>
      <c r="M3086" t="s">
        <v>38</v>
      </c>
      <c r="N3086" t="s">
        <v>38</v>
      </c>
      <c r="O3086" t="s">
        <v>38</v>
      </c>
      <c r="P3086" t="s">
        <v>38</v>
      </c>
      <c r="Q3086" t="s">
        <v>38</v>
      </c>
      <c r="R3086" t="s">
        <v>339</v>
      </c>
      <c r="S3086" t="s">
        <v>340</v>
      </c>
      <c r="T3086" t="s">
        <v>129</v>
      </c>
      <c r="U3086" t="s">
        <v>130</v>
      </c>
      <c r="V3086" t="s">
        <v>72</v>
      </c>
      <c r="W3086" t="s">
        <v>73</v>
      </c>
      <c r="X3086" t="s">
        <v>74</v>
      </c>
      <c r="Y3086" t="s">
        <v>75</v>
      </c>
      <c r="Z3086">
        <v>19796.311074578658</v>
      </c>
      <c r="AA3086" t="s">
        <v>492</v>
      </c>
      <c r="AB3086" t="s">
        <v>493</v>
      </c>
      <c r="AC3086" t="str">
        <f t="shared" si="48"/>
        <v>2025</v>
      </c>
    </row>
    <row r="3087" spans="1:29" x14ac:dyDescent="0.25">
      <c r="A3087" t="s">
        <v>27</v>
      </c>
      <c r="B3087" t="s">
        <v>1091</v>
      </c>
      <c r="C3087" t="s">
        <v>1134</v>
      </c>
      <c r="D3087" t="s">
        <v>257</v>
      </c>
      <c r="E3087" t="s">
        <v>258</v>
      </c>
      <c r="F3087" t="s">
        <v>30</v>
      </c>
      <c r="G3087" t="s">
        <v>31</v>
      </c>
      <c r="H3087" t="s">
        <v>62</v>
      </c>
      <c r="I3087" t="s">
        <v>63</v>
      </c>
      <c r="J3087" t="s">
        <v>123</v>
      </c>
      <c r="K3087" t="s">
        <v>124</v>
      </c>
      <c r="L3087" t="s">
        <v>38</v>
      </c>
      <c r="M3087" t="s">
        <v>38</v>
      </c>
      <c r="N3087" t="s">
        <v>38</v>
      </c>
      <c r="O3087" t="s">
        <v>38</v>
      </c>
      <c r="P3087" t="s">
        <v>38</v>
      </c>
      <c r="Q3087" t="s">
        <v>38</v>
      </c>
      <c r="R3087" t="s">
        <v>127</v>
      </c>
      <c r="S3087" t="s">
        <v>128</v>
      </c>
      <c r="T3087" t="s">
        <v>129</v>
      </c>
      <c r="U3087" t="s">
        <v>130</v>
      </c>
      <c r="V3087" t="s">
        <v>72</v>
      </c>
      <c r="W3087" t="s">
        <v>73</v>
      </c>
      <c r="X3087" t="s">
        <v>74</v>
      </c>
      <c r="Y3087" t="s">
        <v>75</v>
      </c>
      <c r="Z3087">
        <v>197546.7977523352</v>
      </c>
      <c r="AA3087" t="s">
        <v>259</v>
      </c>
      <c r="AB3087" t="s">
        <v>260</v>
      </c>
      <c r="AC3087" t="str">
        <f t="shared" si="48"/>
        <v>2025</v>
      </c>
    </row>
    <row r="3088" spans="1:29" x14ac:dyDescent="0.25">
      <c r="A3088" t="s">
        <v>27</v>
      </c>
      <c r="B3088" t="s">
        <v>1091</v>
      </c>
      <c r="C3088" t="s">
        <v>1134</v>
      </c>
      <c r="D3088" t="s">
        <v>257</v>
      </c>
      <c r="E3088" t="s">
        <v>258</v>
      </c>
      <c r="F3088" t="s">
        <v>30</v>
      </c>
      <c r="G3088" t="s">
        <v>31</v>
      </c>
      <c r="H3088" t="s">
        <v>62</v>
      </c>
      <c r="I3088" t="s">
        <v>63</v>
      </c>
      <c r="J3088" t="s">
        <v>123</v>
      </c>
      <c r="K3088" t="s">
        <v>124</v>
      </c>
      <c r="L3088" t="s">
        <v>38</v>
      </c>
      <c r="M3088" t="s">
        <v>38</v>
      </c>
      <c r="N3088" t="s">
        <v>38</v>
      </c>
      <c r="O3088" t="s">
        <v>38</v>
      </c>
      <c r="P3088" t="s">
        <v>38</v>
      </c>
      <c r="Q3088" t="s">
        <v>38</v>
      </c>
      <c r="R3088" t="s">
        <v>127</v>
      </c>
      <c r="S3088" t="s">
        <v>128</v>
      </c>
      <c r="T3088" t="s">
        <v>129</v>
      </c>
      <c r="U3088" t="s">
        <v>130</v>
      </c>
      <c r="V3088" t="s">
        <v>72</v>
      </c>
      <c r="W3088" t="s">
        <v>73</v>
      </c>
      <c r="X3088" t="s">
        <v>74</v>
      </c>
      <c r="Y3088" t="s">
        <v>75</v>
      </c>
      <c r="Z3088">
        <v>237041.2120547549</v>
      </c>
      <c r="AA3088" t="s">
        <v>349</v>
      </c>
      <c r="AB3088" t="s">
        <v>350</v>
      </c>
      <c r="AC3088" t="str">
        <f t="shared" si="48"/>
        <v>2025</v>
      </c>
    </row>
    <row r="3089" spans="1:29" x14ac:dyDescent="0.25">
      <c r="A3089" t="s">
        <v>27</v>
      </c>
      <c r="B3089" t="s">
        <v>1091</v>
      </c>
      <c r="C3089" t="s">
        <v>1134</v>
      </c>
      <c r="D3089" t="s">
        <v>257</v>
      </c>
      <c r="E3089" t="s">
        <v>258</v>
      </c>
      <c r="F3089" t="s">
        <v>30</v>
      </c>
      <c r="G3089" t="s">
        <v>31</v>
      </c>
      <c r="H3089" t="s">
        <v>62</v>
      </c>
      <c r="I3089" t="s">
        <v>63</v>
      </c>
      <c r="J3089" t="s">
        <v>123</v>
      </c>
      <c r="K3089" t="s">
        <v>124</v>
      </c>
      <c r="L3089" t="s">
        <v>38</v>
      </c>
      <c r="M3089" t="s">
        <v>38</v>
      </c>
      <c r="N3089" t="s">
        <v>38</v>
      </c>
      <c r="O3089" t="s">
        <v>38</v>
      </c>
      <c r="P3089" t="s">
        <v>38</v>
      </c>
      <c r="Q3089" t="s">
        <v>38</v>
      </c>
      <c r="R3089" t="s">
        <v>127</v>
      </c>
      <c r="S3089" t="s">
        <v>128</v>
      </c>
      <c r="T3089" t="s">
        <v>129</v>
      </c>
      <c r="U3089" t="s">
        <v>130</v>
      </c>
      <c r="V3089" t="s">
        <v>72</v>
      </c>
      <c r="W3089" t="s">
        <v>73</v>
      </c>
      <c r="X3089" t="s">
        <v>74</v>
      </c>
      <c r="Y3089" t="s">
        <v>75</v>
      </c>
      <c r="Z3089">
        <v>256024.7005524245</v>
      </c>
      <c r="AA3089" t="s">
        <v>820</v>
      </c>
      <c r="AB3089" t="s">
        <v>821</v>
      </c>
      <c r="AC3089" t="str">
        <f t="shared" si="48"/>
        <v>2025</v>
      </c>
    </row>
    <row r="3090" spans="1:29" x14ac:dyDescent="0.25">
      <c r="A3090" t="s">
        <v>27</v>
      </c>
      <c r="B3090" t="s">
        <v>1091</v>
      </c>
      <c r="C3090" t="s">
        <v>1134</v>
      </c>
      <c r="D3090" t="s">
        <v>257</v>
      </c>
      <c r="E3090" t="s">
        <v>258</v>
      </c>
      <c r="F3090" t="s">
        <v>30</v>
      </c>
      <c r="G3090" t="s">
        <v>31</v>
      </c>
      <c r="H3090" t="s">
        <v>62</v>
      </c>
      <c r="I3090" t="s">
        <v>63</v>
      </c>
      <c r="J3090" t="s">
        <v>123</v>
      </c>
      <c r="K3090" t="s">
        <v>124</v>
      </c>
      <c r="L3090" t="s">
        <v>38</v>
      </c>
      <c r="M3090" t="s">
        <v>38</v>
      </c>
      <c r="N3090" t="s">
        <v>38</v>
      </c>
      <c r="O3090" t="s">
        <v>38</v>
      </c>
      <c r="P3090" t="s">
        <v>38</v>
      </c>
      <c r="Q3090" t="s">
        <v>38</v>
      </c>
      <c r="R3090" t="s">
        <v>127</v>
      </c>
      <c r="S3090" t="s">
        <v>128</v>
      </c>
      <c r="T3090" t="s">
        <v>129</v>
      </c>
      <c r="U3090" t="s">
        <v>130</v>
      </c>
      <c r="V3090" t="s">
        <v>72</v>
      </c>
      <c r="W3090" t="s">
        <v>73</v>
      </c>
      <c r="X3090" t="s">
        <v>74</v>
      </c>
      <c r="Y3090" t="s">
        <v>75</v>
      </c>
      <c r="Z3090">
        <v>281198.77768124721</v>
      </c>
      <c r="AA3090" t="s">
        <v>815</v>
      </c>
      <c r="AB3090" t="s">
        <v>816</v>
      </c>
      <c r="AC3090" t="str">
        <f t="shared" si="48"/>
        <v>2025</v>
      </c>
    </row>
    <row r="3091" spans="1:29" x14ac:dyDescent="0.25">
      <c r="A3091" t="s">
        <v>27</v>
      </c>
      <c r="B3091" t="s">
        <v>1091</v>
      </c>
      <c r="C3091" t="s">
        <v>1134</v>
      </c>
      <c r="D3091" t="s">
        <v>257</v>
      </c>
      <c r="E3091" t="s">
        <v>258</v>
      </c>
      <c r="F3091" t="s">
        <v>30</v>
      </c>
      <c r="G3091" t="s">
        <v>31</v>
      </c>
      <c r="H3091" t="s">
        <v>62</v>
      </c>
      <c r="I3091" t="s">
        <v>63</v>
      </c>
      <c r="J3091" t="s">
        <v>123</v>
      </c>
      <c r="K3091" t="s">
        <v>124</v>
      </c>
      <c r="L3091" t="s">
        <v>38</v>
      </c>
      <c r="M3091" t="s">
        <v>38</v>
      </c>
      <c r="N3091" t="s">
        <v>38</v>
      </c>
      <c r="O3091" t="s">
        <v>38</v>
      </c>
      <c r="P3091" t="s">
        <v>38</v>
      </c>
      <c r="Q3091" t="s">
        <v>38</v>
      </c>
      <c r="R3091" t="s">
        <v>127</v>
      </c>
      <c r="S3091" t="s">
        <v>128</v>
      </c>
      <c r="T3091" t="s">
        <v>129</v>
      </c>
      <c r="U3091" t="s">
        <v>130</v>
      </c>
      <c r="V3091" t="s">
        <v>72</v>
      </c>
      <c r="W3091" t="s">
        <v>73</v>
      </c>
      <c r="X3091" t="s">
        <v>74</v>
      </c>
      <c r="Y3091" t="s">
        <v>75</v>
      </c>
      <c r="Z3091">
        <v>39209.243727229819</v>
      </c>
      <c r="AA3091" t="s">
        <v>504</v>
      </c>
      <c r="AB3091" t="s">
        <v>505</v>
      </c>
      <c r="AC3091" t="str">
        <f t="shared" si="48"/>
        <v>2025</v>
      </c>
    </row>
    <row r="3092" spans="1:29" x14ac:dyDescent="0.25">
      <c r="A3092" t="s">
        <v>27</v>
      </c>
      <c r="B3092" t="s">
        <v>1091</v>
      </c>
      <c r="C3092" t="s">
        <v>1134</v>
      </c>
      <c r="D3092" t="s">
        <v>257</v>
      </c>
      <c r="E3092" t="s">
        <v>258</v>
      </c>
      <c r="F3092" t="s">
        <v>30</v>
      </c>
      <c r="G3092" t="s">
        <v>31</v>
      </c>
      <c r="H3092" t="s">
        <v>62</v>
      </c>
      <c r="I3092" t="s">
        <v>63</v>
      </c>
      <c r="J3092" t="s">
        <v>123</v>
      </c>
      <c r="K3092" t="s">
        <v>124</v>
      </c>
      <c r="L3092" t="s">
        <v>38</v>
      </c>
      <c r="M3092" t="s">
        <v>38</v>
      </c>
      <c r="N3092" t="s">
        <v>38</v>
      </c>
      <c r="O3092" t="s">
        <v>38</v>
      </c>
      <c r="P3092" t="s">
        <v>38</v>
      </c>
      <c r="Q3092" t="s">
        <v>38</v>
      </c>
      <c r="R3092" t="s">
        <v>169</v>
      </c>
      <c r="S3092" t="s">
        <v>170</v>
      </c>
      <c r="T3092" t="s">
        <v>171</v>
      </c>
      <c r="U3092" t="s">
        <v>172</v>
      </c>
      <c r="V3092" t="s">
        <v>72</v>
      </c>
      <c r="W3092" t="s">
        <v>73</v>
      </c>
      <c r="X3092" t="s">
        <v>74</v>
      </c>
      <c r="Y3092" t="s">
        <v>75</v>
      </c>
      <c r="Z3092">
        <v>137347.565194494</v>
      </c>
      <c r="AA3092" t="s">
        <v>490</v>
      </c>
      <c r="AB3092" t="s">
        <v>491</v>
      </c>
      <c r="AC3092" t="str">
        <f t="shared" si="48"/>
        <v>2025</v>
      </c>
    </row>
    <row r="3093" spans="1:29" x14ac:dyDescent="0.25">
      <c r="A3093" t="s">
        <v>27</v>
      </c>
      <c r="B3093" t="s">
        <v>1091</v>
      </c>
      <c r="C3093" t="s">
        <v>1134</v>
      </c>
      <c r="D3093" t="s">
        <v>257</v>
      </c>
      <c r="E3093" t="s">
        <v>258</v>
      </c>
      <c r="F3093" t="s">
        <v>30</v>
      </c>
      <c r="G3093" t="s">
        <v>31</v>
      </c>
      <c r="H3093" t="s">
        <v>62</v>
      </c>
      <c r="I3093" t="s">
        <v>63</v>
      </c>
      <c r="J3093" t="s">
        <v>123</v>
      </c>
      <c r="K3093" t="s">
        <v>124</v>
      </c>
      <c r="L3093" t="s">
        <v>38</v>
      </c>
      <c r="M3093" t="s">
        <v>38</v>
      </c>
      <c r="N3093" t="s">
        <v>38</v>
      </c>
      <c r="O3093" t="s">
        <v>38</v>
      </c>
      <c r="P3093" t="s">
        <v>38</v>
      </c>
      <c r="Q3093" t="s">
        <v>38</v>
      </c>
      <c r="R3093" t="s">
        <v>169</v>
      </c>
      <c r="S3093" t="s">
        <v>170</v>
      </c>
      <c r="T3093" t="s">
        <v>171</v>
      </c>
      <c r="U3093" t="s">
        <v>172</v>
      </c>
      <c r="V3093" t="s">
        <v>72</v>
      </c>
      <c r="W3093" t="s">
        <v>73</v>
      </c>
      <c r="X3093" t="s">
        <v>74</v>
      </c>
      <c r="Y3093" t="s">
        <v>75</v>
      </c>
      <c r="Z3093">
        <v>354549.0487431013</v>
      </c>
      <c r="AA3093" t="s">
        <v>667</v>
      </c>
      <c r="AB3093" t="s">
        <v>668</v>
      </c>
      <c r="AC3093" t="str">
        <f t="shared" si="48"/>
        <v>2025</v>
      </c>
    </row>
    <row r="3094" spans="1:29" x14ac:dyDescent="0.25">
      <c r="A3094" t="s">
        <v>27</v>
      </c>
      <c r="B3094" t="s">
        <v>1091</v>
      </c>
      <c r="C3094" t="s">
        <v>1134</v>
      </c>
      <c r="D3094" t="s">
        <v>257</v>
      </c>
      <c r="E3094" t="s">
        <v>258</v>
      </c>
      <c r="F3094" t="s">
        <v>30</v>
      </c>
      <c r="G3094" t="s">
        <v>31</v>
      </c>
      <c r="H3094" t="s">
        <v>62</v>
      </c>
      <c r="I3094" t="s">
        <v>63</v>
      </c>
      <c r="J3094" t="s">
        <v>123</v>
      </c>
      <c r="K3094" t="s">
        <v>124</v>
      </c>
      <c r="L3094" t="s">
        <v>38</v>
      </c>
      <c r="M3094" t="s">
        <v>38</v>
      </c>
      <c r="N3094" t="s">
        <v>38</v>
      </c>
      <c r="O3094" t="s">
        <v>38</v>
      </c>
      <c r="P3094" t="s">
        <v>38</v>
      </c>
      <c r="Q3094" t="s">
        <v>38</v>
      </c>
      <c r="R3094" t="s">
        <v>169</v>
      </c>
      <c r="S3094" t="s">
        <v>170</v>
      </c>
      <c r="T3094" t="s">
        <v>171</v>
      </c>
      <c r="U3094" t="s">
        <v>172</v>
      </c>
      <c r="V3094" t="s">
        <v>72</v>
      </c>
      <c r="W3094" t="s">
        <v>73</v>
      </c>
      <c r="X3094" t="s">
        <v>74</v>
      </c>
      <c r="Y3094" t="s">
        <v>75</v>
      </c>
      <c r="Z3094">
        <v>95845.252844459945</v>
      </c>
      <c r="AA3094" t="s">
        <v>822</v>
      </c>
      <c r="AB3094" t="s">
        <v>823</v>
      </c>
      <c r="AC3094" t="str">
        <f t="shared" si="48"/>
        <v>2025</v>
      </c>
    </row>
    <row r="3095" spans="1:29" x14ac:dyDescent="0.25">
      <c r="A3095" t="s">
        <v>27</v>
      </c>
      <c r="B3095" t="s">
        <v>1091</v>
      </c>
      <c r="C3095" t="s">
        <v>1134</v>
      </c>
      <c r="D3095" t="s">
        <v>257</v>
      </c>
      <c r="E3095" t="s">
        <v>258</v>
      </c>
      <c r="F3095" t="s">
        <v>30</v>
      </c>
      <c r="G3095" t="s">
        <v>31</v>
      </c>
      <c r="H3095" t="s">
        <v>62</v>
      </c>
      <c r="I3095" t="s">
        <v>63</v>
      </c>
      <c r="J3095" t="s">
        <v>123</v>
      </c>
      <c r="K3095" t="s">
        <v>124</v>
      </c>
      <c r="L3095" t="s">
        <v>38</v>
      </c>
      <c r="M3095" t="s">
        <v>38</v>
      </c>
      <c r="N3095" t="s">
        <v>38</v>
      </c>
      <c r="O3095" t="s">
        <v>38</v>
      </c>
      <c r="P3095" t="s">
        <v>38</v>
      </c>
      <c r="Q3095" t="s">
        <v>38</v>
      </c>
      <c r="R3095" t="s">
        <v>169</v>
      </c>
      <c r="S3095" t="s">
        <v>170</v>
      </c>
      <c r="T3095" t="s">
        <v>171</v>
      </c>
      <c r="U3095" t="s">
        <v>172</v>
      </c>
      <c r="V3095" t="s">
        <v>72</v>
      </c>
      <c r="W3095" t="s">
        <v>73</v>
      </c>
      <c r="X3095" t="s">
        <v>74</v>
      </c>
      <c r="Y3095" t="s">
        <v>75</v>
      </c>
      <c r="Z3095">
        <v>1278022.8773805657</v>
      </c>
      <c r="AA3095" t="s">
        <v>653</v>
      </c>
      <c r="AB3095" t="s">
        <v>654</v>
      </c>
      <c r="AC3095" t="str">
        <f t="shared" si="48"/>
        <v>2025</v>
      </c>
    </row>
    <row r="3096" spans="1:29" x14ac:dyDescent="0.25">
      <c r="A3096" t="s">
        <v>27</v>
      </c>
      <c r="B3096" t="s">
        <v>1091</v>
      </c>
      <c r="C3096" t="s">
        <v>1134</v>
      </c>
      <c r="D3096" t="s">
        <v>257</v>
      </c>
      <c r="E3096" t="s">
        <v>258</v>
      </c>
      <c r="F3096" t="s">
        <v>30</v>
      </c>
      <c r="G3096" t="s">
        <v>31</v>
      </c>
      <c r="H3096" t="s">
        <v>62</v>
      </c>
      <c r="I3096" t="s">
        <v>63</v>
      </c>
      <c r="J3096" t="s">
        <v>123</v>
      </c>
      <c r="K3096" t="s">
        <v>124</v>
      </c>
      <c r="L3096" t="s">
        <v>38</v>
      </c>
      <c r="M3096" t="s">
        <v>38</v>
      </c>
      <c r="N3096" t="s">
        <v>38</v>
      </c>
      <c r="O3096" t="s">
        <v>38</v>
      </c>
      <c r="P3096" t="s">
        <v>38</v>
      </c>
      <c r="Q3096" t="s">
        <v>38</v>
      </c>
      <c r="R3096" t="s">
        <v>169</v>
      </c>
      <c r="S3096" t="s">
        <v>170</v>
      </c>
      <c r="T3096" t="s">
        <v>171</v>
      </c>
      <c r="U3096" t="s">
        <v>172</v>
      </c>
      <c r="V3096" t="s">
        <v>72</v>
      </c>
      <c r="W3096" t="s">
        <v>73</v>
      </c>
      <c r="X3096" t="s">
        <v>74</v>
      </c>
      <c r="Y3096" t="s">
        <v>75</v>
      </c>
      <c r="Z3096">
        <v>604855.77948995365</v>
      </c>
      <c r="AA3096" t="s">
        <v>514</v>
      </c>
      <c r="AB3096" t="s">
        <v>515</v>
      </c>
      <c r="AC3096" t="str">
        <f t="shared" si="48"/>
        <v>2025</v>
      </c>
    </row>
    <row r="3097" spans="1:29" x14ac:dyDescent="0.25">
      <c r="A3097" t="s">
        <v>27</v>
      </c>
      <c r="B3097" t="s">
        <v>1091</v>
      </c>
      <c r="C3097" t="s">
        <v>1134</v>
      </c>
      <c r="D3097" t="s">
        <v>257</v>
      </c>
      <c r="E3097" t="s">
        <v>258</v>
      </c>
      <c r="F3097" t="s">
        <v>30</v>
      </c>
      <c r="G3097" t="s">
        <v>31</v>
      </c>
      <c r="H3097" t="s">
        <v>62</v>
      </c>
      <c r="I3097" t="s">
        <v>63</v>
      </c>
      <c r="J3097" t="s">
        <v>123</v>
      </c>
      <c r="K3097" t="s">
        <v>124</v>
      </c>
      <c r="L3097" t="s">
        <v>38</v>
      </c>
      <c r="M3097" t="s">
        <v>38</v>
      </c>
      <c r="N3097" t="s">
        <v>38</v>
      </c>
      <c r="O3097" t="s">
        <v>38</v>
      </c>
      <c r="P3097" t="s">
        <v>38</v>
      </c>
      <c r="Q3097" t="s">
        <v>38</v>
      </c>
      <c r="R3097" t="s">
        <v>169</v>
      </c>
      <c r="S3097" t="s">
        <v>170</v>
      </c>
      <c r="T3097" t="s">
        <v>171</v>
      </c>
      <c r="U3097" t="s">
        <v>172</v>
      </c>
      <c r="V3097" t="s">
        <v>72</v>
      </c>
      <c r="W3097" t="s">
        <v>73</v>
      </c>
      <c r="X3097" t="s">
        <v>74</v>
      </c>
      <c r="Y3097" t="s">
        <v>75</v>
      </c>
      <c r="Z3097">
        <v>85601.556492710908</v>
      </c>
      <c r="AA3097" t="s">
        <v>802</v>
      </c>
      <c r="AB3097" t="s">
        <v>803</v>
      </c>
      <c r="AC3097" t="str">
        <f t="shared" si="48"/>
        <v>2025</v>
      </c>
    </row>
    <row r="3098" spans="1:29" x14ac:dyDescent="0.25">
      <c r="A3098" t="s">
        <v>27</v>
      </c>
      <c r="B3098" t="s">
        <v>1091</v>
      </c>
      <c r="C3098" t="s">
        <v>1134</v>
      </c>
      <c r="D3098" t="s">
        <v>257</v>
      </c>
      <c r="E3098" t="s">
        <v>258</v>
      </c>
      <c r="F3098" t="s">
        <v>30</v>
      </c>
      <c r="G3098" t="s">
        <v>31</v>
      </c>
      <c r="H3098" t="s">
        <v>62</v>
      </c>
      <c r="I3098" t="s">
        <v>63</v>
      </c>
      <c r="J3098" t="s">
        <v>123</v>
      </c>
      <c r="K3098" t="s">
        <v>124</v>
      </c>
      <c r="L3098" t="s">
        <v>38</v>
      </c>
      <c r="M3098" t="s">
        <v>38</v>
      </c>
      <c r="N3098" t="s">
        <v>38</v>
      </c>
      <c r="O3098" t="s">
        <v>38</v>
      </c>
      <c r="P3098" t="s">
        <v>38</v>
      </c>
      <c r="Q3098" t="s">
        <v>38</v>
      </c>
      <c r="R3098" t="s">
        <v>183</v>
      </c>
      <c r="S3098" t="s">
        <v>184</v>
      </c>
      <c r="T3098" t="s">
        <v>171</v>
      </c>
      <c r="U3098" t="s">
        <v>172</v>
      </c>
      <c r="V3098" t="s">
        <v>72</v>
      </c>
      <c r="W3098" t="s">
        <v>73</v>
      </c>
      <c r="X3098" t="s">
        <v>74</v>
      </c>
      <c r="Y3098" t="s">
        <v>75</v>
      </c>
      <c r="Z3098">
        <v>86278.911092266077</v>
      </c>
      <c r="AA3098" t="s">
        <v>669</v>
      </c>
      <c r="AB3098" t="s">
        <v>670</v>
      </c>
      <c r="AC3098" t="str">
        <f t="shared" si="48"/>
        <v>2025</v>
      </c>
    </row>
    <row r="3099" spans="1:29" x14ac:dyDescent="0.25">
      <c r="A3099" t="s">
        <v>27</v>
      </c>
      <c r="B3099" t="s">
        <v>1091</v>
      </c>
      <c r="C3099" t="s">
        <v>1134</v>
      </c>
      <c r="D3099" t="s">
        <v>257</v>
      </c>
      <c r="E3099" t="s">
        <v>258</v>
      </c>
      <c r="F3099" t="s">
        <v>30</v>
      </c>
      <c r="G3099" t="s">
        <v>31</v>
      </c>
      <c r="H3099" t="s">
        <v>62</v>
      </c>
      <c r="I3099" t="s">
        <v>63</v>
      </c>
      <c r="J3099" t="s">
        <v>123</v>
      </c>
      <c r="K3099" t="s">
        <v>124</v>
      </c>
      <c r="L3099" t="s">
        <v>38</v>
      </c>
      <c r="M3099" t="s">
        <v>38</v>
      </c>
      <c r="N3099" t="s">
        <v>38</v>
      </c>
      <c r="O3099" t="s">
        <v>38</v>
      </c>
      <c r="P3099" t="s">
        <v>38</v>
      </c>
      <c r="Q3099" t="s">
        <v>38</v>
      </c>
      <c r="R3099" t="s">
        <v>183</v>
      </c>
      <c r="S3099" t="s">
        <v>184</v>
      </c>
      <c r="T3099" t="s">
        <v>171</v>
      </c>
      <c r="U3099" t="s">
        <v>172</v>
      </c>
      <c r="V3099" t="s">
        <v>72</v>
      </c>
      <c r="W3099" t="s">
        <v>73</v>
      </c>
      <c r="X3099" t="s">
        <v>74</v>
      </c>
      <c r="Y3099" t="s">
        <v>75</v>
      </c>
      <c r="Z3099">
        <v>1608091.8584681831</v>
      </c>
      <c r="AA3099" t="s">
        <v>824</v>
      </c>
      <c r="AB3099" t="s">
        <v>825</v>
      </c>
      <c r="AC3099" t="str">
        <f t="shared" si="48"/>
        <v>2025</v>
      </c>
    </row>
    <row r="3100" spans="1:29" x14ac:dyDescent="0.25">
      <c r="A3100" t="s">
        <v>27</v>
      </c>
      <c r="B3100" t="s">
        <v>1091</v>
      </c>
      <c r="C3100" t="s">
        <v>1134</v>
      </c>
      <c r="D3100" t="s">
        <v>257</v>
      </c>
      <c r="E3100" t="s">
        <v>258</v>
      </c>
      <c r="F3100" t="s">
        <v>30</v>
      </c>
      <c r="G3100" t="s">
        <v>31</v>
      </c>
      <c r="H3100" t="s">
        <v>62</v>
      </c>
      <c r="I3100" t="s">
        <v>63</v>
      </c>
      <c r="J3100" t="s">
        <v>123</v>
      </c>
      <c r="K3100" t="s">
        <v>124</v>
      </c>
      <c r="L3100" t="s">
        <v>38</v>
      </c>
      <c r="M3100" t="s">
        <v>38</v>
      </c>
      <c r="N3100" t="s">
        <v>38</v>
      </c>
      <c r="O3100" t="s">
        <v>38</v>
      </c>
      <c r="P3100" t="s">
        <v>38</v>
      </c>
      <c r="Q3100" t="s">
        <v>38</v>
      </c>
      <c r="R3100" t="s">
        <v>183</v>
      </c>
      <c r="S3100" t="s">
        <v>184</v>
      </c>
      <c r="T3100" t="s">
        <v>171</v>
      </c>
      <c r="U3100" t="s">
        <v>172</v>
      </c>
      <c r="V3100" t="s">
        <v>72</v>
      </c>
      <c r="W3100" t="s">
        <v>73</v>
      </c>
      <c r="X3100" t="s">
        <v>74</v>
      </c>
      <c r="Y3100" t="s">
        <v>75</v>
      </c>
      <c r="Z3100">
        <v>53160.966759678558</v>
      </c>
      <c r="AA3100" t="s">
        <v>363</v>
      </c>
      <c r="AB3100" t="s">
        <v>364</v>
      </c>
      <c r="AC3100" t="str">
        <f t="shared" si="48"/>
        <v>2025</v>
      </c>
    </row>
    <row r="3101" spans="1:29" x14ac:dyDescent="0.25">
      <c r="A3101" t="s">
        <v>27</v>
      </c>
      <c r="B3101" t="s">
        <v>1091</v>
      </c>
      <c r="C3101" t="s">
        <v>1134</v>
      </c>
      <c r="D3101" t="s">
        <v>257</v>
      </c>
      <c r="E3101" t="s">
        <v>258</v>
      </c>
      <c r="F3101" t="s">
        <v>30</v>
      </c>
      <c r="G3101" t="s">
        <v>31</v>
      </c>
      <c r="H3101" t="s">
        <v>62</v>
      </c>
      <c r="I3101" t="s">
        <v>63</v>
      </c>
      <c r="J3101" t="s">
        <v>123</v>
      </c>
      <c r="K3101" t="s">
        <v>124</v>
      </c>
      <c r="L3101" t="s">
        <v>38</v>
      </c>
      <c r="M3101" t="s">
        <v>38</v>
      </c>
      <c r="N3101" t="s">
        <v>38</v>
      </c>
      <c r="O3101" t="s">
        <v>38</v>
      </c>
      <c r="P3101" t="s">
        <v>38</v>
      </c>
      <c r="Q3101" t="s">
        <v>38</v>
      </c>
      <c r="R3101" t="s">
        <v>183</v>
      </c>
      <c r="S3101" t="s">
        <v>184</v>
      </c>
      <c r="T3101" t="s">
        <v>171</v>
      </c>
      <c r="U3101" t="s">
        <v>172</v>
      </c>
      <c r="V3101" t="s">
        <v>72</v>
      </c>
      <c r="W3101" t="s">
        <v>73</v>
      </c>
      <c r="X3101" t="s">
        <v>74</v>
      </c>
      <c r="Y3101" t="s">
        <v>75</v>
      </c>
      <c r="Z3101">
        <v>84937.252134362658</v>
      </c>
      <c r="AA3101" t="s">
        <v>804</v>
      </c>
      <c r="AB3101" t="s">
        <v>805</v>
      </c>
      <c r="AC3101" t="str">
        <f t="shared" si="48"/>
        <v>2025</v>
      </c>
    </row>
    <row r="3102" spans="1:29" x14ac:dyDescent="0.25">
      <c r="A3102" t="s">
        <v>27</v>
      </c>
      <c r="B3102" t="s">
        <v>1091</v>
      </c>
      <c r="C3102" t="s">
        <v>1134</v>
      </c>
      <c r="D3102" t="s">
        <v>257</v>
      </c>
      <c r="E3102" t="s">
        <v>258</v>
      </c>
      <c r="F3102" t="s">
        <v>30</v>
      </c>
      <c r="G3102" t="s">
        <v>31</v>
      </c>
      <c r="H3102" t="s">
        <v>62</v>
      </c>
      <c r="I3102" t="s">
        <v>63</v>
      </c>
      <c r="J3102" t="s">
        <v>123</v>
      </c>
      <c r="K3102" t="s">
        <v>124</v>
      </c>
      <c r="L3102" t="s">
        <v>38</v>
      </c>
      <c r="M3102" t="s">
        <v>38</v>
      </c>
      <c r="N3102" t="s">
        <v>38</v>
      </c>
      <c r="O3102" t="s">
        <v>38</v>
      </c>
      <c r="P3102" t="s">
        <v>38</v>
      </c>
      <c r="Q3102" t="s">
        <v>38</v>
      </c>
      <c r="R3102" t="s">
        <v>183</v>
      </c>
      <c r="S3102" t="s">
        <v>184</v>
      </c>
      <c r="T3102" t="s">
        <v>171</v>
      </c>
      <c r="U3102" t="s">
        <v>172</v>
      </c>
      <c r="V3102" t="s">
        <v>72</v>
      </c>
      <c r="W3102" t="s">
        <v>73</v>
      </c>
      <c r="X3102" t="s">
        <v>74</v>
      </c>
      <c r="Y3102" t="s">
        <v>75</v>
      </c>
      <c r="Z3102">
        <v>801311.91841402487</v>
      </c>
      <c r="AA3102" t="s">
        <v>671</v>
      </c>
      <c r="AB3102" t="s">
        <v>672</v>
      </c>
      <c r="AC3102" t="str">
        <f t="shared" si="48"/>
        <v>2025</v>
      </c>
    </row>
    <row r="3103" spans="1:29" x14ac:dyDescent="0.25">
      <c r="A3103" t="s">
        <v>27</v>
      </c>
      <c r="B3103" t="s">
        <v>1091</v>
      </c>
      <c r="C3103" t="s">
        <v>1134</v>
      </c>
      <c r="D3103" t="s">
        <v>257</v>
      </c>
      <c r="E3103" t="s">
        <v>258</v>
      </c>
      <c r="F3103" t="s">
        <v>30</v>
      </c>
      <c r="G3103" t="s">
        <v>31</v>
      </c>
      <c r="H3103" t="s">
        <v>62</v>
      </c>
      <c r="I3103" t="s">
        <v>63</v>
      </c>
      <c r="J3103" t="s">
        <v>123</v>
      </c>
      <c r="K3103" t="s">
        <v>124</v>
      </c>
      <c r="L3103" t="s">
        <v>38</v>
      </c>
      <c r="M3103" t="s">
        <v>38</v>
      </c>
      <c r="N3103" t="s">
        <v>38</v>
      </c>
      <c r="O3103" t="s">
        <v>38</v>
      </c>
      <c r="P3103" t="s">
        <v>38</v>
      </c>
      <c r="Q3103" t="s">
        <v>38</v>
      </c>
      <c r="R3103" t="s">
        <v>183</v>
      </c>
      <c r="S3103" t="s">
        <v>184</v>
      </c>
      <c r="T3103" t="s">
        <v>171</v>
      </c>
      <c r="U3103" t="s">
        <v>172</v>
      </c>
      <c r="V3103" t="s">
        <v>72</v>
      </c>
      <c r="W3103" t="s">
        <v>73</v>
      </c>
      <c r="X3103" t="s">
        <v>74</v>
      </c>
      <c r="Y3103" t="s">
        <v>75</v>
      </c>
      <c r="Z3103">
        <v>1377597.8509087241</v>
      </c>
      <c r="AA3103" t="s">
        <v>412</v>
      </c>
      <c r="AB3103" t="s">
        <v>413</v>
      </c>
      <c r="AC3103" t="str">
        <f t="shared" si="48"/>
        <v>2025</v>
      </c>
    </row>
    <row r="3104" spans="1:29" x14ac:dyDescent="0.25">
      <c r="A3104" t="s">
        <v>27</v>
      </c>
      <c r="B3104" t="s">
        <v>1091</v>
      </c>
      <c r="C3104" t="s">
        <v>1134</v>
      </c>
      <c r="D3104" t="s">
        <v>257</v>
      </c>
      <c r="E3104" t="s">
        <v>258</v>
      </c>
      <c r="F3104" t="s">
        <v>30</v>
      </c>
      <c r="G3104" t="s">
        <v>31</v>
      </c>
      <c r="H3104" t="s">
        <v>62</v>
      </c>
      <c r="I3104" t="s">
        <v>63</v>
      </c>
      <c r="J3104" t="s">
        <v>123</v>
      </c>
      <c r="K3104" t="s">
        <v>124</v>
      </c>
      <c r="L3104" t="s">
        <v>38</v>
      </c>
      <c r="M3104" t="s">
        <v>38</v>
      </c>
      <c r="N3104" t="s">
        <v>38</v>
      </c>
      <c r="O3104" t="s">
        <v>38</v>
      </c>
      <c r="P3104" t="s">
        <v>38</v>
      </c>
      <c r="Q3104" t="s">
        <v>38</v>
      </c>
      <c r="R3104" t="s">
        <v>183</v>
      </c>
      <c r="S3104" t="s">
        <v>184</v>
      </c>
      <c r="T3104" t="s">
        <v>171</v>
      </c>
      <c r="U3104" t="s">
        <v>172</v>
      </c>
      <c r="V3104" t="s">
        <v>72</v>
      </c>
      <c r="W3104" t="s">
        <v>73</v>
      </c>
      <c r="X3104" t="s">
        <v>74</v>
      </c>
      <c r="Y3104" t="s">
        <v>75</v>
      </c>
      <c r="Z3104">
        <v>447263.31773127709</v>
      </c>
      <c r="AA3104" t="s">
        <v>645</v>
      </c>
      <c r="AB3104" t="s">
        <v>646</v>
      </c>
      <c r="AC3104" t="str">
        <f t="shared" si="48"/>
        <v>2025</v>
      </c>
    </row>
    <row r="3105" spans="1:29" x14ac:dyDescent="0.25">
      <c r="A3105" t="s">
        <v>27</v>
      </c>
      <c r="B3105" t="s">
        <v>1091</v>
      </c>
      <c r="C3105" t="s">
        <v>1134</v>
      </c>
      <c r="D3105" t="s">
        <v>257</v>
      </c>
      <c r="E3105" t="s">
        <v>258</v>
      </c>
      <c r="F3105" t="s">
        <v>30</v>
      </c>
      <c r="G3105" t="s">
        <v>31</v>
      </c>
      <c r="H3105" t="s">
        <v>62</v>
      </c>
      <c r="I3105" t="s">
        <v>63</v>
      </c>
      <c r="J3105" t="s">
        <v>123</v>
      </c>
      <c r="K3105" t="s">
        <v>124</v>
      </c>
      <c r="L3105" t="s">
        <v>38</v>
      </c>
      <c r="M3105" t="s">
        <v>38</v>
      </c>
      <c r="N3105" t="s">
        <v>38</v>
      </c>
      <c r="O3105" t="s">
        <v>38</v>
      </c>
      <c r="P3105" t="s">
        <v>38</v>
      </c>
      <c r="Q3105" t="s">
        <v>38</v>
      </c>
      <c r="R3105" t="s">
        <v>183</v>
      </c>
      <c r="S3105" t="s">
        <v>184</v>
      </c>
      <c r="T3105" t="s">
        <v>171</v>
      </c>
      <c r="U3105" t="s">
        <v>172</v>
      </c>
      <c r="V3105" t="s">
        <v>72</v>
      </c>
      <c r="W3105" t="s">
        <v>73</v>
      </c>
      <c r="X3105" t="s">
        <v>74</v>
      </c>
      <c r="Y3105" t="s">
        <v>75</v>
      </c>
      <c r="Z3105">
        <v>49805.701193181849</v>
      </c>
      <c r="AA3105" t="s">
        <v>806</v>
      </c>
      <c r="AB3105" t="s">
        <v>807</v>
      </c>
      <c r="AC3105" t="str">
        <f t="shared" si="48"/>
        <v>2025</v>
      </c>
    </row>
    <row r="3106" spans="1:29" x14ac:dyDescent="0.25">
      <c r="A3106" t="s">
        <v>27</v>
      </c>
      <c r="B3106" t="s">
        <v>1091</v>
      </c>
      <c r="C3106" t="s">
        <v>1134</v>
      </c>
      <c r="D3106" t="s">
        <v>257</v>
      </c>
      <c r="E3106" t="s">
        <v>258</v>
      </c>
      <c r="F3106" t="s">
        <v>30</v>
      </c>
      <c r="G3106" t="s">
        <v>31</v>
      </c>
      <c r="H3106" t="s">
        <v>62</v>
      </c>
      <c r="I3106" t="s">
        <v>63</v>
      </c>
      <c r="J3106" t="s">
        <v>123</v>
      </c>
      <c r="K3106" t="s">
        <v>124</v>
      </c>
      <c r="L3106" t="s">
        <v>38</v>
      </c>
      <c r="M3106" t="s">
        <v>38</v>
      </c>
      <c r="N3106" t="s">
        <v>38</v>
      </c>
      <c r="O3106" t="s">
        <v>38</v>
      </c>
      <c r="P3106" t="s">
        <v>38</v>
      </c>
      <c r="Q3106" t="s">
        <v>38</v>
      </c>
      <c r="R3106" t="s">
        <v>183</v>
      </c>
      <c r="S3106" t="s">
        <v>184</v>
      </c>
      <c r="T3106" t="s">
        <v>171</v>
      </c>
      <c r="U3106" t="s">
        <v>172</v>
      </c>
      <c r="V3106" t="s">
        <v>72</v>
      </c>
      <c r="W3106" t="s">
        <v>73</v>
      </c>
      <c r="X3106" t="s">
        <v>74</v>
      </c>
      <c r="Y3106" t="s">
        <v>75</v>
      </c>
      <c r="Z3106">
        <v>51858.017141815093</v>
      </c>
      <c r="AA3106" t="s">
        <v>826</v>
      </c>
      <c r="AB3106" t="s">
        <v>827</v>
      </c>
      <c r="AC3106" t="str">
        <f t="shared" si="48"/>
        <v>2025</v>
      </c>
    </row>
    <row r="3107" spans="1:29" x14ac:dyDescent="0.25">
      <c r="A3107" t="s">
        <v>27</v>
      </c>
      <c r="B3107" t="s">
        <v>1091</v>
      </c>
      <c r="C3107" t="s">
        <v>1134</v>
      </c>
      <c r="D3107" t="s">
        <v>257</v>
      </c>
      <c r="E3107" t="s">
        <v>258</v>
      </c>
      <c r="F3107" t="s">
        <v>30</v>
      </c>
      <c r="G3107" t="s">
        <v>31</v>
      </c>
      <c r="H3107" t="s">
        <v>62</v>
      </c>
      <c r="I3107" t="s">
        <v>63</v>
      </c>
      <c r="J3107" t="s">
        <v>123</v>
      </c>
      <c r="K3107" t="s">
        <v>124</v>
      </c>
      <c r="L3107" t="s">
        <v>38</v>
      </c>
      <c r="M3107" t="s">
        <v>38</v>
      </c>
      <c r="N3107" t="s">
        <v>38</v>
      </c>
      <c r="O3107" t="s">
        <v>38</v>
      </c>
      <c r="P3107" t="s">
        <v>38</v>
      </c>
      <c r="Q3107" t="s">
        <v>38</v>
      </c>
      <c r="R3107" t="s">
        <v>183</v>
      </c>
      <c r="S3107" t="s">
        <v>184</v>
      </c>
      <c r="T3107" t="s">
        <v>171</v>
      </c>
      <c r="U3107" t="s">
        <v>172</v>
      </c>
      <c r="V3107" t="s">
        <v>72</v>
      </c>
      <c r="W3107" t="s">
        <v>73</v>
      </c>
      <c r="X3107" t="s">
        <v>74</v>
      </c>
      <c r="Y3107" t="s">
        <v>75</v>
      </c>
      <c r="Z3107">
        <v>431622.93468245183</v>
      </c>
      <c r="AA3107" t="s">
        <v>508</v>
      </c>
      <c r="AB3107" t="s">
        <v>509</v>
      </c>
      <c r="AC3107" t="str">
        <f t="shared" si="48"/>
        <v>2025</v>
      </c>
    </row>
    <row r="3108" spans="1:29" x14ac:dyDescent="0.25">
      <c r="A3108" t="s">
        <v>27</v>
      </c>
      <c r="B3108" t="s">
        <v>1091</v>
      </c>
      <c r="C3108" t="s">
        <v>1134</v>
      </c>
      <c r="D3108" t="s">
        <v>257</v>
      </c>
      <c r="E3108" t="s">
        <v>258</v>
      </c>
      <c r="F3108" t="s">
        <v>30</v>
      </c>
      <c r="G3108" t="s">
        <v>31</v>
      </c>
      <c r="H3108" t="s">
        <v>62</v>
      </c>
      <c r="I3108" t="s">
        <v>63</v>
      </c>
      <c r="J3108" t="s">
        <v>123</v>
      </c>
      <c r="K3108" t="s">
        <v>124</v>
      </c>
      <c r="L3108" t="s">
        <v>38</v>
      </c>
      <c r="M3108" t="s">
        <v>38</v>
      </c>
      <c r="N3108" t="s">
        <v>38</v>
      </c>
      <c r="O3108" t="s">
        <v>38</v>
      </c>
      <c r="P3108" t="s">
        <v>38</v>
      </c>
      <c r="Q3108" t="s">
        <v>38</v>
      </c>
      <c r="R3108" t="s">
        <v>183</v>
      </c>
      <c r="S3108" t="s">
        <v>184</v>
      </c>
      <c r="T3108" t="s">
        <v>171</v>
      </c>
      <c r="U3108" t="s">
        <v>172</v>
      </c>
      <c r="V3108" t="s">
        <v>72</v>
      </c>
      <c r="W3108" t="s">
        <v>73</v>
      </c>
      <c r="X3108" t="s">
        <v>74</v>
      </c>
      <c r="Y3108" t="s">
        <v>75</v>
      </c>
      <c r="Z3108">
        <v>370388.57670720987</v>
      </c>
      <c r="AA3108" t="s">
        <v>488</v>
      </c>
      <c r="AB3108" t="s">
        <v>489</v>
      </c>
      <c r="AC3108" t="str">
        <f t="shared" si="48"/>
        <v>2025</v>
      </c>
    </row>
    <row r="3109" spans="1:29" x14ac:dyDescent="0.25">
      <c r="A3109" t="s">
        <v>27</v>
      </c>
      <c r="B3109" t="s">
        <v>1091</v>
      </c>
      <c r="C3109" t="s">
        <v>1134</v>
      </c>
      <c r="D3109" t="s">
        <v>257</v>
      </c>
      <c r="E3109" t="s">
        <v>258</v>
      </c>
      <c r="F3109" t="s">
        <v>30</v>
      </c>
      <c r="G3109" t="s">
        <v>31</v>
      </c>
      <c r="H3109" t="s">
        <v>62</v>
      </c>
      <c r="I3109" t="s">
        <v>63</v>
      </c>
      <c r="J3109" t="s">
        <v>123</v>
      </c>
      <c r="K3109" t="s">
        <v>124</v>
      </c>
      <c r="L3109" t="s">
        <v>38</v>
      </c>
      <c r="M3109" t="s">
        <v>38</v>
      </c>
      <c r="N3109" t="s">
        <v>38</v>
      </c>
      <c r="O3109" t="s">
        <v>38</v>
      </c>
      <c r="P3109" t="s">
        <v>38</v>
      </c>
      <c r="Q3109" t="s">
        <v>38</v>
      </c>
      <c r="R3109" t="s">
        <v>163</v>
      </c>
      <c r="S3109" t="s">
        <v>164</v>
      </c>
      <c r="T3109" t="s">
        <v>165</v>
      </c>
      <c r="U3109" t="s">
        <v>166</v>
      </c>
      <c r="V3109" t="s">
        <v>43</v>
      </c>
      <c r="W3109" t="s">
        <v>44</v>
      </c>
      <c r="X3109" t="s">
        <v>45</v>
      </c>
      <c r="Y3109" t="s">
        <v>46</v>
      </c>
      <c r="Z3109">
        <v>132446.51547673985</v>
      </c>
      <c r="AA3109" t="s">
        <v>631</v>
      </c>
      <c r="AB3109" t="s">
        <v>632</v>
      </c>
      <c r="AC3109" t="str">
        <f t="shared" si="48"/>
        <v>2025</v>
      </c>
    </row>
    <row r="3110" spans="1:29" x14ac:dyDescent="0.25">
      <c r="A3110" t="s">
        <v>27</v>
      </c>
      <c r="B3110" t="s">
        <v>1091</v>
      </c>
      <c r="C3110" t="s">
        <v>1134</v>
      </c>
      <c r="D3110" t="s">
        <v>257</v>
      </c>
      <c r="E3110" t="s">
        <v>258</v>
      </c>
      <c r="F3110" t="s">
        <v>30</v>
      </c>
      <c r="G3110" t="s">
        <v>31</v>
      </c>
      <c r="H3110" t="s">
        <v>62</v>
      </c>
      <c r="I3110" t="s">
        <v>63</v>
      </c>
      <c r="J3110" t="s">
        <v>123</v>
      </c>
      <c r="K3110" t="s">
        <v>124</v>
      </c>
      <c r="L3110" t="s">
        <v>38</v>
      </c>
      <c r="M3110" t="s">
        <v>38</v>
      </c>
      <c r="N3110" t="s">
        <v>38</v>
      </c>
      <c r="O3110" t="s">
        <v>38</v>
      </c>
      <c r="P3110" t="s">
        <v>38</v>
      </c>
      <c r="Q3110" t="s">
        <v>38</v>
      </c>
      <c r="R3110" t="s">
        <v>163</v>
      </c>
      <c r="S3110" t="s">
        <v>164</v>
      </c>
      <c r="T3110" t="s">
        <v>165</v>
      </c>
      <c r="U3110" t="s">
        <v>166</v>
      </c>
      <c r="V3110" t="s">
        <v>43</v>
      </c>
      <c r="W3110" t="s">
        <v>44</v>
      </c>
      <c r="X3110" t="s">
        <v>45</v>
      </c>
      <c r="Y3110" t="s">
        <v>46</v>
      </c>
      <c r="Z3110">
        <v>589053.960396435</v>
      </c>
      <c r="AA3110" t="s">
        <v>673</v>
      </c>
      <c r="AB3110" t="s">
        <v>674</v>
      </c>
      <c r="AC3110" t="str">
        <f t="shared" si="48"/>
        <v>2025</v>
      </c>
    </row>
    <row r="3111" spans="1:29" x14ac:dyDescent="0.25">
      <c r="A3111" t="s">
        <v>27</v>
      </c>
      <c r="B3111" t="s">
        <v>1091</v>
      </c>
      <c r="C3111" t="s">
        <v>1134</v>
      </c>
      <c r="D3111" t="s">
        <v>257</v>
      </c>
      <c r="E3111" t="s">
        <v>258</v>
      </c>
      <c r="F3111" t="s">
        <v>30</v>
      </c>
      <c r="G3111" t="s">
        <v>31</v>
      </c>
      <c r="H3111" t="s">
        <v>62</v>
      </c>
      <c r="I3111" t="s">
        <v>63</v>
      </c>
      <c r="J3111" t="s">
        <v>123</v>
      </c>
      <c r="K3111" t="s">
        <v>124</v>
      </c>
      <c r="L3111" t="s">
        <v>38</v>
      </c>
      <c r="M3111" t="s">
        <v>38</v>
      </c>
      <c r="N3111" t="s">
        <v>38</v>
      </c>
      <c r="O3111" t="s">
        <v>38</v>
      </c>
      <c r="P3111" t="s">
        <v>38</v>
      </c>
      <c r="Q3111" t="s">
        <v>38</v>
      </c>
      <c r="R3111" t="s">
        <v>163</v>
      </c>
      <c r="S3111" t="s">
        <v>164</v>
      </c>
      <c r="T3111" t="s">
        <v>165</v>
      </c>
      <c r="U3111" t="s">
        <v>166</v>
      </c>
      <c r="V3111" t="s">
        <v>43</v>
      </c>
      <c r="W3111" t="s">
        <v>44</v>
      </c>
      <c r="X3111" t="s">
        <v>45</v>
      </c>
      <c r="Y3111" t="s">
        <v>46</v>
      </c>
      <c r="Z3111">
        <v>142803.6474087656</v>
      </c>
      <c r="AA3111" t="s">
        <v>655</v>
      </c>
      <c r="AB3111" t="s">
        <v>656</v>
      </c>
      <c r="AC3111" t="str">
        <f t="shared" si="48"/>
        <v>2025</v>
      </c>
    </row>
    <row r="3112" spans="1:29" x14ac:dyDescent="0.25">
      <c r="A3112" t="s">
        <v>27</v>
      </c>
      <c r="B3112" t="s">
        <v>1091</v>
      </c>
      <c r="C3112" t="s">
        <v>1134</v>
      </c>
      <c r="D3112" t="s">
        <v>257</v>
      </c>
      <c r="E3112" t="s">
        <v>258</v>
      </c>
      <c r="F3112" t="s">
        <v>30</v>
      </c>
      <c r="G3112" t="s">
        <v>31</v>
      </c>
      <c r="H3112" t="s">
        <v>62</v>
      </c>
      <c r="I3112" t="s">
        <v>63</v>
      </c>
      <c r="J3112" t="s">
        <v>123</v>
      </c>
      <c r="K3112" t="s">
        <v>124</v>
      </c>
      <c r="L3112" t="s">
        <v>38</v>
      </c>
      <c r="M3112" t="s">
        <v>38</v>
      </c>
      <c r="N3112" t="s">
        <v>38</v>
      </c>
      <c r="O3112" t="s">
        <v>38</v>
      </c>
      <c r="P3112" t="s">
        <v>38</v>
      </c>
      <c r="Q3112" t="s">
        <v>38</v>
      </c>
      <c r="R3112" t="s">
        <v>163</v>
      </c>
      <c r="S3112" t="s">
        <v>164</v>
      </c>
      <c r="T3112" t="s">
        <v>165</v>
      </c>
      <c r="U3112" t="s">
        <v>166</v>
      </c>
      <c r="V3112" t="s">
        <v>43</v>
      </c>
      <c r="W3112" t="s">
        <v>44</v>
      </c>
      <c r="X3112" t="s">
        <v>45</v>
      </c>
      <c r="Y3112" t="s">
        <v>46</v>
      </c>
      <c r="Z3112">
        <v>120997.34907095661</v>
      </c>
      <c r="AA3112" t="s">
        <v>518</v>
      </c>
      <c r="AB3112" t="s">
        <v>519</v>
      </c>
      <c r="AC3112" t="str">
        <f t="shared" si="48"/>
        <v>2025</v>
      </c>
    </row>
    <row r="3113" spans="1:29" x14ac:dyDescent="0.25">
      <c r="A3113" t="s">
        <v>27</v>
      </c>
      <c r="B3113" t="s">
        <v>1091</v>
      </c>
      <c r="C3113" t="s">
        <v>1134</v>
      </c>
      <c r="D3113" t="s">
        <v>257</v>
      </c>
      <c r="E3113" t="s">
        <v>258</v>
      </c>
      <c r="F3113" t="s">
        <v>30</v>
      </c>
      <c r="G3113" t="s">
        <v>31</v>
      </c>
      <c r="H3113" t="s">
        <v>62</v>
      </c>
      <c r="I3113" t="s">
        <v>63</v>
      </c>
      <c r="J3113" t="s">
        <v>123</v>
      </c>
      <c r="K3113" t="s">
        <v>124</v>
      </c>
      <c r="L3113" t="s">
        <v>38</v>
      </c>
      <c r="M3113" t="s">
        <v>38</v>
      </c>
      <c r="N3113" t="s">
        <v>38</v>
      </c>
      <c r="O3113" t="s">
        <v>38</v>
      </c>
      <c r="P3113" t="s">
        <v>38</v>
      </c>
      <c r="Q3113" t="s">
        <v>38</v>
      </c>
      <c r="R3113" t="s">
        <v>229</v>
      </c>
      <c r="S3113" t="s">
        <v>230</v>
      </c>
      <c r="T3113" t="s">
        <v>165</v>
      </c>
      <c r="U3113" t="s">
        <v>166</v>
      </c>
      <c r="V3113" t="s">
        <v>43</v>
      </c>
      <c r="W3113" t="s">
        <v>44</v>
      </c>
      <c r="X3113" t="s">
        <v>45</v>
      </c>
      <c r="Y3113" t="s">
        <v>46</v>
      </c>
      <c r="Z3113">
        <v>48996.100716412991</v>
      </c>
      <c r="AA3113" t="s">
        <v>808</v>
      </c>
      <c r="AB3113" t="s">
        <v>809</v>
      </c>
      <c r="AC3113" t="str">
        <f t="shared" si="48"/>
        <v>2025</v>
      </c>
    </row>
    <row r="3114" spans="1:29" x14ac:dyDescent="0.25">
      <c r="A3114" t="s">
        <v>27</v>
      </c>
      <c r="B3114" t="s">
        <v>1091</v>
      </c>
      <c r="C3114" t="s">
        <v>1134</v>
      </c>
      <c r="D3114" t="s">
        <v>257</v>
      </c>
      <c r="E3114" t="s">
        <v>258</v>
      </c>
      <c r="F3114" t="s">
        <v>30</v>
      </c>
      <c r="G3114" t="s">
        <v>31</v>
      </c>
      <c r="H3114" t="s">
        <v>62</v>
      </c>
      <c r="I3114" t="s">
        <v>63</v>
      </c>
      <c r="J3114" t="s">
        <v>123</v>
      </c>
      <c r="K3114" t="s">
        <v>124</v>
      </c>
      <c r="L3114" t="s">
        <v>38</v>
      </c>
      <c r="M3114" t="s">
        <v>38</v>
      </c>
      <c r="N3114" t="s">
        <v>38</v>
      </c>
      <c r="O3114" t="s">
        <v>38</v>
      </c>
      <c r="P3114" t="s">
        <v>38</v>
      </c>
      <c r="Q3114" t="s">
        <v>38</v>
      </c>
      <c r="R3114" t="s">
        <v>249</v>
      </c>
      <c r="S3114" t="s">
        <v>250</v>
      </c>
      <c r="T3114" t="s">
        <v>251</v>
      </c>
      <c r="U3114" t="s">
        <v>252</v>
      </c>
      <c r="V3114" t="s">
        <v>253</v>
      </c>
      <c r="W3114" t="s">
        <v>254</v>
      </c>
      <c r="X3114" t="s">
        <v>45</v>
      </c>
      <c r="Y3114" t="s">
        <v>46</v>
      </c>
      <c r="Z3114">
        <v>30650.38942388292</v>
      </c>
      <c r="AA3114" t="s">
        <v>681</v>
      </c>
      <c r="AB3114" t="s">
        <v>682</v>
      </c>
      <c r="AC3114" t="str">
        <f t="shared" si="48"/>
        <v>2025</v>
      </c>
    </row>
    <row r="3115" spans="1:29" x14ac:dyDescent="0.25">
      <c r="A3115" t="s">
        <v>27</v>
      </c>
      <c r="B3115" t="s">
        <v>1091</v>
      </c>
      <c r="C3115" t="s">
        <v>1134</v>
      </c>
      <c r="D3115" t="s">
        <v>257</v>
      </c>
      <c r="E3115" t="s">
        <v>258</v>
      </c>
      <c r="F3115" t="s">
        <v>30</v>
      </c>
      <c r="G3115" t="s">
        <v>31</v>
      </c>
      <c r="H3115" t="s">
        <v>62</v>
      </c>
      <c r="I3115" t="s">
        <v>63</v>
      </c>
      <c r="J3115" t="s">
        <v>123</v>
      </c>
      <c r="K3115" t="s">
        <v>124</v>
      </c>
      <c r="L3115" t="s">
        <v>38</v>
      </c>
      <c r="M3115" t="s">
        <v>38</v>
      </c>
      <c r="N3115" t="s">
        <v>38</v>
      </c>
      <c r="O3115" t="s">
        <v>38</v>
      </c>
      <c r="P3115" t="s">
        <v>38</v>
      </c>
      <c r="Q3115" t="s">
        <v>38</v>
      </c>
      <c r="R3115" t="s">
        <v>249</v>
      </c>
      <c r="S3115" t="s">
        <v>250</v>
      </c>
      <c r="T3115" t="s">
        <v>251</v>
      </c>
      <c r="U3115" t="s">
        <v>252</v>
      </c>
      <c r="V3115" t="s">
        <v>253</v>
      </c>
      <c r="W3115" t="s">
        <v>254</v>
      </c>
      <c r="X3115" t="s">
        <v>45</v>
      </c>
      <c r="Y3115" t="s">
        <v>46</v>
      </c>
      <c r="Z3115">
        <v>867902.19395625894</v>
      </c>
      <c r="AA3115" t="s">
        <v>388</v>
      </c>
      <c r="AB3115" t="s">
        <v>389</v>
      </c>
      <c r="AC3115" t="str">
        <f t="shared" si="48"/>
        <v>2025</v>
      </c>
    </row>
    <row r="3116" spans="1:29" x14ac:dyDescent="0.25">
      <c r="A3116" t="s">
        <v>27</v>
      </c>
      <c r="B3116" t="s">
        <v>1091</v>
      </c>
      <c r="C3116" t="s">
        <v>1134</v>
      </c>
      <c r="D3116" t="s">
        <v>257</v>
      </c>
      <c r="E3116" t="s">
        <v>258</v>
      </c>
      <c r="F3116" t="s">
        <v>30</v>
      </c>
      <c r="G3116" t="s">
        <v>31</v>
      </c>
      <c r="H3116" t="s">
        <v>62</v>
      </c>
      <c r="I3116" t="s">
        <v>63</v>
      </c>
      <c r="J3116" t="s">
        <v>123</v>
      </c>
      <c r="K3116" t="s">
        <v>124</v>
      </c>
      <c r="L3116" t="s">
        <v>38</v>
      </c>
      <c r="M3116" t="s">
        <v>38</v>
      </c>
      <c r="N3116" t="s">
        <v>38</v>
      </c>
      <c r="O3116" t="s">
        <v>38</v>
      </c>
      <c r="P3116" t="s">
        <v>38</v>
      </c>
      <c r="Q3116" t="s">
        <v>38</v>
      </c>
      <c r="R3116" t="s">
        <v>249</v>
      </c>
      <c r="S3116" t="s">
        <v>250</v>
      </c>
      <c r="T3116" t="s">
        <v>251</v>
      </c>
      <c r="U3116" t="s">
        <v>252</v>
      </c>
      <c r="V3116" t="s">
        <v>253</v>
      </c>
      <c r="W3116" t="s">
        <v>254</v>
      </c>
      <c r="X3116" t="s">
        <v>45</v>
      </c>
      <c r="Y3116" t="s">
        <v>46</v>
      </c>
      <c r="Z3116">
        <v>79655.810690244733</v>
      </c>
      <c r="AA3116" t="s">
        <v>677</v>
      </c>
      <c r="AB3116" t="s">
        <v>678</v>
      </c>
      <c r="AC3116" t="str">
        <f t="shared" si="48"/>
        <v>2025</v>
      </c>
    </row>
    <row r="3117" spans="1:29" x14ac:dyDescent="0.25">
      <c r="A3117" t="s">
        <v>27</v>
      </c>
      <c r="B3117" t="s">
        <v>1091</v>
      </c>
      <c r="C3117" t="s">
        <v>1134</v>
      </c>
      <c r="D3117" t="s">
        <v>257</v>
      </c>
      <c r="E3117" t="s">
        <v>258</v>
      </c>
      <c r="F3117" t="s">
        <v>30</v>
      </c>
      <c r="G3117" t="s">
        <v>31</v>
      </c>
      <c r="H3117" t="s">
        <v>62</v>
      </c>
      <c r="I3117" t="s">
        <v>63</v>
      </c>
      <c r="J3117" t="s">
        <v>123</v>
      </c>
      <c r="K3117" t="s">
        <v>124</v>
      </c>
      <c r="L3117" t="s">
        <v>38</v>
      </c>
      <c r="M3117" t="s">
        <v>38</v>
      </c>
      <c r="N3117" t="s">
        <v>38</v>
      </c>
      <c r="O3117" t="s">
        <v>38</v>
      </c>
      <c r="P3117" t="s">
        <v>38</v>
      </c>
      <c r="Q3117" t="s">
        <v>38</v>
      </c>
      <c r="R3117" t="s">
        <v>249</v>
      </c>
      <c r="S3117" t="s">
        <v>250</v>
      </c>
      <c r="T3117" t="s">
        <v>251</v>
      </c>
      <c r="U3117" t="s">
        <v>252</v>
      </c>
      <c r="V3117" t="s">
        <v>253</v>
      </c>
      <c r="W3117" t="s">
        <v>254</v>
      </c>
      <c r="X3117" t="s">
        <v>45</v>
      </c>
      <c r="Y3117" t="s">
        <v>46</v>
      </c>
      <c r="Z3117">
        <v>38817.957182812213</v>
      </c>
      <c r="AA3117" t="s">
        <v>385</v>
      </c>
      <c r="AB3117" t="s">
        <v>386</v>
      </c>
      <c r="AC3117" t="str">
        <f t="shared" si="48"/>
        <v>2025</v>
      </c>
    </row>
    <row r="3118" spans="1:29" x14ac:dyDescent="0.25">
      <c r="A3118" t="s">
        <v>27</v>
      </c>
      <c r="B3118" t="s">
        <v>1091</v>
      </c>
      <c r="C3118" t="s">
        <v>1134</v>
      </c>
      <c r="D3118" t="s">
        <v>257</v>
      </c>
      <c r="E3118" t="s">
        <v>258</v>
      </c>
      <c r="F3118" t="s">
        <v>30</v>
      </c>
      <c r="G3118" t="s">
        <v>31</v>
      </c>
      <c r="H3118" t="s">
        <v>62</v>
      </c>
      <c r="I3118" t="s">
        <v>63</v>
      </c>
      <c r="J3118" t="s">
        <v>123</v>
      </c>
      <c r="K3118" t="s">
        <v>124</v>
      </c>
      <c r="L3118" t="s">
        <v>38</v>
      </c>
      <c r="M3118" t="s">
        <v>38</v>
      </c>
      <c r="N3118" t="s">
        <v>38</v>
      </c>
      <c r="O3118" t="s">
        <v>38</v>
      </c>
      <c r="P3118" t="s">
        <v>38</v>
      </c>
      <c r="Q3118" t="s">
        <v>38</v>
      </c>
      <c r="R3118" t="s">
        <v>249</v>
      </c>
      <c r="S3118" t="s">
        <v>250</v>
      </c>
      <c r="T3118" t="s">
        <v>251</v>
      </c>
      <c r="U3118" t="s">
        <v>252</v>
      </c>
      <c r="V3118" t="s">
        <v>253</v>
      </c>
      <c r="W3118" t="s">
        <v>254</v>
      </c>
      <c r="X3118" t="s">
        <v>45</v>
      </c>
      <c r="Y3118" t="s">
        <v>46</v>
      </c>
      <c r="Z3118">
        <v>247520.44539802789</v>
      </c>
      <c r="AA3118" t="s">
        <v>832</v>
      </c>
      <c r="AB3118" t="s">
        <v>833</v>
      </c>
      <c r="AC3118" t="str">
        <f t="shared" si="48"/>
        <v>2025</v>
      </c>
    </row>
    <row r="3119" spans="1:29" x14ac:dyDescent="0.25">
      <c r="A3119" t="s">
        <v>27</v>
      </c>
      <c r="B3119" t="s">
        <v>1091</v>
      </c>
      <c r="C3119" t="s">
        <v>1134</v>
      </c>
      <c r="D3119" t="s">
        <v>257</v>
      </c>
      <c r="E3119" t="s">
        <v>258</v>
      </c>
      <c r="F3119" t="s">
        <v>30</v>
      </c>
      <c r="G3119" t="s">
        <v>31</v>
      </c>
      <c r="H3119" t="s">
        <v>62</v>
      </c>
      <c r="I3119" t="s">
        <v>63</v>
      </c>
      <c r="J3119" t="s">
        <v>123</v>
      </c>
      <c r="K3119" t="s">
        <v>124</v>
      </c>
      <c r="L3119" t="s">
        <v>38</v>
      </c>
      <c r="M3119" t="s">
        <v>38</v>
      </c>
      <c r="N3119" t="s">
        <v>38</v>
      </c>
      <c r="O3119" t="s">
        <v>38</v>
      </c>
      <c r="P3119" t="s">
        <v>842</v>
      </c>
      <c r="Q3119" t="s">
        <v>843</v>
      </c>
      <c r="R3119" t="s">
        <v>241</v>
      </c>
      <c r="S3119" t="s">
        <v>242</v>
      </c>
      <c r="T3119" t="s">
        <v>243</v>
      </c>
      <c r="U3119" t="s">
        <v>244</v>
      </c>
      <c r="V3119" t="s">
        <v>245</v>
      </c>
      <c r="W3119" t="s">
        <v>246</v>
      </c>
      <c r="X3119" t="s">
        <v>74</v>
      </c>
      <c r="Y3119" t="s">
        <v>75</v>
      </c>
      <c r="Z3119">
        <v>1607.7485741033483</v>
      </c>
      <c r="AA3119" t="s">
        <v>500</v>
      </c>
      <c r="AB3119" t="s">
        <v>501</v>
      </c>
      <c r="AC3119" t="str">
        <f t="shared" si="48"/>
        <v>2025</v>
      </c>
    </row>
    <row r="3120" spans="1:29" x14ac:dyDescent="0.25">
      <c r="A3120" t="s">
        <v>27</v>
      </c>
      <c r="B3120" t="s">
        <v>1091</v>
      </c>
      <c r="C3120" t="s">
        <v>1134</v>
      </c>
      <c r="D3120" t="s">
        <v>257</v>
      </c>
      <c r="E3120" t="s">
        <v>258</v>
      </c>
      <c r="F3120" t="s">
        <v>30</v>
      </c>
      <c r="G3120" t="s">
        <v>31</v>
      </c>
      <c r="H3120" t="s">
        <v>62</v>
      </c>
      <c r="I3120" t="s">
        <v>63</v>
      </c>
      <c r="J3120" t="s">
        <v>123</v>
      </c>
      <c r="K3120" t="s">
        <v>124</v>
      </c>
      <c r="L3120" t="s">
        <v>38</v>
      </c>
      <c r="M3120" t="s">
        <v>38</v>
      </c>
      <c r="N3120" t="s">
        <v>38</v>
      </c>
      <c r="O3120" t="s">
        <v>38</v>
      </c>
      <c r="P3120" t="s">
        <v>842</v>
      </c>
      <c r="Q3120" t="s">
        <v>843</v>
      </c>
      <c r="R3120" t="s">
        <v>241</v>
      </c>
      <c r="S3120" t="s">
        <v>242</v>
      </c>
      <c r="T3120" t="s">
        <v>243</v>
      </c>
      <c r="U3120" t="s">
        <v>244</v>
      </c>
      <c r="V3120" t="s">
        <v>245</v>
      </c>
      <c r="W3120" t="s">
        <v>246</v>
      </c>
      <c r="X3120" t="s">
        <v>74</v>
      </c>
      <c r="Y3120" t="s">
        <v>75</v>
      </c>
      <c r="Z3120">
        <v>832.45310570576396</v>
      </c>
      <c r="AA3120" t="s">
        <v>359</v>
      </c>
      <c r="AB3120" t="s">
        <v>360</v>
      </c>
      <c r="AC3120" t="str">
        <f t="shared" si="48"/>
        <v>2025</v>
      </c>
    </row>
    <row r="3121" spans="1:29" x14ac:dyDescent="0.25">
      <c r="A3121" t="s">
        <v>27</v>
      </c>
      <c r="B3121" t="s">
        <v>1091</v>
      </c>
      <c r="C3121" t="s">
        <v>1134</v>
      </c>
      <c r="D3121" t="s">
        <v>257</v>
      </c>
      <c r="E3121" t="s">
        <v>258</v>
      </c>
      <c r="F3121" t="s">
        <v>30</v>
      </c>
      <c r="G3121" t="s">
        <v>31</v>
      </c>
      <c r="H3121" t="s">
        <v>62</v>
      </c>
      <c r="I3121" t="s">
        <v>63</v>
      </c>
      <c r="J3121" t="s">
        <v>123</v>
      </c>
      <c r="K3121" t="s">
        <v>124</v>
      </c>
      <c r="L3121" t="s">
        <v>38</v>
      </c>
      <c r="M3121" t="s">
        <v>38</v>
      </c>
      <c r="N3121" t="s">
        <v>38</v>
      </c>
      <c r="O3121" t="s">
        <v>38</v>
      </c>
      <c r="P3121" t="s">
        <v>842</v>
      </c>
      <c r="Q3121" t="s">
        <v>843</v>
      </c>
      <c r="R3121" t="s">
        <v>277</v>
      </c>
      <c r="S3121" t="s">
        <v>278</v>
      </c>
      <c r="T3121" t="s">
        <v>243</v>
      </c>
      <c r="U3121" t="s">
        <v>244</v>
      </c>
      <c r="V3121" t="s">
        <v>245</v>
      </c>
      <c r="W3121" t="s">
        <v>246</v>
      </c>
      <c r="X3121" t="s">
        <v>74</v>
      </c>
      <c r="Y3121" t="s">
        <v>75</v>
      </c>
      <c r="Z3121">
        <v>232.52771829801316</v>
      </c>
      <c r="AA3121" t="s">
        <v>486</v>
      </c>
      <c r="AB3121" t="s">
        <v>487</v>
      </c>
      <c r="AC3121" t="str">
        <f t="shared" si="48"/>
        <v>2025</v>
      </c>
    </row>
    <row r="3122" spans="1:29" x14ac:dyDescent="0.25">
      <c r="A3122" t="s">
        <v>27</v>
      </c>
      <c r="B3122" t="s">
        <v>1091</v>
      </c>
      <c r="C3122" t="s">
        <v>1134</v>
      </c>
      <c r="D3122" t="s">
        <v>257</v>
      </c>
      <c r="E3122" t="s">
        <v>258</v>
      </c>
      <c r="F3122" t="s">
        <v>30</v>
      </c>
      <c r="G3122" t="s">
        <v>31</v>
      </c>
      <c r="H3122" t="s">
        <v>62</v>
      </c>
      <c r="I3122" t="s">
        <v>63</v>
      </c>
      <c r="J3122" t="s">
        <v>123</v>
      </c>
      <c r="K3122" t="s">
        <v>124</v>
      </c>
      <c r="L3122" t="s">
        <v>38</v>
      </c>
      <c r="M3122" t="s">
        <v>38</v>
      </c>
      <c r="N3122" t="s">
        <v>38</v>
      </c>
      <c r="O3122" t="s">
        <v>38</v>
      </c>
      <c r="P3122" t="s">
        <v>842</v>
      </c>
      <c r="Q3122" t="s">
        <v>843</v>
      </c>
      <c r="R3122" t="s">
        <v>376</v>
      </c>
      <c r="S3122" t="s">
        <v>377</v>
      </c>
      <c r="T3122" t="s">
        <v>378</v>
      </c>
      <c r="U3122" t="s">
        <v>377</v>
      </c>
      <c r="V3122" t="s">
        <v>118</v>
      </c>
      <c r="W3122" t="s">
        <v>119</v>
      </c>
      <c r="X3122" t="s">
        <v>74</v>
      </c>
      <c r="Y3122" t="s">
        <v>75</v>
      </c>
      <c r="Z3122">
        <v>20.219684795240919</v>
      </c>
      <c r="AA3122" t="s">
        <v>520</v>
      </c>
      <c r="AB3122" t="s">
        <v>521</v>
      </c>
      <c r="AC3122" t="str">
        <f t="shared" si="48"/>
        <v>2025</v>
      </c>
    </row>
    <row r="3123" spans="1:29" x14ac:dyDescent="0.25">
      <c r="A3123" t="s">
        <v>27</v>
      </c>
      <c r="B3123" t="s">
        <v>1091</v>
      </c>
      <c r="C3123" t="s">
        <v>1134</v>
      </c>
      <c r="D3123" t="s">
        <v>257</v>
      </c>
      <c r="E3123" t="s">
        <v>258</v>
      </c>
      <c r="F3123" t="s">
        <v>30</v>
      </c>
      <c r="G3123" t="s">
        <v>31</v>
      </c>
      <c r="H3123" t="s">
        <v>62</v>
      </c>
      <c r="I3123" t="s">
        <v>63</v>
      </c>
      <c r="J3123" t="s">
        <v>123</v>
      </c>
      <c r="K3123" t="s">
        <v>124</v>
      </c>
      <c r="L3123" t="s">
        <v>38</v>
      </c>
      <c r="M3123" t="s">
        <v>38</v>
      </c>
      <c r="N3123" t="s">
        <v>38</v>
      </c>
      <c r="O3123" t="s">
        <v>38</v>
      </c>
      <c r="P3123" t="s">
        <v>842</v>
      </c>
      <c r="Q3123" t="s">
        <v>843</v>
      </c>
      <c r="R3123" t="s">
        <v>376</v>
      </c>
      <c r="S3123" t="s">
        <v>377</v>
      </c>
      <c r="T3123" t="s">
        <v>378</v>
      </c>
      <c r="U3123" t="s">
        <v>377</v>
      </c>
      <c r="V3123" t="s">
        <v>118</v>
      </c>
      <c r="W3123" t="s">
        <v>119</v>
      </c>
      <c r="X3123" t="s">
        <v>74</v>
      </c>
      <c r="Y3123" t="s">
        <v>75</v>
      </c>
      <c r="Z3123">
        <v>50.54964452881601</v>
      </c>
      <c r="AA3123" t="s">
        <v>379</v>
      </c>
      <c r="AB3123" t="s">
        <v>380</v>
      </c>
      <c r="AC3123" t="str">
        <f t="shared" si="48"/>
        <v>2025</v>
      </c>
    </row>
    <row r="3124" spans="1:29" x14ac:dyDescent="0.25">
      <c r="A3124" t="s">
        <v>27</v>
      </c>
      <c r="B3124" t="s">
        <v>1091</v>
      </c>
      <c r="C3124" t="s">
        <v>1134</v>
      </c>
      <c r="D3124" t="s">
        <v>257</v>
      </c>
      <c r="E3124" t="s">
        <v>258</v>
      </c>
      <c r="F3124" t="s">
        <v>30</v>
      </c>
      <c r="G3124" t="s">
        <v>31</v>
      </c>
      <c r="H3124" t="s">
        <v>62</v>
      </c>
      <c r="I3124" t="s">
        <v>63</v>
      </c>
      <c r="J3124" t="s">
        <v>123</v>
      </c>
      <c r="K3124" t="s">
        <v>124</v>
      </c>
      <c r="L3124" t="s">
        <v>38</v>
      </c>
      <c r="M3124" t="s">
        <v>38</v>
      </c>
      <c r="N3124" t="s">
        <v>38</v>
      </c>
      <c r="O3124" t="s">
        <v>38</v>
      </c>
      <c r="P3124" t="s">
        <v>842</v>
      </c>
      <c r="Q3124" t="s">
        <v>843</v>
      </c>
      <c r="R3124" t="s">
        <v>376</v>
      </c>
      <c r="S3124" t="s">
        <v>377</v>
      </c>
      <c r="T3124" t="s">
        <v>378</v>
      </c>
      <c r="U3124" t="s">
        <v>377</v>
      </c>
      <c r="V3124" t="s">
        <v>118</v>
      </c>
      <c r="W3124" t="s">
        <v>119</v>
      </c>
      <c r="X3124" t="s">
        <v>74</v>
      </c>
      <c r="Y3124" t="s">
        <v>75</v>
      </c>
      <c r="Z3124">
        <v>7.8373417836510688</v>
      </c>
      <c r="AA3124" t="s">
        <v>533</v>
      </c>
      <c r="AB3124" t="s">
        <v>534</v>
      </c>
      <c r="AC3124" t="str">
        <f t="shared" si="48"/>
        <v>2025</v>
      </c>
    </row>
    <row r="3125" spans="1:29" x14ac:dyDescent="0.25">
      <c r="A3125" t="s">
        <v>27</v>
      </c>
      <c r="B3125" t="s">
        <v>1091</v>
      </c>
      <c r="C3125" t="s">
        <v>1134</v>
      </c>
      <c r="D3125" t="s">
        <v>257</v>
      </c>
      <c r="E3125" t="s">
        <v>258</v>
      </c>
      <c r="F3125" t="s">
        <v>30</v>
      </c>
      <c r="G3125" t="s">
        <v>31</v>
      </c>
      <c r="H3125" t="s">
        <v>62</v>
      </c>
      <c r="I3125" t="s">
        <v>63</v>
      </c>
      <c r="J3125" t="s">
        <v>123</v>
      </c>
      <c r="K3125" t="s">
        <v>124</v>
      </c>
      <c r="L3125" t="s">
        <v>38</v>
      </c>
      <c r="M3125" t="s">
        <v>38</v>
      </c>
      <c r="N3125" t="s">
        <v>38</v>
      </c>
      <c r="O3125" t="s">
        <v>38</v>
      </c>
      <c r="P3125" t="s">
        <v>842</v>
      </c>
      <c r="Q3125" t="s">
        <v>843</v>
      </c>
      <c r="R3125" t="s">
        <v>376</v>
      </c>
      <c r="S3125" t="s">
        <v>377</v>
      </c>
      <c r="T3125" t="s">
        <v>378</v>
      </c>
      <c r="U3125" t="s">
        <v>377</v>
      </c>
      <c r="V3125" t="s">
        <v>118</v>
      </c>
      <c r="W3125" t="s">
        <v>119</v>
      </c>
      <c r="X3125" t="s">
        <v>74</v>
      </c>
      <c r="Y3125" t="s">
        <v>75</v>
      </c>
      <c r="Z3125">
        <v>177.43348231667142</v>
      </c>
      <c r="AA3125" t="s">
        <v>818</v>
      </c>
      <c r="AB3125" t="s">
        <v>819</v>
      </c>
      <c r="AC3125" t="str">
        <f t="shared" si="48"/>
        <v>2025</v>
      </c>
    </row>
    <row r="3126" spans="1:29" x14ac:dyDescent="0.25">
      <c r="A3126" t="s">
        <v>27</v>
      </c>
      <c r="B3126" t="s">
        <v>1091</v>
      </c>
      <c r="C3126" t="s">
        <v>1134</v>
      </c>
      <c r="D3126" t="s">
        <v>257</v>
      </c>
      <c r="E3126" t="s">
        <v>258</v>
      </c>
      <c r="F3126" t="s">
        <v>30</v>
      </c>
      <c r="G3126" t="s">
        <v>31</v>
      </c>
      <c r="H3126" t="s">
        <v>62</v>
      </c>
      <c r="I3126" t="s">
        <v>63</v>
      </c>
      <c r="J3126" t="s">
        <v>123</v>
      </c>
      <c r="K3126" t="s">
        <v>124</v>
      </c>
      <c r="L3126" t="s">
        <v>38</v>
      </c>
      <c r="M3126" t="s">
        <v>38</v>
      </c>
      <c r="N3126" t="s">
        <v>38</v>
      </c>
      <c r="O3126" t="s">
        <v>38</v>
      </c>
      <c r="P3126" t="s">
        <v>842</v>
      </c>
      <c r="Q3126" t="s">
        <v>843</v>
      </c>
      <c r="R3126" t="s">
        <v>376</v>
      </c>
      <c r="S3126" t="s">
        <v>377</v>
      </c>
      <c r="T3126" t="s">
        <v>378</v>
      </c>
      <c r="U3126" t="s">
        <v>377</v>
      </c>
      <c r="V3126" t="s">
        <v>118</v>
      </c>
      <c r="W3126" t="s">
        <v>119</v>
      </c>
      <c r="X3126" t="s">
        <v>74</v>
      </c>
      <c r="Y3126" t="s">
        <v>75</v>
      </c>
      <c r="Z3126">
        <v>635.10970604077556</v>
      </c>
      <c r="AA3126" t="s">
        <v>665</v>
      </c>
      <c r="AB3126" t="s">
        <v>666</v>
      </c>
      <c r="AC3126" t="str">
        <f t="shared" si="48"/>
        <v>2025</v>
      </c>
    </row>
    <row r="3127" spans="1:29" x14ac:dyDescent="0.25">
      <c r="A3127" t="s">
        <v>27</v>
      </c>
      <c r="B3127" t="s">
        <v>1091</v>
      </c>
      <c r="C3127" t="s">
        <v>1134</v>
      </c>
      <c r="D3127" t="s">
        <v>257</v>
      </c>
      <c r="E3127" t="s">
        <v>258</v>
      </c>
      <c r="F3127" t="s">
        <v>30</v>
      </c>
      <c r="G3127" t="s">
        <v>31</v>
      </c>
      <c r="H3127" t="s">
        <v>62</v>
      </c>
      <c r="I3127" t="s">
        <v>63</v>
      </c>
      <c r="J3127" t="s">
        <v>123</v>
      </c>
      <c r="K3127" t="s">
        <v>124</v>
      </c>
      <c r="L3127" t="s">
        <v>38</v>
      </c>
      <c r="M3127" t="s">
        <v>38</v>
      </c>
      <c r="N3127" t="s">
        <v>38</v>
      </c>
      <c r="O3127" t="s">
        <v>38</v>
      </c>
      <c r="P3127" t="s">
        <v>842</v>
      </c>
      <c r="Q3127" t="s">
        <v>843</v>
      </c>
      <c r="R3127" t="s">
        <v>376</v>
      </c>
      <c r="S3127" t="s">
        <v>377</v>
      </c>
      <c r="T3127" t="s">
        <v>378</v>
      </c>
      <c r="U3127" t="s">
        <v>377</v>
      </c>
      <c r="V3127" t="s">
        <v>118</v>
      </c>
      <c r="W3127" t="s">
        <v>119</v>
      </c>
      <c r="X3127" t="s">
        <v>74</v>
      </c>
      <c r="Y3127" t="s">
        <v>75</v>
      </c>
      <c r="Z3127">
        <v>296.48043362689009</v>
      </c>
      <c r="AA3127" t="s">
        <v>647</v>
      </c>
      <c r="AB3127" t="s">
        <v>648</v>
      </c>
      <c r="AC3127" t="str">
        <f t="shared" si="48"/>
        <v>2025</v>
      </c>
    </row>
    <row r="3128" spans="1:29" x14ac:dyDescent="0.25">
      <c r="A3128" t="s">
        <v>27</v>
      </c>
      <c r="B3128" t="s">
        <v>1091</v>
      </c>
      <c r="C3128" t="s">
        <v>1134</v>
      </c>
      <c r="D3128" t="s">
        <v>257</v>
      </c>
      <c r="E3128" t="s">
        <v>258</v>
      </c>
      <c r="F3128" t="s">
        <v>30</v>
      </c>
      <c r="G3128" t="s">
        <v>31</v>
      </c>
      <c r="H3128" t="s">
        <v>62</v>
      </c>
      <c r="I3128" t="s">
        <v>63</v>
      </c>
      <c r="J3128" t="s">
        <v>123</v>
      </c>
      <c r="K3128" t="s">
        <v>124</v>
      </c>
      <c r="L3128" t="s">
        <v>38</v>
      </c>
      <c r="M3128" t="s">
        <v>38</v>
      </c>
      <c r="N3128" t="s">
        <v>38</v>
      </c>
      <c r="O3128" t="s">
        <v>38</v>
      </c>
      <c r="P3128" t="s">
        <v>842</v>
      </c>
      <c r="Q3128" t="s">
        <v>843</v>
      </c>
      <c r="R3128" t="s">
        <v>376</v>
      </c>
      <c r="S3128" t="s">
        <v>377</v>
      </c>
      <c r="T3128" t="s">
        <v>378</v>
      </c>
      <c r="U3128" t="s">
        <v>377</v>
      </c>
      <c r="V3128" t="s">
        <v>118</v>
      </c>
      <c r="W3128" t="s">
        <v>119</v>
      </c>
      <c r="X3128" t="s">
        <v>74</v>
      </c>
      <c r="Y3128" t="s">
        <v>75</v>
      </c>
      <c r="Z3128">
        <v>880.71750105220633</v>
      </c>
      <c r="AA3128" t="s">
        <v>502</v>
      </c>
      <c r="AB3128" t="s">
        <v>503</v>
      </c>
      <c r="AC3128" t="str">
        <f t="shared" si="48"/>
        <v>2025</v>
      </c>
    </row>
    <row r="3129" spans="1:29" x14ac:dyDescent="0.25">
      <c r="A3129" t="s">
        <v>27</v>
      </c>
      <c r="B3129" t="s">
        <v>1091</v>
      </c>
      <c r="C3129" t="s">
        <v>1134</v>
      </c>
      <c r="D3129" t="s">
        <v>257</v>
      </c>
      <c r="E3129" t="s">
        <v>258</v>
      </c>
      <c r="F3129" t="s">
        <v>30</v>
      </c>
      <c r="G3129" t="s">
        <v>31</v>
      </c>
      <c r="H3129" t="s">
        <v>62</v>
      </c>
      <c r="I3129" t="s">
        <v>63</v>
      </c>
      <c r="J3129" t="s">
        <v>123</v>
      </c>
      <c r="K3129" t="s">
        <v>124</v>
      </c>
      <c r="L3129" t="s">
        <v>38</v>
      </c>
      <c r="M3129" t="s">
        <v>38</v>
      </c>
      <c r="N3129" t="s">
        <v>38</v>
      </c>
      <c r="O3129" t="s">
        <v>38</v>
      </c>
      <c r="P3129" t="s">
        <v>842</v>
      </c>
      <c r="Q3129" t="s">
        <v>843</v>
      </c>
      <c r="R3129" t="s">
        <v>141</v>
      </c>
      <c r="S3129" t="s">
        <v>142</v>
      </c>
      <c r="T3129" t="s">
        <v>143</v>
      </c>
      <c r="U3129" t="s">
        <v>144</v>
      </c>
      <c r="V3129" t="s">
        <v>118</v>
      </c>
      <c r="W3129" t="s">
        <v>119</v>
      </c>
      <c r="X3129" t="s">
        <v>74</v>
      </c>
      <c r="Y3129" t="s">
        <v>75</v>
      </c>
      <c r="Z3129">
        <v>15.16526443304657</v>
      </c>
      <c r="AA3129" t="s">
        <v>788</v>
      </c>
      <c r="AB3129" t="s">
        <v>789</v>
      </c>
      <c r="AC3129" t="str">
        <f t="shared" si="48"/>
        <v>2025</v>
      </c>
    </row>
    <row r="3130" spans="1:29" x14ac:dyDescent="0.25">
      <c r="A3130" t="s">
        <v>27</v>
      </c>
      <c r="B3130" t="s">
        <v>1091</v>
      </c>
      <c r="C3130" t="s">
        <v>1134</v>
      </c>
      <c r="D3130" t="s">
        <v>257</v>
      </c>
      <c r="E3130" t="s">
        <v>258</v>
      </c>
      <c r="F3130" t="s">
        <v>30</v>
      </c>
      <c r="G3130" t="s">
        <v>31</v>
      </c>
      <c r="H3130" t="s">
        <v>62</v>
      </c>
      <c r="I3130" t="s">
        <v>63</v>
      </c>
      <c r="J3130" t="s">
        <v>123</v>
      </c>
      <c r="K3130" t="s">
        <v>124</v>
      </c>
      <c r="L3130" t="s">
        <v>38</v>
      </c>
      <c r="M3130" t="s">
        <v>38</v>
      </c>
      <c r="N3130" t="s">
        <v>38</v>
      </c>
      <c r="O3130" t="s">
        <v>38</v>
      </c>
      <c r="P3130" t="s">
        <v>842</v>
      </c>
      <c r="Q3130" t="s">
        <v>843</v>
      </c>
      <c r="R3130" t="s">
        <v>141</v>
      </c>
      <c r="S3130" t="s">
        <v>142</v>
      </c>
      <c r="T3130" t="s">
        <v>143</v>
      </c>
      <c r="U3130" t="s">
        <v>144</v>
      </c>
      <c r="V3130" t="s">
        <v>118</v>
      </c>
      <c r="W3130" t="s">
        <v>119</v>
      </c>
      <c r="X3130" t="s">
        <v>74</v>
      </c>
      <c r="Y3130" t="s">
        <v>75</v>
      </c>
      <c r="Z3130">
        <v>399.35200134572756</v>
      </c>
      <c r="AA3130" t="s">
        <v>522</v>
      </c>
      <c r="AB3130" t="s">
        <v>523</v>
      </c>
      <c r="AC3130" t="str">
        <f t="shared" si="48"/>
        <v>2025</v>
      </c>
    </row>
    <row r="3131" spans="1:29" x14ac:dyDescent="0.25">
      <c r="A3131" t="s">
        <v>27</v>
      </c>
      <c r="B3131" t="s">
        <v>1091</v>
      </c>
      <c r="C3131" t="s">
        <v>1134</v>
      </c>
      <c r="D3131" t="s">
        <v>257</v>
      </c>
      <c r="E3131" t="s">
        <v>258</v>
      </c>
      <c r="F3131" t="s">
        <v>30</v>
      </c>
      <c r="G3131" t="s">
        <v>31</v>
      </c>
      <c r="H3131" t="s">
        <v>62</v>
      </c>
      <c r="I3131" t="s">
        <v>63</v>
      </c>
      <c r="J3131" t="s">
        <v>123</v>
      </c>
      <c r="K3131" t="s">
        <v>124</v>
      </c>
      <c r="L3131" t="s">
        <v>38</v>
      </c>
      <c r="M3131" t="s">
        <v>38</v>
      </c>
      <c r="N3131" t="s">
        <v>38</v>
      </c>
      <c r="O3131" t="s">
        <v>38</v>
      </c>
      <c r="P3131" t="s">
        <v>842</v>
      </c>
      <c r="Q3131" t="s">
        <v>843</v>
      </c>
      <c r="R3131" t="s">
        <v>141</v>
      </c>
      <c r="S3131" t="s">
        <v>142</v>
      </c>
      <c r="T3131" t="s">
        <v>143</v>
      </c>
      <c r="U3131" t="s">
        <v>144</v>
      </c>
      <c r="V3131" t="s">
        <v>118</v>
      </c>
      <c r="W3131" t="s">
        <v>119</v>
      </c>
      <c r="X3131" t="s">
        <v>74</v>
      </c>
      <c r="Y3131" t="s">
        <v>75</v>
      </c>
      <c r="Z3131">
        <v>758.26417779495887</v>
      </c>
      <c r="AA3131" t="s">
        <v>649</v>
      </c>
      <c r="AB3131" t="s">
        <v>650</v>
      </c>
      <c r="AC3131" t="str">
        <f t="shared" si="48"/>
        <v>2025</v>
      </c>
    </row>
    <row r="3132" spans="1:29" x14ac:dyDescent="0.25">
      <c r="A3132" t="s">
        <v>27</v>
      </c>
      <c r="B3132" t="s">
        <v>1091</v>
      </c>
      <c r="C3132" t="s">
        <v>1134</v>
      </c>
      <c r="D3132" t="s">
        <v>257</v>
      </c>
      <c r="E3132" t="s">
        <v>258</v>
      </c>
      <c r="F3132" t="s">
        <v>30</v>
      </c>
      <c r="G3132" t="s">
        <v>31</v>
      </c>
      <c r="H3132" t="s">
        <v>62</v>
      </c>
      <c r="I3132" t="s">
        <v>63</v>
      </c>
      <c r="J3132" t="s">
        <v>123</v>
      </c>
      <c r="K3132" t="s">
        <v>124</v>
      </c>
      <c r="L3132" t="s">
        <v>38</v>
      </c>
      <c r="M3132" t="s">
        <v>38</v>
      </c>
      <c r="N3132" t="s">
        <v>38</v>
      </c>
      <c r="O3132" t="s">
        <v>38</v>
      </c>
      <c r="P3132" t="s">
        <v>842</v>
      </c>
      <c r="Q3132" t="s">
        <v>843</v>
      </c>
      <c r="R3132" t="s">
        <v>339</v>
      </c>
      <c r="S3132" t="s">
        <v>340</v>
      </c>
      <c r="T3132" t="s">
        <v>129</v>
      </c>
      <c r="U3132" t="s">
        <v>130</v>
      </c>
      <c r="V3132" t="s">
        <v>72</v>
      </c>
      <c r="W3132" t="s">
        <v>73</v>
      </c>
      <c r="X3132" t="s">
        <v>74</v>
      </c>
      <c r="Y3132" t="s">
        <v>75</v>
      </c>
      <c r="Z3132">
        <v>298.5831961586764</v>
      </c>
      <c r="AA3132" t="s">
        <v>657</v>
      </c>
      <c r="AB3132" t="s">
        <v>658</v>
      </c>
      <c r="AC3132" t="str">
        <f t="shared" si="48"/>
        <v>2025</v>
      </c>
    </row>
    <row r="3133" spans="1:29" x14ac:dyDescent="0.25">
      <c r="A3133" t="s">
        <v>27</v>
      </c>
      <c r="B3133" t="s">
        <v>1091</v>
      </c>
      <c r="C3133" t="s">
        <v>1134</v>
      </c>
      <c r="D3133" t="s">
        <v>257</v>
      </c>
      <c r="E3133" t="s">
        <v>258</v>
      </c>
      <c r="F3133" t="s">
        <v>30</v>
      </c>
      <c r="G3133" t="s">
        <v>31</v>
      </c>
      <c r="H3133" t="s">
        <v>62</v>
      </c>
      <c r="I3133" t="s">
        <v>63</v>
      </c>
      <c r="J3133" t="s">
        <v>123</v>
      </c>
      <c r="K3133" t="s">
        <v>124</v>
      </c>
      <c r="L3133" t="s">
        <v>38</v>
      </c>
      <c r="M3133" t="s">
        <v>38</v>
      </c>
      <c r="N3133" t="s">
        <v>38</v>
      </c>
      <c r="O3133" t="s">
        <v>38</v>
      </c>
      <c r="P3133" t="s">
        <v>842</v>
      </c>
      <c r="Q3133" t="s">
        <v>843</v>
      </c>
      <c r="R3133" t="s">
        <v>339</v>
      </c>
      <c r="S3133" t="s">
        <v>340</v>
      </c>
      <c r="T3133" t="s">
        <v>129</v>
      </c>
      <c r="U3133" t="s">
        <v>130</v>
      </c>
      <c r="V3133" t="s">
        <v>72</v>
      </c>
      <c r="W3133" t="s">
        <v>73</v>
      </c>
      <c r="X3133" t="s">
        <v>74</v>
      </c>
      <c r="Y3133" t="s">
        <v>75</v>
      </c>
      <c r="Z3133">
        <v>320.11286465336178</v>
      </c>
      <c r="AA3133" t="s">
        <v>341</v>
      </c>
      <c r="AB3133" t="s">
        <v>342</v>
      </c>
      <c r="AC3133" t="str">
        <f t="shared" si="48"/>
        <v>2025</v>
      </c>
    </row>
    <row r="3134" spans="1:29" x14ac:dyDescent="0.25">
      <c r="A3134" t="s">
        <v>27</v>
      </c>
      <c r="B3134" t="s">
        <v>1091</v>
      </c>
      <c r="C3134" t="s">
        <v>1134</v>
      </c>
      <c r="D3134" t="s">
        <v>257</v>
      </c>
      <c r="E3134" t="s">
        <v>258</v>
      </c>
      <c r="F3134" t="s">
        <v>30</v>
      </c>
      <c r="G3134" t="s">
        <v>31</v>
      </c>
      <c r="H3134" t="s">
        <v>62</v>
      </c>
      <c r="I3134" t="s">
        <v>63</v>
      </c>
      <c r="J3134" t="s">
        <v>123</v>
      </c>
      <c r="K3134" t="s">
        <v>124</v>
      </c>
      <c r="L3134" t="s">
        <v>38</v>
      </c>
      <c r="M3134" t="s">
        <v>38</v>
      </c>
      <c r="N3134" t="s">
        <v>38</v>
      </c>
      <c r="O3134" t="s">
        <v>38</v>
      </c>
      <c r="P3134" t="s">
        <v>842</v>
      </c>
      <c r="Q3134" t="s">
        <v>843</v>
      </c>
      <c r="R3134" t="s">
        <v>339</v>
      </c>
      <c r="S3134" t="s">
        <v>340</v>
      </c>
      <c r="T3134" t="s">
        <v>129</v>
      </c>
      <c r="U3134" t="s">
        <v>130</v>
      </c>
      <c r="V3134" t="s">
        <v>72</v>
      </c>
      <c r="W3134" t="s">
        <v>73</v>
      </c>
      <c r="X3134" t="s">
        <v>74</v>
      </c>
      <c r="Y3134" t="s">
        <v>75</v>
      </c>
      <c r="Z3134">
        <v>59.353396093415512</v>
      </c>
      <c r="AA3134" t="s">
        <v>683</v>
      </c>
      <c r="AB3134" t="s">
        <v>684</v>
      </c>
      <c r="AC3134" t="str">
        <f t="shared" si="48"/>
        <v>2025</v>
      </c>
    </row>
    <row r="3135" spans="1:29" x14ac:dyDescent="0.25">
      <c r="A3135" t="s">
        <v>27</v>
      </c>
      <c r="B3135" t="s">
        <v>1091</v>
      </c>
      <c r="C3135" t="s">
        <v>1134</v>
      </c>
      <c r="D3135" t="s">
        <v>257</v>
      </c>
      <c r="E3135" t="s">
        <v>258</v>
      </c>
      <c r="F3135" t="s">
        <v>30</v>
      </c>
      <c r="G3135" t="s">
        <v>31</v>
      </c>
      <c r="H3135" t="s">
        <v>62</v>
      </c>
      <c r="I3135" t="s">
        <v>63</v>
      </c>
      <c r="J3135" t="s">
        <v>123</v>
      </c>
      <c r="K3135" t="s">
        <v>124</v>
      </c>
      <c r="L3135" t="s">
        <v>38</v>
      </c>
      <c r="M3135" t="s">
        <v>38</v>
      </c>
      <c r="N3135" t="s">
        <v>38</v>
      </c>
      <c r="O3135" t="s">
        <v>38</v>
      </c>
      <c r="P3135" t="s">
        <v>842</v>
      </c>
      <c r="Q3135" t="s">
        <v>843</v>
      </c>
      <c r="R3135" t="s">
        <v>339</v>
      </c>
      <c r="S3135" t="s">
        <v>340</v>
      </c>
      <c r="T3135" t="s">
        <v>129</v>
      </c>
      <c r="U3135" t="s">
        <v>130</v>
      </c>
      <c r="V3135" t="s">
        <v>72</v>
      </c>
      <c r="W3135" t="s">
        <v>73</v>
      </c>
      <c r="X3135" t="s">
        <v>74</v>
      </c>
      <c r="Y3135" t="s">
        <v>75</v>
      </c>
      <c r="Z3135">
        <v>271.03285687795341</v>
      </c>
      <c r="AA3135" t="s">
        <v>651</v>
      </c>
      <c r="AB3135" t="s">
        <v>652</v>
      </c>
      <c r="AC3135" t="str">
        <f t="shared" si="48"/>
        <v>2025</v>
      </c>
    </row>
    <row r="3136" spans="1:29" x14ac:dyDescent="0.25">
      <c r="A3136" t="s">
        <v>27</v>
      </c>
      <c r="B3136" t="s">
        <v>1091</v>
      </c>
      <c r="C3136" t="s">
        <v>1134</v>
      </c>
      <c r="D3136" t="s">
        <v>257</v>
      </c>
      <c r="E3136" t="s">
        <v>258</v>
      </c>
      <c r="F3136" t="s">
        <v>30</v>
      </c>
      <c r="G3136" t="s">
        <v>31</v>
      </c>
      <c r="H3136" t="s">
        <v>62</v>
      </c>
      <c r="I3136" t="s">
        <v>63</v>
      </c>
      <c r="J3136" t="s">
        <v>123</v>
      </c>
      <c r="K3136" t="s">
        <v>124</v>
      </c>
      <c r="L3136" t="s">
        <v>38</v>
      </c>
      <c r="M3136" t="s">
        <v>38</v>
      </c>
      <c r="N3136" t="s">
        <v>38</v>
      </c>
      <c r="O3136" t="s">
        <v>38</v>
      </c>
      <c r="P3136" t="s">
        <v>842</v>
      </c>
      <c r="Q3136" t="s">
        <v>843</v>
      </c>
      <c r="R3136" t="s">
        <v>339</v>
      </c>
      <c r="S3136" t="s">
        <v>340</v>
      </c>
      <c r="T3136" t="s">
        <v>129</v>
      </c>
      <c r="U3136" t="s">
        <v>130</v>
      </c>
      <c r="V3136" t="s">
        <v>72</v>
      </c>
      <c r="W3136" t="s">
        <v>73</v>
      </c>
      <c r="X3136" t="s">
        <v>74</v>
      </c>
      <c r="Y3136" t="s">
        <v>75</v>
      </c>
      <c r="Z3136">
        <v>30.554789843505279</v>
      </c>
      <c r="AA3136" t="s">
        <v>361</v>
      </c>
      <c r="AB3136" t="s">
        <v>362</v>
      </c>
      <c r="AC3136" t="str">
        <f t="shared" si="48"/>
        <v>2025</v>
      </c>
    </row>
    <row r="3137" spans="1:29" x14ac:dyDescent="0.25">
      <c r="A3137" t="s">
        <v>27</v>
      </c>
      <c r="B3137" t="s">
        <v>1091</v>
      </c>
      <c r="C3137" t="s">
        <v>1134</v>
      </c>
      <c r="D3137" t="s">
        <v>257</v>
      </c>
      <c r="E3137" t="s">
        <v>258</v>
      </c>
      <c r="F3137" t="s">
        <v>30</v>
      </c>
      <c r="G3137" t="s">
        <v>31</v>
      </c>
      <c r="H3137" t="s">
        <v>62</v>
      </c>
      <c r="I3137" t="s">
        <v>63</v>
      </c>
      <c r="J3137" t="s">
        <v>123</v>
      </c>
      <c r="K3137" t="s">
        <v>124</v>
      </c>
      <c r="L3137" t="s">
        <v>38</v>
      </c>
      <c r="M3137" t="s">
        <v>38</v>
      </c>
      <c r="N3137" t="s">
        <v>38</v>
      </c>
      <c r="O3137" t="s">
        <v>38</v>
      </c>
      <c r="P3137" t="s">
        <v>842</v>
      </c>
      <c r="Q3137" t="s">
        <v>843</v>
      </c>
      <c r="R3137" t="s">
        <v>339</v>
      </c>
      <c r="S3137" t="s">
        <v>340</v>
      </c>
      <c r="T3137" t="s">
        <v>129</v>
      </c>
      <c r="U3137" t="s">
        <v>130</v>
      </c>
      <c r="V3137" t="s">
        <v>72</v>
      </c>
      <c r="W3137" t="s">
        <v>73</v>
      </c>
      <c r="X3137" t="s">
        <v>74</v>
      </c>
      <c r="Y3137" t="s">
        <v>75</v>
      </c>
      <c r="Z3137">
        <v>197.81104447241921</v>
      </c>
      <c r="AA3137" t="s">
        <v>798</v>
      </c>
      <c r="AB3137" t="s">
        <v>799</v>
      </c>
      <c r="AC3137" t="str">
        <f t="shared" si="48"/>
        <v>2025</v>
      </c>
    </row>
    <row r="3138" spans="1:29" x14ac:dyDescent="0.25">
      <c r="A3138" t="s">
        <v>27</v>
      </c>
      <c r="B3138" t="s">
        <v>1091</v>
      </c>
      <c r="C3138" t="s">
        <v>1134</v>
      </c>
      <c r="D3138" t="s">
        <v>257</v>
      </c>
      <c r="E3138" t="s">
        <v>258</v>
      </c>
      <c r="F3138" t="s">
        <v>30</v>
      </c>
      <c r="G3138" t="s">
        <v>31</v>
      </c>
      <c r="H3138" t="s">
        <v>62</v>
      </c>
      <c r="I3138" t="s">
        <v>63</v>
      </c>
      <c r="J3138" t="s">
        <v>123</v>
      </c>
      <c r="K3138" t="s">
        <v>124</v>
      </c>
      <c r="L3138" t="s">
        <v>38</v>
      </c>
      <c r="M3138" t="s">
        <v>38</v>
      </c>
      <c r="N3138" t="s">
        <v>38</v>
      </c>
      <c r="O3138" t="s">
        <v>38</v>
      </c>
      <c r="P3138" t="s">
        <v>842</v>
      </c>
      <c r="Q3138" t="s">
        <v>843</v>
      </c>
      <c r="R3138" t="s">
        <v>339</v>
      </c>
      <c r="S3138" t="s">
        <v>340</v>
      </c>
      <c r="T3138" t="s">
        <v>129</v>
      </c>
      <c r="U3138" t="s">
        <v>130</v>
      </c>
      <c r="V3138" t="s">
        <v>72</v>
      </c>
      <c r="W3138" t="s">
        <v>73</v>
      </c>
      <c r="X3138" t="s">
        <v>74</v>
      </c>
      <c r="Y3138" t="s">
        <v>75</v>
      </c>
      <c r="Z3138">
        <v>61.262221028351412</v>
      </c>
      <c r="AA3138" t="s">
        <v>492</v>
      </c>
      <c r="AB3138" t="s">
        <v>493</v>
      </c>
      <c r="AC3138" t="str">
        <f t="shared" si="48"/>
        <v>2025</v>
      </c>
    </row>
    <row r="3139" spans="1:29" x14ac:dyDescent="0.25">
      <c r="A3139" t="s">
        <v>27</v>
      </c>
      <c r="B3139" t="s">
        <v>1091</v>
      </c>
      <c r="C3139" t="s">
        <v>1134</v>
      </c>
      <c r="D3139" t="s">
        <v>257</v>
      </c>
      <c r="E3139" t="s">
        <v>258</v>
      </c>
      <c r="F3139" t="s">
        <v>30</v>
      </c>
      <c r="G3139" t="s">
        <v>31</v>
      </c>
      <c r="H3139" t="s">
        <v>62</v>
      </c>
      <c r="I3139" t="s">
        <v>63</v>
      </c>
      <c r="J3139" t="s">
        <v>123</v>
      </c>
      <c r="K3139" t="s">
        <v>124</v>
      </c>
      <c r="L3139" t="s">
        <v>38</v>
      </c>
      <c r="M3139" t="s">
        <v>38</v>
      </c>
      <c r="N3139" t="s">
        <v>38</v>
      </c>
      <c r="O3139" t="s">
        <v>38</v>
      </c>
      <c r="P3139" t="s">
        <v>842</v>
      </c>
      <c r="Q3139" t="s">
        <v>843</v>
      </c>
      <c r="R3139" t="s">
        <v>339</v>
      </c>
      <c r="S3139" t="s">
        <v>340</v>
      </c>
      <c r="T3139" t="s">
        <v>129</v>
      </c>
      <c r="U3139" t="s">
        <v>130</v>
      </c>
      <c r="V3139" t="s">
        <v>72</v>
      </c>
      <c r="W3139" t="s">
        <v>73</v>
      </c>
      <c r="X3139" t="s">
        <v>74</v>
      </c>
      <c r="Y3139" t="s">
        <v>75</v>
      </c>
      <c r="Z3139">
        <v>215.60413033310371</v>
      </c>
      <c r="AA3139" t="s">
        <v>381</v>
      </c>
      <c r="AB3139" t="s">
        <v>382</v>
      </c>
      <c r="AC3139" t="str">
        <f t="shared" ref="AC3139:AC3202" si="49">IF(OR(B3139="Eelarve_liigendus",B3139="Eelarve_ule",B3139="Kinnitatud eelarve",B3139="Lisaeelarve"),"2025",C3139)</f>
        <v>2025</v>
      </c>
    </row>
    <row r="3140" spans="1:29" x14ac:dyDescent="0.25">
      <c r="A3140" t="s">
        <v>27</v>
      </c>
      <c r="B3140" t="s">
        <v>1091</v>
      </c>
      <c r="C3140" t="s">
        <v>1134</v>
      </c>
      <c r="D3140" t="s">
        <v>257</v>
      </c>
      <c r="E3140" t="s">
        <v>258</v>
      </c>
      <c r="F3140" t="s">
        <v>30</v>
      </c>
      <c r="G3140" t="s">
        <v>31</v>
      </c>
      <c r="H3140" t="s">
        <v>62</v>
      </c>
      <c r="I3140" t="s">
        <v>63</v>
      </c>
      <c r="J3140" t="s">
        <v>123</v>
      </c>
      <c r="K3140" t="s">
        <v>124</v>
      </c>
      <c r="L3140" t="s">
        <v>38</v>
      </c>
      <c r="M3140" t="s">
        <v>38</v>
      </c>
      <c r="N3140" t="s">
        <v>38</v>
      </c>
      <c r="O3140" t="s">
        <v>38</v>
      </c>
      <c r="P3140" t="s">
        <v>842</v>
      </c>
      <c r="Q3140" t="s">
        <v>843</v>
      </c>
      <c r="R3140" t="s">
        <v>127</v>
      </c>
      <c r="S3140" t="s">
        <v>128</v>
      </c>
      <c r="T3140" t="s">
        <v>129</v>
      </c>
      <c r="U3140" t="s">
        <v>130</v>
      </c>
      <c r="V3140" t="s">
        <v>72</v>
      </c>
      <c r="W3140" t="s">
        <v>73</v>
      </c>
      <c r="X3140" t="s">
        <v>74</v>
      </c>
      <c r="Y3140" t="s">
        <v>75</v>
      </c>
      <c r="Z3140">
        <v>733.55440167712084</v>
      </c>
      <c r="AA3140" t="s">
        <v>349</v>
      </c>
      <c r="AB3140" t="s">
        <v>350</v>
      </c>
      <c r="AC3140" t="str">
        <f t="shared" si="49"/>
        <v>2025</v>
      </c>
    </row>
    <row r="3141" spans="1:29" x14ac:dyDescent="0.25">
      <c r="A3141" t="s">
        <v>27</v>
      </c>
      <c r="B3141" t="s">
        <v>1091</v>
      </c>
      <c r="C3141" t="s">
        <v>1134</v>
      </c>
      <c r="D3141" t="s">
        <v>257</v>
      </c>
      <c r="E3141" t="s">
        <v>258</v>
      </c>
      <c r="F3141" t="s">
        <v>30</v>
      </c>
      <c r="G3141" t="s">
        <v>31</v>
      </c>
      <c r="H3141" t="s">
        <v>62</v>
      </c>
      <c r="I3141" t="s">
        <v>63</v>
      </c>
      <c r="J3141" t="s">
        <v>123</v>
      </c>
      <c r="K3141" t="s">
        <v>124</v>
      </c>
      <c r="L3141" t="s">
        <v>38</v>
      </c>
      <c r="M3141" t="s">
        <v>38</v>
      </c>
      <c r="N3141" t="s">
        <v>38</v>
      </c>
      <c r="O3141" t="s">
        <v>38</v>
      </c>
      <c r="P3141" t="s">
        <v>842</v>
      </c>
      <c r="Q3141" t="s">
        <v>843</v>
      </c>
      <c r="R3141" t="s">
        <v>127</v>
      </c>
      <c r="S3141" t="s">
        <v>128</v>
      </c>
      <c r="T3141" t="s">
        <v>129</v>
      </c>
      <c r="U3141" t="s">
        <v>130</v>
      </c>
      <c r="V3141" t="s">
        <v>72</v>
      </c>
      <c r="W3141" t="s">
        <v>73</v>
      </c>
      <c r="X3141" t="s">
        <v>74</v>
      </c>
      <c r="Y3141" t="s">
        <v>75</v>
      </c>
      <c r="Z3141">
        <v>792.30123909810004</v>
      </c>
      <c r="AA3141" t="s">
        <v>820</v>
      </c>
      <c r="AB3141" t="s">
        <v>821</v>
      </c>
      <c r="AC3141" t="str">
        <f t="shared" si="49"/>
        <v>2025</v>
      </c>
    </row>
    <row r="3142" spans="1:29" x14ac:dyDescent="0.25">
      <c r="A3142" t="s">
        <v>27</v>
      </c>
      <c r="B3142" t="s">
        <v>1091</v>
      </c>
      <c r="C3142" t="s">
        <v>1134</v>
      </c>
      <c r="D3142" t="s">
        <v>257</v>
      </c>
      <c r="E3142" t="s">
        <v>258</v>
      </c>
      <c r="F3142" t="s">
        <v>30</v>
      </c>
      <c r="G3142" t="s">
        <v>31</v>
      </c>
      <c r="H3142" t="s">
        <v>62</v>
      </c>
      <c r="I3142" t="s">
        <v>63</v>
      </c>
      <c r="J3142" t="s">
        <v>123</v>
      </c>
      <c r="K3142" t="s">
        <v>124</v>
      </c>
      <c r="L3142" t="s">
        <v>38</v>
      </c>
      <c r="M3142" t="s">
        <v>38</v>
      </c>
      <c r="N3142" t="s">
        <v>38</v>
      </c>
      <c r="O3142" t="s">
        <v>38</v>
      </c>
      <c r="P3142" t="s">
        <v>842</v>
      </c>
      <c r="Q3142" t="s">
        <v>843</v>
      </c>
      <c r="R3142" t="s">
        <v>127</v>
      </c>
      <c r="S3142" t="s">
        <v>128</v>
      </c>
      <c r="T3142" t="s">
        <v>129</v>
      </c>
      <c r="U3142" t="s">
        <v>130</v>
      </c>
      <c r="V3142" t="s">
        <v>72</v>
      </c>
      <c r="W3142" t="s">
        <v>73</v>
      </c>
      <c r="X3142" t="s">
        <v>74</v>
      </c>
      <c r="Y3142" t="s">
        <v>75</v>
      </c>
      <c r="Z3142">
        <v>809.81203522983196</v>
      </c>
      <c r="AA3142" t="s">
        <v>406</v>
      </c>
      <c r="AB3142" t="s">
        <v>407</v>
      </c>
      <c r="AC3142" t="str">
        <f t="shared" si="49"/>
        <v>2025</v>
      </c>
    </row>
    <row r="3143" spans="1:29" x14ac:dyDescent="0.25">
      <c r="A3143" t="s">
        <v>27</v>
      </c>
      <c r="B3143" t="s">
        <v>1091</v>
      </c>
      <c r="C3143" t="s">
        <v>1134</v>
      </c>
      <c r="D3143" t="s">
        <v>257</v>
      </c>
      <c r="E3143" t="s">
        <v>258</v>
      </c>
      <c r="F3143" t="s">
        <v>30</v>
      </c>
      <c r="G3143" t="s">
        <v>31</v>
      </c>
      <c r="H3143" t="s">
        <v>62</v>
      </c>
      <c r="I3143" t="s">
        <v>63</v>
      </c>
      <c r="J3143" t="s">
        <v>123</v>
      </c>
      <c r="K3143" t="s">
        <v>124</v>
      </c>
      <c r="L3143" t="s">
        <v>38</v>
      </c>
      <c r="M3143" t="s">
        <v>38</v>
      </c>
      <c r="N3143" t="s">
        <v>38</v>
      </c>
      <c r="O3143" t="s">
        <v>38</v>
      </c>
      <c r="P3143" t="s">
        <v>842</v>
      </c>
      <c r="Q3143" t="s">
        <v>843</v>
      </c>
      <c r="R3143" t="s">
        <v>127</v>
      </c>
      <c r="S3143" t="s">
        <v>128</v>
      </c>
      <c r="T3143" t="s">
        <v>129</v>
      </c>
      <c r="U3143" t="s">
        <v>130</v>
      </c>
      <c r="V3143" t="s">
        <v>72</v>
      </c>
      <c r="W3143" t="s">
        <v>73</v>
      </c>
      <c r="X3143" t="s">
        <v>74</v>
      </c>
      <c r="Y3143" t="s">
        <v>75</v>
      </c>
      <c r="Z3143">
        <v>121.33802840957721</v>
      </c>
      <c r="AA3143" t="s">
        <v>504</v>
      </c>
      <c r="AB3143" t="s">
        <v>505</v>
      </c>
      <c r="AC3143" t="str">
        <f t="shared" si="49"/>
        <v>2025</v>
      </c>
    </row>
    <row r="3144" spans="1:29" x14ac:dyDescent="0.25">
      <c r="A3144" t="s">
        <v>27</v>
      </c>
      <c r="B3144" t="s">
        <v>1091</v>
      </c>
      <c r="C3144" t="s">
        <v>1134</v>
      </c>
      <c r="D3144" t="s">
        <v>257</v>
      </c>
      <c r="E3144" t="s">
        <v>258</v>
      </c>
      <c r="F3144" t="s">
        <v>30</v>
      </c>
      <c r="G3144" t="s">
        <v>31</v>
      </c>
      <c r="H3144" t="s">
        <v>62</v>
      </c>
      <c r="I3144" t="s">
        <v>63</v>
      </c>
      <c r="J3144" t="s">
        <v>123</v>
      </c>
      <c r="K3144" t="s">
        <v>124</v>
      </c>
      <c r="L3144" t="s">
        <v>38</v>
      </c>
      <c r="M3144" t="s">
        <v>38</v>
      </c>
      <c r="N3144" t="s">
        <v>38</v>
      </c>
      <c r="O3144" t="s">
        <v>38</v>
      </c>
      <c r="P3144" t="s">
        <v>842</v>
      </c>
      <c r="Q3144" t="s">
        <v>843</v>
      </c>
      <c r="R3144" t="s">
        <v>169</v>
      </c>
      <c r="S3144" t="s">
        <v>170</v>
      </c>
      <c r="T3144" t="s">
        <v>171</v>
      </c>
      <c r="U3144" t="s">
        <v>172</v>
      </c>
      <c r="V3144" t="s">
        <v>72</v>
      </c>
      <c r="W3144" t="s">
        <v>73</v>
      </c>
      <c r="X3144" t="s">
        <v>74</v>
      </c>
      <c r="Y3144" t="s">
        <v>75</v>
      </c>
      <c r="Z3144">
        <v>425.03963819077751</v>
      </c>
      <c r="AA3144" t="s">
        <v>490</v>
      </c>
      <c r="AB3144" t="s">
        <v>491</v>
      </c>
      <c r="AC3144" t="str">
        <f t="shared" si="49"/>
        <v>2025</v>
      </c>
    </row>
    <row r="3145" spans="1:29" x14ac:dyDescent="0.25">
      <c r="A3145" t="s">
        <v>27</v>
      </c>
      <c r="B3145" t="s">
        <v>1091</v>
      </c>
      <c r="C3145" t="s">
        <v>1134</v>
      </c>
      <c r="D3145" t="s">
        <v>257</v>
      </c>
      <c r="E3145" t="s">
        <v>258</v>
      </c>
      <c r="F3145" t="s">
        <v>30</v>
      </c>
      <c r="G3145" t="s">
        <v>31</v>
      </c>
      <c r="H3145" t="s">
        <v>62</v>
      </c>
      <c r="I3145" t="s">
        <v>63</v>
      </c>
      <c r="J3145" t="s">
        <v>123</v>
      </c>
      <c r="K3145" t="s">
        <v>124</v>
      </c>
      <c r="L3145" t="s">
        <v>38</v>
      </c>
      <c r="M3145" t="s">
        <v>38</v>
      </c>
      <c r="N3145" t="s">
        <v>38</v>
      </c>
      <c r="O3145" t="s">
        <v>38</v>
      </c>
      <c r="P3145" t="s">
        <v>842</v>
      </c>
      <c r="Q3145" t="s">
        <v>843</v>
      </c>
      <c r="R3145" t="s">
        <v>169</v>
      </c>
      <c r="S3145" t="s">
        <v>170</v>
      </c>
      <c r="T3145" t="s">
        <v>171</v>
      </c>
      <c r="U3145" t="s">
        <v>172</v>
      </c>
      <c r="V3145" t="s">
        <v>72</v>
      </c>
      <c r="W3145" t="s">
        <v>73</v>
      </c>
      <c r="X3145" t="s">
        <v>74</v>
      </c>
      <c r="Y3145" t="s">
        <v>75</v>
      </c>
      <c r="Z3145">
        <v>116.3816581975924</v>
      </c>
      <c r="AA3145" t="s">
        <v>800</v>
      </c>
      <c r="AB3145" t="s">
        <v>801</v>
      </c>
      <c r="AC3145" t="str">
        <f t="shared" si="49"/>
        <v>2025</v>
      </c>
    </row>
    <row r="3146" spans="1:29" x14ac:dyDescent="0.25">
      <c r="A3146" t="s">
        <v>27</v>
      </c>
      <c r="B3146" t="s">
        <v>1091</v>
      </c>
      <c r="C3146" t="s">
        <v>1134</v>
      </c>
      <c r="D3146" t="s">
        <v>257</v>
      </c>
      <c r="E3146" t="s">
        <v>258</v>
      </c>
      <c r="F3146" t="s">
        <v>30</v>
      </c>
      <c r="G3146" t="s">
        <v>31</v>
      </c>
      <c r="H3146" t="s">
        <v>62</v>
      </c>
      <c r="I3146" t="s">
        <v>63</v>
      </c>
      <c r="J3146" t="s">
        <v>123</v>
      </c>
      <c r="K3146" t="s">
        <v>124</v>
      </c>
      <c r="L3146" t="s">
        <v>38</v>
      </c>
      <c r="M3146" t="s">
        <v>38</v>
      </c>
      <c r="N3146" t="s">
        <v>38</v>
      </c>
      <c r="O3146" t="s">
        <v>38</v>
      </c>
      <c r="P3146" t="s">
        <v>842</v>
      </c>
      <c r="Q3146" t="s">
        <v>843</v>
      </c>
      <c r="R3146" t="s">
        <v>169</v>
      </c>
      <c r="S3146" t="s">
        <v>170</v>
      </c>
      <c r="T3146" t="s">
        <v>171</v>
      </c>
      <c r="U3146" t="s">
        <v>172</v>
      </c>
      <c r="V3146" t="s">
        <v>72</v>
      </c>
      <c r="W3146" t="s">
        <v>73</v>
      </c>
      <c r="X3146" t="s">
        <v>74</v>
      </c>
      <c r="Y3146" t="s">
        <v>75</v>
      </c>
      <c r="Z3146">
        <v>296.6054151278538</v>
      </c>
      <c r="AA3146" t="s">
        <v>822</v>
      </c>
      <c r="AB3146" t="s">
        <v>823</v>
      </c>
      <c r="AC3146" t="str">
        <f t="shared" si="49"/>
        <v>2025</v>
      </c>
    </row>
    <row r="3147" spans="1:29" x14ac:dyDescent="0.25">
      <c r="A3147" t="s">
        <v>27</v>
      </c>
      <c r="B3147" t="s">
        <v>1091</v>
      </c>
      <c r="C3147" t="s">
        <v>1134</v>
      </c>
      <c r="D3147" t="s">
        <v>257</v>
      </c>
      <c r="E3147" t="s">
        <v>258</v>
      </c>
      <c r="F3147" t="s">
        <v>30</v>
      </c>
      <c r="G3147" t="s">
        <v>31</v>
      </c>
      <c r="H3147" t="s">
        <v>62</v>
      </c>
      <c r="I3147" t="s">
        <v>63</v>
      </c>
      <c r="J3147" t="s">
        <v>123</v>
      </c>
      <c r="K3147" t="s">
        <v>124</v>
      </c>
      <c r="L3147" t="s">
        <v>38</v>
      </c>
      <c r="M3147" t="s">
        <v>38</v>
      </c>
      <c r="N3147" t="s">
        <v>38</v>
      </c>
      <c r="O3147" t="s">
        <v>38</v>
      </c>
      <c r="P3147" t="s">
        <v>842</v>
      </c>
      <c r="Q3147" t="s">
        <v>843</v>
      </c>
      <c r="R3147" t="s">
        <v>169</v>
      </c>
      <c r="S3147" t="s">
        <v>170</v>
      </c>
      <c r="T3147" t="s">
        <v>171</v>
      </c>
      <c r="U3147" t="s">
        <v>172</v>
      </c>
      <c r="V3147" t="s">
        <v>72</v>
      </c>
      <c r="W3147" t="s">
        <v>73</v>
      </c>
      <c r="X3147" t="s">
        <v>74</v>
      </c>
      <c r="Y3147" t="s">
        <v>75</v>
      </c>
      <c r="Z3147">
        <v>3955.0055411040403</v>
      </c>
      <c r="AA3147" t="s">
        <v>653</v>
      </c>
      <c r="AB3147" t="s">
        <v>654</v>
      </c>
      <c r="AC3147" t="str">
        <f t="shared" si="49"/>
        <v>2025</v>
      </c>
    </row>
    <row r="3148" spans="1:29" x14ac:dyDescent="0.25">
      <c r="A3148" t="s">
        <v>27</v>
      </c>
      <c r="B3148" t="s">
        <v>1091</v>
      </c>
      <c r="C3148" t="s">
        <v>1134</v>
      </c>
      <c r="D3148" t="s">
        <v>257</v>
      </c>
      <c r="E3148" t="s">
        <v>258</v>
      </c>
      <c r="F3148" t="s">
        <v>30</v>
      </c>
      <c r="G3148" t="s">
        <v>31</v>
      </c>
      <c r="H3148" t="s">
        <v>62</v>
      </c>
      <c r="I3148" t="s">
        <v>63</v>
      </c>
      <c r="J3148" t="s">
        <v>123</v>
      </c>
      <c r="K3148" t="s">
        <v>124</v>
      </c>
      <c r="L3148" t="s">
        <v>38</v>
      </c>
      <c r="M3148" t="s">
        <v>38</v>
      </c>
      <c r="N3148" t="s">
        <v>38</v>
      </c>
      <c r="O3148" t="s">
        <v>38</v>
      </c>
      <c r="P3148" t="s">
        <v>842</v>
      </c>
      <c r="Q3148" t="s">
        <v>843</v>
      </c>
      <c r="R3148" t="s">
        <v>169</v>
      </c>
      <c r="S3148" t="s">
        <v>170</v>
      </c>
      <c r="T3148" t="s">
        <v>171</v>
      </c>
      <c r="U3148" t="s">
        <v>172</v>
      </c>
      <c r="V3148" t="s">
        <v>72</v>
      </c>
      <c r="W3148" t="s">
        <v>73</v>
      </c>
      <c r="X3148" t="s">
        <v>74</v>
      </c>
      <c r="Y3148" t="s">
        <v>75</v>
      </c>
      <c r="Z3148">
        <v>1871.8037069529121</v>
      </c>
      <c r="AA3148" t="s">
        <v>514</v>
      </c>
      <c r="AB3148" t="s">
        <v>515</v>
      </c>
      <c r="AC3148" t="str">
        <f t="shared" si="49"/>
        <v>2025</v>
      </c>
    </row>
    <row r="3149" spans="1:29" x14ac:dyDescent="0.25">
      <c r="A3149" t="s">
        <v>27</v>
      </c>
      <c r="B3149" t="s">
        <v>1091</v>
      </c>
      <c r="C3149" t="s">
        <v>1134</v>
      </c>
      <c r="D3149" t="s">
        <v>257</v>
      </c>
      <c r="E3149" t="s">
        <v>258</v>
      </c>
      <c r="F3149" t="s">
        <v>30</v>
      </c>
      <c r="G3149" t="s">
        <v>31</v>
      </c>
      <c r="H3149" t="s">
        <v>62</v>
      </c>
      <c r="I3149" t="s">
        <v>63</v>
      </c>
      <c r="J3149" t="s">
        <v>123</v>
      </c>
      <c r="K3149" t="s">
        <v>124</v>
      </c>
      <c r="L3149" t="s">
        <v>38</v>
      </c>
      <c r="M3149" t="s">
        <v>38</v>
      </c>
      <c r="N3149" t="s">
        <v>38</v>
      </c>
      <c r="O3149" t="s">
        <v>38</v>
      </c>
      <c r="P3149" t="s">
        <v>842</v>
      </c>
      <c r="Q3149" t="s">
        <v>843</v>
      </c>
      <c r="R3149" t="s">
        <v>169</v>
      </c>
      <c r="S3149" t="s">
        <v>170</v>
      </c>
      <c r="T3149" t="s">
        <v>171</v>
      </c>
      <c r="U3149" t="s">
        <v>172</v>
      </c>
      <c r="V3149" t="s">
        <v>72</v>
      </c>
      <c r="W3149" t="s">
        <v>73</v>
      </c>
      <c r="X3149" t="s">
        <v>74</v>
      </c>
      <c r="Y3149" t="s">
        <v>75</v>
      </c>
      <c r="Z3149">
        <v>264.90498429081589</v>
      </c>
      <c r="AA3149" t="s">
        <v>802</v>
      </c>
      <c r="AB3149" t="s">
        <v>803</v>
      </c>
      <c r="AC3149" t="str">
        <f t="shared" si="49"/>
        <v>2025</v>
      </c>
    </row>
    <row r="3150" spans="1:29" x14ac:dyDescent="0.25">
      <c r="A3150" t="s">
        <v>27</v>
      </c>
      <c r="B3150" t="s">
        <v>1091</v>
      </c>
      <c r="C3150" t="s">
        <v>1134</v>
      </c>
      <c r="D3150" t="s">
        <v>257</v>
      </c>
      <c r="E3150" t="s">
        <v>258</v>
      </c>
      <c r="F3150" t="s">
        <v>30</v>
      </c>
      <c r="G3150" t="s">
        <v>31</v>
      </c>
      <c r="H3150" t="s">
        <v>62</v>
      </c>
      <c r="I3150" t="s">
        <v>63</v>
      </c>
      <c r="J3150" t="s">
        <v>123</v>
      </c>
      <c r="K3150" t="s">
        <v>124</v>
      </c>
      <c r="L3150" t="s">
        <v>38</v>
      </c>
      <c r="M3150" t="s">
        <v>38</v>
      </c>
      <c r="N3150" t="s">
        <v>38</v>
      </c>
      <c r="O3150" t="s">
        <v>38</v>
      </c>
      <c r="P3150" t="s">
        <v>842</v>
      </c>
      <c r="Q3150" t="s">
        <v>843</v>
      </c>
      <c r="R3150" t="s">
        <v>183</v>
      </c>
      <c r="S3150" t="s">
        <v>184</v>
      </c>
      <c r="T3150" t="s">
        <v>171</v>
      </c>
      <c r="U3150" t="s">
        <v>172</v>
      </c>
      <c r="V3150" t="s">
        <v>72</v>
      </c>
      <c r="W3150" t="s">
        <v>73</v>
      </c>
      <c r="X3150" t="s">
        <v>74</v>
      </c>
      <c r="Y3150" t="s">
        <v>75</v>
      </c>
      <c r="Z3150">
        <v>267.00114488539288</v>
      </c>
      <c r="AA3150" t="s">
        <v>669</v>
      </c>
      <c r="AB3150" t="s">
        <v>670</v>
      </c>
      <c r="AC3150" t="str">
        <f t="shared" si="49"/>
        <v>2025</v>
      </c>
    </row>
    <row r="3151" spans="1:29" x14ac:dyDescent="0.25">
      <c r="A3151" t="s">
        <v>27</v>
      </c>
      <c r="B3151" t="s">
        <v>1091</v>
      </c>
      <c r="C3151" t="s">
        <v>1134</v>
      </c>
      <c r="D3151" t="s">
        <v>257</v>
      </c>
      <c r="E3151" t="s">
        <v>258</v>
      </c>
      <c r="F3151" t="s">
        <v>30</v>
      </c>
      <c r="G3151" t="s">
        <v>31</v>
      </c>
      <c r="H3151" t="s">
        <v>62</v>
      </c>
      <c r="I3151" t="s">
        <v>63</v>
      </c>
      <c r="J3151" t="s">
        <v>123</v>
      </c>
      <c r="K3151" t="s">
        <v>124</v>
      </c>
      <c r="L3151" t="s">
        <v>38</v>
      </c>
      <c r="M3151" t="s">
        <v>38</v>
      </c>
      <c r="N3151" t="s">
        <v>38</v>
      </c>
      <c r="O3151" t="s">
        <v>38</v>
      </c>
      <c r="P3151" t="s">
        <v>842</v>
      </c>
      <c r="Q3151" t="s">
        <v>843</v>
      </c>
      <c r="R3151" t="s">
        <v>183</v>
      </c>
      <c r="S3151" t="s">
        <v>184</v>
      </c>
      <c r="T3151" t="s">
        <v>171</v>
      </c>
      <c r="U3151" t="s">
        <v>172</v>
      </c>
      <c r="V3151" t="s">
        <v>72</v>
      </c>
      <c r="W3151" t="s">
        <v>73</v>
      </c>
      <c r="X3151" t="s">
        <v>74</v>
      </c>
      <c r="Y3151" t="s">
        <v>75</v>
      </c>
      <c r="Z3151">
        <v>4976.4462932631004</v>
      </c>
      <c r="AA3151" t="s">
        <v>824</v>
      </c>
      <c r="AB3151" t="s">
        <v>825</v>
      </c>
      <c r="AC3151" t="str">
        <f t="shared" si="49"/>
        <v>2025</v>
      </c>
    </row>
    <row r="3152" spans="1:29" x14ac:dyDescent="0.25">
      <c r="A3152" t="s">
        <v>27</v>
      </c>
      <c r="B3152" t="s">
        <v>1091</v>
      </c>
      <c r="C3152" t="s">
        <v>1134</v>
      </c>
      <c r="D3152" t="s">
        <v>257</v>
      </c>
      <c r="E3152" t="s">
        <v>258</v>
      </c>
      <c r="F3152" t="s">
        <v>30</v>
      </c>
      <c r="G3152" t="s">
        <v>31</v>
      </c>
      <c r="H3152" t="s">
        <v>62</v>
      </c>
      <c r="I3152" t="s">
        <v>63</v>
      </c>
      <c r="J3152" t="s">
        <v>123</v>
      </c>
      <c r="K3152" t="s">
        <v>124</v>
      </c>
      <c r="L3152" t="s">
        <v>38</v>
      </c>
      <c r="M3152" t="s">
        <v>38</v>
      </c>
      <c r="N3152" t="s">
        <v>38</v>
      </c>
      <c r="O3152" t="s">
        <v>38</v>
      </c>
      <c r="P3152" t="s">
        <v>842</v>
      </c>
      <c r="Q3152" t="s">
        <v>843</v>
      </c>
      <c r="R3152" t="s">
        <v>183</v>
      </c>
      <c r="S3152" t="s">
        <v>184</v>
      </c>
      <c r="T3152" t="s">
        <v>171</v>
      </c>
      <c r="U3152" t="s">
        <v>172</v>
      </c>
      <c r="V3152" t="s">
        <v>72</v>
      </c>
      <c r="W3152" t="s">
        <v>73</v>
      </c>
      <c r="X3152" t="s">
        <v>74</v>
      </c>
      <c r="Y3152" t="s">
        <v>75</v>
      </c>
      <c r="Z3152">
        <v>107.3671454789089</v>
      </c>
      <c r="AA3152" t="s">
        <v>506</v>
      </c>
      <c r="AB3152" t="s">
        <v>507</v>
      </c>
      <c r="AC3152" t="str">
        <f t="shared" si="49"/>
        <v>2025</v>
      </c>
    </row>
    <row r="3153" spans="1:29" x14ac:dyDescent="0.25">
      <c r="A3153" t="s">
        <v>27</v>
      </c>
      <c r="B3153" t="s">
        <v>1091</v>
      </c>
      <c r="C3153" t="s">
        <v>1134</v>
      </c>
      <c r="D3153" t="s">
        <v>257</v>
      </c>
      <c r="E3153" t="s">
        <v>258</v>
      </c>
      <c r="F3153" t="s">
        <v>30</v>
      </c>
      <c r="G3153" t="s">
        <v>31</v>
      </c>
      <c r="H3153" t="s">
        <v>62</v>
      </c>
      <c r="I3153" t="s">
        <v>63</v>
      </c>
      <c r="J3153" t="s">
        <v>123</v>
      </c>
      <c r="K3153" t="s">
        <v>124</v>
      </c>
      <c r="L3153" t="s">
        <v>38</v>
      </c>
      <c r="M3153" t="s">
        <v>38</v>
      </c>
      <c r="N3153" t="s">
        <v>38</v>
      </c>
      <c r="O3153" t="s">
        <v>38</v>
      </c>
      <c r="P3153" t="s">
        <v>842</v>
      </c>
      <c r="Q3153" t="s">
        <v>843</v>
      </c>
      <c r="R3153" t="s">
        <v>183</v>
      </c>
      <c r="S3153" t="s">
        <v>184</v>
      </c>
      <c r="T3153" t="s">
        <v>171</v>
      </c>
      <c r="U3153" t="s">
        <v>172</v>
      </c>
      <c r="V3153" t="s">
        <v>72</v>
      </c>
      <c r="W3153" t="s">
        <v>73</v>
      </c>
      <c r="X3153" t="s">
        <v>74</v>
      </c>
      <c r="Y3153" t="s">
        <v>75</v>
      </c>
      <c r="Z3153">
        <v>262.84920933971966</v>
      </c>
      <c r="AA3153" t="s">
        <v>804</v>
      </c>
      <c r="AB3153" t="s">
        <v>805</v>
      </c>
      <c r="AC3153" t="str">
        <f t="shared" si="49"/>
        <v>2025</v>
      </c>
    </row>
    <row r="3154" spans="1:29" x14ac:dyDescent="0.25">
      <c r="A3154" t="s">
        <v>27</v>
      </c>
      <c r="B3154" t="s">
        <v>1091</v>
      </c>
      <c r="C3154" t="s">
        <v>1134</v>
      </c>
      <c r="D3154" t="s">
        <v>257</v>
      </c>
      <c r="E3154" t="s">
        <v>258</v>
      </c>
      <c r="F3154" t="s">
        <v>30</v>
      </c>
      <c r="G3154" t="s">
        <v>31</v>
      </c>
      <c r="H3154" t="s">
        <v>62</v>
      </c>
      <c r="I3154" t="s">
        <v>63</v>
      </c>
      <c r="J3154" t="s">
        <v>123</v>
      </c>
      <c r="K3154" t="s">
        <v>124</v>
      </c>
      <c r="L3154" t="s">
        <v>38</v>
      </c>
      <c r="M3154" t="s">
        <v>38</v>
      </c>
      <c r="N3154" t="s">
        <v>38</v>
      </c>
      <c r="O3154" t="s">
        <v>38</v>
      </c>
      <c r="P3154" t="s">
        <v>842</v>
      </c>
      <c r="Q3154" t="s">
        <v>843</v>
      </c>
      <c r="R3154" t="s">
        <v>183</v>
      </c>
      <c r="S3154" t="s">
        <v>184</v>
      </c>
      <c r="T3154" t="s">
        <v>171</v>
      </c>
      <c r="U3154" t="s">
        <v>172</v>
      </c>
      <c r="V3154" t="s">
        <v>72</v>
      </c>
      <c r="W3154" t="s">
        <v>73</v>
      </c>
      <c r="X3154" t="s">
        <v>74</v>
      </c>
      <c r="Y3154" t="s">
        <v>75</v>
      </c>
      <c r="Z3154">
        <v>2479.7623998529284</v>
      </c>
      <c r="AA3154" t="s">
        <v>671</v>
      </c>
      <c r="AB3154" t="s">
        <v>672</v>
      </c>
      <c r="AC3154" t="str">
        <f t="shared" si="49"/>
        <v>2025</v>
      </c>
    </row>
    <row r="3155" spans="1:29" x14ac:dyDescent="0.25">
      <c r="A3155" t="s">
        <v>27</v>
      </c>
      <c r="B3155" t="s">
        <v>1091</v>
      </c>
      <c r="C3155" t="s">
        <v>1134</v>
      </c>
      <c r="D3155" t="s">
        <v>257</v>
      </c>
      <c r="E3155" t="s">
        <v>258</v>
      </c>
      <c r="F3155" t="s">
        <v>30</v>
      </c>
      <c r="G3155" t="s">
        <v>31</v>
      </c>
      <c r="H3155" t="s">
        <v>62</v>
      </c>
      <c r="I3155" t="s">
        <v>63</v>
      </c>
      <c r="J3155" t="s">
        <v>123</v>
      </c>
      <c r="K3155" t="s">
        <v>124</v>
      </c>
      <c r="L3155" t="s">
        <v>38</v>
      </c>
      <c r="M3155" t="s">
        <v>38</v>
      </c>
      <c r="N3155" t="s">
        <v>38</v>
      </c>
      <c r="O3155" t="s">
        <v>38</v>
      </c>
      <c r="P3155" t="s">
        <v>842</v>
      </c>
      <c r="Q3155" t="s">
        <v>843</v>
      </c>
      <c r="R3155" t="s">
        <v>183</v>
      </c>
      <c r="S3155" t="s">
        <v>184</v>
      </c>
      <c r="T3155" t="s">
        <v>171</v>
      </c>
      <c r="U3155" t="s">
        <v>172</v>
      </c>
      <c r="V3155" t="s">
        <v>72</v>
      </c>
      <c r="W3155" t="s">
        <v>73</v>
      </c>
      <c r="X3155" t="s">
        <v>74</v>
      </c>
      <c r="Y3155" t="s">
        <v>75</v>
      </c>
      <c r="Z3155">
        <v>974.97700103852344</v>
      </c>
      <c r="AA3155" t="s">
        <v>383</v>
      </c>
      <c r="AB3155" t="s">
        <v>384</v>
      </c>
      <c r="AC3155" t="str">
        <f t="shared" si="49"/>
        <v>2025</v>
      </c>
    </row>
    <row r="3156" spans="1:29" x14ac:dyDescent="0.25">
      <c r="A3156" t="s">
        <v>27</v>
      </c>
      <c r="B3156" t="s">
        <v>1091</v>
      </c>
      <c r="C3156" t="s">
        <v>1134</v>
      </c>
      <c r="D3156" t="s">
        <v>257</v>
      </c>
      <c r="E3156" t="s">
        <v>258</v>
      </c>
      <c r="F3156" t="s">
        <v>30</v>
      </c>
      <c r="G3156" t="s">
        <v>31</v>
      </c>
      <c r="H3156" t="s">
        <v>62</v>
      </c>
      <c r="I3156" t="s">
        <v>63</v>
      </c>
      <c r="J3156" t="s">
        <v>123</v>
      </c>
      <c r="K3156" t="s">
        <v>124</v>
      </c>
      <c r="L3156" t="s">
        <v>38</v>
      </c>
      <c r="M3156" t="s">
        <v>38</v>
      </c>
      <c r="N3156" t="s">
        <v>38</v>
      </c>
      <c r="O3156" t="s">
        <v>38</v>
      </c>
      <c r="P3156" t="s">
        <v>842</v>
      </c>
      <c r="Q3156" t="s">
        <v>843</v>
      </c>
      <c r="R3156" t="s">
        <v>183</v>
      </c>
      <c r="S3156" t="s">
        <v>184</v>
      </c>
      <c r="T3156" t="s">
        <v>171</v>
      </c>
      <c r="U3156" t="s">
        <v>172</v>
      </c>
      <c r="V3156" t="s">
        <v>72</v>
      </c>
      <c r="W3156" t="s">
        <v>73</v>
      </c>
      <c r="X3156" t="s">
        <v>74</v>
      </c>
      <c r="Y3156" t="s">
        <v>75</v>
      </c>
      <c r="Z3156">
        <v>1384.1136424610581</v>
      </c>
      <c r="AA3156" t="s">
        <v>645</v>
      </c>
      <c r="AB3156" t="s">
        <v>646</v>
      </c>
      <c r="AC3156" t="str">
        <f t="shared" si="49"/>
        <v>2025</v>
      </c>
    </row>
    <row r="3157" spans="1:29" x14ac:dyDescent="0.25">
      <c r="A3157" t="s">
        <v>27</v>
      </c>
      <c r="B3157" t="s">
        <v>1091</v>
      </c>
      <c r="C3157" t="s">
        <v>1134</v>
      </c>
      <c r="D3157" t="s">
        <v>257</v>
      </c>
      <c r="E3157" t="s">
        <v>258</v>
      </c>
      <c r="F3157" t="s">
        <v>30</v>
      </c>
      <c r="G3157" t="s">
        <v>31</v>
      </c>
      <c r="H3157" t="s">
        <v>62</v>
      </c>
      <c r="I3157" t="s">
        <v>63</v>
      </c>
      <c r="J3157" t="s">
        <v>123</v>
      </c>
      <c r="K3157" t="s">
        <v>124</v>
      </c>
      <c r="L3157" t="s">
        <v>38</v>
      </c>
      <c r="M3157" t="s">
        <v>38</v>
      </c>
      <c r="N3157" t="s">
        <v>38</v>
      </c>
      <c r="O3157" t="s">
        <v>38</v>
      </c>
      <c r="P3157" t="s">
        <v>842</v>
      </c>
      <c r="Q3157" t="s">
        <v>843</v>
      </c>
      <c r="R3157" t="s">
        <v>183</v>
      </c>
      <c r="S3157" t="s">
        <v>184</v>
      </c>
      <c r="T3157" t="s">
        <v>171</v>
      </c>
      <c r="U3157" t="s">
        <v>172</v>
      </c>
      <c r="V3157" t="s">
        <v>72</v>
      </c>
      <c r="W3157" t="s">
        <v>73</v>
      </c>
      <c r="X3157" t="s">
        <v>74</v>
      </c>
      <c r="Y3157" t="s">
        <v>75</v>
      </c>
      <c r="Z3157">
        <v>154.13012371213571</v>
      </c>
      <c r="AA3157" t="s">
        <v>806</v>
      </c>
      <c r="AB3157" t="s">
        <v>807</v>
      </c>
      <c r="AC3157" t="str">
        <f t="shared" si="49"/>
        <v>2025</v>
      </c>
    </row>
    <row r="3158" spans="1:29" x14ac:dyDescent="0.25">
      <c r="A3158" t="s">
        <v>27</v>
      </c>
      <c r="B3158" t="s">
        <v>1091</v>
      </c>
      <c r="C3158" t="s">
        <v>1134</v>
      </c>
      <c r="D3158" t="s">
        <v>257</v>
      </c>
      <c r="E3158" t="s">
        <v>258</v>
      </c>
      <c r="F3158" t="s">
        <v>30</v>
      </c>
      <c r="G3158" t="s">
        <v>31</v>
      </c>
      <c r="H3158" t="s">
        <v>62</v>
      </c>
      <c r="I3158" t="s">
        <v>63</v>
      </c>
      <c r="J3158" t="s">
        <v>123</v>
      </c>
      <c r="K3158" t="s">
        <v>124</v>
      </c>
      <c r="L3158" t="s">
        <v>38</v>
      </c>
      <c r="M3158" t="s">
        <v>38</v>
      </c>
      <c r="N3158" t="s">
        <v>38</v>
      </c>
      <c r="O3158" t="s">
        <v>38</v>
      </c>
      <c r="P3158" t="s">
        <v>842</v>
      </c>
      <c r="Q3158" t="s">
        <v>843</v>
      </c>
      <c r="R3158" t="s">
        <v>183</v>
      </c>
      <c r="S3158" t="s">
        <v>184</v>
      </c>
      <c r="T3158" t="s">
        <v>171</v>
      </c>
      <c r="U3158" t="s">
        <v>172</v>
      </c>
      <c r="V3158" t="s">
        <v>72</v>
      </c>
      <c r="W3158" t="s">
        <v>73</v>
      </c>
      <c r="X3158" t="s">
        <v>74</v>
      </c>
      <c r="Y3158" t="s">
        <v>75</v>
      </c>
      <c r="Z3158">
        <v>2119.6078754126979</v>
      </c>
      <c r="AA3158" t="s">
        <v>970</v>
      </c>
      <c r="AB3158" t="s">
        <v>971</v>
      </c>
      <c r="AC3158" t="str">
        <f t="shared" si="49"/>
        <v>2025</v>
      </c>
    </row>
    <row r="3159" spans="1:29" x14ac:dyDescent="0.25">
      <c r="A3159" t="s">
        <v>27</v>
      </c>
      <c r="B3159" t="s">
        <v>1091</v>
      </c>
      <c r="C3159" t="s">
        <v>1134</v>
      </c>
      <c r="D3159" t="s">
        <v>257</v>
      </c>
      <c r="E3159" t="s">
        <v>258</v>
      </c>
      <c r="F3159" t="s">
        <v>30</v>
      </c>
      <c r="G3159" t="s">
        <v>31</v>
      </c>
      <c r="H3159" t="s">
        <v>62</v>
      </c>
      <c r="I3159" t="s">
        <v>63</v>
      </c>
      <c r="J3159" t="s">
        <v>123</v>
      </c>
      <c r="K3159" t="s">
        <v>124</v>
      </c>
      <c r="L3159" t="s">
        <v>38</v>
      </c>
      <c r="M3159" t="s">
        <v>38</v>
      </c>
      <c r="N3159" t="s">
        <v>38</v>
      </c>
      <c r="O3159" t="s">
        <v>38</v>
      </c>
      <c r="P3159" t="s">
        <v>842</v>
      </c>
      <c r="Q3159" t="s">
        <v>843</v>
      </c>
      <c r="R3159" t="s">
        <v>183</v>
      </c>
      <c r="S3159" t="s">
        <v>184</v>
      </c>
      <c r="T3159" t="s">
        <v>171</v>
      </c>
      <c r="U3159" t="s">
        <v>172</v>
      </c>
      <c r="V3159" t="s">
        <v>72</v>
      </c>
      <c r="W3159" t="s">
        <v>73</v>
      </c>
      <c r="X3159" t="s">
        <v>74</v>
      </c>
      <c r="Y3159" t="s">
        <v>75</v>
      </c>
      <c r="Z3159">
        <v>1335.712473187878</v>
      </c>
      <c r="AA3159" t="s">
        <v>508</v>
      </c>
      <c r="AB3159" t="s">
        <v>509</v>
      </c>
      <c r="AC3159" t="str">
        <f t="shared" si="49"/>
        <v>2025</v>
      </c>
    </row>
    <row r="3160" spans="1:29" x14ac:dyDescent="0.25">
      <c r="A3160" t="s">
        <v>27</v>
      </c>
      <c r="B3160" t="s">
        <v>1091</v>
      </c>
      <c r="C3160" t="s">
        <v>1134</v>
      </c>
      <c r="D3160" t="s">
        <v>257</v>
      </c>
      <c r="E3160" t="s">
        <v>258</v>
      </c>
      <c r="F3160" t="s">
        <v>30</v>
      </c>
      <c r="G3160" t="s">
        <v>31</v>
      </c>
      <c r="H3160" t="s">
        <v>62</v>
      </c>
      <c r="I3160" t="s">
        <v>63</v>
      </c>
      <c r="J3160" t="s">
        <v>123</v>
      </c>
      <c r="K3160" t="s">
        <v>124</v>
      </c>
      <c r="L3160" t="s">
        <v>38</v>
      </c>
      <c r="M3160" t="s">
        <v>38</v>
      </c>
      <c r="N3160" t="s">
        <v>38</v>
      </c>
      <c r="O3160" t="s">
        <v>38</v>
      </c>
      <c r="P3160" t="s">
        <v>842</v>
      </c>
      <c r="Q3160" t="s">
        <v>843</v>
      </c>
      <c r="R3160" t="s">
        <v>183</v>
      </c>
      <c r="S3160" t="s">
        <v>184</v>
      </c>
      <c r="T3160" t="s">
        <v>171</v>
      </c>
      <c r="U3160" t="s">
        <v>172</v>
      </c>
      <c r="V3160" t="s">
        <v>72</v>
      </c>
      <c r="W3160" t="s">
        <v>73</v>
      </c>
      <c r="X3160" t="s">
        <v>74</v>
      </c>
      <c r="Y3160" t="s">
        <v>75</v>
      </c>
      <c r="Z3160">
        <v>1146.2149067637101</v>
      </c>
      <c r="AA3160" t="s">
        <v>488</v>
      </c>
      <c r="AB3160" t="s">
        <v>489</v>
      </c>
      <c r="AC3160" t="str">
        <f t="shared" si="49"/>
        <v>2025</v>
      </c>
    </row>
    <row r="3161" spans="1:29" x14ac:dyDescent="0.25">
      <c r="A3161" t="s">
        <v>27</v>
      </c>
      <c r="B3161" t="s">
        <v>1091</v>
      </c>
      <c r="C3161" t="s">
        <v>1134</v>
      </c>
      <c r="D3161" t="s">
        <v>257</v>
      </c>
      <c r="E3161" t="s">
        <v>258</v>
      </c>
      <c r="F3161" t="s">
        <v>30</v>
      </c>
      <c r="G3161" t="s">
        <v>31</v>
      </c>
      <c r="H3161" t="s">
        <v>62</v>
      </c>
      <c r="I3161" t="s">
        <v>63</v>
      </c>
      <c r="J3161" t="s">
        <v>123</v>
      </c>
      <c r="K3161" t="s">
        <v>124</v>
      </c>
      <c r="L3161" t="s">
        <v>38</v>
      </c>
      <c r="M3161" t="s">
        <v>38</v>
      </c>
      <c r="N3161" t="s">
        <v>38</v>
      </c>
      <c r="O3161" t="s">
        <v>38</v>
      </c>
      <c r="P3161" t="s">
        <v>842</v>
      </c>
      <c r="Q3161" t="s">
        <v>843</v>
      </c>
      <c r="R3161" t="s">
        <v>163</v>
      </c>
      <c r="S3161" t="s">
        <v>164</v>
      </c>
      <c r="T3161" t="s">
        <v>165</v>
      </c>
      <c r="U3161" t="s">
        <v>166</v>
      </c>
      <c r="V3161" t="s">
        <v>43</v>
      </c>
      <c r="W3161" t="s">
        <v>44</v>
      </c>
      <c r="X3161" t="s">
        <v>45</v>
      </c>
      <c r="Y3161" t="s">
        <v>46</v>
      </c>
      <c r="Z3161">
        <v>409.87271189077825</v>
      </c>
      <c r="AA3161" t="s">
        <v>631</v>
      </c>
      <c r="AB3161" t="s">
        <v>632</v>
      </c>
      <c r="AC3161" t="str">
        <f t="shared" si="49"/>
        <v>2025</v>
      </c>
    </row>
    <row r="3162" spans="1:29" x14ac:dyDescent="0.25">
      <c r="A3162" t="s">
        <v>27</v>
      </c>
      <c r="B3162" t="s">
        <v>1091</v>
      </c>
      <c r="C3162" t="s">
        <v>1134</v>
      </c>
      <c r="D3162" t="s">
        <v>257</v>
      </c>
      <c r="E3162" t="s">
        <v>258</v>
      </c>
      <c r="F3162" t="s">
        <v>30</v>
      </c>
      <c r="G3162" t="s">
        <v>31</v>
      </c>
      <c r="H3162" t="s">
        <v>62</v>
      </c>
      <c r="I3162" t="s">
        <v>63</v>
      </c>
      <c r="J3162" t="s">
        <v>123</v>
      </c>
      <c r="K3162" t="s">
        <v>124</v>
      </c>
      <c r="L3162" t="s">
        <v>38</v>
      </c>
      <c r="M3162" t="s">
        <v>38</v>
      </c>
      <c r="N3162" t="s">
        <v>38</v>
      </c>
      <c r="O3162" t="s">
        <v>38</v>
      </c>
      <c r="P3162" t="s">
        <v>842</v>
      </c>
      <c r="Q3162" t="s">
        <v>843</v>
      </c>
      <c r="R3162" t="s">
        <v>163</v>
      </c>
      <c r="S3162" t="s">
        <v>164</v>
      </c>
      <c r="T3162" t="s">
        <v>165</v>
      </c>
      <c r="U3162" t="s">
        <v>166</v>
      </c>
      <c r="V3162" t="s">
        <v>43</v>
      </c>
      <c r="W3162" t="s">
        <v>44</v>
      </c>
      <c r="X3162" t="s">
        <v>45</v>
      </c>
      <c r="Y3162" t="s">
        <v>46</v>
      </c>
      <c r="Z3162">
        <v>1822.9029531553881</v>
      </c>
      <c r="AA3162" t="s">
        <v>673</v>
      </c>
      <c r="AB3162" t="s">
        <v>674</v>
      </c>
      <c r="AC3162" t="str">
        <f t="shared" si="49"/>
        <v>2025</v>
      </c>
    </row>
    <row r="3163" spans="1:29" x14ac:dyDescent="0.25">
      <c r="A3163" t="s">
        <v>27</v>
      </c>
      <c r="B3163" t="s">
        <v>1091</v>
      </c>
      <c r="C3163" t="s">
        <v>1134</v>
      </c>
      <c r="D3163" t="s">
        <v>257</v>
      </c>
      <c r="E3163" t="s">
        <v>258</v>
      </c>
      <c r="F3163" t="s">
        <v>30</v>
      </c>
      <c r="G3163" t="s">
        <v>31</v>
      </c>
      <c r="H3163" t="s">
        <v>62</v>
      </c>
      <c r="I3163" t="s">
        <v>63</v>
      </c>
      <c r="J3163" t="s">
        <v>123</v>
      </c>
      <c r="K3163" t="s">
        <v>124</v>
      </c>
      <c r="L3163" t="s">
        <v>38</v>
      </c>
      <c r="M3163" t="s">
        <v>38</v>
      </c>
      <c r="N3163" t="s">
        <v>38</v>
      </c>
      <c r="O3163" t="s">
        <v>38</v>
      </c>
      <c r="P3163" t="s">
        <v>842</v>
      </c>
      <c r="Q3163" t="s">
        <v>843</v>
      </c>
      <c r="R3163" t="s">
        <v>163</v>
      </c>
      <c r="S3163" t="s">
        <v>164</v>
      </c>
      <c r="T3163" t="s">
        <v>165</v>
      </c>
      <c r="U3163" t="s">
        <v>166</v>
      </c>
      <c r="V3163" t="s">
        <v>43</v>
      </c>
      <c r="W3163" t="s">
        <v>44</v>
      </c>
      <c r="X3163" t="s">
        <v>45</v>
      </c>
      <c r="Y3163" t="s">
        <v>46</v>
      </c>
      <c r="Z3163">
        <v>441.92418366494883</v>
      </c>
      <c r="AA3163" t="s">
        <v>655</v>
      </c>
      <c r="AB3163" t="s">
        <v>656</v>
      </c>
      <c r="AC3163" t="str">
        <f t="shared" si="49"/>
        <v>2025</v>
      </c>
    </row>
    <row r="3164" spans="1:29" x14ac:dyDescent="0.25">
      <c r="A3164" t="s">
        <v>27</v>
      </c>
      <c r="B3164" t="s">
        <v>1091</v>
      </c>
      <c r="C3164" t="s">
        <v>1134</v>
      </c>
      <c r="D3164" t="s">
        <v>257</v>
      </c>
      <c r="E3164" t="s">
        <v>258</v>
      </c>
      <c r="F3164" t="s">
        <v>30</v>
      </c>
      <c r="G3164" t="s">
        <v>31</v>
      </c>
      <c r="H3164" t="s">
        <v>62</v>
      </c>
      <c r="I3164" t="s">
        <v>63</v>
      </c>
      <c r="J3164" t="s">
        <v>123</v>
      </c>
      <c r="K3164" t="s">
        <v>124</v>
      </c>
      <c r="L3164" t="s">
        <v>38</v>
      </c>
      <c r="M3164" t="s">
        <v>38</v>
      </c>
      <c r="N3164" t="s">
        <v>38</v>
      </c>
      <c r="O3164" t="s">
        <v>38</v>
      </c>
      <c r="P3164" t="s">
        <v>842</v>
      </c>
      <c r="Q3164" t="s">
        <v>843</v>
      </c>
      <c r="R3164" t="s">
        <v>163</v>
      </c>
      <c r="S3164" t="s">
        <v>164</v>
      </c>
      <c r="T3164" t="s">
        <v>165</v>
      </c>
      <c r="U3164" t="s">
        <v>166</v>
      </c>
      <c r="V3164" t="s">
        <v>43</v>
      </c>
      <c r="W3164" t="s">
        <v>44</v>
      </c>
      <c r="X3164" t="s">
        <v>45</v>
      </c>
      <c r="Y3164" t="s">
        <v>46</v>
      </c>
      <c r="Z3164">
        <v>374.44179952033312</v>
      </c>
      <c r="AA3164" t="s">
        <v>518</v>
      </c>
      <c r="AB3164" t="s">
        <v>519</v>
      </c>
      <c r="AC3164" t="str">
        <f t="shared" si="49"/>
        <v>2025</v>
      </c>
    </row>
    <row r="3165" spans="1:29" x14ac:dyDescent="0.25">
      <c r="A3165" t="s">
        <v>27</v>
      </c>
      <c r="B3165" t="s">
        <v>1091</v>
      </c>
      <c r="C3165" t="s">
        <v>1134</v>
      </c>
      <c r="D3165" t="s">
        <v>257</v>
      </c>
      <c r="E3165" t="s">
        <v>258</v>
      </c>
      <c r="F3165" t="s">
        <v>30</v>
      </c>
      <c r="G3165" t="s">
        <v>31</v>
      </c>
      <c r="H3165" t="s">
        <v>62</v>
      </c>
      <c r="I3165" t="s">
        <v>63</v>
      </c>
      <c r="J3165" t="s">
        <v>123</v>
      </c>
      <c r="K3165" t="s">
        <v>124</v>
      </c>
      <c r="L3165" t="s">
        <v>38</v>
      </c>
      <c r="M3165" t="s">
        <v>38</v>
      </c>
      <c r="N3165" t="s">
        <v>38</v>
      </c>
      <c r="O3165" t="s">
        <v>38</v>
      </c>
      <c r="P3165" t="s">
        <v>842</v>
      </c>
      <c r="Q3165" t="s">
        <v>843</v>
      </c>
      <c r="R3165" t="s">
        <v>163</v>
      </c>
      <c r="S3165" t="s">
        <v>164</v>
      </c>
      <c r="T3165" t="s">
        <v>165</v>
      </c>
      <c r="U3165" t="s">
        <v>166</v>
      </c>
      <c r="V3165" t="s">
        <v>43</v>
      </c>
      <c r="W3165" t="s">
        <v>44</v>
      </c>
      <c r="X3165" t="s">
        <v>45</v>
      </c>
      <c r="Y3165" t="s">
        <v>46</v>
      </c>
      <c r="Z3165">
        <v>843.85524316416797</v>
      </c>
      <c r="AA3165" t="s">
        <v>374</v>
      </c>
      <c r="AB3165" t="s">
        <v>375</v>
      </c>
      <c r="AC3165" t="str">
        <f t="shared" si="49"/>
        <v>2025</v>
      </c>
    </row>
    <row r="3166" spans="1:29" x14ac:dyDescent="0.25">
      <c r="A3166" t="s">
        <v>27</v>
      </c>
      <c r="B3166" t="s">
        <v>1091</v>
      </c>
      <c r="C3166" t="s">
        <v>1134</v>
      </c>
      <c r="D3166" t="s">
        <v>257</v>
      </c>
      <c r="E3166" t="s">
        <v>258</v>
      </c>
      <c r="F3166" t="s">
        <v>30</v>
      </c>
      <c r="G3166" t="s">
        <v>31</v>
      </c>
      <c r="H3166" t="s">
        <v>62</v>
      </c>
      <c r="I3166" t="s">
        <v>63</v>
      </c>
      <c r="J3166" t="s">
        <v>123</v>
      </c>
      <c r="K3166" t="s">
        <v>124</v>
      </c>
      <c r="L3166" t="s">
        <v>38</v>
      </c>
      <c r="M3166" t="s">
        <v>38</v>
      </c>
      <c r="N3166" t="s">
        <v>38</v>
      </c>
      <c r="O3166" t="s">
        <v>38</v>
      </c>
      <c r="P3166" t="s">
        <v>842</v>
      </c>
      <c r="Q3166" t="s">
        <v>843</v>
      </c>
      <c r="R3166" t="s">
        <v>249</v>
      </c>
      <c r="S3166" t="s">
        <v>250</v>
      </c>
      <c r="T3166" t="s">
        <v>251</v>
      </c>
      <c r="U3166" t="s">
        <v>252</v>
      </c>
      <c r="V3166" t="s">
        <v>253</v>
      </c>
      <c r="W3166" t="s">
        <v>254</v>
      </c>
      <c r="X3166" t="s">
        <v>45</v>
      </c>
      <c r="Y3166" t="s">
        <v>46</v>
      </c>
      <c r="Z3166">
        <v>94.851557162193373</v>
      </c>
      <c r="AA3166" t="s">
        <v>681</v>
      </c>
      <c r="AB3166" t="s">
        <v>682</v>
      </c>
      <c r="AC3166" t="str">
        <f t="shared" si="49"/>
        <v>2025</v>
      </c>
    </row>
    <row r="3167" spans="1:29" x14ac:dyDescent="0.25">
      <c r="A3167" t="s">
        <v>27</v>
      </c>
      <c r="B3167" t="s">
        <v>1091</v>
      </c>
      <c r="C3167" t="s">
        <v>1134</v>
      </c>
      <c r="D3167" t="s">
        <v>257</v>
      </c>
      <c r="E3167" t="s">
        <v>258</v>
      </c>
      <c r="F3167" t="s">
        <v>30</v>
      </c>
      <c r="G3167" t="s">
        <v>31</v>
      </c>
      <c r="H3167" t="s">
        <v>62</v>
      </c>
      <c r="I3167" t="s">
        <v>63</v>
      </c>
      <c r="J3167" t="s">
        <v>123</v>
      </c>
      <c r="K3167" t="s">
        <v>124</v>
      </c>
      <c r="L3167" t="s">
        <v>38</v>
      </c>
      <c r="M3167" t="s">
        <v>38</v>
      </c>
      <c r="N3167" t="s">
        <v>38</v>
      </c>
      <c r="O3167" t="s">
        <v>38</v>
      </c>
      <c r="P3167" t="s">
        <v>842</v>
      </c>
      <c r="Q3167" t="s">
        <v>843</v>
      </c>
      <c r="R3167" t="s">
        <v>249</v>
      </c>
      <c r="S3167" t="s">
        <v>250</v>
      </c>
      <c r="T3167" t="s">
        <v>251</v>
      </c>
      <c r="U3167" t="s">
        <v>252</v>
      </c>
      <c r="V3167" t="s">
        <v>253</v>
      </c>
      <c r="W3167" t="s">
        <v>254</v>
      </c>
      <c r="X3167" t="s">
        <v>45</v>
      </c>
      <c r="Y3167" t="s">
        <v>46</v>
      </c>
      <c r="Z3167">
        <v>2685.8345394166372</v>
      </c>
      <c r="AA3167" t="s">
        <v>388</v>
      </c>
      <c r="AB3167" t="s">
        <v>389</v>
      </c>
      <c r="AC3167" t="str">
        <f t="shared" si="49"/>
        <v>2025</v>
      </c>
    </row>
    <row r="3168" spans="1:29" x14ac:dyDescent="0.25">
      <c r="A3168" t="s">
        <v>27</v>
      </c>
      <c r="B3168" t="s">
        <v>1091</v>
      </c>
      <c r="C3168" t="s">
        <v>1134</v>
      </c>
      <c r="D3168" t="s">
        <v>257</v>
      </c>
      <c r="E3168" t="s">
        <v>258</v>
      </c>
      <c r="F3168" t="s">
        <v>30</v>
      </c>
      <c r="G3168" t="s">
        <v>31</v>
      </c>
      <c r="H3168" t="s">
        <v>62</v>
      </c>
      <c r="I3168" t="s">
        <v>63</v>
      </c>
      <c r="J3168" t="s">
        <v>123</v>
      </c>
      <c r="K3168" t="s">
        <v>124</v>
      </c>
      <c r="L3168" t="s">
        <v>38</v>
      </c>
      <c r="M3168" t="s">
        <v>38</v>
      </c>
      <c r="N3168" t="s">
        <v>38</v>
      </c>
      <c r="O3168" t="s">
        <v>38</v>
      </c>
      <c r="P3168" t="s">
        <v>842</v>
      </c>
      <c r="Q3168" t="s">
        <v>843</v>
      </c>
      <c r="R3168" t="s">
        <v>249</v>
      </c>
      <c r="S3168" t="s">
        <v>250</v>
      </c>
      <c r="T3168" t="s">
        <v>251</v>
      </c>
      <c r="U3168" t="s">
        <v>252</v>
      </c>
      <c r="V3168" t="s">
        <v>253</v>
      </c>
      <c r="W3168" t="s">
        <v>254</v>
      </c>
      <c r="X3168" t="s">
        <v>45</v>
      </c>
      <c r="Y3168" t="s">
        <v>46</v>
      </c>
      <c r="Z3168">
        <v>50.628093755103933</v>
      </c>
      <c r="AA3168" t="s">
        <v>510</v>
      </c>
      <c r="AB3168" t="s">
        <v>511</v>
      </c>
      <c r="AC3168" t="str">
        <f t="shared" si="49"/>
        <v>2025</v>
      </c>
    </row>
    <row r="3169" spans="1:29" x14ac:dyDescent="0.25">
      <c r="A3169" t="s">
        <v>27</v>
      </c>
      <c r="B3169" t="s">
        <v>1091</v>
      </c>
      <c r="C3169" t="s">
        <v>1134</v>
      </c>
      <c r="D3169" t="s">
        <v>257</v>
      </c>
      <c r="E3169" t="s">
        <v>258</v>
      </c>
      <c r="F3169" t="s">
        <v>30</v>
      </c>
      <c r="G3169" t="s">
        <v>31</v>
      </c>
      <c r="H3169" t="s">
        <v>62</v>
      </c>
      <c r="I3169" t="s">
        <v>63</v>
      </c>
      <c r="J3169" t="s">
        <v>123</v>
      </c>
      <c r="K3169" t="s">
        <v>124</v>
      </c>
      <c r="L3169" t="s">
        <v>38</v>
      </c>
      <c r="M3169" t="s">
        <v>38</v>
      </c>
      <c r="N3169" t="s">
        <v>38</v>
      </c>
      <c r="O3169" t="s">
        <v>38</v>
      </c>
      <c r="P3169" t="s">
        <v>842</v>
      </c>
      <c r="Q3169" t="s">
        <v>843</v>
      </c>
      <c r="R3169" t="s">
        <v>249</v>
      </c>
      <c r="S3169" t="s">
        <v>250</v>
      </c>
      <c r="T3169" t="s">
        <v>251</v>
      </c>
      <c r="U3169" t="s">
        <v>252</v>
      </c>
      <c r="V3169" t="s">
        <v>253</v>
      </c>
      <c r="W3169" t="s">
        <v>254</v>
      </c>
      <c r="X3169" t="s">
        <v>45</v>
      </c>
      <c r="Y3169" t="s">
        <v>46</v>
      </c>
      <c r="Z3169">
        <v>120.1271420641756</v>
      </c>
      <c r="AA3169" t="s">
        <v>385</v>
      </c>
      <c r="AB3169" t="s">
        <v>386</v>
      </c>
      <c r="AC3169" t="str">
        <f t="shared" si="49"/>
        <v>2025</v>
      </c>
    </row>
    <row r="3170" spans="1:29" x14ac:dyDescent="0.25">
      <c r="A3170" t="s">
        <v>27</v>
      </c>
      <c r="B3170" t="s">
        <v>1091</v>
      </c>
      <c r="C3170" t="s">
        <v>1134</v>
      </c>
      <c r="D3170" t="s">
        <v>257</v>
      </c>
      <c r="E3170" t="s">
        <v>258</v>
      </c>
      <c r="F3170" t="s">
        <v>30</v>
      </c>
      <c r="G3170" t="s">
        <v>31</v>
      </c>
      <c r="H3170" t="s">
        <v>62</v>
      </c>
      <c r="I3170" t="s">
        <v>63</v>
      </c>
      <c r="J3170" t="s">
        <v>123</v>
      </c>
      <c r="K3170" t="s">
        <v>124</v>
      </c>
      <c r="L3170" t="s">
        <v>38</v>
      </c>
      <c r="M3170" t="s">
        <v>38</v>
      </c>
      <c r="N3170" t="s">
        <v>38</v>
      </c>
      <c r="O3170" t="s">
        <v>38</v>
      </c>
      <c r="P3170" t="s">
        <v>842</v>
      </c>
      <c r="Q3170" t="s">
        <v>843</v>
      </c>
      <c r="R3170" t="s">
        <v>249</v>
      </c>
      <c r="S3170" t="s">
        <v>250</v>
      </c>
      <c r="T3170" t="s">
        <v>251</v>
      </c>
      <c r="U3170" t="s">
        <v>252</v>
      </c>
      <c r="V3170" t="s">
        <v>253</v>
      </c>
      <c r="W3170" t="s">
        <v>254</v>
      </c>
      <c r="X3170" t="s">
        <v>45</v>
      </c>
      <c r="Y3170" t="s">
        <v>46</v>
      </c>
      <c r="Z3170">
        <v>765.98373191267444</v>
      </c>
      <c r="AA3170" t="s">
        <v>832</v>
      </c>
      <c r="AB3170" t="s">
        <v>833</v>
      </c>
      <c r="AC3170" t="str">
        <f t="shared" si="49"/>
        <v>2025</v>
      </c>
    </row>
    <row r="3171" spans="1:29" x14ac:dyDescent="0.25">
      <c r="A3171" t="s">
        <v>27</v>
      </c>
      <c r="B3171" t="s">
        <v>1091</v>
      </c>
      <c r="C3171" t="s">
        <v>1134</v>
      </c>
      <c r="D3171" t="s">
        <v>257</v>
      </c>
      <c r="E3171" t="s">
        <v>258</v>
      </c>
      <c r="F3171" t="s">
        <v>30</v>
      </c>
      <c r="G3171" t="s">
        <v>31</v>
      </c>
      <c r="H3171" t="s">
        <v>62</v>
      </c>
      <c r="I3171" t="s">
        <v>63</v>
      </c>
      <c r="J3171" t="s">
        <v>123</v>
      </c>
      <c r="K3171" t="s">
        <v>124</v>
      </c>
      <c r="L3171" t="s">
        <v>38</v>
      </c>
      <c r="M3171" t="s">
        <v>38</v>
      </c>
      <c r="N3171" t="s">
        <v>38</v>
      </c>
      <c r="O3171" t="s">
        <v>38</v>
      </c>
      <c r="P3171" t="s">
        <v>532</v>
      </c>
      <c r="Q3171" t="s">
        <v>1112</v>
      </c>
      <c r="R3171" t="s">
        <v>241</v>
      </c>
      <c r="S3171" t="s">
        <v>242</v>
      </c>
      <c r="T3171" t="s">
        <v>243</v>
      </c>
      <c r="U3171" t="s">
        <v>244</v>
      </c>
      <c r="V3171" t="s">
        <v>245</v>
      </c>
      <c r="W3171" t="s">
        <v>246</v>
      </c>
      <c r="X3171" t="s">
        <v>74</v>
      </c>
      <c r="Y3171" t="s">
        <v>75</v>
      </c>
      <c r="Z3171">
        <v>368.44238414723861</v>
      </c>
      <c r="AA3171" t="s">
        <v>500</v>
      </c>
      <c r="AB3171" t="s">
        <v>501</v>
      </c>
      <c r="AC3171" t="str">
        <f t="shared" si="49"/>
        <v>2025</v>
      </c>
    </row>
    <row r="3172" spans="1:29" x14ac:dyDescent="0.25">
      <c r="A3172" t="s">
        <v>27</v>
      </c>
      <c r="B3172" t="s">
        <v>1091</v>
      </c>
      <c r="C3172" t="s">
        <v>1134</v>
      </c>
      <c r="D3172" t="s">
        <v>257</v>
      </c>
      <c r="E3172" t="s">
        <v>258</v>
      </c>
      <c r="F3172" t="s">
        <v>30</v>
      </c>
      <c r="G3172" t="s">
        <v>31</v>
      </c>
      <c r="H3172" t="s">
        <v>62</v>
      </c>
      <c r="I3172" t="s">
        <v>63</v>
      </c>
      <c r="J3172" t="s">
        <v>123</v>
      </c>
      <c r="K3172" t="s">
        <v>124</v>
      </c>
      <c r="L3172" t="s">
        <v>38</v>
      </c>
      <c r="M3172" t="s">
        <v>38</v>
      </c>
      <c r="N3172" t="s">
        <v>38</v>
      </c>
      <c r="O3172" t="s">
        <v>38</v>
      </c>
      <c r="P3172" t="s">
        <v>532</v>
      </c>
      <c r="Q3172" t="s">
        <v>1112</v>
      </c>
      <c r="R3172" t="s">
        <v>277</v>
      </c>
      <c r="S3172" t="s">
        <v>278</v>
      </c>
      <c r="T3172" t="s">
        <v>243</v>
      </c>
      <c r="U3172" t="s">
        <v>244</v>
      </c>
      <c r="V3172" t="s">
        <v>245</v>
      </c>
      <c r="W3172" t="s">
        <v>246</v>
      </c>
      <c r="X3172" t="s">
        <v>74</v>
      </c>
      <c r="Y3172" t="s">
        <v>75</v>
      </c>
      <c r="Z3172">
        <v>53.287602483378251</v>
      </c>
      <c r="AA3172" t="s">
        <v>486</v>
      </c>
      <c r="AB3172" t="s">
        <v>487</v>
      </c>
      <c r="AC3172" t="str">
        <f t="shared" si="49"/>
        <v>2025</v>
      </c>
    </row>
    <row r="3173" spans="1:29" x14ac:dyDescent="0.25">
      <c r="A3173" t="s">
        <v>27</v>
      </c>
      <c r="B3173" t="s">
        <v>1091</v>
      </c>
      <c r="C3173" t="s">
        <v>1134</v>
      </c>
      <c r="D3173" t="s">
        <v>257</v>
      </c>
      <c r="E3173" t="s">
        <v>258</v>
      </c>
      <c r="F3173" t="s">
        <v>30</v>
      </c>
      <c r="G3173" t="s">
        <v>31</v>
      </c>
      <c r="H3173" t="s">
        <v>62</v>
      </c>
      <c r="I3173" t="s">
        <v>63</v>
      </c>
      <c r="J3173" t="s">
        <v>123</v>
      </c>
      <c r="K3173" t="s">
        <v>124</v>
      </c>
      <c r="L3173" t="s">
        <v>38</v>
      </c>
      <c r="M3173" t="s">
        <v>38</v>
      </c>
      <c r="N3173" t="s">
        <v>38</v>
      </c>
      <c r="O3173" t="s">
        <v>38</v>
      </c>
      <c r="P3173" t="s">
        <v>532</v>
      </c>
      <c r="Q3173" t="s">
        <v>1112</v>
      </c>
      <c r="R3173" t="s">
        <v>376</v>
      </c>
      <c r="S3173" t="s">
        <v>377</v>
      </c>
      <c r="T3173" t="s">
        <v>378</v>
      </c>
      <c r="U3173" t="s">
        <v>377</v>
      </c>
      <c r="V3173" t="s">
        <v>118</v>
      </c>
      <c r="W3173" t="s">
        <v>119</v>
      </c>
      <c r="X3173" t="s">
        <v>74</v>
      </c>
      <c r="Y3173" t="s">
        <v>75</v>
      </c>
      <c r="Z3173">
        <v>4.6336777980468913</v>
      </c>
      <c r="AA3173" t="s">
        <v>520</v>
      </c>
      <c r="AB3173" t="s">
        <v>521</v>
      </c>
      <c r="AC3173" t="str">
        <f t="shared" si="49"/>
        <v>2025</v>
      </c>
    </row>
    <row r="3174" spans="1:29" x14ac:dyDescent="0.25">
      <c r="A3174" t="s">
        <v>27</v>
      </c>
      <c r="B3174" t="s">
        <v>1091</v>
      </c>
      <c r="C3174" t="s">
        <v>1134</v>
      </c>
      <c r="D3174" t="s">
        <v>257</v>
      </c>
      <c r="E3174" t="s">
        <v>258</v>
      </c>
      <c r="F3174" t="s">
        <v>30</v>
      </c>
      <c r="G3174" t="s">
        <v>31</v>
      </c>
      <c r="H3174" t="s">
        <v>62</v>
      </c>
      <c r="I3174" t="s">
        <v>63</v>
      </c>
      <c r="J3174" t="s">
        <v>123</v>
      </c>
      <c r="K3174" t="s">
        <v>124</v>
      </c>
      <c r="L3174" t="s">
        <v>38</v>
      </c>
      <c r="M3174" t="s">
        <v>38</v>
      </c>
      <c r="N3174" t="s">
        <v>38</v>
      </c>
      <c r="O3174" t="s">
        <v>38</v>
      </c>
      <c r="P3174" t="s">
        <v>532</v>
      </c>
      <c r="Q3174" t="s">
        <v>1112</v>
      </c>
      <c r="R3174" t="s">
        <v>376</v>
      </c>
      <c r="S3174" t="s">
        <v>377</v>
      </c>
      <c r="T3174" t="s">
        <v>378</v>
      </c>
      <c r="U3174" t="s">
        <v>377</v>
      </c>
      <c r="V3174" t="s">
        <v>118</v>
      </c>
      <c r="W3174" t="s">
        <v>119</v>
      </c>
      <c r="X3174" t="s">
        <v>74</v>
      </c>
      <c r="Y3174" t="s">
        <v>75</v>
      </c>
      <c r="Z3174">
        <v>11.584293619031479</v>
      </c>
      <c r="AA3174" t="s">
        <v>379</v>
      </c>
      <c r="AB3174" t="s">
        <v>380</v>
      </c>
      <c r="AC3174" t="str">
        <f t="shared" si="49"/>
        <v>2025</v>
      </c>
    </row>
    <row r="3175" spans="1:29" x14ac:dyDescent="0.25">
      <c r="A3175" t="s">
        <v>27</v>
      </c>
      <c r="B3175" t="s">
        <v>1091</v>
      </c>
      <c r="C3175" t="s">
        <v>1134</v>
      </c>
      <c r="D3175" t="s">
        <v>257</v>
      </c>
      <c r="E3175" t="s">
        <v>258</v>
      </c>
      <c r="F3175" t="s">
        <v>30</v>
      </c>
      <c r="G3175" t="s">
        <v>31</v>
      </c>
      <c r="H3175" t="s">
        <v>62</v>
      </c>
      <c r="I3175" t="s">
        <v>63</v>
      </c>
      <c r="J3175" t="s">
        <v>123</v>
      </c>
      <c r="K3175" t="s">
        <v>124</v>
      </c>
      <c r="L3175" t="s">
        <v>38</v>
      </c>
      <c r="M3175" t="s">
        <v>38</v>
      </c>
      <c r="N3175" t="s">
        <v>38</v>
      </c>
      <c r="O3175" t="s">
        <v>38</v>
      </c>
      <c r="P3175" t="s">
        <v>532</v>
      </c>
      <c r="Q3175" t="s">
        <v>1112</v>
      </c>
      <c r="R3175" t="s">
        <v>376</v>
      </c>
      <c r="S3175" t="s">
        <v>377</v>
      </c>
      <c r="T3175" t="s">
        <v>378</v>
      </c>
      <c r="U3175" t="s">
        <v>377</v>
      </c>
      <c r="V3175" t="s">
        <v>118</v>
      </c>
      <c r="W3175" t="s">
        <v>119</v>
      </c>
      <c r="X3175" t="s">
        <v>74</v>
      </c>
      <c r="Y3175" t="s">
        <v>75</v>
      </c>
      <c r="Z3175">
        <v>1.7960575046727121</v>
      </c>
      <c r="AA3175" t="s">
        <v>533</v>
      </c>
      <c r="AB3175" t="s">
        <v>534</v>
      </c>
      <c r="AC3175" t="str">
        <f t="shared" si="49"/>
        <v>2025</v>
      </c>
    </row>
    <row r="3176" spans="1:29" x14ac:dyDescent="0.25">
      <c r="A3176" t="s">
        <v>27</v>
      </c>
      <c r="B3176" t="s">
        <v>1091</v>
      </c>
      <c r="C3176" t="s">
        <v>1134</v>
      </c>
      <c r="D3176" t="s">
        <v>257</v>
      </c>
      <c r="E3176" t="s">
        <v>258</v>
      </c>
      <c r="F3176" t="s">
        <v>30</v>
      </c>
      <c r="G3176" t="s">
        <v>31</v>
      </c>
      <c r="H3176" t="s">
        <v>62</v>
      </c>
      <c r="I3176" t="s">
        <v>63</v>
      </c>
      <c r="J3176" t="s">
        <v>123</v>
      </c>
      <c r="K3176" t="s">
        <v>124</v>
      </c>
      <c r="L3176" t="s">
        <v>38</v>
      </c>
      <c r="M3176" t="s">
        <v>38</v>
      </c>
      <c r="N3176" t="s">
        <v>38</v>
      </c>
      <c r="O3176" t="s">
        <v>38</v>
      </c>
      <c r="P3176" t="s">
        <v>532</v>
      </c>
      <c r="Q3176" t="s">
        <v>1112</v>
      </c>
      <c r="R3176" t="s">
        <v>376</v>
      </c>
      <c r="S3176" t="s">
        <v>377</v>
      </c>
      <c r="T3176" t="s">
        <v>378</v>
      </c>
      <c r="U3176" t="s">
        <v>377</v>
      </c>
      <c r="V3176" t="s">
        <v>118</v>
      </c>
      <c r="W3176" t="s">
        <v>119</v>
      </c>
      <c r="X3176" t="s">
        <v>74</v>
      </c>
      <c r="Y3176" t="s">
        <v>75</v>
      </c>
      <c r="Z3176">
        <v>40.661839982511438</v>
      </c>
      <c r="AA3176" t="s">
        <v>818</v>
      </c>
      <c r="AB3176" t="s">
        <v>819</v>
      </c>
      <c r="AC3176" t="str">
        <f t="shared" si="49"/>
        <v>2025</v>
      </c>
    </row>
    <row r="3177" spans="1:29" x14ac:dyDescent="0.25">
      <c r="A3177" t="s">
        <v>27</v>
      </c>
      <c r="B3177" t="s">
        <v>1091</v>
      </c>
      <c r="C3177" t="s">
        <v>1134</v>
      </c>
      <c r="D3177" t="s">
        <v>257</v>
      </c>
      <c r="E3177" t="s">
        <v>258</v>
      </c>
      <c r="F3177" t="s">
        <v>30</v>
      </c>
      <c r="G3177" t="s">
        <v>31</v>
      </c>
      <c r="H3177" t="s">
        <v>62</v>
      </c>
      <c r="I3177" t="s">
        <v>63</v>
      </c>
      <c r="J3177" t="s">
        <v>123</v>
      </c>
      <c r="K3177" t="s">
        <v>124</v>
      </c>
      <c r="L3177" t="s">
        <v>38</v>
      </c>
      <c r="M3177" t="s">
        <v>38</v>
      </c>
      <c r="N3177" t="s">
        <v>38</v>
      </c>
      <c r="O3177" t="s">
        <v>38</v>
      </c>
      <c r="P3177" t="s">
        <v>532</v>
      </c>
      <c r="Q3177" t="s">
        <v>1112</v>
      </c>
      <c r="R3177" t="s">
        <v>376</v>
      </c>
      <c r="S3177" t="s">
        <v>377</v>
      </c>
      <c r="T3177" t="s">
        <v>378</v>
      </c>
      <c r="U3177" t="s">
        <v>377</v>
      </c>
      <c r="V3177" t="s">
        <v>118</v>
      </c>
      <c r="W3177" t="s">
        <v>119</v>
      </c>
      <c r="X3177" t="s">
        <v>74</v>
      </c>
      <c r="Y3177" t="s">
        <v>75</v>
      </c>
      <c r="Z3177">
        <v>145.5459753209355</v>
      </c>
      <c r="AA3177" t="s">
        <v>665</v>
      </c>
      <c r="AB3177" t="s">
        <v>666</v>
      </c>
      <c r="AC3177" t="str">
        <f t="shared" si="49"/>
        <v>2025</v>
      </c>
    </row>
    <row r="3178" spans="1:29" x14ac:dyDescent="0.25">
      <c r="A3178" t="s">
        <v>27</v>
      </c>
      <c r="B3178" t="s">
        <v>1091</v>
      </c>
      <c r="C3178" t="s">
        <v>1134</v>
      </c>
      <c r="D3178" t="s">
        <v>257</v>
      </c>
      <c r="E3178" t="s">
        <v>258</v>
      </c>
      <c r="F3178" t="s">
        <v>30</v>
      </c>
      <c r="G3178" t="s">
        <v>31</v>
      </c>
      <c r="H3178" t="s">
        <v>62</v>
      </c>
      <c r="I3178" t="s">
        <v>63</v>
      </c>
      <c r="J3178" t="s">
        <v>123</v>
      </c>
      <c r="K3178" t="s">
        <v>124</v>
      </c>
      <c r="L3178" t="s">
        <v>38</v>
      </c>
      <c r="M3178" t="s">
        <v>38</v>
      </c>
      <c r="N3178" t="s">
        <v>38</v>
      </c>
      <c r="O3178" t="s">
        <v>38</v>
      </c>
      <c r="P3178" t="s">
        <v>532</v>
      </c>
      <c r="Q3178" t="s">
        <v>1112</v>
      </c>
      <c r="R3178" t="s">
        <v>376</v>
      </c>
      <c r="S3178" t="s">
        <v>377</v>
      </c>
      <c r="T3178" t="s">
        <v>378</v>
      </c>
      <c r="U3178" t="s">
        <v>377</v>
      </c>
      <c r="V3178" t="s">
        <v>118</v>
      </c>
      <c r="W3178" t="s">
        <v>119</v>
      </c>
      <c r="X3178" t="s">
        <v>74</v>
      </c>
      <c r="Y3178" t="s">
        <v>75</v>
      </c>
      <c r="Z3178">
        <v>33.730328991737451</v>
      </c>
      <c r="AA3178" t="s">
        <v>679</v>
      </c>
      <c r="AB3178" t="s">
        <v>680</v>
      </c>
      <c r="AC3178" t="str">
        <f t="shared" si="49"/>
        <v>2025</v>
      </c>
    </row>
    <row r="3179" spans="1:29" x14ac:dyDescent="0.25">
      <c r="A3179" t="s">
        <v>27</v>
      </c>
      <c r="B3179" t="s">
        <v>1091</v>
      </c>
      <c r="C3179" t="s">
        <v>1134</v>
      </c>
      <c r="D3179" t="s">
        <v>257</v>
      </c>
      <c r="E3179" t="s">
        <v>258</v>
      </c>
      <c r="F3179" t="s">
        <v>30</v>
      </c>
      <c r="G3179" t="s">
        <v>31</v>
      </c>
      <c r="H3179" t="s">
        <v>62</v>
      </c>
      <c r="I3179" t="s">
        <v>63</v>
      </c>
      <c r="J3179" t="s">
        <v>123</v>
      </c>
      <c r="K3179" t="s">
        <v>124</v>
      </c>
      <c r="L3179" t="s">
        <v>38</v>
      </c>
      <c r="M3179" t="s">
        <v>38</v>
      </c>
      <c r="N3179" t="s">
        <v>38</v>
      </c>
      <c r="O3179" t="s">
        <v>38</v>
      </c>
      <c r="P3179" t="s">
        <v>532</v>
      </c>
      <c r="Q3179" t="s">
        <v>1112</v>
      </c>
      <c r="R3179" t="s">
        <v>376</v>
      </c>
      <c r="S3179" t="s">
        <v>377</v>
      </c>
      <c r="T3179" t="s">
        <v>378</v>
      </c>
      <c r="U3179" t="s">
        <v>377</v>
      </c>
      <c r="V3179" t="s">
        <v>118</v>
      </c>
      <c r="W3179" t="s">
        <v>119</v>
      </c>
      <c r="X3179" t="s">
        <v>74</v>
      </c>
      <c r="Y3179" t="s">
        <v>75</v>
      </c>
      <c r="Z3179">
        <v>201.8310954054773</v>
      </c>
      <c r="AA3179" t="s">
        <v>502</v>
      </c>
      <c r="AB3179" t="s">
        <v>503</v>
      </c>
      <c r="AC3179" t="str">
        <f t="shared" si="49"/>
        <v>2025</v>
      </c>
    </row>
    <row r="3180" spans="1:29" x14ac:dyDescent="0.25">
      <c r="A3180" t="s">
        <v>27</v>
      </c>
      <c r="B3180" t="s">
        <v>1091</v>
      </c>
      <c r="C3180" t="s">
        <v>1134</v>
      </c>
      <c r="D3180" t="s">
        <v>257</v>
      </c>
      <c r="E3180" t="s">
        <v>258</v>
      </c>
      <c r="F3180" t="s">
        <v>30</v>
      </c>
      <c r="G3180" t="s">
        <v>31</v>
      </c>
      <c r="H3180" t="s">
        <v>62</v>
      </c>
      <c r="I3180" t="s">
        <v>63</v>
      </c>
      <c r="J3180" t="s">
        <v>123</v>
      </c>
      <c r="K3180" t="s">
        <v>124</v>
      </c>
      <c r="L3180" t="s">
        <v>38</v>
      </c>
      <c r="M3180" t="s">
        <v>38</v>
      </c>
      <c r="N3180" t="s">
        <v>38</v>
      </c>
      <c r="O3180" t="s">
        <v>38</v>
      </c>
      <c r="P3180" t="s">
        <v>532</v>
      </c>
      <c r="Q3180" t="s">
        <v>1112</v>
      </c>
      <c r="R3180" t="s">
        <v>141</v>
      </c>
      <c r="S3180" t="s">
        <v>142</v>
      </c>
      <c r="T3180" t="s">
        <v>143</v>
      </c>
      <c r="U3180" t="s">
        <v>144</v>
      </c>
      <c r="V3180" t="s">
        <v>118</v>
      </c>
      <c r="W3180" t="s">
        <v>119</v>
      </c>
      <c r="X3180" t="s">
        <v>74</v>
      </c>
      <c r="Y3180" t="s">
        <v>75</v>
      </c>
      <c r="Z3180">
        <v>3.4753731235937799</v>
      </c>
      <c r="AA3180" t="s">
        <v>788</v>
      </c>
      <c r="AB3180" t="s">
        <v>789</v>
      </c>
      <c r="AC3180" t="str">
        <f t="shared" si="49"/>
        <v>2025</v>
      </c>
    </row>
    <row r="3181" spans="1:29" x14ac:dyDescent="0.25">
      <c r="A3181" t="s">
        <v>27</v>
      </c>
      <c r="B3181" t="s">
        <v>1091</v>
      </c>
      <c r="C3181" t="s">
        <v>1134</v>
      </c>
      <c r="D3181" t="s">
        <v>257</v>
      </c>
      <c r="E3181" t="s">
        <v>258</v>
      </c>
      <c r="F3181" t="s">
        <v>30</v>
      </c>
      <c r="G3181" t="s">
        <v>31</v>
      </c>
      <c r="H3181" t="s">
        <v>62</v>
      </c>
      <c r="I3181" t="s">
        <v>63</v>
      </c>
      <c r="J3181" t="s">
        <v>123</v>
      </c>
      <c r="K3181" t="s">
        <v>124</v>
      </c>
      <c r="L3181" t="s">
        <v>38</v>
      </c>
      <c r="M3181" t="s">
        <v>38</v>
      </c>
      <c r="N3181" t="s">
        <v>38</v>
      </c>
      <c r="O3181" t="s">
        <v>38</v>
      </c>
      <c r="P3181" t="s">
        <v>532</v>
      </c>
      <c r="Q3181" t="s">
        <v>1112</v>
      </c>
      <c r="R3181" t="s">
        <v>141</v>
      </c>
      <c r="S3181" t="s">
        <v>142</v>
      </c>
      <c r="T3181" t="s">
        <v>143</v>
      </c>
      <c r="U3181" t="s">
        <v>144</v>
      </c>
      <c r="V3181" t="s">
        <v>118</v>
      </c>
      <c r="W3181" t="s">
        <v>119</v>
      </c>
      <c r="X3181" t="s">
        <v>74</v>
      </c>
      <c r="Y3181" t="s">
        <v>75</v>
      </c>
      <c r="Z3181">
        <v>127.64857872692561</v>
      </c>
      <c r="AA3181" t="s">
        <v>704</v>
      </c>
      <c r="AB3181" t="s">
        <v>705</v>
      </c>
      <c r="AC3181" t="str">
        <f t="shared" si="49"/>
        <v>2025</v>
      </c>
    </row>
    <row r="3182" spans="1:29" x14ac:dyDescent="0.25">
      <c r="A3182" t="s">
        <v>27</v>
      </c>
      <c r="B3182" t="s">
        <v>1091</v>
      </c>
      <c r="C3182" t="s">
        <v>1134</v>
      </c>
      <c r="D3182" t="s">
        <v>257</v>
      </c>
      <c r="E3182" t="s">
        <v>258</v>
      </c>
      <c r="F3182" t="s">
        <v>30</v>
      </c>
      <c r="G3182" t="s">
        <v>31</v>
      </c>
      <c r="H3182" t="s">
        <v>62</v>
      </c>
      <c r="I3182" t="s">
        <v>63</v>
      </c>
      <c r="J3182" t="s">
        <v>123</v>
      </c>
      <c r="K3182" t="s">
        <v>124</v>
      </c>
      <c r="L3182" t="s">
        <v>38</v>
      </c>
      <c r="M3182" t="s">
        <v>38</v>
      </c>
      <c r="N3182" t="s">
        <v>38</v>
      </c>
      <c r="O3182" t="s">
        <v>38</v>
      </c>
      <c r="P3182" t="s">
        <v>532</v>
      </c>
      <c r="Q3182" t="s">
        <v>1112</v>
      </c>
      <c r="R3182" t="s">
        <v>141</v>
      </c>
      <c r="S3182" t="s">
        <v>142</v>
      </c>
      <c r="T3182" t="s">
        <v>143</v>
      </c>
      <c r="U3182" t="s">
        <v>144</v>
      </c>
      <c r="V3182" t="s">
        <v>118</v>
      </c>
      <c r="W3182" t="s">
        <v>119</v>
      </c>
      <c r="X3182" t="s">
        <v>74</v>
      </c>
      <c r="Y3182" t="s">
        <v>75</v>
      </c>
      <c r="Z3182">
        <v>173.76887529570993</v>
      </c>
      <c r="AA3182" t="s">
        <v>649</v>
      </c>
      <c r="AB3182" t="s">
        <v>650</v>
      </c>
      <c r="AC3182" t="str">
        <f t="shared" si="49"/>
        <v>2025</v>
      </c>
    </row>
    <row r="3183" spans="1:29" x14ac:dyDescent="0.25">
      <c r="A3183" t="s">
        <v>27</v>
      </c>
      <c r="B3183" t="s">
        <v>1091</v>
      </c>
      <c r="C3183" t="s">
        <v>1134</v>
      </c>
      <c r="D3183" t="s">
        <v>257</v>
      </c>
      <c r="E3183" t="s">
        <v>258</v>
      </c>
      <c r="F3183" t="s">
        <v>30</v>
      </c>
      <c r="G3183" t="s">
        <v>31</v>
      </c>
      <c r="H3183" t="s">
        <v>62</v>
      </c>
      <c r="I3183" t="s">
        <v>63</v>
      </c>
      <c r="J3183" t="s">
        <v>123</v>
      </c>
      <c r="K3183" t="s">
        <v>124</v>
      </c>
      <c r="L3183" t="s">
        <v>38</v>
      </c>
      <c r="M3183" t="s">
        <v>38</v>
      </c>
      <c r="N3183" t="s">
        <v>38</v>
      </c>
      <c r="O3183" t="s">
        <v>38</v>
      </c>
      <c r="P3183" t="s">
        <v>532</v>
      </c>
      <c r="Q3183" t="s">
        <v>1112</v>
      </c>
      <c r="R3183" t="s">
        <v>339</v>
      </c>
      <c r="S3183" t="s">
        <v>340</v>
      </c>
      <c r="T3183" t="s">
        <v>129</v>
      </c>
      <c r="U3183" t="s">
        <v>130</v>
      </c>
      <c r="V3183" t="s">
        <v>72</v>
      </c>
      <c r="W3183" t="s">
        <v>73</v>
      </c>
      <c r="X3183" t="s">
        <v>74</v>
      </c>
      <c r="Y3183" t="s">
        <v>75</v>
      </c>
      <c r="Z3183">
        <v>68.425316265858925</v>
      </c>
      <c r="AA3183" t="s">
        <v>657</v>
      </c>
      <c r="AB3183" t="s">
        <v>658</v>
      </c>
      <c r="AC3183" t="str">
        <f t="shared" si="49"/>
        <v>2025</v>
      </c>
    </row>
    <row r="3184" spans="1:29" x14ac:dyDescent="0.25">
      <c r="A3184" t="s">
        <v>27</v>
      </c>
      <c r="B3184" t="s">
        <v>1091</v>
      </c>
      <c r="C3184" t="s">
        <v>1134</v>
      </c>
      <c r="D3184" t="s">
        <v>257</v>
      </c>
      <c r="E3184" t="s">
        <v>258</v>
      </c>
      <c r="F3184" t="s">
        <v>30</v>
      </c>
      <c r="G3184" t="s">
        <v>31</v>
      </c>
      <c r="H3184" t="s">
        <v>62</v>
      </c>
      <c r="I3184" t="s">
        <v>63</v>
      </c>
      <c r="J3184" t="s">
        <v>123</v>
      </c>
      <c r="K3184" t="s">
        <v>124</v>
      </c>
      <c r="L3184" t="s">
        <v>38</v>
      </c>
      <c r="M3184" t="s">
        <v>38</v>
      </c>
      <c r="N3184" t="s">
        <v>38</v>
      </c>
      <c r="O3184" t="s">
        <v>38</v>
      </c>
      <c r="P3184" t="s">
        <v>532</v>
      </c>
      <c r="Q3184" t="s">
        <v>1112</v>
      </c>
      <c r="R3184" t="s">
        <v>339</v>
      </c>
      <c r="S3184" t="s">
        <v>340</v>
      </c>
      <c r="T3184" t="s">
        <v>129</v>
      </c>
      <c r="U3184" t="s">
        <v>130</v>
      </c>
      <c r="V3184" t="s">
        <v>72</v>
      </c>
      <c r="W3184" t="s">
        <v>73</v>
      </c>
      <c r="X3184" t="s">
        <v>74</v>
      </c>
      <c r="Y3184" t="s">
        <v>75</v>
      </c>
      <c r="Z3184">
        <v>36.039373620871586</v>
      </c>
      <c r="AA3184" t="s">
        <v>365</v>
      </c>
      <c r="AB3184" t="s">
        <v>366</v>
      </c>
      <c r="AC3184" t="str">
        <f t="shared" si="49"/>
        <v>2025</v>
      </c>
    </row>
    <row r="3185" spans="1:29" x14ac:dyDescent="0.25">
      <c r="A3185" t="s">
        <v>27</v>
      </c>
      <c r="B3185" t="s">
        <v>1091</v>
      </c>
      <c r="C3185" t="s">
        <v>1134</v>
      </c>
      <c r="D3185" t="s">
        <v>257</v>
      </c>
      <c r="E3185" t="s">
        <v>258</v>
      </c>
      <c r="F3185" t="s">
        <v>30</v>
      </c>
      <c r="G3185" t="s">
        <v>31</v>
      </c>
      <c r="H3185" t="s">
        <v>62</v>
      </c>
      <c r="I3185" t="s">
        <v>63</v>
      </c>
      <c r="J3185" t="s">
        <v>123</v>
      </c>
      <c r="K3185" t="s">
        <v>124</v>
      </c>
      <c r="L3185" t="s">
        <v>38</v>
      </c>
      <c r="M3185" t="s">
        <v>38</v>
      </c>
      <c r="N3185" t="s">
        <v>38</v>
      </c>
      <c r="O3185" t="s">
        <v>38</v>
      </c>
      <c r="P3185" t="s">
        <v>532</v>
      </c>
      <c r="Q3185" t="s">
        <v>1112</v>
      </c>
      <c r="R3185" t="s">
        <v>339</v>
      </c>
      <c r="S3185" t="s">
        <v>340</v>
      </c>
      <c r="T3185" t="s">
        <v>129</v>
      </c>
      <c r="U3185" t="s">
        <v>130</v>
      </c>
      <c r="V3185" t="s">
        <v>72</v>
      </c>
      <c r="W3185" t="s">
        <v>73</v>
      </c>
      <c r="X3185" t="s">
        <v>74</v>
      </c>
      <c r="Y3185" t="s">
        <v>75</v>
      </c>
      <c r="Z3185">
        <v>13.601820033390171</v>
      </c>
      <c r="AA3185" t="s">
        <v>683</v>
      </c>
      <c r="AB3185" t="s">
        <v>684</v>
      </c>
      <c r="AC3185" t="str">
        <f t="shared" si="49"/>
        <v>2025</v>
      </c>
    </row>
    <row r="3186" spans="1:29" x14ac:dyDescent="0.25">
      <c r="A3186" t="s">
        <v>27</v>
      </c>
      <c r="B3186" t="s">
        <v>1091</v>
      </c>
      <c r="C3186" t="s">
        <v>1134</v>
      </c>
      <c r="D3186" t="s">
        <v>257</v>
      </c>
      <c r="E3186" t="s">
        <v>258</v>
      </c>
      <c r="F3186" t="s">
        <v>30</v>
      </c>
      <c r="G3186" t="s">
        <v>31</v>
      </c>
      <c r="H3186" t="s">
        <v>62</v>
      </c>
      <c r="I3186" t="s">
        <v>63</v>
      </c>
      <c r="J3186" t="s">
        <v>123</v>
      </c>
      <c r="K3186" t="s">
        <v>124</v>
      </c>
      <c r="L3186" t="s">
        <v>38</v>
      </c>
      <c r="M3186" t="s">
        <v>38</v>
      </c>
      <c r="N3186" t="s">
        <v>38</v>
      </c>
      <c r="O3186" t="s">
        <v>38</v>
      </c>
      <c r="P3186" t="s">
        <v>532</v>
      </c>
      <c r="Q3186" t="s">
        <v>1112</v>
      </c>
      <c r="R3186" t="s">
        <v>339</v>
      </c>
      <c r="S3186" t="s">
        <v>340</v>
      </c>
      <c r="T3186" t="s">
        <v>129</v>
      </c>
      <c r="U3186" t="s">
        <v>130</v>
      </c>
      <c r="V3186" t="s">
        <v>72</v>
      </c>
      <c r="W3186" t="s">
        <v>73</v>
      </c>
      <c r="X3186" t="s">
        <v>74</v>
      </c>
      <c r="Y3186" t="s">
        <v>75</v>
      </c>
      <c r="Z3186">
        <v>62.111696803116743</v>
      </c>
      <c r="AA3186" t="s">
        <v>651</v>
      </c>
      <c r="AB3186" t="s">
        <v>652</v>
      </c>
      <c r="AC3186" t="str">
        <f t="shared" si="49"/>
        <v>2025</v>
      </c>
    </row>
    <row r="3187" spans="1:29" x14ac:dyDescent="0.25">
      <c r="A3187" t="s">
        <v>27</v>
      </c>
      <c r="B3187" t="s">
        <v>1091</v>
      </c>
      <c r="C3187" t="s">
        <v>1134</v>
      </c>
      <c r="D3187" t="s">
        <v>257</v>
      </c>
      <c r="E3187" t="s">
        <v>258</v>
      </c>
      <c r="F3187" t="s">
        <v>30</v>
      </c>
      <c r="G3187" t="s">
        <v>31</v>
      </c>
      <c r="H3187" t="s">
        <v>62</v>
      </c>
      <c r="I3187" t="s">
        <v>63</v>
      </c>
      <c r="J3187" t="s">
        <v>123</v>
      </c>
      <c r="K3187" t="s">
        <v>124</v>
      </c>
      <c r="L3187" t="s">
        <v>38</v>
      </c>
      <c r="M3187" t="s">
        <v>38</v>
      </c>
      <c r="N3187" t="s">
        <v>38</v>
      </c>
      <c r="O3187" t="s">
        <v>38</v>
      </c>
      <c r="P3187" t="s">
        <v>532</v>
      </c>
      <c r="Q3187" t="s">
        <v>1112</v>
      </c>
      <c r="R3187" t="s">
        <v>339</v>
      </c>
      <c r="S3187" t="s">
        <v>340</v>
      </c>
      <c r="T3187" t="s">
        <v>129</v>
      </c>
      <c r="U3187" t="s">
        <v>130</v>
      </c>
      <c r="V3187" t="s">
        <v>72</v>
      </c>
      <c r="W3187" t="s">
        <v>73</v>
      </c>
      <c r="X3187" t="s">
        <v>74</v>
      </c>
      <c r="Y3187" t="s">
        <v>75</v>
      </c>
      <c r="Z3187">
        <v>7.0021393882046494</v>
      </c>
      <c r="AA3187" t="s">
        <v>361</v>
      </c>
      <c r="AB3187" t="s">
        <v>362</v>
      </c>
      <c r="AC3187" t="str">
        <f t="shared" si="49"/>
        <v>2025</v>
      </c>
    </row>
    <row r="3188" spans="1:29" x14ac:dyDescent="0.25">
      <c r="A3188" t="s">
        <v>27</v>
      </c>
      <c r="B3188" t="s">
        <v>1091</v>
      </c>
      <c r="C3188" t="s">
        <v>1134</v>
      </c>
      <c r="D3188" t="s">
        <v>257</v>
      </c>
      <c r="E3188" t="s">
        <v>258</v>
      </c>
      <c r="F3188" t="s">
        <v>30</v>
      </c>
      <c r="G3188" t="s">
        <v>31</v>
      </c>
      <c r="H3188" t="s">
        <v>62</v>
      </c>
      <c r="I3188" t="s">
        <v>63</v>
      </c>
      <c r="J3188" t="s">
        <v>123</v>
      </c>
      <c r="K3188" t="s">
        <v>124</v>
      </c>
      <c r="L3188" t="s">
        <v>38</v>
      </c>
      <c r="M3188" t="s">
        <v>38</v>
      </c>
      <c r="N3188" t="s">
        <v>38</v>
      </c>
      <c r="O3188" t="s">
        <v>38</v>
      </c>
      <c r="P3188" t="s">
        <v>532</v>
      </c>
      <c r="Q3188" t="s">
        <v>1112</v>
      </c>
      <c r="R3188" t="s">
        <v>339</v>
      </c>
      <c r="S3188" t="s">
        <v>340</v>
      </c>
      <c r="T3188" t="s">
        <v>129</v>
      </c>
      <c r="U3188" t="s">
        <v>130</v>
      </c>
      <c r="V3188" t="s">
        <v>72</v>
      </c>
      <c r="W3188" t="s">
        <v>73</v>
      </c>
      <c r="X3188" t="s">
        <v>74</v>
      </c>
      <c r="Y3188" t="s">
        <v>75</v>
      </c>
      <c r="Z3188">
        <v>45.331698009261373</v>
      </c>
      <c r="AA3188" t="s">
        <v>798</v>
      </c>
      <c r="AB3188" t="s">
        <v>799</v>
      </c>
      <c r="AC3188" t="str">
        <f t="shared" si="49"/>
        <v>2025</v>
      </c>
    </row>
    <row r="3189" spans="1:29" x14ac:dyDescent="0.25">
      <c r="A3189" t="s">
        <v>27</v>
      </c>
      <c r="B3189" t="s">
        <v>1091</v>
      </c>
      <c r="C3189" t="s">
        <v>1134</v>
      </c>
      <c r="D3189" t="s">
        <v>257</v>
      </c>
      <c r="E3189" t="s">
        <v>258</v>
      </c>
      <c r="F3189" t="s">
        <v>30</v>
      </c>
      <c r="G3189" t="s">
        <v>31</v>
      </c>
      <c r="H3189" t="s">
        <v>62</v>
      </c>
      <c r="I3189" t="s">
        <v>63</v>
      </c>
      <c r="J3189" t="s">
        <v>123</v>
      </c>
      <c r="K3189" t="s">
        <v>124</v>
      </c>
      <c r="L3189" t="s">
        <v>38</v>
      </c>
      <c r="M3189" t="s">
        <v>38</v>
      </c>
      <c r="N3189" t="s">
        <v>38</v>
      </c>
      <c r="O3189" t="s">
        <v>38</v>
      </c>
      <c r="P3189" t="s">
        <v>532</v>
      </c>
      <c r="Q3189" t="s">
        <v>1112</v>
      </c>
      <c r="R3189" t="s">
        <v>339</v>
      </c>
      <c r="S3189" t="s">
        <v>340</v>
      </c>
      <c r="T3189" t="s">
        <v>129</v>
      </c>
      <c r="U3189" t="s">
        <v>130</v>
      </c>
      <c r="V3189" t="s">
        <v>72</v>
      </c>
      <c r="W3189" t="s">
        <v>73</v>
      </c>
      <c r="X3189" t="s">
        <v>74</v>
      </c>
      <c r="Y3189" t="s">
        <v>75</v>
      </c>
      <c r="Z3189">
        <v>14.039259084045034</v>
      </c>
      <c r="AA3189" t="s">
        <v>492</v>
      </c>
      <c r="AB3189" t="s">
        <v>493</v>
      </c>
      <c r="AC3189" t="str">
        <f t="shared" si="49"/>
        <v>2025</v>
      </c>
    </row>
    <row r="3190" spans="1:29" x14ac:dyDescent="0.25">
      <c r="A3190" t="s">
        <v>27</v>
      </c>
      <c r="B3190" t="s">
        <v>1091</v>
      </c>
      <c r="C3190" t="s">
        <v>1134</v>
      </c>
      <c r="D3190" t="s">
        <v>257</v>
      </c>
      <c r="E3190" t="s">
        <v>258</v>
      </c>
      <c r="F3190" t="s">
        <v>30</v>
      </c>
      <c r="G3190" t="s">
        <v>31</v>
      </c>
      <c r="H3190" t="s">
        <v>62</v>
      </c>
      <c r="I3190" t="s">
        <v>63</v>
      </c>
      <c r="J3190" t="s">
        <v>123</v>
      </c>
      <c r="K3190" t="s">
        <v>124</v>
      </c>
      <c r="L3190" t="s">
        <v>38</v>
      </c>
      <c r="M3190" t="s">
        <v>38</v>
      </c>
      <c r="N3190" t="s">
        <v>38</v>
      </c>
      <c r="O3190" t="s">
        <v>38</v>
      </c>
      <c r="P3190" t="s">
        <v>532</v>
      </c>
      <c r="Q3190" t="s">
        <v>1112</v>
      </c>
      <c r="R3190" t="s">
        <v>339</v>
      </c>
      <c r="S3190" t="s">
        <v>340</v>
      </c>
      <c r="T3190" t="s">
        <v>129</v>
      </c>
      <c r="U3190" t="s">
        <v>130</v>
      </c>
      <c r="V3190" t="s">
        <v>72</v>
      </c>
      <c r="W3190" t="s">
        <v>73</v>
      </c>
      <c r="X3190" t="s">
        <v>74</v>
      </c>
      <c r="Y3190" t="s">
        <v>75</v>
      </c>
      <c r="Z3190">
        <v>49.409280214242187</v>
      </c>
      <c r="AA3190" t="s">
        <v>381</v>
      </c>
      <c r="AB3190" t="s">
        <v>382</v>
      </c>
      <c r="AC3190" t="str">
        <f t="shared" si="49"/>
        <v>2025</v>
      </c>
    </row>
    <row r="3191" spans="1:29" x14ac:dyDescent="0.25">
      <c r="A3191" t="s">
        <v>27</v>
      </c>
      <c r="B3191" t="s">
        <v>1091</v>
      </c>
      <c r="C3191" t="s">
        <v>1134</v>
      </c>
      <c r="D3191" t="s">
        <v>257</v>
      </c>
      <c r="E3191" t="s">
        <v>258</v>
      </c>
      <c r="F3191" t="s">
        <v>30</v>
      </c>
      <c r="G3191" t="s">
        <v>31</v>
      </c>
      <c r="H3191" t="s">
        <v>62</v>
      </c>
      <c r="I3191" t="s">
        <v>63</v>
      </c>
      <c r="J3191" t="s">
        <v>123</v>
      </c>
      <c r="K3191" t="s">
        <v>124</v>
      </c>
      <c r="L3191" t="s">
        <v>38</v>
      </c>
      <c r="M3191" t="s">
        <v>38</v>
      </c>
      <c r="N3191" t="s">
        <v>38</v>
      </c>
      <c r="O3191" t="s">
        <v>38</v>
      </c>
      <c r="P3191" t="s">
        <v>532</v>
      </c>
      <c r="Q3191" t="s">
        <v>1112</v>
      </c>
      <c r="R3191" t="s">
        <v>127</v>
      </c>
      <c r="S3191" t="s">
        <v>128</v>
      </c>
      <c r="T3191" t="s">
        <v>129</v>
      </c>
      <c r="U3191" t="s">
        <v>130</v>
      </c>
      <c r="V3191" t="s">
        <v>72</v>
      </c>
      <c r="W3191" t="s">
        <v>73</v>
      </c>
      <c r="X3191" t="s">
        <v>74</v>
      </c>
      <c r="Y3191" t="s">
        <v>75</v>
      </c>
      <c r="Z3191">
        <v>140.09734765331814</v>
      </c>
      <c r="AA3191" t="s">
        <v>259</v>
      </c>
      <c r="AB3191" t="s">
        <v>260</v>
      </c>
      <c r="AC3191" t="str">
        <f t="shared" si="49"/>
        <v>2025</v>
      </c>
    </row>
    <row r="3192" spans="1:29" x14ac:dyDescent="0.25">
      <c r="A3192" t="s">
        <v>27</v>
      </c>
      <c r="B3192" t="s">
        <v>1091</v>
      </c>
      <c r="C3192" t="s">
        <v>1134</v>
      </c>
      <c r="D3192" t="s">
        <v>257</v>
      </c>
      <c r="E3192" t="s">
        <v>258</v>
      </c>
      <c r="F3192" t="s">
        <v>30</v>
      </c>
      <c r="G3192" t="s">
        <v>31</v>
      </c>
      <c r="H3192" t="s">
        <v>62</v>
      </c>
      <c r="I3192" t="s">
        <v>63</v>
      </c>
      <c r="J3192" t="s">
        <v>123</v>
      </c>
      <c r="K3192" t="s">
        <v>124</v>
      </c>
      <c r="L3192" t="s">
        <v>38</v>
      </c>
      <c r="M3192" t="s">
        <v>38</v>
      </c>
      <c r="N3192" t="s">
        <v>38</v>
      </c>
      <c r="O3192" t="s">
        <v>38</v>
      </c>
      <c r="P3192" t="s">
        <v>532</v>
      </c>
      <c r="Q3192" t="s">
        <v>1112</v>
      </c>
      <c r="R3192" t="s">
        <v>127</v>
      </c>
      <c r="S3192" t="s">
        <v>128</v>
      </c>
      <c r="T3192" t="s">
        <v>129</v>
      </c>
      <c r="U3192" t="s">
        <v>130</v>
      </c>
      <c r="V3192" t="s">
        <v>72</v>
      </c>
      <c r="W3192" t="s">
        <v>73</v>
      </c>
      <c r="X3192" t="s">
        <v>74</v>
      </c>
      <c r="Y3192" t="s">
        <v>75</v>
      </c>
      <c r="Z3192">
        <v>181.56903523234001</v>
      </c>
      <c r="AA3192" t="s">
        <v>820</v>
      </c>
      <c r="AB3192" t="s">
        <v>821</v>
      </c>
      <c r="AC3192" t="str">
        <f t="shared" si="49"/>
        <v>2025</v>
      </c>
    </row>
    <row r="3193" spans="1:29" x14ac:dyDescent="0.25">
      <c r="A3193" t="s">
        <v>27</v>
      </c>
      <c r="B3193" t="s">
        <v>1091</v>
      </c>
      <c r="C3193" t="s">
        <v>1134</v>
      </c>
      <c r="D3193" t="s">
        <v>257</v>
      </c>
      <c r="E3193" t="s">
        <v>258</v>
      </c>
      <c r="F3193" t="s">
        <v>30</v>
      </c>
      <c r="G3193" t="s">
        <v>31</v>
      </c>
      <c r="H3193" t="s">
        <v>62</v>
      </c>
      <c r="I3193" t="s">
        <v>63</v>
      </c>
      <c r="J3193" t="s">
        <v>123</v>
      </c>
      <c r="K3193" t="s">
        <v>124</v>
      </c>
      <c r="L3193" t="s">
        <v>38</v>
      </c>
      <c r="M3193" t="s">
        <v>38</v>
      </c>
      <c r="N3193" t="s">
        <v>38</v>
      </c>
      <c r="O3193" t="s">
        <v>38</v>
      </c>
      <c r="P3193" t="s">
        <v>532</v>
      </c>
      <c r="Q3193" t="s">
        <v>1112</v>
      </c>
      <c r="R3193" t="s">
        <v>127</v>
      </c>
      <c r="S3193" t="s">
        <v>128</v>
      </c>
      <c r="T3193" t="s">
        <v>129</v>
      </c>
      <c r="U3193" t="s">
        <v>130</v>
      </c>
      <c r="V3193" t="s">
        <v>72</v>
      </c>
      <c r="W3193" t="s">
        <v>73</v>
      </c>
      <c r="X3193" t="s">
        <v>74</v>
      </c>
      <c r="Y3193" t="s">
        <v>75</v>
      </c>
      <c r="Z3193">
        <v>185.58192604064925</v>
      </c>
      <c r="AA3193" t="s">
        <v>406</v>
      </c>
      <c r="AB3193" t="s">
        <v>407</v>
      </c>
      <c r="AC3193" t="str">
        <f t="shared" si="49"/>
        <v>2025</v>
      </c>
    </row>
    <row r="3194" spans="1:29" x14ac:dyDescent="0.25">
      <c r="A3194" t="s">
        <v>27</v>
      </c>
      <c r="B3194" t="s">
        <v>1091</v>
      </c>
      <c r="C3194" t="s">
        <v>1134</v>
      </c>
      <c r="D3194" t="s">
        <v>257</v>
      </c>
      <c r="E3194" t="s">
        <v>258</v>
      </c>
      <c r="F3194" t="s">
        <v>30</v>
      </c>
      <c r="G3194" t="s">
        <v>31</v>
      </c>
      <c r="H3194" t="s">
        <v>62</v>
      </c>
      <c r="I3194" t="s">
        <v>63</v>
      </c>
      <c r="J3194" t="s">
        <v>123</v>
      </c>
      <c r="K3194" t="s">
        <v>124</v>
      </c>
      <c r="L3194" t="s">
        <v>38</v>
      </c>
      <c r="M3194" t="s">
        <v>38</v>
      </c>
      <c r="N3194" t="s">
        <v>38</v>
      </c>
      <c r="O3194" t="s">
        <v>38</v>
      </c>
      <c r="P3194" t="s">
        <v>532</v>
      </c>
      <c r="Q3194" t="s">
        <v>1112</v>
      </c>
      <c r="R3194" t="s">
        <v>127</v>
      </c>
      <c r="S3194" t="s">
        <v>128</v>
      </c>
      <c r="T3194" t="s">
        <v>129</v>
      </c>
      <c r="U3194" t="s">
        <v>130</v>
      </c>
      <c r="V3194" t="s">
        <v>72</v>
      </c>
      <c r="W3194" t="s">
        <v>73</v>
      </c>
      <c r="X3194" t="s">
        <v>74</v>
      </c>
      <c r="Y3194" t="s">
        <v>75</v>
      </c>
      <c r="Z3194">
        <v>199.42212865372619</v>
      </c>
      <c r="AA3194" t="s">
        <v>815</v>
      </c>
      <c r="AB3194" t="s">
        <v>816</v>
      </c>
      <c r="AC3194" t="str">
        <f t="shared" si="49"/>
        <v>2025</v>
      </c>
    </row>
    <row r="3195" spans="1:29" x14ac:dyDescent="0.25">
      <c r="A3195" t="s">
        <v>27</v>
      </c>
      <c r="B3195" t="s">
        <v>1091</v>
      </c>
      <c r="C3195" t="s">
        <v>1134</v>
      </c>
      <c r="D3195" t="s">
        <v>257</v>
      </c>
      <c r="E3195" t="s">
        <v>258</v>
      </c>
      <c r="F3195" t="s">
        <v>30</v>
      </c>
      <c r="G3195" t="s">
        <v>31</v>
      </c>
      <c r="H3195" t="s">
        <v>62</v>
      </c>
      <c r="I3195" t="s">
        <v>63</v>
      </c>
      <c r="J3195" t="s">
        <v>123</v>
      </c>
      <c r="K3195" t="s">
        <v>124</v>
      </c>
      <c r="L3195" t="s">
        <v>38</v>
      </c>
      <c r="M3195" t="s">
        <v>38</v>
      </c>
      <c r="N3195" t="s">
        <v>38</v>
      </c>
      <c r="O3195" t="s">
        <v>38</v>
      </c>
      <c r="P3195" t="s">
        <v>532</v>
      </c>
      <c r="Q3195" t="s">
        <v>1112</v>
      </c>
      <c r="R3195" t="s">
        <v>169</v>
      </c>
      <c r="S3195" t="s">
        <v>170</v>
      </c>
      <c r="T3195" t="s">
        <v>171</v>
      </c>
      <c r="U3195" t="s">
        <v>172</v>
      </c>
      <c r="V3195" t="s">
        <v>72</v>
      </c>
      <c r="W3195" t="s">
        <v>73</v>
      </c>
      <c r="X3195" t="s">
        <v>74</v>
      </c>
      <c r="Y3195" t="s">
        <v>75</v>
      </c>
      <c r="Z3195">
        <v>97.404917767958864</v>
      </c>
      <c r="AA3195" t="s">
        <v>490</v>
      </c>
      <c r="AB3195" t="s">
        <v>491</v>
      </c>
      <c r="AC3195" t="str">
        <f t="shared" si="49"/>
        <v>2025</v>
      </c>
    </row>
    <row r="3196" spans="1:29" x14ac:dyDescent="0.25">
      <c r="A3196" t="s">
        <v>27</v>
      </c>
      <c r="B3196" t="s">
        <v>1091</v>
      </c>
      <c r="C3196" t="s">
        <v>1134</v>
      </c>
      <c r="D3196" t="s">
        <v>257</v>
      </c>
      <c r="E3196" t="s">
        <v>258</v>
      </c>
      <c r="F3196" t="s">
        <v>30</v>
      </c>
      <c r="G3196" t="s">
        <v>31</v>
      </c>
      <c r="H3196" t="s">
        <v>62</v>
      </c>
      <c r="I3196" t="s">
        <v>63</v>
      </c>
      <c r="J3196" t="s">
        <v>123</v>
      </c>
      <c r="K3196" t="s">
        <v>124</v>
      </c>
      <c r="L3196" t="s">
        <v>38</v>
      </c>
      <c r="M3196" t="s">
        <v>38</v>
      </c>
      <c r="N3196" t="s">
        <v>38</v>
      </c>
      <c r="O3196" t="s">
        <v>38</v>
      </c>
      <c r="P3196" t="s">
        <v>532</v>
      </c>
      <c r="Q3196" t="s">
        <v>1112</v>
      </c>
      <c r="R3196" t="s">
        <v>169</v>
      </c>
      <c r="S3196" t="s">
        <v>170</v>
      </c>
      <c r="T3196" t="s">
        <v>171</v>
      </c>
      <c r="U3196" t="s">
        <v>172</v>
      </c>
      <c r="V3196" t="s">
        <v>72</v>
      </c>
      <c r="W3196" t="s">
        <v>73</v>
      </c>
      <c r="X3196" t="s">
        <v>74</v>
      </c>
      <c r="Y3196" t="s">
        <v>75</v>
      </c>
      <c r="Z3196">
        <v>26.670796857179219</v>
      </c>
      <c r="AA3196" t="s">
        <v>800</v>
      </c>
      <c r="AB3196" t="s">
        <v>801</v>
      </c>
      <c r="AC3196" t="str">
        <f t="shared" si="49"/>
        <v>2025</v>
      </c>
    </row>
    <row r="3197" spans="1:29" x14ac:dyDescent="0.25">
      <c r="A3197" t="s">
        <v>27</v>
      </c>
      <c r="B3197" t="s">
        <v>1091</v>
      </c>
      <c r="C3197" t="s">
        <v>1134</v>
      </c>
      <c r="D3197" t="s">
        <v>257</v>
      </c>
      <c r="E3197" t="s">
        <v>258</v>
      </c>
      <c r="F3197" t="s">
        <v>30</v>
      </c>
      <c r="G3197" t="s">
        <v>31</v>
      </c>
      <c r="H3197" t="s">
        <v>62</v>
      </c>
      <c r="I3197" t="s">
        <v>63</v>
      </c>
      <c r="J3197" t="s">
        <v>123</v>
      </c>
      <c r="K3197" t="s">
        <v>124</v>
      </c>
      <c r="L3197" t="s">
        <v>38</v>
      </c>
      <c r="M3197" t="s">
        <v>38</v>
      </c>
      <c r="N3197" t="s">
        <v>38</v>
      </c>
      <c r="O3197" t="s">
        <v>38</v>
      </c>
      <c r="P3197" t="s">
        <v>532</v>
      </c>
      <c r="Q3197" t="s">
        <v>1112</v>
      </c>
      <c r="R3197" t="s">
        <v>169</v>
      </c>
      <c r="S3197" t="s">
        <v>170</v>
      </c>
      <c r="T3197" t="s">
        <v>171</v>
      </c>
      <c r="U3197" t="s">
        <v>172</v>
      </c>
      <c r="V3197" t="s">
        <v>72</v>
      </c>
      <c r="W3197" t="s">
        <v>73</v>
      </c>
      <c r="X3197" t="s">
        <v>74</v>
      </c>
      <c r="Y3197" t="s">
        <v>75</v>
      </c>
      <c r="Z3197">
        <v>251.4410858949413</v>
      </c>
      <c r="AA3197" t="s">
        <v>667</v>
      </c>
      <c r="AB3197" t="s">
        <v>668</v>
      </c>
      <c r="AC3197" t="str">
        <f t="shared" si="49"/>
        <v>2025</v>
      </c>
    </row>
    <row r="3198" spans="1:29" x14ac:dyDescent="0.25">
      <c r="A3198" t="s">
        <v>27</v>
      </c>
      <c r="B3198" t="s">
        <v>1091</v>
      </c>
      <c r="C3198" t="s">
        <v>1134</v>
      </c>
      <c r="D3198" t="s">
        <v>257</v>
      </c>
      <c r="E3198" t="s">
        <v>258</v>
      </c>
      <c r="F3198" t="s">
        <v>30</v>
      </c>
      <c r="G3198" t="s">
        <v>31</v>
      </c>
      <c r="H3198" t="s">
        <v>62</v>
      </c>
      <c r="I3198" t="s">
        <v>63</v>
      </c>
      <c r="J3198" t="s">
        <v>123</v>
      </c>
      <c r="K3198" t="s">
        <v>124</v>
      </c>
      <c r="L3198" t="s">
        <v>38</v>
      </c>
      <c r="M3198" t="s">
        <v>38</v>
      </c>
      <c r="N3198" t="s">
        <v>38</v>
      </c>
      <c r="O3198" t="s">
        <v>38</v>
      </c>
      <c r="P3198" t="s">
        <v>532</v>
      </c>
      <c r="Q3198" t="s">
        <v>1112</v>
      </c>
      <c r="R3198" t="s">
        <v>169</v>
      </c>
      <c r="S3198" t="s">
        <v>170</v>
      </c>
      <c r="T3198" t="s">
        <v>171</v>
      </c>
      <c r="U3198" t="s">
        <v>172</v>
      </c>
      <c r="V3198" t="s">
        <v>72</v>
      </c>
      <c r="W3198" t="s">
        <v>73</v>
      </c>
      <c r="X3198" t="s">
        <v>74</v>
      </c>
      <c r="Y3198" t="s">
        <v>75</v>
      </c>
      <c r="Z3198">
        <v>906.35544285436345</v>
      </c>
      <c r="AA3198" t="s">
        <v>653</v>
      </c>
      <c r="AB3198" t="s">
        <v>654</v>
      </c>
      <c r="AC3198" t="str">
        <f t="shared" si="49"/>
        <v>2025</v>
      </c>
    </row>
    <row r="3199" spans="1:29" x14ac:dyDescent="0.25">
      <c r="A3199" t="s">
        <v>27</v>
      </c>
      <c r="B3199" t="s">
        <v>1091</v>
      </c>
      <c r="C3199" t="s">
        <v>1134</v>
      </c>
      <c r="D3199" t="s">
        <v>257</v>
      </c>
      <c r="E3199" t="s">
        <v>258</v>
      </c>
      <c r="F3199" t="s">
        <v>30</v>
      </c>
      <c r="G3199" t="s">
        <v>31</v>
      </c>
      <c r="H3199" t="s">
        <v>62</v>
      </c>
      <c r="I3199" t="s">
        <v>63</v>
      </c>
      <c r="J3199" t="s">
        <v>123</v>
      </c>
      <c r="K3199" t="s">
        <v>124</v>
      </c>
      <c r="L3199" t="s">
        <v>38</v>
      </c>
      <c r="M3199" t="s">
        <v>38</v>
      </c>
      <c r="N3199" t="s">
        <v>38</v>
      </c>
      <c r="O3199" t="s">
        <v>38</v>
      </c>
      <c r="P3199" t="s">
        <v>532</v>
      </c>
      <c r="Q3199" t="s">
        <v>1112</v>
      </c>
      <c r="R3199" t="s">
        <v>169</v>
      </c>
      <c r="S3199" t="s">
        <v>170</v>
      </c>
      <c r="T3199" t="s">
        <v>171</v>
      </c>
      <c r="U3199" t="s">
        <v>172</v>
      </c>
      <c r="V3199" t="s">
        <v>72</v>
      </c>
      <c r="W3199" t="s">
        <v>73</v>
      </c>
      <c r="X3199" t="s">
        <v>74</v>
      </c>
      <c r="Y3199" t="s">
        <v>75</v>
      </c>
      <c r="Z3199">
        <v>428.95501918264381</v>
      </c>
      <c r="AA3199" t="s">
        <v>514</v>
      </c>
      <c r="AB3199" t="s">
        <v>515</v>
      </c>
      <c r="AC3199" t="str">
        <f t="shared" si="49"/>
        <v>2025</v>
      </c>
    </row>
    <row r="3200" spans="1:29" x14ac:dyDescent="0.25">
      <c r="A3200" t="s">
        <v>27</v>
      </c>
      <c r="B3200" t="s">
        <v>1091</v>
      </c>
      <c r="C3200" t="s">
        <v>1134</v>
      </c>
      <c r="D3200" t="s">
        <v>257</v>
      </c>
      <c r="E3200" t="s">
        <v>258</v>
      </c>
      <c r="F3200" t="s">
        <v>30</v>
      </c>
      <c r="G3200" t="s">
        <v>31</v>
      </c>
      <c r="H3200" t="s">
        <v>62</v>
      </c>
      <c r="I3200" t="s">
        <v>63</v>
      </c>
      <c r="J3200" t="s">
        <v>123</v>
      </c>
      <c r="K3200" t="s">
        <v>124</v>
      </c>
      <c r="L3200" t="s">
        <v>38</v>
      </c>
      <c r="M3200" t="s">
        <v>38</v>
      </c>
      <c r="N3200" t="s">
        <v>38</v>
      </c>
      <c r="O3200" t="s">
        <v>38</v>
      </c>
      <c r="P3200" t="s">
        <v>532</v>
      </c>
      <c r="Q3200" t="s">
        <v>1112</v>
      </c>
      <c r="R3200" t="s">
        <v>169</v>
      </c>
      <c r="S3200" t="s">
        <v>170</v>
      </c>
      <c r="T3200" t="s">
        <v>171</v>
      </c>
      <c r="U3200" t="s">
        <v>172</v>
      </c>
      <c r="V3200" t="s">
        <v>72</v>
      </c>
      <c r="W3200" t="s">
        <v>73</v>
      </c>
      <c r="X3200" t="s">
        <v>74</v>
      </c>
      <c r="Y3200" t="s">
        <v>75</v>
      </c>
      <c r="Z3200">
        <v>60.707392658723627</v>
      </c>
      <c r="AA3200" t="s">
        <v>802</v>
      </c>
      <c r="AB3200" t="s">
        <v>803</v>
      </c>
      <c r="AC3200" t="str">
        <f t="shared" si="49"/>
        <v>2025</v>
      </c>
    </row>
    <row r="3201" spans="1:29" x14ac:dyDescent="0.25">
      <c r="A3201" t="s">
        <v>27</v>
      </c>
      <c r="B3201" t="s">
        <v>1091</v>
      </c>
      <c r="C3201" t="s">
        <v>1134</v>
      </c>
      <c r="D3201" t="s">
        <v>257</v>
      </c>
      <c r="E3201" t="s">
        <v>258</v>
      </c>
      <c r="F3201" t="s">
        <v>30</v>
      </c>
      <c r="G3201" t="s">
        <v>31</v>
      </c>
      <c r="H3201" t="s">
        <v>62</v>
      </c>
      <c r="I3201" t="s">
        <v>63</v>
      </c>
      <c r="J3201" t="s">
        <v>123</v>
      </c>
      <c r="K3201" t="s">
        <v>124</v>
      </c>
      <c r="L3201" t="s">
        <v>38</v>
      </c>
      <c r="M3201" t="s">
        <v>38</v>
      </c>
      <c r="N3201" t="s">
        <v>38</v>
      </c>
      <c r="O3201" t="s">
        <v>38</v>
      </c>
      <c r="P3201" t="s">
        <v>532</v>
      </c>
      <c r="Q3201" t="s">
        <v>1112</v>
      </c>
      <c r="R3201" t="s">
        <v>183</v>
      </c>
      <c r="S3201" t="s">
        <v>184</v>
      </c>
      <c r="T3201" t="s">
        <v>171</v>
      </c>
      <c r="U3201" t="s">
        <v>172</v>
      </c>
      <c r="V3201" t="s">
        <v>72</v>
      </c>
      <c r="W3201" t="s">
        <v>73</v>
      </c>
      <c r="X3201" t="s">
        <v>74</v>
      </c>
      <c r="Y3201" t="s">
        <v>75</v>
      </c>
      <c r="Z3201">
        <v>61.18776279834708</v>
      </c>
      <c r="AA3201" t="s">
        <v>669</v>
      </c>
      <c r="AB3201" t="s">
        <v>670</v>
      </c>
      <c r="AC3201" t="str">
        <f t="shared" si="49"/>
        <v>2025</v>
      </c>
    </row>
    <row r="3202" spans="1:29" x14ac:dyDescent="0.25">
      <c r="A3202" t="s">
        <v>27</v>
      </c>
      <c r="B3202" t="s">
        <v>1091</v>
      </c>
      <c r="C3202" t="s">
        <v>1134</v>
      </c>
      <c r="D3202" t="s">
        <v>257</v>
      </c>
      <c r="E3202" t="s">
        <v>258</v>
      </c>
      <c r="F3202" t="s">
        <v>30</v>
      </c>
      <c r="G3202" t="s">
        <v>31</v>
      </c>
      <c r="H3202" t="s">
        <v>62</v>
      </c>
      <c r="I3202" t="s">
        <v>63</v>
      </c>
      <c r="J3202" t="s">
        <v>123</v>
      </c>
      <c r="K3202" t="s">
        <v>124</v>
      </c>
      <c r="L3202" t="s">
        <v>38</v>
      </c>
      <c r="M3202" t="s">
        <v>38</v>
      </c>
      <c r="N3202" t="s">
        <v>38</v>
      </c>
      <c r="O3202" t="s">
        <v>38</v>
      </c>
      <c r="P3202" t="s">
        <v>532</v>
      </c>
      <c r="Q3202" t="s">
        <v>1112</v>
      </c>
      <c r="R3202" t="s">
        <v>183</v>
      </c>
      <c r="S3202" t="s">
        <v>184</v>
      </c>
      <c r="T3202" t="s">
        <v>171</v>
      </c>
      <c r="U3202" t="s">
        <v>172</v>
      </c>
      <c r="V3202" t="s">
        <v>72</v>
      </c>
      <c r="W3202" t="s">
        <v>73</v>
      </c>
      <c r="X3202" t="s">
        <v>74</v>
      </c>
      <c r="Y3202" t="s">
        <v>75</v>
      </c>
      <c r="Z3202">
        <v>1140.4356168644831</v>
      </c>
      <c r="AA3202" t="s">
        <v>824</v>
      </c>
      <c r="AB3202" t="s">
        <v>825</v>
      </c>
      <c r="AC3202" t="str">
        <f t="shared" si="49"/>
        <v>2025</v>
      </c>
    </row>
    <row r="3203" spans="1:29" x14ac:dyDescent="0.25">
      <c r="A3203" t="s">
        <v>27</v>
      </c>
      <c r="B3203" t="s">
        <v>1091</v>
      </c>
      <c r="C3203" t="s">
        <v>1134</v>
      </c>
      <c r="D3203" t="s">
        <v>257</v>
      </c>
      <c r="E3203" t="s">
        <v>258</v>
      </c>
      <c r="F3203" t="s">
        <v>30</v>
      </c>
      <c r="G3203" t="s">
        <v>31</v>
      </c>
      <c r="H3203" t="s">
        <v>62</v>
      </c>
      <c r="I3203" t="s">
        <v>63</v>
      </c>
      <c r="J3203" t="s">
        <v>123</v>
      </c>
      <c r="K3203" t="s">
        <v>124</v>
      </c>
      <c r="L3203" t="s">
        <v>38</v>
      </c>
      <c r="M3203" t="s">
        <v>38</v>
      </c>
      <c r="N3203" t="s">
        <v>38</v>
      </c>
      <c r="O3203" t="s">
        <v>38</v>
      </c>
      <c r="P3203" t="s">
        <v>532</v>
      </c>
      <c r="Q3203" t="s">
        <v>1112</v>
      </c>
      <c r="R3203" t="s">
        <v>183</v>
      </c>
      <c r="S3203" t="s">
        <v>184</v>
      </c>
      <c r="T3203" t="s">
        <v>171</v>
      </c>
      <c r="U3203" t="s">
        <v>172</v>
      </c>
      <c r="V3203" t="s">
        <v>72</v>
      </c>
      <c r="W3203" t="s">
        <v>73</v>
      </c>
      <c r="X3203" t="s">
        <v>74</v>
      </c>
      <c r="Y3203" t="s">
        <v>75</v>
      </c>
      <c r="Z3203">
        <v>24.60497101133782</v>
      </c>
      <c r="AA3203" t="s">
        <v>506</v>
      </c>
      <c r="AB3203" t="s">
        <v>507</v>
      </c>
      <c r="AC3203" t="str">
        <f t="shared" ref="AC3203:AC3266" si="50">IF(OR(B3203="Eelarve_liigendus",B3203="Eelarve_ule",B3203="Kinnitatud eelarve",B3203="Lisaeelarve"),"2025",C3203)</f>
        <v>2025</v>
      </c>
    </row>
    <row r="3204" spans="1:29" x14ac:dyDescent="0.25">
      <c r="A3204" t="s">
        <v>27</v>
      </c>
      <c r="B3204" t="s">
        <v>1091</v>
      </c>
      <c r="C3204" t="s">
        <v>1134</v>
      </c>
      <c r="D3204" t="s">
        <v>257</v>
      </c>
      <c r="E3204" t="s">
        <v>258</v>
      </c>
      <c r="F3204" t="s">
        <v>30</v>
      </c>
      <c r="G3204" t="s">
        <v>31</v>
      </c>
      <c r="H3204" t="s">
        <v>62</v>
      </c>
      <c r="I3204" t="s">
        <v>63</v>
      </c>
      <c r="J3204" t="s">
        <v>123</v>
      </c>
      <c r="K3204" t="s">
        <v>124</v>
      </c>
      <c r="L3204" t="s">
        <v>38</v>
      </c>
      <c r="M3204" t="s">
        <v>38</v>
      </c>
      <c r="N3204" t="s">
        <v>38</v>
      </c>
      <c r="O3204" t="s">
        <v>38</v>
      </c>
      <c r="P3204" t="s">
        <v>532</v>
      </c>
      <c r="Q3204" t="s">
        <v>1112</v>
      </c>
      <c r="R3204" t="s">
        <v>183</v>
      </c>
      <c r="S3204" t="s">
        <v>184</v>
      </c>
      <c r="T3204" t="s">
        <v>171</v>
      </c>
      <c r="U3204" t="s">
        <v>172</v>
      </c>
      <c r="V3204" t="s">
        <v>72</v>
      </c>
      <c r="W3204" t="s">
        <v>73</v>
      </c>
      <c r="X3204" t="s">
        <v>74</v>
      </c>
      <c r="Y3204" t="s">
        <v>75</v>
      </c>
      <c r="Z3204">
        <v>37.700993012574102</v>
      </c>
      <c r="AA3204" t="s">
        <v>363</v>
      </c>
      <c r="AB3204" t="s">
        <v>364</v>
      </c>
      <c r="AC3204" t="str">
        <f t="shared" si="50"/>
        <v>2025</v>
      </c>
    </row>
    <row r="3205" spans="1:29" x14ac:dyDescent="0.25">
      <c r="A3205" t="s">
        <v>27</v>
      </c>
      <c r="B3205" t="s">
        <v>1091</v>
      </c>
      <c r="C3205" t="s">
        <v>1134</v>
      </c>
      <c r="D3205" t="s">
        <v>257</v>
      </c>
      <c r="E3205" t="s">
        <v>258</v>
      </c>
      <c r="F3205" t="s">
        <v>30</v>
      </c>
      <c r="G3205" t="s">
        <v>31</v>
      </c>
      <c r="H3205" t="s">
        <v>62</v>
      </c>
      <c r="I3205" t="s">
        <v>63</v>
      </c>
      <c r="J3205" t="s">
        <v>123</v>
      </c>
      <c r="K3205" t="s">
        <v>124</v>
      </c>
      <c r="L3205" t="s">
        <v>38</v>
      </c>
      <c r="M3205" t="s">
        <v>38</v>
      </c>
      <c r="N3205" t="s">
        <v>38</v>
      </c>
      <c r="O3205" t="s">
        <v>38</v>
      </c>
      <c r="P3205" t="s">
        <v>532</v>
      </c>
      <c r="Q3205" t="s">
        <v>1112</v>
      </c>
      <c r="R3205" t="s">
        <v>183</v>
      </c>
      <c r="S3205" t="s">
        <v>184</v>
      </c>
      <c r="T3205" t="s">
        <v>171</v>
      </c>
      <c r="U3205" t="s">
        <v>172</v>
      </c>
      <c r="V3205" t="s">
        <v>72</v>
      </c>
      <c r="W3205" t="s">
        <v>73</v>
      </c>
      <c r="X3205" t="s">
        <v>74</v>
      </c>
      <c r="Y3205" t="s">
        <v>75</v>
      </c>
      <c r="Z3205">
        <v>568.2788872818868</v>
      </c>
      <c r="AA3205" t="s">
        <v>671</v>
      </c>
      <c r="AB3205" t="s">
        <v>672</v>
      </c>
      <c r="AC3205" t="str">
        <f t="shared" si="50"/>
        <v>2025</v>
      </c>
    </row>
    <row r="3206" spans="1:29" x14ac:dyDescent="0.25">
      <c r="A3206" t="s">
        <v>27</v>
      </c>
      <c r="B3206" t="s">
        <v>1091</v>
      </c>
      <c r="C3206" t="s">
        <v>1134</v>
      </c>
      <c r="D3206" t="s">
        <v>257</v>
      </c>
      <c r="E3206" t="s">
        <v>258</v>
      </c>
      <c r="F3206" t="s">
        <v>30</v>
      </c>
      <c r="G3206" t="s">
        <v>31</v>
      </c>
      <c r="H3206" t="s">
        <v>62</v>
      </c>
      <c r="I3206" t="s">
        <v>63</v>
      </c>
      <c r="J3206" t="s">
        <v>123</v>
      </c>
      <c r="K3206" t="s">
        <v>124</v>
      </c>
      <c r="L3206" t="s">
        <v>38</v>
      </c>
      <c r="M3206" t="s">
        <v>38</v>
      </c>
      <c r="N3206" t="s">
        <v>38</v>
      </c>
      <c r="O3206" t="s">
        <v>38</v>
      </c>
      <c r="P3206" t="s">
        <v>532</v>
      </c>
      <c r="Q3206" t="s">
        <v>1112</v>
      </c>
      <c r="R3206" t="s">
        <v>183</v>
      </c>
      <c r="S3206" t="s">
        <v>184</v>
      </c>
      <c r="T3206" t="s">
        <v>171</v>
      </c>
      <c r="U3206" t="s">
        <v>172</v>
      </c>
      <c r="V3206" t="s">
        <v>72</v>
      </c>
      <c r="W3206" t="s">
        <v>73</v>
      </c>
      <c r="X3206" t="s">
        <v>74</v>
      </c>
      <c r="Y3206" t="s">
        <v>75</v>
      </c>
      <c r="Z3206">
        <v>223.43223097037986</v>
      </c>
      <c r="AA3206" t="s">
        <v>383</v>
      </c>
      <c r="AB3206" t="s">
        <v>384</v>
      </c>
      <c r="AC3206" t="str">
        <f t="shared" si="50"/>
        <v>2025</v>
      </c>
    </row>
    <row r="3207" spans="1:29" x14ac:dyDescent="0.25">
      <c r="A3207" t="s">
        <v>27</v>
      </c>
      <c r="B3207" t="s">
        <v>1091</v>
      </c>
      <c r="C3207" t="s">
        <v>1134</v>
      </c>
      <c r="D3207" t="s">
        <v>257</v>
      </c>
      <c r="E3207" t="s">
        <v>258</v>
      </c>
      <c r="F3207" t="s">
        <v>30</v>
      </c>
      <c r="G3207" t="s">
        <v>31</v>
      </c>
      <c r="H3207" t="s">
        <v>62</v>
      </c>
      <c r="I3207" t="s">
        <v>63</v>
      </c>
      <c r="J3207" t="s">
        <v>123</v>
      </c>
      <c r="K3207" t="s">
        <v>124</v>
      </c>
      <c r="L3207" t="s">
        <v>38</v>
      </c>
      <c r="M3207" t="s">
        <v>38</v>
      </c>
      <c r="N3207" t="s">
        <v>38</v>
      </c>
      <c r="O3207" t="s">
        <v>38</v>
      </c>
      <c r="P3207" t="s">
        <v>532</v>
      </c>
      <c r="Q3207" t="s">
        <v>1112</v>
      </c>
      <c r="R3207" t="s">
        <v>183</v>
      </c>
      <c r="S3207" t="s">
        <v>184</v>
      </c>
      <c r="T3207" t="s">
        <v>171</v>
      </c>
      <c r="U3207" t="s">
        <v>172</v>
      </c>
      <c r="V3207" t="s">
        <v>72</v>
      </c>
      <c r="W3207" t="s">
        <v>73</v>
      </c>
      <c r="X3207" t="s">
        <v>74</v>
      </c>
      <c r="Y3207" t="s">
        <v>75</v>
      </c>
      <c r="Z3207">
        <v>976.97258189517811</v>
      </c>
      <c r="AA3207" t="s">
        <v>412</v>
      </c>
      <c r="AB3207" t="s">
        <v>413</v>
      </c>
      <c r="AC3207" t="str">
        <f t="shared" si="50"/>
        <v>2025</v>
      </c>
    </row>
    <row r="3208" spans="1:29" x14ac:dyDescent="0.25">
      <c r="A3208" t="s">
        <v>27</v>
      </c>
      <c r="B3208" t="s">
        <v>1091</v>
      </c>
      <c r="C3208" t="s">
        <v>1134</v>
      </c>
      <c r="D3208" t="s">
        <v>257</v>
      </c>
      <c r="E3208" t="s">
        <v>258</v>
      </c>
      <c r="F3208" t="s">
        <v>30</v>
      </c>
      <c r="G3208" t="s">
        <v>31</v>
      </c>
      <c r="H3208" t="s">
        <v>62</v>
      </c>
      <c r="I3208" t="s">
        <v>63</v>
      </c>
      <c r="J3208" t="s">
        <v>123</v>
      </c>
      <c r="K3208" t="s">
        <v>124</v>
      </c>
      <c r="L3208" t="s">
        <v>38</v>
      </c>
      <c r="M3208" t="s">
        <v>38</v>
      </c>
      <c r="N3208" t="s">
        <v>38</v>
      </c>
      <c r="O3208" t="s">
        <v>38</v>
      </c>
      <c r="P3208" t="s">
        <v>532</v>
      </c>
      <c r="Q3208" t="s">
        <v>1112</v>
      </c>
      <c r="R3208" t="s">
        <v>183</v>
      </c>
      <c r="S3208" t="s">
        <v>184</v>
      </c>
      <c r="T3208" t="s">
        <v>171</v>
      </c>
      <c r="U3208" t="s">
        <v>172</v>
      </c>
      <c r="V3208" t="s">
        <v>72</v>
      </c>
      <c r="W3208" t="s">
        <v>73</v>
      </c>
      <c r="X3208" t="s">
        <v>74</v>
      </c>
      <c r="Y3208" t="s">
        <v>75</v>
      </c>
      <c r="Z3208">
        <v>35.321486931549103</v>
      </c>
      <c r="AA3208" t="s">
        <v>806</v>
      </c>
      <c r="AB3208" t="s">
        <v>807</v>
      </c>
      <c r="AC3208" t="str">
        <f t="shared" si="50"/>
        <v>2025</v>
      </c>
    </row>
    <row r="3209" spans="1:29" x14ac:dyDescent="0.25">
      <c r="A3209" t="s">
        <v>27</v>
      </c>
      <c r="B3209" t="s">
        <v>1091</v>
      </c>
      <c r="C3209" t="s">
        <v>1134</v>
      </c>
      <c r="D3209" t="s">
        <v>257</v>
      </c>
      <c r="E3209" t="s">
        <v>258</v>
      </c>
      <c r="F3209" t="s">
        <v>30</v>
      </c>
      <c r="G3209" t="s">
        <v>31</v>
      </c>
      <c r="H3209" t="s">
        <v>62</v>
      </c>
      <c r="I3209" t="s">
        <v>63</v>
      </c>
      <c r="J3209" t="s">
        <v>123</v>
      </c>
      <c r="K3209" t="s">
        <v>124</v>
      </c>
      <c r="L3209" t="s">
        <v>38</v>
      </c>
      <c r="M3209" t="s">
        <v>38</v>
      </c>
      <c r="N3209" t="s">
        <v>38</v>
      </c>
      <c r="O3209" t="s">
        <v>38</v>
      </c>
      <c r="P3209" t="s">
        <v>532</v>
      </c>
      <c r="Q3209" t="s">
        <v>1112</v>
      </c>
      <c r="R3209" t="s">
        <v>183</v>
      </c>
      <c r="S3209" t="s">
        <v>184</v>
      </c>
      <c r="T3209" t="s">
        <v>171</v>
      </c>
      <c r="U3209" t="s">
        <v>172</v>
      </c>
      <c r="V3209" t="s">
        <v>72</v>
      </c>
      <c r="W3209" t="s">
        <v>73</v>
      </c>
      <c r="X3209" t="s">
        <v>74</v>
      </c>
      <c r="Y3209" t="s">
        <v>75</v>
      </c>
      <c r="Z3209">
        <v>485.74347485262751</v>
      </c>
      <c r="AA3209" t="s">
        <v>970</v>
      </c>
      <c r="AB3209" t="s">
        <v>971</v>
      </c>
      <c r="AC3209" t="str">
        <f t="shared" si="50"/>
        <v>2025</v>
      </c>
    </row>
    <row r="3210" spans="1:29" x14ac:dyDescent="0.25">
      <c r="A3210" t="s">
        <v>27</v>
      </c>
      <c r="B3210" t="s">
        <v>1091</v>
      </c>
      <c r="C3210" t="s">
        <v>1134</v>
      </c>
      <c r="D3210" t="s">
        <v>257</v>
      </c>
      <c r="E3210" t="s">
        <v>258</v>
      </c>
      <c r="F3210" t="s">
        <v>30</v>
      </c>
      <c r="G3210" t="s">
        <v>31</v>
      </c>
      <c r="H3210" t="s">
        <v>62</v>
      </c>
      <c r="I3210" t="s">
        <v>63</v>
      </c>
      <c r="J3210" t="s">
        <v>123</v>
      </c>
      <c r="K3210" t="s">
        <v>124</v>
      </c>
      <c r="L3210" t="s">
        <v>38</v>
      </c>
      <c r="M3210" t="s">
        <v>38</v>
      </c>
      <c r="N3210" t="s">
        <v>38</v>
      </c>
      <c r="O3210" t="s">
        <v>38</v>
      </c>
      <c r="P3210" t="s">
        <v>532</v>
      </c>
      <c r="Q3210" t="s">
        <v>1112</v>
      </c>
      <c r="R3210" t="s">
        <v>183</v>
      </c>
      <c r="S3210" t="s">
        <v>184</v>
      </c>
      <c r="T3210" t="s">
        <v>171</v>
      </c>
      <c r="U3210" t="s">
        <v>172</v>
      </c>
      <c r="V3210" t="s">
        <v>72</v>
      </c>
      <c r="W3210" t="s">
        <v>73</v>
      </c>
      <c r="X3210" t="s">
        <v>74</v>
      </c>
      <c r="Y3210" t="s">
        <v>75</v>
      </c>
      <c r="Z3210">
        <v>36.776959883890193</v>
      </c>
      <c r="AA3210" t="s">
        <v>826</v>
      </c>
      <c r="AB3210" t="s">
        <v>827</v>
      </c>
      <c r="AC3210" t="str">
        <f t="shared" si="50"/>
        <v>2025</v>
      </c>
    </row>
    <row r="3211" spans="1:29" x14ac:dyDescent="0.25">
      <c r="A3211" t="s">
        <v>27</v>
      </c>
      <c r="B3211" t="s">
        <v>1091</v>
      </c>
      <c r="C3211" t="s">
        <v>1134</v>
      </c>
      <c r="D3211" t="s">
        <v>257</v>
      </c>
      <c r="E3211" t="s">
        <v>258</v>
      </c>
      <c r="F3211" t="s">
        <v>30</v>
      </c>
      <c r="G3211" t="s">
        <v>31</v>
      </c>
      <c r="H3211" t="s">
        <v>62</v>
      </c>
      <c r="I3211" t="s">
        <v>63</v>
      </c>
      <c r="J3211" t="s">
        <v>123</v>
      </c>
      <c r="K3211" t="s">
        <v>124</v>
      </c>
      <c r="L3211" t="s">
        <v>38</v>
      </c>
      <c r="M3211" t="s">
        <v>38</v>
      </c>
      <c r="N3211" t="s">
        <v>38</v>
      </c>
      <c r="O3211" t="s">
        <v>38</v>
      </c>
      <c r="P3211" t="s">
        <v>532</v>
      </c>
      <c r="Q3211" t="s">
        <v>1112</v>
      </c>
      <c r="R3211" t="s">
        <v>183</v>
      </c>
      <c r="S3211" t="s">
        <v>184</v>
      </c>
      <c r="T3211" t="s">
        <v>171</v>
      </c>
      <c r="U3211" t="s">
        <v>172</v>
      </c>
      <c r="V3211" t="s">
        <v>72</v>
      </c>
      <c r="W3211" t="s">
        <v>73</v>
      </c>
      <c r="X3211" t="s">
        <v>74</v>
      </c>
      <c r="Y3211" t="s">
        <v>75</v>
      </c>
      <c r="Z3211">
        <v>262.67425130739326</v>
      </c>
      <c r="AA3211" t="s">
        <v>488</v>
      </c>
      <c r="AB3211" t="s">
        <v>489</v>
      </c>
      <c r="AC3211" t="str">
        <f t="shared" si="50"/>
        <v>2025</v>
      </c>
    </row>
    <row r="3212" spans="1:29" x14ac:dyDescent="0.25">
      <c r="A3212" t="s">
        <v>27</v>
      </c>
      <c r="B3212" t="s">
        <v>1091</v>
      </c>
      <c r="C3212" t="s">
        <v>1134</v>
      </c>
      <c r="D3212" t="s">
        <v>257</v>
      </c>
      <c r="E3212" t="s">
        <v>258</v>
      </c>
      <c r="F3212" t="s">
        <v>30</v>
      </c>
      <c r="G3212" t="s">
        <v>31</v>
      </c>
      <c r="H3212" t="s">
        <v>62</v>
      </c>
      <c r="I3212" t="s">
        <v>63</v>
      </c>
      <c r="J3212" t="s">
        <v>123</v>
      </c>
      <c r="K3212" t="s">
        <v>124</v>
      </c>
      <c r="L3212" t="s">
        <v>38</v>
      </c>
      <c r="M3212" t="s">
        <v>38</v>
      </c>
      <c r="N3212" t="s">
        <v>38</v>
      </c>
      <c r="O3212" t="s">
        <v>38</v>
      </c>
      <c r="P3212" t="s">
        <v>532</v>
      </c>
      <c r="Q3212" t="s">
        <v>1112</v>
      </c>
      <c r="R3212" t="s">
        <v>163</v>
      </c>
      <c r="S3212" t="s">
        <v>164</v>
      </c>
      <c r="T3212" t="s">
        <v>165</v>
      </c>
      <c r="U3212" t="s">
        <v>166</v>
      </c>
      <c r="V3212" t="s">
        <v>43</v>
      </c>
      <c r="W3212" t="s">
        <v>44</v>
      </c>
      <c r="X3212" t="s">
        <v>45</v>
      </c>
      <c r="Y3212" t="s">
        <v>46</v>
      </c>
      <c r="Z3212">
        <v>93.929163799852404</v>
      </c>
      <c r="AA3212" t="s">
        <v>631</v>
      </c>
      <c r="AB3212" t="s">
        <v>632</v>
      </c>
      <c r="AC3212" t="str">
        <f t="shared" si="50"/>
        <v>2025</v>
      </c>
    </row>
    <row r="3213" spans="1:29" x14ac:dyDescent="0.25">
      <c r="A3213" t="s">
        <v>27</v>
      </c>
      <c r="B3213" t="s">
        <v>1091</v>
      </c>
      <c r="C3213" t="s">
        <v>1134</v>
      </c>
      <c r="D3213" t="s">
        <v>257</v>
      </c>
      <c r="E3213" t="s">
        <v>258</v>
      </c>
      <c r="F3213" t="s">
        <v>30</v>
      </c>
      <c r="G3213" t="s">
        <v>31</v>
      </c>
      <c r="H3213" t="s">
        <v>62</v>
      </c>
      <c r="I3213" t="s">
        <v>63</v>
      </c>
      <c r="J3213" t="s">
        <v>123</v>
      </c>
      <c r="K3213" t="s">
        <v>124</v>
      </c>
      <c r="L3213" t="s">
        <v>38</v>
      </c>
      <c r="M3213" t="s">
        <v>38</v>
      </c>
      <c r="N3213" t="s">
        <v>38</v>
      </c>
      <c r="O3213" t="s">
        <v>38</v>
      </c>
      <c r="P3213" t="s">
        <v>532</v>
      </c>
      <c r="Q3213" t="s">
        <v>1112</v>
      </c>
      <c r="R3213" t="s">
        <v>163</v>
      </c>
      <c r="S3213" t="s">
        <v>164</v>
      </c>
      <c r="T3213" t="s">
        <v>165</v>
      </c>
      <c r="U3213" t="s">
        <v>166</v>
      </c>
      <c r="V3213" t="s">
        <v>43</v>
      </c>
      <c r="W3213" t="s">
        <v>44</v>
      </c>
      <c r="X3213" t="s">
        <v>45</v>
      </c>
      <c r="Y3213" t="s">
        <v>46</v>
      </c>
      <c r="Z3213">
        <v>417.74859635884798</v>
      </c>
      <c r="AA3213" t="s">
        <v>673</v>
      </c>
      <c r="AB3213" t="s">
        <v>674</v>
      </c>
      <c r="AC3213" t="str">
        <f t="shared" si="50"/>
        <v>2025</v>
      </c>
    </row>
    <row r="3214" spans="1:29" x14ac:dyDescent="0.25">
      <c r="A3214" t="s">
        <v>27</v>
      </c>
      <c r="B3214" t="s">
        <v>1091</v>
      </c>
      <c r="C3214" t="s">
        <v>1134</v>
      </c>
      <c r="D3214" t="s">
        <v>257</v>
      </c>
      <c r="E3214" t="s">
        <v>258</v>
      </c>
      <c r="F3214" t="s">
        <v>30</v>
      </c>
      <c r="G3214" t="s">
        <v>31</v>
      </c>
      <c r="H3214" t="s">
        <v>62</v>
      </c>
      <c r="I3214" t="s">
        <v>63</v>
      </c>
      <c r="J3214" t="s">
        <v>123</v>
      </c>
      <c r="K3214" t="s">
        <v>124</v>
      </c>
      <c r="L3214" t="s">
        <v>38</v>
      </c>
      <c r="M3214" t="s">
        <v>38</v>
      </c>
      <c r="N3214" t="s">
        <v>38</v>
      </c>
      <c r="O3214" t="s">
        <v>38</v>
      </c>
      <c r="P3214" t="s">
        <v>532</v>
      </c>
      <c r="Q3214" t="s">
        <v>1112</v>
      </c>
      <c r="R3214" t="s">
        <v>163</v>
      </c>
      <c r="S3214" t="s">
        <v>164</v>
      </c>
      <c r="T3214" t="s">
        <v>165</v>
      </c>
      <c r="U3214" t="s">
        <v>166</v>
      </c>
      <c r="V3214" t="s">
        <v>43</v>
      </c>
      <c r="W3214" t="s">
        <v>44</v>
      </c>
      <c r="X3214" t="s">
        <v>45</v>
      </c>
      <c r="Y3214" t="s">
        <v>46</v>
      </c>
      <c r="Z3214">
        <v>101.2742927995714</v>
      </c>
      <c r="AA3214" t="s">
        <v>655</v>
      </c>
      <c r="AB3214" t="s">
        <v>656</v>
      </c>
      <c r="AC3214" t="str">
        <f t="shared" si="50"/>
        <v>2025</v>
      </c>
    </row>
    <row r="3215" spans="1:29" x14ac:dyDescent="0.25">
      <c r="A3215" t="s">
        <v>27</v>
      </c>
      <c r="B3215" t="s">
        <v>1091</v>
      </c>
      <c r="C3215" t="s">
        <v>1134</v>
      </c>
      <c r="D3215" t="s">
        <v>257</v>
      </c>
      <c r="E3215" t="s">
        <v>258</v>
      </c>
      <c r="F3215" t="s">
        <v>30</v>
      </c>
      <c r="G3215" t="s">
        <v>31</v>
      </c>
      <c r="H3215" t="s">
        <v>62</v>
      </c>
      <c r="I3215" t="s">
        <v>63</v>
      </c>
      <c r="J3215" t="s">
        <v>123</v>
      </c>
      <c r="K3215" t="s">
        <v>124</v>
      </c>
      <c r="L3215" t="s">
        <v>38</v>
      </c>
      <c r="M3215" t="s">
        <v>38</v>
      </c>
      <c r="N3215" t="s">
        <v>38</v>
      </c>
      <c r="O3215" t="s">
        <v>38</v>
      </c>
      <c r="P3215" t="s">
        <v>532</v>
      </c>
      <c r="Q3215" t="s">
        <v>1112</v>
      </c>
      <c r="R3215" t="s">
        <v>163</v>
      </c>
      <c r="S3215" t="s">
        <v>164</v>
      </c>
      <c r="T3215" t="s">
        <v>165</v>
      </c>
      <c r="U3215" t="s">
        <v>166</v>
      </c>
      <c r="V3215" t="s">
        <v>43</v>
      </c>
      <c r="W3215" t="s">
        <v>44</v>
      </c>
      <c r="X3215" t="s">
        <v>45</v>
      </c>
      <c r="Y3215" t="s">
        <v>46</v>
      </c>
      <c r="Z3215">
        <v>85.80957965806013</v>
      </c>
      <c r="AA3215" t="s">
        <v>518</v>
      </c>
      <c r="AB3215" t="s">
        <v>519</v>
      </c>
      <c r="AC3215" t="str">
        <f t="shared" si="50"/>
        <v>2025</v>
      </c>
    </row>
    <row r="3216" spans="1:29" x14ac:dyDescent="0.25">
      <c r="A3216" t="s">
        <v>27</v>
      </c>
      <c r="B3216" t="s">
        <v>1091</v>
      </c>
      <c r="C3216" t="s">
        <v>1134</v>
      </c>
      <c r="D3216" t="s">
        <v>257</v>
      </c>
      <c r="E3216" t="s">
        <v>258</v>
      </c>
      <c r="F3216" t="s">
        <v>30</v>
      </c>
      <c r="G3216" t="s">
        <v>31</v>
      </c>
      <c r="H3216" t="s">
        <v>62</v>
      </c>
      <c r="I3216" t="s">
        <v>63</v>
      </c>
      <c r="J3216" t="s">
        <v>123</v>
      </c>
      <c r="K3216" t="s">
        <v>124</v>
      </c>
      <c r="L3216" t="s">
        <v>38</v>
      </c>
      <c r="M3216" t="s">
        <v>38</v>
      </c>
      <c r="N3216" t="s">
        <v>38</v>
      </c>
      <c r="O3216" t="s">
        <v>38</v>
      </c>
      <c r="P3216" t="s">
        <v>532</v>
      </c>
      <c r="Q3216" t="s">
        <v>1112</v>
      </c>
      <c r="R3216" t="s">
        <v>163</v>
      </c>
      <c r="S3216" t="s">
        <v>164</v>
      </c>
      <c r="T3216" t="s">
        <v>165</v>
      </c>
      <c r="U3216" t="s">
        <v>166</v>
      </c>
      <c r="V3216" t="s">
        <v>43</v>
      </c>
      <c r="W3216" t="s">
        <v>44</v>
      </c>
      <c r="X3216" t="s">
        <v>45</v>
      </c>
      <c r="Y3216" t="s">
        <v>46</v>
      </c>
      <c r="Z3216">
        <v>193.3834945802713</v>
      </c>
      <c r="AA3216" t="s">
        <v>374</v>
      </c>
      <c r="AB3216" t="s">
        <v>375</v>
      </c>
      <c r="AC3216" t="str">
        <f t="shared" si="50"/>
        <v>2025</v>
      </c>
    </row>
    <row r="3217" spans="1:29" x14ac:dyDescent="0.25">
      <c r="A3217" t="s">
        <v>27</v>
      </c>
      <c r="B3217" t="s">
        <v>1091</v>
      </c>
      <c r="C3217" t="s">
        <v>1134</v>
      </c>
      <c r="D3217" t="s">
        <v>257</v>
      </c>
      <c r="E3217" t="s">
        <v>258</v>
      </c>
      <c r="F3217" t="s">
        <v>30</v>
      </c>
      <c r="G3217" t="s">
        <v>31</v>
      </c>
      <c r="H3217" t="s">
        <v>62</v>
      </c>
      <c r="I3217" t="s">
        <v>63</v>
      </c>
      <c r="J3217" t="s">
        <v>123</v>
      </c>
      <c r="K3217" t="s">
        <v>124</v>
      </c>
      <c r="L3217" t="s">
        <v>38</v>
      </c>
      <c r="M3217" t="s">
        <v>38</v>
      </c>
      <c r="N3217" t="s">
        <v>38</v>
      </c>
      <c r="O3217" t="s">
        <v>38</v>
      </c>
      <c r="P3217" t="s">
        <v>532</v>
      </c>
      <c r="Q3217" t="s">
        <v>1112</v>
      </c>
      <c r="R3217" t="s">
        <v>229</v>
      </c>
      <c r="S3217" t="s">
        <v>230</v>
      </c>
      <c r="T3217" t="s">
        <v>165</v>
      </c>
      <c r="U3217" t="s">
        <v>166</v>
      </c>
      <c r="V3217" t="s">
        <v>43</v>
      </c>
      <c r="W3217" t="s">
        <v>44</v>
      </c>
      <c r="X3217" t="s">
        <v>45</v>
      </c>
      <c r="Y3217" t="s">
        <v>46</v>
      </c>
      <c r="Z3217">
        <v>34.747329917896167</v>
      </c>
      <c r="AA3217" t="s">
        <v>808</v>
      </c>
      <c r="AB3217" t="s">
        <v>809</v>
      </c>
      <c r="AC3217" t="str">
        <f t="shared" si="50"/>
        <v>2025</v>
      </c>
    </row>
    <row r="3218" spans="1:29" x14ac:dyDescent="0.25">
      <c r="A3218" t="s">
        <v>27</v>
      </c>
      <c r="B3218" t="s">
        <v>1091</v>
      </c>
      <c r="C3218" t="s">
        <v>1134</v>
      </c>
      <c r="D3218" t="s">
        <v>257</v>
      </c>
      <c r="E3218" t="s">
        <v>258</v>
      </c>
      <c r="F3218" t="s">
        <v>30</v>
      </c>
      <c r="G3218" t="s">
        <v>31</v>
      </c>
      <c r="H3218" t="s">
        <v>62</v>
      </c>
      <c r="I3218" t="s">
        <v>63</v>
      </c>
      <c r="J3218" t="s">
        <v>123</v>
      </c>
      <c r="K3218" t="s">
        <v>124</v>
      </c>
      <c r="L3218" t="s">
        <v>38</v>
      </c>
      <c r="M3218" t="s">
        <v>38</v>
      </c>
      <c r="N3218" t="s">
        <v>38</v>
      </c>
      <c r="O3218" t="s">
        <v>38</v>
      </c>
      <c r="P3218" t="s">
        <v>532</v>
      </c>
      <c r="Q3218" t="s">
        <v>1112</v>
      </c>
      <c r="R3218" t="s">
        <v>249</v>
      </c>
      <c r="S3218" t="s">
        <v>250</v>
      </c>
      <c r="T3218" t="s">
        <v>251</v>
      </c>
      <c r="U3218" t="s">
        <v>252</v>
      </c>
      <c r="V3218" t="s">
        <v>253</v>
      </c>
      <c r="W3218" t="s">
        <v>254</v>
      </c>
      <c r="X3218" t="s">
        <v>45</v>
      </c>
      <c r="Y3218" t="s">
        <v>46</v>
      </c>
      <c r="Z3218">
        <v>21.73681533532503</v>
      </c>
      <c r="AA3218" t="s">
        <v>681</v>
      </c>
      <c r="AB3218" t="s">
        <v>682</v>
      </c>
      <c r="AC3218" t="str">
        <f t="shared" si="50"/>
        <v>2025</v>
      </c>
    </row>
    <row r="3219" spans="1:29" x14ac:dyDescent="0.25">
      <c r="A3219" t="s">
        <v>27</v>
      </c>
      <c r="B3219" t="s">
        <v>1091</v>
      </c>
      <c r="C3219" t="s">
        <v>1134</v>
      </c>
      <c r="D3219" t="s">
        <v>257</v>
      </c>
      <c r="E3219" t="s">
        <v>258</v>
      </c>
      <c r="F3219" t="s">
        <v>30</v>
      </c>
      <c r="G3219" t="s">
        <v>31</v>
      </c>
      <c r="H3219" t="s">
        <v>62</v>
      </c>
      <c r="I3219" t="s">
        <v>63</v>
      </c>
      <c r="J3219" t="s">
        <v>123</v>
      </c>
      <c r="K3219" t="s">
        <v>124</v>
      </c>
      <c r="L3219" t="s">
        <v>38</v>
      </c>
      <c r="M3219" t="s">
        <v>38</v>
      </c>
      <c r="N3219" t="s">
        <v>38</v>
      </c>
      <c r="O3219" t="s">
        <v>38</v>
      </c>
      <c r="P3219" t="s">
        <v>532</v>
      </c>
      <c r="Q3219" t="s">
        <v>1112</v>
      </c>
      <c r="R3219" t="s">
        <v>249</v>
      </c>
      <c r="S3219" t="s">
        <v>250</v>
      </c>
      <c r="T3219" t="s">
        <v>251</v>
      </c>
      <c r="U3219" t="s">
        <v>252</v>
      </c>
      <c r="V3219" t="s">
        <v>253</v>
      </c>
      <c r="W3219" t="s">
        <v>254</v>
      </c>
      <c r="X3219" t="s">
        <v>45</v>
      </c>
      <c r="Y3219" t="s">
        <v>46</v>
      </c>
      <c r="Z3219">
        <v>615.50375292950184</v>
      </c>
      <c r="AA3219" t="s">
        <v>388</v>
      </c>
      <c r="AB3219" t="s">
        <v>389</v>
      </c>
      <c r="AC3219" t="str">
        <f t="shared" si="50"/>
        <v>2025</v>
      </c>
    </row>
    <row r="3220" spans="1:29" x14ac:dyDescent="0.25">
      <c r="A3220" t="s">
        <v>27</v>
      </c>
      <c r="B3220" t="s">
        <v>1091</v>
      </c>
      <c r="C3220" t="s">
        <v>1134</v>
      </c>
      <c r="D3220" t="s">
        <v>257</v>
      </c>
      <c r="E3220" t="s">
        <v>258</v>
      </c>
      <c r="F3220" t="s">
        <v>30</v>
      </c>
      <c r="G3220" t="s">
        <v>31</v>
      </c>
      <c r="H3220" t="s">
        <v>62</v>
      </c>
      <c r="I3220" t="s">
        <v>63</v>
      </c>
      <c r="J3220" t="s">
        <v>123</v>
      </c>
      <c r="K3220" t="s">
        <v>124</v>
      </c>
      <c r="L3220" t="s">
        <v>38</v>
      </c>
      <c r="M3220" t="s">
        <v>38</v>
      </c>
      <c r="N3220" t="s">
        <v>38</v>
      </c>
      <c r="O3220" t="s">
        <v>38</v>
      </c>
      <c r="P3220" t="s">
        <v>532</v>
      </c>
      <c r="Q3220" t="s">
        <v>1112</v>
      </c>
      <c r="R3220" t="s">
        <v>249</v>
      </c>
      <c r="S3220" t="s">
        <v>250</v>
      </c>
      <c r="T3220" t="s">
        <v>251</v>
      </c>
      <c r="U3220" t="s">
        <v>252</v>
      </c>
      <c r="V3220" t="s">
        <v>253</v>
      </c>
      <c r="W3220" t="s">
        <v>254</v>
      </c>
      <c r="X3220" t="s">
        <v>45</v>
      </c>
      <c r="Y3220" t="s">
        <v>46</v>
      </c>
      <c r="Z3220">
        <v>11.602271566848451</v>
      </c>
      <c r="AA3220" t="s">
        <v>510</v>
      </c>
      <c r="AB3220" t="s">
        <v>511</v>
      </c>
      <c r="AC3220" t="str">
        <f t="shared" si="50"/>
        <v>2025</v>
      </c>
    </row>
    <row r="3221" spans="1:29" x14ac:dyDescent="0.25">
      <c r="A3221" t="s">
        <v>27</v>
      </c>
      <c r="B3221" t="s">
        <v>1091</v>
      </c>
      <c r="C3221" t="s">
        <v>1134</v>
      </c>
      <c r="D3221" t="s">
        <v>257</v>
      </c>
      <c r="E3221" t="s">
        <v>258</v>
      </c>
      <c r="F3221" t="s">
        <v>30</v>
      </c>
      <c r="G3221" t="s">
        <v>31</v>
      </c>
      <c r="H3221" t="s">
        <v>62</v>
      </c>
      <c r="I3221" t="s">
        <v>63</v>
      </c>
      <c r="J3221" t="s">
        <v>123</v>
      </c>
      <c r="K3221" t="s">
        <v>124</v>
      </c>
      <c r="L3221" t="s">
        <v>38</v>
      </c>
      <c r="M3221" t="s">
        <v>38</v>
      </c>
      <c r="N3221" t="s">
        <v>38</v>
      </c>
      <c r="O3221" t="s">
        <v>38</v>
      </c>
      <c r="P3221" t="s">
        <v>532</v>
      </c>
      <c r="Q3221" t="s">
        <v>1112</v>
      </c>
      <c r="R3221" t="s">
        <v>249</v>
      </c>
      <c r="S3221" t="s">
        <v>250</v>
      </c>
      <c r="T3221" t="s">
        <v>251</v>
      </c>
      <c r="U3221" t="s">
        <v>252</v>
      </c>
      <c r="V3221" t="s">
        <v>253</v>
      </c>
      <c r="W3221" t="s">
        <v>254</v>
      </c>
      <c r="X3221" t="s">
        <v>45</v>
      </c>
      <c r="Y3221" t="s">
        <v>46</v>
      </c>
      <c r="Z3221">
        <v>56.490755253187572</v>
      </c>
      <c r="AA3221" t="s">
        <v>677</v>
      </c>
      <c r="AB3221" t="s">
        <v>678</v>
      </c>
      <c r="AC3221" t="str">
        <f t="shared" si="50"/>
        <v>2025</v>
      </c>
    </row>
    <row r="3222" spans="1:29" x14ac:dyDescent="0.25">
      <c r="A3222" t="s">
        <v>27</v>
      </c>
      <c r="B3222" t="s">
        <v>1091</v>
      </c>
      <c r="C3222" t="s">
        <v>1134</v>
      </c>
      <c r="D3222" t="s">
        <v>257</v>
      </c>
      <c r="E3222" t="s">
        <v>258</v>
      </c>
      <c r="F3222" t="s">
        <v>30</v>
      </c>
      <c r="G3222" t="s">
        <v>31</v>
      </c>
      <c r="H3222" t="s">
        <v>62</v>
      </c>
      <c r="I3222" t="s">
        <v>63</v>
      </c>
      <c r="J3222" t="s">
        <v>123</v>
      </c>
      <c r="K3222" t="s">
        <v>124</v>
      </c>
      <c r="L3222" t="s">
        <v>38</v>
      </c>
      <c r="M3222" t="s">
        <v>38</v>
      </c>
      <c r="N3222" t="s">
        <v>38</v>
      </c>
      <c r="O3222" t="s">
        <v>38</v>
      </c>
      <c r="P3222" t="s">
        <v>532</v>
      </c>
      <c r="Q3222" t="s">
        <v>1112</v>
      </c>
      <c r="R3222" t="s">
        <v>249</v>
      </c>
      <c r="S3222" t="s">
        <v>250</v>
      </c>
      <c r="T3222" t="s">
        <v>251</v>
      </c>
      <c r="U3222" t="s">
        <v>252</v>
      </c>
      <c r="V3222" t="s">
        <v>253</v>
      </c>
      <c r="W3222" t="s">
        <v>254</v>
      </c>
      <c r="X3222" t="s">
        <v>45</v>
      </c>
      <c r="Y3222" t="s">
        <v>46</v>
      </c>
      <c r="Z3222">
        <v>27.529136915952741</v>
      </c>
      <c r="AA3222" t="s">
        <v>385</v>
      </c>
      <c r="AB3222" t="s">
        <v>386</v>
      </c>
      <c r="AC3222" t="str">
        <f t="shared" si="50"/>
        <v>2025</v>
      </c>
    </row>
    <row r="3223" spans="1:29" x14ac:dyDescent="0.25">
      <c r="A3223" t="s">
        <v>27</v>
      </c>
      <c r="B3223" t="s">
        <v>1091</v>
      </c>
      <c r="C3223" t="s">
        <v>1134</v>
      </c>
      <c r="D3223" t="s">
        <v>257</v>
      </c>
      <c r="E3223" t="s">
        <v>258</v>
      </c>
      <c r="F3223" t="s">
        <v>30</v>
      </c>
      <c r="G3223" t="s">
        <v>31</v>
      </c>
      <c r="H3223" t="s">
        <v>62</v>
      </c>
      <c r="I3223" t="s">
        <v>63</v>
      </c>
      <c r="J3223" t="s">
        <v>123</v>
      </c>
      <c r="K3223" t="s">
        <v>124</v>
      </c>
      <c r="L3223" t="s">
        <v>38</v>
      </c>
      <c r="M3223" t="s">
        <v>38</v>
      </c>
      <c r="N3223" t="s">
        <v>38</v>
      </c>
      <c r="O3223" t="s">
        <v>38</v>
      </c>
      <c r="P3223" t="s">
        <v>532</v>
      </c>
      <c r="Q3223" t="s">
        <v>1112</v>
      </c>
      <c r="R3223" t="s">
        <v>183</v>
      </c>
      <c r="S3223" t="s">
        <v>184</v>
      </c>
      <c r="T3223" t="s">
        <v>171</v>
      </c>
      <c r="U3223" t="s">
        <v>172</v>
      </c>
      <c r="V3223" t="s">
        <v>72</v>
      </c>
      <c r="W3223" t="s">
        <v>73</v>
      </c>
      <c r="X3223" t="s">
        <v>74</v>
      </c>
      <c r="Y3223" t="s">
        <v>75</v>
      </c>
      <c r="Z3223">
        <v>306.10077725057982</v>
      </c>
      <c r="AA3223" t="s">
        <v>508</v>
      </c>
      <c r="AB3223" t="s">
        <v>509</v>
      </c>
      <c r="AC3223" t="str">
        <f t="shared" si="50"/>
        <v>2025</v>
      </c>
    </row>
    <row r="3224" spans="1:29" x14ac:dyDescent="0.25">
      <c r="A3224" t="s">
        <v>27</v>
      </c>
      <c r="B3224" t="s">
        <v>1091</v>
      </c>
      <c r="C3224" t="s">
        <v>1134</v>
      </c>
      <c r="D3224" t="s">
        <v>257</v>
      </c>
      <c r="E3224" t="s">
        <v>258</v>
      </c>
      <c r="F3224" t="s">
        <v>30</v>
      </c>
      <c r="G3224" t="s">
        <v>31</v>
      </c>
      <c r="H3224" t="s">
        <v>62</v>
      </c>
      <c r="I3224" t="s">
        <v>63</v>
      </c>
      <c r="J3224" t="s">
        <v>123</v>
      </c>
      <c r="K3224" t="s">
        <v>124</v>
      </c>
      <c r="L3224" t="s">
        <v>38</v>
      </c>
      <c r="M3224" t="s">
        <v>38</v>
      </c>
      <c r="N3224" t="s">
        <v>38</v>
      </c>
      <c r="O3224" t="s">
        <v>38</v>
      </c>
      <c r="P3224" t="s">
        <v>532</v>
      </c>
      <c r="Q3224" t="s">
        <v>1112</v>
      </c>
      <c r="R3224" t="s">
        <v>249</v>
      </c>
      <c r="S3224" t="s">
        <v>250</v>
      </c>
      <c r="T3224" t="s">
        <v>251</v>
      </c>
      <c r="U3224" t="s">
        <v>252</v>
      </c>
      <c r="V3224" t="s">
        <v>253</v>
      </c>
      <c r="W3224" t="s">
        <v>254</v>
      </c>
      <c r="X3224" t="s">
        <v>45</v>
      </c>
      <c r="Y3224" t="s">
        <v>46</v>
      </c>
      <c r="Z3224">
        <v>175.53793979341663</v>
      </c>
      <c r="AA3224" t="s">
        <v>832</v>
      </c>
      <c r="AB3224" t="s">
        <v>833</v>
      </c>
      <c r="AC3224" t="str">
        <f t="shared" si="50"/>
        <v>2025</v>
      </c>
    </row>
    <row r="3225" spans="1:29" x14ac:dyDescent="0.25">
      <c r="A3225" t="s">
        <v>27</v>
      </c>
      <c r="B3225" t="s">
        <v>1091</v>
      </c>
      <c r="C3225" t="s">
        <v>1134</v>
      </c>
      <c r="D3225" t="s">
        <v>257</v>
      </c>
      <c r="E3225" t="s">
        <v>258</v>
      </c>
      <c r="F3225" t="s">
        <v>30</v>
      </c>
      <c r="G3225" t="s">
        <v>31</v>
      </c>
      <c r="H3225" t="s">
        <v>62</v>
      </c>
      <c r="I3225" t="s">
        <v>63</v>
      </c>
      <c r="J3225" t="s">
        <v>123</v>
      </c>
      <c r="K3225" t="s">
        <v>124</v>
      </c>
      <c r="L3225" t="s">
        <v>38</v>
      </c>
      <c r="M3225" t="s">
        <v>38</v>
      </c>
      <c r="N3225" t="s">
        <v>38</v>
      </c>
      <c r="O3225" t="s">
        <v>38</v>
      </c>
      <c r="P3225" t="s">
        <v>387</v>
      </c>
      <c r="Q3225" t="s">
        <v>1099</v>
      </c>
      <c r="R3225" t="s">
        <v>241</v>
      </c>
      <c r="S3225" t="s">
        <v>242</v>
      </c>
      <c r="T3225" t="s">
        <v>243</v>
      </c>
      <c r="U3225" t="s">
        <v>244</v>
      </c>
      <c r="V3225" t="s">
        <v>245</v>
      </c>
      <c r="W3225" t="s">
        <v>246</v>
      </c>
      <c r="X3225" t="s">
        <v>74</v>
      </c>
      <c r="Y3225" t="s">
        <v>75</v>
      </c>
      <c r="Z3225">
        <v>1842.211910687764</v>
      </c>
      <c r="AA3225" t="s">
        <v>500</v>
      </c>
      <c r="AB3225" t="s">
        <v>501</v>
      </c>
      <c r="AC3225" t="str">
        <f t="shared" si="50"/>
        <v>2025</v>
      </c>
    </row>
    <row r="3226" spans="1:29" x14ac:dyDescent="0.25">
      <c r="A3226" t="s">
        <v>27</v>
      </c>
      <c r="B3226" t="s">
        <v>1091</v>
      </c>
      <c r="C3226" t="s">
        <v>1134</v>
      </c>
      <c r="D3226" t="s">
        <v>257</v>
      </c>
      <c r="E3226" t="s">
        <v>258</v>
      </c>
      <c r="F3226" t="s">
        <v>30</v>
      </c>
      <c r="G3226" t="s">
        <v>31</v>
      </c>
      <c r="H3226" t="s">
        <v>62</v>
      </c>
      <c r="I3226" t="s">
        <v>63</v>
      </c>
      <c r="J3226" t="s">
        <v>123</v>
      </c>
      <c r="K3226" t="s">
        <v>124</v>
      </c>
      <c r="L3226" t="s">
        <v>38</v>
      </c>
      <c r="M3226" t="s">
        <v>38</v>
      </c>
      <c r="N3226" t="s">
        <v>38</v>
      </c>
      <c r="O3226" t="s">
        <v>38</v>
      </c>
      <c r="P3226" t="s">
        <v>387</v>
      </c>
      <c r="Q3226" t="s">
        <v>1099</v>
      </c>
      <c r="R3226" t="s">
        <v>241</v>
      </c>
      <c r="S3226" t="s">
        <v>242</v>
      </c>
      <c r="T3226" t="s">
        <v>243</v>
      </c>
      <c r="U3226" t="s">
        <v>244</v>
      </c>
      <c r="V3226" t="s">
        <v>245</v>
      </c>
      <c r="W3226" t="s">
        <v>246</v>
      </c>
      <c r="X3226" t="s">
        <v>74</v>
      </c>
      <c r="Y3226" t="s">
        <v>75</v>
      </c>
      <c r="Z3226">
        <v>953.8525184358831</v>
      </c>
      <c r="AA3226" t="s">
        <v>359</v>
      </c>
      <c r="AB3226" t="s">
        <v>360</v>
      </c>
      <c r="AC3226" t="str">
        <f t="shared" si="50"/>
        <v>2025</v>
      </c>
    </row>
    <row r="3227" spans="1:29" x14ac:dyDescent="0.25">
      <c r="A3227" t="s">
        <v>27</v>
      </c>
      <c r="B3227" t="s">
        <v>1091</v>
      </c>
      <c r="C3227" t="s">
        <v>1134</v>
      </c>
      <c r="D3227" t="s">
        <v>257</v>
      </c>
      <c r="E3227" t="s">
        <v>258</v>
      </c>
      <c r="F3227" t="s">
        <v>30</v>
      </c>
      <c r="G3227" t="s">
        <v>31</v>
      </c>
      <c r="H3227" t="s">
        <v>62</v>
      </c>
      <c r="I3227" t="s">
        <v>63</v>
      </c>
      <c r="J3227" t="s">
        <v>123</v>
      </c>
      <c r="K3227" t="s">
        <v>124</v>
      </c>
      <c r="L3227" t="s">
        <v>38</v>
      </c>
      <c r="M3227" t="s">
        <v>38</v>
      </c>
      <c r="N3227" t="s">
        <v>38</v>
      </c>
      <c r="O3227" t="s">
        <v>38</v>
      </c>
      <c r="P3227" t="s">
        <v>532</v>
      </c>
      <c r="Q3227" t="s">
        <v>1112</v>
      </c>
      <c r="R3227" t="s">
        <v>183</v>
      </c>
      <c r="S3227" t="s">
        <v>184</v>
      </c>
      <c r="T3227" t="s">
        <v>171</v>
      </c>
      <c r="U3227" t="s">
        <v>172</v>
      </c>
      <c r="V3227" t="s">
        <v>72</v>
      </c>
      <c r="W3227" t="s">
        <v>73</v>
      </c>
      <c r="X3227" t="s">
        <v>74</v>
      </c>
      <c r="Y3227" t="s">
        <v>75</v>
      </c>
      <c r="Z3227">
        <v>317.19271195341105</v>
      </c>
      <c r="AA3227" t="s">
        <v>645</v>
      </c>
      <c r="AB3227" t="s">
        <v>646</v>
      </c>
      <c r="AC3227" t="str">
        <f t="shared" si="50"/>
        <v>2025</v>
      </c>
    </row>
    <row r="3228" spans="1:29" x14ac:dyDescent="0.25">
      <c r="A3228" t="s">
        <v>27</v>
      </c>
      <c r="B3228" t="s">
        <v>1091</v>
      </c>
      <c r="C3228" t="s">
        <v>1134</v>
      </c>
      <c r="D3228" t="s">
        <v>257</v>
      </c>
      <c r="E3228" t="s">
        <v>258</v>
      </c>
      <c r="F3228" t="s">
        <v>30</v>
      </c>
      <c r="G3228" t="s">
        <v>31</v>
      </c>
      <c r="H3228" t="s">
        <v>62</v>
      </c>
      <c r="I3228" t="s">
        <v>63</v>
      </c>
      <c r="J3228" t="s">
        <v>123</v>
      </c>
      <c r="K3228" t="s">
        <v>124</v>
      </c>
      <c r="L3228" t="s">
        <v>38</v>
      </c>
      <c r="M3228" t="s">
        <v>38</v>
      </c>
      <c r="N3228" t="s">
        <v>38</v>
      </c>
      <c r="O3228" t="s">
        <v>38</v>
      </c>
      <c r="P3228" t="s">
        <v>387</v>
      </c>
      <c r="Q3228" t="s">
        <v>1099</v>
      </c>
      <c r="R3228" t="s">
        <v>277</v>
      </c>
      <c r="S3228" t="s">
        <v>278</v>
      </c>
      <c r="T3228" t="s">
        <v>243</v>
      </c>
      <c r="U3228" t="s">
        <v>244</v>
      </c>
      <c r="V3228" t="s">
        <v>245</v>
      </c>
      <c r="W3228" t="s">
        <v>246</v>
      </c>
      <c r="X3228" t="s">
        <v>74</v>
      </c>
      <c r="Y3228" t="s">
        <v>75</v>
      </c>
      <c r="Z3228">
        <v>266.43801096359306</v>
      </c>
      <c r="AA3228" t="s">
        <v>486</v>
      </c>
      <c r="AB3228" t="s">
        <v>487</v>
      </c>
      <c r="AC3228" t="str">
        <f t="shared" si="50"/>
        <v>2025</v>
      </c>
    </row>
    <row r="3229" spans="1:29" x14ac:dyDescent="0.25">
      <c r="A3229" t="s">
        <v>27</v>
      </c>
      <c r="B3229" t="s">
        <v>1091</v>
      </c>
      <c r="C3229" t="s">
        <v>1134</v>
      </c>
      <c r="D3229" t="s">
        <v>257</v>
      </c>
      <c r="E3229" t="s">
        <v>258</v>
      </c>
      <c r="F3229" t="s">
        <v>30</v>
      </c>
      <c r="G3229" t="s">
        <v>31</v>
      </c>
      <c r="H3229" t="s">
        <v>62</v>
      </c>
      <c r="I3229" t="s">
        <v>63</v>
      </c>
      <c r="J3229" t="s">
        <v>123</v>
      </c>
      <c r="K3229" t="s">
        <v>124</v>
      </c>
      <c r="L3229" t="s">
        <v>38</v>
      </c>
      <c r="M3229" t="s">
        <v>38</v>
      </c>
      <c r="N3229" t="s">
        <v>38</v>
      </c>
      <c r="O3229" t="s">
        <v>38</v>
      </c>
      <c r="P3229" t="s">
        <v>387</v>
      </c>
      <c r="Q3229" t="s">
        <v>1099</v>
      </c>
      <c r="R3229" t="s">
        <v>376</v>
      </c>
      <c r="S3229" t="s">
        <v>377</v>
      </c>
      <c r="T3229" t="s">
        <v>378</v>
      </c>
      <c r="U3229" t="s">
        <v>377</v>
      </c>
      <c r="V3229" t="s">
        <v>118</v>
      </c>
      <c r="W3229" t="s">
        <v>119</v>
      </c>
      <c r="X3229" t="s">
        <v>74</v>
      </c>
      <c r="Y3229" t="s">
        <v>75</v>
      </c>
      <c r="Z3229">
        <v>23.168388863861431</v>
      </c>
      <c r="AA3229" t="s">
        <v>520</v>
      </c>
      <c r="AB3229" t="s">
        <v>521</v>
      </c>
      <c r="AC3229" t="str">
        <f t="shared" si="50"/>
        <v>2025</v>
      </c>
    </row>
    <row r="3230" spans="1:29" x14ac:dyDescent="0.25">
      <c r="A3230" t="s">
        <v>27</v>
      </c>
      <c r="B3230" t="s">
        <v>1091</v>
      </c>
      <c r="C3230" t="s">
        <v>1134</v>
      </c>
      <c r="D3230" t="s">
        <v>257</v>
      </c>
      <c r="E3230" t="s">
        <v>258</v>
      </c>
      <c r="F3230" t="s">
        <v>30</v>
      </c>
      <c r="G3230" t="s">
        <v>31</v>
      </c>
      <c r="H3230" t="s">
        <v>62</v>
      </c>
      <c r="I3230" t="s">
        <v>63</v>
      </c>
      <c r="J3230" t="s">
        <v>123</v>
      </c>
      <c r="K3230" t="s">
        <v>124</v>
      </c>
      <c r="L3230" t="s">
        <v>38</v>
      </c>
      <c r="M3230" t="s">
        <v>38</v>
      </c>
      <c r="N3230" t="s">
        <v>38</v>
      </c>
      <c r="O3230" t="s">
        <v>38</v>
      </c>
      <c r="P3230" t="s">
        <v>387</v>
      </c>
      <c r="Q3230" t="s">
        <v>1099</v>
      </c>
      <c r="R3230" t="s">
        <v>376</v>
      </c>
      <c r="S3230" t="s">
        <v>377</v>
      </c>
      <c r="T3230" t="s">
        <v>378</v>
      </c>
      <c r="U3230" t="s">
        <v>377</v>
      </c>
      <c r="V3230" t="s">
        <v>118</v>
      </c>
      <c r="W3230" t="s">
        <v>119</v>
      </c>
      <c r="X3230" t="s">
        <v>74</v>
      </c>
      <c r="Y3230" t="s">
        <v>75</v>
      </c>
      <c r="Z3230">
        <v>57.921467779222127</v>
      </c>
      <c r="AA3230" t="s">
        <v>379</v>
      </c>
      <c r="AB3230" t="s">
        <v>380</v>
      </c>
      <c r="AC3230" t="str">
        <f t="shared" si="50"/>
        <v>2025</v>
      </c>
    </row>
    <row r="3231" spans="1:29" x14ac:dyDescent="0.25">
      <c r="A3231" t="s">
        <v>27</v>
      </c>
      <c r="B3231" t="s">
        <v>1091</v>
      </c>
      <c r="C3231" t="s">
        <v>1134</v>
      </c>
      <c r="D3231" t="s">
        <v>257</v>
      </c>
      <c r="E3231" t="s">
        <v>258</v>
      </c>
      <c r="F3231" t="s">
        <v>30</v>
      </c>
      <c r="G3231" t="s">
        <v>31</v>
      </c>
      <c r="H3231" t="s">
        <v>62</v>
      </c>
      <c r="I3231" t="s">
        <v>63</v>
      </c>
      <c r="J3231" t="s">
        <v>123</v>
      </c>
      <c r="K3231" t="s">
        <v>124</v>
      </c>
      <c r="L3231" t="s">
        <v>38</v>
      </c>
      <c r="M3231" t="s">
        <v>38</v>
      </c>
      <c r="N3231" t="s">
        <v>38</v>
      </c>
      <c r="O3231" t="s">
        <v>38</v>
      </c>
      <c r="P3231" t="s">
        <v>532</v>
      </c>
      <c r="Q3231" t="s">
        <v>1112</v>
      </c>
      <c r="R3231" t="s">
        <v>183</v>
      </c>
      <c r="S3231" t="s">
        <v>184</v>
      </c>
      <c r="T3231" t="s">
        <v>171</v>
      </c>
      <c r="U3231" t="s">
        <v>172</v>
      </c>
      <c r="V3231" t="s">
        <v>72</v>
      </c>
      <c r="W3231" t="s">
        <v>73</v>
      </c>
      <c r="X3231" t="s">
        <v>74</v>
      </c>
      <c r="Y3231" t="s">
        <v>75</v>
      </c>
      <c r="Z3231">
        <v>60.236277562462703</v>
      </c>
      <c r="AA3231" t="s">
        <v>804</v>
      </c>
      <c r="AB3231" t="s">
        <v>805</v>
      </c>
      <c r="AC3231" t="str">
        <f t="shared" si="50"/>
        <v>2025</v>
      </c>
    </row>
    <row r="3232" spans="1:29" x14ac:dyDescent="0.25">
      <c r="A3232" t="s">
        <v>27</v>
      </c>
      <c r="B3232" t="s">
        <v>1091</v>
      </c>
      <c r="C3232" t="s">
        <v>1134</v>
      </c>
      <c r="D3232" t="s">
        <v>257</v>
      </c>
      <c r="E3232" t="s">
        <v>258</v>
      </c>
      <c r="F3232" t="s">
        <v>30</v>
      </c>
      <c r="G3232" t="s">
        <v>31</v>
      </c>
      <c r="H3232" t="s">
        <v>62</v>
      </c>
      <c r="I3232" t="s">
        <v>63</v>
      </c>
      <c r="J3232" t="s">
        <v>123</v>
      </c>
      <c r="K3232" t="s">
        <v>124</v>
      </c>
      <c r="L3232" t="s">
        <v>38</v>
      </c>
      <c r="M3232" t="s">
        <v>38</v>
      </c>
      <c r="N3232" t="s">
        <v>38</v>
      </c>
      <c r="O3232" t="s">
        <v>38</v>
      </c>
      <c r="P3232" t="s">
        <v>387</v>
      </c>
      <c r="Q3232" t="s">
        <v>1099</v>
      </c>
      <c r="R3232" t="s">
        <v>376</v>
      </c>
      <c r="S3232" t="s">
        <v>377</v>
      </c>
      <c r="T3232" t="s">
        <v>378</v>
      </c>
      <c r="U3232" t="s">
        <v>377</v>
      </c>
      <c r="V3232" t="s">
        <v>118</v>
      </c>
      <c r="W3232" t="s">
        <v>119</v>
      </c>
      <c r="X3232" t="s">
        <v>74</v>
      </c>
      <c r="Y3232" t="s">
        <v>75</v>
      </c>
      <c r="Z3232">
        <v>8.9802874743801748</v>
      </c>
      <c r="AA3232" t="s">
        <v>533</v>
      </c>
      <c r="AB3232" t="s">
        <v>534</v>
      </c>
      <c r="AC3232" t="str">
        <f t="shared" si="50"/>
        <v>2025</v>
      </c>
    </row>
    <row r="3233" spans="1:29" x14ac:dyDescent="0.25">
      <c r="A3233" t="s">
        <v>27</v>
      </c>
      <c r="B3233" t="s">
        <v>1091</v>
      </c>
      <c r="C3233" t="s">
        <v>1134</v>
      </c>
      <c r="D3233" t="s">
        <v>257</v>
      </c>
      <c r="E3233" t="s">
        <v>258</v>
      </c>
      <c r="F3233" t="s">
        <v>30</v>
      </c>
      <c r="G3233" t="s">
        <v>31</v>
      </c>
      <c r="H3233" t="s">
        <v>62</v>
      </c>
      <c r="I3233" t="s">
        <v>63</v>
      </c>
      <c r="J3233" t="s">
        <v>123</v>
      </c>
      <c r="K3233" t="s">
        <v>124</v>
      </c>
      <c r="L3233" t="s">
        <v>38</v>
      </c>
      <c r="M3233" t="s">
        <v>38</v>
      </c>
      <c r="N3233" t="s">
        <v>38</v>
      </c>
      <c r="O3233" t="s">
        <v>38</v>
      </c>
      <c r="P3233" t="s">
        <v>387</v>
      </c>
      <c r="Q3233" t="s">
        <v>1099</v>
      </c>
      <c r="R3233" t="s">
        <v>376</v>
      </c>
      <c r="S3233" t="s">
        <v>377</v>
      </c>
      <c r="T3233" t="s">
        <v>378</v>
      </c>
      <c r="U3233" t="s">
        <v>377</v>
      </c>
      <c r="V3233" t="s">
        <v>118</v>
      </c>
      <c r="W3233" t="s">
        <v>119</v>
      </c>
      <c r="X3233" t="s">
        <v>74</v>
      </c>
      <c r="Y3233" t="s">
        <v>75</v>
      </c>
      <c r="Z3233">
        <v>203.30919880359801</v>
      </c>
      <c r="AA3233" t="s">
        <v>818</v>
      </c>
      <c r="AB3233" t="s">
        <v>819</v>
      </c>
      <c r="AC3233" t="str">
        <f t="shared" si="50"/>
        <v>2025</v>
      </c>
    </row>
    <row r="3234" spans="1:29" x14ac:dyDescent="0.25">
      <c r="A3234" t="s">
        <v>27</v>
      </c>
      <c r="B3234" t="s">
        <v>1091</v>
      </c>
      <c r="C3234" t="s">
        <v>1134</v>
      </c>
      <c r="D3234" t="s">
        <v>257</v>
      </c>
      <c r="E3234" t="s">
        <v>258</v>
      </c>
      <c r="F3234" t="s">
        <v>30</v>
      </c>
      <c r="G3234" t="s">
        <v>31</v>
      </c>
      <c r="H3234" t="s">
        <v>62</v>
      </c>
      <c r="I3234" t="s">
        <v>63</v>
      </c>
      <c r="J3234" t="s">
        <v>123</v>
      </c>
      <c r="K3234" t="s">
        <v>124</v>
      </c>
      <c r="L3234" t="s">
        <v>38</v>
      </c>
      <c r="M3234" t="s">
        <v>38</v>
      </c>
      <c r="N3234" t="s">
        <v>38</v>
      </c>
      <c r="O3234" t="s">
        <v>38</v>
      </c>
      <c r="P3234" t="s">
        <v>387</v>
      </c>
      <c r="Q3234" t="s">
        <v>1099</v>
      </c>
      <c r="R3234" t="s">
        <v>376</v>
      </c>
      <c r="S3234" t="s">
        <v>377</v>
      </c>
      <c r="T3234" t="s">
        <v>378</v>
      </c>
      <c r="U3234" t="s">
        <v>377</v>
      </c>
      <c r="V3234" t="s">
        <v>118</v>
      </c>
      <c r="W3234" t="s">
        <v>119</v>
      </c>
      <c r="X3234" t="s">
        <v>74</v>
      </c>
      <c r="Y3234" t="s">
        <v>75</v>
      </c>
      <c r="Z3234">
        <v>727.7298726352418</v>
      </c>
      <c r="AA3234" t="s">
        <v>665</v>
      </c>
      <c r="AB3234" t="s">
        <v>666</v>
      </c>
      <c r="AC3234" t="str">
        <f t="shared" si="50"/>
        <v>2025</v>
      </c>
    </row>
    <row r="3235" spans="1:29" x14ac:dyDescent="0.25">
      <c r="A3235" t="s">
        <v>27</v>
      </c>
      <c r="B3235" t="s">
        <v>1091</v>
      </c>
      <c r="C3235" t="s">
        <v>1134</v>
      </c>
      <c r="D3235" t="s">
        <v>257</v>
      </c>
      <c r="E3235" t="s">
        <v>258</v>
      </c>
      <c r="F3235" t="s">
        <v>30</v>
      </c>
      <c r="G3235" t="s">
        <v>31</v>
      </c>
      <c r="H3235" t="s">
        <v>62</v>
      </c>
      <c r="I3235" t="s">
        <v>63</v>
      </c>
      <c r="J3235" t="s">
        <v>123</v>
      </c>
      <c r="K3235" t="s">
        <v>124</v>
      </c>
      <c r="L3235" t="s">
        <v>38</v>
      </c>
      <c r="M3235" t="s">
        <v>38</v>
      </c>
      <c r="N3235" t="s">
        <v>38</v>
      </c>
      <c r="O3235" t="s">
        <v>38</v>
      </c>
      <c r="P3235" t="s">
        <v>387</v>
      </c>
      <c r="Q3235" t="s">
        <v>1099</v>
      </c>
      <c r="R3235" t="s">
        <v>376</v>
      </c>
      <c r="S3235" t="s">
        <v>377</v>
      </c>
      <c r="T3235" t="s">
        <v>378</v>
      </c>
      <c r="U3235" t="s">
        <v>377</v>
      </c>
      <c r="V3235" t="s">
        <v>118</v>
      </c>
      <c r="W3235" t="s">
        <v>119</v>
      </c>
      <c r="X3235" t="s">
        <v>74</v>
      </c>
      <c r="Y3235" t="s">
        <v>75</v>
      </c>
      <c r="Z3235">
        <v>168.65164403876921</v>
      </c>
      <c r="AA3235" t="s">
        <v>679</v>
      </c>
      <c r="AB3235" t="s">
        <v>680</v>
      </c>
      <c r="AC3235" t="str">
        <f t="shared" si="50"/>
        <v>2025</v>
      </c>
    </row>
    <row r="3236" spans="1:29" x14ac:dyDescent="0.25">
      <c r="A3236" t="s">
        <v>27</v>
      </c>
      <c r="B3236" t="s">
        <v>1091</v>
      </c>
      <c r="C3236" t="s">
        <v>1134</v>
      </c>
      <c r="D3236" t="s">
        <v>257</v>
      </c>
      <c r="E3236" t="s">
        <v>258</v>
      </c>
      <c r="F3236" t="s">
        <v>30</v>
      </c>
      <c r="G3236" t="s">
        <v>31</v>
      </c>
      <c r="H3236" t="s">
        <v>62</v>
      </c>
      <c r="I3236" t="s">
        <v>63</v>
      </c>
      <c r="J3236" t="s">
        <v>123</v>
      </c>
      <c r="K3236" t="s">
        <v>124</v>
      </c>
      <c r="L3236" t="s">
        <v>38</v>
      </c>
      <c r="M3236" t="s">
        <v>38</v>
      </c>
      <c r="N3236" t="s">
        <v>38</v>
      </c>
      <c r="O3236" t="s">
        <v>38</v>
      </c>
      <c r="P3236" t="s">
        <v>387</v>
      </c>
      <c r="Q3236" t="s">
        <v>1099</v>
      </c>
      <c r="R3236" t="s">
        <v>376</v>
      </c>
      <c r="S3236" t="s">
        <v>377</v>
      </c>
      <c r="T3236" t="s">
        <v>378</v>
      </c>
      <c r="U3236" t="s">
        <v>377</v>
      </c>
      <c r="V3236" t="s">
        <v>118</v>
      </c>
      <c r="W3236" t="s">
        <v>119</v>
      </c>
      <c r="X3236" t="s">
        <v>74</v>
      </c>
      <c r="Y3236" t="s">
        <v>75</v>
      </c>
      <c r="Z3236">
        <v>339.71716405840255</v>
      </c>
      <c r="AA3236" t="s">
        <v>647</v>
      </c>
      <c r="AB3236" t="s">
        <v>648</v>
      </c>
      <c r="AC3236" t="str">
        <f t="shared" si="50"/>
        <v>2025</v>
      </c>
    </row>
    <row r="3237" spans="1:29" x14ac:dyDescent="0.25">
      <c r="A3237" t="s">
        <v>27</v>
      </c>
      <c r="B3237" t="s">
        <v>1091</v>
      </c>
      <c r="C3237" t="s">
        <v>1134</v>
      </c>
      <c r="D3237" t="s">
        <v>257</v>
      </c>
      <c r="E3237" t="s">
        <v>258</v>
      </c>
      <c r="F3237" t="s">
        <v>30</v>
      </c>
      <c r="G3237" t="s">
        <v>31</v>
      </c>
      <c r="H3237" t="s">
        <v>62</v>
      </c>
      <c r="I3237" t="s">
        <v>63</v>
      </c>
      <c r="J3237" t="s">
        <v>123</v>
      </c>
      <c r="K3237" t="s">
        <v>124</v>
      </c>
      <c r="L3237" t="s">
        <v>38</v>
      </c>
      <c r="M3237" t="s">
        <v>38</v>
      </c>
      <c r="N3237" t="s">
        <v>38</v>
      </c>
      <c r="O3237" t="s">
        <v>38</v>
      </c>
      <c r="P3237" t="s">
        <v>387</v>
      </c>
      <c r="Q3237" t="s">
        <v>1099</v>
      </c>
      <c r="R3237" t="s">
        <v>376</v>
      </c>
      <c r="S3237" t="s">
        <v>377</v>
      </c>
      <c r="T3237" t="s">
        <v>378</v>
      </c>
      <c r="U3237" t="s">
        <v>377</v>
      </c>
      <c r="V3237" t="s">
        <v>118</v>
      </c>
      <c r="W3237" t="s">
        <v>119</v>
      </c>
      <c r="X3237" t="s">
        <v>74</v>
      </c>
      <c r="Y3237" t="s">
        <v>75</v>
      </c>
      <c r="Z3237">
        <v>1009.155471522902</v>
      </c>
      <c r="AA3237" t="s">
        <v>502</v>
      </c>
      <c r="AB3237" t="s">
        <v>503</v>
      </c>
      <c r="AC3237" t="str">
        <f t="shared" si="50"/>
        <v>2025</v>
      </c>
    </row>
    <row r="3238" spans="1:29" x14ac:dyDescent="0.25">
      <c r="A3238" t="s">
        <v>27</v>
      </c>
      <c r="B3238" t="s">
        <v>1091</v>
      </c>
      <c r="C3238" t="s">
        <v>1134</v>
      </c>
      <c r="D3238" t="s">
        <v>257</v>
      </c>
      <c r="E3238" t="s">
        <v>258</v>
      </c>
      <c r="F3238" t="s">
        <v>30</v>
      </c>
      <c r="G3238" t="s">
        <v>31</v>
      </c>
      <c r="H3238" t="s">
        <v>62</v>
      </c>
      <c r="I3238" t="s">
        <v>63</v>
      </c>
      <c r="J3238" t="s">
        <v>123</v>
      </c>
      <c r="K3238" t="s">
        <v>124</v>
      </c>
      <c r="L3238" t="s">
        <v>38</v>
      </c>
      <c r="M3238" t="s">
        <v>38</v>
      </c>
      <c r="N3238" t="s">
        <v>38</v>
      </c>
      <c r="O3238" t="s">
        <v>38</v>
      </c>
      <c r="P3238" t="s">
        <v>387</v>
      </c>
      <c r="Q3238" t="s">
        <v>1099</v>
      </c>
      <c r="R3238" t="s">
        <v>141</v>
      </c>
      <c r="S3238" t="s">
        <v>142</v>
      </c>
      <c r="T3238" t="s">
        <v>143</v>
      </c>
      <c r="U3238" t="s">
        <v>144</v>
      </c>
      <c r="V3238" t="s">
        <v>118</v>
      </c>
      <c r="W3238" t="s">
        <v>119</v>
      </c>
      <c r="X3238" t="s">
        <v>74</v>
      </c>
      <c r="Y3238" t="s">
        <v>75</v>
      </c>
      <c r="Z3238">
        <v>17.376865523185998</v>
      </c>
      <c r="AA3238" t="s">
        <v>788</v>
      </c>
      <c r="AB3238" t="s">
        <v>789</v>
      </c>
      <c r="AC3238" t="str">
        <f t="shared" si="50"/>
        <v>2025</v>
      </c>
    </row>
    <row r="3239" spans="1:29" x14ac:dyDescent="0.25">
      <c r="A3239" t="s">
        <v>27</v>
      </c>
      <c r="B3239" t="s">
        <v>1091</v>
      </c>
      <c r="C3239" t="s">
        <v>1134</v>
      </c>
      <c r="D3239" t="s">
        <v>257</v>
      </c>
      <c r="E3239" t="s">
        <v>258</v>
      </c>
      <c r="F3239" t="s">
        <v>30</v>
      </c>
      <c r="G3239" t="s">
        <v>31</v>
      </c>
      <c r="H3239" t="s">
        <v>62</v>
      </c>
      <c r="I3239" t="s">
        <v>63</v>
      </c>
      <c r="J3239" t="s">
        <v>123</v>
      </c>
      <c r="K3239" t="s">
        <v>124</v>
      </c>
      <c r="L3239" t="s">
        <v>38</v>
      </c>
      <c r="M3239" t="s">
        <v>38</v>
      </c>
      <c r="N3239" t="s">
        <v>38</v>
      </c>
      <c r="O3239" t="s">
        <v>38</v>
      </c>
      <c r="P3239" t="s">
        <v>532</v>
      </c>
      <c r="Q3239" t="s">
        <v>1112</v>
      </c>
      <c r="R3239" t="s">
        <v>169</v>
      </c>
      <c r="S3239" t="s">
        <v>170</v>
      </c>
      <c r="T3239" t="s">
        <v>171</v>
      </c>
      <c r="U3239" t="s">
        <v>172</v>
      </c>
      <c r="V3239" t="s">
        <v>72</v>
      </c>
      <c r="W3239" t="s">
        <v>73</v>
      </c>
      <c r="X3239" t="s">
        <v>74</v>
      </c>
      <c r="Y3239" t="s">
        <v>75</v>
      </c>
      <c r="Z3239">
        <v>67.972074776452601</v>
      </c>
      <c r="AA3239" t="s">
        <v>822</v>
      </c>
      <c r="AB3239" t="s">
        <v>823</v>
      </c>
      <c r="AC3239" t="str">
        <f t="shared" si="50"/>
        <v>2025</v>
      </c>
    </row>
    <row r="3240" spans="1:29" x14ac:dyDescent="0.25">
      <c r="A3240" t="s">
        <v>27</v>
      </c>
      <c r="B3240" t="s">
        <v>1091</v>
      </c>
      <c r="C3240" t="s">
        <v>1134</v>
      </c>
      <c r="D3240" t="s">
        <v>257</v>
      </c>
      <c r="E3240" t="s">
        <v>258</v>
      </c>
      <c r="F3240" t="s">
        <v>30</v>
      </c>
      <c r="G3240" t="s">
        <v>31</v>
      </c>
      <c r="H3240" t="s">
        <v>62</v>
      </c>
      <c r="I3240" t="s">
        <v>63</v>
      </c>
      <c r="J3240" t="s">
        <v>123</v>
      </c>
      <c r="K3240" t="s">
        <v>124</v>
      </c>
      <c r="L3240" t="s">
        <v>38</v>
      </c>
      <c r="M3240" t="s">
        <v>38</v>
      </c>
      <c r="N3240" t="s">
        <v>38</v>
      </c>
      <c r="O3240" t="s">
        <v>38</v>
      </c>
      <c r="P3240" t="s">
        <v>387</v>
      </c>
      <c r="Q3240" t="s">
        <v>1099</v>
      </c>
      <c r="R3240" t="s">
        <v>141</v>
      </c>
      <c r="S3240" t="s">
        <v>142</v>
      </c>
      <c r="T3240" t="s">
        <v>143</v>
      </c>
      <c r="U3240" t="s">
        <v>144</v>
      </c>
      <c r="V3240" t="s">
        <v>118</v>
      </c>
      <c r="W3240" t="s">
        <v>119</v>
      </c>
      <c r="X3240" t="s">
        <v>74</v>
      </c>
      <c r="Y3240" t="s">
        <v>75</v>
      </c>
      <c r="Z3240">
        <v>638.24289015330305</v>
      </c>
      <c r="AA3240" t="s">
        <v>704</v>
      </c>
      <c r="AB3240" t="s">
        <v>705</v>
      </c>
      <c r="AC3240" t="str">
        <f t="shared" si="50"/>
        <v>2025</v>
      </c>
    </row>
    <row r="3241" spans="1:29" x14ac:dyDescent="0.25">
      <c r="A3241" t="s">
        <v>27</v>
      </c>
      <c r="B3241" t="s">
        <v>1091</v>
      </c>
      <c r="C3241" t="s">
        <v>1134</v>
      </c>
      <c r="D3241" t="s">
        <v>257</v>
      </c>
      <c r="E3241" t="s">
        <v>258</v>
      </c>
      <c r="F3241" t="s">
        <v>30</v>
      </c>
      <c r="G3241" t="s">
        <v>31</v>
      </c>
      <c r="H3241" t="s">
        <v>62</v>
      </c>
      <c r="I3241" t="s">
        <v>63</v>
      </c>
      <c r="J3241" t="s">
        <v>123</v>
      </c>
      <c r="K3241" t="s">
        <v>124</v>
      </c>
      <c r="L3241" t="s">
        <v>38</v>
      </c>
      <c r="M3241" t="s">
        <v>38</v>
      </c>
      <c r="N3241" t="s">
        <v>38</v>
      </c>
      <c r="O3241" t="s">
        <v>38</v>
      </c>
      <c r="P3241" t="s">
        <v>387</v>
      </c>
      <c r="Q3241" t="s">
        <v>1099</v>
      </c>
      <c r="R3241" t="s">
        <v>141</v>
      </c>
      <c r="S3241" t="s">
        <v>142</v>
      </c>
      <c r="T3241" t="s">
        <v>143</v>
      </c>
      <c r="U3241" t="s">
        <v>144</v>
      </c>
      <c r="V3241" t="s">
        <v>118</v>
      </c>
      <c r="W3241" t="s">
        <v>119</v>
      </c>
      <c r="X3241" t="s">
        <v>74</v>
      </c>
      <c r="Y3241" t="s">
        <v>75</v>
      </c>
      <c r="Z3241">
        <v>457.59083558596535</v>
      </c>
      <c r="AA3241" t="s">
        <v>522</v>
      </c>
      <c r="AB3241" t="s">
        <v>523</v>
      </c>
      <c r="AC3241" t="str">
        <f t="shared" si="50"/>
        <v>2025</v>
      </c>
    </row>
    <row r="3242" spans="1:29" x14ac:dyDescent="0.25">
      <c r="A3242" t="s">
        <v>27</v>
      </c>
      <c r="B3242" t="s">
        <v>1091</v>
      </c>
      <c r="C3242" t="s">
        <v>1134</v>
      </c>
      <c r="D3242" t="s">
        <v>257</v>
      </c>
      <c r="E3242" t="s">
        <v>258</v>
      </c>
      <c r="F3242" t="s">
        <v>30</v>
      </c>
      <c r="G3242" t="s">
        <v>31</v>
      </c>
      <c r="H3242" t="s">
        <v>62</v>
      </c>
      <c r="I3242" t="s">
        <v>63</v>
      </c>
      <c r="J3242" t="s">
        <v>123</v>
      </c>
      <c r="K3242" t="s">
        <v>124</v>
      </c>
      <c r="L3242" t="s">
        <v>38</v>
      </c>
      <c r="M3242" t="s">
        <v>38</v>
      </c>
      <c r="N3242" t="s">
        <v>38</v>
      </c>
      <c r="O3242" t="s">
        <v>38</v>
      </c>
      <c r="P3242" t="s">
        <v>387</v>
      </c>
      <c r="Q3242" t="s">
        <v>1099</v>
      </c>
      <c r="R3242" t="s">
        <v>141</v>
      </c>
      <c r="S3242" t="s">
        <v>142</v>
      </c>
      <c r="T3242" t="s">
        <v>143</v>
      </c>
      <c r="U3242" t="s">
        <v>144</v>
      </c>
      <c r="V3242" t="s">
        <v>118</v>
      </c>
      <c r="W3242" t="s">
        <v>119</v>
      </c>
      <c r="X3242" t="s">
        <v>74</v>
      </c>
      <c r="Y3242" t="s">
        <v>75</v>
      </c>
      <c r="Z3242">
        <v>868.84437173939887</v>
      </c>
      <c r="AA3242" t="s">
        <v>649</v>
      </c>
      <c r="AB3242" t="s">
        <v>650</v>
      </c>
      <c r="AC3242" t="str">
        <f t="shared" si="50"/>
        <v>2025</v>
      </c>
    </row>
    <row r="3243" spans="1:29" x14ac:dyDescent="0.25">
      <c r="A3243" t="s">
        <v>27</v>
      </c>
      <c r="B3243" t="s">
        <v>1091</v>
      </c>
      <c r="C3243" t="s">
        <v>1134</v>
      </c>
      <c r="D3243" t="s">
        <v>257</v>
      </c>
      <c r="E3243" t="s">
        <v>258</v>
      </c>
      <c r="F3243" t="s">
        <v>30</v>
      </c>
      <c r="G3243" t="s">
        <v>31</v>
      </c>
      <c r="H3243" t="s">
        <v>62</v>
      </c>
      <c r="I3243" t="s">
        <v>63</v>
      </c>
      <c r="J3243" t="s">
        <v>123</v>
      </c>
      <c r="K3243" t="s">
        <v>124</v>
      </c>
      <c r="L3243" t="s">
        <v>38</v>
      </c>
      <c r="M3243" t="s">
        <v>38</v>
      </c>
      <c r="N3243" t="s">
        <v>38</v>
      </c>
      <c r="O3243" t="s">
        <v>38</v>
      </c>
      <c r="P3243" t="s">
        <v>532</v>
      </c>
      <c r="Q3243" t="s">
        <v>1112</v>
      </c>
      <c r="R3243" t="s">
        <v>127</v>
      </c>
      <c r="S3243" t="s">
        <v>128</v>
      </c>
      <c r="T3243" t="s">
        <v>129</v>
      </c>
      <c r="U3243" t="s">
        <v>130</v>
      </c>
      <c r="V3243" t="s">
        <v>72</v>
      </c>
      <c r="W3243" t="s">
        <v>73</v>
      </c>
      <c r="X3243" t="s">
        <v>74</v>
      </c>
      <c r="Y3243" t="s">
        <v>75</v>
      </c>
      <c r="Z3243">
        <v>27.8066317053852</v>
      </c>
      <c r="AA3243" t="s">
        <v>504</v>
      </c>
      <c r="AB3243" t="s">
        <v>505</v>
      </c>
      <c r="AC3243" t="str">
        <f t="shared" si="50"/>
        <v>2025</v>
      </c>
    </row>
    <row r="3244" spans="1:29" x14ac:dyDescent="0.25">
      <c r="A3244" t="s">
        <v>27</v>
      </c>
      <c r="B3244" t="s">
        <v>1091</v>
      </c>
      <c r="C3244" t="s">
        <v>1134</v>
      </c>
      <c r="D3244" t="s">
        <v>257</v>
      </c>
      <c r="E3244" t="s">
        <v>258</v>
      </c>
      <c r="F3244" t="s">
        <v>30</v>
      </c>
      <c r="G3244" t="s">
        <v>31</v>
      </c>
      <c r="H3244" t="s">
        <v>62</v>
      </c>
      <c r="I3244" t="s">
        <v>63</v>
      </c>
      <c r="J3244" t="s">
        <v>123</v>
      </c>
      <c r="K3244" t="s">
        <v>124</v>
      </c>
      <c r="L3244" t="s">
        <v>38</v>
      </c>
      <c r="M3244" t="s">
        <v>38</v>
      </c>
      <c r="N3244" t="s">
        <v>38</v>
      </c>
      <c r="O3244" t="s">
        <v>38</v>
      </c>
      <c r="P3244" t="s">
        <v>387</v>
      </c>
      <c r="Q3244" t="s">
        <v>1099</v>
      </c>
      <c r="R3244" t="s">
        <v>339</v>
      </c>
      <c r="S3244" t="s">
        <v>340</v>
      </c>
      <c r="T3244" t="s">
        <v>129</v>
      </c>
      <c r="U3244" t="s">
        <v>130</v>
      </c>
      <c r="V3244" t="s">
        <v>72</v>
      </c>
      <c r="W3244" t="s">
        <v>73</v>
      </c>
      <c r="X3244" t="s">
        <v>74</v>
      </c>
      <c r="Y3244" t="s">
        <v>75</v>
      </c>
      <c r="Z3244">
        <v>342.12657946314965</v>
      </c>
      <c r="AA3244" t="s">
        <v>657</v>
      </c>
      <c r="AB3244" t="s">
        <v>658</v>
      </c>
      <c r="AC3244" t="str">
        <f t="shared" si="50"/>
        <v>2025</v>
      </c>
    </row>
    <row r="3245" spans="1:29" x14ac:dyDescent="0.25">
      <c r="A3245" t="s">
        <v>27</v>
      </c>
      <c r="B3245" t="s">
        <v>1091</v>
      </c>
      <c r="C3245" t="s">
        <v>1134</v>
      </c>
      <c r="D3245" t="s">
        <v>257</v>
      </c>
      <c r="E3245" t="s">
        <v>258</v>
      </c>
      <c r="F3245" t="s">
        <v>30</v>
      </c>
      <c r="G3245" t="s">
        <v>31</v>
      </c>
      <c r="H3245" t="s">
        <v>62</v>
      </c>
      <c r="I3245" t="s">
        <v>63</v>
      </c>
      <c r="J3245" t="s">
        <v>123</v>
      </c>
      <c r="K3245" t="s">
        <v>124</v>
      </c>
      <c r="L3245" t="s">
        <v>38</v>
      </c>
      <c r="M3245" t="s">
        <v>38</v>
      </c>
      <c r="N3245" t="s">
        <v>38</v>
      </c>
      <c r="O3245" t="s">
        <v>38</v>
      </c>
      <c r="P3245" t="s">
        <v>387</v>
      </c>
      <c r="Q3245" t="s">
        <v>1099</v>
      </c>
      <c r="R3245" t="s">
        <v>339</v>
      </c>
      <c r="S3245" t="s">
        <v>340</v>
      </c>
      <c r="T3245" t="s">
        <v>129</v>
      </c>
      <c r="U3245" t="s">
        <v>130</v>
      </c>
      <c r="V3245" t="s">
        <v>72</v>
      </c>
      <c r="W3245" t="s">
        <v>73</v>
      </c>
      <c r="X3245" t="s">
        <v>74</v>
      </c>
      <c r="Y3245" t="s">
        <v>75</v>
      </c>
      <c r="Z3245">
        <v>180.19686712146591</v>
      </c>
      <c r="AA3245" t="s">
        <v>365</v>
      </c>
      <c r="AB3245" t="s">
        <v>366</v>
      </c>
      <c r="AC3245" t="str">
        <f t="shared" si="50"/>
        <v>2025</v>
      </c>
    </row>
    <row r="3246" spans="1:29" x14ac:dyDescent="0.25">
      <c r="A3246" t="s">
        <v>27</v>
      </c>
      <c r="B3246" t="s">
        <v>1091</v>
      </c>
      <c r="C3246" t="s">
        <v>1134</v>
      </c>
      <c r="D3246" t="s">
        <v>257</v>
      </c>
      <c r="E3246" t="s">
        <v>258</v>
      </c>
      <c r="F3246" t="s">
        <v>30</v>
      </c>
      <c r="G3246" t="s">
        <v>31</v>
      </c>
      <c r="H3246" t="s">
        <v>62</v>
      </c>
      <c r="I3246" t="s">
        <v>63</v>
      </c>
      <c r="J3246" t="s">
        <v>123</v>
      </c>
      <c r="K3246" t="s">
        <v>124</v>
      </c>
      <c r="L3246" t="s">
        <v>38</v>
      </c>
      <c r="M3246" t="s">
        <v>38</v>
      </c>
      <c r="N3246" t="s">
        <v>38</v>
      </c>
      <c r="O3246" t="s">
        <v>38</v>
      </c>
      <c r="P3246" t="s">
        <v>387</v>
      </c>
      <c r="Q3246" t="s">
        <v>1099</v>
      </c>
      <c r="R3246" t="s">
        <v>339</v>
      </c>
      <c r="S3246" t="s">
        <v>340</v>
      </c>
      <c r="T3246" t="s">
        <v>129</v>
      </c>
      <c r="U3246" t="s">
        <v>130</v>
      </c>
      <c r="V3246" t="s">
        <v>72</v>
      </c>
      <c r="W3246" t="s">
        <v>73</v>
      </c>
      <c r="X3246" t="s">
        <v>74</v>
      </c>
      <c r="Y3246" t="s">
        <v>75</v>
      </c>
      <c r="Z3246">
        <v>366.795991318289</v>
      </c>
      <c r="AA3246" t="s">
        <v>341</v>
      </c>
      <c r="AB3246" t="s">
        <v>342</v>
      </c>
      <c r="AC3246" t="str">
        <f t="shared" si="50"/>
        <v>2025</v>
      </c>
    </row>
    <row r="3247" spans="1:29" x14ac:dyDescent="0.25">
      <c r="A3247" t="s">
        <v>27</v>
      </c>
      <c r="B3247" t="s">
        <v>1091</v>
      </c>
      <c r="C3247" t="s">
        <v>1134</v>
      </c>
      <c r="D3247" t="s">
        <v>257</v>
      </c>
      <c r="E3247" t="s">
        <v>258</v>
      </c>
      <c r="F3247" t="s">
        <v>30</v>
      </c>
      <c r="G3247" t="s">
        <v>31</v>
      </c>
      <c r="H3247" t="s">
        <v>62</v>
      </c>
      <c r="I3247" t="s">
        <v>63</v>
      </c>
      <c r="J3247" t="s">
        <v>123</v>
      </c>
      <c r="K3247" t="s">
        <v>124</v>
      </c>
      <c r="L3247" t="s">
        <v>38</v>
      </c>
      <c r="M3247" t="s">
        <v>38</v>
      </c>
      <c r="N3247" t="s">
        <v>38</v>
      </c>
      <c r="O3247" t="s">
        <v>38</v>
      </c>
      <c r="P3247" t="s">
        <v>532</v>
      </c>
      <c r="Q3247" t="s">
        <v>1112</v>
      </c>
      <c r="R3247" t="s">
        <v>127</v>
      </c>
      <c r="S3247" t="s">
        <v>128</v>
      </c>
      <c r="T3247" t="s">
        <v>129</v>
      </c>
      <c r="U3247" t="s">
        <v>130</v>
      </c>
      <c r="V3247" t="s">
        <v>72</v>
      </c>
      <c r="W3247" t="s">
        <v>73</v>
      </c>
      <c r="X3247" t="s">
        <v>74</v>
      </c>
      <c r="Y3247" t="s">
        <v>75</v>
      </c>
      <c r="Z3247">
        <v>168.10621822902391</v>
      </c>
      <c r="AA3247" t="s">
        <v>349</v>
      </c>
      <c r="AB3247" t="s">
        <v>350</v>
      </c>
      <c r="AC3247" t="str">
        <f t="shared" si="50"/>
        <v>2025</v>
      </c>
    </row>
    <row r="3248" spans="1:29" x14ac:dyDescent="0.25">
      <c r="A3248" t="s">
        <v>27</v>
      </c>
      <c r="B3248" t="s">
        <v>1091</v>
      </c>
      <c r="C3248" t="s">
        <v>1134</v>
      </c>
      <c r="D3248" t="s">
        <v>257</v>
      </c>
      <c r="E3248" t="s">
        <v>258</v>
      </c>
      <c r="F3248" t="s">
        <v>30</v>
      </c>
      <c r="G3248" t="s">
        <v>31</v>
      </c>
      <c r="H3248" t="s">
        <v>62</v>
      </c>
      <c r="I3248" t="s">
        <v>63</v>
      </c>
      <c r="J3248" t="s">
        <v>123</v>
      </c>
      <c r="K3248" t="s">
        <v>124</v>
      </c>
      <c r="L3248" t="s">
        <v>38</v>
      </c>
      <c r="M3248" t="s">
        <v>38</v>
      </c>
      <c r="N3248" t="s">
        <v>38</v>
      </c>
      <c r="O3248" t="s">
        <v>38</v>
      </c>
      <c r="P3248" t="s">
        <v>387</v>
      </c>
      <c r="Q3248" t="s">
        <v>1099</v>
      </c>
      <c r="R3248" t="s">
        <v>339</v>
      </c>
      <c r="S3248" t="s">
        <v>340</v>
      </c>
      <c r="T3248" t="s">
        <v>129</v>
      </c>
      <c r="U3248" t="s">
        <v>130</v>
      </c>
      <c r="V3248" t="s">
        <v>72</v>
      </c>
      <c r="W3248" t="s">
        <v>73</v>
      </c>
      <c r="X3248" t="s">
        <v>74</v>
      </c>
      <c r="Y3248" t="s">
        <v>75</v>
      </c>
      <c r="Z3248">
        <v>68.009099795992128</v>
      </c>
      <c r="AA3248" t="s">
        <v>683</v>
      </c>
      <c r="AB3248" t="s">
        <v>684</v>
      </c>
      <c r="AC3248" t="str">
        <f t="shared" si="50"/>
        <v>2025</v>
      </c>
    </row>
    <row r="3249" spans="1:29" x14ac:dyDescent="0.25">
      <c r="A3249" t="s">
        <v>27</v>
      </c>
      <c r="B3249" t="s">
        <v>1091</v>
      </c>
      <c r="C3249" t="s">
        <v>1134</v>
      </c>
      <c r="D3249" t="s">
        <v>257</v>
      </c>
      <c r="E3249" t="s">
        <v>258</v>
      </c>
      <c r="F3249" t="s">
        <v>30</v>
      </c>
      <c r="G3249" t="s">
        <v>31</v>
      </c>
      <c r="H3249" t="s">
        <v>62</v>
      </c>
      <c r="I3249" t="s">
        <v>63</v>
      </c>
      <c r="J3249" t="s">
        <v>123</v>
      </c>
      <c r="K3249" t="s">
        <v>124</v>
      </c>
      <c r="L3249" t="s">
        <v>38</v>
      </c>
      <c r="M3249" t="s">
        <v>38</v>
      </c>
      <c r="N3249" t="s">
        <v>38</v>
      </c>
      <c r="O3249" t="s">
        <v>38</v>
      </c>
      <c r="P3249" t="s">
        <v>387</v>
      </c>
      <c r="Q3249" t="s">
        <v>1099</v>
      </c>
      <c r="R3249" t="s">
        <v>339</v>
      </c>
      <c r="S3249" t="s">
        <v>340</v>
      </c>
      <c r="T3249" t="s">
        <v>129</v>
      </c>
      <c r="U3249" t="s">
        <v>130</v>
      </c>
      <c r="V3249" t="s">
        <v>72</v>
      </c>
      <c r="W3249" t="s">
        <v>73</v>
      </c>
      <c r="X3249" t="s">
        <v>74</v>
      </c>
      <c r="Y3249" t="s">
        <v>75</v>
      </c>
      <c r="Z3249">
        <v>310.55848232162828</v>
      </c>
      <c r="AA3249" t="s">
        <v>651</v>
      </c>
      <c r="AB3249" t="s">
        <v>652</v>
      </c>
      <c r="AC3249" t="str">
        <f t="shared" si="50"/>
        <v>2025</v>
      </c>
    </row>
    <row r="3250" spans="1:29" x14ac:dyDescent="0.25">
      <c r="A3250" t="s">
        <v>27</v>
      </c>
      <c r="B3250" t="s">
        <v>1091</v>
      </c>
      <c r="C3250" t="s">
        <v>1134</v>
      </c>
      <c r="D3250" t="s">
        <v>257</v>
      </c>
      <c r="E3250" t="s">
        <v>258</v>
      </c>
      <c r="F3250" t="s">
        <v>30</v>
      </c>
      <c r="G3250" t="s">
        <v>31</v>
      </c>
      <c r="H3250" t="s">
        <v>62</v>
      </c>
      <c r="I3250" t="s">
        <v>63</v>
      </c>
      <c r="J3250" t="s">
        <v>123</v>
      </c>
      <c r="K3250" t="s">
        <v>124</v>
      </c>
      <c r="L3250" t="s">
        <v>38</v>
      </c>
      <c r="M3250" t="s">
        <v>38</v>
      </c>
      <c r="N3250" t="s">
        <v>38</v>
      </c>
      <c r="O3250" t="s">
        <v>38</v>
      </c>
      <c r="P3250" t="s">
        <v>387</v>
      </c>
      <c r="Q3250" t="s">
        <v>1099</v>
      </c>
      <c r="R3250" t="s">
        <v>339</v>
      </c>
      <c r="S3250" t="s">
        <v>340</v>
      </c>
      <c r="T3250" t="s">
        <v>129</v>
      </c>
      <c r="U3250" t="s">
        <v>130</v>
      </c>
      <c r="V3250" t="s">
        <v>72</v>
      </c>
      <c r="W3250" t="s">
        <v>73</v>
      </c>
      <c r="X3250" t="s">
        <v>74</v>
      </c>
      <c r="Y3250" t="s">
        <v>75</v>
      </c>
      <c r="Z3250">
        <v>35.010696750055807</v>
      </c>
      <c r="AA3250" t="s">
        <v>361</v>
      </c>
      <c r="AB3250" t="s">
        <v>362</v>
      </c>
      <c r="AC3250" t="str">
        <f t="shared" si="50"/>
        <v>2025</v>
      </c>
    </row>
    <row r="3251" spans="1:29" x14ac:dyDescent="0.25">
      <c r="A3251" t="s">
        <v>27</v>
      </c>
      <c r="B3251" t="s">
        <v>1091</v>
      </c>
      <c r="C3251" t="s">
        <v>1134</v>
      </c>
      <c r="D3251" t="s">
        <v>257</v>
      </c>
      <c r="E3251" t="s">
        <v>258</v>
      </c>
      <c r="F3251" t="s">
        <v>30</v>
      </c>
      <c r="G3251" t="s">
        <v>31</v>
      </c>
      <c r="H3251" t="s">
        <v>62</v>
      </c>
      <c r="I3251" t="s">
        <v>63</v>
      </c>
      <c r="J3251" t="s">
        <v>123</v>
      </c>
      <c r="K3251" t="s">
        <v>124</v>
      </c>
      <c r="L3251" t="s">
        <v>38</v>
      </c>
      <c r="M3251" t="s">
        <v>38</v>
      </c>
      <c r="N3251" t="s">
        <v>38</v>
      </c>
      <c r="O3251" t="s">
        <v>38</v>
      </c>
      <c r="P3251" t="s">
        <v>387</v>
      </c>
      <c r="Q3251" t="s">
        <v>1099</v>
      </c>
      <c r="R3251" t="s">
        <v>339</v>
      </c>
      <c r="S3251" t="s">
        <v>340</v>
      </c>
      <c r="T3251" t="s">
        <v>129</v>
      </c>
      <c r="U3251" t="s">
        <v>130</v>
      </c>
      <c r="V3251" t="s">
        <v>72</v>
      </c>
      <c r="W3251" t="s">
        <v>73</v>
      </c>
      <c r="X3251" t="s">
        <v>74</v>
      </c>
      <c r="Y3251" t="s">
        <v>75</v>
      </c>
      <c r="Z3251">
        <v>226.6584888099878</v>
      </c>
      <c r="AA3251" t="s">
        <v>798</v>
      </c>
      <c r="AB3251" t="s">
        <v>799</v>
      </c>
      <c r="AC3251" t="str">
        <f t="shared" si="50"/>
        <v>2025</v>
      </c>
    </row>
    <row r="3252" spans="1:29" x14ac:dyDescent="0.25">
      <c r="A3252" t="s">
        <v>27</v>
      </c>
      <c r="B3252" t="s">
        <v>1091</v>
      </c>
      <c r="C3252" t="s">
        <v>1134</v>
      </c>
      <c r="D3252" t="s">
        <v>257</v>
      </c>
      <c r="E3252" t="s">
        <v>258</v>
      </c>
      <c r="F3252" t="s">
        <v>30</v>
      </c>
      <c r="G3252" t="s">
        <v>31</v>
      </c>
      <c r="H3252" t="s">
        <v>62</v>
      </c>
      <c r="I3252" t="s">
        <v>63</v>
      </c>
      <c r="J3252" t="s">
        <v>123</v>
      </c>
      <c r="K3252" t="s">
        <v>124</v>
      </c>
      <c r="L3252" t="s">
        <v>38</v>
      </c>
      <c r="M3252" t="s">
        <v>38</v>
      </c>
      <c r="N3252" t="s">
        <v>38</v>
      </c>
      <c r="O3252" t="s">
        <v>38</v>
      </c>
      <c r="P3252" t="s">
        <v>387</v>
      </c>
      <c r="Q3252" t="s">
        <v>1099</v>
      </c>
      <c r="R3252" t="s">
        <v>339</v>
      </c>
      <c r="S3252" t="s">
        <v>340</v>
      </c>
      <c r="T3252" t="s">
        <v>129</v>
      </c>
      <c r="U3252" t="s">
        <v>130</v>
      </c>
      <c r="V3252" t="s">
        <v>72</v>
      </c>
      <c r="W3252" t="s">
        <v>73</v>
      </c>
      <c r="X3252" t="s">
        <v>74</v>
      </c>
      <c r="Y3252" t="s">
        <v>75</v>
      </c>
      <c r="Z3252">
        <v>70.196295037336284</v>
      </c>
      <c r="AA3252" t="s">
        <v>492</v>
      </c>
      <c r="AB3252" t="s">
        <v>493</v>
      </c>
      <c r="AC3252" t="str">
        <f t="shared" si="50"/>
        <v>2025</v>
      </c>
    </row>
    <row r="3253" spans="1:29" x14ac:dyDescent="0.25">
      <c r="A3253" t="s">
        <v>27</v>
      </c>
      <c r="B3253" t="s">
        <v>1091</v>
      </c>
      <c r="C3253" t="s">
        <v>1134</v>
      </c>
      <c r="D3253" t="s">
        <v>257</v>
      </c>
      <c r="E3253" t="s">
        <v>258</v>
      </c>
      <c r="F3253" t="s">
        <v>30</v>
      </c>
      <c r="G3253" t="s">
        <v>31</v>
      </c>
      <c r="H3253" t="s">
        <v>62</v>
      </c>
      <c r="I3253" t="s">
        <v>63</v>
      </c>
      <c r="J3253" t="s">
        <v>123</v>
      </c>
      <c r="K3253" t="s">
        <v>124</v>
      </c>
      <c r="L3253" t="s">
        <v>38</v>
      </c>
      <c r="M3253" t="s">
        <v>38</v>
      </c>
      <c r="N3253" t="s">
        <v>38</v>
      </c>
      <c r="O3253" t="s">
        <v>38</v>
      </c>
      <c r="P3253" t="s">
        <v>387</v>
      </c>
      <c r="Q3253" t="s">
        <v>1099</v>
      </c>
      <c r="R3253" t="s">
        <v>339</v>
      </c>
      <c r="S3253" t="s">
        <v>340</v>
      </c>
      <c r="T3253" t="s">
        <v>129</v>
      </c>
      <c r="U3253" t="s">
        <v>130</v>
      </c>
      <c r="V3253" t="s">
        <v>72</v>
      </c>
      <c r="W3253" t="s">
        <v>73</v>
      </c>
      <c r="X3253" t="s">
        <v>74</v>
      </c>
      <c r="Y3253" t="s">
        <v>75</v>
      </c>
      <c r="Z3253">
        <v>247.04639972368511</v>
      </c>
      <c r="AA3253" t="s">
        <v>381</v>
      </c>
      <c r="AB3253" t="s">
        <v>382</v>
      </c>
      <c r="AC3253" t="str">
        <f t="shared" si="50"/>
        <v>2025</v>
      </c>
    </row>
    <row r="3254" spans="1:29" x14ac:dyDescent="0.25">
      <c r="A3254" t="s">
        <v>27</v>
      </c>
      <c r="B3254" t="s">
        <v>1091</v>
      </c>
      <c r="C3254" t="s">
        <v>1134</v>
      </c>
      <c r="D3254" t="s">
        <v>257</v>
      </c>
      <c r="E3254" t="s">
        <v>258</v>
      </c>
      <c r="F3254" t="s">
        <v>30</v>
      </c>
      <c r="G3254" t="s">
        <v>31</v>
      </c>
      <c r="H3254" t="s">
        <v>62</v>
      </c>
      <c r="I3254" t="s">
        <v>63</v>
      </c>
      <c r="J3254" t="s">
        <v>123</v>
      </c>
      <c r="K3254" t="s">
        <v>124</v>
      </c>
      <c r="L3254" t="s">
        <v>38</v>
      </c>
      <c r="M3254" t="s">
        <v>38</v>
      </c>
      <c r="N3254" t="s">
        <v>38</v>
      </c>
      <c r="O3254" t="s">
        <v>38</v>
      </c>
      <c r="P3254" t="s">
        <v>387</v>
      </c>
      <c r="Q3254" t="s">
        <v>1099</v>
      </c>
      <c r="R3254" t="s">
        <v>127</v>
      </c>
      <c r="S3254" t="s">
        <v>128</v>
      </c>
      <c r="T3254" t="s">
        <v>129</v>
      </c>
      <c r="U3254" t="s">
        <v>130</v>
      </c>
      <c r="V3254" t="s">
        <v>72</v>
      </c>
      <c r="W3254" t="s">
        <v>73</v>
      </c>
      <c r="X3254" t="s">
        <v>74</v>
      </c>
      <c r="Y3254" t="s">
        <v>75</v>
      </c>
      <c r="Z3254">
        <v>700.486734445754</v>
      </c>
      <c r="AA3254" t="s">
        <v>259</v>
      </c>
      <c r="AB3254" t="s">
        <v>260</v>
      </c>
      <c r="AC3254" t="str">
        <f t="shared" si="50"/>
        <v>2025</v>
      </c>
    </row>
    <row r="3255" spans="1:29" x14ac:dyDescent="0.25">
      <c r="A3255" t="s">
        <v>27</v>
      </c>
      <c r="B3255" t="s">
        <v>1091</v>
      </c>
      <c r="C3255" t="s">
        <v>1134</v>
      </c>
      <c r="D3255" t="s">
        <v>257</v>
      </c>
      <c r="E3255" t="s">
        <v>258</v>
      </c>
      <c r="F3255" t="s">
        <v>30</v>
      </c>
      <c r="G3255" t="s">
        <v>31</v>
      </c>
      <c r="H3255" t="s">
        <v>62</v>
      </c>
      <c r="I3255" t="s">
        <v>63</v>
      </c>
      <c r="J3255" t="s">
        <v>123</v>
      </c>
      <c r="K3255" t="s">
        <v>124</v>
      </c>
      <c r="L3255" t="s">
        <v>38</v>
      </c>
      <c r="M3255" t="s">
        <v>38</v>
      </c>
      <c r="N3255" t="s">
        <v>38</v>
      </c>
      <c r="O3255" t="s">
        <v>38</v>
      </c>
      <c r="P3255" t="s">
        <v>532</v>
      </c>
      <c r="Q3255" t="s">
        <v>1112</v>
      </c>
      <c r="R3255" t="s">
        <v>339</v>
      </c>
      <c r="S3255" t="s">
        <v>340</v>
      </c>
      <c r="T3255" t="s">
        <v>129</v>
      </c>
      <c r="U3255" t="s">
        <v>130</v>
      </c>
      <c r="V3255" t="s">
        <v>72</v>
      </c>
      <c r="W3255" t="s">
        <v>73</v>
      </c>
      <c r="X3255" t="s">
        <v>74</v>
      </c>
      <c r="Y3255" t="s">
        <v>75</v>
      </c>
      <c r="Z3255">
        <v>73.359198663798878</v>
      </c>
      <c r="AA3255" t="s">
        <v>341</v>
      </c>
      <c r="AB3255" t="s">
        <v>342</v>
      </c>
      <c r="AC3255" t="str">
        <f t="shared" si="50"/>
        <v>2025</v>
      </c>
    </row>
    <row r="3256" spans="1:29" x14ac:dyDescent="0.25">
      <c r="A3256" t="s">
        <v>27</v>
      </c>
      <c r="B3256" t="s">
        <v>1091</v>
      </c>
      <c r="C3256" t="s">
        <v>1134</v>
      </c>
      <c r="D3256" t="s">
        <v>257</v>
      </c>
      <c r="E3256" t="s">
        <v>258</v>
      </c>
      <c r="F3256" t="s">
        <v>30</v>
      </c>
      <c r="G3256" t="s">
        <v>31</v>
      </c>
      <c r="H3256" t="s">
        <v>62</v>
      </c>
      <c r="I3256" t="s">
        <v>63</v>
      </c>
      <c r="J3256" t="s">
        <v>123</v>
      </c>
      <c r="K3256" t="s">
        <v>124</v>
      </c>
      <c r="L3256" t="s">
        <v>38</v>
      </c>
      <c r="M3256" t="s">
        <v>38</v>
      </c>
      <c r="N3256" t="s">
        <v>38</v>
      </c>
      <c r="O3256" t="s">
        <v>38</v>
      </c>
      <c r="P3256" t="s">
        <v>387</v>
      </c>
      <c r="Q3256" t="s">
        <v>1099</v>
      </c>
      <c r="R3256" t="s">
        <v>127</v>
      </c>
      <c r="S3256" t="s">
        <v>128</v>
      </c>
      <c r="T3256" t="s">
        <v>129</v>
      </c>
      <c r="U3256" t="s">
        <v>130</v>
      </c>
      <c r="V3256" t="s">
        <v>72</v>
      </c>
      <c r="W3256" t="s">
        <v>73</v>
      </c>
      <c r="X3256" t="s">
        <v>74</v>
      </c>
      <c r="Y3256" t="s">
        <v>75</v>
      </c>
      <c r="Z3256">
        <v>840.53108656040456</v>
      </c>
      <c r="AA3256" t="s">
        <v>349</v>
      </c>
      <c r="AB3256" t="s">
        <v>350</v>
      </c>
      <c r="AC3256" t="str">
        <f t="shared" si="50"/>
        <v>2025</v>
      </c>
    </row>
    <row r="3257" spans="1:29" x14ac:dyDescent="0.25">
      <c r="A3257" t="s">
        <v>27</v>
      </c>
      <c r="B3257" t="s">
        <v>1091</v>
      </c>
      <c r="C3257" t="s">
        <v>1134</v>
      </c>
      <c r="D3257" t="s">
        <v>257</v>
      </c>
      <c r="E3257" t="s">
        <v>258</v>
      </c>
      <c r="F3257" t="s">
        <v>30</v>
      </c>
      <c r="G3257" t="s">
        <v>31</v>
      </c>
      <c r="H3257" t="s">
        <v>62</v>
      </c>
      <c r="I3257" t="s">
        <v>63</v>
      </c>
      <c r="J3257" t="s">
        <v>123</v>
      </c>
      <c r="K3257" t="s">
        <v>124</v>
      </c>
      <c r="L3257" t="s">
        <v>38</v>
      </c>
      <c r="M3257" t="s">
        <v>38</v>
      </c>
      <c r="N3257" t="s">
        <v>38</v>
      </c>
      <c r="O3257" t="s">
        <v>38</v>
      </c>
      <c r="P3257" t="s">
        <v>387</v>
      </c>
      <c r="Q3257" t="s">
        <v>1099</v>
      </c>
      <c r="R3257" t="s">
        <v>127</v>
      </c>
      <c r="S3257" t="s">
        <v>128</v>
      </c>
      <c r="T3257" t="s">
        <v>129</v>
      </c>
      <c r="U3257" t="s">
        <v>130</v>
      </c>
      <c r="V3257" t="s">
        <v>72</v>
      </c>
      <c r="W3257" t="s">
        <v>73</v>
      </c>
      <c r="X3257" t="s">
        <v>74</v>
      </c>
      <c r="Y3257" t="s">
        <v>75</v>
      </c>
      <c r="Z3257">
        <v>907.84517120981729</v>
      </c>
      <c r="AA3257" t="s">
        <v>820</v>
      </c>
      <c r="AB3257" t="s">
        <v>821</v>
      </c>
      <c r="AC3257" t="str">
        <f t="shared" si="50"/>
        <v>2025</v>
      </c>
    </row>
    <row r="3258" spans="1:29" x14ac:dyDescent="0.25">
      <c r="A3258" t="s">
        <v>27</v>
      </c>
      <c r="B3258" t="s">
        <v>1091</v>
      </c>
      <c r="C3258" t="s">
        <v>1134</v>
      </c>
      <c r="D3258" t="s">
        <v>257</v>
      </c>
      <c r="E3258" t="s">
        <v>258</v>
      </c>
      <c r="F3258" t="s">
        <v>30</v>
      </c>
      <c r="G3258" t="s">
        <v>31</v>
      </c>
      <c r="H3258" t="s">
        <v>62</v>
      </c>
      <c r="I3258" t="s">
        <v>63</v>
      </c>
      <c r="J3258" t="s">
        <v>123</v>
      </c>
      <c r="K3258" t="s">
        <v>124</v>
      </c>
      <c r="L3258" t="s">
        <v>38</v>
      </c>
      <c r="M3258" t="s">
        <v>38</v>
      </c>
      <c r="N3258" t="s">
        <v>38</v>
      </c>
      <c r="O3258" t="s">
        <v>38</v>
      </c>
      <c r="P3258" t="s">
        <v>387</v>
      </c>
      <c r="Q3258" t="s">
        <v>1099</v>
      </c>
      <c r="R3258" t="s">
        <v>127</v>
      </c>
      <c r="S3258" t="s">
        <v>128</v>
      </c>
      <c r="T3258" t="s">
        <v>129</v>
      </c>
      <c r="U3258" t="s">
        <v>130</v>
      </c>
      <c r="V3258" t="s">
        <v>72</v>
      </c>
      <c r="W3258" t="s">
        <v>73</v>
      </c>
      <c r="X3258" t="s">
        <v>74</v>
      </c>
      <c r="Y3258" t="s">
        <v>75</v>
      </c>
      <c r="Z3258">
        <v>927.90962514192097</v>
      </c>
      <c r="AA3258" t="s">
        <v>406</v>
      </c>
      <c r="AB3258" t="s">
        <v>407</v>
      </c>
      <c r="AC3258" t="str">
        <f t="shared" si="50"/>
        <v>2025</v>
      </c>
    </row>
    <row r="3259" spans="1:29" x14ac:dyDescent="0.25">
      <c r="A3259" t="s">
        <v>27</v>
      </c>
      <c r="B3259" t="s">
        <v>1091</v>
      </c>
      <c r="C3259" t="s">
        <v>1134</v>
      </c>
      <c r="D3259" t="s">
        <v>257</v>
      </c>
      <c r="E3259" t="s">
        <v>258</v>
      </c>
      <c r="F3259" t="s">
        <v>30</v>
      </c>
      <c r="G3259" t="s">
        <v>31</v>
      </c>
      <c r="H3259" t="s">
        <v>62</v>
      </c>
      <c r="I3259" t="s">
        <v>63</v>
      </c>
      <c r="J3259" t="s">
        <v>123</v>
      </c>
      <c r="K3259" t="s">
        <v>124</v>
      </c>
      <c r="L3259" t="s">
        <v>38</v>
      </c>
      <c r="M3259" t="s">
        <v>38</v>
      </c>
      <c r="N3259" t="s">
        <v>38</v>
      </c>
      <c r="O3259" t="s">
        <v>38</v>
      </c>
      <c r="P3259" t="s">
        <v>532</v>
      </c>
      <c r="Q3259" t="s">
        <v>1112</v>
      </c>
      <c r="R3259" t="s">
        <v>141</v>
      </c>
      <c r="S3259" t="s">
        <v>142</v>
      </c>
      <c r="T3259" t="s">
        <v>143</v>
      </c>
      <c r="U3259" t="s">
        <v>144</v>
      </c>
      <c r="V3259" t="s">
        <v>118</v>
      </c>
      <c r="W3259" t="s">
        <v>119</v>
      </c>
      <c r="X3259" t="s">
        <v>74</v>
      </c>
      <c r="Y3259" t="s">
        <v>75</v>
      </c>
      <c r="Z3259">
        <v>91.518167616383067</v>
      </c>
      <c r="AA3259" t="s">
        <v>522</v>
      </c>
      <c r="AB3259" t="s">
        <v>523</v>
      </c>
      <c r="AC3259" t="str">
        <f t="shared" si="50"/>
        <v>2025</v>
      </c>
    </row>
    <row r="3260" spans="1:29" x14ac:dyDescent="0.25">
      <c r="A3260" t="s">
        <v>27</v>
      </c>
      <c r="B3260" t="s">
        <v>1091</v>
      </c>
      <c r="C3260" t="s">
        <v>1134</v>
      </c>
      <c r="D3260" t="s">
        <v>257</v>
      </c>
      <c r="E3260" t="s">
        <v>258</v>
      </c>
      <c r="F3260" t="s">
        <v>30</v>
      </c>
      <c r="G3260" t="s">
        <v>31</v>
      </c>
      <c r="H3260" t="s">
        <v>62</v>
      </c>
      <c r="I3260" t="s">
        <v>63</v>
      </c>
      <c r="J3260" t="s">
        <v>123</v>
      </c>
      <c r="K3260" t="s">
        <v>124</v>
      </c>
      <c r="L3260" t="s">
        <v>38</v>
      </c>
      <c r="M3260" t="s">
        <v>38</v>
      </c>
      <c r="N3260" t="s">
        <v>38</v>
      </c>
      <c r="O3260" t="s">
        <v>38</v>
      </c>
      <c r="P3260" t="s">
        <v>387</v>
      </c>
      <c r="Q3260" t="s">
        <v>1099</v>
      </c>
      <c r="R3260" t="s">
        <v>127</v>
      </c>
      <c r="S3260" t="s">
        <v>128</v>
      </c>
      <c r="T3260" t="s">
        <v>129</v>
      </c>
      <c r="U3260" t="s">
        <v>130</v>
      </c>
      <c r="V3260" t="s">
        <v>72</v>
      </c>
      <c r="W3260" t="s">
        <v>73</v>
      </c>
      <c r="X3260" t="s">
        <v>74</v>
      </c>
      <c r="Y3260" t="s">
        <v>75</v>
      </c>
      <c r="Z3260">
        <v>997.11063782984547</v>
      </c>
      <c r="AA3260" t="s">
        <v>815</v>
      </c>
      <c r="AB3260" t="s">
        <v>816</v>
      </c>
      <c r="AC3260" t="str">
        <f t="shared" si="50"/>
        <v>2025</v>
      </c>
    </row>
    <row r="3261" spans="1:29" x14ac:dyDescent="0.25">
      <c r="A3261" t="s">
        <v>27</v>
      </c>
      <c r="B3261" t="s">
        <v>1091</v>
      </c>
      <c r="C3261" t="s">
        <v>1134</v>
      </c>
      <c r="D3261" t="s">
        <v>257</v>
      </c>
      <c r="E3261" t="s">
        <v>258</v>
      </c>
      <c r="F3261" t="s">
        <v>30</v>
      </c>
      <c r="G3261" t="s">
        <v>31</v>
      </c>
      <c r="H3261" t="s">
        <v>62</v>
      </c>
      <c r="I3261" t="s">
        <v>63</v>
      </c>
      <c r="J3261" t="s">
        <v>123</v>
      </c>
      <c r="K3261" t="s">
        <v>124</v>
      </c>
      <c r="L3261" t="s">
        <v>38</v>
      </c>
      <c r="M3261" t="s">
        <v>38</v>
      </c>
      <c r="N3261" t="s">
        <v>38</v>
      </c>
      <c r="O3261" t="s">
        <v>38</v>
      </c>
      <c r="P3261" t="s">
        <v>387</v>
      </c>
      <c r="Q3261" t="s">
        <v>1099</v>
      </c>
      <c r="R3261" t="s">
        <v>127</v>
      </c>
      <c r="S3261" t="s">
        <v>128</v>
      </c>
      <c r="T3261" t="s">
        <v>129</v>
      </c>
      <c r="U3261" t="s">
        <v>130</v>
      </c>
      <c r="V3261" t="s">
        <v>72</v>
      </c>
      <c r="W3261" t="s">
        <v>73</v>
      </c>
      <c r="X3261" t="s">
        <v>74</v>
      </c>
      <c r="Y3261" t="s">
        <v>75</v>
      </c>
      <c r="Z3261">
        <v>139.03315776856331</v>
      </c>
      <c r="AA3261" t="s">
        <v>504</v>
      </c>
      <c r="AB3261" t="s">
        <v>505</v>
      </c>
      <c r="AC3261" t="str">
        <f t="shared" si="50"/>
        <v>2025</v>
      </c>
    </row>
    <row r="3262" spans="1:29" x14ac:dyDescent="0.25">
      <c r="A3262" t="s">
        <v>27</v>
      </c>
      <c r="B3262" t="s">
        <v>1091</v>
      </c>
      <c r="C3262" t="s">
        <v>1134</v>
      </c>
      <c r="D3262" t="s">
        <v>257</v>
      </c>
      <c r="E3262" t="s">
        <v>258</v>
      </c>
      <c r="F3262" t="s">
        <v>30</v>
      </c>
      <c r="G3262" t="s">
        <v>31</v>
      </c>
      <c r="H3262" t="s">
        <v>62</v>
      </c>
      <c r="I3262" t="s">
        <v>63</v>
      </c>
      <c r="J3262" t="s">
        <v>123</v>
      </c>
      <c r="K3262" t="s">
        <v>124</v>
      </c>
      <c r="L3262" t="s">
        <v>38</v>
      </c>
      <c r="M3262" t="s">
        <v>38</v>
      </c>
      <c r="N3262" t="s">
        <v>38</v>
      </c>
      <c r="O3262" t="s">
        <v>38</v>
      </c>
      <c r="P3262" t="s">
        <v>387</v>
      </c>
      <c r="Q3262" t="s">
        <v>1099</v>
      </c>
      <c r="R3262" t="s">
        <v>169</v>
      </c>
      <c r="S3262" t="s">
        <v>170</v>
      </c>
      <c r="T3262" t="s">
        <v>171</v>
      </c>
      <c r="U3262" t="s">
        <v>172</v>
      </c>
      <c r="V3262" t="s">
        <v>72</v>
      </c>
      <c r="W3262" t="s">
        <v>73</v>
      </c>
      <c r="X3262" t="s">
        <v>74</v>
      </c>
      <c r="Y3262" t="s">
        <v>75</v>
      </c>
      <c r="Z3262">
        <v>487.02458618329644</v>
      </c>
      <c r="AA3262" t="s">
        <v>490</v>
      </c>
      <c r="AB3262" t="s">
        <v>491</v>
      </c>
      <c r="AC3262" t="str">
        <f t="shared" si="50"/>
        <v>2025</v>
      </c>
    </row>
    <row r="3263" spans="1:29" x14ac:dyDescent="0.25">
      <c r="A3263" t="s">
        <v>27</v>
      </c>
      <c r="B3263" t="s">
        <v>1091</v>
      </c>
      <c r="C3263" t="s">
        <v>1134</v>
      </c>
      <c r="D3263" t="s">
        <v>257</v>
      </c>
      <c r="E3263" t="s">
        <v>258</v>
      </c>
      <c r="F3263" t="s">
        <v>30</v>
      </c>
      <c r="G3263" t="s">
        <v>31</v>
      </c>
      <c r="H3263" t="s">
        <v>62</v>
      </c>
      <c r="I3263" t="s">
        <v>63</v>
      </c>
      <c r="J3263" t="s">
        <v>123</v>
      </c>
      <c r="K3263" t="s">
        <v>124</v>
      </c>
      <c r="L3263" t="s">
        <v>38</v>
      </c>
      <c r="M3263" t="s">
        <v>38</v>
      </c>
      <c r="N3263" t="s">
        <v>38</v>
      </c>
      <c r="O3263" t="s">
        <v>38</v>
      </c>
      <c r="P3263" t="s">
        <v>532</v>
      </c>
      <c r="Q3263" t="s">
        <v>1112</v>
      </c>
      <c r="R3263" t="s">
        <v>376</v>
      </c>
      <c r="S3263" t="s">
        <v>377</v>
      </c>
      <c r="T3263" t="s">
        <v>378</v>
      </c>
      <c r="U3263" t="s">
        <v>377</v>
      </c>
      <c r="V3263" t="s">
        <v>118</v>
      </c>
      <c r="W3263" t="s">
        <v>119</v>
      </c>
      <c r="X3263" t="s">
        <v>74</v>
      </c>
      <c r="Y3263" t="s">
        <v>75</v>
      </c>
      <c r="Z3263">
        <v>67.943433182281069</v>
      </c>
      <c r="AA3263" t="s">
        <v>647</v>
      </c>
      <c r="AB3263" t="s">
        <v>648</v>
      </c>
      <c r="AC3263" t="str">
        <f t="shared" si="50"/>
        <v>2025</v>
      </c>
    </row>
    <row r="3264" spans="1:29" x14ac:dyDescent="0.25">
      <c r="A3264" t="s">
        <v>27</v>
      </c>
      <c r="B3264" t="s">
        <v>1091</v>
      </c>
      <c r="C3264" t="s">
        <v>1134</v>
      </c>
      <c r="D3264" t="s">
        <v>257</v>
      </c>
      <c r="E3264" t="s">
        <v>258</v>
      </c>
      <c r="F3264" t="s">
        <v>30</v>
      </c>
      <c r="G3264" t="s">
        <v>31</v>
      </c>
      <c r="H3264" t="s">
        <v>62</v>
      </c>
      <c r="I3264" t="s">
        <v>63</v>
      </c>
      <c r="J3264" t="s">
        <v>123</v>
      </c>
      <c r="K3264" t="s">
        <v>124</v>
      </c>
      <c r="L3264" t="s">
        <v>38</v>
      </c>
      <c r="M3264" t="s">
        <v>38</v>
      </c>
      <c r="N3264" t="s">
        <v>38</v>
      </c>
      <c r="O3264" t="s">
        <v>38</v>
      </c>
      <c r="P3264" t="s">
        <v>387</v>
      </c>
      <c r="Q3264" t="s">
        <v>1099</v>
      </c>
      <c r="R3264" t="s">
        <v>169</v>
      </c>
      <c r="S3264" t="s">
        <v>170</v>
      </c>
      <c r="T3264" t="s">
        <v>171</v>
      </c>
      <c r="U3264" t="s">
        <v>172</v>
      </c>
      <c r="V3264" t="s">
        <v>72</v>
      </c>
      <c r="W3264" t="s">
        <v>73</v>
      </c>
      <c r="X3264" t="s">
        <v>74</v>
      </c>
      <c r="Y3264" t="s">
        <v>75</v>
      </c>
      <c r="Z3264">
        <v>133.35398355851069</v>
      </c>
      <c r="AA3264" t="s">
        <v>800</v>
      </c>
      <c r="AB3264" t="s">
        <v>801</v>
      </c>
      <c r="AC3264" t="str">
        <f t="shared" si="50"/>
        <v>2025</v>
      </c>
    </row>
    <row r="3265" spans="1:29" x14ac:dyDescent="0.25">
      <c r="A3265" t="s">
        <v>27</v>
      </c>
      <c r="B3265" t="s">
        <v>1091</v>
      </c>
      <c r="C3265" t="s">
        <v>1134</v>
      </c>
      <c r="D3265" t="s">
        <v>257</v>
      </c>
      <c r="E3265" t="s">
        <v>258</v>
      </c>
      <c r="F3265" t="s">
        <v>30</v>
      </c>
      <c r="G3265" t="s">
        <v>31</v>
      </c>
      <c r="H3265" t="s">
        <v>62</v>
      </c>
      <c r="I3265" t="s">
        <v>63</v>
      </c>
      <c r="J3265" t="s">
        <v>123</v>
      </c>
      <c r="K3265" t="s">
        <v>124</v>
      </c>
      <c r="L3265" t="s">
        <v>38</v>
      </c>
      <c r="M3265" t="s">
        <v>38</v>
      </c>
      <c r="N3265" t="s">
        <v>38</v>
      </c>
      <c r="O3265" t="s">
        <v>38</v>
      </c>
      <c r="P3265" t="s">
        <v>387</v>
      </c>
      <c r="Q3265" t="s">
        <v>1099</v>
      </c>
      <c r="R3265" t="s">
        <v>169</v>
      </c>
      <c r="S3265" t="s">
        <v>170</v>
      </c>
      <c r="T3265" t="s">
        <v>171</v>
      </c>
      <c r="U3265" t="s">
        <v>172</v>
      </c>
      <c r="V3265" t="s">
        <v>72</v>
      </c>
      <c r="W3265" t="s">
        <v>73</v>
      </c>
      <c r="X3265" t="s">
        <v>74</v>
      </c>
      <c r="Y3265" t="s">
        <v>75</v>
      </c>
      <c r="Z3265">
        <v>1257.205422617222</v>
      </c>
      <c r="AA3265" t="s">
        <v>667</v>
      </c>
      <c r="AB3265" t="s">
        <v>668</v>
      </c>
      <c r="AC3265" t="str">
        <f t="shared" si="50"/>
        <v>2025</v>
      </c>
    </row>
    <row r="3266" spans="1:29" x14ac:dyDescent="0.25">
      <c r="A3266" t="s">
        <v>27</v>
      </c>
      <c r="B3266" t="s">
        <v>1091</v>
      </c>
      <c r="C3266" t="s">
        <v>1134</v>
      </c>
      <c r="D3266" t="s">
        <v>257</v>
      </c>
      <c r="E3266" t="s">
        <v>258</v>
      </c>
      <c r="F3266" t="s">
        <v>30</v>
      </c>
      <c r="G3266" t="s">
        <v>31</v>
      </c>
      <c r="H3266" t="s">
        <v>62</v>
      </c>
      <c r="I3266" t="s">
        <v>63</v>
      </c>
      <c r="J3266" t="s">
        <v>123</v>
      </c>
      <c r="K3266" t="s">
        <v>124</v>
      </c>
      <c r="L3266" t="s">
        <v>38</v>
      </c>
      <c r="M3266" t="s">
        <v>38</v>
      </c>
      <c r="N3266" t="s">
        <v>38</v>
      </c>
      <c r="O3266" t="s">
        <v>38</v>
      </c>
      <c r="P3266" t="s">
        <v>387</v>
      </c>
      <c r="Q3266" t="s">
        <v>1099</v>
      </c>
      <c r="R3266" t="s">
        <v>169</v>
      </c>
      <c r="S3266" t="s">
        <v>170</v>
      </c>
      <c r="T3266" t="s">
        <v>171</v>
      </c>
      <c r="U3266" t="s">
        <v>172</v>
      </c>
      <c r="V3266" t="s">
        <v>72</v>
      </c>
      <c r="W3266" t="s">
        <v>73</v>
      </c>
      <c r="X3266" t="s">
        <v>74</v>
      </c>
      <c r="Y3266" t="s">
        <v>75</v>
      </c>
      <c r="Z3266">
        <v>339.86037202847911</v>
      </c>
      <c r="AA3266" t="s">
        <v>822</v>
      </c>
      <c r="AB3266" t="s">
        <v>823</v>
      </c>
      <c r="AC3266" t="str">
        <f t="shared" si="50"/>
        <v>2025</v>
      </c>
    </row>
    <row r="3267" spans="1:29" x14ac:dyDescent="0.25">
      <c r="A3267" t="s">
        <v>27</v>
      </c>
      <c r="B3267" t="s">
        <v>1091</v>
      </c>
      <c r="C3267" t="s">
        <v>1134</v>
      </c>
      <c r="D3267" t="s">
        <v>257</v>
      </c>
      <c r="E3267" t="s">
        <v>258</v>
      </c>
      <c r="F3267" t="s">
        <v>30</v>
      </c>
      <c r="G3267" t="s">
        <v>31</v>
      </c>
      <c r="H3267" t="s">
        <v>62</v>
      </c>
      <c r="I3267" t="s">
        <v>63</v>
      </c>
      <c r="J3267" t="s">
        <v>123</v>
      </c>
      <c r="K3267" t="s">
        <v>124</v>
      </c>
      <c r="L3267" t="s">
        <v>38</v>
      </c>
      <c r="M3267" t="s">
        <v>38</v>
      </c>
      <c r="N3267" t="s">
        <v>38</v>
      </c>
      <c r="O3267" t="s">
        <v>38</v>
      </c>
      <c r="P3267" t="s">
        <v>387</v>
      </c>
      <c r="Q3267" t="s">
        <v>1099</v>
      </c>
      <c r="R3267" t="s">
        <v>169</v>
      </c>
      <c r="S3267" t="s">
        <v>170</v>
      </c>
      <c r="T3267" t="s">
        <v>171</v>
      </c>
      <c r="U3267" t="s">
        <v>172</v>
      </c>
      <c r="V3267" t="s">
        <v>72</v>
      </c>
      <c r="W3267" t="s">
        <v>73</v>
      </c>
      <c r="X3267" t="s">
        <v>74</v>
      </c>
      <c r="Y3267" t="s">
        <v>75</v>
      </c>
      <c r="Z3267">
        <v>4531.7771895530323</v>
      </c>
      <c r="AA3267" t="s">
        <v>653</v>
      </c>
      <c r="AB3267" t="s">
        <v>654</v>
      </c>
      <c r="AC3267" t="str">
        <f t="shared" ref="AC3267:AC3330" si="51">IF(OR(B3267="Eelarve_liigendus",B3267="Eelarve_ule",B3267="Kinnitatud eelarve",B3267="Lisaeelarve"),"2025",C3267)</f>
        <v>2025</v>
      </c>
    </row>
    <row r="3268" spans="1:29" x14ac:dyDescent="0.25">
      <c r="A3268" t="s">
        <v>27</v>
      </c>
      <c r="B3268" t="s">
        <v>1091</v>
      </c>
      <c r="C3268" t="s">
        <v>1134</v>
      </c>
      <c r="D3268" t="s">
        <v>257</v>
      </c>
      <c r="E3268" t="s">
        <v>258</v>
      </c>
      <c r="F3268" t="s">
        <v>30</v>
      </c>
      <c r="G3268" t="s">
        <v>31</v>
      </c>
      <c r="H3268" t="s">
        <v>62</v>
      </c>
      <c r="I3268" t="s">
        <v>63</v>
      </c>
      <c r="J3268" t="s">
        <v>123</v>
      </c>
      <c r="K3268" t="s">
        <v>124</v>
      </c>
      <c r="L3268" t="s">
        <v>38</v>
      </c>
      <c r="M3268" t="s">
        <v>38</v>
      </c>
      <c r="N3268" t="s">
        <v>38</v>
      </c>
      <c r="O3268" t="s">
        <v>38</v>
      </c>
      <c r="P3268" t="s">
        <v>387</v>
      </c>
      <c r="Q3268" t="s">
        <v>1099</v>
      </c>
      <c r="R3268" t="s">
        <v>169</v>
      </c>
      <c r="S3268" t="s">
        <v>170</v>
      </c>
      <c r="T3268" t="s">
        <v>171</v>
      </c>
      <c r="U3268" t="s">
        <v>172</v>
      </c>
      <c r="V3268" t="s">
        <v>72</v>
      </c>
      <c r="W3268" t="s">
        <v>73</v>
      </c>
      <c r="X3268" t="s">
        <v>74</v>
      </c>
      <c r="Y3268" t="s">
        <v>75</v>
      </c>
      <c r="Z3268">
        <v>2144.775084214446</v>
      </c>
      <c r="AA3268" t="s">
        <v>514</v>
      </c>
      <c r="AB3268" t="s">
        <v>515</v>
      </c>
      <c r="AC3268" t="str">
        <f t="shared" si="51"/>
        <v>2025</v>
      </c>
    </row>
    <row r="3269" spans="1:29" x14ac:dyDescent="0.25">
      <c r="A3269" t="s">
        <v>27</v>
      </c>
      <c r="B3269" t="s">
        <v>1091</v>
      </c>
      <c r="C3269" t="s">
        <v>1134</v>
      </c>
      <c r="D3269" t="s">
        <v>257</v>
      </c>
      <c r="E3269" t="s">
        <v>258</v>
      </c>
      <c r="F3269" t="s">
        <v>30</v>
      </c>
      <c r="G3269" t="s">
        <v>31</v>
      </c>
      <c r="H3269" t="s">
        <v>62</v>
      </c>
      <c r="I3269" t="s">
        <v>63</v>
      </c>
      <c r="J3269" t="s">
        <v>123</v>
      </c>
      <c r="K3269" t="s">
        <v>124</v>
      </c>
      <c r="L3269" t="s">
        <v>38</v>
      </c>
      <c r="M3269" t="s">
        <v>38</v>
      </c>
      <c r="N3269" t="s">
        <v>38</v>
      </c>
      <c r="O3269" t="s">
        <v>38</v>
      </c>
      <c r="P3269" t="s">
        <v>387</v>
      </c>
      <c r="Q3269" t="s">
        <v>1099</v>
      </c>
      <c r="R3269" t="s">
        <v>169</v>
      </c>
      <c r="S3269" t="s">
        <v>170</v>
      </c>
      <c r="T3269" t="s">
        <v>171</v>
      </c>
      <c r="U3269" t="s">
        <v>172</v>
      </c>
      <c r="V3269" t="s">
        <v>72</v>
      </c>
      <c r="W3269" t="s">
        <v>73</v>
      </c>
      <c r="X3269" t="s">
        <v>74</v>
      </c>
      <c r="Y3269" t="s">
        <v>75</v>
      </c>
      <c r="Z3269">
        <v>303.53696163796201</v>
      </c>
      <c r="AA3269" t="s">
        <v>802</v>
      </c>
      <c r="AB3269" t="s">
        <v>803</v>
      </c>
      <c r="AC3269" t="str">
        <f t="shared" si="51"/>
        <v>2025</v>
      </c>
    </row>
    <row r="3270" spans="1:29" x14ac:dyDescent="0.25">
      <c r="A3270" t="s">
        <v>27</v>
      </c>
      <c r="B3270" t="s">
        <v>1091</v>
      </c>
      <c r="C3270" t="s">
        <v>1134</v>
      </c>
      <c r="D3270" t="s">
        <v>257</v>
      </c>
      <c r="E3270" t="s">
        <v>258</v>
      </c>
      <c r="F3270" t="s">
        <v>30</v>
      </c>
      <c r="G3270" t="s">
        <v>31</v>
      </c>
      <c r="H3270" t="s">
        <v>62</v>
      </c>
      <c r="I3270" t="s">
        <v>63</v>
      </c>
      <c r="J3270" t="s">
        <v>123</v>
      </c>
      <c r="K3270" t="s">
        <v>124</v>
      </c>
      <c r="L3270" t="s">
        <v>38</v>
      </c>
      <c r="M3270" t="s">
        <v>38</v>
      </c>
      <c r="N3270" t="s">
        <v>38</v>
      </c>
      <c r="O3270" t="s">
        <v>38</v>
      </c>
      <c r="P3270" t="s">
        <v>387</v>
      </c>
      <c r="Q3270" t="s">
        <v>1099</v>
      </c>
      <c r="R3270" t="s">
        <v>183</v>
      </c>
      <c r="S3270" t="s">
        <v>184</v>
      </c>
      <c r="T3270" t="s">
        <v>171</v>
      </c>
      <c r="U3270" t="s">
        <v>172</v>
      </c>
      <c r="V3270" t="s">
        <v>72</v>
      </c>
      <c r="W3270" t="s">
        <v>73</v>
      </c>
      <c r="X3270" t="s">
        <v>74</v>
      </c>
      <c r="Y3270" t="s">
        <v>75</v>
      </c>
      <c r="Z3270">
        <v>305.93881232297832</v>
      </c>
      <c r="AA3270" t="s">
        <v>669</v>
      </c>
      <c r="AB3270" t="s">
        <v>670</v>
      </c>
      <c r="AC3270" t="str">
        <f t="shared" si="51"/>
        <v>2025</v>
      </c>
    </row>
    <row r="3271" spans="1:29" x14ac:dyDescent="0.25">
      <c r="A3271" t="s">
        <v>27</v>
      </c>
      <c r="B3271" t="s">
        <v>1091</v>
      </c>
      <c r="C3271" t="s">
        <v>1134</v>
      </c>
      <c r="D3271" t="s">
        <v>257</v>
      </c>
      <c r="E3271" t="s">
        <v>258</v>
      </c>
      <c r="F3271" t="s">
        <v>30</v>
      </c>
      <c r="G3271" t="s">
        <v>31</v>
      </c>
      <c r="H3271" t="s">
        <v>62</v>
      </c>
      <c r="I3271" t="s">
        <v>63</v>
      </c>
      <c r="J3271" t="s">
        <v>123</v>
      </c>
      <c r="K3271" t="s">
        <v>124</v>
      </c>
      <c r="L3271" t="s">
        <v>38</v>
      </c>
      <c r="M3271" t="s">
        <v>38</v>
      </c>
      <c r="N3271" t="s">
        <v>38</v>
      </c>
      <c r="O3271" t="s">
        <v>38</v>
      </c>
      <c r="P3271" t="s">
        <v>532</v>
      </c>
      <c r="Q3271" t="s">
        <v>1112</v>
      </c>
      <c r="R3271" t="s">
        <v>241</v>
      </c>
      <c r="S3271" t="s">
        <v>242</v>
      </c>
      <c r="T3271" t="s">
        <v>243</v>
      </c>
      <c r="U3271" t="s">
        <v>244</v>
      </c>
      <c r="V3271" t="s">
        <v>245</v>
      </c>
      <c r="W3271" t="s">
        <v>246</v>
      </c>
      <c r="X3271" t="s">
        <v>74</v>
      </c>
      <c r="Y3271" t="s">
        <v>75</v>
      </c>
      <c r="Z3271">
        <v>190.770504727743</v>
      </c>
      <c r="AA3271" t="s">
        <v>359</v>
      </c>
      <c r="AB3271" t="s">
        <v>360</v>
      </c>
      <c r="AC3271" t="str">
        <f t="shared" si="51"/>
        <v>2025</v>
      </c>
    </row>
    <row r="3272" spans="1:29" x14ac:dyDescent="0.25">
      <c r="A3272" t="s">
        <v>27</v>
      </c>
      <c r="B3272" t="s">
        <v>1091</v>
      </c>
      <c r="C3272" t="s">
        <v>1134</v>
      </c>
      <c r="D3272" t="s">
        <v>257</v>
      </c>
      <c r="E3272" t="s">
        <v>258</v>
      </c>
      <c r="F3272" t="s">
        <v>30</v>
      </c>
      <c r="G3272" t="s">
        <v>31</v>
      </c>
      <c r="H3272" t="s">
        <v>62</v>
      </c>
      <c r="I3272" t="s">
        <v>63</v>
      </c>
      <c r="J3272" t="s">
        <v>123</v>
      </c>
      <c r="K3272" t="s">
        <v>124</v>
      </c>
      <c r="L3272" t="s">
        <v>38</v>
      </c>
      <c r="M3272" t="s">
        <v>38</v>
      </c>
      <c r="N3272" t="s">
        <v>38</v>
      </c>
      <c r="O3272" t="s">
        <v>38</v>
      </c>
      <c r="P3272" t="s">
        <v>387</v>
      </c>
      <c r="Q3272" t="s">
        <v>1099</v>
      </c>
      <c r="R3272" t="s">
        <v>183</v>
      </c>
      <c r="S3272" t="s">
        <v>184</v>
      </c>
      <c r="T3272" t="s">
        <v>171</v>
      </c>
      <c r="U3272" t="s">
        <v>172</v>
      </c>
      <c r="V3272" t="s">
        <v>72</v>
      </c>
      <c r="W3272" t="s">
        <v>73</v>
      </c>
      <c r="X3272" t="s">
        <v>74</v>
      </c>
      <c r="Y3272" t="s">
        <v>75</v>
      </c>
      <c r="Z3272">
        <v>5702.1780532196244</v>
      </c>
      <c r="AA3272" t="s">
        <v>824</v>
      </c>
      <c r="AB3272" t="s">
        <v>825</v>
      </c>
      <c r="AC3272" t="str">
        <f t="shared" si="51"/>
        <v>2025</v>
      </c>
    </row>
    <row r="3273" spans="1:29" x14ac:dyDescent="0.25">
      <c r="A3273" t="s">
        <v>27</v>
      </c>
      <c r="B3273" t="s">
        <v>1091</v>
      </c>
      <c r="C3273" t="s">
        <v>1134</v>
      </c>
      <c r="D3273" t="s">
        <v>257</v>
      </c>
      <c r="E3273" t="s">
        <v>258</v>
      </c>
      <c r="F3273" t="s">
        <v>30</v>
      </c>
      <c r="G3273" t="s">
        <v>31</v>
      </c>
      <c r="H3273" t="s">
        <v>62</v>
      </c>
      <c r="I3273" t="s">
        <v>63</v>
      </c>
      <c r="J3273" t="s">
        <v>123</v>
      </c>
      <c r="K3273" t="s">
        <v>124</v>
      </c>
      <c r="L3273" t="s">
        <v>38</v>
      </c>
      <c r="M3273" t="s">
        <v>38</v>
      </c>
      <c r="N3273" t="s">
        <v>38</v>
      </c>
      <c r="O3273" t="s">
        <v>38</v>
      </c>
      <c r="P3273" t="s">
        <v>387</v>
      </c>
      <c r="Q3273" t="s">
        <v>1099</v>
      </c>
      <c r="R3273" t="s">
        <v>183</v>
      </c>
      <c r="S3273" t="s">
        <v>184</v>
      </c>
      <c r="T3273" t="s">
        <v>171</v>
      </c>
      <c r="U3273" t="s">
        <v>172</v>
      </c>
      <c r="V3273" t="s">
        <v>72</v>
      </c>
      <c r="W3273" t="s">
        <v>73</v>
      </c>
      <c r="X3273" t="s">
        <v>74</v>
      </c>
      <c r="Y3273" t="s">
        <v>75</v>
      </c>
      <c r="Z3273">
        <v>123.0248543856445</v>
      </c>
      <c r="AA3273" t="s">
        <v>506</v>
      </c>
      <c r="AB3273" t="s">
        <v>507</v>
      </c>
      <c r="AC3273" t="str">
        <f t="shared" si="51"/>
        <v>2025</v>
      </c>
    </row>
    <row r="3274" spans="1:29" x14ac:dyDescent="0.25">
      <c r="A3274" t="s">
        <v>27</v>
      </c>
      <c r="B3274" t="s">
        <v>1091</v>
      </c>
      <c r="C3274" t="s">
        <v>1134</v>
      </c>
      <c r="D3274" t="s">
        <v>257</v>
      </c>
      <c r="E3274" t="s">
        <v>258</v>
      </c>
      <c r="F3274" t="s">
        <v>30</v>
      </c>
      <c r="G3274" t="s">
        <v>31</v>
      </c>
      <c r="H3274" t="s">
        <v>62</v>
      </c>
      <c r="I3274" t="s">
        <v>63</v>
      </c>
      <c r="J3274" t="s">
        <v>123</v>
      </c>
      <c r="K3274" t="s">
        <v>124</v>
      </c>
      <c r="L3274" t="s">
        <v>38</v>
      </c>
      <c r="M3274" t="s">
        <v>38</v>
      </c>
      <c r="N3274" t="s">
        <v>38</v>
      </c>
      <c r="O3274" t="s">
        <v>38</v>
      </c>
      <c r="P3274" t="s">
        <v>387</v>
      </c>
      <c r="Q3274" t="s">
        <v>1099</v>
      </c>
      <c r="R3274" t="s">
        <v>183</v>
      </c>
      <c r="S3274" t="s">
        <v>184</v>
      </c>
      <c r="T3274" t="s">
        <v>171</v>
      </c>
      <c r="U3274" t="s">
        <v>172</v>
      </c>
      <c r="V3274" t="s">
        <v>72</v>
      </c>
      <c r="W3274" t="s">
        <v>73</v>
      </c>
      <c r="X3274" t="s">
        <v>74</v>
      </c>
      <c r="Y3274" t="s">
        <v>75</v>
      </c>
      <c r="Z3274">
        <v>188.50496403466161</v>
      </c>
      <c r="AA3274" t="s">
        <v>363</v>
      </c>
      <c r="AB3274" t="s">
        <v>364</v>
      </c>
      <c r="AC3274" t="str">
        <f t="shared" si="51"/>
        <v>2025</v>
      </c>
    </row>
    <row r="3275" spans="1:29" x14ac:dyDescent="0.25">
      <c r="A3275" t="s">
        <v>27</v>
      </c>
      <c r="B3275" t="s">
        <v>1091</v>
      </c>
      <c r="C3275" t="s">
        <v>1134</v>
      </c>
      <c r="D3275" t="s">
        <v>257</v>
      </c>
      <c r="E3275" t="s">
        <v>258</v>
      </c>
      <c r="F3275" t="s">
        <v>30</v>
      </c>
      <c r="G3275" t="s">
        <v>31</v>
      </c>
      <c r="H3275" t="s">
        <v>62</v>
      </c>
      <c r="I3275" t="s">
        <v>63</v>
      </c>
      <c r="J3275" t="s">
        <v>123</v>
      </c>
      <c r="K3275" t="s">
        <v>124</v>
      </c>
      <c r="L3275" t="s">
        <v>38</v>
      </c>
      <c r="M3275" t="s">
        <v>38</v>
      </c>
      <c r="N3275" t="s">
        <v>38</v>
      </c>
      <c r="O3275" t="s">
        <v>38</v>
      </c>
      <c r="P3275" t="s">
        <v>842</v>
      </c>
      <c r="Q3275" t="s">
        <v>843</v>
      </c>
      <c r="R3275" t="s">
        <v>249</v>
      </c>
      <c r="S3275" t="s">
        <v>250</v>
      </c>
      <c r="T3275" t="s">
        <v>251</v>
      </c>
      <c r="U3275" t="s">
        <v>252</v>
      </c>
      <c r="V3275" t="s">
        <v>253</v>
      </c>
      <c r="W3275" t="s">
        <v>254</v>
      </c>
      <c r="X3275" t="s">
        <v>45</v>
      </c>
      <c r="Y3275" t="s">
        <v>46</v>
      </c>
      <c r="Z3275">
        <v>246.50511210468801</v>
      </c>
      <c r="AA3275" t="s">
        <v>677</v>
      </c>
      <c r="AB3275" t="s">
        <v>678</v>
      </c>
      <c r="AC3275" t="str">
        <f t="shared" si="51"/>
        <v>2025</v>
      </c>
    </row>
    <row r="3276" spans="1:29" x14ac:dyDescent="0.25">
      <c r="A3276" t="s">
        <v>27</v>
      </c>
      <c r="B3276" t="s">
        <v>1091</v>
      </c>
      <c r="C3276" t="s">
        <v>1134</v>
      </c>
      <c r="D3276" t="s">
        <v>257</v>
      </c>
      <c r="E3276" t="s">
        <v>258</v>
      </c>
      <c r="F3276" t="s">
        <v>30</v>
      </c>
      <c r="G3276" t="s">
        <v>31</v>
      </c>
      <c r="H3276" t="s">
        <v>62</v>
      </c>
      <c r="I3276" t="s">
        <v>63</v>
      </c>
      <c r="J3276" t="s">
        <v>123</v>
      </c>
      <c r="K3276" t="s">
        <v>124</v>
      </c>
      <c r="L3276" t="s">
        <v>38</v>
      </c>
      <c r="M3276" t="s">
        <v>38</v>
      </c>
      <c r="N3276" t="s">
        <v>38</v>
      </c>
      <c r="O3276" t="s">
        <v>38</v>
      </c>
      <c r="P3276" t="s">
        <v>387</v>
      </c>
      <c r="Q3276" t="s">
        <v>1099</v>
      </c>
      <c r="R3276" t="s">
        <v>183</v>
      </c>
      <c r="S3276" t="s">
        <v>184</v>
      </c>
      <c r="T3276" t="s">
        <v>171</v>
      </c>
      <c r="U3276" t="s">
        <v>172</v>
      </c>
      <c r="V3276" t="s">
        <v>72</v>
      </c>
      <c r="W3276" t="s">
        <v>73</v>
      </c>
      <c r="X3276" t="s">
        <v>74</v>
      </c>
      <c r="Y3276" t="s">
        <v>75</v>
      </c>
      <c r="Z3276">
        <v>301.18138616950591</v>
      </c>
      <c r="AA3276" t="s">
        <v>804</v>
      </c>
      <c r="AB3276" t="s">
        <v>805</v>
      </c>
      <c r="AC3276" t="str">
        <f t="shared" si="51"/>
        <v>2025</v>
      </c>
    </row>
    <row r="3277" spans="1:29" x14ac:dyDescent="0.25">
      <c r="A3277" t="s">
        <v>27</v>
      </c>
      <c r="B3277" t="s">
        <v>1091</v>
      </c>
      <c r="C3277" t="s">
        <v>1134</v>
      </c>
      <c r="D3277" t="s">
        <v>257</v>
      </c>
      <c r="E3277" t="s">
        <v>258</v>
      </c>
      <c r="F3277" t="s">
        <v>30</v>
      </c>
      <c r="G3277" t="s">
        <v>31</v>
      </c>
      <c r="H3277" t="s">
        <v>62</v>
      </c>
      <c r="I3277" t="s">
        <v>63</v>
      </c>
      <c r="J3277" t="s">
        <v>123</v>
      </c>
      <c r="K3277" t="s">
        <v>124</v>
      </c>
      <c r="L3277" t="s">
        <v>38</v>
      </c>
      <c r="M3277" t="s">
        <v>38</v>
      </c>
      <c r="N3277" t="s">
        <v>38</v>
      </c>
      <c r="O3277" t="s">
        <v>38</v>
      </c>
      <c r="P3277" t="s">
        <v>387</v>
      </c>
      <c r="Q3277" t="s">
        <v>1099</v>
      </c>
      <c r="R3277" t="s">
        <v>183</v>
      </c>
      <c r="S3277" t="s">
        <v>184</v>
      </c>
      <c r="T3277" t="s">
        <v>171</v>
      </c>
      <c r="U3277" t="s">
        <v>172</v>
      </c>
      <c r="V3277" t="s">
        <v>72</v>
      </c>
      <c r="W3277" t="s">
        <v>73</v>
      </c>
      <c r="X3277" t="s">
        <v>74</v>
      </c>
      <c r="Y3277" t="s">
        <v>75</v>
      </c>
      <c r="Z3277">
        <v>2841.3944209109191</v>
      </c>
      <c r="AA3277" t="s">
        <v>671</v>
      </c>
      <c r="AB3277" t="s">
        <v>672</v>
      </c>
      <c r="AC3277" t="str">
        <f t="shared" si="51"/>
        <v>2025</v>
      </c>
    </row>
    <row r="3278" spans="1:29" x14ac:dyDescent="0.25">
      <c r="A3278" t="s">
        <v>27</v>
      </c>
      <c r="B3278" t="s">
        <v>1091</v>
      </c>
      <c r="C3278" t="s">
        <v>1134</v>
      </c>
      <c r="D3278" t="s">
        <v>257</v>
      </c>
      <c r="E3278" t="s">
        <v>258</v>
      </c>
      <c r="F3278" t="s">
        <v>30</v>
      </c>
      <c r="G3278" t="s">
        <v>31</v>
      </c>
      <c r="H3278" t="s">
        <v>62</v>
      </c>
      <c r="I3278" t="s">
        <v>63</v>
      </c>
      <c r="J3278" t="s">
        <v>123</v>
      </c>
      <c r="K3278" t="s">
        <v>124</v>
      </c>
      <c r="L3278" t="s">
        <v>38</v>
      </c>
      <c r="M3278" t="s">
        <v>38</v>
      </c>
      <c r="N3278" t="s">
        <v>38</v>
      </c>
      <c r="O3278" t="s">
        <v>38</v>
      </c>
      <c r="P3278" t="s">
        <v>387</v>
      </c>
      <c r="Q3278" t="s">
        <v>1099</v>
      </c>
      <c r="R3278" t="s">
        <v>183</v>
      </c>
      <c r="S3278" t="s">
        <v>184</v>
      </c>
      <c r="T3278" t="s">
        <v>171</v>
      </c>
      <c r="U3278" t="s">
        <v>172</v>
      </c>
      <c r="V3278" t="s">
        <v>72</v>
      </c>
      <c r="W3278" t="s">
        <v>73</v>
      </c>
      <c r="X3278" t="s">
        <v>74</v>
      </c>
      <c r="Y3278" t="s">
        <v>75</v>
      </c>
      <c r="Z3278">
        <v>1117.1611487582932</v>
      </c>
      <c r="AA3278" t="s">
        <v>383</v>
      </c>
      <c r="AB3278" t="s">
        <v>384</v>
      </c>
      <c r="AC3278" t="str">
        <f t="shared" si="51"/>
        <v>2025</v>
      </c>
    </row>
    <row r="3279" spans="1:29" x14ac:dyDescent="0.25">
      <c r="A3279" t="s">
        <v>27</v>
      </c>
      <c r="B3279" t="s">
        <v>1091</v>
      </c>
      <c r="C3279" t="s">
        <v>1134</v>
      </c>
      <c r="D3279" t="s">
        <v>257</v>
      </c>
      <c r="E3279" t="s">
        <v>258</v>
      </c>
      <c r="F3279" t="s">
        <v>30</v>
      </c>
      <c r="G3279" t="s">
        <v>31</v>
      </c>
      <c r="H3279" t="s">
        <v>62</v>
      </c>
      <c r="I3279" t="s">
        <v>63</v>
      </c>
      <c r="J3279" t="s">
        <v>123</v>
      </c>
      <c r="K3279" t="s">
        <v>124</v>
      </c>
      <c r="L3279" t="s">
        <v>38</v>
      </c>
      <c r="M3279" t="s">
        <v>38</v>
      </c>
      <c r="N3279" t="s">
        <v>38</v>
      </c>
      <c r="O3279" t="s">
        <v>38</v>
      </c>
      <c r="P3279" t="s">
        <v>842</v>
      </c>
      <c r="Q3279" t="s">
        <v>843</v>
      </c>
      <c r="R3279" t="s">
        <v>229</v>
      </c>
      <c r="S3279" t="s">
        <v>230</v>
      </c>
      <c r="T3279" t="s">
        <v>165</v>
      </c>
      <c r="U3279" t="s">
        <v>166</v>
      </c>
      <c r="V3279" t="s">
        <v>43</v>
      </c>
      <c r="W3279" t="s">
        <v>44</v>
      </c>
      <c r="X3279" t="s">
        <v>45</v>
      </c>
      <c r="Y3279" t="s">
        <v>46</v>
      </c>
      <c r="Z3279">
        <v>151.6247113064799</v>
      </c>
      <c r="AA3279" t="s">
        <v>808</v>
      </c>
      <c r="AB3279" t="s">
        <v>809</v>
      </c>
      <c r="AC3279" t="str">
        <f t="shared" si="51"/>
        <v>2025</v>
      </c>
    </row>
    <row r="3280" spans="1:29" x14ac:dyDescent="0.25">
      <c r="A3280" t="s">
        <v>27</v>
      </c>
      <c r="B3280" t="s">
        <v>1091</v>
      </c>
      <c r="C3280" t="s">
        <v>1134</v>
      </c>
      <c r="D3280" t="s">
        <v>257</v>
      </c>
      <c r="E3280" t="s">
        <v>258</v>
      </c>
      <c r="F3280" t="s">
        <v>30</v>
      </c>
      <c r="G3280" t="s">
        <v>31</v>
      </c>
      <c r="H3280" t="s">
        <v>62</v>
      </c>
      <c r="I3280" t="s">
        <v>63</v>
      </c>
      <c r="J3280" t="s">
        <v>123</v>
      </c>
      <c r="K3280" t="s">
        <v>124</v>
      </c>
      <c r="L3280" t="s">
        <v>38</v>
      </c>
      <c r="M3280" t="s">
        <v>38</v>
      </c>
      <c r="N3280" t="s">
        <v>38</v>
      </c>
      <c r="O3280" t="s">
        <v>38</v>
      </c>
      <c r="P3280" t="s">
        <v>387</v>
      </c>
      <c r="Q3280" t="s">
        <v>1099</v>
      </c>
      <c r="R3280" t="s">
        <v>183</v>
      </c>
      <c r="S3280" t="s">
        <v>184</v>
      </c>
      <c r="T3280" t="s">
        <v>171</v>
      </c>
      <c r="U3280" t="s">
        <v>172</v>
      </c>
      <c r="V3280" t="s">
        <v>72</v>
      </c>
      <c r="W3280" t="s">
        <v>73</v>
      </c>
      <c r="X3280" t="s">
        <v>74</v>
      </c>
      <c r="Y3280" t="s">
        <v>75</v>
      </c>
      <c r="Z3280">
        <v>4884.8628828311839</v>
      </c>
      <c r="AA3280" t="s">
        <v>412</v>
      </c>
      <c r="AB3280" t="s">
        <v>413</v>
      </c>
      <c r="AC3280" t="str">
        <f t="shared" si="51"/>
        <v>2025</v>
      </c>
    </row>
    <row r="3281" spans="1:29" x14ac:dyDescent="0.25">
      <c r="A3281" t="s">
        <v>27</v>
      </c>
      <c r="B3281" t="s">
        <v>1091</v>
      </c>
      <c r="C3281" t="s">
        <v>1134</v>
      </c>
      <c r="D3281" t="s">
        <v>257</v>
      </c>
      <c r="E3281" t="s">
        <v>258</v>
      </c>
      <c r="F3281" t="s">
        <v>30</v>
      </c>
      <c r="G3281" t="s">
        <v>31</v>
      </c>
      <c r="H3281" t="s">
        <v>62</v>
      </c>
      <c r="I3281" t="s">
        <v>63</v>
      </c>
      <c r="J3281" t="s">
        <v>123</v>
      </c>
      <c r="K3281" t="s">
        <v>124</v>
      </c>
      <c r="L3281" t="s">
        <v>38</v>
      </c>
      <c r="M3281" t="s">
        <v>38</v>
      </c>
      <c r="N3281" t="s">
        <v>38</v>
      </c>
      <c r="O3281" t="s">
        <v>38</v>
      </c>
      <c r="P3281" t="s">
        <v>387</v>
      </c>
      <c r="Q3281" t="s">
        <v>1099</v>
      </c>
      <c r="R3281" t="s">
        <v>183</v>
      </c>
      <c r="S3281" t="s">
        <v>184</v>
      </c>
      <c r="T3281" t="s">
        <v>171</v>
      </c>
      <c r="U3281" t="s">
        <v>172</v>
      </c>
      <c r="V3281" t="s">
        <v>72</v>
      </c>
      <c r="W3281" t="s">
        <v>73</v>
      </c>
      <c r="X3281" t="s">
        <v>74</v>
      </c>
      <c r="Y3281" t="s">
        <v>75</v>
      </c>
      <c r="Z3281">
        <v>1585.9635511163453</v>
      </c>
      <c r="AA3281" t="s">
        <v>645</v>
      </c>
      <c r="AB3281" t="s">
        <v>646</v>
      </c>
      <c r="AC3281" t="str">
        <f t="shared" si="51"/>
        <v>2025</v>
      </c>
    </row>
    <row r="3282" spans="1:29" x14ac:dyDescent="0.25">
      <c r="A3282" t="s">
        <v>27</v>
      </c>
      <c r="B3282" t="s">
        <v>1091</v>
      </c>
      <c r="C3282" t="s">
        <v>1134</v>
      </c>
      <c r="D3282" t="s">
        <v>257</v>
      </c>
      <c r="E3282" t="s">
        <v>258</v>
      </c>
      <c r="F3282" t="s">
        <v>30</v>
      </c>
      <c r="G3282" t="s">
        <v>31</v>
      </c>
      <c r="H3282" t="s">
        <v>62</v>
      </c>
      <c r="I3282" t="s">
        <v>63</v>
      </c>
      <c r="J3282" t="s">
        <v>123</v>
      </c>
      <c r="K3282" t="s">
        <v>124</v>
      </c>
      <c r="L3282" t="s">
        <v>38</v>
      </c>
      <c r="M3282" t="s">
        <v>38</v>
      </c>
      <c r="N3282" t="s">
        <v>38</v>
      </c>
      <c r="O3282" t="s">
        <v>38</v>
      </c>
      <c r="P3282" t="s">
        <v>387</v>
      </c>
      <c r="Q3282" t="s">
        <v>1099</v>
      </c>
      <c r="R3282" t="s">
        <v>183</v>
      </c>
      <c r="S3282" t="s">
        <v>184</v>
      </c>
      <c r="T3282" t="s">
        <v>171</v>
      </c>
      <c r="U3282" t="s">
        <v>172</v>
      </c>
      <c r="V3282" t="s">
        <v>72</v>
      </c>
      <c r="W3282" t="s">
        <v>73</v>
      </c>
      <c r="X3282" t="s">
        <v>74</v>
      </c>
      <c r="Y3282" t="s">
        <v>75</v>
      </c>
      <c r="Z3282">
        <v>176.60743369443219</v>
      </c>
      <c r="AA3282" t="s">
        <v>806</v>
      </c>
      <c r="AB3282" t="s">
        <v>807</v>
      </c>
      <c r="AC3282" t="str">
        <f t="shared" si="51"/>
        <v>2025</v>
      </c>
    </row>
    <row r="3283" spans="1:29" x14ac:dyDescent="0.25">
      <c r="A3283" t="s">
        <v>27</v>
      </c>
      <c r="B3283" t="s">
        <v>1091</v>
      </c>
      <c r="C3283" t="s">
        <v>1134</v>
      </c>
      <c r="D3283" t="s">
        <v>257</v>
      </c>
      <c r="E3283" t="s">
        <v>258</v>
      </c>
      <c r="F3283" t="s">
        <v>30</v>
      </c>
      <c r="G3283" t="s">
        <v>31</v>
      </c>
      <c r="H3283" t="s">
        <v>62</v>
      </c>
      <c r="I3283" t="s">
        <v>63</v>
      </c>
      <c r="J3283" t="s">
        <v>123</v>
      </c>
      <c r="K3283" t="s">
        <v>124</v>
      </c>
      <c r="L3283" t="s">
        <v>38</v>
      </c>
      <c r="M3283" t="s">
        <v>38</v>
      </c>
      <c r="N3283" t="s">
        <v>38</v>
      </c>
      <c r="O3283" t="s">
        <v>38</v>
      </c>
      <c r="P3283" t="s">
        <v>387</v>
      </c>
      <c r="Q3283" t="s">
        <v>1099</v>
      </c>
      <c r="R3283" t="s">
        <v>183</v>
      </c>
      <c r="S3283" t="s">
        <v>184</v>
      </c>
      <c r="T3283" t="s">
        <v>171</v>
      </c>
      <c r="U3283" t="s">
        <v>172</v>
      </c>
      <c r="V3283" t="s">
        <v>72</v>
      </c>
      <c r="W3283" t="s">
        <v>73</v>
      </c>
      <c r="X3283" t="s">
        <v>74</v>
      </c>
      <c r="Y3283" t="s">
        <v>75</v>
      </c>
      <c r="Z3283">
        <v>2428.7173610155878</v>
      </c>
      <c r="AA3283" t="s">
        <v>970</v>
      </c>
      <c r="AB3283" t="s">
        <v>971</v>
      </c>
      <c r="AC3283" t="str">
        <f t="shared" si="51"/>
        <v>2025</v>
      </c>
    </row>
    <row r="3284" spans="1:29" x14ac:dyDescent="0.25">
      <c r="A3284" t="s">
        <v>27</v>
      </c>
      <c r="B3284" t="s">
        <v>1091</v>
      </c>
      <c r="C3284" t="s">
        <v>1134</v>
      </c>
      <c r="D3284" t="s">
        <v>257</v>
      </c>
      <c r="E3284" t="s">
        <v>258</v>
      </c>
      <c r="F3284" t="s">
        <v>30</v>
      </c>
      <c r="G3284" t="s">
        <v>31</v>
      </c>
      <c r="H3284" t="s">
        <v>62</v>
      </c>
      <c r="I3284" t="s">
        <v>63</v>
      </c>
      <c r="J3284" t="s">
        <v>123</v>
      </c>
      <c r="K3284" t="s">
        <v>124</v>
      </c>
      <c r="L3284" t="s">
        <v>38</v>
      </c>
      <c r="M3284" t="s">
        <v>38</v>
      </c>
      <c r="N3284" t="s">
        <v>38</v>
      </c>
      <c r="O3284" t="s">
        <v>38</v>
      </c>
      <c r="P3284" t="s">
        <v>387</v>
      </c>
      <c r="Q3284" t="s">
        <v>1099</v>
      </c>
      <c r="R3284" t="s">
        <v>183</v>
      </c>
      <c r="S3284" t="s">
        <v>184</v>
      </c>
      <c r="T3284" t="s">
        <v>171</v>
      </c>
      <c r="U3284" t="s">
        <v>172</v>
      </c>
      <c r="V3284" t="s">
        <v>72</v>
      </c>
      <c r="W3284" t="s">
        <v>73</v>
      </c>
      <c r="X3284" t="s">
        <v>74</v>
      </c>
      <c r="Y3284" t="s">
        <v>75</v>
      </c>
      <c r="Z3284">
        <v>183.884798416443</v>
      </c>
      <c r="AA3284" t="s">
        <v>826</v>
      </c>
      <c r="AB3284" t="s">
        <v>827</v>
      </c>
      <c r="AC3284" t="str">
        <f t="shared" si="51"/>
        <v>2025</v>
      </c>
    </row>
    <row r="3285" spans="1:29" x14ac:dyDescent="0.25">
      <c r="A3285" t="s">
        <v>27</v>
      </c>
      <c r="B3285" t="s">
        <v>1091</v>
      </c>
      <c r="C3285" t="s">
        <v>1134</v>
      </c>
      <c r="D3285" t="s">
        <v>257</v>
      </c>
      <c r="E3285" t="s">
        <v>258</v>
      </c>
      <c r="F3285" t="s">
        <v>30</v>
      </c>
      <c r="G3285" t="s">
        <v>31</v>
      </c>
      <c r="H3285" t="s">
        <v>62</v>
      </c>
      <c r="I3285" t="s">
        <v>63</v>
      </c>
      <c r="J3285" t="s">
        <v>123</v>
      </c>
      <c r="K3285" t="s">
        <v>124</v>
      </c>
      <c r="L3285" t="s">
        <v>38</v>
      </c>
      <c r="M3285" t="s">
        <v>38</v>
      </c>
      <c r="N3285" t="s">
        <v>38</v>
      </c>
      <c r="O3285" t="s">
        <v>38</v>
      </c>
      <c r="P3285" t="s">
        <v>387</v>
      </c>
      <c r="Q3285" t="s">
        <v>1099</v>
      </c>
      <c r="R3285" t="s">
        <v>183</v>
      </c>
      <c r="S3285" t="s">
        <v>184</v>
      </c>
      <c r="T3285" t="s">
        <v>171</v>
      </c>
      <c r="U3285" t="s">
        <v>172</v>
      </c>
      <c r="V3285" t="s">
        <v>72</v>
      </c>
      <c r="W3285" t="s">
        <v>73</v>
      </c>
      <c r="X3285" t="s">
        <v>74</v>
      </c>
      <c r="Y3285" t="s">
        <v>75</v>
      </c>
      <c r="Z3285">
        <v>1530.5038779046961</v>
      </c>
      <c r="AA3285" t="s">
        <v>508</v>
      </c>
      <c r="AB3285" t="s">
        <v>509</v>
      </c>
      <c r="AC3285" t="str">
        <f t="shared" si="51"/>
        <v>2025</v>
      </c>
    </row>
    <row r="3286" spans="1:29" x14ac:dyDescent="0.25">
      <c r="A3286" t="s">
        <v>27</v>
      </c>
      <c r="B3286" t="s">
        <v>1091</v>
      </c>
      <c r="C3286" t="s">
        <v>1134</v>
      </c>
      <c r="D3286" t="s">
        <v>257</v>
      </c>
      <c r="E3286" t="s">
        <v>258</v>
      </c>
      <c r="F3286" t="s">
        <v>30</v>
      </c>
      <c r="G3286" t="s">
        <v>31</v>
      </c>
      <c r="H3286" t="s">
        <v>62</v>
      </c>
      <c r="I3286" t="s">
        <v>63</v>
      </c>
      <c r="J3286" t="s">
        <v>123</v>
      </c>
      <c r="K3286" t="s">
        <v>124</v>
      </c>
      <c r="L3286" t="s">
        <v>38</v>
      </c>
      <c r="M3286" t="s">
        <v>38</v>
      </c>
      <c r="N3286" t="s">
        <v>38</v>
      </c>
      <c r="O3286" t="s">
        <v>38</v>
      </c>
      <c r="P3286" t="s">
        <v>387</v>
      </c>
      <c r="Q3286" t="s">
        <v>1099</v>
      </c>
      <c r="R3286" t="s">
        <v>183</v>
      </c>
      <c r="S3286" t="s">
        <v>184</v>
      </c>
      <c r="T3286" t="s">
        <v>171</v>
      </c>
      <c r="U3286" t="s">
        <v>172</v>
      </c>
      <c r="V3286" t="s">
        <v>72</v>
      </c>
      <c r="W3286" t="s">
        <v>73</v>
      </c>
      <c r="X3286" t="s">
        <v>74</v>
      </c>
      <c r="Y3286" t="s">
        <v>75</v>
      </c>
      <c r="Z3286">
        <v>1313.371249373123</v>
      </c>
      <c r="AA3286" t="s">
        <v>488</v>
      </c>
      <c r="AB3286" t="s">
        <v>489</v>
      </c>
      <c r="AC3286" t="str">
        <f t="shared" si="51"/>
        <v>2025</v>
      </c>
    </row>
    <row r="3287" spans="1:29" x14ac:dyDescent="0.25">
      <c r="A3287" t="s">
        <v>27</v>
      </c>
      <c r="B3287" t="s">
        <v>1091</v>
      </c>
      <c r="C3287" t="s">
        <v>1134</v>
      </c>
      <c r="D3287" t="s">
        <v>257</v>
      </c>
      <c r="E3287" t="s">
        <v>258</v>
      </c>
      <c r="F3287" t="s">
        <v>30</v>
      </c>
      <c r="G3287" t="s">
        <v>31</v>
      </c>
      <c r="H3287" t="s">
        <v>62</v>
      </c>
      <c r="I3287" t="s">
        <v>63</v>
      </c>
      <c r="J3287" t="s">
        <v>123</v>
      </c>
      <c r="K3287" t="s">
        <v>124</v>
      </c>
      <c r="L3287" t="s">
        <v>38</v>
      </c>
      <c r="M3287" t="s">
        <v>38</v>
      </c>
      <c r="N3287" t="s">
        <v>38</v>
      </c>
      <c r="O3287" t="s">
        <v>38</v>
      </c>
      <c r="P3287" t="s">
        <v>842</v>
      </c>
      <c r="Q3287" t="s">
        <v>843</v>
      </c>
      <c r="R3287" t="s">
        <v>183</v>
      </c>
      <c r="S3287" t="s">
        <v>184</v>
      </c>
      <c r="T3287" t="s">
        <v>171</v>
      </c>
      <c r="U3287" t="s">
        <v>172</v>
      </c>
      <c r="V3287" t="s">
        <v>72</v>
      </c>
      <c r="W3287" t="s">
        <v>73</v>
      </c>
      <c r="X3287" t="s">
        <v>74</v>
      </c>
      <c r="Y3287" t="s">
        <v>75</v>
      </c>
      <c r="Z3287">
        <v>160.48127836875429</v>
      </c>
      <c r="AA3287" t="s">
        <v>826</v>
      </c>
      <c r="AB3287" t="s">
        <v>827</v>
      </c>
      <c r="AC3287" t="str">
        <f t="shared" si="51"/>
        <v>2025</v>
      </c>
    </row>
    <row r="3288" spans="1:29" x14ac:dyDescent="0.25">
      <c r="A3288" t="s">
        <v>27</v>
      </c>
      <c r="B3288" t="s">
        <v>1091</v>
      </c>
      <c r="C3288" t="s">
        <v>1134</v>
      </c>
      <c r="D3288" t="s">
        <v>257</v>
      </c>
      <c r="E3288" t="s">
        <v>258</v>
      </c>
      <c r="F3288" t="s">
        <v>30</v>
      </c>
      <c r="G3288" t="s">
        <v>31</v>
      </c>
      <c r="H3288" t="s">
        <v>62</v>
      </c>
      <c r="I3288" t="s">
        <v>63</v>
      </c>
      <c r="J3288" t="s">
        <v>123</v>
      </c>
      <c r="K3288" t="s">
        <v>124</v>
      </c>
      <c r="L3288" t="s">
        <v>38</v>
      </c>
      <c r="M3288" t="s">
        <v>38</v>
      </c>
      <c r="N3288" t="s">
        <v>38</v>
      </c>
      <c r="O3288" t="s">
        <v>38</v>
      </c>
      <c r="P3288" t="s">
        <v>387</v>
      </c>
      <c r="Q3288" t="s">
        <v>1099</v>
      </c>
      <c r="R3288" t="s">
        <v>163</v>
      </c>
      <c r="S3288" t="s">
        <v>164</v>
      </c>
      <c r="T3288" t="s">
        <v>165</v>
      </c>
      <c r="U3288" t="s">
        <v>166</v>
      </c>
      <c r="V3288" t="s">
        <v>43</v>
      </c>
      <c r="W3288" t="s">
        <v>44</v>
      </c>
      <c r="X3288" t="s">
        <v>45</v>
      </c>
      <c r="Y3288" t="s">
        <v>46</v>
      </c>
      <c r="Z3288">
        <v>469.64581643755753</v>
      </c>
      <c r="AA3288" t="s">
        <v>631</v>
      </c>
      <c r="AB3288" t="s">
        <v>632</v>
      </c>
      <c r="AC3288" t="str">
        <f t="shared" si="51"/>
        <v>2025</v>
      </c>
    </row>
    <row r="3289" spans="1:29" x14ac:dyDescent="0.25">
      <c r="A3289" t="s">
        <v>27</v>
      </c>
      <c r="B3289" t="s">
        <v>1091</v>
      </c>
      <c r="C3289" t="s">
        <v>1134</v>
      </c>
      <c r="D3289" t="s">
        <v>257</v>
      </c>
      <c r="E3289" t="s">
        <v>258</v>
      </c>
      <c r="F3289" t="s">
        <v>30</v>
      </c>
      <c r="G3289" t="s">
        <v>31</v>
      </c>
      <c r="H3289" t="s">
        <v>62</v>
      </c>
      <c r="I3289" t="s">
        <v>63</v>
      </c>
      <c r="J3289" t="s">
        <v>123</v>
      </c>
      <c r="K3289" t="s">
        <v>124</v>
      </c>
      <c r="L3289" t="s">
        <v>38</v>
      </c>
      <c r="M3289" t="s">
        <v>38</v>
      </c>
      <c r="N3289" t="s">
        <v>38</v>
      </c>
      <c r="O3289" t="s">
        <v>38</v>
      </c>
      <c r="P3289" t="s">
        <v>387</v>
      </c>
      <c r="Q3289" t="s">
        <v>1099</v>
      </c>
      <c r="R3289" t="s">
        <v>163</v>
      </c>
      <c r="S3289" t="s">
        <v>164</v>
      </c>
      <c r="T3289" t="s">
        <v>165</v>
      </c>
      <c r="U3289" t="s">
        <v>166</v>
      </c>
      <c r="V3289" t="s">
        <v>43</v>
      </c>
      <c r="W3289" t="s">
        <v>44</v>
      </c>
      <c r="X3289" t="s">
        <v>45</v>
      </c>
      <c r="Y3289" t="s">
        <v>46</v>
      </c>
      <c r="Z3289">
        <v>2088.742970401096</v>
      </c>
      <c r="AA3289" t="s">
        <v>673</v>
      </c>
      <c r="AB3289" t="s">
        <v>674</v>
      </c>
      <c r="AC3289" t="str">
        <f t="shared" si="51"/>
        <v>2025</v>
      </c>
    </row>
    <row r="3290" spans="1:29" x14ac:dyDescent="0.25">
      <c r="A3290" t="s">
        <v>27</v>
      </c>
      <c r="B3290" t="s">
        <v>1091</v>
      </c>
      <c r="C3290" t="s">
        <v>1134</v>
      </c>
      <c r="D3290" t="s">
        <v>257</v>
      </c>
      <c r="E3290" t="s">
        <v>258</v>
      </c>
      <c r="F3290" t="s">
        <v>30</v>
      </c>
      <c r="G3290" t="s">
        <v>31</v>
      </c>
      <c r="H3290" t="s">
        <v>62</v>
      </c>
      <c r="I3290" t="s">
        <v>63</v>
      </c>
      <c r="J3290" t="s">
        <v>123</v>
      </c>
      <c r="K3290" t="s">
        <v>124</v>
      </c>
      <c r="L3290" t="s">
        <v>38</v>
      </c>
      <c r="M3290" t="s">
        <v>38</v>
      </c>
      <c r="N3290" t="s">
        <v>38</v>
      </c>
      <c r="O3290" t="s">
        <v>38</v>
      </c>
      <c r="P3290" t="s">
        <v>387</v>
      </c>
      <c r="Q3290" t="s">
        <v>1099</v>
      </c>
      <c r="R3290" t="s">
        <v>163</v>
      </c>
      <c r="S3290" t="s">
        <v>164</v>
      </c>
      <c r="T3290" t="s">
        <v>165</v>
      </c>
      <c r="U3290" t="s">
        <v>166</v>
      </c>
      <c r="V3290" t="s">
        <v>43</v>
      </c>
      <c r="W3290" t="s">
        <v>44</v>
      </c>
      <c r="X3290" t="s">
        <v>45</v>
      </c>
      <c r="Y3290" t="s">
        <v>46</v>
      </c>
      <c r="Z3290">
        <v>506.37146123583068</v>
      </c>
      <c r="AA3290" t="s">
        <v>655</v>
      </c>
      <c r="AB3290" t="s">
        <v>656</v>
      </c>
      <c r="AC3290" t="str">
        <f t="shared" si="51"/>
        <v>2025</v>
      </c>
    </row>
    <row r="3291" spans="1:29" x14ac:dyDescent="0.25">
      <c r="A3291" t="s">
        <v>27</v>
      </c>
      <c r="B3291" t="s">
        <v>1091</v>
      </c>
      <c r="C3291" t="s">
        <v>1134</v>
      </c>
      <c r="D3291" t="s">
        <v>257</v>
      </c>
      <c r="E3291" t="s">
        <v>258</v>
      </c>
      <c r="F3291" t="s">
        <v>30</v>
      </c>
      <c r="G3291" t="s">
        <v>31</v>
      </c>
      <c r="H3291" t="s">
        <v>62</v>
      </c>
      <c r="I3291" t="s">
        <v>63</v>
      </c>
      <c r="J3291" t="s">
        <v>123</v>
      </c>
      <c r="K3291" t="s">
        <v>124</v>
      </c>
      <c r="L3291" t="s">
        <v>38</v>
      </c>
      <c r="M3291" t="s">
        <v>38</v>
      </c>
      <c r="N3291" t="s">
        <v>38</v>
      </c>
      <c r="O3291" t="s">
        <v>38</v>
      </c>
      <c r="P3291" t="s">
        <v>842</v>
      </c>
      <c r="Q3291" t="s">
        <v>843</v>
      </c>
      <c r="R3291" t="s">
        <v>183</v>
      </c>
      <c r="S3291" t="s">
        <v>184</v>
      </c>
      <c r="T3291" t="s">
        <v>171</v>
      </c>
      <c r="U3291" t="s">
        <v>172</v>
      </c>
      <c r="V3291" t="s">
        <v>72</v>
      </c>
      <c r="W3291" t="s">
        <v>73</v>
      </c>
      <c r="X3291" t="s">
        <v>74</v>
      </c>
      <c r="Y3291" t="s">
        <v>75</v>
      </c>
      <c r="Z3291">
        <v>4263.1530547591374</v>
      </c>
      <c r="AA3291" t="s">
        <v>412</v>
      </c>
      <c r="AB3291" t="s">
        <v>413</v>
      </c>
      <c r="AC3291" t="str">
        <f t="shared" si="51"/>
        <v>2025</v>
      </c>
    </row>
    <row r="3292" spans="1:29" x14ac:dyDescent="0.25">
      <c r="A3292" t="s">
        <v>27</v>
      </c>
      <c r="B3292" t="s">
        <v>1091</v>
      </c>
      <c r="C3292" t="s">
        <v>1134</v>
      </c>
      <c r="D3292" t="s">
        <v>257</v>
      </c>
      <c r="E3292" t="s">
        <v>258</v>
      </c>
      <c r="F3292" t="s">
        <v>30</v>
      </c>
      <c r="G3292" t="s">
        <v>31</v>
      </c>
      <c r="H3292" t="s">
        <v>62</v>
      </c>
      <c r="I3292" t="s">
        <v>63</v>
      </c>
      <c r="J3292" t="s">
        <v>123</v>
      </c>
      <c r="K3292" t="s">
        <v>124</v>
      </c>
      <c r="L3292" t="s">
        <v>38</v>
      </c>
      <c r="M3292" t="s">
        <v>38</v>
      </c>
      <c r="N3292" t="s">
        <v>38</v>
      </c>
      <c r="O3292" t="s">
        <v>38</v>
      </c>
      <c r="P3292" t="s">
        <v>387</v>
      </c>
      <c r="Q3292" t="s">
        <v>1099</v>
      </c>
      <c r="R3292" t="s">
        <v>163</v>
      </c>
      <c r="S3292" t="s">
        <v>164</v>
      </c>
      <c r="T3292" t="s">
        <v>165</v>
      </c>
      <c r="U3292" t="s">
        <v>166</v>
      </c>
      <c r="V3292" t="s">
        <v>43</v>
      </c>
      <c r="W3292" t="s">
        <v>44</v>
      </c>
      <c r="X3292" t="s">
        <v>45</v>
      </c>
      <c r="Y3292" t="s">
        <v>46</v>
      </c>
      <c r="Z3292">
        <v>429.04789595003933</v>
      </c>
      <c r="AA3292" t="s">
        <v>518</v>
      </c>
      <c r="AB3292" t="s">
        <v>519</v>
      </c>
      <c r="AC3292" t="str">
        <f t="shared" si="51"/>
        <v>2025</v>
      </c>
    </row>
    <row r="3293" spans="1:29" x14ac:dyDescent="0.25">
      <c r="A3293" t="s">
        <v>27</v>
      </c>
      <c r="B3293" t="s">
        <v>1091</v>
      </c>
      <c r="C3293" t="s">
        <v>1134</v>
      </c>
      <c r="D3293" t="s">
        <v>257</v>
      </c>
      <c r="E3293" t="s">
        <v>258</v>
      </c>
      <c r="F3293" t="s">
        <v>30</v>
      </c>
      <c r="G3293" t="s">
        <v>31</v>
      </c>
      <c r="H3293" t="s">
        <v>62</v>
      </c>
      <c r="I3293" t="s">
        <v>63</v>
      </c>
      <c r="J3293" t="s">
        <v>123</v>
      </c>
      <c r="K3293" t="s">
        <v>124</v>
      </c>
      <c r="L3293" t="s">
        <v>38</v>
      </c>
      <c r="M3293" t="s">
        <v>38</v>
      </c>
      <c r="N3293" t="s">
        <v>38</v>
      </c>
      <c r="O3293" t="s">
        <v>38</v>
      </c>
      <c r="P3293" t="s">
        <v>387</v>
      </c>
      <c r="Q3293" t="s">
        <v>1099</v>
      </c>
      <c r="R3293" t="s">
        <v>163</v>
      </c>
      <c r="S3293" t="s">
        <v>164</v>
      </c>
      <c r="T3293" t="s">
        <v>165</v>
      </c>
      <c r="U3293" t="s">
        <v>166</v>
      </c>
      <c r="V3293" t="s">
        <v>43</v>
      </c>
      <c r="W3293" t="s">
        <v>44</v>
      </c>
      <c r="X3293" t="s">
        <v>45</v>
      </c>
      <c r="Y3293" t="s">
        <v>46</v>
      </c>
      <c r="Z3293">
        <v>966.9174676272612</v>
      </c>
      <c r="AA3293" t="s">
        <v>374</v>
      </c>
      <c r="AB3293" t="s">
        <v>375</v>
      </c>
      <c r="AC3293" t="str">
        <f t="shared" si="51"/>
        <v>2025</v>
      </c>
    </row>
    <row r="3294" spans="1:29" x14ac:dyDescent="0.25">
      <c r="A3294" t="s">
        <v>27</v>
      </c>
      <c r="B3294" t="s">
        <v>1091</v>
      </c>
      <c r="C3294" t="s">
        <v>1134</v>
      </c>
      <c r="D3294" t="s">
        <v>257</v>
      </c>
      <c r="E3294" t="s">
        <v>258</v>
      </c>
      <c r="F3294" t="s">
        <v>30</v>
      </c>
      <c r="G3294" t="s">
        <v>31</v>
      </c>
      <c r="H3294" t="s">
        <v>62</v>
      </c>
      <c r="I3294" t="s">
        <v>63</v>
      </c>
      <c r="J3294" t="s">
        <v>123</v>
      </c>
      <c r="K3294" t="s">
        <v>124</v>
      </c>
      <c r="L3294" t="s">
        <v>38</v>
      </c>
      <c r="M3294" t="s">
        <v>38</v>
      </c>
      <c r="N3294" t="s">
        <v>38</v>
      </c>
      <c r="O3294" t="s">
        <v>38</v>
      </c>
      <c r="P3294" t="s">
        <v>387</v>
      </c>
      <c r="Q3294" t="s">
        <v>1099</v>
      </c>
      <c r="R3294" t="s">
        <v>229</v>
      </c>
      <c r="S3294" t="s">
        <v>230</v>
      </c>
      <c r="T3294" t="s">
        <v>165</v>
      </c>
      <c r="U3294" t="s">
        <v>166</v>
      </c>
      <c r="V3294" t="s">
        <v>43</v>
      </c>
      <c r="W3294" t="s">
        <v>44</v>
      </c>
      <c r="X3294" t="s">
        <v>45</v>
      </c>
      <c r="Y3294" t="s">
        <v>46</v>
      </c>
      <c r="Z3294">
        <v>173.73664864182641</v>
      </c>
      <c r="AA3294" t="s">
        <v>808</v>
      </c>
      <c r="AB3294" t="s">
        <v>809</v>
      </c>
      <c r="AC3294" t="str">
        <f t="shared" si="51"/>
        <v>2025</v>
      </c>
    </row>
    <row r="3295" spans="1:29" x14ac:dyDescent="0.25">
      <c r="A3295" t="s">
        <v>27</v>
      </c>
      <c r="B3295" t="s">
        <v>1091</v>
      </c>
      <c r="C3295" t="s">
        <v>1134</v>
      </c>
      <c r="D3295" t="s">
        <v>257</v>
      </c>
      <c r="E3295" t="s">
        <v>258</v>
      </c>
      <c r="F3295" t="s">
        <v>30</v>
      </c>
      <c r="G3295" t="s">
        <v>31</v>
      </c>
      <c r="H3295" t="s">
        <v>62</v>
      </c>
      <c r="I3295" t="s">
        <v>63</v>
      </c>
      <c r="J3295" t="s">
        <v>123</v>
      </c>
      <c r="K3295" t="s">
        <v>124</v>
      </c>
      <c r="L3295" t="s">
        <v>38</v>
      </c>
      <c r="M3295" t="s">
        <v>38</v>
      </c>
      <c r="N3295" t="s">
        <v>38</v>
      </c>
      <c r="O3295" t="s">
        <v>38</v>
      </c>
      <c r="P3295" t="s">
        <v>842</v>
      </c>
      <c r="Q3295" t="s">
        <v>843</v>
      </c>
      <c r="R3295" t="s">
        <v>183</v>
      </c>
      <c r="S3295" t="s">
        <v>184</v>
      </c>
      <c r="T3295" t="s">
        <v>171</v>
      </c>
      <c r="U3295" t="s">
        <v>172</v>
      </c>
      <c r="V3295" t="s">
        <v>72</v>
      </c>
      <c r="W3295" t="s">
        <v>73</v>
      </c>
      <c r="X3295" t="s">
        <v>74</v>
      </c>
      <c r="Y3295" t="s">
        <v>75</v>
      </c>
      <c r="Z3295">
        <v>164.51342290202851</v>
      </c>
      <c r="AA3295" t="s">
        <v>363</v>
      </c>
      <c r="AB3295" t="s">
        <v>364</v>
      </c>
      <c r="AC3295" t="str">
        <f t="shared" si="51"/>
        <v>2025</v>
      </c>
    </row>
    <row r="3296" spans="1:29" x14ac:dyDescent="0.25">
      <c r="A3296" t="s">
        <v>27</v>
      </c>
      <c r="B3296" t="s">
        <v>1091</v>
      </c>
      <c r="C3296" t="s">
        <v>1134</v>
      </c>
      <c r="D3296" t="s">
        <v>257</v>
      </c>
      <c r="E3296" t="s">
        <v>258</v>
      </c>
      <c r="F3296" t="s">
        <v>30</v>
      </c>
      <c r="G3296" t="s">
        <v>31</v>
      </c>
      <c r="H3296" t="s">
        <v>62</v>
      </c>
      <c r="I3296" t="s">
        <v>63</v>
      </c>
      <c r="J3296" t="s">
        <v>123</v>
      </c>
      <c r="K3296" t="s">
        <v>124</v>
      </c>
      <c r="L3296" t="s">
        <v>38</v>
      </c>
      <c r="M3296" t="s">
        <v>38</v>
      </c>
      <c r="N3296" t="s">
        <v>38</v>
      </c>
      <c r="O3296" t="s">
        <v>38</v>
      </c>
      <c r="P3296" t="s">
        <v>387</v>
      </c>
      <c r="Q3296" t="s">
        <v>1099</v>
      </c>
      <c r="R3296" t="s">
        <v>249</v>
      </c>
      <c r="S3296" t="s">
        <v>250</v>
      </c>
      <c r="T3296" t="s">
        <v>251</v>
      </c>
      <c r="U3296" t="s">
        <v>252</v>
      </c>
      <c r="V3296" t="s">
        <v>253</v>
      </c>
      <c r="W3296" t="s">
        <v>254</v>
      </c>
      <c r="X3296" t="s">
        <v>45</v>
      </c>
      <c r="Y3296" t="s">
        <v>46</v>
      </c>
      <c r="Z3296">
        <v>108.68407608380291</v>
      </c>
      <c r="AA3296" t="s">
        <v>681</v>
      </c>
      <c r="AB3296" t="s">
        <v>682</v>
      </c>
      <c r="AC3296" t="str">
        <f t="shared" si="51"/>
        <v>2025</v>
      </c>
    </row>
    <row r="3297" spans="1:29" x14ac:dyDescent="0.25">
      <c r="A3297" t="s">
        <v>27</v>
      </c>
      <c r="B3297" t="s">
        <v>1091</v>
      </c>
      <c r="C3297" t="s">
        <v>1134</v>
      </c>
      <c r="D3297" t="s">
        <v>257</v>
      </c>
      <c r="E3297" t="s">
        <v>258</v>
      </c>
      <c r="F3297" t="s">
        <v>30</v>
      </c>
      <c r="G3297" t="s">
        <v>31</v>
      </c>
      <c r="H3297" t="s">
        <v>62</v>
      </c>
      <c r="I3297" t="s">
        <v>63</v>
      </c>
      <c r="J3297" t="s">
        <v>123</v>
      </c>
      <c r="K3297" t="s">
        <v>124</v>
      </c>
      <c r="L3297" t="s">
        <v>38</v>
      </c>
      <c r="M3297" t="s">
        <v>38</v>
      </c>
      <c r="N3297" t="s">
        <v>38</v>
      </c>
      <c r="O3297" t="s">
        <v>38</v>
      </c>
      <c r="P3297" t="s">
        <v>387</v>
      </c>
      <c r="Q3297" t="s">
        <v>1099</v>
      </c>
      <c r="R3297" t="s">
        <v>249</v>
      </c>
      <c r="S3297" t="s">
        <v>250</v>
      </c>
      <c r="T3297" t="s">
        <v>251</v>
      </c>
      <c r="U3297" t="s">
        <v>252</v>
      </c>
      <c r="V3297" t="s">
        <v>253</v>
      </c>
      <c r="W3297" t="s">
        <v>254</v>
      </c>
      <c r="X3297" t="s">
        <v>45</v>
      </c>
      <c r="Y3297" t="s">
        <v>46</v>
      </c>
      <c r="Z3297">
        <v>3077.5187478610428</v>
      </c>
      <c r="AA3297" t="s">
        <v>388</v>
      </c>
      <c r="AB3297" t="s">
        <v>389</v>
      </c>
      <c r="AC3297" t="str">
        <f t="shared" si="51"/>
        <v>2025</v>
      </c>
    </row>
    <row r="3298" spans="1:29" x14ac:dyDescent="0.25">
      <c r="A3298" t="s">
        <v>27</v>
      </c>
      <c r="B3298" t="s">
        <v>1091</v>
      </c>
      <c r="C3298" t="s">
        <v>1134</v>
      </c>
      <c r="D3298" t="s">
        <v>257</v>
      </c>
      <c r="E3298" t="s">
        <v>258</v>
      </c>
      <c r="F3298" t="s">
        <v>30</v>
      </c>
      <c r="G3298" t="s">
        <v>31</v>
      </c>
      <c r="H3298" t="s">
        <v>62</v>
      </c>
      <c r="I3298" t="s">
        <v>63</v>
      </c>
      <c r="J3298" t="s">
        <v>123</v>
      </c>
      <c r="K3298" t="s">
        <v>124</v>
      </c>
      <c r="L3298" t="s">
        <v>38</v>
      </c>
      <c r="M3298" t="s">
        <v>38</v>
      </c>
      <c r="N3298" t="s">
        <v>38</v>
      </c>
      <c r="O3298" t="s">
        <v>38</v>
      </c>
      <c r="P3298" t="s">
        <v>387</v>
      </c>
      <c r="Q3298" t="s">
        <v>1099</v>
      </c>
      <c r="R3298" t="s">
        <v>249</v>
      </c>
      <c r="S3298" t="s">
        <v>250</v>
      </c>
      <c r="T3298" t="s">
        <v>251</v>
      </c>
      <c r="U3298" t="s">
        <v>252</v>
      </c>
      <c r="V3298" t="s">
        <v>253</v>
      </c>
      <c r="W3298" t="s">
        <v>254</v>
      </c>
      <c r="X3298" t="s">
        <v>45</v>
      </c>
      <c r="Y3298" t="s">
        <v>46</v>
      </c>
      <c r="Z3298">
        <v>58.011357517816641</v>
      </c>
      <c r="AA3298" t="s">
        <v>510</v>
      </c>
      <c r="AB3298" t="s">
        <v>511</v>
      </c>
      <c r="AC3298" t="str">
        <f t="shared" si="51"/>
        <v>2025</v>
      </c>
    </row>
    <row r="3299" spans="1:29" x14ac:dyDescent="0.25">
      <c r="A3299" t="s">
        <v>27</v>
      </c>
      <c r="B3299" t="s">
        <v>1091</v>
      </c>
      <c r="C3299" t="s">
        <v>1134</v>
      </c>
      <c r="D3299" t="s">
        <v>257</v>
      </c>
      <c r="E3299" t="s">
        <v>258</v>
      </c>
      <c r="F3299" t="s">
        <v>30</v>
      </c>
      <c r="G3299" t="s">
        <v>31</v>
      </c>
      <c r="H3299" t="s">
        <v>62</v>
      </c>
      <c r="I3299" t="s">
        <v>63</v>
      </c>
      <c r="J3299" t="s">
        <v>123</v>
      </c>
      <c r="K3299" t="s">
        <v>124</v>
      </c>
      <c r="L3299" t="s">
        <v>38</v>
      </c>
      <c r="M3299" t="s">
        <v>38</v>
      </c>
      <c r="N3299" t="s">
        <v>38</v>
      </c>
      <c r="O3299" t="s">
        <v>38</v>
      </c>
      <c r="P3299" t="s">
        <v>387</v>
      </c>
      <c r="Q3299" t="s">
        <v>1099</v>
      </c>
      <c r="R3299" t="s">
        <v>249</v>
      </c>
      <c r="S3299" t="s">
        <v>250</v>
      </c>
      <c r="T3299" t="s">
        <v>251</v>
      </c>
      <c r="U3299" t="s">
        <v>252</v>
      </c>
      <c r="V3299" t="s">
        <v>253</v>
      </c>
      <c r="W3299" t="s">
        <v>254</v>
      </c>
      <c r="X3299" t="s">
        <v>45</v>
      </c>
      <c r="Y3299" t="s">
        <v>46</v>
      </c>
      <c r="Z3299">
        <v>282.45377472528088</v>
      </c>
      <c r="AA3299" t="s">
        <v>677</v>
      </c>
      <c r="AB3299" t="s">
        <v>678</v>
      </c>
      <c r="AC3299" t="str">
        <f t="shared" si="51"/>
        <v>2025</v>
      </c>
    </row>
    <row r="3300" spans="1:29" x14ac:dyDescent="0.25">
      <c r="A3300" t="s">
        <v>27</v>
      </c>
      <c r="B3300" t="s">
        <v>1091</v>
      </c>
      <c r="C3300" t="s">
        <v>1134</v>
      </c>
      <c r="D3300" t="s">
        <v>257</v>
      </c>
      <c r="E3300" t="s">
        <v>258</v>
      </c>
      <c r="F3300" t="s">
        <v>30</v>
      </c>
      <c r="G3300" t="s">
        <v>31</v>
      </c>
      <c r="H3300" t="s">
        <v>62</v>
      </c>
      <c r="I3300" t="s">
        <v>63</v>
      </c>
      <c r="J3300" t="s">
        <v>123</v>
      </c>
      <c r="K3300" t="s">
        <v>124</v>
      </c>
      <c r="L3300" t="s">
        <v>38</v>
      </c>
      <c r="M3300" t="s">
        <v>38</v>
      </c>
      <c r="N3300" t="s">
        <v>38</v>
      </c>
      <c r="O3300" t="s">
        <v>38</v>
      </c>
      <c r="P3300" t="s">
        <v>387</v>
      </c>
      <c r="Q3300" t="s">
        <v>1099</v>
      </c>
      <c r="R3300" t="s">
        <v>249</v>
      </c>
      <c r="S3300" t="s">
        <v>250</v>
      </c>
      <c r="T3300" t="s">
        <v>251</v>
      </c>
      <c r="U3300" t="s">
        <v>252</v>
      </c>
      <c r="V3300" t="s">
        <v>253</v>
      </c>
      <c r="W3300" t="s">
        <v>254</v>
      </c>
      <c r="X3300" t="s">
        <v>45</v>
      </c>
      <c r="Y3300" t="s">
        <v>46</v>
      </c>
      <c r="Z3300">
        <v>137.64568382896911</v>
      </c>
      <c r="AA3300" t="s">
        <v>385</v>
      </c>
      <c r="AB3300" t="s">
        <v>386</v>
      </c>
      <c r="AC3300" t="str">
        <f t="shared" si="51"/>
        <v>2025</v>
      </c>
    </row>
    <row r="3301" spans="1:29" x14ac:dyDescent="0.25">
      <c r="A3301" t="s">
        <v>27</v>
      </c>
      <c r="B3301" t="s">
        <v>1091</v>
      </c>
      <c r="C3301" t="s">
        <v>1134</v>
      </c>
      <c r="D3301" t="s">
        <v>257</v>
      </c>
      <c r="E3301" t="s">
        <v>258</v>
      </c>
      <c r="F3301" t="s">
        <v>30</v>
      </c>
      <c r="G3301" t="s">
        <v>31</v>
      </c>
      <c r="H3301" t="s">
        <v>62</v>
      </c>
      <c r="I3301" t="s">
        <v>63</v>
      </c>
      <c r="J3301" t="s">
        <v>123</v>
      </c>
      <c r="K3301" t="s">
        <v>124</v>
      </c>
      <c r="L3301" t="s">
        <v>38</v>
      </c>
      <c r="M3301" t="s">
        <v>38</v>
      </c>
      <c r="N3301" t="s">
        <v>38</v>
      </c>
      <c r="O3301" t="s">
        <v>38</v>
      </c>
      <c r="P3301" t="s">
        <v>387</v>
      </c>
      <c r="Q3301" t="s">
        <v>1099</v>
      </c>
      <c r="R3301" t="s">
        <v>249</v>
      </c>
      <c r="S3301" t="s">
        <v>250</v>
      </c>
      <c r="T3301" t="s">
        <v>251</v>
      </c>
      <c r="U3301" t="s">
        <v>252</v>
      </c>
      <c r="V3301" t="s">
        <v>253</v>
      </c>
      <c r="W3301" t="s">
        <v>254</v>
      </c>
      <c r="X3301" t="s">
        <v>45</v>
      </c>
      <c r="Y3301" t="s">
        <v>46</v>
      </c>
      <c r="Z3301">
        <v>877.68969417968481</v>
      </c>
      <c r="AA3301" t="s">
        <v>832</v>
      </c>
      <c r="AB3301" t="s">
        <v>833</v>
      </c>
      <c r="AC3301" t="str">
        <f t="shared" si="51"/>
        <v>2025</v>
      </c>
    </row>
    <row r="3302" spans="1:29" x14ac:dyDescent="0.25">
      <c r="A3302" t="s">
        <v>27</v>
      </c>
      <c r="B3302" t="s">
        <v>1091</v>
      </c>
      <c r="C3302" t="s">
        <v>1134</v>
      </c>
      <c r="D3302" t="s">
        <v>257</v>
      </c>
      <c r="E3302" t="s">
        <v>258</v>
      </c>
      <c r="F3302" t="s">
        <v>30</v>
      </c>
      <c r="G3302" t="s">
        <v>31</v>
      </c>
      <c r="H3302" t="s">
        <v>62</v>
      </c>
      <c r="I3302" t="s">
        <v>63</v>
      </c>
      <c r="J3302" t="s">
        <v>110</v>
      </c>
      <c r="K3302" t="s">
        <v>111</v>
      </c>
      <c r="L3302" t="s">
        <v>38</v>
      </c>
      <c r="M3302" t="s">
        <v>38</v>
      </c>
      <c r="N3302" t="s">
        <v>38</v>
      </c>
      <c r="O3302" t="s">
        <v>38</v>
      </c>
      <c r="P3302" t="s">
        <v>38</v>
      </c>
      <c r="Q3302" t="s">
        <v>38</v>
      </c>
      <c r="R3302" t="s">
        <v>241</v>
      </c>
      <c r="S3302" t="s">
        <v>242</v>
      </c>
      <c r="T3302" t="s">
        <v>243</v>
      </c>
      <c r="U3302" t="s">
        <v>244</v>
      </c>
      <c r="V3302" t="s">
        <v>245</v>
      </c>
      <c r="W3302" t="s">
        <v>246</v>
      </c>
      <c r="X3302" t="s">
        <v>74</v>
      </c>
      <c r="Y3302" t="s">
        <v>75</v>
      </c>
      <c r="Z3302">
        <v>14287.927572591576</v>
      </c>
      <c r="AA3302" t="s">
        <v>500</v>
      </c>
      <c r="AB3302" t="s">
        <v>501</v>
      </c>
      <c r="AC3302" t="str">
        <f t="shared" si="51"/>
        <v>2025</v>
      </c>
    </row>
    <row r="3303" spans="1:29" x14ac:dyDescent="0.25">
      <c r="A3303" t="s">
        <v>27</v>
      </c>
      <c r="B3303" t="s">
        <v>1091</v>
      </c>
      <c r="C3303" t="s">
        <v>1134</v>
      </c>
      <c r="D3303" t="s">
        <v>257</v>
      </c>
      <c r="E3303" t="s">
        <v>258</v>
      </c>
      <c r="F3303" t="s">
        <v>30</v>
      </c>
      <c r="G3303" t="s">
        <v>31</v>
      </c>
      <c r="H3303" t="s">
        <v>62</v>
      </c>
      <c r="I3303" t="s">
        <v>63</v>
      </c>
      <c r="J3303" t="s">
        <v>123</v>
      </c>
      <c r="K3303" t="s">
        <v>124</v>
      </c>
      <c r="L3303" t="s">
        <v>38</v>
      </c>
      <c r="M3303" t="s">
        <v>38</v>
      </c>
      <c r="N3303" t="s">
        <v>38</v>
      </c>
      <c r="O3303" t="s">
        <v>38</v>
      </c>
      <c r="P3303" t="s">
        <v>842</v>
      </c>
      <c r="Q3303" t="s">
        <v>843</v>
      </c>
      <c r="R3303" t="s">
        <v>169</v>
      </c>
      <c r="S3303" t="s">
        <v>170</v>
      </c>
      <c r="T3303" t="s">
        <v>171</v>
      </c>
      <c r="U3303" t="s">
        <v>172</v>
      </c>
      <c r="V3303" t="s">
        <v>72</v>
      </c>
      <c r="W3303" t="s">
        <v>73</v>
      </c>
      <c r="X3303" t="s">
        <v>74</v>
      </c>
      <c r="Y3303" t="s">
        <v>75</v>
      </c>
      <c r="Z3303">
        <v>1097.197458034686</v>
      </c>
      <c r="AA3303" t="s">
        <v>667</v>
      </c>
      <c r="AB3303" t="s">
        <v>668</v>
      </c>
      <c r="AC3303" t="str">
        <f t="shared" si="51"/>
        <v>2025</v>
      </c>
    </row>
    <row r="3304" spans="1:29" x14ac:dyDescent="0.25">
      <c r="A3304" t="s">
        <v>27</v>
      </c>
      <c r="B3304" t="s">
        <v>1091</v>
      </c>
      <c r="C3304" t="s">
        <v>1134</v>
      </c>
      <c r="D3304" t="s">
        <v>257</v>
      </c>
      <c r="E3304" t="s">
        <v>258</v>
      </c>
      <c r="F3304" t="s">
        <v>30</v>
      </c>
      <c r="G3304" t="s">
        <v>31</v>
      </c>
      <c r="H3304" t="s">
        <v>62</v>
      </c>
      <c r="I3304" t="s">
        <v>63</v>
      </c>
      <c r="J3304" t="s">
        <v>110</v>
      </c>
      <c r="K3304" t="s">
        <v>111</v>
      </c>
      <c r="L3304" t="s">
        <v>38</v>
      </c>
      <c r="M3304" t="s">
        <v>38</v>
      </c>
      <c r="N3304" t="s">
        <v>38</v>
      </c>
      <c r="O3304" t="s">
        <v>38</v>
      </c>
      <c r="P3304" t="s">
        <v>38</v>
      </c>
      <c r="Q3304" t="s">
        <v>38</v>
      </c>
      <c r="R3304" t="s">
        <v>241</v>
      </c>
      <c r="S3304" t="s">
        <v>242</v>
      </c>
      <c r="T3304" t="s">
        <v>243</v>
      </c>
      <c r="U3304" t="s">
        <v>244</v>
      </c>
      <c r="V3304" t="s">
        <v>245</v>
      </c>
      <c r="W3304" t="s">
        <v>246</v>
      </c>
      <c r="X3304" t="s">
        <v>74</v>
      </c>
      <c r="Y3304" t="s">
        <v>75</v>
      </c>
      <c r="Z3304">
        <v>7397.9413656368824</v>
      </c>
      <c r="AA3304" t="s">
        <v>359</v>
      </c>
      <c r="AB3304" t="s">
        <v>360</v>
      </c>
      <c r="AC3304" t="str">
        <f t="shared" si="51"/>
        <v>2025</v>
      </c>
    </row>
    <row r="3305" spans="1:29" x14ac:dyDescent="0.25">
      <c r="A3305" t="s">
        <v>27</v>
      </c>
      <c r="B3305" t="s">
        <v>1091</v>
      </c>
      <c r="C3305" t="s">
        <v>1134</v>
      </c>
      <c r="D3305" t="s">
        <v>257</v>
      </c>
      <c r="E3305" t="s">
        <v>258</v>
      </c>
      <c r="F3305" t="s">
        <v>30</v>
      </c>
      <c r="G3305" t="s">
        <v>31</v>
      </c>
      <c r="H3305" t="s">
        <v>62</v>
      </c>
      <c r="I3305" t="s">
        <v>63</v>
      </c>
      <c r="J3305" t="s">
        <v>110</v>
      </c>
      <c r="K3305" t="s">
        <v>111</v>
      </c>
      <c r="L3305" t="s">
        <v>38</v>
      </c>
      <c r="M3305" t="s">
        <v>38</v>
      </c>
      <c r="N3305" t="s">
        <v>38</v>
      </c>
      <c r="O3305" t="s">
        <v>38</v>
      </c>
      <c r="P3305" t="s">
        <v>38</v>
      </c>
      <c r="Q3305" t="s">
        <v>38</v>
      </c>
      <c r="R3305" t="s">
        <v>277</v>
      </c>
      <c r="S3305" t="s">
        <v>278</v>
      </c>
      <c r="T3305" t="s">
        <v>243</v>
      </c>
      <c r="U3305" t="s">
        <v>244</v>
      </c>
      <c r="V3305" t="s">
        <v>245</v>
      </c>
      <c r="W3305" t="s">
        <v>246</v>
      </c>
      <c r="X3305" t="s">
        <v>74</v>
      </c>
      <c r="Y3305" t="s">
        <v>75</v>
      </c>
      <c r="Z3305">
        <v>2066.4544513839041</v>
      </c>
      <c r="AA3305" t="s">
        <v>486</v>
      </c>
      <c r="AB3305" t="s">
        <v>487</v>
      </c>
      <c r="AC3305" t="str">
        <f t="shared" si="51"/>
        <v>2025</v>
      </c>
    </row>
    <row r="3306" spans="1:29" x14ac:dyDescent="0.25">
      <c r="A3306" t="s">
        <v>27</v>
      </c>
      <c r="B3306" t="s">
        <v>1091</v>
      </c>
      <c r="C3306" t="s">
        <v>1134</v>
      </c>
      <c r="D3306" t="s">
        <v>257</v>
      </c>
      <c r="E3306" t="s">
        <v>258</v>
      </c>
      <c r="F3306" t="s">
        <v>30</v>
      </c>
      <c r="G3306" t="s">
        <v>31</v>
      </c>
      <c r="H3306" t="s">
        <v>62</v>
      </c>
      <c r="I3306" t="s">
        <v>63</v>
      </c>
      <c r="J3306" t="s">
        <v>110</v>
      </c>
      <c r="K3306" t="s">
        <v>111</v>
      </c>
      <c r="L3306" t="s">
        <v>38</v>
      </c>
      <c r="M3306" t="s">
        <v>38</v>
      </c>
      <c r="N3306" t="s">
        <v>38</v>
      </c>
      <c r="O3306" t="s">
        <v>38</v>
      </c>
      <c r="P3306" t="s">
        <v>38</v>
      </c>
      <c r="Q3306" t="s">
        <v>38</v>
      </c>
      <c r="R3306" t="s">
        <v>376</v>
      </c>
      <c r="S3306" t="s">
        <v>377</v>
      </c>
      <c r="T3306" t="s">
        <v>378</v>
      </c>
      <c r="U3306" t="s">
        <v>377</v>
      </c>
      <c r="V3306" t="s">
        <v>118</v>
      </c>
      <c r="W3306" t="s">
        <v>119</v>
      </c>
      <c r="X3306" t="s">
        <v>74</v>
      </c>
      <c r="Y3306" t="s">
        <v>75</v>
      </c>
      <c r="Z3306">
        <v>179.6906534693419</v>
      </c>
      <c r="AA3306" t="s">
        <v>520</v>
      </c>
      <c r="AB3306" t="s">
        <v>521</v>
      </c>
      <c r="AC3306" t="str">
        <f t="shared" si="51"/>
        <v>2025</v>
      </c>
    </row>
    <row r="3307" spans="1:29" x14ac:dyDescent="0.25">
      <c r="A3307" t="s">
        <v>27</v>
      </c>
      <c r="B3307" t="s">
        <v>1091</v>
      </c>
      <c r="C3307" t="s">
        <v>1134</v>
      </c>
      <c r="D3307" t="s">
        <v>257</v>
      </c>
      <c r="E3307" t="s">
        <v>258</v>
      </c>
      <c r="F3307" t="s">
        <v>30</v>
      </c>
      <c r="G3307" t="s">
        <v>31</v>
      </c>
      <c r="H3307" t="s">
        <v>62</v>
      </c>
      <c r="I3307" t="s">
        <v>63</v>
      </c>
      <c r="J3307" t="s">
        <v>123</v>
      </c>
      <c r="K3307" t="s">
        <v>124</v>
      </c>
      <c r="L3307" t="s">
        <v>38</v>
      </c>
      <c r="M3307" t="s">
        <v>38</v>
      </c>
      <c r="N3307" t="s">
        <v>38</v>
      </c>
      <c r="O3307" t="s">
        <v>38</v>
      </c>
      <c r="P3307" t="s">
        <v>842</v>
      </c>
      <c r="Q3307" t="s">
        <v>843</v>
      </c>
      <c r="R3307" t="s">
        <v>127</v>
      </c>
      <c r="S3307" t="s">
        <v>128</v>
      </c>
      <c r="T3307" t="s">
        <v>129</v>
      </c>
      <c r="U3307" t="s">
        <v>130</v>
      </c>
      <c r="V3307" t="s">
        <v>72</v>
      </c>
      <c r="W3307" t="s">
        <v>73</v>
      </c>
      <c r="X3307" t="s">
        <v>74</v>
      </c>
      <c r="Y3307" t="s">
        <v>75</v>
      </c>
      <c r="Z3307">
        <v>870.2056462091366</v>
      </c>
      <c r="AA3307" t="s">
        <v>815</v>
      </c>
      <c r="AB3307" t="s">
        <v>816</v>
      </c>
      <c r="AC3307" t="str">
        <f t="shared" si="51"/>
        <v>2025</v>
      </c>
    </row>
    <row r="3308" spans="1:29" x14ac:dyDescent="0.25">
      <c r="A3308" t="s">
        <v>27</v>
      </c>
      <c r="B3308" t="s">
        <v>1091</v>
      </c>
      <c r="C3308" t="s">
        <v>1134</v>
      </c>
      <c r="D3308" t="s">
        <v>257</v>
      </c>
      <c r="E3308" t="s">
        <v>258</v>
      </c>
      <c r="F3308" t="s">
        <v>30</v>
      </c>
      <c r="G3308" t="s">
        <v>31</v>
      </c>
      <c r="H3308" t="s">
        <v>62</v>
      </c>
      <c r="I3308" t="s">
        <v>63</v>
      </c>
      <c r="J3308" t="s">
        <v>110</v>
      </c>
      <c r="K3308" t="s">
        <v>111</v>
      </c>
      <c r="L3308" t="s">
        <v>38</v>
      </c>
      <c r="M3308" t="s">
        <v>38</v>
      </c>
      <c r="N3308" t="s">
        <v>38</v>
      </c>
      <c r="O3308" t="s">
        <v>38</v>
      </c>
      <c r="P3308" t="s">
        <v>38</v>
      </c>
      <c r="Q3308" t="s">
        <v>38</v>
      </c>
      <c r="R3308" t="s">
        <v>376</v>
      </c>
      <c r="S3308" t="s">
        <v>377</v>
      </c>
      <c r="T3308" t="s">
        <v>378</v>
      </c>
      <c r="U3308" t="s">
        <v>377</v>
      </c>
      <c r="V3308" t="s">
        <v>118</v>
      </c>
      <c r="W3308" t="s">
        <v>119</v>
      </c>
      <c r="X3308" t="s">
        <v>74</v>
      </c>
      <c r="Y3308" t="s">
        <v>75</v>
      </c>
      <c r="Z3308">
        <v>449.23047762662537</v>
      </c>
      <c r="AA3308" t="s">
        <v>379</v>
      </c>
      <c r="AB3308" t="s">
        <v>380</v>
      </c>
      <c r="AC3308" t="str">
        <f t="shared" si="51"/>
        <v>2025</v>
      </c>
    </row>
    <row r="3309" spans="1:29" x14ac:dyDescent="0.25">
      <c r="A3309" t="s">
        <v>27</v>
      </c>
      <c r="B3309" t="s">
        <v>1091</v>
      </c>
      <c r="C3309" t="s">
        <v>1134</v>
      </c>
      <c r="D3309" t="s">
        <v>257</v>
      </c>
      <c r="E3309" t="s">
        <v>258</v>
      </c>
      <c r="F3309" t="s">
        <v>30</v>
      </c>
      <c r="G3309" t="s">
        <v>31</v>
      </c>
      <c r="H3309" t="s">
        <v>62</v>
      </c>
      <c r="I3309" t="s">
        <v>63</v>
      </c>
      <c r="J3309" t="s">
        <v>110</v>
      </c>
      <c r="K3309" t="s">
        <v>111</v>
      </c>
      <c r="L3309" t="s">
        <v>38</v>
      </c>
      <c r="M3309" t="s">
        <v>38</v>
      </c>
      <c r="N3309" t="s">
        <v>38</v>
      </c>
      <c r="O3309" t="s">
        <v>38</v>
      </c>
      <c r="P3309" t="s">
        <v>38</v>
      </c>
      <c r="Q3309" t="s">
        <v>38</v>
      </c>
      <c r="R3309" t="s">
        <v>376</v>
      </c>
      <c r="S3309" t="s">
        <v>377</v>
      </c>
      <c r="T3309" t="s">
        <v>378</v>
      </c>
      <c r="U3309" t="s">
        <v>377</v>
      </c>
      <c r="V3309" t="s">
        <v>118</v>
      </c>
      <c r="W3309" t="s">
        <v>119</v>
      </c>
      <c r="X3309" t="s">
        <v>74</v>
      </c>
      <c r="Y3309" t="s">
        <v>75</v>
      </c>
      <c r="Z3309">
        <v>69.649803190715787</v>
      </c>
      <c r="AA3309" t="s">
        <v>533</v>
      </c>
      <c r="AB3309" t="s">
        <v>534</v>
      </c>
      <c r="AC3309" t="str">
        <f t="shared" si="51"/>
        <v>2025</v>
      </c>
    </row>
    <row r="3310" spans="1:29" x14ac:dyDescent="0.25">
      <c r="A3310" t="s">
        <v>27</v>
      </c>
      <c r="B3310" t="s">
        <v>1091</v>
      </c>
      <c r="C3310" t="s">
        <v>1134</v>
      </c>
      <c r="D3310" t="s">
        <v>257</v>
      </c>
      <c r="E3310" t="s">
        <v>258</v>
      </c>
      <c r="F3310" t="s">
        <v>30</v>
      </c>
      <c r="G3310" t="s">
        <v>31</v>
      </c>
      <c r="H3310" t="s">
        <v>62</v>
      </c>
      <c r="I3310" t="s">
        <v>63</v>
      </c>
      <c r="J3310" t="s">
        <v>110</v>
      </c>
      <c r="K3310" t="s">
        <v>111</v>
      </c>
      <c r="L3310" t="s">
        <v>38</v>
      </c>
      <c r="M3310" t="s">
        <v>38</v>
      </c>
      <c r="N3310" t="s">
        <v>38</v>
      </c>
      <c r="O3310" t="s">
        <v>38</v>
      </c>
      <c r="P3310" t="s">
        <v>38</v>
      </c>
      <c r="Q3310" t="s">
        <v>38</v>
      </c>
      <c r="R3310" t="s">
        <v>376</v>
      </c>
      <c r="S3310" t="s">
        <v>377</v>
      </c>
      <c r="T3310" t="s">
        <v>378</v>
      </c>
      <c r="U3310" t="s">
        <v>377</v>
      </c>
      <c r="V3310" t="s">
        <v>118</v>
      </c>
      <c r="W3310" t="s">
        <v>119</v>
      </c>
      <c r="X3310" t="s">
        <v>74</v>
      </c>
      <c r="Y3310" t="s">
        <v>75</v>
      </c>
      <c r="Z3310">
        <v>1576.8365683093089</v>
      </c>
      <c r="AA3310" t="s">
        <v>818</v>
      </c>
      <c r="AB3310" t="s">
        <v>819</v>
      </c>
      <c r="AC3310" t="str">
        <f t="shared" si="51"/>
        <v>2025</v>
      </c>
    </row>
    <row r="3311" spans="1:29" x14ac:dyDescent="0.25">
      <c r="A3311" t="s">
        <v>27</v>
      </c>
      <c r="B3311" t="s">
        <v>1091</v>
      </c>
      <c r="C3311" t="s">
        <v>1134</v>
      </c>
      <c r="D3311" t="s">
        <v>257</v>
      </c>
      <c r="E3311" t="s">
        <v>258</v>
      </c>
      <c r="F3311" t="s">
        <v>30</v>
      </c>
      <c r="G3311" t="s">
        <v>31</v>
      </c>
      <c r="H3311" t="s">
        <v>62</v>
      </c>
      <c r="I3311" t="s">
        <v>63</v>
      </c>
      <c r="J3311" t="s">
        <v>123</v>
      </c>
      <c r="K3311" t="s">
        <v>124</v>
      </c>
      <c r="L3311" t="s">
        <v>38</v>
      </c>
      <c r="M3311" t="s">
        <v>38</v>
      </c>
      <c r="N3311" t="s">
        <v>38</v>
      </c>
      <c r="O3311" t="s">
        <v>38</v>
      </c>
      <c r="P3311" t="s">
        <v>842</v>
      </c>
      <c r="Q3311" t="s">
        <v>843</v>
      </c>
      <c r="R3311" t="s">
        <v>127</v>
      </c>
      <c r="S3311" t="s">
        <v>128</v>
      </c>
      <c r="T3311" t="s">
        <v>129</v>
      </c>
      <c r="U3311" t="s">
        <v>130</v>
      </c>
      <c r="V3311" t="s">
        <v>72</v>
      </c>
      <c r="W3311" t="s">
        <v>73</v>
      </c>
      <c r="X3311" t="s">
        <v>74</v>
      </c>
      <c r="Y3311" t="s">
        <v>75</v>
      </c>
      <c r="Z3311">
        <v>611.33387638505633</v>
      </c>
      <c r="AA3311" t="s">
        <v>259</v>
      </c>
      <c r="AB3311" t="s">
        <v>260</v>
      </c>
      <c r="AC3311" t="str">
        <f t="shared" si="51"/>
        <v>2025</v>
      </c>
    </row>
    <row r="3312" spans="1:29" x14ac:dyDescent="0.25">
      <c r="A3312" t="s">
        <v>27</v>
      </c>
      <c r="B3312" t="s">
        <v>1091</v>
      </c>
      <c r="C3312" t="s">
        <v>1134</v>
      </c>
      <c r="D3312" t="s">
        <v>257</v>
      </c>
      <c r="E3312" t="s">
        <v>258</v>
      </c>
      <c r="F3312" t="s">
        <v>30</v>
      </c>
      <c r="G3312" t="s">
        <v>31</v>
      </c>
      <c r="H3312" t="s">
        <v>62</v>
      </c>
      <c r="I3312" t="s">
        <v>63</v>
      </c>
      <c r="J3312" t="s">
        <v>110</v>
      </c>
      <c r="K3312" t="s">
        <v>111</v>
      </c>
      <c r="L3312" t="s">
        <v>38</v>
      </c>
      <c r="M3312" t="s">
        <v>38</v>
      </c>
      <c r="N3312" t="s">
        <v>38</v>
      </c>
      <c r="O3312" t="s">
        <v>38</v>
      </c>
      <c r="P3312" t="s">
        <v>38</v>
      </c>
      <c r="Q3312" t="s">
        <v>38</v>
      </c>
      <c r="R3312" t="s">
        <v>376</v>
      </c>
      <c r="S3312" t="s">
        <v>377</v>
      </c>
      <c r="T3312" t="s">
        <v>378</v>
      </c>
      <c r="U3312" t="s">
        <v>377</v>
      </c>
      <c r="V3312" t="s">
        <v>118</v>
      </c>
      <c r="W3312" t="s">
        <v>119</v>
      </c>
      <c r="X3312" t="s">
        <v>74</v>
      </c>
      <c r="Y3312" t="s">
        <v>75</v>
      </c>
      <c r="Z3312">
        <v>5644.1670213399993</v>
      </c>
      <c r="AA3312" t="s">
        <v>665</v>
      </c>
      <c r="AB3312" t="s">
        <v>666</v>
      </c>
      <c r="AC3312" t="str">
        <f t="shared" si="51"/>
        <v>2025</v>
      </c>
    </row>
    <row r="3313" spans="1:29" x14ac:dyDescent="0.25">
      <c r="A3313" t="s">
        <v>27</v>
      </c>
      <c r="B3313" t="s">
        <v>1091</v>
      </c>
      <c r="C3313" t="s">
        <v>1134</v>
      </c>
      <c r="D3313" t="s">
        <v>257</v>
      </c>
      <c r="E3313" t="s">
        <v>258</v>
      </c>
      <c r="F3313" t="s">
        <v>30</v>
      </c>
      <c r="G3313" t="s">
        <v>31</v>
      </c>
      <c r="H3313" t="s">
        <v>62</v>
      </c>
      <c r="I3313" t="s">
        <v>63</v>
      </c>
      <c r="J3313" t="s">
        <v>110</v>
      </c>
      <c r="K3313" t="s">
        <v>111</v>
      </c>
      <c r="L3313" t="s">
        <v>38</v>
      </c>
      <c r="M3313" t="s">
        <v>38</v>
      </c>
      <c r="N3313" t="s">
        <v>38</v>
      </c>
      <c r="O3313" t="s">
        <v>38</v>
      </c>
      <c r="P3313" t="s">
        <v>38</v>
      </c>
      <c r="Q3313" t="s">
        <v>38</v>
      </c>
      <c r="R3313" t="s">
        <v>376</v>
      </c>
      <c r="S3313" t="s">
        <v>377</v>
      </c>
      <c r="T3313" t="s">
        <v>378</v>
      </c>
      <c r="U3313" t="s">
        <v>377</v>
      </c>
      <c r="V3313" t="s">
        <v>118</v>
      </c>
      <c r="W3313" t="s">
        <v>119</v>
      </c>
      <c r="X3313" t="s">
        <v>74</v>
      </c>
      <c r="Y3313" t="s">
        <v>75</v>
      </c>
      <c r="Z3313">
        <v>1308.037615566609</v>
      </c>
      <c r="AA3313" t="s">
        <v>679</v>
      </c>
      <c r="AB3313" t="s">
        <v>680</v>
      </c>
      <c r="AC3313" t="str">
        <f t="shared" si="51"/>
        <v>2025</v>
      </c>
    </row>
    <row r="3314" spans="1:29" x14ac:dyDescent="0.25">
      <c r="A3314" t="s">
        <v>27</v>
      </c>
      <c r="B3314" t="s">
        <v>1091</v>
      </c>
      <c r="C3314" t="s">
        <v>1134</v>
      </c>
      <c r="D3314" t="s">
        <v>257</v>
      </c>
      <c r="E3314" t="s">
        <v>258</v>
      </c>
      <c r="F3314" t="s">
        <v>30</v>
      </c>
      <c r="G3314" t="s">
        <v>31</v>
      </c>
      <c r="H3314" t="s">
        <v>62</v>
      </c>
      <c r="I3314" t="s">
        <v>63</v>
      </c>
      <c r="J3314" t="s">
        <v>110</v>
      </c>
      <c r="K3314" t="s">
        <v>111</v>
      </c>
      <c r="L3314" t="s">
        <v>38</v>
      </c>
      <c r="M3314" t="s">
        <v>38</v>
      </c>
      <c r="N3314" t="s">
        <v>38</v>
      </c>
      <c r="O3314" t="s">
        <v>38</v>
      </c>
      <c r="P3314" t="s">
        <v>38</v>
      </c>
      <c r="Q3314" t="s">
        <v>38</v>
      </c>
      <c r="R3314" t="s">
        <v>376</v>
      </c>
      <c r="S3314" t="s">
        <v>377</v>
      </c>
      <c r="T3314" t="s">
        <v>378</v>
      </c>
      <c r="U3314" t="s">
        <v>377</v>
      </c>
      <c r="V3314" t="s">
        <v>118</v>
      </c>
      <c r="W3314" t="s">
        <v>119</v>
      </c>
      <c r="X3314" t="s">
        <v>74</v>
      </c>
      <c r="Y3314" t="s">
        <v>75</v>
      </c>
      <c r="Z3314">
        <v>2634.7969020678775</v>
      </c>
      <c r="AA3314" t="s">
        <v>647</v>
      </c>
      <c r="AB3314" t="s">
        <v>648</v>
      </c>
      <c r="AC3314" t="str">
        <f t="shared" si="51"/>
        <v>2025</v>
      </c>
    </row>
    <row r="3315" spans="1:29" x14ac:dyDescent="0.25">
      <c r="A3315" t="s">
        <v>27</v>
      </c>
      <c r="B3315" t="s">
        <v>1091</v>
      </c>
      <c r="C3315" t="s">
        <v>1134</v>
      </c>
      <c r="D3315" t="s">
        <v>257</v>
      </c>
      <c r="E3315" t="s">
        <v>258</v>
      </c>
      <c r="F3315" t="s">
        <v>30</v>
      </c>
      <c r="G3315" t="s">
        <v>31</v>
      </c>
      <c r="H3315" t="s">
        <v>62</v>
      </c>
      <c r="I3315" t="s">
        <v>63</v>
      </c>
      <c r="J3315" t="s">
        <v>110</v>
      </c>
      <c r="K3315" t="s">
        <v>111</v>
      </c>
      <c r="L3315" t="s">
        <v>38</v>
      </c>
      <c r="M3315" t="s">
        <v>38</v>
      </c>
      <c r="N3315" t="s">
        <v>38</v>
      </c>
      <c r="O3315" t="s">
        <v>38</v>
      </c>
      <c r="P3315" t="s">
        <v>38</v>
      </c>
      <c r="Q3315" t="s">
        <v>38</v>
      </c>
      <c r="R3315" t="s">
        <v>376</v>
      </c>
      <c r="S3315" t="s">
        <v>377</v>
      </c>
      <c r="T3315" t="s">
        <v>378</v>
      </c>
      <c r="U3315" t="s">
        <v>377</v>
      </c>
      <c r="V3315" t="s">
        <v>118</v>
      </c>
      <c r="W3315" t="s">
        <v>119</v>
      </c>
      <c r="X3315" t="s">
        <v>74</v>
      </c>
      <c r="Y3315" t="s">
        <v>75</v>
      </c>
      <c r="Z3315">
        <v>7826.8630242547342</v>
      </c>
      <c r="AA3315" t="s">
        <v>502</v>
      </c>
      <c r="AB3315" t="s">
        <v>503</v>
      </c>
      <c r="AC3315" t="str">
        <f t="shared" si="51"/>
        <v>2025</v>
      </c>
    </row>
    <row r="3316" spans="1:29" x14ac:dyDescent="0.25">
      <c r="A3316" t="s">
        <v>27</v>
      </c>
      <c r="B3316" t="s">
        <v>1091</v>
      </c>
      <c r="C3316" t="s">
        <v>1134</v>
      </c>
      <c r="D3316" t="s">
        <v>257</v>
      </c>
      <c r="E3316" t="s">
        <v>258</v>
      </c>
      <c r="F3316" t="s">
        <v>30</v>
      </c>
      <c r="G3316" t="s">
        <v>31</v>
      </c>
      <c r="H3316" t="s">
        <v>62</v>
      </c>
      <c r="I3316" t="s">
        <v>63</v>
      </c>
      <c r="J3316" t="s">
        <v>110</v>
      </c>
      <c r="K3316" t="s">
        <v>111</v>
      </c>
      <c r="L3316" t="s">
        <v>38</v>
      </c>
      <c r="M3316" t="s">
        <v>38</v>
      </c>
      <c r="N3316" t="s">
        <v>38</v>
      </c>
      <c r="O3316" t="s">
        <v>38</v>
      </c>
      <c r="P3316" t="s">
        <v>38</v>
      </c>
      <c r="Q3316" t="s">
        <v>38</v>
      </c>
      <c r="R3316" t="s">
        <v>141</v>
      </c>
      <c r="S3316" t="s">
        <v>142</v>
      </c>
      <c r="T3316" t="s">
        <v>143</v>
      </c>
      <c r="U3316" t="s">
        <v>144</v>
      </c>
      <c r="V3316" t="s">
        <v>118</v>
      </c>
      <c r="W3316" t="s">
        <v>119</v>
      </c>
      <c r="X3316" t="s">
        <v>74</v>
      </c>
      <c r="Y3316" t="s">
        <v>75</v>
      </c>
      <c r="Z3316">
        <v>134.7724409952672</v>
      </c>
      <c r="AA3316" t="s">
        <v>788</v>
      </c>
      <c r="AB3316" t="s">
        <v>789</v>
      </c>
      <c r="AC3316" t="str">
        <f t="shared" si="51"/>
        <v>2025</v>
      </c>
    </row>
    <row r="3317" spans="1:29" x14ac:dyDescent="0.25">
      <c r="A3317" t="s">
        <v>27</v>
      </c>
      <c r="B3317" t="s">
        <v>1091</v>
      </c>
      <c r="C3317" t="s">
        <v>1134</v>
      </c>
      <c r="D3317" t="s">
        <v>257</v>
      </c>
      <c r="E3317" t="s">
        <v>258</v>
      </c>
      <c r="F3317" t="s">
        <v>30</v>
      </c>
      <c r="G3317" t="s">
        <v>31</v>
      </c>
      <c r="H3317" t="s">
        <v>62</v>
      </c>
      <c r="I3317" t="s">
        <v>63</v>
      </c>
      <c r="J3317" t="s">
        <v>110</v>
      </c>
      <c r="K3317" t="s">
        <v>111</v>
      </c>
      <c r="L3317" t="s">
        <v>38</v>
      </c>
      <c r="M3317" t="s">
        <v>38</v>
      </c>
      <c r="N3317" t="s">
        <v>38</v>
      </c>
      <c r="O3317" t="s">
        <v>38</v>
      </c>
      <c r="P3317" t="s">
        <v>38</v>
      </c>
      <c r="Q3317" t="s">
        <v>38</v>
      </c>
      <c r="R3317" t="s">
        <v>141</v>
      </c>
      <c r="S3317" t="s">
        <v>142</v>
      </c>
      <c r="T3317" t="s">
        <v>143</v>
      </c>
      <c r="U3317" t="s">
        <v>144</v>
      </c>
      <c r="V3317" t="s">
        <v>118</v>
      </c>
      <c r="W3317" t="s">
        <v>119</v>
      </c>
      <c r="X3317" t="s">
        <v>74</v>
      </c>
      <c r="Y3317" t="s">
        <v>75</v>
      </c>
      <c r="Z3317">
        <v>4950.1190038595514</v>
      </c>
      <c r="AA3317" t="s">
        <v>704</v>
      </c>
      <c r="AB3317" t="s">
        <v>705</v>
      </c>
      <c r="AC3317" t="str">
        <f t="shared" si="51"/>
        <v>2025</v>
      </c>
    </row>
    <row r="3318" spans="1:29" x14ac:dyDescent="0.25">
      <c r="A3318" t="s">
        <v>27</v>
      </c>
      <c r="B3318" t="s">
        <v>1091</v>
      </c>
      <c r="C3318" t="s">
        <v>1134</v>
      </c>
      <c r="D3318" t="s">
        <v>257</v>
      </c>
      <c r="E3318" t="s">
        <v>258</v>
      </c>
      <c r="F3318" t="s">
        <v>30</v>
      </c>
      <c r="G3318" t="s">
        <v>31</v>
      </c>
      <c r="H3318" t="s">
        <v>62</v>
      </c>
      <c r="I3318" t="s">
        <v>63</v>
      </c>
      <c r="J3318" t="s">
        <v>110</v>
      </c>
      <c r="K3318" t="s">
        <v>111</v>
      </c>
      <c r="L3318" t="s">
        <v>38</v>
      </c>
      <c r="M3318" t="s">
        <v>38</v>
      </c>
      <c r="N3318" t="s">
        <v>38</v>
      </c>
      <c r="O3318" t="s">
        <v>38</v>
      </c>
      <c r="P3318" t="s">
        <v>38</v>
      </c>
      <c r="Q3318" t="s">
        <v>38</v>
      </c>
      <c r="R3318" t="s">
        <v>141</v>
      </c>
      <c r="S3318" t="s">
        <v>142</v>
      </c>
      <c r="T3318" t="s">
        <v>143</v>
      </c>
      <c r="U3318" t="s">
        <v>144</v>
      </c>
      <c r="V3318" t="s">
        <v>118</v>
      </c>
      <c r="W3318" t="s">
        <v>119</v>
      </c>
      <c r="X3318" t="s">
        <v>74</v>
      </c>
      <c r="Y3318" t="s">
        <v>75</v>
      </c>
      <c r="Z3318">
        <v>3549.0079500642532</v>
      </c>
      <c r="AA3318" t="s">
        <v>522</v>
      </c>
      <c r="AB3318" t="s">
        <v>523</v>
      </c>
      <c r="AC3318" t="str">
        <f t="shared" si="51"/>
        <v>2025</v>
      </c>
    </row>
    <row r="3319" spans="1:29" x14ac:dyDescent="0.25">
      <c r="A3319" t="s">
        <v>27</v>
      </c>
      <c r="B3319" t="s">
        <v>1091</v>
      </c>
      <c r="C3319" t="s">
        <v>1134</v>
      </c>
      <c r="D3319" t="s">
        <v>257</v>
      </c>
      <c r="E3319" t="s">
        <v>258</v>
      </c>
      <c r="F3319" t="s">
        <v>30</v>
      </c>
      <c r="G3319" t="s">
        <v>31</v>
      </c>
      <c r="H3319" t="s">
        <v>62</v>
      </c>
      <c r="I3319" t="s">
        <v>63</v>
      </c>
      <c r="J3319" t="s">
        <v>123</v>
      </c>
      <c r="K3319" t="s">
        <v>124</v>
      </c>
      <c r="L3319" t="s">
        <v>38</v>
      </c>
      <c r="M3319" t="s">
        <v>38</v>
      </c>
      <c r="N3319" t="s">
        <v>38</v>
      </c>
      <c r="O3319" t="s">
        <v>38</v>
      </c>
      <c r="P3319" t="s">
        <v>842</v>
      </c>
      <c r="Q3319" t="s">
        <v>843</v>
      </c>
      <c r="R3319" t="s">
        <v>339</v>
      </c>
      <c r="S3319" t="s">
        <v>340</v>
      </c>
      <c r="T3319" t="s">
        <v>129</v>
      </c>
      <c r="U3319" t="s">
        <v>130</v>
      </c>
      <c r="V3319" t="s">
        <v>72</v>
      </c>
      <c r="W3319" t="s">
        <v>73</v>
      </c>
      <c r="X3319" t="s">
        <v>74</v>
      </c>
      <c r="Y3319" t="s">
        <v>75</v>
      </c>
      <c r="Z3319">
        <v>157.26272015268199</v>
      </c>
      <c r="AA3319" t="s">
        <v>365</v>
      </c>
      <c r="AB3319" t="s">
        <v>366</v>
      </c>
      <c r="AC3319" t="str">
        <f t="shared" si="51"/>
        <v>2025</v>
      </c>
    </row>
    <row r="3320" spans="1:29" x14ac:dyDescent="0.25">
      <c r="A3320" t="s">
        <v>27</v>
      </c>
      <c r="B3320" t="s">
        <v>1091</v>
      </c>
      <c r="C3320" t="s">
        <v>1134</v>
      </c>
      <c r="D3320" t="s">
        <v>257</v>
      </c>
      <c r="E3320" t="s">
        <v>258</v>
      </c>
      <c r="F3320" t="s">
        <v>30</v>
      </c>
      <c r="G3320" t="s">
        <v>31</v>
      </c>
      <c r="H3320" t="s">
        <v>62</v>
      </c>
      <c r="I3320" t="s">
        <v>63</v>
      </c>
      <c r="J3320" t="s">
        <v>110</v>
      </c>
      <c r="K3320" t="s">
        <v>111</v>
      </c>
      <c r="L3320" t="s">
        <v>38</v>
      </c>
      <c r="M3320" t="s">
        <v>38</v>
      </c>
      <c r="N3320" t="s">
        <v>38</v>
      </c>
      <c r="O3320" t="s">
        <v>38</v>
      </c>
      <c r="P3320" t="s">
        <v>38</v>
      </c>
      <c r="Q3320" t="s">
        <v>38</v>
      </c>
      <c r="R3320" t="s">
        <v>141</v>
      </c>
      <c r="S3320" t="s">
        <v>142</v>
      </c>
      <c r="T3320" t="s">
        <v>143</v>
      </c>
      <c r="U3320" t="s">
        <v>144</v>
      </c>
      <c r="V3320" t="s">
        <v>118</v>
      </c>
      <c r="W3320" t="s">
        <v>119</v>
      </c>
      <c r="X3320" t="s">
        <v>74</v>
      </c>
      <c r="Y3320" t="s">
        <v>75</v>
      </c>
      <c r="Z3320">
        <v>6738.630546923222</v>
      </c>
      <c r="AA3320" t="s">
        <v>649</v>
      </c>
      <c r="AB3320" t="s">
        <v>650</v>
      </c>
      <c r="AC3320" t="str">
        <f t="shared" si="51"/>
        <v>2025</v>
      </c>
    </row>
    <row r="3321" spans="1:29" x14ac:dyDescent="0.25">
      <c r="A3321" t="s">
        <v>27</v>
      </c>
      <c r="B3321" t="s">
        <v>1091</v>
      </c>
      <c r="C3321" t="s">
        <v>1134</v>
      </c>
      <c r="D3321" t="s">
        <v>257</v>
      </c>
      <c r="E3321" t="s">
        <v>258</v>
      </c>
      <c r="F3321" t="s">
        <v>30</v>
      </c>
      <c r="G3321" t="s">
        <v>31</v>
      </c>
      <c r="H3321" t="s">
        <v>62</v>
      </c>
      <c r="I3321" t="s">
        <v>63</v>
      </c>
      <c r="J3321" t="s">
        <v>110</v>
      </c>
      <c r="K3321" t="s">
        <v>111</v>
      </c>
      <c r="L3321" t="s">
        <v>38</v>
      </c>
      <c r="M3321" t="s">
        <v>38</v>
      </c>
      <c r="N3321" t="s">
        <v>38</v>
      </c>
      <c r="O3321" t="s">
        <v>38</v>
      </c>
      <c r="P3321" t="s">
        <v>38</v>
      </c>
      <c r="Q3321" t="s">
        <v>38</v>
      </c>
      <c r="R3321" t="s">
        <v>339</v>
      </c>
      <c r="S3321" t="s">
        <v>340</v>
      </c>
      <c r="T3321" t="s">
        <v>129</v>
      </c>
      <c r="U3321" t="s">
        <v>130</v>
      </c>
      <c r="V3321" t="s">
        <v>72</v>
      </c>
      <c r="W3321" t="s">
        <v>73</v>
      </c>
      <c r="X3321" t="s">
        <v>74</v>
      </c>
      <c r="Y3321" t="s">
        <v>75</v>
      </c>
      <c r="Z3321">
        <v>2653.4839774231014</v>
      </c>
      <c r="AA3321" t="s">
        <v>657</v>
      </c>
      <c r="AB3321" t="s">
        <v>658</v>
      </c>
      <c r="AC3321" t="str">
        <f t="shared" si="51"/>
        <v>2025</v>
      </c>
    </row>
    <row r="3322" spans="1:29" x14ac:dyDescent="0.25">
      <c r="A3322" t="s">
        <v>27</v>
      </c>
      <c r="B3322" t="s">
        <v>1091</v>
      </c>
      <c r="C3322" t="s">
        <v>1134</v>
      </c>
      <c r="D3322" t="s">
        <v>257</v>
      </c>
      <c r="E3322" t="s">
        <v>258</v>
      </c>
      <c r="F3322" t="s">
        <v>30</v>
      </c>
      <c r="G3322" t="s">
        <v>31</v>
      </c>
      <c r="H3322" t="s">
        <v>62</v>
      </c>
      <c r="I3322" t="s">
        <v>63</v>
      </c>
      <c r="J3322" t="s">
        <v>110</v>
      </c>
      <c r="K3322" t="s">
        <v>111</v>
      </c>
      <c r="L3322" t="s">
        <v>38</v>
      </c>
      <c r="M3322" t="s">
        <v>38</v>
      </c>
      <c r="N3322" t="s">
        <v>38</v>
      </c>
      <c r="O3322" t="s">
        <v>38</v>
      </c>
      <c r="P3322" t="s">
        <v>38</v>
      </c>
      <c r="Q3322" t="s">
        <v>38</v>
      </c>
      <c r="R3322" t="s">
        <v>339</v>
      </c>
      <c r="S3322" t="s">
        <v>340</v>
      </c>
      <c r="T3322" t="s">
        <v>129</v>
      </c>
      <c r="U3322" t="s">
        <v>130</v>
      </c>
      <c r="V3322" t="s">
        <v>72</v>
      </c>
      <c r="W3322" t="s">
        <v>73</v>
      </c>
      <c r="X3322" t="s">
        <v>74</v>
      </c>
      <c r="Y3322" t="s">
        <v>75</v>
      </c>
      <c r="Z3322">
        <v>1397.58068618621</v>
      </c>
      <c r="AA3322" t="s">
        <v>365</v>
      </c>
      <c r="AB3322" t="s">
        <v>366</v>
      </c>
      <c r="AC3322" t="str">
        <f t="shared" si="51"/>
        <v>2025</v>
      </c>
    </row>
    <row r="3323" spans="1:29" x14ac:dyDescent="0.25">
      <c r="A3323" t="s">
        <v>27</v>
      </c>
      <c r="B3323" t="s">
        <v>1091</v>
      </c>
      <c r="C3323" t="s">
        <v>1134</v>
      </c>
      <c r="D3323" t="s">
        <v>257</v>
      </c>
      <c r="E3323" t="s">
        <v>258</v>
      </c>
      <c r="F3323" t="s">
        <v>30</v>
      </c>
      <c r="G3323" t="s">
        <v>31</v>
      </c>
      <c r="H3323" t="s">
        <v>62</v>
      </c>
      <c r="I3323" t="s">
        <v>63</v>
      </c>
      <c r="J3323" t="s">
        <v>123</v>
      </c>
      <c r="K3323" t="s">
        <v>124</v>
      </c>
      <c r="L3323" t="s">
        <v>38</v>
      </c>
      <c r="M3323" t="s">
        <v>38</v>
      </c>
      <c r="N3323" t="s">
        <v>38</v>
      </c>
      <c r="O3323" t="s">
        <v>38</v>
      </c>
      <c r="P3323" t="s">
        <v>842</v>
      </c>
      <c r="Q3323" t="s">
        <v>843</v>
      </c>
      <c r="R3323" t="s">
        <v>141</v>
      </c>
      <c r="S3323" t="s">
        <v>142</v>
      </c>
      <c r="T3323" t="s">
        <v>143</v>
      </c>
      <c r="U3323" t="s">
        <v>144</v>
      </c>
      <c r="V3323" t="s">
        <v>118</v>
      </c>
      <c r="W3323" t="s">
        <v>119</v>
      </c>
      <c r="X3323" t="s">
        <v>74</v>
      </c>
      <c r="Y3323" t="s">
        <v>75</v>
      </c>
      <c r="Z3323">
        <v>557.011975996008</v>
      </c>
      <c r="AA3323" t="s">
        <v>704</v>
      </c>
      <c r="AB3323" t="s">
        <v>705</v>
      </c>
      <c r="AC3323" t="str">
        <f t="shared" si="51"/>
        <v>2025</v>
      </c>
    </row>
    <row r="3324" spans="1:29" x14ac:dyDescent="0.25">
      <c r="A3324" t="s">
        <v>27</v>
      </c>
      <c r="B3324" t="s">
        <v>1091</v>
      </c>
      <c r="C3324" t="s">
        <v>1134</v>
      </c>
      <c r="D3324" t="s">
        <v>257</v>
      </c>
      <c r="E3324" t="s">
        <v>258</v>
      </c>
      <c r="F3324" t="s">
        <v>30</v>
      </c>
      <c r="G3324" t="s">
        <v>31</v>
      </c>
      <c r="H3324" t="s">
        <v>62</v>
      </c>
      <c r="I3324" t="s">
        <v>63</v>
      </c>
      <c r="J3324" t="s">
        <v>110</v>
      </c>
      <c r="K3324" t="s">
        <v>111</v>
      </c>
      <c r="L3324" t="s">
        <v>38</v>
      </c>
      <c r="M3324" t="s">
        <v>38</v>
      </c>
      <c r="N3324" t="s">
        <v>38</v>
      </c>
      <c r="O3324" t="s">
        <v>38</v>
      </c>
      <c r="P3324" t="s">
        <v>38</v>
      </c>
      <c r="Q3324" t="s">
        <v>38</v>
      </c>
      <c r="R3324" t="s">
        <v>339</v>
      </c>
      <c r="S3324" t="s">
        <v>340</v>
      </c>
      <c r="T3324" t="s">
        <v>129</v>
      </c>
      <c r="U3324" t="s">
        <v>130</v>
      </c>
      <c r="V3324" t="s">
        <v>72</v>
      </c>
      <c r="W3324" t="s">
        <v>73</v>
      </c>
      <c r="X3324" t="s">
        <v>74</v>
      </c>
      <c r="Y3324" t="s">
        <v>75</v>
      </c>
      <c r="Z3324">
        <v>2844.8163468425728</v>
      </c>
      <c r="AA3324" t="s">
        <v>341</v>
      </c>
      <c r="AB3324" t="s">
        <v>342</v>
      </c>
      <c r="AC3324" t="str">
        <f t="shared" si="51"/>
        <v>2025</v>
      </c>
    </row>
    <row r="3325" spans="1:29" x14ac:dyDescent="0.25">
      <c r="A3325" t="s">
        <v>27</v>
      </c>
      <c r="B3325" t="s">
        <v>1091</v>
      </c>
      <c r="C3325" t="s">
        <v>1134</v>
      </c>
      <c r="D3325" t="s">
        <v>257</v>
      </c>
      <c r="E3325" t="s">
        <v>258</v>
      </c>
      <c r="F3325" t="s">
        <v>30</v>
      </c>
      <c r="G3325" t="s">
        <v>31</v>
      </c>
      <c r="H3325" t="s">
        <v>62</v>
      </c>
      <c r="I3325" t="s">
        <v>63</v>
      </c>
      <c r="J3325" t="s">
        <v>110</v>
      </c>
      <c r="K3325" t="s">
        <v>111</v>
      </c>
      <c r="L3325" t="s">
        <v>38</v>
      </c>
      <c r="M3325" t="s">
        <v>38</v>
      </c>
      <c r="N3325" t="s">
        <v>38</v>
      </c>
      <c r="O3325" t="s">
        <v>38</v>
      </c>
      <c r="P3325" t="s">
        <v>38</v>
      </c>
      <c r="Q3325" t="s">
        <v>38</v>
      </c>
      <c r="R3325" t="s">
        <v>339</v>
      </c>
      <c r="S3325" t="s">
        <v>340</v>
      </c>
      <c r="T3325" t="s">
        <v>129</v>
      </c>
      <c r="U3325" t="s">
        <v>130</v>
      </c>
      <c r="V3325" t="s">
        <v>72</v>
      </c>
      <c r="W3325" t="s">
        <v>73</v>
      </c>
      <c r="X3325" t="s">
        <v>74</v>
      </c>
      <c r="Y3325" t="s">
        <v>75</v>
      </c>
      <c r="Z3325">
        <v>527.46868399060236</v>
      </c>
      <c r="AA3325" t="s">
        <v>683</v>
      </c>
      <c r="AB3325" t="s">
        <v>684</v>
      </c>
      <c r="AC3325" t="str">
        <f t="shared" si="51"/>
        <v>2025</v>
      </c>
    </row>
    <row r="3326" spans="1:29" x14ac:dyDescent="0.25">
      <c r="A3326" t="s">
        <v>27</v>
      </c>
      <c r="B3326" t="s">
        <v>1091</v>
      </c>
      <c r="C3326" t="s">
        <v>1134</v>
      </c>
      <c r="D3326" t="s">
        <v>257</v>
      </c>
      <c r="E3326" t="s">
        <v>258</v>
      </c>
      <c r="F3326" t="s">
        <v>30</v>
      </c>
      <c r="G3326" t="s">
        <v>31</v>
      </c>
      <c r="H3326" t="s">
        <v>62</v>
      </c>
      <c r="I3326" t="s">
        <v>63</v>
      </c>
      <c r="J3326" t="s">
        <v>110</v>
      </c>
      <c r="K3326" t="s">
        <v>111</v>
      </c>
      <c r="L3326" t="s">
        <v>38</v>
      </c>
      <c r="M3326" t="s">
        <v>38</v>
      </c>
      <c r="N3326" t="s">
        <v>38</v>
      </c>
      <c r="O3326" t="s">
        <v>38</v>
      </c>
      <c r="P3326" t="s">
        <v>38</v>
      </c>
      <c r="Q3326" t="s">
        <v>38</v>
      </c>
      <c r="R3326" t="s">
        <v>339</v>
      </c>
      <c r="S3326" t="s">
        <v>340</v>
      </c>
      <c r="T3326" t="s">
        <v>129</v>
      </c>
      <c r="U3326" t="s">
        <v>130</v>
      </c>
      <c r="V3326" t="s">
        <v>72</v>
      </c>
      <c r="W3326" t="s">
        <v>73</v>
      </c>
      <c r="X3326" t="s">
        <v>74</v>
      </c>
      <c r="Y3326" t="s">
        <v>75</v>
      </c>
      <c r="Z3326">
        <v>2408.6464085496041</v>
      </c>
      <c r="AA3326" t="s">
        <v>651</v>
      </c>
      <c r="AB3326" t="s">
        <v>652</v>
      </c>
      <c r="AC3326" t="str">
        <f t="shared" si="51"/>
        <v>2025</v>
      </c>
    </row>
    <row r="3327" spans="1:29" x14ac:dyDescent="0.25">
      <c r="A3327" t="s">
        <v>27</v>
      </c>
      <c r="B3327" t="s">
        <v>1091</v>
      </c>
      <c r="C3327" t="s">
        <v>1134</v>
      </c>
      <c r="D3327" t="s">
        <v>257</v>
      </c>
      <c r="E3327" t="s">
        <v>258</v>
      </c>
      <c r="F3327" t="s">
        <v>30</v>
      </c>
      <c r="G3327" t="s">
        <v>31</v>
      </c>
      <c r="H3327" t="s">
        <v>62</v>
      </c>
      <c r="I3327" t="s">
        <v>63</v>
      </c>
      <c r="J3327" t="s">
        <v>123</v>
      </c>
      <c r="K3327" t="s">
        <v>124</v>
      </c>
      <c r="L3327" t="s">
        <v>38</v>
      </c>
      <c r="M3327" t="s">
        <v>38</v>
      </c>
      <c r="N3327" t="s">
        <v>38</v>
      </c>
      <c r="O3327" t="s">
        <v>38</v>
      </c>
      <c r="P3327" t="s">
        <v>842</v>
      </c>
      <c r="Q3327" t="s">
        <v>843</v>
      </c>
      <c r="R3327" t="s">
        <v>376</v>
      </c>
      <c r="S3327" t="s">
        <v>377</v>
      </c>
      <c r="T3327" t="s">
        <v>378</v>
      </c>
      <c r="U3327" t="s">
        <v>377</v>
      </c>
      <c r="V3327" t="s">
        <v>118</v>
      </c>
      <c r="W3327" t="s">
        <v>119</v>
      </c>
      <c r="X3327" t="s">
        <v>74</v>
      </c>
      <c r="Y3327" t="s">
        <v>75</v>
      </c>
      <c r="Z3327">
        <v>147.18688911434009</v>
      </c>
      <c r="AA3327" t="s">
        <v>679</v>
      </c>
      <c r="AB3327" t="s">
        <v>680</v>
      </c>
      <c r="AC3327" t="str">
        <f t="shared" si="51"/>
        <v>2025</v>
      </c>
    </row>
    <row r="3328" spans="1:29" x14ac:dyDescent="0.25">
      <c r="A3328" t="s">
        <v>27</v>
      </c>
      <c r="B3328" t="s">
        <v>1091</v>
      </c>
      <c r="C3328" t="s">
        <v>1134</v>
      </c>
      <c r="D3328" t="s">
        <v>257</v>
      </c>
      <c r="E3328" t="s">
        <v>258</v>
      </c>
      <c r="F3328" t="s">
        <v>30</v>
      </c>
      <c r="G3328" t="s">
        <v>31</v>
      </c>
      <c r="H3328" t="s">
        <v>62</v>
      </c>
      <c r="I3328" t="s">
        <v>63</v>
      </c>
      <c r="J3328" t="s">
        <v>110</v>
      </c>
      <c r="K3328" t="s">
        <v>111</v>
      </c>
      <c r="L3328" t="s">
        <v>38</v>
      </c>
      <c r="M3328" t="s">
        <v>38</v>
      </c>
      <c r="N3328" t="s">
        <v>38</v>
      </c>
      <c r="O3328" t="s">
        <v>38</v>
      </c>
      <c r="P3328" t="s">
        <v>38</v>
      </c>
      <c r="Q3328" t="s">
        <v>38</v>
      </c>
      <c r="R3328" t="s">
        <v>339</v>
      </c>
      <c r="S3328" t="s">
        <v>340</v>
      </c>
      <c r="T3328" t="s">
        <v>129</v>
      </c>
      <c r="U3328" t="s">
        <v>130</v>
      </c>
      <c r="V3328" t="s">
        <v>72</v>
      </c>
      <c r="W3328" t="s">
        <v>73</v>
      </c>
      <c r="X3328" t="s">
        <v>74</v>
      </c>
      <c r="Y3328" t="s">
        <v>75</v>
      </c>
      <c r="Z3328">
        <v>271.53787060469642</v>
      </c>
      <c r="AA3328" t="s">
        <v>361</v>
      </c>
      <c r="AB3328" t="s">
        <v>362</v>
      </c>
      <c r="AC3328" t="str">
        <f t="shared" si="51"/>
        <v>2025</v>
      </c>
    </row>
    <row r="3329" spans="1:29" x14ac:dyDescent="0.25">
      <c r="A3329" t="s">
        <v>27</v>
      </c>
      <c r="B3329" t="s">
        <v>1091</v>
      </c>
      <c r="C3329" t="s">
        <v>1134</v>
      </c>
      <c r="D3329" t="s">
        <v>257</v>
      </c>
      <c r="E3329" t="s">
        <v>258</v>
      </c>
      <c r="F3329" t="s">
        <v>30</v>
      </c>
      <c r="G3329" t="s">
        <v>31</v>
      </c>
      <c r="H3329" t="s">
        <v>62</v>
      </c>
      <c r="I3329" t="s">
        <v>63</v>
      </c>
      <c r="J3329" t="s">
        <v>110</v>
      </c>
      <c r="K3329" t="s">
        <v>111</v>
      </c>
      <c r="L3329" t="s">
        <v>38</v>
      </c>
      <c r="M3329" t="s">
        <v>38</v>
      </c>
      <c r="N3329" t="s">
        <v>38</v>
      </c>
      <c r="O3329" t="s">
        <v>38</v>
      </c>
      <c r="P3329" t="s">
        <v>38</v>
      </c>
      <c r="Q3329" t="s">
        <v>38</v>
      </c>
      <c r="R3329" t="s">
        <v>339</v>
      </c>
      <c r="S3329" t="s">
        <v>340</v>
      </c>
      <c r="T3329" t="s">
        <v>129</v>
      </c>
      <c r="U3329" t="s">
        <v>130</v>
      </c>
      <c r="V3329" t="s">
        <v>72</v>
      </c>
      <c r="W3329" t="s">
        <v>73</v>
      </c>
      <c r="X3329" t="s">
        <v>74</v>
      </c>
      <c r="Y3329" t="s">
        <v>75</v>
      </c>
      <c r="Z3329">
        <v>1757.9302647224349</v>
      </c>
      <c r="AA3329" t="s">
        <v>798</v>
      </c>
      <c r="AB3329" t="s">
        <v>799</v>
      </c>
      <c r="AC3329" t="str">
        <f t="shared" si="51"/>
        <v>2025</v>
      </c>
    </row>
    <row r="3330" spans="1:29" x14ac:dyDescent="0.25">
      <c r="A3330" t="s">
        <v>27</v>
      </c>
      <c r="B3330" t="s">
        <v>1091</v>
      </c>
      <c r="C3330" t="s">
        <v>1134</v>
      </c>
      <c r="D3330" t="s">
        <v>257</v>
      </c>
      <c r="E3330" t="s">
        <v>258</v>
      </c>
      <c r="F3330" t="s">
        <v>30</v>
      </c>
      <c r="G3330" t="s">
        <v>31</v>
      </c>
      <c r="H3330" t="s">
        <v>62</v>
      </c>
      <c r="I3330" t="s">
        <v>63</v>
      </c>
      <c r="J3330" t="s">
        <v>110</v>
      </c>
      <c r="K3330" t="s">
        <v>111</v>
      </c>
      <c r="L3330" t="s">
        <v>38</v>
      </c>
      <c r="M3330" t="s">
        <v>38</v>
      </c>
      <c r="N3330" t="s">
        <v>38</v>
      </c>
      <c r="O3330" t="s">
        <v>38</v>
      </c>
      <c r="P3330" t="s">
        <v>38</v>
      </c>
      <c r="Q3330" t="s">
        <v>38</v>
      </c>
      <c r="R3330" t="s">
        <v>339</v>
      </c>
      <c r="S3330" t="s">
        <v>340</v>
      </c>
      <c r="T3330" t="s">
        <v>129</v>
      </c>
      <c r="U3330" t="s">
        <v>130</v>
      </c>
      <c r="V3330" t="s">
        <v>72</v>
      </c>
      <c r="W3330" t="s">
        <v>73</v>
      </c>
      <c r="X3330" t="s">
        <v>74</v>
      </c>
      <c r="Y3330" t="s">
        <v>75</v>
      </c>
      <c r="Z3330">
        <v>544.43225208726903</v>
      </c>
      <c r="AA3330" t="s">
        <v>492</v>
      </c>
      <c r="AB3330" t="s">
        <v>493</v>
      </c>
      <c r="AC3330" t="str">
        <f t="shared" si="51"/>
        <v>2025</v>
      </c>
    </row>
    <row r="3331" spans="1:29" x14ac:dyDescent="0.25">
      <c r="A3331" t="s">
        <v>27</v>
      </c>
      <c r="B3331" t="s">
        <v>1091</v>
      </c>
      <c r="C3331" t="s">
        <v>1134</v>
      </c>
      <c r="D3331" t="s">
        <v>257</v>
      </c>
      <c r="E3331" t="s">
        <v>258</v>
      </c>
      <c r="F3331" t="s">
        <v>30</v>
      </c>
      <c r="G3331" t="s">
        <v>31</v>
      </c>
      <c r="H3331" t="s">
        <v>62</v>
      </c>
      <c r="I3331" t="s">
        <v>63</v>
      </c>
      <c r="J3331" t="s">
        <v>110</v>
      </c>
      <c r="K3331" t="s">
        <v>111</v>
      </c>
      <c r="L3331" t="s">
        <v>38</v>
      </c>
      <c r="M3331" t="s">
        <v>38</v>
      </c>
      <c r="N3331" t="s">
        <v>38</v>
      </c>
      <c r="O3331" t="s">
        <v>38</v>
      </c>
      <c r="P3331" t="s">
        <v>38</v>
      </c>
      <c r="Q3331" t="s">
        <v>38</v>
      </c>
      <c r="R3331" t="s">
        <v>339</v>
      </c>
      <c r="S3331" t="s">
        <v>340</v>
      </c>
      <c r="T3331" t="s">
        <v>129</v>
      </c>
      <c r="U3331" t="s">
        <v>130</v>
      </c>
      <c r="V3331" t="s">
        <v>72</v>
      </c>
      <c r="W3331" t="s">
        <v>73</v>
      </c>
      <c r="X3331" t="s">
        <v>74</v>
      </c>
      <c r="Y3331" t="s">
        <v>75</v>
      </c>
      <c r="Z3331">
        <v>1916.0559357168229</v>
      </c>
      <c r="AA3331" t="s">
        <v>381</v>
      </c>
      <c r="AB3331" t="s">
        <v>382</v>
      </c>
      <c r="AC3331" t="str">
        <f t="shared" ref="AC3331:AC3394" si="52">IF(OR(B3331="Eelarve_liigendus",B3331="Eelarve_ule",B3331="Kinnitatud eelarve",B3331="Lisaeelarve"),"2025",C3331)</f>
        <v>2025</v>
      </c>
    </row>
    <row r="3332" spans="1:29" x14ac:dyDescent="0.25">
      <c r="A3332" t="s">
        <v>27</v>
      </c>
      <c r="B3332" t="s">
        <v>1091</v>
      </c>
      <c r="C3332" t="s">
        <v>1134</v>
      </c>
      <c r="D3332" t="s">
        <v>257</v>
      </c>
      <c r="E3332" t="s">
        <v>258</v>
      </c>
      <c r="F3332" t="s">
        <v>30</v>
      </c>
      <c r="G3332" t="s">
        <v>31</v>
      </c>
      <c r="H3332" t="s">
        <v>62</v>
      </c>
      <c r="I3332" t="s">
        <v>63</v>
      </c>
      <c r="J3332" t="s">
        <v>110</v>
      </c>
      <c r="K3332" t="s">
        <v>111</v>
      </c>
      <c r="L3332" t="s">
        <v>38</v>
      </c>
      <c r="M3332" t="s">
        <v>38</v>
      </c>
      <c r="N3332" t="s">
        <v>38</v>
      </c>
      <c r="O3332" t="s">
        <v>38</v>
      </c>
      <c r="P3332" t="s">
        <v>38</v>
      </c>
      <c r="Q3332" t="s">
        <v>38</v>
      </c>
      <c r="R3332" t="s">
        <v>127</v>
      </c>
      <c r="S3332" t="s">
        <v>128</v>
      </c>
      <c r="T3332" t="s">
        <v>129</v>
      </c>
      <c r="U3332" t="s">
        <v>130</v>
      </c>
      <c r="V3332" t="s">
        <v>72</v>
      </c>
      <c r="W3332" t="s">
        <v>73</v>
      </c>
      <c r="X3332" t="s">
        <v>74</v>
      </c>
      <c r="Y3332" t="s">
        <v>75</v>
      </c>
      <c r="Z3332">
        <v>5432.8732048994225</v>
      </c>
      <c r="AA3332" t="s">
        <v>259</v>
      </c>
      <c r="AB3332" t="s">
        <v>260</v>
      </c>
      <c r="AC3332" t="str">
        <f t="shared" si="52"/>
        <v>2025</v>
      </c>
    </row>
    <row r="3333" spans="1:29" x14ac:dyDescent="0.25">
      <c r="A3333" t="s">
        <v>27</v>
      </c>
      <c r="B3333" t="s">
        <v>1091</v>
      </c>
      <c r="C3333" t="s">
        <v>1134</v>
      </c>
      <c r="D3333" t="s">
        <v>257</v>
      </c>
      <c r="E3333" t="s">
        <v>258</v>
      </c>
      <c r="F3333" t="s">
        <v>30</v>
      </c>
      <c r="G3333" t="s">
        <v>31</v>
      </c>
      <c r="H3333" t="s">
        <v>62</v>
      </c>
      <c r="I3333" t="s">
        <v>63</v>
      </c>
      <c r="J3333" t="s">
        <v>110</v>
      </c>
      <c r="K3333" t="s">
        <v>111</v>
      </c>
      <c r="L3333" t="s">
        <v>38</v>
      </c>
      <c r="M3333" t="s">
        <v>38</v>
      </c>
      <c r="N3333" t="s">
        <v>38</v>
      </c>
      <c r="O3333" t="s">
        <v>38</v>
      </c>
      <c r="P3333" t="s">
        <v>38</v>
      </c>
      <c r="Q3333" t="s">
        <v>38</v>
      </c>
      <c r="R3333" t="s">
        <v>127</v>
      </c>
      <c r="S3333" t="s">
        <v>128</v>
      </c>
      <c r="T3333" t="s">
        <v>129</v>
      </c>
      <c r="U3333" t="s">
        <v>130</v>
      </c>
      <c r="V3333" t="s">
        <v>72</v>
      </c>
      <c r="W3333" t="s">
        <v>73</v>
      </c>
      <c r="X3333" t="s">
        <v>74</v>
      </c>
      <c r="Y3333" t="s">
        <v>75</v>
      </c>
      <c r="Z3333">
        <v>6519.036826118012</v>
      </c>
      <c r="AA3333" t="s">
        <v>349</v>
      </c>
      <c r="AB3333" t="s">
        <v>350</v>
      </c>
      <c r="AC3333" t="str">
        <f t="shared" si="52"/>
        <v>2025</v>
      </c>
    </row>
    <row r="3334" spans="1:29" x14ac:dyDescent="0.25">
      <c r="A3334" t="s">
        <v>27</v>
      </c>
      <c r="B3334" t="s">
        <v>1091</v>
      </c>
      <c r="C3334" t="s">
        <v>1134</v>
      </c>
      <c r="D3334" t="s">
        <v>257</v>
      </c>
      <c r="E3334" t="s">
        <v>258</v>
      </c>
      <c r="F3334" t="s">
        <v>30</v>
      </c>
      <c r="G3334" t="s">
        <v>31</v>
      </c>
      <c r="H3334" t="s">
        <v>62</v>
      </c>
      <c r="I3334" t="s">
        <v>63</v>
      </c>
      <c r="J3334" t="s">
        <v>110</v>
      </c>
      <c r="K3334" t="s">
        <v>111</v>
      </c>
      <c r="L3334" t="s">
        <v>38</v>
      </c>
      <c r="M3334" t="s">
        <v>38</v>
      </c>
      <c r="N3334" t="s">
        <v>38</v>
      </c>
      <c r="O3334" t="s">
        <v>38</v>
      </c>
      <c r="P3334" t="s">
        <v>38</v>
      </c>
      <c r="Q3334" t="s">
        <v>38</v>
      </c>
      <c r="R3334" t="s">
        <v>127</v>
      </c>
      <c r="S3334" t="s">
        <v>128</v>
      </c>
      <c r="T3334" t="s">
        <v>129</v>
      </c>
      <c r="U3334" t="s">
        <v>130</v>
      </c>
      <c r="V3334" t="s">
        <v>72</v>
      </c>
      <c r="W3334" t="s">
        <v>73</v>
      </c>
      <c r="X3334" t="s">
        <v>74</v>
      </c>
      <c r="Y3334" t="s">
        <v>75</v>
      </c>
      <c r="Z3334">
        <v>7041.1150737431954</v>
      </c>
      <c r="AA3334" t="s">
        <v>820</v>
      </c>
      <c r="AB3334" t="s">
        <v>821</v>
      </c>
      <c r="AC3334" t="str">
        <f t="shared" si="52"/>
        <v>2025</v>
      </c>
    </row>
    <row r="3335" spans="1:29" x14ac:dyDescent="0.25">
      <c r="A3335" t="s">
        <v>27</v>
      </c>
      <c r="B3335" t="s">
        <v>1091</v>
      </c>
      <c r="C3335" t="s">
        <v>1134</v>
      </c>
      <c r="D3335" t="s">
        <v>257</v>
      </c>
      <c r="E3335" t="s">
        <v>258</v>
      </c>
      <c r="F3335" t="s">
        <v>30</v>
      </c>
      <c r="G3335" t="s">
        <v>31</v>
      </c>
      <c r="H3335" t="s">
        <v>62</v>
      </c>
      <c r="I3335" t="s">
        <v>63</v>
      </c>
      <c r="J3335" t="s">
        <v>110</v>
      </c>
      <c r="K3335" t="s">
        <v>111</v>
      </c>
      <c r="L3335" t="s">
        <v>38</v>
      </c>
      <c r="M3335" t="s">
        <v>38</v>
      </c>
      <c r="N3335" t="s">
        <v>38</v>
      </c>
      <c r="O3335" t="s">
        <v>38</v>
      </c>
      <c r="P3335" t="s">
        <v>38</v>
      </c>
      <c r="Q3335" t="s">
        <v>38</v>
      </c>
      <c r="R3335" t="s">
        <v>127</v>
      </c>
      <c r="S3335" t="s">
        <v>128</v>
      </c>
      <c r="T3335" t="s">
        <v>129</v>
      </c>
      <c r="U3335" t="s">
        <v>130</v>
      </c>
      <c r="V3335" t="s">
        <v>72</v>
      </c>
      <c r="W3335" t="s">
        <v>73</v>
      </c>
      <c r="X3335" t="s">
        <v>74</v>
      </c>
      <c r="Y3335" t="s">
        <v>75</v>
      </c>
      <c r="Z3335">
        <v>7196.7320594451649</v>
      </c>
      <c r="AA3335" t="s">
        <v>406</v>
      </c>
      <c r="AB3335" t="s">
        <v>407</v>
      </c>
      <c r="AC3335" t="str">
        <f t="shared" si="52"/>
        <v>2025</v>
      </c>
    </row>
    <row r="3336" spans="1:29" x14ac:dyDescent="0.25">
      <c r="A3336" t="s">
        <v>27</v>
      </c>
      <c r="B3336" t="s">
        <v>1091</v>
      </c>
      <c r="C3336" t="s">
        <v>1134</v>
      </c>
      <c r="D3336" t="s">
        <v>257</v>
      </c>
      <c r="E3336" t="s">
        <v>258</v>
      </c>
      <c r="F3336" t="s">
        <v>30</v>
      </c>
      <c r="G3336" t="s">
        <v>31</v>
      </c>
      <c r="H3336" t="s">
        <v>62</v>
      </c>
      <c r="I3336" t="s">
        <v>63</v>
      </c>
      <c r="J3336" t="s">
        <v>110</v>
      </c>
      <c r="K3336" t="s">
        <v>111</v>
      </c>
      <c r="L3336" t="s">
        <v>38</v>
      </c>
      <c r="M3336" t="s">
        <v>38</v>
      </c>
      <c r="N3336" t="s">
        <v>38</v>
      </c>
      <c r="O3336" t="s">
        <v>38</v>
      </c>
      <c r="P3336" t="s">
        <v>38</v>
      </c>
      <c r="Q3336" t="s">
        <v>38</v>
      </c>
      <c r="R3336" t="s">
        <v>127</v>
      </c>
      <c r="S3336" t="s">
        <v>128</v>
      </c>
      <c r="T3336" t="s">
        <v>129</v>
      </c>
      <c r="U3336" t="s">
        <v>130</v>
      </c>
      <c r="V3336" t="s">
        <v>72</v>
      </c>
      <c r="W3336" t="s">
        <v>73</v>
      </c>
      <c r="X3336" t="s">
        <v>74</v>
      </c>
      <c r="Y3336" t="s">
        <v>75</v>
      </c>
      <c r="Z3336">
        <v>7733.4450464249985</v>
      </c>
      <c r="AA3336" t="s">
        <v>815</v>
      </c>
      <c r="AB3336" t="s">
        <v>816</v>
      </c>
      <c r="AC3336" t="str">
        <f t="shared" si="52"/>
        <v>2025</v>
      </c>
    </row>
    <row r="3337" spans="1:29" x14ac:dyDescent="0.25">
      <c r="A3337" t="s">
        <v>27</v>
      </c>
      <c r="B3337" t="s">
        <v>1091</v>
      </c>
      <c r="C3337" t="s">
        <v>1134</v>
      </c>
      <c r="D3337" t="s">
        <v>257</v>
      </c>
      <c r="E3337" t="s">
        <v>258</v>
      </c>
      <c r="F3337" t="s">
        <v>30</v>
      </c>
      <c r="G3337" t="s">
        <v>31</v>
      </c>
      <c r="H3337" t="s">
        <v>62</v>
      </c>
      <c r="I3337" t="s">
        <v>63</v>
      </c>
      <c r="J3337" t="s">
        <v>110</v>
      </c>
      <c r="K3337" t="s">
        <v>111</v>
      </c>
      <c r="L3337" t="s">
        <v>38</v>
      </c>
      <c r="M3337" t="s">
        <v>38</v>
      </c>
      <c r="N3337" t="s">
        <v>38</v>
      </c>
      <c r="O3337" t="s">
        <v>38</v>
      </c>
      <c r="P3337" t="s">
        <v>38</v>
      </c>
      <c r="Q3337" t="s">
        <v>38</v>
      </c>
      <c r="R3337" t="s">
        <v>127</v>
      </c>
      <c r="S3337" t="s">
        <v>128</v>
      </c>
      <c r="T3337" t="s">
        <v>129</v>
      </c>
      <c r="U3337" t="s">
        <v>130</v>
      </c>
      <c r="V3337" t="s">
        <v>72</v>
      </c>
      <c r="W3337" t="s">
        <v>73</v>
      </c>
      <c r="X3337" t="s">
        <v>74</v>
      </c>
      <c r="Y3337" t="s">
        <v>75</v>
      </c>
      <c r="Z3337">
        <v>1078.320944979831</v>
      </c>
      <c r="AA3337" t="s">
        <v>504</v>
      </c>
      <c r="AB3337" t="s">
        <v>505</v>
      </c>
      <c r="AC3337" t="str">
        <f t="shared" si="52"/>
        <v>2025</v>
      </c>
    </row>
    <row r="3338" spans="1:29" x14ac:dyDescent="0.25">
      <c r="A3338" t="s">
        <v>27</v>
      </c>
      <c r="B3338" t="s">
        <v>1091</v>
      </c>
      <c r="C3338" t="s">
        <v>1134</v>
      </c>
      <c r="D3338" t="s">
        <v>257</v>
      </c>
      <c r="E3338" t="s">
        <v>258</v>
      </c>
      <c r="F3338" t="s">
        <v>30</v>
      </c>
      <c r="G3338" t="s">
        <v>31</v>
      </c>
      <c r="H3338" t="s">
        <v>62</v>
      </c>
      <c r="I3338" t="s">
        <v>63</v>
      </c>
      <c r="J3338" t="s">
        <v>110</v>
      </c>
      <c r="K3338" t="s">
        <v>111</v>
      </c>
      <c r="L3338" t="s">
        <v>38</v>
      </c>
      <c r="M3338" t="s">
        <v>38</v>
      </c>
      <c r="N3338" t="s">
        <v>38</v>
      </c>
      <c r="O3338" t="s">
        <v>38</v>
      </c>
      <c r="P3338" t="s">
        <v>38</v>
      </c>
      <c r="Q3338" t="s">
        <v>38</v>
      </c>
      <c r="R3338" t="s">
        <v>169</v>
      </c>
      <c r="S3338" t="s">
        <v>170</v>
      </c>
      <c r="T3338" t="s">
        <v>171</v>
      </c>
      <c r="U3338" t="s">
        <v>172</v>
      </c>
      <c r="V3338" t="s">
        <v>72</v>
      </c>
      <c r="W3338" t="s">
        <v>73</v>
      </c>
      <c r="X3338" t="s">
        <v>74</v>
      </c>
      <c r="Y3338" t="s">
        <v>75</v>
      </c>
      <c r="Z3338">
        <v>3777.2918376477323</v>
      </c>
      <c r="AA3338" t="s">
        <v>490</v>
      </c>
      <c r="AB3338" t="s">
        <v>491</v>
      </c>
      <c r="AC3338" t="str">
        <f t="shared" si="52"/>
        <v>2025</v>
      </c>
    </row>
    <row r="3339" spans="1:29" x14ac:dyDescent="0.25">
      <c r="A3339" t="s">
        <v>27</v>
      </c>
      <c r="B3339" t="s">
        <v>1091</v>
      </c>
      <c r="C3339" t="s">
        <v>1134</v>
      </c>
      <c r="D3339" t="s">
        <v>257</v>
      </c>
      <c r="E3339" t="s">
        <v>258</v>
      </c>
      <c r="F3339" t="s">
        <v>30</v>
      </c>
      <c r="G3339" t="s">
        <v>31</v>
      </c>
      <c r="H3339" t="s">
        <v>62</v>
      </c>
      <c r="I3339" t="s">
        <v>63</v>
      </c>
      <c r="J3339" t="s">
        <v>123</v>
      </c>
      <c r="K3339" t="s">
        <v>124</v>
      </c>
      <c r="L3339" t="s">
        <v>38</v>
      </c>
      <c r="M3339" t="s">
        <v>38</v>
      </c>
      <c r="N3339" t="s">
        <v>38</v>
      </c>
      <c r="O3339" t="s">
        <v>38</v>
      </c>
      <c r="P3339" t="s">
        <v>38</v>
      </c>
      <c r="Q3339" t="s">
        <v>38</v>
      </c>
      <c r="R3339" t="s">
        <v>249</v>
      </c>
      <c r="S3339" t="s">
        <v>250</v>
      </c>
      <c r="T3339" t="s">
        <v>251</v>
      </c>
      <c r="U3339" t="s">
        <v>252</v>
      </c>
      <c r="V3339" t="s">
        <v>253</v>
      </c>
      <c r="W3339" t="s">
        <v>254</v>
      </c>
      <c r="X3339" t="s">
        <v>45</v>
      </c>
      <c r="Y3339" t="s">
        <v>46</v>
      </c>
      <c r="Z3339">
        <v>16359.992769853079</v>
      </c>
      <c r="AA3339" t="s">
        <v>510</v>
      </c>
      <c r="AB3339" t="s">
        <v>511</v>
      </c>
      <c r="AC3339" t="str">
        <f t="shared" si="52"/>
        <v>2025</v>
      </c>
    </row>
    <row r="3340" spans="1:29" x14ac:dyDescent="0.25">
      <c r="A3340" t="s">
        <v>27</v>
      </c>
      <c r="B3340" t="s">
        <v>1091</v>
      </c>
      <c r="C3340" t="s">
        <v>1134</v>
      </c>
      <c r="D3340" t="s">
        <v>257</v>
      </c>
      <c r="E3340" t="s">
        <v>258</v>
      </c>
      <c r="F3340" t="s">
        <v>30</v>
      </c>
      <c r="G3340" t="s">
        <v>31</v>
      </c>
      <c r="H3340" t="s">
        <v>62</v>
      </c>
      <c r="I3340" t="s">
        <v>63</v>
      </c>
      <c r="J3340" t="s">
        <v>110</v>
      </c>
      <c r="K3340" t="s">
        <v>111</v>
      </c>
      <c r="L3340" t="s">
        <v>38</v>
      </c>
      <c r="M3340" t="s">
        <v>38</v>
      </c>
      <c r="N3340" t="s">
        <v>38</v>
      </c>
      <c r="O3340" t="s">
        <v>38</v>
      </c>
      <c r="P3340" t="s">
        <v>38</v>
      </c>
      <c r="Q3340" t="s">
        <v>38</v>
      </c>
      <c r="R3340" t="s">
        <v>169</v>
      </c>
      <c r="S3340" t="s">
        <v>170</v>
      </c>
      <c r="T3340" t="s">
        <v>171</v>
      </c>
      <c r="U3340" t="s">
        <v>172</v>
      </c>
      <c r="V3340" t="s">
        <v>72</v>
      </c>
      <c r="W3340" t="s">
        <v>73</v>
      </c>
      <c r="X3340" t="s">
        <v>74</v>
      </c>
      <c r="Y3340" t="s">
        <v>75</v>
      </c>
      <c r="Z3340">
        <v>1034.274096018212</v>
      </c>
      <c r="AA3340" t="s">
        <v>800</v>
      </c>
      <c r="AB3340" t="s">
        <v>801</v>
      </c>
      <c r="AC3340" t="str">
        <f t="shared" si="52"/>
        <v>2025</v>
      </c>
    </row>
    <row r="3341" spans="1:29" x14ac:dyDescent="0.25">
      <c r="A3341" t="s">
        <v>27</v>
      </c>
      <c r="B3341" t="s">
        <v>1091</v>
      </c>
      <c r="C3341" t="s">
        <v>1134</v>
      </c>
      <c r="D3341" t="s">
        <v>257</v>
      </c>
      <c r="E3341" t="s">
        <v>258</v>
      </c>
      <c r="F3341" t="s">
        <v>30</v>
      </c>
      <c r="G3341" t="s">
        <v>31</v>
      </c>
      <c r="H3341" t="s">
        <v>62</v>
      </c>
      <c r="I3341" t="s">
        <v>63</v>
      </c>
      <c r="J3341" t="s">
        <v>110</v>
      </c>
      <c r="K3341" t="s">
        <v>111</v>
      </c>
      <c r="L3341" t="s">
        <v>38</v>
      </c>
      <c r="M3341" t="s">
        <v>38</v>
      </c>
      <c r="N3341" t="s">
        <v>38</v>
      </c>
      <c r="O3341" t="s">
        <v>38</v>
      </c>
      <c r="P3341" t="s">
        <v>38</v>
      </c>
      <c r="Q3341" t="s">
        <v>38</v>
      </c>
      <c r="R3341" t="s">
        <v>169</v>
      </c>
      <c r="S3341" t="s">
        <v>170</v>
      </c>
      <c r="T3341" t="s">
        <v>171</v>
      </c>
      <c r="U3341" t="s">
        <v>172</v>
      </c>
      <c r="V3341" t="s">
        <v>72</v>
      </c>
      <c r="W3341" t="s">
        <v>73</v>
      </c>
      <c r="X3341" t="s">
        <v>74</v>
      </c>
      <c r="Y3341" t="s">
        <v>75</v>
      </c>
      <c r="Z3341">
        <v>9750.7023584046165</v>
      </c>
      <c r="AA3341" t="s">
        <v>667</v>
      </c>
      <c r="AB3341" t="s">
        <v>668</v>
      </c>
      <c r="AC3341" t="str">
        <f t="shared" si="52"/>
        <v>2025</v>
      </c>
    </row>
    <row r="3342" spans="1:29" x14ac:dyDescent="0.25">
      <c r="A3342" t="s">
        <v>27</v>
      </c>
      <c r="B3342" t="s">
        <v>1091</v>
      </c>
      <c r="C3342" t="s">
        <v>1134</v>
      </c>
      <c r="D3342" t="s">
        <v>257</v>
      </c>
      <c r="E3342" t="s">
        <v>258</v>
      </c>
      <c r="F3342" t="s">
        <v>30</v>
      </c>
      <c r="G3342" t="s">
        <v>31</v>
      </c>
      <c r="H3342" t="s">
        <v>62</v>
      </c>
      <c r="I3342" t="s">
        <v>63</v>
      </c>
      <c r="J3342" t="s">
        <v>110</v>
      </c>
      <c r="K3342" t="s">
        <v>111</v>
      </c>
      <c r="L3342" t="s">
        <v>38</v>
      </c>
      <c r="M3342" t="s">
        <v>38</v>
      </c>
      <c r="N3342" t="s">
        <v>38</v>
      </c>
      <c r="O3342" t="s">
        <v>38</v>
      </c>
      <c r="P3342" t="s">
        <v>38</v>
      </c>
      <c r="Q3342" t="s">
        <v>38</v>
      </c>
      <c r="R3342" t="s">
        <v>169</v>
      </c>
      <c r="S3342" t="s">
        <v>170</v>
      </c>
      <c r="T3342" t="s">
        <v>171</v>
      </c>
      <c r="U3342" t="s">
        <v>172</v>
      </c>
      <c r="V3342" t="s">
        <v>72</v>
      </c>
      <c r="W3342" t="s">
        <v>73</v>
      </c>
      <c r="X3342" t="s">
        <v>74</v>
      </c>
      <c r="Y3342" t="s">
        <v>75</v>
      </c>
      <c r="Z3342">
        <v>2635.9076022497625</v>
      </c>
      <c r="AA3342" t="s">
        <v>822</v>
      </c>
      <c r="AB3342" t="s">
        <v>823</v>
      </c>
      <c r="AC3342" t="str">
        <f t="shared" si="52"/>
        <v>2025</v>
      </c>
    </row>
    <row r="3343" spans="1:29" x14ac:dyDescent="0.25">
      <c r="A3343" t="s">
        <v>27</v>
      </c>
      <c r="B3343" t="s">
        <v>1091</v>
      </c>
      <c r="C3343" t="s">
        <v>1134</v>
      </c>
      <c r="D3343" t="s">
        <v>257</v>
      </c>
      <c r="E3343" t="s">
        <v>258</v>
      </c>
      <c r="F3343" t="s">
        <v>30</v>
      </c>
      <c r="G3343" t="s">
        <v>31</v>
      </c>
      <c r="H3343" t="s">
        <v>62</v>
      </c>
      <c r="I3343" t="s">
        <v>63</v>
      </c>
      <c r="J3343" t="s">
        <v>123</v>
      </c>
      <c r="K3343" t="s">
        <v>124</v>
      </c>
      <c r="L3343" t="s">
        <v>38</v>
      </c>
      <c r="M3343" t="s">
        <v>38</v>
      </c>
      <c r="N3343" t="s">
        <v>38</v>
      </c>
      <c r="O3343" t="s">
        <v>38</v>
      </c>
      <c r="P3343" t="s">
        <v>38</v>
      </c>
      <c r="Q3343" t="s">
        <v>38</v>
      </c>
      <c r="R3343" t="s">
        <v>163</v>
      </c>
      <c r="S3343" t="s">
        <v>164</v>
      </c>
      <c r="T3343" t="s">
        <v>165</v>
      </c>
      <c r="U3343" t="s">
        <v>166</v>
      </c>
      <c r="V3343" t="s">
        <v>43</v>
      </c>
      <c r="W3343" t="s">
        <v>44</v>
      </c>
      <c r="X3343" t="s">
        <v>45</v>
      </c>
      <c r="Y3343" t="s">
        <v>46</v>
      </c>
      <c r="Z3343">
        <v>272683.89253894519</v>
      </c>
      <c r="AA3343" t="s">
        <v>374</v>
      </c>
      <c r="AB3343" t="s">
        <v>375</v>
      </c>
      <c r="AC3343" t="str">
        <f t="shared" si="52"/>
        <v>2025</v>
      </c>
    </row>
    <row r="3344" spans="1:29" x14ac:dyDescent="0.25">
      <c r="A3344" t="s">
        <v>27</v>
      </c>
      <c r="B3344" t="s">
        <v>1091</v>
      </c>
      <c r="C3344" t="s">
        <v>1134</v>
      </c>
      <c r="D3344" t="s">
        <v>257</v>
      </c>
      <c r="E3344" t="s">
        <v>258</v>
      </c>
      <c r="F3344" t="s">
        <v>30</v>
      </c>
      <c r="G3344" t="s">
        <v>31</v>
      </c>
      <c r="H3344" t="s">
        <v>62</v>
      </c>
      <c r="I3344" t="s">
        <v>63</v>
      </c>
      <c r="J3344" t="s">
        <v>110</v>
      </c>
      <c r="K3344" t="s">
        <v>111</v>
      </c>
      <c r="L3344" t="s">
        <v>38</v>
      </c>
      <c r="M3344" t="s">
        <v>38</v>
      </c>
      <c r="N3344" t="s">
        <v>38</v>
      </c>
      <c r="O3344" t="s">
        <v>38</v>
      </c>
      <c r="P3344" t="s">
        <v>38</v>
      </c>
      <c r="Q3344" t="s">
        <v>38</v>
      </c>
      <c r="R3344" t="s">
        <v>169</v>
      </c>
      <c r="S3344" t="s">
        <v>170</v>
      </c>
      <c r="T3344" t="s">
        <v>171</v>
      </c>
      <c r="U3344" t="s">
        <v>172</v>
      </c>
      <c r="V3344" t="s">
        <v>72</v>
      </c>
      <c r="W3344" t="s">
        <v>73</v>
      </c>
      <c r="X3344" t="s">
        <v>74</v>
      </c>
      <c r="Y3344" t="s">
        <v>75</v>
      </c>
      <c r="Z3344">
        <v>35147.804595011512</v>
      </c>
      <c r="AA3344" t="s">
        <v>653</v>
      </c>
      <c r="AB3344" t="s">
        <v>654</v>
      </c>
      <c r="AC3344" t="str">
        <f t="shared" si="52"/>
        <v>2025</v>
      </c>
    </row>
    <row r="3345" spans="1:29" x14ac:dyDescent="0.25">
      <c r="A3345" t="s">
        <v>27</v>
      </c>
      <c r="B3345" t="s">
        <v>1091</v>
      </c>
      <c r="C3345" t="s">
        <v>1134</v>
      </c>
      <c r="D3345" t="s">
        <v>257</v>
      </c>
      <c r="E3345" t="s">
        <v>258</v>
      </c>
      <c r="F3345" t="s">
        <v>30</v>
      </c>
      <c r="G3345" t="s">
        <v>31</v>
      </c>
      <c r="H3345" t="s">
        <v>62</v>
      </c>
      <c r="I3345" t="s">
        <v>63</v>
      </c>
      <c r="J3345" t="s">
        <v>110</v>
      </c>
      <c r="K3345" t="s">
        <v>111</v>
      </c>
      <c r="L3345" t="s">
        <v>38</v>
      </c>
      <c r="M3345" t="s">
        <v>38</v>
      </c>
      <c r="N3345" t="s">
        <v>38</v>
      </c>
      <c r="O3345" t="s">
        <v>38</v>
      </c>
      <c r="P3345" t="s">
        <v>38</v>
      </c>
      <c r="Q3345" t="s">
        <v>38</v>
      </c>
      <c r="R3345" t="s">
        <v>169</v>
      </c>
      <c r="S3345" t="s">
        <v>170</v>
      </c>
      <c r="T3345" t="s">
        <v>171</v>
      </c>
      <c r="U3345" t="s">
        <v>172</v>
      </c>
      <c r="V3345" t="s">
        <v>72</v>
      </c>
      <c r="W3345" t="s">
        <v>73</v>
      </c>
      <c r="X3345" t="s">
        <v>74</v>
      </c>
      <c r="Y3345" t="s">
        <v>75</v>
      </c>
      <c r="Z3345">
        <v>16634.563529292529</v>
      </c>
      <c r="AA3345" t="s">
        <v>514</v>
      </c>
      <c r="AB3345" t="s">
        <v>515</v>
      </c>
      <c r="AC3345" t="str">
        <f t="shared" si="52"/>
        <v>2025</v>
      </c>
    </row>
    <row r="3346" spans="1:29" x14ac:dyDescent="0.25">
      <c r="A3346" t="s">
        <v>27</v>
      </c>
      <c r="B3346" t="s">
        <v>1091</v>
      </c>
      <c r="C3346" t="s">
        <v>1134</v>
      </c>
      <c r="D3346" t="s">
        <v>257</v>
      </c>
      <c r="E3346" t="s">
        <v>258</v>
      </c>
      <c r="F3346" t="s">
        <v>30</v>
      </c>
      <c r="G3346" t="s">
        <v>31</v>
      </c>
      <c r="H3346" t="s">
        <v>62</v>
      </c>
      <c r="I3346" t="s">
        <v>63</v>
      </c>
      <c r="J3346" t="s">
        <v>110</v>
      </c>
      <c r="K3346" t="s">
        <v>111</v>
      </c>
      <c r="L3346" t="s">
        <v>38</v>
      </c>
      <c r="M3346" t="s">
        <v>38</v>
      </c>
      <c r="N3346" t="s">
        <v>38</v>
      </c>
      <c r="O3346" t="s">
        <v>38</v>
      </c>
      <c r="P3346" t="s">
        <v>38</v>
      </c>
      <c r="Q3346" t="s">
        <v>38</v>
      </c>
      <c r="R3346" t="s">
        <v>169</v>
      </c>
      <c r="S3346" t="s">
        <v>170</v>
      </c>
      <c r="T3346" t="s">
        <v>171</v>
      </c>
      <c r="U3346" t="s">
        <v>172</v>
      </c>
      <c r="V3346" t="s">
        <v>72</v>
      </c>
      <c r="W3346" t="s">
        <v>73</v>
      </c>
      <c r="X3346" t="s">
        <v>74</v>
      </c>
      <c r="Y3346" t="s">
        <v>75</v>
      </c>
      <c r="Z3346">
        <v>2354.1885156244498</v>
      </c>
      <c r="AA3346" t="s">
        <v>802</v>
      </c>
      <c r="AB3346" t="s">
        <v>803</v>
      </c>
      <c r="AC3346" t="str">
        <f t="shared" si="52"/>
        <v>2025</v>
      </c>
    </row>
    <row r="3347" spans="1:29" x14ac:dyDescent="0.25">
      <c r="A3347" t="s">
        <v>27</v>
      </c>
      <c r="B3347" t="s">
        <v>1091</v>
      </c>
      <c r="C3347" t="s">
        <v>1134</v>
      </c>
      <c r="D3347" t="s">
        <v>257</v>
      </c>
      <c r="E3347" t="s">
        <v>258</v>
      </c>
      <c r="F3347" t="s">
        <v>30</v>
      </c>
      <c r="G3347" t="s">
        <v>31</v>
      </c>
      <c r="H3347" t="s">
        <v>62</v>
      </c>
      <c r="I3347" t="s">
        <v>63</v>
      </c>
      <c r="J3347" t="s">
        <v>110</v>
      </c>
      <c r="K3347" t="s">
        <v>111</v>
      </c>
      <c r="L3347" t="s">
        <v>38</v>
      </c>
      <c r="M3347" t="s">
        <v>38</v>
      </c>
      <c r="N3347" t="s">
        <v>38</v>
      </c>
      <c r="O3347" t="s">
        <v>38</v>
      </c>
      <c r="P3347" t="s">
        <v>38</v>
      </c>
      <c r="Q3347" t="s">
        <v>38</v>
      </c>
      <c r="R3347" t="s">
        <v>183</v>
      </c>
      <c r="S3347" t="s">
        <v>184</v>
      </c>
      <c r="T3347" t="s">
        <v>171</v>
      </c>
      <c r="U3347" t="s">
        <v>172</v>
      </c>
      <c r="V3347" t="s">
        <v>72</v>
      </c>
      <c r="W3347" t="s">
        <v>73</v>
      </c>
      <c r="X3347" t="s">
        <v>74</v>
      </c>
      <c r="Y3347" t="s">
        <v>75</v>
      </c>
      <c r="Z3347">
        <v>2372.816920113964</v>
      </c>
      <c r="AA3347" t="s">
        <v>669</v>
      </c>
      <c r="AB3347" t="s">
        <v>670</v>
      </c>
      <c r="AC3347" t="str">
        <f t="shared" si="52"/>
        <v>2025</v>
      </c>
    </row>
    <row r="3348" spans="1:29" x14ac:dyDescent="0.25">
      <c r="A3348" t="s">
        <v>27</v>
      </c>
      <c r="B3348" t="s">
        <v>1091</v>
      </c>
      <c r="C3348" t="s">
        <v>1134</v>
      </c>
      <c r="D3348" t="s">
        <v>257</v>
      </c>
      <c r="E3348" t="s">
        <v>258</v>
      </c>
      <c r="F3348" t="s">
        <v>30</v>
      </c>
      <c r="G3348" t="s">
        <v>31</v>
      </c>
      <c r="H3348" t="s">
        <v>62</v>
      </c>
      <c r="I3348" t="s">
        <v>63</v>
      </c>
      <c r="J3348" t="s">
        <v>110</v>
      </c>
      <c r="K3348" t="s">
        <v>111</v>
      </c>
      <c r="L3348" t="s">
        <v>38</v>
      </c>
      <c r="M3348" t="s">
        <v>38</v>
      </c>
      <c r="N3348" t="s">
        <v>38</v>
      </c>
      <c r="O3348" t="s">
        <v>38</v>
      </c>
      <c r="P3348" t="s">
        <v>38</v>
      </c>
      <c r="Q3348" t="s">
        <v>38</v>
      </c>
      <c r="R3348" t="s">
        <v>183</v>
      </c>
      <c r="S3348" t="s">
        <v>184</v>
      </c>
      <c r="T3348" t="s">
        <v>171</v>
      </c>
      <c r="U3348" t="s">
        <v>172</v>
      </c>
      <c r="V3348" t="s">
        <v>72</v>
      </c>
      <c r="W3348" t="s">
        <v>73</v>
      </c>
      <c r="X3348" t="s">
        <v>74</v>
      </c>
      <c r="Y3348" t="s">
        <v>75</v>
      </c>
      <c r="Z3348">
        <v>44225.263422603028</v>
      </c>
      <c r="AA3348" t="s">
        <v>824</v>
      </c>
      <c r="AB3348" t="s">
        <v>825</v>
      </c>
      <c r="AC3348" t="str">
        <f t="shared" si="52"/>
        <v>2025</v>
      </c>
    </row>
    <row r="3349" spans="1:29" x14ac:dyDescent="0.25">
      <c r="A3349" t="s">
        <v>27</v>
      </c>
      <c r="B3349" t="s">
        <v>1091</v>
      </c>
      <c r="C3349" t="s">
        <v>1134</v>
      </c>
      <c r="D3349" t="s">
        <v>257</v>
      </c>
      <c r="E3349" t="s">
        <v>258</v>
      </c>
      <c r="F3349" t="s">
        <v>30</v>
      </c>
      <c r="G3349" t="s">
        <v>31</v>
      </c>
      <c r="H3349" t="s">
        <v>62</v>
      </c>
      <c r="I3349" t="s">
        <v>63</v>
      </c>
      <c r="J3349" t="s">
        <v>110</v>
      </c>
      <c r="K3349" t="s">
        <v>111</v>
      </c>
      <c r="L3349" t="s">
        <v>38</v>
      </c>
      <c r="M3349" t="s">
        <v>38</v>
      </c>
      <c r="N3349" t="s">
        <v>38</v>
      </c>
      <c r="O3349" t="s">
        <v>38</v>
      </c>
      <c r="P3349" t="s">
        <v>38</v>
      </c>
      <c r="Q3349" t="s">
        <v>38</v>
      </c>
      <c r="R3349" t="s">
        <v>183</v>
      </c>
      <c r="S3349" t="s">
        <v>184</v>
      </c>
      <c r="T3349" t="s">
        <v>171</v>
      </c>
      <c r="U3349" t="s">
        <v>172</v>
      </c>
      <c r="V3349" t="s">
        <v>72</v>
      </c>
      <c r="W3349" t="s">
        <v>73</v>
      </c>
      <c r="X3349" t="s">
        <v>74</v>
      </c>
      <c r="Y3349" t="s">
        <v>75</v>
      </c>
      <c r="Z3349">
        <v>954.16287284478256</v>
      </c>
      <c r="AA3349" t="s">
        <v>506</v>
      </c>
      <c r="AB3349" t="s">
        <v>507</v>
      </c>
      <c r="AC3349" t="str">
        <f t="shared" si="52"/>
        <v>2025</v>
      </c>
    </row>
    <row r="3350" spans="1:29" x14ac:dyDescent="0.25">
      <c r="A3350" t="s">
        <v>27</v>
      </c>
      <c r="B3350" t="s">
        <v>1091</v>
      </c>
      <c r="C3350" t="s">
        <v>1134</v>
      </c>
      <c r="D3350" t="s">
        <v>257</v>
      </c>
      <c r="E3350" t="s">
        <v>258</v>
      </c>
      <c r="F3350" t="s">
        <v>30</v>
      </c>
      <c r="G3350" t="s">
        <v>31</v>
      </c>
      <c r="H3350" t="s">
        <v>62</v>
      </c>
      <c r="I3350" t="s">
        <v>63</v>
      </c>
      <c r="J3350" t="s">
        <v>110</v>
      </c>
      <c r="K3350" t="s">
        <v>111</v>
      </c>
      <c r="L3350" t="s">
        <v>38</v>
      </c>
      <c r="M3350" t="s">
        <v>38</v>
      </c>
      <c r="N3350" t="s">
        <v>38</v>
      </c>
      <c r="O3350" t="s">
        <v>38</v>
      </c>
      <c r="P3350" t="s">
        <v>38</v>
      </c>
      <c r="Q3350" t="s">
        <v>38</v>
      </c>
      <c r="R3350" t="s">
        <v>183</v>
      </c>
      <c r="S3350" t="s">
        <v>184</v>
      </c>
      <c r="T3350" t="s">
        <v>171</v>
      </c>
      <c r="U3350" t="s">
        <v>172</v>
      </c>
      <c r="V3350" t="s">
        <v>72</v>
      </c>
      <c r="W3350" t="s">
        <v>73</v>
      </c>
      <c r="X3350" t="s">
        <v>74</v>
      </c>
      <c r="Y3350" t="s">
        <v>75</v>
      </c>
      <c r="Z3350">
        <v>1462.017077175286</v>
      </c>
      <c r="AA3350" t="s">
        <v>363</v>
      </c>
      <c r="AB3350" t="s">
        <v>364</v>
      </c>
      <c r="AC3350" t="str">
        <f t="shared" si="52"/>
        <v>2025</v>
      </c>
    </row>
    <row r="3351" spans="1:29" x14ac:dyDescent="0.25">
      <c r="A3351" t="s">
        <v>27</v>
      </c>
      <c r="B3351" t="s">
        <v>1091</v>
      </c>
      <c r="C3351" t="s">
        <v>1134</v>
      </c>
      <c r="D3351" t="s">
        <v>257</v>
      </c>
      <c r="E3351" t="s">
        <v>258</v>
      </c>
      <c r="F3351" t="s">
        <v>30</v>
      </c>
      <c r="G3351" t="s">
        <v>31</v>
      </c>
      <c r="H3351" t="s">
        <v>62</v>
      </c>
      <c r="I3351" t="s">
        <v>63</v>
      </c>
      <c r="J3351" t="s">
        <v>123</v>
      </c>
      <c r="K3351" t="s">
        <v>124</v>
      </c>
      <c r="L3351" t="s">
        <v>38</v>
      </c>
      <c r="M3351" t="s">
        <v>38</v>
      </c>
      <c r="N3351" t="s">
        <v>38</v>
      </c>
      <c r="O3351" t="s">
        <v>38</v>
      </c>
      <c r="P3351" t="s">
        <v>38</v>
      </c>
      <c r="Q3351" t="s">
        <v>38</v>
      </c>
      <c r="R3351" t="s">
        <v>183</v>
      </c>
      <c r="S3351" t="s">
        <v>184</v>
      </c>
      <c r="T3351" t="s">
        <v>171</v>
      </c>
      <c r="U3351" t="s">
        <v>172</v>
      </c>
      <c r="V3351" t="s">
        <v>72</v>
      </c>
      <c r="W3351" t="s">
        <v>73</v>
      </c>
      <c r="X3351" t="s">
        <v>74</v>
      </c>
      <c r="Y3351" t="s">
        <v>75</v>
      </c>
      <c r="Z3351">
        <v>684931.36803475942</v>
      </c>
      <c r="AA3351" t="s">
        <v>970</v>
      </c>
      <c r="AB3351" t="s">
        <v>971</v>
      </c>
      <c r="AC3351" t="str">
        <f t="shared" si="52"/>
        <v>2025</v>
      </c>
    </row>
    <row r="3352" spans="1:29" x14ac:dyDescent="0.25">
      <c r="A3352" t="s">
        <v>27</v>
      </c>
      <c r="B3352" t="s">
        <v>1091</v>
      </c>
      <c r="C3352" t="s">
        <v>1134</v>
      </c>
      <c r="D3352" t="s">
        <v>257</v>
      </c>
      <c r="E3352" t="s">
        <v>258</v>
      </c>
      <c r="F3352" t="s">
        <v>30</v>
      </c>
      <c r="G3352" t="s">
        <v>31</v>
      </c>
      <c r="H3352" t="s">
        <v>62</v>
      </c>
      <c r="I3352" t="s">
        <v>63</v>
      </c>
      <c r="J3352" t="s">
        <v>110</v>
      </c>
      <c r="K3352" t="s">
        <v>111</v>
      </c>
      <c r="L3352" t="s">
        <v>38</v>
      </c>
      <c r="M3352" t="s">
        <v>38</v>
      </c>
      <c r="N3352" t="s">
        <v>38</v>
      </c>
      <c r="O3352" t="s">
        <v>38</v>
      </c>
      <c r="P3352" t="s">
        <v>38</v>
      </c>
      <c r="Q3352" t="s">
        <v>38</v>
      </c>
      <c r="R3352" t="s">
        <v>183</v>
      </c>
      <c r="S3352" t="s">
        <v>184</v>
      </c>
      <c r="T3352" t="s">
        <v>171</v>
      </c>
      <c r="U3352" t="s">
        <v>172</v>
      </c>
      <c r="V3352" t="s">
        <v>72</v>
      </c>
      <c r="W3352" t="s">
        <v>73</v>
      </c>
      <c r="X3352" t="s">
        <v>74</v>
      </c>
      <c r="Y3352" t="s">
        <v>75</v>
      </c>
      <c r="Z3352">
        <v>2335.9190149824153</v>
      </c>
      <c r="AA3352" t="s">
        <v>804</v>
      </c>
      <c r="AB3352" t="s">
        <v>805</v>
      </c>
      <c r="AC3352" t="str">
        <f t="shared" si="52"/>
        <v>2025</v>
      </c>
    </row>
    <row r="3353" spans="1:29" x14ac:dyDescent="0.25">
      <c r="A3353" t="s">
        <v>27</v>
      </c>
      <c r="B3353" t="s">
        <v>1091</v>
      </c>
      <c r="C3353" t="s">
        <v>1134</v>
      </c>
      <c r="D3353" t="s">
        <v>257</v>
      </c>
      <c r="E3353" t="s">
        <v>258</v>
      </c>
      <c r="F3353" t="s">
        <v>30</v>
      </c>
      <c r="G3353" t="s">
        <v>31</v>
      </c>
      <c r="H3353" t="s">
        <v>62</v>
      </c>
      <c r="I3353" t="s">
        <v>63</v>
      </c>
      <c r="J3353" t="s">
        <v>110</v>
      </c>
      <c r="K3353" t="s">
        <v>111</v>
      </c>
      <c r="L3353" t="s">
        <v>38</v>
      </c>
      <c r="M3353" t="s">
        <v>38</v>
      </c>
      <c r="N3353" t="s">
        <v>38</v>
      </c>
      <c r="O3353" t="s">
        <v>38</v>
      </c>
      <c r="P3353" t="s">
        <v>38</v>
      </c>
      <c r="Q3353" t="s">
        <v>38</v>
      </c>
      <c r="R3353" t="s">
        <v>183</v>
      </c>
      <c r="S3353" t="s">
        <v>184</v>
      </c>
      <c r="T3353" t="s">
        <v>171</v>
      </c>
      <c r="U3353" t="s">
        <v>172</v>
      </c>
      <c r="V3353" t="s">
        <v>72</v>
      </c>
      <c r="W3353" t="s">
        <v>73</v>
      </c>
      <c r="X3353" t="s">
        <v>74</v>
      </c>
      <c r="Y3353" t="s">
        <v>75</v>
      </c>
      <c r="Z3353">
        <v>22037.44175988116</v>
      </c>
      <c r="AA3353" t="s">
        <v>671</v>
      </c>
      <c r="AB3353" t="s">
        <v>672</v>
      </c>
      <c r="AC3353" t="str">
        <f t="shared" si="52"/>
        <v>2025</v>
      </c>
    </row>
    <row r="3354" spans="1:29" x14ac:dyDescent="0.25">
      <c r="A3354" t="s">
        <v>27</v>
      </c>
      <c r="B3354" t="s">
        <v>1091</v>
      </c>
      <c r="C3354" t="s">
        <v>1134</v>
      </c>
      <c r="D3354" t="s">
        <v>257</v>
      </c>
      <c r="E3354" t="s">
        <v>258</v>
      </c>
      <c r="F3354" t="s">
        <v>30</v>
      </c>
      <c r="G3354" t="s">
        <v>31</v>
      </c>
      <c r="H3354" t="s">
        <v>62</v>
      </c>
      <c r="I3354" t="s">
        <v>63</v>
      </c>
      <c r="J3354" t="s">
        <v>110</v>
      </c>
      <c r="K3354" t="s">
        <v>111</v>
      </c>
      <c r="L3354" t="s">
        <v>38</v>
      </c>
      <c r="M3354" t="s">
        <v>38</v>
      </c>
      <c r="N3354" t="s">
        <v>38</v>
      </c>
      <c r="O3354" t="s">
        <v>38</v>
      </c>
      <c r="P3354" t="s">
        <v>38</v>
      </c>
      <c r="Q3354" t="s">
        <v>38</v>
      </c>
      <c r="R3354" t="s">
        <v>183</v>
      </c>
      <c r="S3354" t="s">
        <v>184</v>
      </c>
      <c r="T3354" t="s">
        <v>171</v>
      </c>
      <c r="U3354" t="s">
        <v>172</v>
      </c>
      <c r="V3354" t="s">
        <v>72</v>
      </c>
      <c r="W3354" t="s">
        <v>73</v>
      </c>
      <c r="X3354" t="s">
        <v>74</v>
      </c>
      <c r="Y3354" t="s">
        <v>75</v>
      </c>
      <c r="Z3354">
        <v>8664.5393441260167</v>
      </c>
      <c r="AA3354" t="s">
        <v>383</v>
      </c>
      <c r="AB3354" t="s">
        <v>384</v>
      </c>
      <c r="AC3354" t="str">
        <f t="shared" si="52"/>
        <v>2025</v>
      </c>
    </row>
    <row r="3355" spans="1:29" x14ac:dyDescent="0.25">
      <c r="A3355" t="s">
        <v>27</v>
      </c>
      <c r="B3355" t="s">
        <v>1091</v>
      </c>
      <c r="C3355" t="s">
        <v>1134</v>
      </c>
      <c r="D3355" t="s">
        <v>257</v>
      </c>
      <c r="E3355" t="s">
        <v>258</v>
      </c>
      <c r="F3355" t="s">
        <v>30</v>
      </c>
      <c r="G3355" t="s">
        <v>31</v>
      </c>
      <c r="H3355" t="s">
        <v>62</v>
      </c>
      <c r="I3355" t="s">
        <v>63</v>
      </c>
      <c r="J3355" t="s">
        <v>123</v>
      </c>
      <c r="K3355" t="s">
        <v>124</v>
      </c>
      <c r="L3355" t="s">
        <v>38</v>
      </c>
      <c r="M3355" t="s">
        <v>38</v>
      </c>
      <c r="N3355" t="s">
        <v>38</v>
      </c>
      <c r="O3355" t="s">
        <v>38</v>
      </c>
      <c r="P3355" t="s">
        <v>38</v>
      </c>
      <c r="Q3355" t="s">
        <v>38</v>
      </c>
      <c r="R3355" t="s">
        <v>183</v>
      </c>
      <c r="S3355" t="s">
        <v>184</v>
      </c>
      <c r="T3355" t="s">
        <v>171</v>
      </c>
      <c r="U3355" t="s">
        <v>172</v>
      </c>
      <c r="V3355" t="s">
        <v>72</v>
      </c>
      <c r="W3355" t="s">
        <v>73</v>
      </c>
      <c r="X3355" t="s">
        <v>74</v>
      </c>
      <c r="Y3355" t="s">
        <v>75</v>
      </c>
      <c r="Z3355">
        <v>315054.65650986048</v>
      </c>
      <c r="AA3355" t="s">
        <v>383</v>
      </c>
      <c r="AB3355" t="s">
        <v>384</v>
      </c>
      <c r="AC3355" t="str">
        <f t="shared" si="52"/>
        <v>2025</v>
      </c>
    </row>
    <row r="3356" spans="1:29" x14ac:dyDescent="0.25">
      <c r="A3356" t="s">
        <v>27</v>
      </c>
      <c r="B3356" t="s">
        <v>1091</v>
      </c>
      <c r="C3356" t="s">
        <v>1134</v>
      </c>
      <c r="D3356" t="s">
        <v>257</v>
      </c>
      <c r="E3356" t="s">
        <v>258</v>
      </c>
      <c r="F3356" t="s">
        <v>30</v>
      </c>
      <c r="G3356" t="s">
        <v>31</v>
      </c>
      <c r="H3356" t="s">
        <v>62</v>
      </c>
      <c r="I3356" t="s">
        <v>63</v>
      </c>
      <c r="J3356" t="s">
        <v>110</v>
      </c>
      <c r="K3356" t="s">
        <v>111</v>
      </c>
      <c r="L3356" t="s">
        <v>38</v>
      </c>
      <c r="M3356" t="s">
        <v>38</v>
      </c>
      <c r="N3356" t="s">
        <v>38</v>
      </c>
      <c r="O3356" t="s">
        <v>38</v>
      </c>
      <c r="P3356" t="s">
        <v>38</v>
      </c>
      <c r="Q3356" t="s">
        <v>38</v>
      </c>
      <c r="R3356" t="s">
        <v>183</v>
      </c>
      <c r="S3356" t="s">
        <v>184</v>
      </c>
      <c r="T3356" t="s">
        <v>171</v>
      </c>
      <c r="U3356" t="s">
        <v>172</v>
      </c>
      <c r="V3356" t="s">
        <v>72</v>
      </c>
      <c r="W3356" t="s">
        <v>73</v>
      </c>
      <c r="X3356" t="s">
        <v>74</v>
      </c>
      <c r="Y3356" t="s">
        <v>75</v>
      </c>
      <c r="Z3356">
        <v>37886.285864841688</v>
      </c>
      <c r="AA3356" t="s">
        <v>412</v>
      </c>
      <c r="AB3356" t="s">
        <v>413</v>
      </c>
      <c r="AC3356" t="str">
        <f t="shared" si="52"/>
        <v>2025</v>
      </c>
    </row>
    <row r="3357" spans="1:29" x14ac:dyDescent="0.25">
      <c r="A3357" t="s">
        <v>27</v>
      </c>
      <c r="B3357" t="s">
        <v>1091</v>
      </c>
      <c r="C3357" t="s">
        <v>1134</v>
      </c>
      <c r="D3357" t="s">
        <v>257</v>
      </c>
      <c r="E3357" t="s">
        <v>258</v>
      </c>
      <c r="F3357" t="s">
        <v>30</v>
      </c>
      <c r="G3357" t="s">
        <v>31</v>
      </c>
      <c r="H3357" t="s">
        <v>62</v>
      </c>
      <c r="I3357" t="s">
        <v>63</v>
      </c>
      <c r="J3357" t="s">
        <v>110</v>
      </c>
      <c r="K3357" t="s">
        <v>111</v>
      </c>
      <c r="L3357" t="s">
        <v>38</v>
      </c>
      <c r="M3357" t="s">
        <v>38</v>
      </c>
      <c r="N3357" t="s">
        <v>38</v>
      </c>
      <c r="O3357" t="s">
        <v>38</v>
      </c>
      <c r="P3357" t="s">
        <v>38</v>
      </c>
      <c r="Q3357" t="s">
        <v>38</v>
      </c>
      <c r="R3357" t="s">
        <v>183</v>
      </c>
      <c r="S3357" t="s">
        <v>184</v>
      </c>
      <c r="T3357" t="s">
        <v>171</v>
      </c>
      <c r="U3357" t="s">
        <v>172</v>
      </c>
      <c r="V3357" t="s">
        <v>72</v>
      </c>
      <c r="W3357" t="s">
        <v>73</v>
      </c>
      <c r="X3357" t="s">
        <v>74</v>
      </c>
      <c r="Y3357" t="s">
        <v>75</v>
      </c>
      <c r="Z3357">
        <v>12300.502575005408</v>
      </c>
      <c r="AA3357" t="s">
        <v>645</v>
      </c>
      <c r="AB3357" t="s">
        <v>646</v>
      </c>
      <c r="AC3357" t="str">
        <f t="shared" si="52"/>
        <v>2025</v>
      </c>
    </row>
    <row r="3358" spans="1:29" x14ac:dyDescent="0.25">
      <c r="A3358" t="s">
        <v>27</v>
      </c>
      <c r="B3358" t="s">
        <v>1091</v>
      </c>
      <c r="C3358" t="s">
        <v>1134</v>
      </c>
      <c r="D3358" t="s">
        <v>257</v>
      </c>
      <c r="E3358" t="s">
        <v>258</v>
      </c>
      <c r="F3358" t="s">
        <v>30</v>
      </c>
      <c r="G3358" t="s">
        <v>31</v>
      </c>
      <c r="H3358" t="s">
        <v>62</v>
      </c>
      <c r="I3358" t="s">
        <v>63</v>
      </c>
      <c r="J3358" t="s">
        <v>110</v>
      </c>
      <c r="K3358" t="s">
        <v>111</v>
      </c>
      <c r="L3358" t="s">
        <v>38</v>
      </c>
      <c r="M3358" t="s">
        <v>38</v>
      </c>
      <c r="N3358" t="s">
        <v>38</v>
      </c>
      <c r="O3358" t="s">
        <v>38</v>
      </c>
      <c r="P3358" t="s">
        <v>38</v>
      </c>
      <c r="Q3358" t="s">
        <v>38</v>
      </c>
      <c r="R3358" t="s">
        <v>183</v>
      </c>
      <c r="S3358" t="s">
        <v>184</v>
      </c>
      <c r="T3358" t="s">
        <v>171</v>
      </c>
      <c r="U3358" t="s">
        <v>172</v>
      </c>
      <c r="V3358" t="s">
        <v>72</v>
      </c>
      <c r="W3358" t="s">
        <v>73</v>
      </c>
      <c r="X3358" t="s">
        <v>74</v>
      </c>
      <c r="Y3358" t="s">
        <v>75</v>
      </c>
      <c r="Z3358">
        <v>1369.7415627202511</v>
      </c>
      <c r="AA3358" t="s">
        <v>806</v>
      </c>
      <c r="AB3358" t="s">
        <v>807</v>
      </c>
      <c r="AC3358" t="str">
        <f t="shared" si="52"/>
        <v>2025</v>
      </c>
    </row>
    <row r="3359" spans="1:29" x14ac:dyDescent="0.25">
      <c r="A3359" t="s">
        <v>27</v>
      </c>
      <c r="B3359" t="s">
        <v>1091</v>
      </c>
      <c r="C3359" t="s">
        <v>1134</v>
      </c>
      <c r="D3359" t="s">
        <v>257</v>
      </c>
      <c r="E3359" t="s">
        <v>258</v>
      </c>
      <c r="F3359" t="s">
        <v>30</v>
      </c>
      <c r="G3359" t="s">
        <v>31</v>
      </c>
      <c r="H3359" t="s">
        <v>62</v>
      </c>
      <c r="I3359" t="s">
        <v>63</v>
      </c>
      <c r="J3359" t="s">
        <v>123</v>
      </c>
      <c r="K3359" t="s">
        <v>124</v>
      </c>
      <c r="L3359" t="s">
        <v>38</v>
      </c>
      <c r="M3359" t="s">
        <v>38</v>
      </c>
      <c r="N3359" t="s">
        <v>38</v>
      </c>
      <c r="O3359" t="s">
        <v>38</v>
      </c>
      <c r="P3359" t="s">
        <v>38</v>
      </c>
      <c r="Q3359" t="s">
        <v>38</v>
      </c>
      <c r="R3359" t="s">
        <v>183</v>
      </c>
      <c r="S3359" t="s">
        <v>184</v>
      </c>
      <c r="T3359" t="s">
        <v>171</v>
      </c>
      <c r="U3359" t="s">
        <v>172</v>
      </c>
      <c r="V3359" t="s">
        <v>72</v>
      </c>
      <c r="W3359" t="s">
        <v>73</v>
      </c>
      <c r="X3359" t="s">
        <v>74</v>
      </c>
      <c r="Y3359" t="s">
        <v>75</v>
      </c>
      <c r="Z3359">
        <v>34694.684185648111</v>
      </c>
      <c r="AA3359" t="s">
        <v>506</v>
      </c>
      <c r="AB3359" t="s">
        <v>507</v>
      </c>
      <c r="AC3359" t="str">
        <f t="shared" si="52"/>
        <v>2025</v>
      </c>
    </row>
    <row r="3360" spans="1:29" x14ac:dyDescent="0.25">
      <c r="A3360" t="s">
        <v>27</v>
      </c>
      <c r="B3360" t="s">
        <v>1091</v>
      </c>
      <c r="C3360" t="s">
        <v>1134</v>
      </c>
      <c r="D3360" t="s">
        <v>257</v>
      </c>
      <c r="E3360" t="s">
        <v>258</v>
      </c>
      <c r="F3360" t="s">
        <v>30</v>
      </c>
      <c r="G3360" t="s">
        <v>31</v>
      </c>
      <c r="H3360" t="s">
        <v>62</v>
      </c>
      <c r="I3360" t="s">
        <v>63</v>
      </c>
      <c r="J3360" t="s">
        <v>110</v>
      </c>
      <c r="K3360" t="s">
        <v>111</v>
      </c>
      <c r="L3360" t="s">
        <v>38</v>
      </c>
      <c r="M3360" t="s">
        <v>38</v>
      </c>
      <c r="N3360" t="s">
        <v>38</v>
      </c>
      <c r="O3360" t="s">
        <v>38</v>
      </c>
      <c r="P3360" t="s">
        <v>38</v>
      </c>
      <c r="Q3360" t="s">
        <v>38</v>
      </c>
      <c r="R3360" t="s">
        <v>183</v>
      </c>
      <c r="S3360" t="s">
        <v>184</v>
      </c>
      <c r="T3360" t="s">
        <v>171</v>
      </c>
      <c r="U3360" t="s">
        <v>172</v>
      </c>
      <c r="V3360" t="s">
        <v>72</v>
      </c>
      <c r="W3360" t="s">
        <v>73</v>
      </c>
      <c r="X3360" t="s">
        <v>74</v>
      </c>
      <c r="Y3360" t="s">
        <v>75</v>
      </c>
      <c r="Z3360">
        <v>18836.778519975589</v>
      </c>
      <c r="AA3360" t="s">
        <v>970</v>
      </c>
      <c r="AB3360" t="s">
        <v>971</v>
      </c>
      <c r="AC3360" t="str">
        <f t="shared" si="52"/>
        <v>2025</v>
      </c>
    </row>
    <row r="3361" spans="1:29" x14ac:dyDescent="0.25">
      <c r="A3361" t="s">
        <v>27</v>
      </c>
      <c r="B3361" t="s">
        <v>1091</v>
      </c>
      <c r="C3361" t="s">
        <v>1134</v>
      </c>
      <c r="D3361" t="s">
        <v>257</v>
      </c>
      <c r="E3361" t="s">
        <v>258</v>
      </c>
      <c r="F3361" t="s">
        <v>30</v>
      </c>
      <c r="G3361" t="s">
        <v>31</v>
      </c>
      <c r="H3361" t="s">
        <v>62</v>
      </c>
      <c r="I3361" t="s">
        <v>63</v>
      </c>
      <c r="J3361" t="s">
        <v>110</v>
      </c>
      <c r="K3361" t="s">
        <v>111</v>
      </c>
      <c r="L3361" t="s">
        <v>38</v>
      </c>
      <c r="M3361" t="s">
        <v>38</v>
      </c>
      <c r="N3361" t="s">
        <v>38</v>
      </c>
      <c r="O3361" t="s">
        <v>38</v>
      </c>
      <c r="P3361" t="s">
        <v>38</v>
      </c>
      <c r="Q3361" t="s">
        <v>38</v>
      </c>
      <c r="R3361" t="s">
        <v>183</v>
      </c>
      <c r="S3361" t="s">
        <v>184</v>
      </c>
      <c r="T3361" t="s">
        <v>171</v>
      </c>
      <c r="U3361" t="s">
        <v>172</v>
      </c>
      <c r="V3361" t="s">
        <v>72</v>
      </c>
      <c r="W3361" t="s">
        <v>73</v>
      </c>
      <c r="X3361" t="s">
        <v>74</v>
      </c>
      <c r="Y3361" t="s">
        <v>75</v>
      </c>
      <c r="Z3361">
        <v>1426.183744786375</v>
      </c>
      <c r="AA3361" t="s">
        <v>826</v>
      </c>
      <c r="AB3361" t="s">
        <v>827</v>
      </c>
      <c r="AC3361" t="str">
        <f t="shared" si="52"/>
        <v>2025</v>
      </c>
    </row>
    <row r="3362" spans="1:29" x14ac:dyDescent="0.25">
      <c r="A3362" t="s">
        <v>27</v>
      </c>
      <c r="B3362" t="s">
        <v>1091</v>
      </c>
      <c r="C3362" t="s">
        <v>1134</v>
      </c>
      <c r="D3362" t="s">
        <v>257</v>
      </c>
      <c r="E3362" t="s">
        <v>258</v>
      </c>
      <c r="F3362" t="s">
        <v>30</v>
      </c>
      <c r="G3362" t="s">
        <v>31</v>
      </c>
      <c r="H3362" t="s">
        <v>62</v>
      </c>
      <c r="I3362" t="s">
        <v>63</v>
      </c>
      <c r="J3362" t="s">
        <v>110</v>
      </c>
      <c r="K3362" t="s">
        <v>111</v>
      </c>
      <c r="L3362" t="s">
        <v>38</v>
      </c>
      <c r="M3362" t="s">
        <v>38</v>
      </c>
      <c r="N3362" t="s">
        <v>38</v>
      </c>
      <c r="O3362" t="s">
        <v>38</v>
      </c>
      <c r="P3362" t="s">
        <v>38</v>
      </c>
      <c r="Q3362" t="s">
        <v>38</v>
      </c>
      <c r="R3362" t="s">
        <v>183</v>
      </c>
      <c r="S3362" t="s">
        <v>184</v>
      </c>
      <c r="T3362" t="s">
        <v>171</v>
      </c>
      <c r="U3362" t="s">
        <v>172</v>
      </c>
      <c r="V3362" t="s">
        <v>72</v>
      </c>
      <c r="W3362" t="s">
        <v>73</v>
      </c>
      <c r="X3362" t="s">
        <v>74</v>
      </c>
      <c r="Y3362" t="s">
        <v>75</v>
      </c>
      <c r="Z3362">
        <v>11870.365417900721</v>
      </c>
      <c r="AA3362" t="s">
        <v>508</v>
      </c>
      <c r="AB3362" t="s">
        <v>509</v>
      </c>
      <c r="AC3362" t="str">
        <f t="shared" si="52"/>
        <v>2025</v>
      </c>
    </row>
    <row r="3363" spans="1:29" x14ac:dyDescent="0.25">
      <c r="A3363" t="s">
        <v>27</v>
      </c>
      <c r="B3363" t="s">
        <v>1091</v>
      </c>
      <c r="C3363" t="s">
        <v>1134</v>
      </c>
      <c r="D3363" t="s">
        <v>257</v>
      </c>
      <c r="E3363" t="s">
        <v>258</v>
      </c>
      <c r="F3363" t="s">
        <v>30</v>
      </c>
      <c r="G3363" t="s">
        <v>31</v>
      </c>
      <c r="H3363" t="s">
        <v>62</v>
      </c>
      <c r="I3363" t="s">
        <v>63</v>
      </c>
      <c r="J3363" t="s">
        <v>110</v>
      </c>
      <c r="K3363" t="s">
        <v>111</v>
      </c>
      <c r="L3363" t="s">
        <v>38</v>
      </c>
      <c r="M3363" t="s">
        <v>38</v>
      </c>
      <c r="N3363" t="s">
        <v>38</v>
      </c>
      <c r="O3363" t="s">
        <v>38</v>
      </c>
      <c r="P3363" t="s">
        <v>38</v>
      </c>
      <c r="Q3363" t="s">
        <v>38</v>
      </c>
      <c r="R3363" t="s">
        <v>183</v>
      </c>
      <c r="S3363" t="s">
        <v>184</v>
      </c>
      <c r="T3363" t="s">
        <v>171</v>
      </c>
      <c r="U3363" t="s">
        <v>172</v>
      </c>
      <c r="V3363" t="s">
        <v>72</v>
      </c>
      <c r="W3363" t="s">
        <v>73</v>
      </c>
      <c r="X3363" t="s">
        <v>74</v>
      </c>
      <c r="Y3363" t="s">
        <v>75</v>
      </c>
      <c r="Z3363">
        <v>10186.31633966665</v>
      </c>
      <c r="AA3363" t="s">
        <v>488</v>
      </c>
      <c r="AB3363" t="s">
        <v>489</v>
      </c>
      <c r="AC3363" t="str">
        <f t="shared" si="52"/>
        <v>2025</v>
      </c>
    </row>
    <row r="3364" spans="1:29" x14ac:dyDescent="0.25">
      <c r="A3364" t="s">
        <v>27</v>
      </c>
      <c r="B3364" t="s">
        <v>1091</v>
      </c>
      <c r="C3364" t="s">
        <v>1134</v>
      </c>
      <c r="D3364" t="s">
        <v>257</v>
      </c>
      <c r="E3364" t="s">
        <v>258</v>
      </c>
      <c r="F3364" t="s">
        <v>30</v>
      </c>
      <c r="G3364" t="s">
        <v>31</v>
      </c>
      <c r="H3364" t="s">
        <v>62</v>
      </c>
      <c r="I3364" t="s">
        <v>63</v>
      </c>
      <c r="J3364" t="s">
        <v>110</v>
      </c>
      <c r="K3364" t="s">
        <v>111</v>
      </c>
      <c r="L3364" t="s">
        <v>38</v>
      </c>
      <c r="M3364" t="s">
        <v>38</v>
      </c>
      <c r="N3364" t="s">
        <v>38</v>
      </c>
      <c r="O3364" t="s">
        <v>38</v>
      </c>
      <c r="P3364" t="s">
        <v>38</v>
      </c>
      <c r="Q3364" t="s">
        <v>38</v>
      </c>
      <c r="R3364" t="s">
        <v>163</v>
      </c>
      <c r="S3364" t="s">
        <v>164</v>
      </c>
      <c r="T3364" t="s">
        <v>165</v>
      </c>
      <c r="U3364" t="s">
        <v>166</v>
      </c>
      <c r="V3364" t="s">
        <v>43</v>
      </c>
      <c r="W3364" t="s">
        <v>44</v>
      </c>
      <c r="X3364" t="s">
        <v>45</v>
      </c>
      <c r="Y3364" t="s">
        <v>46</v>
      </c>
      <c r="Z3364">
        <v>3642.5046277793726</v>
      </c>
      <c r="AA3364" t="s">
        <v>631</v>
      </c>
      <c r="AB3364" t="s">
        <v>632</v>
      </c>
      <c r="AC3364" t="str">
        <f t="shared" si="52"/>
        <v>2025</v>
      </c>
    </row>
    <row r="3365" spans="1:29" x14ac:dyDescent="0.25">
      <c r="A3365" t="s">
        <v>27</v>
      </c>
      <c r="B3365" t="s">
        <v>1091</v>
      </c>
      <c r="C3365" t="s">
        <v>1134</v>
      </c>
      <c r="D3365" t="s">
        <v>257</v>
      </c>
      <c r="E3365" t="s">
        <v>258</v>
      </c>
      <c r="F3365" t="s">
        <v>30</v>
      </c>
      <c r="G3365" t="s">
        <v>31</v>
      </c>
      <c r="H3365" t="s">
        <v>62</v>
      </c>
      <c r="I3365" t="s">
        <v>63</v>
      </c>
      <c r="J3365" t="s">
        <v>110</v>
      </c>
      <c r="K3365" t="s">
        <v>111</v>
      </c>
      <c r="L3365" t="s">
        <v>38</v>
      </c>
      <c r="M3365" t="s">
        <v>38</v>
      </c>
      <c r="N3365" t="s">
        <v>38</v>
      </c>
      <c r="O3365" t="s">
        <v>38</v>
      </c>
      <c r="P3365" t="s">
        <v>38</v>
      </c>
      <c r="Q3365" t="s">
        <v>38</v>
      </c>
      <c r="R3365" t="s">
        <v>163</v>
      </c>
      <c r="S3365" t="s">
        <v>164</v>
      </c>
      <c r="T3365" t="s">
        <v>165</v>
      </c>
      <c r="U3365" t="s">
        <v>166</v>
      </c>
      <c r="V3365" t="s">
        <v>43</v>
      </c>
      <c r="W3365" t="s">
        <v>44</v>
      </c>
      <c r="X3365" t="s">
        <v>45</v>
      </c>
      <c r="Y3365" t="s">
        <v>46</v>
      </c>
      <c r="Z3365">
        <v>16199.98660616025</v>
      </c>
      <c r="AA3365" t="s">
        <v>673</v>
      </c>
      <c r="AB3365" t="s">
        <v>674</v>
      </c>
      <c r="AC3365" t="str">
        <f t="shared" si="52"/>
        <v>2025</v>
      </c>
    </row>
    <row r="3366" spans="1:29" x14ac:dyDescent="0.25">
      <c r="A3366" t="s">
        <v>27</v>
      </c>
      <c r="B3366" t="s">
        <v>1091</v>
      </c>
      <c r="C3366" t="s">
        <v>1134</v>
      </c>
      <c r="D3366" t="s">
        <v>257</v>
      </c>
      <c r="E3366" t="s">
        <v>258</v>
      </c>
      <c r="F3366" t="s">
        <v>30</v>
      </c>
      <c r="G3366" t="s">
        <v>31</v>
      </c>
      <c r="H3366" t="s">
        <v>62</v>
      </c>
      <c r="I3366" t="s">
        <v>63</v>
      </c>
      <c r="J3366" t="s">
        <v>110</v>
      </c>
      <c r="K3366" t="s">
        <v>111</v>
      </c>
      <c r="L3366" t="s">
        <v>38</v>
      </c>
      <c r="M3366" t="s">
        <v>38</v>
      </c>
      <c r="N3366" t="s">
        <v>38</v>
      </c>
      <c r="O3366" t="s">
        <v>38</v>
      </c>
      <c r="P3366" t="s">
        <v>38</v>
      </c>
      <c r="Q3366" t="s">
        <v>38</v>
      </c>
      <c r="R3366" t="s">
        <v>163</v>
      </c>
      <c r="S3366" t="s">
        <v>164</v>
      </c>
      <c r="T3366" t="s">
        <v>165</v>
      </c>
      <c r="U3366" t="s">
        <v>166</v>
      </c>
      <c r="V3366" t="s">
        <v>43</v>
      </c>
      <c r="W3366" t="s">
        <v>44</v>
      </c>
      <c r="X3366" t="s">
        <v>45</v>
      </c>
      <c r="Y3366" t="s">
        <v>46</v>
      </c>
      <c r="Z3366">
        <v>3927.343385953805</v>
      </c>
      <c r="AA3366" t="s">
        <v>655</v>
      </c>
      <c r="AB3366" t="s">
        <v>656</v>
      </c>
      <c r="AC3366" t="str">
        <f t="shared" si="52"/>
        <v>2025</v>
      </c>
    </row>
    <row r="3367" spans="1:29" x14ac:dyDescent="0.25">
      <c r="A3367" t="s">
        <v>27</v>
      </c>
      <c r="B3367" t="s">
        <v>1091</v>
      </c>
      <c r="C3367" t="s">
        <v>1134</v>
      </c>
      <c r="D3367" t="s">
        <v>257</v>
      </c>
      <c r="E3367" t="s">
        <v>258</v>
      </c>
      <c r="F3367" t="s">
        <v>30</v>
      </c>
      <c r="G3367" t="s">
        <v>31</v>
      </c>
      <c r="H3367" t="s">
        <v>62</v>
      </c>
      <c r="I3367" t="s">
        <v>63</v>
      </c>
      <c r="J3367" t="s">
        <v>123</v>
      </c>
      <c r="K3367" t="s">
        <v>124</v>
      </c>
      <c r="L3367" t="s">
        <v>38</v>
      </c>
      <c r="M3367" t="s">
        <v>38</v>
      </c>
      <c r="N3367" t="s">
        <v>38</v>
      </c>
      <c r="O3367" t="s">
        <v>38</v>
      </c>
      <c r="P3367" t="s">
        <v>38</v>
      </c>
      <c r="Q3367" t="s">
        <v>38</v>
      </c>
      <c r="R3367" t="s">
        <v>169</v>
      </c>
      <c r="S3367" t="s">
        <v>170</v>
      </c>
      <c r="T3367" t="s">
        <v>171</v>
      </c>
      <c r="U3367" t="s">
        <v>172</v>
      </c>
      <c r="V3367" t="s">
        <v>72</v>
      </c>
      <c r="W3367" t="s">
        <v>73</v>
      </c>
      <c r="X3367" t="s">
        <v>74</v>
      </c>
      <c r="Y3367" t="s">
        <v>75</v>
      </c>
      <c r="Z3367">
        <v>37607.639265781727</v>
      </c>
      <c r="AA3367" t="s">
        <v>800</v>
      </c>
      <c r="AB3367" t="s">
        <v>801</v>
      </c>
      <c r="AC3367" t="str">
        <f t="shared" si="52"/>
        <v>2025</v>
      </c>
    </row>
    <row r="3368" spans="1:29" x14ac:dyDescent="0.25">
      <c r="A3368" t="s">
        <v>27</v>
      </c>
      <c r="B3368" t="s">
        <v>1091</v>
      </c>
      <c r="C3368" t="s">
        <v>1134</v>
      </c>
      <c r="D3368" t="s">
        <v>257</v>
      </c>
      <c r="E3368" t="s">
        <v>258</v>
      </c>
      <c r="F3368" t="s">
        <v>30</v>
      </c>
      <c r="G3368" t="s">
        <v>31</v>
      </c>
      <c r="H3368" t="s">
        <v>62</v>
      </c>
      <c r="I3368" t="s">
        <v>63</v>
      </c>
      <c r="J3368" t="s">
        <v>110</v>
      </c>
      <c r="K3368" t="s">
        <v>111</v>
      </c>
      <c r="L3368" t="s">
        <v>38</v>
      </c>
      <c r="M3368" t="s">
        <v>38</v>
      </c>
      <c r="N3368" t="s">
        <v>38</v>
      </c>
      <c r="O3368" t="s">
        <v>38</v>
      </c>
      <c r="P3368" t="s">
        <v>38</v>
      </c>
      <c r="Q3368" t="s">
        <v>38</v>
      </c>
      <c r="R3368" t="s">
        <v>163</v>
      </c>
      <c r="S3368" t="s">
        <v>164</v>
      </c>
      <c r="T3368" t="s">
        <v>165</v>
      </c>
      <c r="U3368" t="s">
        <v>166</v>
      </c>
      <c r="V3368" t="s">
        <v>43</v>
      </c>
      <c r="W3368" t="s">
        <v>44</v>
      </c>
      <c r="X3368" t="s">
        <v>45</v>
      </c>
      <c r="Y3368" t="s">
        <v>46</v>
      </c>
      <c r="Z3368">
        <v>3327.6330627014254</v>
      </c>
      <c r="AA3368" t="s">
        <v>518</v>
      </c>
      <c r="AB3368" t="s">
        <v>519</v>
      </c>
      <c r="AC3368" t="str">
        <f t="shared" si="52"/>
        <v>2025</v>
      </c>
    </row>
    <row r="3369" spans="1:29" x14ac:dyDescent="0.25">
      <c r="A3369" t="s">
        <v>27</v>
      </c>
      <c r="B3369" t="s">
        <v>1091</v>
      </c>
      <c r="C3369" t="s">
        <v>1134</v>
      </c>
      <c r="D3369" t="s">
        <v>257</v>
      </c>
      <c r="E3369" t="s">
        <v>258</v>
      </c>
      <c r="F3369" t="s">
        <v>30</v>
      </c>
      <c r="G3369" t="s">
        <v>31</v>
      </c>
      <c r="H3369" t="s">
        <v>62</v>
      </c>
      <c r="I3369" t="s">
        <v>63</v>
      </c>
      <c r="J3369" t="s">
        <v>110</v>
      </c>
      <c r="K3369" t="s">
        <v>111</v>
      </c>
      <c r="L3369" t="s">
        <v>38</v>
      </c>
      <c r="M3369" t="s">
        <v>38</v>
      </c>
      <c r="N3369" t="s">
        <v>38</v>
      </c>
      <c r="O3369" t="s">
        <v>38</v>
      </c>
      <c r="P3369" t="s">
        <v>38</v>
      </c>
      <c r="Q3369" t="s">
        <v>38</v>
      </c>
      <c r="R3369" t="s">
        <v>163</v>
      </c>
      <c r="S3369" t="s">
        <v>164</v>
      </c>
      <c r="T3369" t="s">
        <v>165</v>
      </c>
      <c r="U3369" t="s">
        <v>166</v>
      </c>
      <c r="V3369" t="s">
        <v>43</v>
      </c>
      <c r="W3369" t="s">
        <v>44</v>
      </c>
      <c r="X3369" t="s">
        <v>45</v>
      </c>
      <c r="Y3369" t="s">
        <v>46</v>
      </c>
      <c r="Z3369">
        <v>7499.2712108642481</v>
      </c>
      <c r="AA3369" t="s">
        <v>374</v>
      </c>
      <c r="AB3369" t="s">
        <v>375</v>
      </c>
      <c r="AC3369" t="str">
        <f t="shared" si="52"/>
        <v>2025</v>
      </c>
    </row>
    <row r="3370" spans="1:29" x14ac:dyDescent="0.25">
      <c r="A3370" t="s">
        <v>27</v>
      </c>
      <c r="B3370" t="s">
        <v>1091</v>
      </c>
      <c r="C3370" t="s">
        <v>1134</v>
      </c>
      <c r="D3370" t="s">
        <v>257</v>
      </c>
      <c r="E3370" t="s">
        <v>258</v>
      </c>
      <c r="F3370" t="s">
        <v>30</v>
      </c>
      <c r="G3370" t="s">
        <v>31</v>
      </c>
      <c r="H3370" t="s">
        <v>62</v>
      </c>
      <c r="I3370" t="s">
        <v>63</v>
      </c>
      <c r="J3370" t="s">
        <v>110</v>
      </c>
      <c r="K3370" t="s">
        <v>111</v>
      </c>
      <c r="L3370" t="s">
        <v>38</v>
      </c>
      <c r="M3370" t="s">
        <v>38</v>
      </c>
      <c r="N3370" t="s">
        <v>38</v>
      </c>
      <c r="O3370" t="s">
        <v>38</v>
      </c>
      <c r="P3370" t="s">
        <v>38</v>
      </c>
      <c r="Q3370" t="s">
        <v>38</v>
      </c>
      <c r="R3370" t="s">
        <v>229</v>
      </c>
      <c r="S3370" t="s">
        <v>230</v>
      </c>
      <c r="T3370" t="s">
        <v>165</v>
      </c>
      <c r="U3370" t="s">
        <v>166</v>
      </c>
      <c r="V3370" t="s">
        <v>43</v>
      </c>
      <c r="W3370" t="s">
        <v>44</v>
      </c>
      <c r="X3370" t="s">
        <v>45</v>
      </c>
      <c r="Y3370" t="s">
        <v>46</v>
      </c>
      <c r="Z3370">
        <v>1347.476171496721</v>
      </c>
      <c r="AA3370" t="s">
        <v>808</v>
      </c>
      <c r="AB3370" t="s">
        <v>809</v>
      </c>
      <c r="AC3370" t="str">
        <f t="shared" si="52"/>
        <v>2025</v>
      </c>
    </row>
    <row r="3371" spans="1:29" x14ac:dyDescent="0.25">
      <c r="A3371" t="s">
        <v>27</v>
      </c>
      <c r="B3371" t="s">
        <v>1091</v>
      </c>
      <c r="C3371" t="s">
        <v>1134</v>
      </c>
      <c r="D3371" t="s">
        <v>257</v>
      </c>
      <c r="E3371" t="s">
        <v>258</v>
      </c>
      <c r="F3371" t="s">
        <v>30</v>
      </c>
      <c r="G3371" t="s">
        <v>31</v>
      </c>
      <c r="H3371" t="s">
        <v>62</v>
      </c>
      <c r="I3371" t="s">
        <v>63</v>
      </c>
      <c r="J3371" t="s">
        <v>123</v>
      </c>
      <c r="K3371" t="s">
        <v>124</v>
      </c>
      <c r="L3371" t="s">
        <v>38</v>
      </c>
      <c r="M3371" t="s">
        <v>38</v>
      </c>
      <c r="N3371" t="s">
        <v>38</v>
      </c>
      <c r="O3371" t="s">
        <v>38</v>
      </c>
      <c r="P3371" t="s">
        <v>38</v>
      </c>
      <c r="Q3371" t="s">
        <v>38</v>
      </c>
      <c r="R3371" t="s">
        <v>127</v>
      </c>
      <c r="S3371" t="s">
        <v>128</v>
      </c>
      <c r="T3371" t="s">
        <v>129</v>
      </c>
      <c r="U3371" t="s">
        <v>130</v>
      </c>
      <c r="V3371" t="s">
        <v>72</v>
      </c>
      <c r="W3371" t="s">
        <v>73</v>
      </c>
      <c r="X3371" t="s">
        <v>74</v>
      </c>
      <c r="Y3371" t="s">
        <v>75</v>
      </c>
      <c r="Z3371">
        <v>261683.14978211978</v>
      </c>
      <c r="AA3371" t="s">
        <v>406</v>
      </c>
      <c r="AB3371" t="s">
        <v>407</v>
      </c>
      <c r="AC3371" t="str">
        <f t="shared" si="52"/>
        <v>2025</v>
      </c>
    </row>
    <row r="3372" spans="1:29" x14ac:dyDescent="0.25">
      <c r="A3372" t="s">
        <v>27</v>
      </c>
      <c r="B3372" t="s">
        <v>1091</v>
      </c>
      <c r="C3372" t="s">
        <v>1134</v>
      </c>
      <c r="D3372" t="s">
        <v>257</v>
      </c>
      <c r="E3372" t="s">
        <v>258</v>
      </c>
      <c r="F3372" t="s">
        <v>30</v>
      </c>
      <c r="G3372" t="s">
        <v>31</v>
      </c>
      <c r="H3372" t="s">
        <v>62</v>
      </c>
      <c r="I3372" t="s">
        <v>63</v>
      </c>
      <c r="J3372" t="s">
        <v>110</v>
      </c>
      <c r="K3372" t="s">
        <v>111</v>
      </c>
      <c r="L3372" t="s">
        <v>38</v>
      </c>
      <c r="M3372" t="s">
        <v>38</v>
      </c>
      <c r="N3372" t="s">
        <v>38</v>
      </c>
      <c r="O3372" t="s">
        <v>38</v>
      </c>
      <c r="P3372" t="s">
        <v>38</v>
      </c>
      <c r="Q3372" t="s">
        <v>38</v>
      </c>
      <c r="R3372" t="s">
        <v>249</v>
      </c>
      <c r="S3372" t="s">
        <v>250</v>
      </c>
      <c r="T3372" t="s">
        <v>251</v>
      </c>
      <c r="U3372" t="s">
        <v>252</v>
      </c>
      <c r="V3372" t="s">
        <v>253</v>
      </c>
      <c r="W3372" t="s">
        <v>254</v>
      </c>
      <c r="X3372" t="s">
        <v>45</v>
      </c>
      <c r="Y3372" t="s">
        <v>46</v>
      </c>
      <c r="Z3372">
        <v>842.93788264546924</v>
      </c>
      <c r="AA3372" t="s">
        <v>681</v>
      </c>
      <c r="AB3372" t="s">
        <v>682</v>
      </c>
      <c r="AC3372" t="str">
        <f t="shared" si="52"/>
        <v>2025</v>
      </c>
    </row>
    <row r="3373" spans="1:29" x14ac:dyDescent="0.25">
      <c r="A3373" t="s">
        <v>27</v>
      </c>
      <c r="B3373" t="s">
        <v>1091</v>
      </c>
      <c r="C3373" t="s">
        <v>1134</v>
      </c>
      <c r="D3373" t="s">
        <v>257</v>
      </c>
      <c r="E3373" t="s">
        <v>258</v>
      </c>
      <c r="F3373" t="s">
        <v>30</v>
      </c>
      <c r="G3373" t="s">
        <v>31</v>
      </c>
      <c r="H3373" t="s">
        <v>62</v>
      </c>
      <c r="I3373" t="s">
        <v>63</v>
      </c>
      <c r="J3373" t="s">
        <v>110</v>
      </c>
      <c r="K3373" t="s">
        <v>111</v>
      </c>
      <c r="L3373" t="s">
        <v>38</v>
      </c>
      <c r="M3373" t="s">
        <v>38</v>
      </c>
      <c r="N3373" t="s">
        <v>38</v>
      </c>
      <c r="O3373" t="s">
        <v>38</v>
      </c>
      <c r="P3373" t="s">
        <v>38</v>
      </c>
      <c r="Q3373" t="s">
        <v>38</v>
      </c>
      <c r="R3373" t="s">
        <v>249</v>
      </c>
      <c r="S3373" t="s">
        <v>250</v>
      </c>
      <c r="T3373" t="s">
        <v>251</v>
      </c>
      <c r="U3373" t="s">
        <v>252</v>
      </c>
      <c r="V3373" t="s">
        <v>253</v>
      </c>
      <c r="W3373" t="s">
        <v>254</v>
      </c>
      <c r="X3373" t="s">
        <v>45</v>
      </c>
      <c r="Y3373" t="s">
        <v>46</v>
      </c>
      <c r="Z3373">
        <v>23868.787688119552</v>
      </c>
      <c r="AA3373" t="s">
        <v>388</v>
      </c>
      <c r="AB3373" t="s">
        <v>389</v>
      </c>
      <c r="AC3373" t="str">
        <f t="shared" si="52"/>
        <v>2025</v>
      </c>
    </row>
    <row r="3374" spans="1:29" x14ac:dyDescent="0.25">
      <c r="A3374" t="s">
        <v>27</v>
      </c>
      <c r="B3374" t="s">
        <v>1091</v>
      </c>
      <c r="C3374" t="s">
        <v>1134</v>
      </c>
      <c r="D3374" t="s">
        <v>257</v>
      </c>
      <c r="E3374" t="s">
        <v>258</v>
      </c>
      <c r="F3374" t="s">
        <v>30</v>
      </c>
      <c r="G3374" t="s">
        <v>31</v>
      </c>
      <c r="H3374" t="s">
        <v>62</v>
      </c>
      <c r="I3374" t="s">
        <v>63</v>
      </c>
      <c r="J3374" t="s">
        <v>110</v>
      </c>
      <c r="K3374" t="s">
        <v>111</v>
      </c>
      <c r="L3374" t="s">
        <v>38</v>
      </c>
      <c r="M3374" t="s">
        <v>38</v>
      </c>
      <c r="N3374" t="s">
        <v>38</v>
      </c>
      <c r="O3374" t="s">
        <v>38</v>
      </c>
      <c r="P3374" t="s">
        <v>38</v>
      </c>
      <c r="Q3374" t="s">
        <v>38</v>
      </c>
      <c r="R3374" t="s">
        <v>249</v>
      </c>
      <c r="S3374" t="s">
        <v>250</v>
      </c>
      <c r="T3374" t="s">
        <v>251</v>
      </c>
      <c r="U3374" t="s">
        <v>252</v>
      </c>
      <c r="V3374" t="s">
        <v>253</v>
      </c>
      <c r="W3374" t="s">
        <v>254</v>
      </c>
      <c r="X3374" t="s">
        <v>45</v>
      </c>
      <c r="Y3374" t="s">
        <v>46</v>
      </c>
      <c r="Z3374">
        <v>449.92764936192162</v>
      </c>
      <c r="AA3374" t="s">
        <v>510</v>
      </c>
      <c r="AB3374" t="s">
        <v>511</v>
      </c>
      <c r="AC3374" t="str">
        <f t="shared" si="52"/>
        <v>2025</v>
      </c>
    </row>
    <row r="3375" spans="1:29" x14ac:dyDescent="0.25">
      <c r="A3375" t="s">
        <v>27</v>
      </c>
      <c r="B3375" t="s">
        <v>1091</v>
      </c>
      <c r="C3375" t="s">
        <v>1134</v>
      </c>
      <c r="D3375" t="s">
        <v>257</v>
      </c>
      <c r="E3375" t="s">
        <v>258</v>
      </c>
      <c r="F3375" t="s">
        <v>30</v>
      </c>
      <c r="G3375" t="s">
        <v>31</v>
      </c>
      <c r="H3375" t="s">
        <v>62</v>
      </c>
      <c r="I3375" t="s">
        <v>63</v>
      </c>
      <c r="J3375" t="s">
        <v>123</v>
      </c>
      <c r="K3375" t="s">
        <v>124</v>
      </c>
      <c r="L3375" t="s">
        <v>38</v>
      </c>
      <c r="M3375" t="s">
        <v>38</v>
      </c>
      <c r="N3375" t="s">
        <v>38</v>
      </c>
      <c r="O3375" t="s">
        <v>38</v>
      </c>
      <c r="P3375" t="s">
        <v>38</v>
      </c>
      <c r="Q3375" t="s">
        <v>38</v>
      </c>
      <c r="R3375" t="s">
        <v>339</v>
      </c>
      <c r="S3375" t="s">
        <v>340</v>
      </c>
      <c r="T3375" t="s">
        <v>129</v>
      </c>
      <c r="U3375" t="s">
        <v>130</v>
      </c>
      <c r="V3375" t="s">
        <v>72</v>
      </c>
      <c r="W3375" t="s">
        <v>73</v>
      </c>
      <c r="X3375" t="s">
        <v>74</v>
      </c>
      <c r="Y3375" t="s">
        <v>75</v>
      </c>
      <c r="Z3375">
        <v>69670.448791970266</v>
      </c>
      <c r="AA3375" t="s">
        <v>381</v>
      </c>
      <c r="AB3375" t="s">
        <v>382</v>
      </c>
      <c r="AC3375" t="str">
        <f t="shared" si="52"/>
        <v>2025</v>
      </c>
    </row>
    <row r="3376" spans="1:29" x14ac:dyDescent="0.25">
      <c r="A3376" t="s">
        <v>27</v>
      </c>
      <c r="B3376" t="s">
        <v>1091</v>
      </c>
      <c r="C3376" t="s">
        <v>1134</v>
      </c>
      <c r="D3376" t="s">
        <v>257</v>
      </c>
      <c r="E3376" t="s">
        <v>258</v>
      </c>
      <c r="F3376" t="s">
        <v>30</v>
      </c>
      <c r="G3376" t="s">
        <v>31</v>
      </c>
      <c r="H3376" t="s">
        <v>62</v>
      </c>
      <c r="I3376" t="s">
        <v>63</v>
      </c>
      <c r="J3376" t="s">
        <v>110</v>
      </c>
      <c r="K3376" t="s">
        <v>111</v>
      </c>
      <c r="L3376" t="s">
        <v>38</v>
      </c>
      <c r="M3376" t="s">
        <v>38</v>
      </c>
      <c r="N3376" t="s">
        <v>38</v>
      </c>
      <c r="O3376" t="s">
        <v>38</v>
      </c>
      <c r="P3376" t="s">
        <v>38</v>
      </c>
      <c r="Q3376" t="s">
        <v>38</v>
      </c>
      <c r="R3376" t="s">
        <v>249</v>
      </c>
      <c r="S3376" t="s">
        <v>250</v>
      </c>
      <c r="T3376" t="s">
        <v>251</v>
      </c>
      <c r="U3376" t="s">
        <v>252</v>
      </c>
      <c r="V3376" t="s">
        <v>253</v>
      </c>
      <c r="W3376" t="s">
        <v>254</v>
      </c>
      <c r="X3376" t="s">
        <v>45</v>
      </c>
      <c r="Y3376" t="s">
        <v>46</v>
      </c>
      <c r="Z3376">
        <v>2190.6703851313432</v>
      </c>
      <c r="AA3376" t="s">
        <v>677</v>
      </c>
      <c r="AB3376" t="s">
        <v>678</v>
      </c>
      <c r="AC3376" t="str">
        <f t="shared" si="52"/>
        <v>2025</v>
      </c>
    </row>
    <row r="3377" spans="1:29" x14ac:dyDescent="0.25">
      <c r="A3377" t="s">
        <v>27</v>
      </c>
      <c r="B3377" t="s">
        <v>1091</v>
      </c>
      <c r="C3377" t="s">
        <v>1134</v>
      </c>
      <c r="D3377" t="s">
        <v>257</v>
      </c>
      <c r="E3377" t="s">
        <v>258</v>
      </c>
      <c r="F3377" t="s">
        <v>30</v>
      </c>
      <c r="G3377" t="s">
        <v>31</v>
      </c>
      <c r="H3377" t="s">
        <v>62</v>
      </c>
      <c r="I3377" t="s">
        <v>63</v>
      </c>
      <c r="J3377" t="s">
        <v>110</v>
      </c>
      <c r="K3377" t="s">
        <v>111</v>
      </c>
      <c r="L3377" t="s">
        <v>38</v>
      </c>
      <c r="M3377" t="s">
        <v>38</v>
      </c>
      <c r="N3377" t="s">
        <v>38</v>
      </c>
      <c r="O3377" t="s">
        <v>38</v>
      </c>
      <c r="P3377" t="s">
        <v>38</v>
      </c>
      <c r="Q3377" t="s">
        <v>38</v>
      </c>
      <c r="R3377" t="s">
        <v>249</v>
      </c>
      <c r="S3377" t="s">
        <v>250</v>
      </c>
      <c r="T3377" t="s">
        <v>251</v>
      </c>
      <c r="U3377" t="s">
        <v>252</v>
      </c>
      <c r="V3377" t="s">
        <v>253</v>
      </c>
      <c r="W3377" t="s">
        <v>254</v>
      </c>
      <c r="X3377" t="s">
        <v>45</v>
      </c>
      <c r="Y3377" t="s">
        <v>46</v>
      </c>
      <c r="Z3377">
        <v>1067.559898955338</v>
      </c>
      <c r="AA3377" t="s">
        <v>385</v>
      </c>
      <c r="AB3377" t="s">
        <v>386</v>
      </c>
      <c r="AC3377" t="str">
        <f t="shared" si="52"/>
        <v>2025</v>
      </c>
    </row>
    <row r="3378" spans="1:29" x14ac:dyDescent="0.25">
      <c r="A3378" t="s">
        <v>27</v>
      </c>
      <c r="B3378" t="s">
        <v>1091</v>
      </c>
      <c r="C3378" t="s">
        <v>1134</v>
      </c>
      <c r="D3378" t="s">
        <v>257</v>
      </c>
      <c r="E3378" t="s">
        <v>258</v>
      </c>
      <c r="F3378" t="s">
        <v>30</v>
      </c>
      <c r="G3378" t="s">
        <v>31</v>
      </c>
      <c r="H3378" t="s">
        <v>62</v>
      </c>
      <c r="I3378" t="s">
        <v>63</v>
      </c>
      <c r="J3378" t="s">
        <v>110</v>
      </c>
      <c r="K3378" t="s">
        <v>111</v>
      </c>
      <c r="L3378" t="s">
        <v>38</v>
      </c>
      <c r="M3378" t="s">
        <v>38</v>
      </c>
      <c r="N3378" t="s">
        <v>38</v>
      </c>
      <c r="O3378" t="s">
        <v>38</v>
      </c>
      <c r="P3378" t="s">
        <v>38</v>
      </c>
      <c r="Q3378" t="s">
        <v>38</v>
      </c>
      <c r="R3378" t="s">
        <v>249</v>
      </c>
      <c r="S3378" t="s">
        <v>250</v>
      </c>
      <c r="T3378" t="s">
        <v>251</v>
      </c>
      <c r="U3378" t="s">
        <v>252</v>
      </c>
      <c r="V3378" t="s">
        <v>253</v>
      </c>
      <c r="W3378" t="s">
        <v>254</v>
      </c>
      <c r="X3378" t="s">
        <v>45</v>
      </c>
      <c r="Y3378" t="s">
        <v>46</v>
      </c>
      <c r="Z3378">
        <v>6807.2335809443421</v>
      </c>
      <c r="AA3378" t="s">
        <v>832</v>
      </c>
      <c r="AB3378" t="s">
        <v>833</v>
      </c>
      <c r="AC3378" t="str">
        <f t="shared" si="52"/>
        <v>2025</v>
      </c>
    </row>
    <row r="3379" spans="1:29" x14ac:dyDescent="0.25">
      <c r="A3379" t="s">
        <v>27</v>
      </c>
      <c r="B3379" t="s">
        <v>1091</v>
      </c>
      <c r="C3379" t="s">
        <v>1134</v>
      </c>
      <c r="D3379" t="s">
        <v>60</v>
      </c>
      <c r="E3379" t="s">
        <v>61</v>
      </c>
      <c r="F3379" t="s">
        <v>30</v>
      </c>
      <c r="G3379" t="s">
        <v>31</v>
      </c>
      <c r="H3379" t="s">
        <v>62</v>
      </c>
      <c r="I3379" t="s">
        <v>63</v>
      </c>
      <c r="J3379" t="s">
        <v>237</v>
      </c>
      <c r="K3379" t="s">
        <v>283</v>
      </c>
      <c r="L3379" t="s">
        <v>38</v>
      </c>
      <c r="M3379" t="s">
        <v>38</v>
      </c>
      <c r="N3379" t="s">
        <v>38</v>
      </c>
      <c r="O3379" t="s">
        <v>38</v>
      </c>
      <c r="P3379" t="s">
        <v>38</v>
      </c>
      <c r="Q3379" t="s">
        <v>38</v>
      </c>
      <c r="R3379" t="s">
        <v>218</v>
      </c>
      <c r="S3379" t="s">
        <v>219</v>
      </c>
      <c r="T3379" t="s">
        <v>198</v>
      </c>
      <c r="U3379" t="s">
        <v>199</v>
      </c>
      <c r="V3379" t="s">
        <v>55</v>
      </c>
      <c r="W3379" t="s">
        <v>56</v>
      </c>
      <c r="X3379" t="s">
        <v>45</v>
      </c>
      <c r="Y3379" t="s">
        <v>46</v>
      </c>
      <c r="Z3379">
        <v>30000.000199999999</v>
      </c>
      <c r="AA3379" t="s">
        <v>220</v>
      </c>
      <c r="AB3379" t="s">
        <v>221</v>
      </c>
      <c r="AC3379" t="str">
        <f t="shared" si="52"/>
        <v>2025</v>
      </c>
    </row>
    <row r="3380" spans="1:29" x14ac:dyDescent="0.25">
      <c r="A3380" t="s">
        <v>27</v>
      </c>
      <c r="B3380" t="s">
        <v>1091</v>
      </c>
      <c r="C3380" t="s">
        <v>1134</v>
      </c>
      <c r="D3380" t="s">
        <v>60</v>
      </c>
      <c r="E3380" t="s">
        <v>61</v>
      </c>
      <c r="F3380" t="s">
        <v>30</v>
      </c>
      <c r="G3380" t="s">
        <v>31</v>
      </c>
      <c r="H3380" t="s">
        <v>62</v>
      </c>
      <c r="I3380" t="s">
        <v>63</v>
      </c>
      <c r="J3380" t="s">
        <v>64</v>
      </c>
      <c r="K3380" t="s">
        <v>65</v>
      </c>
      <c r="L3380" t="s">
        <v>286</v>
      </c>
      <c r="M3380" t="s">
        <v>287</v>
      </c>
      <c r="N3380" t="s">
        <v>38</v>
      </c>
      <c r="O3380" t="s">
        <v>38</v>
      </c>
      <c r="P3380" t="s">
        <v>38</v>
      </c>
      <c r="Q3380" t="s">
        <v>38</v>
      </c>
      <c r="R3380" t="s">
        <v>169</v>
      </c>
      <c r="S3380" t="s">
        <v>170</v>
      </c>
      <c r="T3380" t="s">
        <v>171</v>
      </c>
      <c r="U3380" t="s">
        <v>172</v>
      </c>
      <c r="V3380" t="s">
        <v>72</v>
      </c>
      <c r="W3380" t="s">
        <v>73</v>
      </c>
      <c r="X3380" t="s">
        <v>74</v>
      </c>
      <c r="Y3380" t="s">
        <v>75</v>
      </c>
      <c r="Z3380">
        <v>1339.3100999999999</v>
      </c>
      <c r="AA3380" t="s">
        <v>325</v>
      </c>
      <c r="AB3380" t="s">
        <v>326</v>
      </c>
      <c r="AC3380" t="str">
        <f t="shared" si="52"/>
        <v>2025</v>
      </c>
    </row>
    <row r="3381" spans="1:29" x14ac:dyDescent="0.25">
      <c r="A3381" t="s">
        <v>27</v>
      </c>
      <c r="B3381" t="s">
        <v>1091</v>
      </c>
      <c r="C3381" t="s">
        <v>1134</v>
      </c>
      <c r="D3381" t="s">
        <v>60</v>
      </c>
      <c r="E3381" t="s">
        <v>61</v>
      </c>
      <c r="F3381" t="s">
        <v>30</v>
      </c>
      <c r="G3381" t="s">
        <v>31</v>
      </c>
      <c r="H3381" t="s">
        <v>62</v>
      </c>
      <c r="I3381" t="s">
        <v>63</v>
      </c>
      <c r="J3381" t="s">
        <v>64</v>
      </c>
      <c r="K3381" t="s">
        <v>65</v>
      </c>
      <c r="L3381" t="s">
        <v>38</v>
      </c>
      <c r="M3381" t="s">
        <v>38</v>
      </c>
      <c r="N3381" t="s">
        <v>38</v>
      </c>
      <c r="O3381" t="s">
        <v>38</v>
      </c>
      <c r="P3381" t="s">
        <v>38</v>
      </c>
      <c r="Q3381" t="s">
        <v>38</v>
      </c>
      <c r="R3381" t="s">
        <v>241</v>
      </c>
      <c r="S3381" t="s">
        <v>242</v>
      </c>
      <c r="T3381" t="s">
        <v>243</v>
      </c>
      <c r="U3381" t="s">
        <v>244</v>
      </c>
      <c r="V3381" t="s">
        <v>245</v>
      </c>
      <c r="W3381" t="s">
        <v>246</v>
      </c>
      <c r="X3381" t="s">
        <v>74</v>
      </c>
      <c r="Y3381" t="s">
        <v>75</v>
      </c>
      <c r="Z3381">
        <v>20081.891193694686</v>
      </c>
      <c r="AA3381" t="s">
        <v>298</v>
      </c>
      <c r="AB3381" t="s">
        <v>299</v>
      </c>
      <c r="AC3381" t="str">
        <f t="shared" si="52"/>
        <v>2025</v>
      </c>
    </row>
    <row r="3382" spans="1:29" x14ac:dyDescent="0.25">
      <c r="A3382" t="s">
        <v>27</v>
      </c>
      <c r="B3382" t="s">
        <v>1091</v>
      </c>
      <c r="C3382" t="s">
        <v>1134</v>
      </c>
      <c r="D3382" t="s">
        <v>60</v>
      </c>
      <c r="E3382" t="s">
        <v>61</v>
      </c>
      <c r="F3382" t="s">
        <v>30</v>
      </c>
      <c r="G3382" t="s">
        <v>31</v>
      </c>
      <c r="H3382" t="s">
        <v>62</v>
      </c>
      <c r="I3382" t="s">
        <v>63</v>
      </c>
      <c r="J3382" t="s">
        <v>64</v>
      </c>
      <c r="K3382" t="s">
        <v>65</v>
      </c>
      <c r="L3382" t="s">
        <v>38</v>
      </c>
      <c r="M3382" t="s">
        <v>38</v>
      </c>
      <c r="N3382" t="s">
        <v>38</v>
      </c>
      <c r="O3382" t="s">
        <v>38</v>
      </c>
      <c r="P3382" t="s">
        <v>38</v>
      </c>
      <c r="Q3382" t="s">
        <v>38</v>
      </c>
      <c r="R3382" t="s">
        <v>241</v>
      </c>
      <c r="S3382" t="s">
        <v>242</v>
      </c>
      <c r="T3382" t="s">
        <v>243</v>
      </c>
      <c r="U3382" t="s">
        <v>244</v>
      </c>
      <c r="V3382" t="s">
        <v>245</v>
      </c>
      <c r="W3382" t="s">
        <v>246</v>
      </c>
      <c r="X3382" t="s">
        <v>74</v>
      </c>
      <c r="Y3382" t="s">
        <v>75</v>
      </c>
      <c r="Z3382">
        <v>92141.214639234691</v>
      </c>
      <c r="AA3382" t="s">
        <v>539</v>
      </c>
      <c r="AB3382" t="s">
        <v>540</v>
      </c>
      <c r="AC3382" t="str">
        <f t="shared" si="52"/>
        <v>2025</v>
      </c>
    </row>
    <row r="3383" spans="1:29" x14ac:dyDescent="0.25">
      <c r="A3383" t="s">
        <v>27</v>
      </c>
      <c r="B3383" t="s">
        <v>1091</v>
      </c>
      <c r="C3383" t="s">
        <v>1134</v>
      </c>
      <c r="D3383" t="s">
        <v>257</v>
      </c>
      <c r="E3383" t="s">
        <v>258</v>
      </c>
      <c r="F3383" t="s">
        <v>30</v>
      </c>
      <c r="G3383" t="s">
        <v>31</v>
      </c>
      <c r="H3383" t="s">
        <v>62</v>
      </c>
      <c r="I3383" t="s">
        <v>63</v>
      </c>
      <c r="J3383" t="s">
        <v>123</v>
      </c>
      <c r="K3383" t="s">
        <v>124</v>
      </c>
      <c r="L3383" t="s">
        <v>38</v>
      </c>
      <c r="M3383" t="s">
        <v>38</v>
      </c>
      <c r="N3383" t="s">
        <v>38</v>
      </c>
      <c r="O3383" t="s">
        <v>38</v>
      </c>
      <c r="P3383" t="s">
        <v>38</v>
      </c>
      <c r="Q3383" t="s">
        <v>38</v>
      </c>
      <c r="R3383" t="s">
        <v>339</v>
      </c>
      <c r="S3383" t="s">
        <v>340</v>
      </c>
      <c r="T3383" t="s">
        <v>129</v>
      </c>
      <c r="U3383" t="s">
        <v>130</v>
      </c>
      <c r="V3383" t="s">
        <v>72</v>
      </c>
      <c r="W3383" t="s">
        <v>73</v>
      </c>
      <c r="X3383" t="s">
        <v>74</v>
      </c>
      <c r="Y3383" t="s">
        <v>75</v>
      </c>
      <c r="Z3383">
        <v>96484.35420034203</v>
      </c>
      <c r="AA3383" t="s">
        <v>657</v>
      </c>
      <c r="AB3383" t="s">
        <v>658</v>
      </c>
      <c r="AC3383" t="str">
        <f t="shared" si="52"/>
        <v>2025</v>
      </c>
    </row>
    <row r="3384" spans="1:29" x14ac:dyDescent="0.25">
      <c r="A3384" t="s">
        <v>27</v>
      </c>
      <c r="B3384" t="s">
        <v>1091</v>
      </c>
      <c r="C3384" t="s">
        <v>1134</v>
      </c>
      <c r="D3384" t="s">
        <v>60</v>
      </c>
      <c r="E3384" t="s">
        <v>61</v>
      </c>
      <c r="F3384" t="s">
        <v>30</v>
      </c>
      <c r="G3384" t="s">
        <v>31</v>
      </c>
      <c r="H3384" t="s">
        <v>62</v>
      </c>
      <c r="I3384" t="s">
        <v>63</v>
      </c>
      <c r="J3384" t="s">
        <v>64</v>
      </c>
      <c r="K3384" t="s">
        <v>65</v>
      </c>
      <c r="L3384" t="s">
        <v>38</v>
      </c>
      <c r="M3384" t="s">
        <v>38</v>
      </c>
      <c r="N3384" t="s">
        <v>38</v>
      </c>
      <c r="O3384" t="s">
        <v>38</v>
      </c>
      <c r="P3384" t="s">
        <v>38</v>
      </c>
      <c r="Q3384" t="s">
        <v>38</v>
      </c>
      <c r="R3384" t="s">
        <v>241</v>
      </c>
      <c r="S3384" t="s">
        <v>242</v>
      </c>
      <c r="T3384" t="s">
        <v>243</v>
      </c>
      <c r="U3384" t="s">
        <v>244</v>
      </c>
      <c r="V3384" t="s">
        <v>245</v>
      </c>
      <c r="W3384" t="s">
        <v>246</v>
      </c>
      <c r="X3384" t="s">
        <v>74</v>
      </c>
      <c r="Y3384" t="s">
        <v>75</v>
      </c>
      <c r="Z3384">
        <v>26677.700259234691</v>
      </c>
      <c r="AA3384" t="s">
        <v>614</v>
      </c>
      <c r="AB3384" t="s">
        <v>615</v>
      </c>
      <c r="AC3384" t="str">
        <f t="shared" si="52"/>
        <v>2025</v>
      </c>
    </row>
    <row r="3385" spans="1:29" x14ac:dyDescent="0.25">
      <c r="A3385" t="s">
        <v>27</v>
      </c>
      <c r="B3385" t="s">
        <v>1091</v>
      </c>
      <c r="C3385" t="s">
        <v>1134</v>
      </c>
      <c r="D3385" t="s">
        <v>60</v>
      </c>
      <c r="E3385" t="s">
        <v>61</v>
      </c>
      <c r="F3385" t="s">
        <v>30</v>
      </c>
      <c r="G3385" t="s">
        <v>31</v>
      </c>
      <c r="H3385" t="s">
        <v>62</v>
      </c>
      <c r="I3385" t="s">
        <v>63</v>
      </c>
      <c r="J3385" t="s">
        <v>64</v>
      </c>
      <c r="K3385" t="s">
        <v>65</v>
      </c>
      <c r="L3385" t="s">
        <v>38</v>
      </c>
      <c r="M3385" t="s">
        <v>38</v>
      </c>
      <c r="N3385" t="s">
        <v>38</v>
      </c>
      <c r="O3385" t="s">
        <v>38</v>
      </c>
      <c r="P3385" t="s">
        <v>38</v>
      </c>
      <c r="Q3385" t="s">
        <v>38</v>
      </c>
      <c r="R3385" t="s">
        <v>277</v>
      </c>
      <c r="S3385" t="s">
        <v>278</v>
      </c>
      <c r="T3385" t="s">
        <v>243</v>
      </c>
      <c r="U3385" t="s">
        <v>244</v>
      </c>
      <c r="V3385" t="s">
        <v>245</v>
      </c>
      <c r="W3385" t="s">
        <v>246</v>
      </c>
      <c r="X3385" t="s">
        <v>74</v>
      </c>
      <c r="Y3385" t="s">
        <v>75</v>
      </c>
      <c r="Z3385">
        <v>27203.945887744681</v>
      </c>
      <c r="AA3385" t="s">
        <v>279</v>
      </c>
      <c r="AB3385" t="s">
        <v>280</v>
      </c>
      <c r="AC3385" t="str">
        <f t="shared" si="52"/>
        <v>2025</v>
      </c>
    </row>
    <row r="3386" spans="1:29" x14ac:dyDescent="0.25">
      <c r="A3386" t="s">
        <v>27</v>
      </c>
      <c r="B3386" t="s">
        <v>1091</v>
      </c>
      <c r="C3386" t="s">
        <v>1134</v>
      </c>
      <c r="D3386" t="s">
        <v>60</v>
      </c>
      <c r="E3386" t="s">
        <v>61</v>
      </c>
      <c r="F3386" t="s">
        <v>30</v>
      </c>
      <c r="G3386" t="s">
        <v>31</v>
      </c>
      <c r="H3386" t="s">
        <v>62</v>
      </c>
      <c r="I3386" t="s">
        <v>63</v>
      </c>
      <c r="J3386" t="s">
        <v>64</v>
      </c>
      <c r="K3386" t="s">
        <v>65</v>
      </c>
      <c r="L3386" t="s">
        <v>38</v>
      </c>
      <c r="M3386" t="s">
        <v>38</v>
      </c>
      <c r="N3386" t="s">
        <v>38</v>
      </c>
      <c r="O3386" t="s">
        <v>38</v>
      </c>
      <c r="P3386" t="s">
        <v>38</v>
      </c>
      <c r="Q3386" t="s">
        <v>38</v>
      </c>
      <c r="R3386" t="s">
        <v>376</v>
      </c>
      <c r="S3386" t="s">
        <v>377</v>
      </c>
      <c r="T3386" t="s">
        <v>378</v>
      </c>
      <c r="U3386" t="s">
        <v>377</v>
      </c>
      <c r="V3386" t="s">
        <v>118</v>
      </c>
      <c r="W3386" t="s">
        <v>119</v>
      </c>
      <c r="X3386" t="s">
        <v>74</v>
      </c>
      <c r="Y3386" t="s">
        <v>75</v>
      </c>
      <c r="Z3386">
        <v>19261.337980721688</v>
      </c>
      <c r="AA3386" t="s">
        <v>528</v>
      </c>
      <c r="AB3386" t="s">
        <v>529</v>
      </c>
      <c r="AC3386" t="str">
        <f t="shared" si="52"/>
        <v>2025</v>
      </c>
    </row>
    <row r="3387" spans="1:29" x14ac:dyDescent="0.25">
      <c r="A3387" t="s">
        <v>27</v>
      </c>
      <c r="B3387" t="s">
        <v>1091</v>
      </c>
      <c r="C3387" t="s">
        <v>1134</v>
      </c>
      <c r="D3387" t="s">
        <v>257</v>
      </c>
      <c r="E3387" t="s">
        <v>258</v>
      </c>
      <c r="F3387" t="s">
        <v>30</v>
      </c>
      <c r="G3387" t="s">
        <v>31</v>
      </c>
      <c r="H3387" t="s">
        <v>62</v>
      </c>
      <c r="I3387" t="s">
        <v>63</v>
      </c>
      <c r="J3387" t="s">
        <v>123</v>
      </c>
      <c r="K3387" t="s">
        <v>124</v>
      </c>
      <c r="L3387" t="s">
        <v>38</v>
      </c>
      <c r="M3387" t="s">
        <v>38</v>
      </c>
      <c r="N3387" t="s">
        <v>38</v>
      </c>
      <c r="O3387" t="s">
        <v>38</v>
      </c>
      <c r="P3387" t="s">
        <v>38</v>
      </c>
      <c r="Q3387" t="s">
        <v>38</v>
      </c>
      <c r="R3387" t="s">
        <v>141</v>
      </c>
      <c r="S3387" t="s">
        <v>142</v>
      </c>
      <c r="T3387" t="s">
        <v>143</v>
      </c>
      <c r="U3387" t="s">
        <v>144</v>
      </c>
      <c r="V3387" t="s">
        <v>118</v>
      </c>
      <c r="W3387" t="s">
        <v>119</v>
      </c>
      <c r="X3387" t="s">
        <v>74</v>
      </c>
      <c r="Y3387" t="s">
        <v>75</v>
      </c>
      <c r="Z3387">
        <v>4900.5127010641245</v>
      </c>
      <c r="AA3387" t="s">
        <v>788</v>
      </c>
      <c r="AB3387" t="s">
        <v>789</v>
      </c>
      <c r="AC3387" t="str">
        <f t="shared" si="52"/>
        <v>2025</v>
      </c>
    </row>
    <row r="3388" spans="1:29" x14ac:dyDescent="0.25">
      <c r="A3388" t="s">
        <v>27</v>
      </c>
      <c r="B3388" t="s">
        <v>1091</v>
      </c>
      <c r="C3388" t="s">
        <v>1134</v>
      </c>
      <c r="D3388" t="s">
        <v>60</v>
      </c>
      <c r="E3388" t="s">
        <v>61</v>
      </c>
      <c r="F3388" t="s">
        <v>30</v>
      </c>
      <c r="G3388" t="s">
        <v>31</v>
      </c>
      <c r="H3388" t="s">
        <v>62</v>
      </c>
      <c r="I3388" t="s">
        <v>63</v>
      </c>
      <c r="J3388" t="s">
        <v>64</v>
      </c>
      <c r="K3388" t="s">
        <v>65</v>
      </c>
      <c r="L3388" t="s">
        <v>38</v>
      </c>
      <c r="M3388" t="s">
        <v>38</v>
      </c>
      <c r="N3388" t="s">
        <v>38</v>
      </c>
      <c r="O3388" t="s">
        <v>38</v>
      </c>
      <c r="P3388" t="s">
        <v>38</v>
      </c>
      <c r="Q3388" t="s">
        <v>38</v>
      </c>
      <c r="R3388" t="s">
        <v>376</v>
      </c>
      <c r="S3388" t="s">
        <v>377</v>
      </c>
      <c r="T3388" t="s">
        <v>378</v>
      </c>
      <c r="U3388" t="s">
        <v>377</v>
      </c>
      <c r="V3388" t="s">
        <v>118</v>
      </c>
      <c r="W3388" t="s">
        <v>119</v>
      </c>
      <c r="X3388" t="s">
        <v>74</v>
      </c>
      <c r="Y3388" t="s">
        <v>75</v>
      </c>
      <c r="Z3388">
        <v>19261.337980721688</v>
      </c>
      <c r="AA3388" t="s">
        <v>612</v>
      </c>
      <c r="AB3388" t="s">
        <v>613</v>
      </c>
      <c r="AC3388" t="str">
        <f t="shared" si="52"/>
        <v>2025</v>
      </c>
    </row>
    <row r="3389" spans="1:29" x14ac:dyDescent="0.25">
      <c r="A3389" t="s">
        <v>27</v>
      </c>
      <c r="B3389" t="s">
        <v>1091</v>
      </c>
      <c r="C3389" t="s">
        <v>1134</v>
      </c>
      <c r="D3389" t="s">
        <v>60</v>
      </c>
      <c r="E3389" t="s">
        <v>61</v>
      </c>
      <c r="F3389" t="s">
        <v>30</v>
      </c>
      <c r="G3389" t="s">
        <v>31</v>
      </c>
      <c r="H3389" t="s">
        <v>62</v>
      </c>
      <c r="I3389" t="s">
        <v>63</v>
      </c>
      <c r="J3389" t="s">
        <v>64</v>
      </c>
      <c r="K3389" t="s">
        <v>65</v>
      </c>
      <c r="L3389" t="s">
        <v>38</v>
      </c>
      <c r="M3389" t="s">
        <v>38</v>
      </c>
      <c r="N3389" t="s">
        <v>38</v>
      </c>
      <c r="O3389" t="s">
        <v>38</v>
      </c>
      <c r="P3389" t="s">
        <v>38</v>
      </c>
      <c r="Q3389" t="s">
        <v>38</v>
      </c>
      <c r="R3389" t="s">
        <v>376</v>
      </c>
      <c r="S3389" t="s">
        <v>377</v>
      </c>
      <c r="T3389" t="s">
        <v>378</v>
      </c>
      <c r="U3389" t="s">
        <v>377</v>
      </c>
      <c r="V3389" t="s">
        <v>118</v>
      </c>
      <c r="W3389" t="s">
        <v>119</v>
      </c>
      <c r="X3389" t="s">
        <v>74</v>
      </c>
      <c r="Y3389" t="s">
        <v>75</v>
      </c>
      <c r="Z3389">
        <v>82711.823800721686</v>
      </c>
      <c r="AA3389" t="s">
        <v>402</v>
      </c>
      <c r="AB3389" t="s">
        <v>403</v>
      </c>
      <c r="AC3389" t="str">
        <f t="shared" si="52"/>
        <v>2025</v>
      </c>
    </row>
    <row r="3390" spans="1:29" x14ac:dyDescent="0.25">
      <c r="A3390" t="s">
        <v>27</v>
      </c>
      <c r="B3390" t="s">
        <v>1091</v>
      </c>
      <c r="C3390" t="s">
        <v>1134</v>
      </c>
      <c r="D3390" t="s">
        <v>60</v>
      </c>
      <c r="E3390" t="s">
        <v>61</v>
      </c>
      <c r="F3390" t="s">
        <v>30</v>
      </c>
      <c r="G3390" t="s">
        <v>31</v>
      </c>
      <c r="H3390" t="s">
        <v>62</v>
      </c>
      <c r="I3390" t="s">
        <v>63</v>
      </c>
      <c r="J3390" t="s">
        <v>64</v>
      </c>
      <c r="K3390" t="s">
        <v>65</v>
      </c>
      <c r="L3390" t="s">
        <v>38</v>
      </c>
      <c r="M3390" t="s">
        <v>38</v>
      </c>
      <c r="N3390" t="s">
        <v>38</v>
      </c>
      <c r="O3390" t="s">
        <v>38</v>
      </c>
      <c r="P3390" t="s">
        <v>38</v>
      </c>
      <c r="Q3390" t="s">
        <v>38</v>
      </c>
      <c r="R3390" t="s">
        <v>141</v>
      </c>
      <c r="S3390" t="s">
        <v>142</v>
      </c>
      <c r="T3390" t="s">
        <v>143</v>
      </c>
      <c r="U3390" t="s">
        <v>144</v>
      </c>
      <c r="V3390" t="s">
        <v>118</v>
      </c>
      <c r="W3390" t="s">
        <v>119</v>
      </c>
      <c r="X3390" t="s">
        <v>74</v>
      </c>
      <c r="Y3390" t="s">
        <v>75</v>
      </c>
      <c r="Z3390">
        <v>19426.258231821692</v>
      </c>
      <c r="AA3390" t="s">
        <v>145</v>
      </c>
      <c r="AB3390" t="s">
        <v>146</v>
      </c>
      <c r="AC3390" t="str">
        <f t="shared" si="52"/>
        <v>2025</v>
      </c>
    </row>
    <row r="3391" spans="1:29" x14ac:dyDescent="0.25">
      <c r="A3391" t="s">
        <v>27</v>
      </c>
      <c r="B3391" t="s">
        <v>1091</v>
      </c>
      <c r="C3391" t="s">
        <v>1134</v>
      </c>
      <c r="D3391" t="s">
        <v>257</v>
      </c>
      <c r="E3391" t="s">
        <v>258</v>
      </c>
      <c r="F3391" t="s">
        <v>30</v>
      </c>
      <c r="G3391" t="s">
        <v>31</v>
      </c>
      <c r="H3391" t="s">
        <v>62</v>
      </c>
      <c r="I3391" t="s">
        <v>63</v>
      </c>
      <c r="J3391" t="s">
        <v>123</v>
      </c>
      <c r="K3391" t="s">
        <v>124</v>
      </c>
      <c r="L3391" t="s">
        <v>38</v>
      </c>
      <c r="M3391" t="s">
        <v>38</v>
      </c>
      <c r="N3391" t="s">
        <v>38</v>
      </c>
      <c r="O3391" t="s">
        <v>38</v>
      </c>
      <c r="P3391" t="s">
        <v>38</v>
      </c>
      <c r="Q3391" t="s">
        <v>38</v>
      </c>
      <c r="R3391" t="s">
        <v>376</v>
      </c>
      <c r="S3391" t="s">
        <v>377</v>
      </c>
      <c r="T3391" t="s">
        <v>378</v>
      </c>
      <c r="U3391" t="s">
        <v>377</v>
      </c>
      <c r="V3391" t="s">
        <v>118</v>
      </c>
      <c r="W3391" t="s">
        <v>119</v>
      </c>
      <c r="X3391" t="s">
        <v>74</v>
      </c>
      <c r="Y3391" t="s">
        <v>75</v>
      </c>
      <c r="Z3391">
        <v>205229.73369589151</v>
      </c>
      <c r="AA3391" t="s">
        <v>665</v>
      </c>
      <c r="AB3391" t="s">
        <v>666</v>
      </c>
      <c r="AC3391" t="str">
        <f t="shared" si="52"/>
        <v>2025</v>
      </c>
    </row>
    <row r="3392" spans="1:29" x14ac:dyDescent="0.25">
      <c r="A3392" t="s">
        <v>27</v>
      </c>
      <c r="B3392" t="s">
        <v>1091</v>
      </c>
      <c r="C3392" t="s">
        <v>1134</v>
      </c>
      <c r="D3392" t="s">
        <v>60</v>
      </c>
      <c r="E3392" t="s">
        <v>61</v>
      </c>
      <c r="F3392" t="s">
        <v>30</v>
      </c>
      <c r="G3392" t="s">
        <v>31</v>
      </c>
      <c r="H3392" t="s">
        <v>62</v>
      </c>
      <c r="I3392" t="s">
        <v>63</v>
      </c>
      <c r="J3392" t="s">
        <v>64</v>
      </c>
      <c r="K3392" t="s">
        <v>65</v>
      </c>
      <c r="L3392" t="s">
        <v>38</v>
      </c>
      <c r="M3392" t="s">
        <v>38</v>
      </c>
      <c r="N3392" t="s">
        <v>38</v>
      </c>
      <c r="O3392" t="s">
        <v>38</v>
      </c>
      <c r="P3392" t="s">
        <v>38</v>
      </c>
      <c r="Q3392" t="s">
        <v>38</v>
      </c>
      <c r="R3392" t="s">
        <v>224</v>
      </c>
      <c r="S3392" t="s">
        <v>225</v>
      </c>
      <c r="T3392" t="s">
        <v>226</v>
      </c>
      <c r="U3392" t="s">
        <v>225</v>
      </c>
      <c r="V3392" t="s">
        <v>118</v>
      </c>
      <c r="W3392" t="s">
        <v>119</v>
      </c>
      <c r="X3392" t="s">
        <v>74</v>
      </c>
      <c r="Y3392" t="s">
        <v>75</v>
      </c>
      <c r="Z3392">
        <v>19159.087425039688</v>
      </c>
      <c r="AA3392" t="s">
        <v>765</v>
      </c>
      <c r="AB3392" t="s">
        <v>766</v>
      </c>
      <c r="AC3392" t="str">
        <f t="shared" si="52"/>
        <v>2025</v>
      </c>
    </row>
    <row r="3393" spans="1:29" x14ac:dyDescent="0.25">
      <c r="A3393" t="s">
        <v>27</v>
      </c>
      <c r="B3393" t="s">
        <v>1091</v>
      </c>
      <c r="C3393" t="s">
        <v>1134</v>
      </c>
      <c r="D3393" t="s">
        <v>60</v>
      </c>
      <c r="E3393" t="s">
        <v>61</v>
      </c>
      <c r="F3393" t="s">
        <v>30</v>
      </c>
      <c r="G3393" t="s">
        <v>31</v>
      </c>
      <c r="H3393" t="s">
        <v>62</v>
      </c>
      <c r="I3393" t="s">
        <v>63</v>
      </c>
      <c r="J3393" t="s">
        <v>64</v>
      </c>
      <c r="K3393" t="s">
        <v>65</v>
      </c>
      <c r="L3393" t="s">
        <v>38</v>
      </c>
      <c r="M3393" t="s">
        <v>38</v>
      </c>
      <c r="N3393" t="s">
        <v>38</v>
      </c>
      <c r="O3393" t="s">
        <v>38</v>
      </c>
      <c r="P3393" t="s">
        <v>38</v>
      </c>
      <c r="Q3393" t="s">
        <v>38</v>
      </c>
      <c r="R3393" t="s">
        <v>224</v>
      </c>
      <c r="S3393" t="s">
        <v>225</v>
      </c>
      <c r="T3393" t="s">
        <v>226</v>
      </c>
      <c r="U3393" t="s">
        <v>225</v>
      </c>
      <c r="V3393" t="s">
        <v>118</v>
      </c>
      <c r="W3393" t="s">
        <v>119</v>
      </c>
      <c r="X3393" t="s">
        <v>74</v>
      </c>
      <c r="Y3393" t="s">
        <v>75</v>
      </c>
      <c r="Z3393">
        <v>19159.087425039688</v>
      </c>
      <c r="AA3393" t="s">
        <v>404</v>
      </c>
      <c r="AB3393" t="s">
        <v>405</v>
      </c>
      <c r="AC3393" t="str">
        <f t="shared" si="52"/>
        <v>2025</v>
      </c>
    </row>
    <row r="3394" spans="1:29" x14ac:dyDescent="0.25">
      <c r="A3394" t="s">
        <v>27</v>
      </c>
      <c r="B3394" t="s">
        <v>1091</v>
      </c>
      <c r="C3394" t="s">
        <v>1134</v>
      </c>
      <c r="D3394" t="s">
        <v>60</v>
      </c>
      <c r="E3394" t="s">
        <v>61</v>
      </c>
      <c r="F3394" t="s">
        <v>30</v>
      </c>
      <c r="G3394" t="s">
        <v>31</v>
      </c>
      <c r="H3394" t="s">
        <v>62</v>
      </c>
      <c r="I3394" t="s">
        <v>63</v>
      </c>
      <c r="J3394" t="s">
        <v>64</v>
      </c>
      <c r="K3394" t="s">
        <v>65</v>
      </c>
      <c r="L3394" t="s">
        <v>38</v>
      </c>
      <c r="M3394" t="s">
        <v>38</v>
      </c>
      <c r="N3394" t="s">
        <v>38</v>
      </c>
      <c r="O3394" t="s">
        <v>38</v>
      </c>
      <c r="P3394" t="s">
        <v>38</v>
      </c>
      <c r="Q3394" t="s">
        <v>38</v>
      </c>
      <c r="R3394" t="s">
        <v>224</v>
      </c>
      <c r="S3394" t="s">
        <v>225</v>
      </c>
      <c r="T3394" t="s">
        <v>226</v>
      </c>
      <c r="U3394" t="s">
        <v>225</v>
      </c>
      <c r="V3394" t="s">
        <v>118</v>
      </c>
      <c r="W3394" t="s">
        <v>119</v>
      </c>
      <c r="X3394" t="s">
        <v>74</v>
      </c>
      <c r="Y3394" t="s">
        <v>75</v>
      </c>
      <c r="Z3394">
        <v>19159.087425039688</v>
      </c>
      <c r="AA3394" t="s">
        <v>559</v>
      </c>
      <c r="AB3394" t="s">
        <v>560</v>
      </c>
      <c r="AC3394" t="str">
        <f t="shared" si="52"/>
        <v>2025</v>
      </c>
    </row>
    <row r="3395" spans="1:29" x14ac:dyDescent="0.25">
      <c r="A3395" t="s">
        <v>27</v>
      </c>
      <c r="B3395" t="s">
        <v>1091</v>
      </c>
      <c r="C3395" t="s">
        <v>1134</v>
      </c>
      <c r="D3395" t="s">
        <v>60</v>
      </c>
      <c r="E3395" t="s">
        <v>61</v>
      </c>
      <c r="F3395" t="s">
        <v>30</v>
      </c>
      <c r="G3395" t="s">
        <v>31</v>
      </c>
      <c r="H3395" t="s">
        <v>62</v>
      </c>
      <c r="I3395" t="s">
        <v>63</v>
      </c>
      <c r="J3395" t="s">
        <v>64</v>
      </c>
      <c r="K3395" t="s">
        <v>65</v>
      </c>
      <c r="L3395" t="s">
        <v>38</v>
      </c>
      <c r="M3395" t="s">
        <v>38</v>
      </c>
      <c r="N3395" t="s">
        <v>38</v>
      </c>
      <c r="O3395" t="s">
        <v>38</v>
      </c>
      <c r="P3395" t="s">
        <v>38</v>
      </c>
      <c r="Q3395" t="s">
        <v>38</v>
      </c>
      <c r="R3395" t="s">
        <v>224</v>
      </c>
      <c r="S3395" t="s">
        <v>225</v>
      </c>
      <c r="T3395" t="s">
        <v>226</v>
      </c>
      <c r="U3395" t="s">
        <v>225</v>
      </c>
      <c r="V3395" t="s">
        <v>118</v>
      </c>
      <c r="W3395" t="s">
        <v>119</v>
      </c>
      <c r="X3395" t="s">
        <v>74</v>
      </c>
      <c r="Y3395" t="s">
        <v>75</v>
      </c>
      <c r="Z3395">
        <v>19159.087425039692</v>
      </c>
      <c r="AA3395" t="s">
        <v>675</v>
      </c>
      <c r="AB3395" t="s">
        <v>676</v>
      </c>
      <c r="AC3395" t="str">
        <f t="shared" ref="AC3395:AC3458" si="53">IF(OR(B3395="Eelarve_liigendus",B3395="Eelarve_ule",B3395="Kinnitatud eelarve",B3395="Lisaeelarve"),"2025",C3395)</f>
        <v>2025</v>
      </c>
    </row>
    <row r="3396" spans="1:29" x14ac:dyDescent="0.25">
      <c r="A3396" t="s">
        <v>27</v>
      </c>
      <c r="B3396" t="s">
        <v>1091</v>
      </c>
      <c r="C3396" t="s">
        <v>1134</v>
      </c>
      <c r="D3396" t="s">
        <v>60</v>
      </c>
      <c r="E3396" t="s">
        <v>61</v>
      </c>
      <c r="F3396" t="s">
        <v>30</v>
      </c>
      <c r="G3396" t="s">
        <v>31</v>
      </c>
      <c r="H3396" t="s">
        <v>62</v>
      </c>
      <c r="I3396" t="s">
        <v>63</v>
      </c>
      <c r="J3396" t="s">
        <v>64</v>
      </c>
      <c r="K3396" t="s">
        <v>65</v>
      </c>
      <c r="L3396" t="s">
        <v>38</v>
      </c>
      <c r="M3396" t="s">
        <v>38</v>
      </c>
      <c r="N3396" t="s">
        <v>38</v>
      </c>
      <c r="O3396" t="s">
        <v>38</v>
      </c>
      <c r="P3396" t="s">
        <v>38</v>
      </c>
      <c r="Q3396" t="s">
        <v>38</v>
      </c>
      <c r="R3396" t="s">
        <v>224</v>
      </c>
      <c r="S3396" t="s">
        <v>225</v>
      </c>
      <c r="T3396" t="s">
        <v>226</v>
      </c>
      <c r="U3396" t="s">
        <v>225</v>
      </c>
      <c r="V3396" t="s">
        <v>118</v>
      </c>
      <c r="W3396" t="s">
        <v>119</v>
      </c>
      <c r="X3396" t="s">
        <v>74</v>
      </c>
      <c r="Y3396" t="s">
        <v>75</v>
      </c>
      <c r="Z3396">
        <v>19159.087425039688</v>
      </c>
      <c r="AA3396" t="s">
        <v>555</v>
      </c>
      <c r="AB3396" t="s">
        <v>556</v>
      </c>
      <c r="AC3396" t="str">
        <f t="shared" si="53"/>
        <v>2025</v>
      </c>
    </row>
    <row r="3397" spans="1:29" x14ac:dyDescent="0.25">
      <c r="A3397" t="s">
        <v>27</v>
      </c>
      <c r="B3397" t="s">
        <v>1091</v>
      </c>
      <c r="C3397" t="s">
        <v>1134</v>
      </c>
      <c r="D3397" t="s">
        <v>60</v>
      </c>
      <c r="E3397" t="s">
        <v>61</v>
      </c>
      <c r="F3397" t="s">
        <v>30</v>
      </c>
      <c r="G3397" t="s">
        <v>31</v>
      </c>
      <c r="H3397" t="s">
        <v>62</v>
      </c>
      <c r="I3397" t="s">
        <v>63</v>
      </c>
      <c r="J3397" t="s">
        <v>64</v>
      </c>
      <c r="K3397" t="s">
        <v>65</v>
      </c>
      <c r="L3397" t="s">
        <v>38</v>
      </c>
      <c r="M3397" t="s">
        <v>38</v>
      </c>
      <c r="N3397" t="s">
        <v>38</v>
      </c>
      <c r="O3397" t="s">
        <v>38</v>
      </c>
      <c r="P3397" t="s">
        <v>38</v>
      </c>
      <c r="Q3397" t="s">
        <v>38</v>
      </c>
      <c r="R3397" t="s">
        <v>224</v>
      </c>
      <c r="S3397" t="s">
        <v>225</v>
      </c>
      <c r="T3397" t="s">
        <v>226</v>
      </c>
      <c r="U3397" t="s">
        <v>225</v>
      </c>
      <c r="V3397" t="s">
        <v>118</v>
      </c>
      <c r="W3397" t="s">
        <v>119</v>
      </c>
      <c r="X3397" t="s">
        <v>74</v>
      </c>
      <c r="Y3397" t="s">
        <v>75</v>
      </c>
      <c r="Z3397">
        <v>19159.087425039685</v>
      </c>
      <c r="AA3397" t="s">
        <v>530</v>
      </c>
      <c r="AB3397" t="s">
        <v>531</v>
      </c>
      <c r="AC3397" t="str">
        <f t="shared" si="53"/>
        <v>2025</v>
      </c>
    </row>
    <row r="3398" spans="1:29" x14ac:dyDescent="0.25">
      <c r="A3398" t="s">
        <v>27</v>
      </c>
      <c r="B3398" t="s">
        <v>1091</v>
      </c>
      <c r="C3398" t="s">
        <v>1134</v>
      </c>
      <c r="D3398" t="s">
        <v>60</v>
      </c>
      <c r="E3398" t="s">
        <v>61</v>
      </c>
      <c r="F3398" t="s">
        <v>30</v>
      </c>
      <c r="G3398" t="s">
        <v>31</v>
      </c>
      <c r="H3398" t="s">
        <v>62</v>
      </c>
      <c r="I3398" t="s">
        <v>63</v>
      </c>
      <c r="J3398" t="s">
        <v>64</v>
      </c>
      <c r="K3398" t="s">
        <v>65</v>
      </c>
      <c r="L3398" t="s">
        <v>38</v>
      </c>
      <c r="M3398" t="s">
        <v>38</v>
      </c>
      <c r="N3398" t="s">
        <v>38</v>
      </c>
      <c r="O3398" t="s">
        <v>38</v>
      </c>
      <c r="P3398" t="s">
        <v>38</v>
      </c>
      <c r="Q3398" t="s">
        <v>38</v>
      </c>
      <c r="R3398" t="s">
        <v>224</v>
      </c>
      <c r="S3398" t="s">
        <v>225</v>
      </c>
      <c r="T3398" t="s">
        <v>226</v>
      </c>
      <c r="U3398" t="s">
        <v>225</v>
      </c>
      <c r="V3398" t="s">
        <v>118</v>
      </c>
      <c r="W3398" t="s">
        <v>119</v>
      </c>
      <c r="X3398" t="s">
        <v>74</v>
      </c>
      <c r="Y3398" t="s">
        <v>75</v>
      </c>
      <c r="Z3398">
        <v>19329.804872845027</v>
      </c>
      <c r="AA3398" t="s">
        <v>306</v>
      </c>
      <c r="AB3398" t="s">
        <v>307</v>
      </c>
      <c r="AC3398" t="str">
        <f t="shared" si="53"/>
        <v>2025</v>
      </c>
    </row>
    <row r="3399" spans="1:29" x14ac:dyDescent="0.25">
      <c r="A3399" t="s">
        <v>27</v>
      </c>
      <c r="B3399" t="s">
        <v>1091</v>
      </c>
      <c r="C3399" t="s">
        <v>1134</v>
      </c>
      <c r="D3399" t="s">
        <v>257</v>
      </c>
      <c r="E3399" t="s">
        <v>258</v>
      </c>
      <c r="F3399" t="s">
        <v>30</v>
      </c>
      <c r="G3399" t="s">
        <v>31</v>
      </c>
      <c r="H3399" t="s">
        <v>62</v>
      </c>
      <c r="I3399" t="s">
        <v>63</v>
      </c>
      <c r="J3399" t="s">
        <v>64</v>
      </c>
      <c r="K3399" t="s">
        <v>65</v>
      </c>
      <c r="L3399" t="s">
        <v>38</v>
      </c>
      <c r="M3399" t="s">
        <v>38</v>
      </c>
      <c r="N3399" t="s">
        <v>817</v>
      </c>
      <c r="O3399" t="s">
        <v>348</v>
      </c>
      <c r="P3399" t="s">
        <v>38</v>
      </c>
      <c r="Q3399" t="s">
        <v>38</v>
      </c>
      <c r="R3399" t="s">
        <v>249</v>
      </c>
      <c r="S3399" t="s">
        <v>250</v>
      </c>
      <c r="T3399" t="s">
        <v>251</v>
      </c>
      <c r="U3399" t="s">
        <v>252</v>
      </c>
      <c r="V3399" t="s">
        <v>253</v>
      </c>
      <c r="W3399" t="s">
        <v>254</v>
      </c>
      <c r="X3399" t="s">
        <v>45</v>
      </c>
      <c r="Y3399" t="s">
        <v>46</v>
      </c>
      <c r="Z3399">
        <v>113.6209215928026</v>
      </c>
      <c r="AA3399" t="s">
        <v>832</v>
      </c>
      <c r="AB3399" t="s">
        <v>833</v>
      </c>
      <c r="AC3399" t="str">
        <f t="shared" si="53"/>
        <v>2025</v>
      </c>
    </row>
    <row r="3400" spans="1:29" x14ac:dyDescent="0.25">
      <c r="A3400" t="s">
        <v>27</v>
      </c>
      <c r="B3400" t="s">
        <v>1091</v>
      </c>
      <c r="C3400" t="s">
        <v>1134</v>
      </c>
      <c r="D3400" t="s">
        <v>60</v>
      </c>
      <c r="E3400" t="s">
        <v>61</v>
      </c>
      <c r="F3400" t="s">
        <v>30</v>
      </c>
      <c r="G3400" t="s">
        <v>31</v>
      </c>
      <c r="H3400" t="s">
        <v>62</v>
      </c>
      <c r="I3400" t="s">
        <v>63</v>
      </c>
      <c r="J3400" t="s">
        <v>64</v>
      </c>
      <c r="K3400" t="s">
        <v>65</v>
      </c>
      <c r="L3400" t="s">
        <v>38</v>
      </c>
      <c r="M3400" t="s">
        <v>38</v>
      </c>
      <c r="N3400" t="s">
        <v>38</v>
      </c>
      <c r="O3400" t="s">
        <v>38</v>
      </c>
      <c r="P3400" t="s">
        <v>38</v>
      </c>
      <c r="Q3400" t="s">
        <v>38</v>
      </c>
      <c r="R3400" t="s">
        <v>224</v>
      </c>
      <c r="S3400" t="s">
        <v>225</v>
      </c>
      <c r="T3400" t="s">
        <v>226</v>
      </c>
      <c r="U3400" t="s">
        <v>225</v>
      </c>
      <c r="V3400" t="s">
        <v>118</v>
      </c>
      <c r="W3400" t="s">
        <v>119</v>
      </c>
      <c r="X3400" t="s">
        <v>74</v>
      </c>
      <c r="Y3400" t="s">
        <v>75</v>
      </c>
      <c r="Z3400">
        <v>19159.087425039688</v>
      </c>
      <c r="AA3400" t="s">
        <v>700</v>
      </c>
      <c r="AB3400" t="s">
        <v>701</v>
      </c>
      <c r="AC3400" t="str">
        <f t="shared" si="53"/>
        <v>2025</v>
      </c>
    </row>
    <row r="3401" spans="1:29" x14ac:dyDescent="0.25">
      <c r="A3401" t="s">
        <v>27</v>
      </c>
      <c r="B3401" t="s">
        <v>1091</v>
      </c>
      <c r="C3401" t="s">
        <v>1134</v>
      </c>
      <c r="D3401" t="s">
        <v>60</v>
      </c>
      <c r="E3401" t="s">
        <v>61</v>
      </c>
      <c r="F3401" t="s">
        <v>30</v>
      </c>
      <c r="G3401" t="s">
        <v>31</v>
      </c>
      <c r="H3401" t="s">
        <v>62</v>
      </c>
      <c r="I3401" t="s">
        <v>63</v>
      </c>
      <c r="J3401" t="s">
        <v>64</v>
      </c>
      <c r="K3401" t="s">
        <v>65</v>
      </c>
      <c r="L3401" t="s">
        <v>38</v>
      </c>
      <c r="M3401" t="s">
        <v>38</v>
      </c>
      <c r="N3401" t="s">
        <v>38</v>
      </c>
      <c r="O3401" t="s">
        <v>38</v>
      </c>
      <c r="P3401" t="s">
        <v>38</v>
      </c>
      <c r="Q3401" t="s">
        <v>38</v>
      </c>
      <c r="R3401" t="s">
        <v>224</v>
      </c>
      <c r="S3401" t="s">
        <v>225</v>
      </c>
      <c r="T3401" t="s">
        <v>226</v>
      </c>
      <c r="U3401" t="s">
        <v>225</v>
      </c>
      <c r="V3401" t="s">
        <v>118</v>
      </c>
      <c r="W3401" t="s">
        <v>119</v>
      </c>
      <c r="X3401" t="s">
        <v>74</v>
      </c>
      <c r="Y3401" t="s">
        <v>75</v>
      </c>
      <c r="Z3401">
        <v>35352.884912845017</v>
      </c>
      <c r="AA3401" t="s">
        <v>227</v>
      </c>
      <c r="AB3401" t="s">
        <v>228</v>
      </c>
      <c r="AC3401" t="str">
        <f t="shared" si="53"/>
        <v>2025</v>
      </c>
    </row>
    <row r="3402" spans="1:29" x14ac:dyDescent="0.25">
      <c r="A3402" t="s">
        <v>27</v>
      </c>
      <c r="B3402" t="s">
        <v>1091</v>
      </c>
      <c r="C3402" t="s">
        <v>1134</v>
      </c>
      <c r="D3402" t="s">
        <v>60</v>
      </c>
      <c r="E3402" t="s">
        <v>61</v>
      </c>
      <c r="F3402" t="s">
        <v>30</v>
      </c>
      <c r="G3402" t="s">
        <v>31</v>
      </c>
      <c r="H3402" t="s">
        <v>62</v>
      </c>
      <c r="I3402" t="s">
        <v>63</v>
      </c>
      <c r="J3402" t="s">
        <v>64</v>
      </c>
      <c r="K3402" t="s">
        <v>65</v>
      </c>
      <c r="L3402" t="s">
        <v>38</v>
      </c>
      <c r="M3402" t="s">
        <v>38</v>
      </c>
      <c r="N3402" t="s">
        <v>38</v>
      </c>
      <c r="O3402" t="s">
        <v>38</v>
      </c>
      <c r="P3402" t="s">
        <v>38</v>
      </c>
      <c r="Q3402" t="s">
        <v>38</v>
      </c>
      <c r="R3402" t="s">
        <v>190</v>
      </c>
      <c r="S3402" t="s">
        <v>191</v>
      </c>
      <c r="T3402" t="s">
        <v>116</v>
      </c>
      <c r="U3402" t="s">
        <v>117</v>
      </c>
      <c r="V3402" t="s">
        <v>118</v>
      </c>
      <c r="W3402" t="s">
        <v>119</v>
      </c>
      <c r="X3402" t="s">
        <v>74</v>
      </c>
      <c r="Y3402" t="s">
        <v>75</v>
      </c>
      <c r="Z3402">
        <v>19159.087425039688</v>
      </c>
      <c r="AA3402" t="s">
        <v>964</v>
      </c>
      <c r="AB3402" t="s">
        <v>965</v>
      </c>
      <c r="AC3402" t="str">
        <f t="shared" si="53"/>
        <v>2025</v>
      </c>
    </row>
    <row r="3403" spans="1:29" x14ac:dyDescent="0.25">
      <c r="A3403" t="s">
        <v>27</v>
      </c>
      <c r="B3403" t="s">
        <v>1091</v>
      </c>
      <c r="C3403" t="s">
        <v>1134</v>
      </c>
      <c r="D3403" t="s">
        <v>257</v>
      </c>
      <c r="E3403" t="s">
        <v>258</v>
      </c>
      <c r="F3403" t="s">
        <v>30</v>
      </c>
      <c r="G3403" t="s">
        <v>31</v>
      </c>
      <c r="H3403" t="s">
        <v>62</v>
      </c>
      <c r="I3403" t="s">
        <v>63</v>
      </c>
      <c r="J3403" t="s">
        <v>64</v>
      </c>
      <c r="K3403" t="s">
        <v>65</v>
      </c>
      <c r="L3403" t="s">
        <v>38</v>
      </c>
      <c r="M3403" t="s">
        <v>38</v>
      </c>
      <c r="N3403" t="s">
        <v>817</v>
      </c>
      <c r="O3403" t="s">
        <v>348</v>
      </c>
      <c r="P3403" t="s">
        <v>38</v>
      </c>
      <c r="Q3403" t="s">
        <v>38</v>
      </c>
      <c r="R3403" t="s">
        <v>249</v>
      </c>
      <c r="S3403" t="s">
        <v>250</v>
      </c>
      <c r="T3403" t="s">
        <v>251</v>
      </c>
      <c r="U3403" t="s">
        <v>252</v>
      </c>
      <c r="V3403" t="s">
        <v>253</v>
      </c>
      <c r="W3403" t="s">
        <v>254</v>
      </c>
      <c r="X3403" t="s">
        <v>45</v>
      </c>
      <c r="Y3403" t="s">
        <v>46</v>
      </c>
      <c r="Z3403">
        <v>398.39879477895897</v>
      </c>
      <c r="AA3403" t="s">
        <v>388</v>
      </c>
      <c r="AB3403" t="s">
        <v>389</v>
      </c>
      <c r="AC3403" t="str">
        <f t="shared" si="53"/>
        <v>2025</v>
      </c>
    </row>
    <row r="3404" spans="1:29" x14ac:dyDescent="0.25">
      <c r="A3404" t="s">
        <v>27</v>
      </c>
      <c r="B3404" t="s">
        <v>1091</v>
      </c>
      <c r="C3404" t="s">
        <v>1134</v>
      </c>
      <c r="D3404" t="s">
        <v>60</v>
      </c>
      <c r="E3404" t="s">
        <v>61</v>
      </c>
      <c r="F3404" t="s">
        <v>30</v>
      </c>
      <c r="G3404" t="s">
        <v>31</v>
      </c>
      <c r="H3404" t="s">
        <v>62</v>
      </c>
      <c r="I3404" t="s">
        <v>63</v>
      </c>
      <c r="J3404" t="s">
        <v>64</v>
      </c>
      <c r="K3404" t="s">
        <v>65</v>
      </c>
      <c r="L3404" t="s">
        <v>38</v>
      </c>
      <c r="M3404" t="s">
        <v>38</v>
      </c>
      <c r="N3404" t="s">
        <v>38</v>
      </c>
      <c r="O3404" t="s">
        <v>38</v>
      </c>
      <c r="P3404" t="s">
        <v>38</v>
      </c>
      <c r="Q3404" t="s">
        <v>38</v>
      </c>
      <c r="R3404" t="s">
        <v>190</v>
      </c>
      <c r="S3404" t="s">
        <v>191</v>
      </c>
      <c r="T3404" t="s">
        <v>116</v>
      </c>
      <c r="U3404" t="s">
        <v>117</v>
      </c>
      <c r="V3404" t="s">
        <v>118</v>
      </c>
      <c r="W3404" t="s">
        <v>119</v>
      </c>
      <c r="X3404" t="s">
        <v>74</v>
      </c>
      <c r="Y3404" t="s">
        <v>75</v>
      </c>
      <c r="Z3404">
        <v>19159.087425039692</v>
      </c>
      <c r="AA3404" t="s">
        <v>322</v>
      </c>
      <c r="AB3404" t="s">
        <v>323</v>
      </c>
      <c r="AC3404" t="str">
        <f t="shared" si="53"/>
        <v>2025</v>
      </c>
    </row>
    <row r="3405" spans="1:29" x14ac:dyDescent="0.25">
      <c r="A3405" t="s">
        <v>27</v>
      </c>
      <c r="B3405" t="s">
        <v>1091</v>
      </c>
      <c r="C3405" t="s">
        <v>1134</v>
      </c>
      <c r="D3405" t="s">
        <v>60</v>
      </c>
      <c r="E3405" t="s">
        <v>61</v>
      </c>
      <c r="F3405" t="s">
        <v>30</v>
      </c>
      <c r="G3405" t="s">
        <v>31</v>
      </c>
      <c r="H3405" t="s">
        <v>62</v>
      </c>
      <c r="I3405" t="s">
        <v>63</v>
      </c>
      <c r="J3405" t="s">
        <v>64</v>
      </c>
      <c r="K3405" t="s">
        <v>65</v>
      </c>
      <c r="L3405" t="s">
        <v>38</v>
      </c>
      <c r="M3405" t="s">
        <v>38</v>
      </c>
      <c r="N3405" t="s">
        <v>38</v>
      </c>
      <c r="O3405" t="s">
        <v>38</v>
      </c>
      <c r="P3405" t="s">
        <v>38</v>
      </c>
      <c r="Q3405" t="s">
        <v>38</v>
      </c>
      <c r="R3405" t="s">
        <v>190</v>
      </c>
      <c r="S3405" t="s">
        <v>191</v>
      </c>
      <c r="T3405" t="s">
        <v>116</v>
      </c>
      <c r="U3405" t="s">
        <v>117</v>
      </c>
      <c r="V3405" t="s">
        <v>118</v>
      </c>
      <c r="W3405" t="s">
        <v>119</v>
      </c>
      <c r="X3405" t="s">
        <v>74</v>
      </c>
      <c r="Y3405" t="s">
        <v>75</v>
      </c>
      <c r="Z3405">
        <v>19159.087425039692</v>
      </c>
      <c r="AA3405" t="s">
        <v>192</v>
      </c>
      <c r="AB3405" t="s">
        <v>193</v>
      </c>
      <c r="AC3405" t="str">
        <f t="shared" si="53"/>
        <v>2025</v>
      </c>
    </row>
    <row r="3406" spans="1:29" x14ac:dyDescent="0.25">
      <c r="A3406" t="s">
        <v>27</v>
      </c>
      <c r="B3406" t="s">
        <v>1091</v>
      </c>
      <c r="C3406" t="s">
        <v>1134</v>
      </c>
      <c r="D3406" t="s">
        <v>60</v>
      </c>
      <c r="E3406" t="s">
        <v>61</v>
      </c>
      <c r="F3406" t="s">
        <v>30</v>
      </c>
      <c r="G3406" t="s">
        <v>31</v>
      </c>
      <c r="H3406" t="s">
        <v>62</v>
      </c>
      <c r="I3406" t="s">
        <v>63</v>
      </c>
      <c r="J3406" t="s">
        <v>64</v>
      </c>
      <c r="K3406" t="s">
        <v>65</v>
      </c>
      <c r="L3406" t="s">
        <v>38</v>
      </c>
      <c r="M3406" t="s">
        <v>38</v>
      </c>
      <c r="N3406" t="s">
        <v>38</v>
      </c>
      <c r="O3406" t="s">
        <v>38</v>
      </c>
      <c r="P3406" t="s">
        <v>38</v>
      </c>
      <c r="Q3406" t="s">
        <v>38</v>
      </c>
      <c r="R3406" t="s">
        <v>190</v>
      </c>
      <c r="S3406" t="s">
        <v>191</v>
      </c>
      <c r="T3406" t="s">
        <v>116</v>
      </c>
      <c r="U3406" t="s">
        <v>117</v>
      </c>
      <c r="V3406" t="s">
        <v>118</v>
      </c>
      <c r="W3406" t="s">
        <v>119</v>
      </c>
      <c r="X3406" t="s">
        <v>74</v>
      </c>
      <c r="Y3406" t="s">
        <v>75</v>
      </c>
      <c r="Z3406">
        <v>35352.884912845024</v>
      </c>
      <c r="AA3406" t="s">
        <v>702</v>
      </c>
      <c r="AB3406" t="s">
        <v>703</v>
      </c>
      <c r="AC3406" t="str">
        <f t="shared" si="53"/>
        <v>2025</v>
      </c>
    </row>
    <row r="3407" spans="1:29" x14ac:dyDescent="0.25">
      <c r="A3407" t="s">
        <v>27</v>
      </c>
      <c r="B3407" t="s">
        <v>1091</v>
      </c>
      <c r="C3407" t="s">
        <v>1134</v>
      </c>
      <c r="D3407" t="s">
        <v>257</v>
      </c>
      <c r="E3407" t="s">
        <v>258</v>
      </c>
      <c r="F3407" t="s">
        <v>30</v>
      </c>
      <c r="G3407" t="s">
        <v>31</v>
      </c>
      <c r="H3407" t="s">
        <v>62</v>
      </c>
      <c r="I3407" t="s">
        <v>63</v>
      </c>
      <c r="J3407" t="s">
        <v>64</v>
      </c>
      <c r="K3407" t="s">
        <v>65</v>
      </c>
      <c r="L3407" t="s">
        <v>38</v>
      </c>
      <c r="M3407" t="s">
        <v>38</v>
      </c>
      <c r="N3407" t="s">
        <v>817</v>
      </c>
      <c r="O3407" t="s">
        <v>348</v>
      </c>
      <c r="P3407" t="s">
        <v>38</v>
      </c>
      <c r="Q3407" t="s">
        <v>38</v>
      </c>
      <c r="R3407" t="s">
        <v>163</v>
      </c>
      <c r="S3407" t="s">
        <v>164</v>
      </c>
      <c r="T3407" t="s">
        <v>165</v>
      </c>
      <c r="U3407" t="s">
        <v>166</v>
      </c>
      <c r="V3407" t="s">
        <v>43</v>
      </c>
      <c r="W3407" t="s">
        <v>44</v>
      </c>
      <c r="X3407" t="s">
        <v>45</v>
      </c>
      <c r="Y3407" t="s">
        <v>46</v>
      </c>
      <c r="Z3407">
        <v>55.542200926556902</v>
      </c>
      <c r="AA3407" t="s">
        <v>518</v>
      </c>
      <c r="AB3407" t="s">
        <v>519</v>
      </c>
      <c r="AC3407" t="str">
        <f t="shared" si="53"/>
        <v>2025</v>
      </c>
    </row>
    <row r="3408" spans="1:29" x14ac:dyDescent="0.25">
      <c r="A3408" t="s">
        <v>27</v>
      </c>
      <c r="B3408" t="s">
        <v>1091</v>
      </c>
      <c r="C3408" t="s">
        <v>1134</v>
      </c>
      <c r="D3408" t="s">
        <v>60</v>
      </c>
      <c r="E3408" t="s">
        <v>61</v>
      </c>
      <c r="F3408" t="s">
        <v>30</v>
      </c>
      <c r="G3408" t="s">
        <v>31</v>
      </c>
      <c r="H3408" t="s">
        <v>62</v>
      </c>
      <c r="I3408" t="s">
        <v>63</v>
      </c>
      <c r="J3408" t="s">
        <v>64</v>
      </c>
      <c r="K3408" t="s">
        <v>65</v>
      </c>
      <c r="L3408" t="s">
        <v>38</v>
      </c>
      <c r="M3408" t="s">
        <v>38</v>
      </c>
      <c r="N3408" t="s">
        <v>38</v>
      </c>
      <c r="O3408" t="s">
        <v>38</v>
      </c>
      <c r="P3408" t="s">
        <v>38</v>
      </c>
      <c r="Q3408" t="s">
        <v>38</v>
      </c>
      <c r="R3408" t="s">
        <v>114</v>
      </c>
      <c r="S3408" t="s">
        <v>115</v>
      </c>
      <c r="T3408" t="s">
        <v>116</v>
      </c>
      <c r="U3408" t="s">
        <v>117</v>
      </c>
      <c r="V3408" t="s">
        <v>118</v>
      </c>
      <c r="W3408" t="s">
        <v>119</v>
      </c>
      <c r="X3408" t="s">
        <v>74</v>
      </c>
      <c r="Y3408" t="s">
        <v>75</v>
      </c>
      <c r="Z3408">
        <v>19159.087425039688</v>
      </c>
      <c r="AA3408" t="s">
        <v>120</v>
      </c>
      <c r="AB3408" t="s">
        <v>121</v>
      </c>
      <c r="AC3408" t="str">
        <f t="shared" si="53"/>
        <v>2025</v>
      </c>
    </row>
    <row r="3409" spans="1:29" x14ac:dyDescent="0.25">
      <c r="A3409" t="s">
        <v>27</v>
      </c>
      <c r="B3409" t="s">
        <v>1091</v>
      </c>
      <c r="C3409" t="s">
        <v>1134</v>
      </c>
      <c r="D3409" t="s">
        <v>60</v>
      </c>
      <c r="E3409" t="s">
        <v>61</v>
      </c>
      <c r="F3409" t="s">
        <v>30</v>
      </c>
      <c r="G3409" t="s">
        <v>31</v>
      </c>
      <c r="H3409" t="s">
        <v>62</v>
      </c>
      <c r="I3409" t="s">
        <v>63</v>
      </c>
      <c r="J3409" t="s">
        <v>64</v>
      </c>
      <c r="K3409" t="s">
        <v>65</v>
      </c>
      <c r="L3409" t="s">
        <v>38</v>
      </c>
      <c r="M3409" t="s">
        <v>38</v>
      </c>
      <c r="N3409" t="s">
        <v>38</v>
      </c>
      <c r="O3409" t="s">
        <v>38</v>
      </c>
      <c r="P3409" t="s">
        <v>38</v>
      </c>
      <c r="Q3409" t="s">
        <v>38</v>
      </c>
      <c r="R3409" t="s">
        <v>114</v>
      </c>
      <c r="S3409" t="s">
        <v>115</v>
      </c>
      <c r="T3409" t="s">
        <v>116</v>
      </c>
      <c r="U3409" t="s">
        <v>117</v>
      </c>
      <c r="V3409" t="s">
        <v>118</v>
      </c>
      <c r="W3409" t="s">
        <v>119</v>
      </c>
      <c r="X3409" t="s">
        <v>74</v>
      </c>
      <c r="Y3409" t="s">
        <v>75</v>
      </c>
      <c r="Z3409">
        <v>19159.087425039688</v>
      </c>
      <c r="AA3409" t="s">
        <v>408</v>
      </c>
      <c r="AB3409" t="s">
        <v>409</v>
      </c>
      <c r="AC3409" t="str">
        <f t="shared" si="53"/>
        <v>2025</v>
      </c>
    </row>
    <row r="3410" spans="1:29" x14ac:dyDescent="0.25">
      <c r="A3410" t="s">
        <v>27</v>
      </c>
      <c r="B3410" t="s">
        <v>1091</v>
      </c>
      <c r="C3410" t="s">
        <v>1134</v>
      </c>
      <c r="D3410" t="s">
        <v>60</v>
      </c>
      <c r="E3410" t="s">
        <v>61</v>
      </c>
      <c r="F3410" t="s">
        <v>30</v>
      </c>
      <c r="G3410" t="s">
        <v>31</v>
      </c>
      <c r="H3410" t="s">
        <v>62</v>
      </c>
      <c r="I3410" t="s">
        <v>63</v>
      </c>
      <c r="J3410" t="s">
        <v>64</v>
      </c>
      <c r="K3410" t="s">
        <v>65</v>
      </c>
      <c r="L3410" t="s">
        <v>38</v>
      </c>
      <c r="M3410" t="s">
        <v>38</v>
      </c>
      <c r="N3410" t="s">
        <v>38</v>
      </c>
      <c r="O3410" t="s">
        <v>38</v>
      </c>
      <c r="P3410" t="s">
        <v>38</v>
      </c>
      <c r="Q3410" t="s">
        <v>38</v>
      </c>
      <c r="R3410" t="s">
        <v>114</v>
      </c>
      <c r="S3410" t="s">
        <v>115</v>
      </c>
      <c r="T3410" t="s">
        <v>116</v>
      </c>
      <c r="U3410" t="s">
        <v>117</v>
      </c>
      <c r="V3410" t="s">
        <v>118</v>
      </c>
      <c r="W3410" t="s">
        <v>119</v>
      </c>
      <c r="X3410" t="s">
        <v>74</v>
      </c>
      <c r="Y3410" t="s">
        <v>75</v>
      </c>
      <c r="Z3410">
        <v>35352.884912845024</v>
      </c>
      <c r="AA3410" t="s">
        <v>327</v>
      </c>
      <c r="AB3410" t="s">
        <v>328</v>
      </c>
      <c r="AC3410" t="str">
        <f t="shared" si="53"/>
        <v>2025</v>
      </c>
    </row>
    <row r="3411" spans="1:29" x14ac:dyDescent="0.25">
      <c r="A3411" t="s">
        <v>27</v>
      </c>
      <c r="B3411" t="s">
        <v>1091</v>
      </c>
      <c r="C3411" t="s">
        <v>1134</v>
      </c>
      <c r="D3411" t="s">
        <v>60</v>
      </c>
      <c r="E3411" t="s">
        <v>61</v>
      </c>
      <c r="F3411" t="s">
        <v>30</v>
      </c>
      <c r="G3411" t="s">
        <v>31</v>
      </c>
      <c r="H3411" t="s">
        <v>62</v>
      </c>
      <c r="I3411" t="s">
        <v>63</v>
      </c>
      <c r="J3411" t="s">
        <v>64</v>
      </c>
      <c r="K3411" t="s">
        <v>65</v>
      </c>
      <c r="L3411" t="s">
        <v>38</v>
      </c>
      <c r="M3411" t="s">
        <v>38</v>
      </c>
      <c r="N3411" t="s">
        <v>38</v>
      </c>
      <c r="O3411" t="s">
        <v>38</v>
      </c>
      <c r="P3411" t="s">
        <v>38</v>
      </c>
      <c r="Q3411" t="s">
        <v>38</v>
      </c>
      <c r="R3411" t="s">
        <v>114</v>
      </c>
      <c r="S3411" t="s">
        <v>115</v>
      </c>
      <c r="T3411" t="s">
        <v>116</v>
      </c>
      <c r="U3411" t="s">
        <v>117</v>
      </c>
      <c r="V3411" t="s">
        <v>118</v>
      </c>
      <c r="W3411" t="s">
        <v>119</v>
      </c>
      <c r="X3411" t="s">
        <v>74</v>
      </c>
      <c r="Y3411" t="s">
        <v>75</v>
      </c>
      <c r="Z3411">
        <v>35352.884912845024</v>
      </c>
      <c r="AA3411" t="s">
        <v>780</v>
      </c>
      <c r="AB3411" t="s">
        <v>781</v>
      </c>
      <c r="AC3411" t="str">
        <f t="shared" si="53"/>
        <v>2025</v>
      </c>
    </row>
    <row r="3412" spans="1:29" x14ac:dyDescent="0.25">
      <c r="A3412" t="s">
        <v>27</v>
      </c>
      <c r="B3412" t="s">
        <v>1091</v>
      </c>
      <c r="C3412" t="s">
        <v>1134</v>
      </c>
      <c r="D3412" t="s">
        <v>60</v>
      </c>
      <c r="E3412" t="s">
        <v>61</v>
      </c>
      <c r="F3412" t="s">
        <v>30</v>
      </c>
      <c r="G3412" t="s">
        <v>31</v>
      </c>
      <c r="H3412" t="s">
        <v>62</v>
      </c>
      <c r="I3412" t="s">
        <v>63</v>
      </c>
      <c r="J3412" t="s">
        <v>64</v>
      </c>
      <c r="K3412" t="s">
        <v>65</v>
      </c>
      <c r="L3412" t="s">
        <v>38</v>
      </c>
      <c r="M3412" t="s">
        <v>38</v>
      </c>
      <c r="N3412" t="s">
        <v>38</v>
      </c>
      <c r="O3412" t="s">
        <v>38</v>
      </c>
      <c r="P3412" t="s">
        <v>38</v>
      </c>
      <c r="Q3412" t="s">
        <v>38</v>
      </c>
      <c r="R3412" t="s">
        <v>114</v>
      </c>
      <c r="S3412" t="s">
        <v>115</v>
      </c>
      <c r="T3412" t="s">
        <v>116</v>
      </c>
      <c r="U3412" t="s">
        <v>117</v>
      </c>
      <c r="V3412" t="s">
        <v>118</v>
      </c>
      <c r="W3412" t="s">
        <v>119</v>
      </c>
      <c r="X3412" t="s">
        <v>74</v>
      </c>
      <c r="Y3412" t="s">
        <v>75</v>
      </c>
      <c r="Z3412">
        <v>86204.284952845017</v>
      </c>
      <c r="AA3412" t="s">
        <v>561</v>
      </c>
      <c r="AB3412" t="s">
        <v>562</v>
      </c>
      <c r="AC3412" t="str">
        <f t="shared" si="53"/>
        <v>2025</v>
      </c>
    </row>
    <row r="3413" spans="1:29" x14ac:dyDescent="0.25">
      <c r="A3413" t="s">
        <v>27</v>
      </c>
      <c r="B3413" t="s">
        <v>1091</v>
      </c>
      <c r="C3413" t="s">
        <v>1134</v>
      </c>
      <c r="D3413" t="s">
        <v>60</v>
      </c>
      <c r="E3413" t="s">
        <v>61</v>
      </c>
      <c r="F3413" t="s">
        <v>30</v>
      </c>
      <c r="G3413" t="s">
        <v>31</v>
      </c>
      <c r="H3413" t="s">
        <v>62</v>
      </c>
      <c r="I3413" t="s">
        <v>63</v>
      </c>
      <c r="J3413" t="s">
        <v>64</v>
      </c>
      <c r="K3413" t="s">
        <v>65</v>
      </c>
      <c r="L3413" t="s">
        <v>38</v>
      </c>
      <c r="M3413" t="s">
        <v>38</v>
      </c>
      <c r="N3413" t="s">
        <v>38</v>
      </c>
      <c r="O3413" t="s">
        <v>38</v>
      </c>
      <c r="P3413" t="s">
        <v>38</v>
      </c>
      <c r="Q3413" t="s">
        <v>38</v>
      </c>
      <c r="R3413" t="s">
        <v>339</v>
      </c>
      <c r="S3413" t="s">
        <v>340</v>
      </c>
      <c r="T3413" t="s">
        <v>129</v>
      </c>
      <c r="U3413" t="s">
        <v>130</v>
      </c>
      <c r="V3413" t="s">
        <v>72</v>
      </c>
      <c r="W3413" t="s">
        <v>73</v>
      </c>
      <c r="X3413" t="s">
        <v>74</v>
      </c>
      <c r="Y3413" t="s">
        <v>75</v>
      </c>
      <c r="Z3413">
        <v>103136.99712108971</v>
      </c>
      <c r="AA3413" t="s">
        <v>476</v>
      </c>
      <c r="AB3413" t="s">
        <v>477</v>
      </c>
      <c r="AC3413" t="str">
        <f t="shared" si="53"/>
        <v>2025</v>
      </c>
    </row>
    <row r="3414" spans="1:29" x14ac:dyDescent="0.25">
      <c r="A3414" t="s">
        <v>27</v>
      </c>
      <c r="B3414" t="s">
        <v>1091</v>
      </c>
      <c r="C3414" t="s">
        <v>1134</v>
      </c>
      <c r="D3414" t="s">
        <v>60</v>
      </c>
      <c r="E3414" t="s">
        <v>61</v>
      </c>
      <c r="F3414" t="s">
        <v>30</v>
      </c>
      <c r="G3414" t="s">
        <v>31</v>
      </c>
      <c r="H3414" t="s">
        <v>62</v>
      </c>
      <c r="I3414" t="s">
        <v>63</v>
      </c>
      <c r="J3414" t="s">
        <v>64</v>
      </c>
      <c r="K3414" t="s">
        <v>65</v>
      </c>
      <c r="L3414" t="s">
        <v>38</v>
      </c>
      <c r="M3414" t="s">
        <v>38</v>
      </c>
      <c r="N3414" t="s">
        <v>38</v>
      </c>
      <c r="O3414" t="s">
        <v>38</v>
      </c>
      <c r="P3414" t="s">
        <v>38</v>
      </c>
      <c r="Q3414" t="s">
        <v>38</v>
      </c>
      <c r="R3414" t="s">
        <v>127</v>
      </c>
      <c r="S3414" t="s">
        <v>128</v>
      </c>
      <c r="T3414" t="s">
        <v>129</v>
      </c>
      <c r="U3414" t="s">
        <v>130</v>
      </c>
      <c r="V3414" t="s">
        <v>72</v>
      </c>
      <c r="W3414" t="s">
        <v>73</v>
      </c>
      <c r="X3414" t="s">
        <v>74</v>
      </c>
      <c r="Y3414" t="s">
        <v>75</v>
      </c>
      <c r="Z3414">
        <v>19316.511301089689</v>
      </c>
      <c r="AA3414" t="s">
        <v>608</v>
      </c>
      <c r="AB3414" t="s">
        <v>609</v>
      </c>
      <c r="AC3414" t="str">
        <f t="shared" si="53"/>
        <v>2025</v>
      </c>
    </row>
    <row r="3415" spans="1:29" x14ac:dyDescent="0.25">
      <c r="A3415" t="s">
        <v>27</v>
      </c>
      <c r="B3415" t="s">
        <v>1091</v>
      </c>
      <c r="C3415" t="s">
        <v>1134</v>
      </c>
      <c r="D3415" t="s">
        <v>257</v>
      </c>
      <c r="E3415" t="s">
        <v>258</v>
      </c>
      <c r="F3415" t="s">
        <v>30</v>
      </c>
      <c r="G3415" t="s">
        <v>31</v>
      </c>
      <c r="H3415" t="s">
        <v>62</v>
      </c>
      <c r="I3415" t="s">
        <v>63</v>
      </c>
      <c r="J3415" t="s">
        <v>64</v>
      </c>
      <c r="K3415" t="s">
        <v>65</v>
      </c>
      <c r="L3415" t="s">
        <v>38</v>
      </c>
      <c r="M3415" t="s">
        <v>38</v>
      </c>
      <c r="N3415" t="s">
        <v>817</v>
      </c>
      <c r="O3415" t="s">
        <v>348</v>
      </c>
      <c r="P3415" t="s">
        <v>38</v>
      </c>
      <c r="Q3415" t="s">
        <v>38</v>
      </c>
      <c r="R3415" t="s">
        <v>183</v>
      </c>
      <c r="S3415" t="s">
        <v>184</v>
      </c>
      <c r="T3415" t="s">
        <v>171</v>
      </c>
      <c r="U3415" t="s">
        <v>172</v>
      </c>
      <c r="V3415" t="s">
        <v>72</v>
      </c>
      <c r="W3415" t="s">
        <v>73</v>
      </c>
      <c r="X3415" t="s">
        <v>74</v>
      </c>
      <c r="Y3415" t="s">
        <v>75</v>
      </c>
      <c r="Z3415">
        <v>22.862635290774069</v>
      </c>
      <c r="AA3415" t="s">
        <v>806</v>
      </c>
      <c r="AB3415" t="s">
        <v>807</v>
      </c>
      <c r="AC3415" t="str">
        <f t="shared" si="53"/>
        <v>2025</v>
      </c>
    </row>
    <row r="3416" spans="1:29" x14ac:dyDescent="0.25">
      <c r="A3416" t="s">
        <v>27</v>
      </c>
      <c r="B3416" t="s">
        <v>1091</v>
      </c>
      <c r="C3416" t="s">
        <v>1134</v>
      </c>
      <c r="D3416" t="s">
        <v>60</v>
      </c>
      <c r="E3416" t="s">
        <v>61</v>
      </c>
      <c r="F3416" t="s">
        <v>30</v>
      </c>
      <c r="G3416" t="s">
        <v>31</v>
      </c>
      <c r="H3416" t="s">
        <v>62</v>
      </c>
      <c r="I3416" t="s">
        <v>63</v>
      </c>
      <c r="J3416" t="s">
        <v>64</v>
      </c>
      <c r="K3416" t="s">
        <v>65</v>
      </c>
      <c r="L3416" t="s">
        <v>38</v>
      </c>
      <c r="M3416" t="s">
        <v>38</v>
      </c>
      <c r="N3416" t="s">
        <v>38</v>
      </c>
      <c r="O3416" t="s">
        <v>38</v>
      </c>
      <c r="P3416" t="s">
        <v>38</v>
      </c>
      <c r="Q3416" t="s">
        <v>38</v>
      </c>
      <c r="R3416" t="s">
        <v>127</v>
      </c>
      <c r="S3416" t="s">
        <v>128</v>
      </c>
      <c r="T3416" t="s">
        <v>129</v>
      </c>
      <c r="U3416" t="s">
        <v>130</v>
      </c>
      <c r="V3416" t="s">
        <v>72</v>
      </c>
      <c r="W3416" t="s">
        <v>73</v>
      </c>
      <c r="X3416" t="s">
        <v>74</v>
      </c>
      <c r="Y3416" t="s">
        <v>75</v>
      </c>
      <c r="Z3416">
        <v>19316.511301089689</v>
      </c>
      <c r="AA3416" t="s">
        <v>160</v>
      </c>
      <c r="AB3416" t="s">
        <v>161</v>
      </c>
      <c r="AC3416" t="str">
        <f t="shared" si="53"/>
        <v>2025</v>
      </c>
    </row>
    <row r="3417" spans="1:29" x14ac:dyDescent="0.25">
      <c r="A3417" t="s">
        <v>27</v>
      </c>
      <c r="B3417" t="s">
        <v>1091</v>
      </c>
      <c r="C3417" t="s">
        <v>1134</v>
      </c>
      <c r="D3417" t="s">
        <v>60</v>
      </c>
      <c r="E3417" t="s">
        <v>61</v>
      </c>
      <c r="F3417" t="s">
        <v>30</v>
      </c>
      <c r="G3417" t="s">
        <v>31</v>
      </c>
      <c r="H3417" t="s">
        <v>62</v>
      </c>
      <c r="I3417" t="s">
        <v>63</v>
      </c>
      <c r="J3417" t="s">
        <v>64</v>
      </c>
      <c r="K3417" t="s">
        <v>65</v>
      </c>
      <c r="L3417" t="s">
        <v>38</v>
      </c>
      <c r="M3417" t="s">
        <v>38</v>
      </c>
      <c r="N3417" t="s">
        <v>38</v>
      </c>
      <c r="O3417" t="s">
        <v>38</v>
      </c>
      <c r="P3417" t="s">
        <v>38</v>
      </c>
      <c r="Q3417" t="s">
        <v>38</v>
      </c>
      <c r="R3417" t="s">
        <v>127</v>
      </c>
      <c r="S3417" t="s">
        <v>128</v>
      </c>
      <c r="T3417" t="s">
        <v>129</v>
      </c>
      <c r="U3417" t="s">
        <v>130</v>
      </c>
      <c r="V3417" t="s">
        <v>72</v>
      </c>
      <c r="W3417" t="s">
        <v>73</v>
      </c>
      <c r="X3417" t="s">
        <v>74</v>
      </c>
      <c r="Y3417" t="s">
        <v>75</v>
      </c>
      <c r="Z3417">
        <v>19316.511401089687</v>
      </c>
      <c r="AA3417" t="s">
        <v>629</v>
      </c>
      <c r="AB3417" t="s">
        <v>630</v>
      </c>
      <c r="AC3417" t="str">
        <f t="shared" si="53"/>
        <v>2025</v>
      </c>
    </row>
    <row r="3418" spans="1:29" x14ac:dyDescent="0.25">
      <c r="A3418" t="s">
        <v>27</v>
      </c>
      <c r="B3418" t="s">
        <v>1091</v>
      </c>
      <c r="C3418" t="s">
        <v>1134</v>
      </c>
      <c r="D3418" t="s">
        <v>60</v>
      </c>
      <c r="E3418" t="s">
        <v>61</v>
      </c>
      <c r="F3418" t="s">
        <v>30</v>
      </c>
      <c r="G3418" t="s">
        <v>31</v>
      </c>
      <c r="H3418" t="s">
        <v>62</v>
      </c>
      <c r="I3418" t="s">
        <v>63</v>
      </c>
      <c r="J3418" t="s">
        <v>64</v>
      </c>
      <c r="K3418" t="s">
        <v>65</v>
      </c>
      <c r="L3418" t="s">
        <v>38</v>
      </c>
      <c r="M3418" t="s">
        <v>38</v>
      </c>
      <c r="N3418" t="s">
        <v>38</v>
      </c>
      <c r="O3418" t="s">
        <v>38</v>
      </c>
      <c r="P3418" t="s">
        <v>38</v>
      </c>
      <c r="Q3418" t="s">
        <v>38</v>
      </c>
      <c r="R3418" t="s">
        <v>127</v>
      </c>
      <c r="S3418" t="s">
        <v>128</v>
      </c>
      <c r="T3418" t="s">
        <v>129</v>
      </c>
      <c r="U3418" t="s">
        <v>130</v>
      </c>
      <c r="V3418" t="s">
        <v>72</v>
      </c>
      <c r="W3418" t="s">
        <v>73</v>
      </c>
      <c r="X3418" t="s">
        <v>74</v>
      </c>
      <c r="Y3418" t="s">
        <v>75</v>
      </c>
      <c r="Z3418">
        <v>26580.997021089686</v>
      </c>
      <c r="AA3418" t="s">
        <v>131</v>
      </c>
      <c r="AB3418" t="s">
        <v>1038</v>
      </c>
      <c r="AC3418" t="str">
        <f t="shared" si="53"/>
        <v>2025</v>
      </c>
    </row>
    <row r="3419" spans="1:29" x14ac:dyDescent="0.25">
      <c r="A3419" t="s">
        <v>27</v>
      </c>
      <c r="B3419" t="s">
        <v>1091</v>
      </c>
      <c r="C3419" t="s">
        <v>1134</v>
      </c>
      <c r="D3419" t="s">
        <v>257</v>
      </c>
      <c r="E3419" t="s">
        <v>258</v>
      </c>
      <c r="F3419" t="s">
        <v>30</v>
      </c>
      <c r="G3419" t="s">
        <v>31</v>
      </c>
      <c r="H3419" t="s">
        <v>62</v>
      </c>
      <c r="I3419" t="s">
        <v>63</v>
      </c>
      <c r="J3419" t="s">
        <v>64</v>
      </c>
      <c r="K3419" t="s">
        <v>65</v>
      </c>
      <c r="L3419" t="s">
        <v>38</v>
      </c>
      <c r="M3419" t="s">
        <v>38</v>
      </c>
      <c r="N3419" t="s">
        <v>817</v>
      </c>
      <c r="O3419" t="s">
        <v>348</v>
      </c>
      <c r="P3419" t="s">
        <v>38</v>
      </c>
      <c r="Q3419" t="s">
        <v>38</v>
      </c>
      <c r="R3419" t="s">
        <v>183</v>
      </c>
      <c r="S3419" t="s">
        <v>184</v>
      </c>
      <c r="T3419" t="s">
        <v>171</v>
      </c>
      <c r="U3419" t="s">
        <v>172</v>
      </c>
      <c r="V3419" t="s">
        <v>72</v>
      </c>
      <c r="W3419" t="s">
        <v>73</v>
      </c>
      <c r="X3419" t="s">
        <v>74</v>
      </c>
      <c r="Y3419" t="s">
        <v>75</v>
      </c>
      <c r="Z3419">
        <v>367.83142704470731</v>
      </c>
      <c r="AA3419" t="s">
        <v>671</v>
      </c>
      <c r="AB3419" t="s">
        <v>672</v>
      </c>
      <c r="AC3419" t="str">
        <f t="shared" si="53"/>
        <v>2025</v>
      </c>
    </row>
    <row r="3420" spans="1:29" x14ac:dyDescent="0.25">
      <c r="A3420" t="s">
        <v>27</v>
      </c>
      <c r="B3420" t="s">
        <v>1091</v>
      </c>
      <c r="C3420" t="s">
        <v>1134</v>
      </c>
      <c r="D3420" t="s">
        <v>60</v>
      </c>
      <c r="E3420" t="s">
        <v>61</v>
      </c>
      <c r="F3420" t="s">
        <v>30</v>
      </c>
      <c r="G3420" t="s">
        <v>31</v>
      </c>
      <c r="H3420" t="s">
        <v>62</v>
      </c>
      <c r="I3420" t="s">
        <v>63</v>
      </c>
      <c r="J3420" t="s">
        <v>64</v>
      </c>
      <c r="K3420" t="s">
        <v>65</v>
      </c>
      <c r="L3420" t="s">
        <v>38</v>
      </c>
      <c r="M3420" t="s">
        <v>38</v>
      </c>
      <c r="N3420" t="s">
        <v>38</v>
      </c>
      <c r="O3420" t="s">
        <v>38</v>
      </c>
      <c r="P3420" t="s">
        <v>38</v>
      </c>
      <c r="Q3420" t="s">
        <v>38</v>
      </c>
      <c r="R3420" t="s">
        <v>169</v>
      </c>
      <c r="S3420" t="s">
        <v>170</v>
      </c>
      <c r="T3420" t="s">
        <v>171</v>
      </c>
      <c r="U3420" t="s">
        <v>172</v>
      </c>
      <c r="V3420" t="s">
        <v>72</v>
      </c>
      <c r="W3420" t="s">
        <v>73</v>
      </c>
      <c r="X3420" t="s">
        <v>74</v>
      </c>
      <c r="Y3420" t="s">
        <v>75</v>
      </c>
      <c r="Z3420">
        <v>19397.272248295019</v>
      </c>
      <c r="AA3420" t="s">
        <v>173</v>
      </c>
      <c r="AB3420" t="s">
        <v>174</v>
      </c>
      <c r="AC3420" t="str">
        <f t="shared" si="53"/>
        <v>2025</v>
      </c>
    </row>
    <row r="3421" spans="1:29" x14ac:dyDescent="0.25">
      <c r="A3421" t="s">
        <v>27</v>
      </c>
      <c r="B3421" t="s">
        <v>1091</v>
      </c>
      <c r="C3421" t="s">
        <v>1134</v>
      </c>
      <c r="D3421" t="s">
        <v>60</v>
      </c>
      <c r="E3421" t="s">
        <v>61</v>
      </c>
      <c r="F3421" t="s">
        <v>30</v>
      </c>
      <c r="G3421" t="s">
        <v>31</v>
      </c>
      <c r="H3421" t="s">
        <v>62</v>
      </c>
      <c r="I3421" t="s">
        <v>63</v>
      </c>
      <c r="J3421" t="s">
        <v>64</v>
      </c>
      <c r="K3421" t="s">
        <v>65</v>
      </c>
      <c r="L3421" t="s">
        <v>38</v>
      </c>
      <c r="M3421" t="s">
        <v>38</v>
      </c>
      <c r="N3421" t="s">
        <v>38</v>
      </c>
      <c r="O3421" t="s">
        <v>38</v>
      </c>
      <c r="P3421" t="s">
        <v>38</v>
      </c>
      <c r="Q3421" t="s">
        <v>38</v>
      </c>
      <c r="R3421" t="s">
        <v>169</v>
      </c>
      <c r="S3421" t="s">
        <v>170</v>
      </c>
      <c r="T3421" t="s">
        <v>171</v>
      </c>
      <c r="U3421" t="s">
        <v>172</v>
      </c>
      <c r="V3421" t="s">
        <v>72</v>
      </c>
      <c r="W3421" t="s">
        <v>73</v>
      </c>
      <c r="X3421" t="s">
        <v>74</v>
      </c>
      <c r="Y3421" t="s">
        <v>75</v>
      </c>
      <c r="Z3421">
        <v>19397.272248295023</v>
      </c>
      <c r="AA3421" t="s">
        <v>722</v>
      </c>
      <c r="AB3421" t="s">
        <v>723</v>
      </c>
      <c r="AC3421" t="str">
        <f t="shared" si="53"/>
        <v>2025</v>
      </c>
    </row>
    <row r="3422" spans="1:29" x14ac:dyDescent="0.25">
      <c r="A3422" t="s">
        <v>27</v>
      </c>
      <c r="B3422" t="s">
        <v>1091</v>
      </c>
      <c r="C3422" t="s">
        <v>1134</v>
      </c>
      <c r="D3422" t="s">
        <v>60</v>
      </c>
      <c r="E3422" t="s">
        <v>61</v>
      </c>
      <c r="F3422" t="s">
        <v>30</v>
      </c>
      <c r="G3422" t="s">
        <v>31</v>
      </c>
      <c r="H3422" t="s">
        <v>62</v>
      </c>
      <c r="I3422" t="s">
        <v>63</v>
      </c>
      <c r="J3422" t="s">
        <v>64</v>
      </c>
      <c r="K3422" t="s">
        <v>65</v>
      </c>
      <c r="L3422" t="s">
        <v>38</v>
      </c>
      <c r="M3422" t="s">
        <v>38</v>
      </c>
      <c r="N3422" t="s">
        <v>38</v>
      </c>
      <c r="O3422" t="s">
        <v>38</v>
      </c>
      <c r="P3422" t="s">
        <v>38</v>
      </c>
      <c r="Q3422" t="s">
        <v>38</v>
      </c>
      <c r="R3422" t="s">
        <v>169</v>
      </c>
      <c r="S3422" t="s">
        <v>170</v>
      </c>
      <c r="T3422" t="s">
        <v>171</v>
      </c>
      <c r="U3422" t="s">
        <v>172</v>
      </c>
      <c r="V3422" t="s">
        <v>72</v>
      </c>
      <c r="W3422" t="s">
        <v>73</v>
      </c>
      <c r="X3422" t="s">
        <v>74</v>
      </c>
      <c r="Y3422" t="s">
        <v>75</v>
      </c>
      <c r="Z3422">
        <v>26661.757968295024</v>
      </c>
      <c r="AA3422" t="s">
        <v>325</v>
      </c>
      <c r="AB3422" t="s">
        <v>326</v>
      </c>
      <c r="AC3422" t="str">
        <f t="shared" si="53"/>
        <v>2025</v>
      </c>
    </row>
    <row r="3423" spans="1:29" x14ac:dyDescent="0.25">
      <c r="A3423" t="s">
        <v>27</v>
      </c>
      <c r="B3423" t="s">
        <v>1091</v>
      </c>
      <c r="C3423" t="s">
        <v>1134</v>
      </c>
      <c r="D3423" t="s">
        <v>257</v>
      </c>
      <c r="E3423" t="s">
        <v>258</v>
      </c>
      <c r="F3423" t="s">
        <v>30</v>
      </c>
      <c r="G3423" t="s">
        <v>31</v>
      </c>
      <c r="H3423" t="s">
        <v>62</v>
      </c>
      <c r="I3423" t="s">
        <v>63</v>
      </c>
      <c r="J3423" t="s">
        <v>64</v>
      </c>
      <c r="K3423" t="s">
        <v>65</v>
      </c>
      <c r="L3423" t="s">
        <v>38</v>
      </c>
      <c r="M3423" t="s">
        <v>38</v>
      </c>
      <c r="N3423" t="s">
        <v>817</v>
      </c>
      <c r="O3423" t="s">
        <v>348</v>
      </c>
      <c r="P3423" t="s">
        <v>38</v>
      </c>
      <c r="Q3423" t="s">
        <v>38</v>
      </c>
      <c r="R3423" t="s">
        <v>183</v>
      </c>
      <c r="S3423" t="s">
        <v>184</v>
      </c>
      <c r="T3423" t="s">
        <v>171</v>
      </c>
      <c r="U3423" t="s">
        <v>172</v>
      </c>
      <c r="V3423" t="s">
        <v>72</v>
      </c>
      <c r="W3423" t="s">
        <v>73</v>
      </c>
      <c r="X3423" t="s">
        <v>74</v>
      </c>
      <c r="Y3423" t="s">
        <v>75</v>
      </c>
      <c r="Z3423">
        <v>738.17287566376297</v>
      </c>
      <c r="AA3423" t="s">
        <v>824</v>
      </c>
      <c r="AB3423" t="s">
        <v>825</v>
      </c>
      <c r="AC3423" t="str">
        <f t="shared" si="53"/>
        <v>2025</v>
      </c>
    </row>
    <row r="3424" spans="1:29" x14ac:dyDescent="0.25">
      <c r="A3424" t="s">
        <v>27</v>
      </c>
      <c r="B3424" t="s">
        <v>1091</v>
      </c>
      <c r="C3424" t="s">
        <v>1134</v>
      </c>
      <c r="D3424" t="s">
        <v>60</v>
      </c>
      <c r="E3424" t="s">
        <v>61</v>
      </c>
      <c r="F3424" t="s">
        <v>30</v>
      </c>
      <c r="G3424" t="s">
        <v>31</v>
      </c>
      <c r="H3424" t="s">
        <v>62</v>
      </c>
      <c r="I3424" t="s">
        <v>63</v>
      </c>
      <c r="J3424" t="s">
        <v>64</v>
      </c>
      <c r="K3424" t="s">
        <v>65</v>
      </c>
      <c r="L3424" t="s">
        <v>38</v>
      </c>
      <c r="M3424" t="s">
        <v>38</v>
      </c>
      <c r="N3424" t="s">
        <v>38</v>
      </c>
      <c r="O3424" t="s">
        <v>38</v>
      </c>
      <c r="P3424" t="s">
        <v>38</v>
      </c>
      <c r="Q3424" t="s">
        <v>38</v>
      </c>
      <c r="R3424" t="s">
        <v>183</v>
      </c>
      <c r="S3424" t="s">
        <v>184</v>
      </c>
      <c r="T3424" t="s">
        <v>171</v>
      </c>
      <c r="U3424" t="s">
        <v>172</v>
      </c>
      <c r="V3424" t="s">
        <v>72</v>
      </c>
      <c r="W3424" t="s">
        <v>73</v>
      </c>
      <c r="X3424" t="s">
        <v>74</v>
      </c>
      <c r="Y3424" t="s">
        <v>75</v>
      </c>
      <c r="Z3424">
        <v>19690.130633581692</v>
      </c>
      <c r="AA3424" t="s">
        <v>633</v>
      </c>
      <c r="AB3424" t="s">
        <v>634</v>
      </c>
      <c r="AC3424" t="str">
        <f t="shared" si="53"/>
        <v>2025</v>
      </c>
    </row>
    <row r="3425" spans="1:29" x14ac:dyDescent="0.25">
      <c r="A3425" t="s">
        <v>27</v>
      </c>
      <c r="B3425" t="s">
        <v>1091</v>
      </c>
      <c r="C3425" t="s">
        <v>1134</v>
      </c>
      <c r="D3425" t="s">
        <v>60</v>
      </c>
      <c r="E3425" t="s">
        <v>61</v>
      </c>
      <c r="F3425" t="s">
        <v>30</v>
      </c>
      <c r="G3425" t="s">
        <v>31</v>
      </c>
      <c r="H3425" t="s">
        <v>62</v>
      </c>
      <c r="I3425" t="s">
        <v>63</v>
      </c>
      <c r="J3425" t="s">
        <v>64</v>
      </c>
      <c r="K3425" t="s">
        <v>65</v>
      </c>
      <c r="L3425" t="s">
        <v>38</v>
      </c>
      <c r="M3425" t="s">
        <v>38</v>
      </c>
      <c r="N3425" t="s">
        <v>38</v>
      </c>
      <c r="O3425" t="s">
        <v>38</v>
      </c>
      <c r="P3425" t="s">
        <v>38</v>
      </c>
      <c r="Q3425" t="s">
        <v>38</v>
      </c>
      <c r="R3425" t="s">
        <v>183</v>
      </c>
      <c r="S3425" t="s">
        <v>184</v>
      </c>
      <c r="T3425" t="s">
        <v>171</v>
      </c>
      <c r="U3425" t="s">
        <v>172</v>
      </c>
      <c r="V3425" t="s">
        <v>72</v>
      </c>
      <c r="W3425" t="s">
        <v>73</v>
      </c>
      <c r="X3425" t="s">
        <v>74</v>
      </c>
      <c r="Y3425" t="s">
        <v>75</v>
      </c>
      <c r="Z3425">
        <v>42266.616553581691</v>
      </c>
      <c r="AA3425" t="s">
        <v>212</v>
      </c>
      <c r="AB3425" t="s">
        <v>213</v>
      </c>
      <c r="AC3425" t="str">
        <f t="shared" si="53"/>
        <v>2025</v>
      </c>
    </row>
    <row r="3426" spans="1:29" x14ac:dyDescent="0.25">
      <c r="A3426" t="s">
        <v>27</v>
      </c>
      <c r="B3426" t="s">
        <v>1091</v>
      </c>
      <c r="C3426" t="s">
        <v>1134</v>
      </c>
      <c r="D3426" t="s">
        <v>60</v>
      </c>
      <c r="E3426" t="s">
        <v>61</v>
      </c>
      <c r="F3426" t="s">
        <v>30</v>
      </c>
      <c r="G3426" t="s">
        <v>31</v>
      </c>
      <c r="H3426" t="s">
        <v>62</v>
      </c>
      <c r="I3426" t="s">
        <v>63</v>
      </c>
      <c r="J3426" t="s">
        <v>64</v>
      </c>
      <c r="K3426" t="s">
        <v>65</v>
      </c>
      <c r="L3426" t="s">
        <v>38</v>
      </c>
      <c r="M3426" t="s">
        <v>38</v>
      </c>
      <c r="N3426" t="s">
        <v>38</v>
      </c>
      <c r="O3426" t="s">
        <v>38</v>
      </c>
      <c r="P3426" t="s">
        <v>38</v>
      </c>
      <c r="Q3426" t="s">
        <v>38</v>
      </c>
      <c r="R3426" t="s">
        <v>196</v>
      </c>
      <c r="S3426" t="s">
        <v>197</v>
      </c>
      <c r="T3426" t="s">
        <v>198</v>
      </c>
      <c r="U3426" t="s">
        <v>199</v>
      </c>
      <c r="V3426" t="s">
        <v>55</v>
      </c>
      <c r="W3426" t="s">
        <v>56</v>
      </c>
      <c r="X3426" t="s">
        <v>45</v>
      </c>
      <c r="Y3426" t="s">
        <v>46</v>
      </c>
      <c r="Z3426">
        <v>19228.553833836355</v>
      </c>
      <c r="AA3426" t="s">
        <v>304</v>
      </c>
      <c r="AB3426" t="s">
        <v>305</v>
      </c>
      <c r="AC3426" t="str">
        <f t="shared" si="53"/>
        <v>2025</v>
      </c>
    </row>
    <row r="3427" spans="1:29" x14ac:dyDescent="0.25">
      <c r="A3427" t="s">
        <v>27</v>
      </c>
      <c r="B3427" t="s">
        <v>1091</v>
      </c>
      <c r="C3427" t="s">
        <v>1134</v>
      </c>
      <c r="D3427" t="s">
        <v>60</v>
      </c>
      <c r="E3427" t="s">
        <v>61</v>
      </c>
      <c r="F3427" t="s">
        <v>30</v>
      </c>
      <c r="G3427" t="s">
        <v>31</v>
      </c>
      <c r="H3427" t="s">
        <v>62</v>
      </c>
      <c r="I3427" t="s">
        <v>63</v>
      </c>
      <c r="J3427" t="s">
        <v>64</v>
      </c>
      <c r="K3427" t="s">
        <v>65</v>
      </c>
      <c r="L3427" t="s">
        <v>38</v>
      </c>
      <c r="M3427" t="s">
        <v>38</v>
      </c>
      <c r="N3427" t="s">
        <v>38</v>
      </c>
      <c r="O3427" t="s">
        <v>38</v>
      </c>
      <c r="P3427" t="s">
        <v>38</v>
      </c>
      <c r="Q3427" t="s">
        <v>38</v>
      </c>
      <c r="R3427" t="s">
        <v>196</v>
      </c>
      <c r="S3427" t="s">
        <v>197</v>
      </c>
      <c r="T3427" t="s">
        <v>198</v>
      </c>
      <c r="U3427" t="s">
        <v>199</v>
      </c>
      <c r="V3427" t="s">
        <v>55</v>
      </c>
      <c r="W3427" t="s">
        <v>56</v>
      </c>
      <c r="X3427" t="s">
        <v>45</v>
      </c>
      <c r="Y3427" t="s">
        <v>46</v>
      </c>
      <c r="Z3427">
        <v>19228.553833836355</v>
      </c>
      <c r="AA3427" t="s">
        <v>760</v>
      </c>
      <c r="AB3427" t="s">
        <v>761</v>
      </c>
      <c r="AC3427" t="str">
        <f t="shared" si="53"/>
        <v>2025</v>
      </c>
    </row>
    <row r="3428" spans="1:29" x14ac:dyDescent="0.25">
      <c r="A3428" t="s">
        <v>27</v>
      </c>
      <c r="B3428" t="s">
        <v>1091</v>
      </c>
      <c r="C3428" t="s">
        <v>1134</v>
      </c>
      <c r="D3428" t="s">
        <v>60</v>
      </c>
      <c r="E3428" t="s">
        <v>61</v>
      </c>
      <c r="F3428" t="s">
        <v>30</v>
      </c>
      <c r="G3428" t="s">
        <v>31</v>
      </c>
      <c r="H3428" t="s">
        <v>62</v>
      </c>
      <c r="I3428" t="s">
        <v>63</v>
      </c>
      <c r="J3428" t="s">
        <v>64</v>
      </c>
      <c r="K3428" t="s">
        <v>65</v>
      </c>
      <c r="L3428" t="s">
        <v>38</v>
      </c>
      <c r="M3428" t="s">
        <v>38</v>
      </c>
      <c r="N3428" t="s">
        <v>38</v>
      </c>
      <c r="O3428" t="s">
        <v>38</v>
      </c>
      <c r="P3428" t="s">
        <v>38</v>
      </c>
      <c r="Q3428" t="s">
        <v>38</v>
      </c>
      <c r="R3428" t="s">
        <v>196</v>
      </c>
      <c r="S3428" t="s">
        <v>197</v>
      </c>
      <c r="T3428" t="s">
        <v>198</v>
      </c>
      <c r="U3428" t="s">
        <v>199</v>
      </c>
      <c r="V3428" t="s">
        <v>55</v>
      </c>
      <c r="W3428" t="s">
        <v>56</v>
      </c>
      <c r="X3428" t="s">
        <v>45</v>
      </c>
      <c r="Y3428" t="s">
        <v>46</v>
      </c>
      <c r="Z3428">
        <v>19228.553833836355</v>
      </c>
      <c r="AA3428" t="s">
        <v>464</v>
      </c>
      <c r="AB3428" t="s">
        <v>465</v>
      </c>
      <c r="AC3428" t="str">
        <f t="shared" si="53"/>
        <v>2025</v>
      </c>
    </row>
    <row r="3429" spans="1:29" x14ac:dyDescent="0.25">
      <c r="A3429" t="s">
        <v>27</v>
      </c>
      <c r="B3429" t="s">
        <v>1091</v>
      </c>
      <c r="C3429" t="s">
        <v>1134</v>
      </c>
      <c r="D3429" t="s">
        <v>60</v>
      </c>
      <c r="E3429" t="s">
        <v>61</v>
      </c>
      <c r="F3429" t="s">
        <v>30</v>
      </c>
      <c r="G3429" t="s">
        <v>31</v>
      </c>
      <c r="H3429" t="s">
        <v>62</v>
      </c>
      <c r="I3429" t="s">
        <v>63</v>
      </c>
      <c r="J3429" t="s">
        <v>64</v>
      </c>
      <c r="K3429" t="s">
        <v>65</v>
      </c>
      <c r="L3429" t="s">
        <v>38</v>
      </c>
      <c r="M3429" t="s">
        <v>38</v>
      </c>
      <c r="N3429" t="s">
        <v>38</v>
      </c>
      <c r="O3429" t="s">
        <v>38</v>
      </c>
      <c r="P3429" t="s">
        <v>38</v>
      </c>
      <c r="Q3429" t="s">
        <v>38</v>
      </c>
      <c r="R3429" t="s">
        <v>308</v>
      </c>
      <c r="S3429" t="s">
        <v>309</v>
      </c>
      <c r="T3429" t="s">
        <v>198</v>
      </c>
      <c r="U3429" t="s">
        <v>199</v>
      </c>
      <c r="V3429" t="s">
        <v>55</v>
      </c>
      <c r="W3429" t="s">
        <v>56</v>
      </c>
      <c r="X3429" t="s">
        <v>45</v>
      </c>
      <c r="Y3429" t="s">
        <v>46</v>
      </c>
      <c r="Z3429">
        <v>19635.357119883021</v>
      </c>
      <c r="AA3429" t="s">
        <v>462</v>
      </c>
      <c r="AB3429" t="s">
        <v>463</v>
      </c>
      <c r="AC3429" t="str">
        <f t="shared" si="53"/>
        <v>2025</v>
      </c>
    </row>
    <row r="3430" spans="1:29" x14ac:dyDescent="0.25">
      <c r="A3430" t="s">
        <v>27</v>
      </c>
      <c r="B3430" t="s">
        <v>1091</v>
      </c>
      <c r="C3430" t="s">
        <v>1134</v>
      </c>
      <c r="D3430" t="s">
        <v>60</v>
      </c>
      <c r="E3430" t="s">
        <v>61</v>
      </c>
      <c r="F3430" t="s">
        <v>30</v>
      </c>
      <c r="G3430" t="s">
        <v>31</v>
      </c>
      <c r="H3430" t="s">
        <v>62</v>
      </c>
      <c r="I3430" t="s">
        <v>63</v>
      </c>
      <c r="J3430" t="s">
        <v>64</v>
      </c>
      <c r="K3430" t="s">
        <v>65</v>
      </c>
      <c r="L3430" t="s">
        <v>38</v>
      </c>
      <c r="M3430" t="s">
        <v>38</v>
      </c>
      <c r="N3430" t="s">
        <v>38</v>
      </c>
      <c r="O3430" t="s">
        <v>38</v>
      </c>
      <c r="P3430" t="s">
        <v>38</v>
      </c>
      <c r="Q3430" t="s">
        <v>38</v>
      </c>
      <c r="R3430" t="s">
        <v>458</v>
      </c>
      <c r="S3430" t="s">
        <v>459</v>
      </c>
      <c r="T3430" t="s">
        <v>198</v>
      </c>
      <c r="U3430" t="s">
        <v>199</v>
      </c>
      <c r="V3430" t="s">
        <v>55</v>
      </c>
      <c r="W3430" t="s">
        <v>56</v>
      </c>
      <c r="X3430" t="s">
        <v>45</v>
      </c>
      <c r="Y3430" t="s">
        <v>46</v>
      </c>
      <c r="Z3430">
        <v>44900.634713813022</v>
      </c>
      <c r="AA3430" t="s">
        <v>460</v>
      </c>
      <c r="AB3430" t="s">
        <v>461</v>
      </c>
      <c r="AC3430" t="str">
        <f t="shared" si="53"/>
        <v>2025</v>
      </c>
    </row>
    <row r="3431" spans="1:29" x14ac:dyDescent="0.25">
      <c r="A3431" t="s">
        <v>27</v>
      </c>
      <c r="B3431" t="s">
        <v>1091</v>
      </c>
      <c r="C3431" t="s">
        <v>1134</v>
      </c>
      <c r="D3431" t="s">
        <v>257</v>
      </c>
      <c r="E3431" t="s">
        <v>258</v>
      </c>
      <c r="F3431" t="s">
        <v>30</v>
      </c>
      <c r="G3431" t="s">
        <v>31</v>
      </c>
      <c r="H3431" t="s">
        <v>62</v>
      </c>
      <c r="I3431" t="s">
        <v>63</v>
      </c>
      <c r="J3431" t="s">
        <v>64</v>
      </c>
      <c r="K3431" t="s">
        <v>65</v>
      </c>
      <c r="L3431" t="s">
        <v>38</v>
      </c>
      <c r="M3431" t="s">
        <v>38</v>
      </c>
      <c r="N3431" t="s">
        <v>817</v>
      </c>
      <c r="O3431" t="s">
        <v>348</v>
      </c>
      <c r="P3431" t="s">
        <v>38</v>
      </c>
      <c r="Q3431" t="s">
        <v>38</v>
      </c>
      <c r="R3431" t="s">
        <v>169</v>
      </c>
      <c r="S3431" t="s">
        <v>170</v>
      </c>
      <c r="T3431" t="s">
        <v>171</v>
      </c>
      <c r="U3431" t="s">
        <v>172</v>
      </c>
      <c r="V3431" t="s">
        <v>72</v>
      </c>
      <c r="W3431" t="s">
        <v>73</v>
      </c>
      <c r="X3431" t="s">
        <v>74</v>
      </c>
      <c r="Y3431" t="s">
        <v>75</v>
      </c>
      <c r="Z3431">
        <v>63.047547085782192</v>
      </c>
      <c r="AA3431" t="s">
        <v>490</v>
      </c>
      <c r="AB3431" t="s">
        <v>491</v>
      </c>
      <c r="AC3431" t="str">
        <f t="shared" si="53"/>
        <v>2025</v>
      </c>
    </row>
    <row r="3432" spans="1:29" x14ac:dyDescent="0.25">
      <c r="A3432" t="s">
        <v>27</v>
      </c>
      <c r="B3432" t="s">
        <v>1091</v>
      </c>
      <c r="C3432" t="s">
        <v>1134</v>
      </c>
      <c r="D3432" t="s">
        <v>60</v>
      </c>
      <c r="E3432" t="s">
        <v>61</v>
      </c>
      <c r="F3432" t="s">
        <v>30</v>
      </c>
      <c r="G3432" t="s">
        <v>31</v>
      </c>
      <c r="H3432" t="s">
        <v>62</v>
      </c>
      <c r="I3432" t="s">
        <v>63</v>
      </c>
      <c r="J3432" t="s">
        <v>64</v>
      </c>
      <c r="K3432" t="s">
        <v>65</v>
      </c>
      <c r="L3432" t="s">
        <v>38</v>
      </c>
      <c r="M3432" t="s">
        <v>38</v>
      </c>
      <c r="N3432" t="s">
        <v>38</v>
      </c>
      <c r="O3432" t="s">
        <v>38</v>
      </c>
      <c r="P3432" t="s">
        <v>38</v>
      </c>
      <c r="Q3432" t="s">
        <v>38</v>
      </c>
      <c r="R3432" t="s">
        <v>218</v>
      </c>
      <c r="S3432" t="s">
        <v>219</v>
      </c>
      <c r="T3432" t="s">
        <v>198</v>
      </c>
      <c r="U3432" t="s">
        <v>199</v>
      </c>
      <c r="V3432" t="s">
        <v>55</v>
      </c>
      <c r="W3432" t="s">
        <v>56</v>
      </c>
      <c r="X3432" t="s">
        <v>45</v>
      </c>
      <c r="Y3432" t="s">
        <v>46</v>
      </c>
      <c r="Z3432">
        <v>70486.757159883025</v>
      </c>
      <c r="AA3432" t="s">
        <v>220</v>
      </c>
      <c r="AB3432" t="s">
        <v>221</v>
      </c>
      <c r="AC3432" t="str">
        <f t="shared" si="53"/>
        <v>2025</v>
      </c>
    </row>
    <row r="3433" spans="1:29" x14ac:dyDescent="0.25">
      <c r="A3433" t="s">
        <v>27</v>
      </c>
      <c r="B3433" t="s">
        <v>1091</v>
      </c>
      <c r="C3433" t="s">
        <v>1134</v>
      </c>
      <c r="D3433" t="s">
        <v>60</v>
      </c>
      <c r="E3433" t="s">
        <v>61</v>
      </c>
      <c r="F3433" t="s">
        <v>30</v>
      </c>
      <c r="G3433" t="s">
        <v>31</v>
      </c>
      <c r="H3433" t="s">
        <v>62</v>
      </c>
      <c r="I3433" t="s">
        <v>63</v>
      </c>
      <c r="J3433" t="s">
        <v>64</v>
      </c>
      <c r="K3433" t="s">
        <v>65</v>
      </c>
      <c r="L3433" t="s">
        <v>38</v>
      </c>
      <c r="M3433" t="s">
        <v>38</v>
      </c>
      <c r="N3433" t="s">
        <v>38</v>
      </c>
      <c r="O3433" t="s">
        <v>38</v>
      </c>
      <c r="P3433" t="s">
        <v>38</v>
      </c>
      <c r="Q3433" t="s">
        <v>38</v>
      </c>
      <c r="R3433" t="s">
        <v>100</v>
      </c>
      <c r="S3433" t="s">
        <v>101</v>
      </c>
      <c r="T3433" t="s">
        <v>102</v>
      </c>
      <c r="U3433" t="s">
        <v>103</v>
      </c>
      <c r="V3433" t="s">
        <v>43</v>
      </c>
      <c r="W3433" t="s">
        <v>44</v>
      </c>
      <c r="X3433" t="s">
        <v>45</v>
      </c>
      <c r="Y3433" t="s">
        <v>46</v>
      </c>
      <c r="Z3433">
        <v>32136.50592876862</v>
      </c>
      <c r="AA3433" t="s">
        <v>177</v>
      </c>
      <c r="AB3433" t="s">
        <v>178</v>
      </c>
      <c r="AC3433" t="str">
        <f t="shared" si="53"/>
        <v>2025</v>
      </c>
    </row>
    <row r="3434" spans="1:29" x14ac:dyDescent="0.25">
      <c r="A3434" t="s">
        <v>27</v>
      </c>
      <c r="B3434" t="s">
        <v>1091</v>
      </c>
      <c r="C3434" t="s">
        <v>1134</v>
      </c>
      <c r="D3434" t="s">
        <v>60</v>
      </c>
      <c r="E3434" t="s">
        <v>61</v>
      </c>
      <c r="F3434" t="s">
        <v>30</v>
      </c>
      <c r="G3434" t="s">
        <v>31</v>
      </c>
      <c r="H3434" t="s">
        <v>62</v>
      </c>
      <c r="I3434" t="s">
        <v>63</v>
      </c>
      <c r="J3434" t="s">
        <v>64</v>
      </c>
      <c r="K3434" t="s">
        <v>65</v>
      </c>
      <c r="L3434" t="s">
        <v>38</v>
      </c>
      <c r="M3434" t="s">
        <v>38</v>
      </c>
      <c r="N3434" t="s">
        <v>38</v>
      </c>
      <c r="O3434" t="s">
        <v>38</v>
      </c>
      <c r="P3434" t="s">
        <v>38</v>
      </c>
      <c r="Q3434" t="s">
        <v>38</v>
      </c>
      <c r="R3434" t="s">
        <v>163</v>
      </c>
      <c r="S3434" t="s">
        <v>164</v>
      </c>
      <c r="T3434" t="s">
        <v>165</v>
      </c>
      <c r="U3434" t="s">
        <v>166</v>
      </c>
      <c r="V3434" t="s">
        <v>43</v>
      </c>
      <c r="W3434" t="s">
        <v>44</v>
      </c>
      <c r="X3434" t="s">
        <v>45</v>
      </c>
      <c r="Y3434" t="s">
        <v>46</v>
      </c>
      <c r="Z3434">
        <v>53202.636104114456</v>
      </c>
      <c r="AA3434" t="s">
        <v>188</v>
      </c>
      <c r="AB3434" t="s">
        <v>189</v>
      </c>
      <c r="AC3434" t="str">
        <f t="shared" si="53"/>
        <v>2025</v>
      </c>
    </row>
    <row r="3435" spans="1:29" x14ac:dyDescent="0.25">
      <c r="A3435" t="s">
        <v>27</v>
      </c>
      <c r="B3435" t="s">
        <v>1091</v>
      </c>
      <c r="C3435" t="s">
        <v>1134</v>
      </c>
      <c r="D3435" t="s">
        <v>257</v>
      </c>
      <c r="E3435" t="s">
        <v>258</v>
      </c>
      <c r="F3435" t="s">
        <v>30</v>
      </c>
      <c r="G3435" t="s">
        <v>31</v>
      </c>
      <c r="H3435" t="s">
        <v>62</v>
      </c>
      <c r="I3435" t="s">
        <v>63</v>
      </c>
      <c r="J3435" t="s">
        <v>64</v>
      </c>
      <c r="K3435" t="s">
        <v>65</v>
      </c>
      <c r="L3435" t="s">
        <v>38</v>
      </c>
      <c r="M3435" t="s">
        <v>38</v>
      </c>
      <c r="N3435" t="s">
        <v>817</v>
      </c>
      <c r="O3435" t="s">
        <v>348</v>
      </c>
      <c r="P3435" t="s">
        <v>38</v>
      </c>
      <c r="Q3435" t="s">
        <v>38</v>
      </c>
      <c r="R3435" t="s">
        <v>127</v>
      </c>
      <c r="S3435" t="s">
        <v>128</v>
      </c>
      <c r="T3435" t="s">
        <v>129</v>
      </c>
      <c r="U3435" t="s">
        <v>130</v>
      </c>
      <c r="V3435" t="s">
        <v>72</v>
      </c>
      <c r="W3435" t="s">
        <v>73</v>
      </c>
      <c r="X3435" t="s">
        <v>74</v>
      </c>
      <c r="Y3435" t="s">
        <v>75</v>
      </c>
      <c r="Z3435">
        <v>117.524685205336</v>
      </c>
      <c r="AA3435" t="s">
        <v>820</v>
      </c>
      <c r="AB3435" t="s">
        <v>821</v>
      </c>
      <c r="AC3435" t="str">
        <f t="shared" si="53"/>
        <v>2025</v>
      </c>
    </row>
    <row r="3436" spans="1:29" x14ac:dyDescent="0.25">
      <c r="A3436" t="s">
        <v>27</v>
      </c>
      <c r="B3436" t="s">
        <v>1091</v>
      </c>
      <c r="C3436" t="s">
        <v>1134</v>
      </c>
      <c r="D3436" t="s">
        <v>60</v>
      </c>
      <c r="E3436" t="s">
        <v>61</v>
      </c>
      <c r="F3436" t="s">
        <v>30</v>
      </c>
      <c r="G3436" t="s">
        <v>31</v>
      </c>
      <c r="H3436" t="s">
        <v>62</v>
      </c>
      <c r="I3436" t="s">
        <v>63</v>
      </c>
      <c r="J3436" t="s">
        <v>64</v>
      </c>
      <c r="K3436" t="s">
        <v>65</v>
      </c>
      <c r="L3436" t="s">
        <v>38</v>
      </c>
      <c r="M3436" t="s">
        <v>38</v>
      </c>
      <c r="N3436" t="s">
        <v>38</v>
      </c>
      <c r="O3436" t="s">
        <v>38</v>
      </c>
      <c r="P3436" t="s">
        <v>38</v>
      </c>
      <c r="Q3436" t="s">
        <v>38</v>
      </c>
      <c r="R3436" t="s">
        <v>163</v>
      </c>
      <c r="S3436" t="s">
        <v>164</v>
      </c>
      <c r="T3436" t="s">
        <v>165</v>
      </c>
      <c r="U3436" t="s">
        <v>166</v>
      </c>
      <c r="V3436" t="s">
        <v>43</v>
      </c>
      <c r="W3436" t="s">
        <v>44</v>
      </c>
      <c r="X3436" t="s">
        <v>45</v>
      </c>
      <c r="Y3436" t="s">
        <v>46</v>
      </c>
      <c r="Z3436">
        <v>19413.036054114451</v>
      </c>
      <c r="AA3436" t="s">
        <v>167</v>
      </c>
      <c r="AB3436" t="s">
        <v>168</v>
      </c>
      <c r="AC3436" t="str">
        <f t="shared" si="53"/>
        <v>2025</v>
      </c>
    </row>
    <row r="3437" spans="1:29" x14ac:dyDescent="0.25">
      <c r="A3437" t="s">
        <v>27</v>
      </c>
      <c r="B3437" t="s">
        <v>1091</v>
      </c>
      <c r="C3437" t="s">
        <v>1134</v>
      </c>
      <c r="D3437" t="s">
        <v>60</v>
      </c>
      <c r="E3437" t="s">
        <v>61</v>
      </c>
      <c r="F3437" t="s">
        <v>30</v>
      </c>
      <c r="G3437" t="s">
        <v>31</v>
      </c>
      <c r="H3437" t="s">
        <v>62</v>
      </c>
      <c r="I3437" t="s">
        <v>63</v>
      </c>
      <c r="J3437" t="s">
        <v>64</v>
      </c>
      <c r="K3437" t="s">
        <v>65</v>
      </c>
      <c r="L3437" t="s">
        <v>38</v>
      </c>
      <c r="M3437" t="s">
        <v>38</v>
      </c>
      <c r="N3437" t="s">
        <v>38</v>
      </c>
      <c r="O3437" t="s">
        <v>38</v>
      </c>
      <c r="P3437" t="s">
        <v>38</v>
      </c>
      <c r="Q3437" t="s">
        <v>38</v>
      </c>
      <c r="R3437" t="s">
        <v>163</v>
      </c>
      <c r="S3437" t="s">
        <v>164</v>
      </c>
      <c r="T3437" t="s">
        <v>165</v>
      </c>
      <c r="U3437" t="s">
        <v>166</v>
      </c>
      <c r="V3437" t="s">
        <v>43</v>
      </c>
      <c r="W3437" t="s">
        <v>44</v>
      </c>
      <c r="X3437" t="s">
        <v>45</v>
      </c>
      <c r="Y3437" t="s">
        <v>46</v>
      </c>
      <c r="Z3437">
        <v>267873.18630411447</v>
      </c>
      <c r="AA3437" t="s">
        <v>269</v>
      </c>
      <c r="AB3437" t="s">
        <v>270</v>
      </c>
      <c r="AC3437" t="str">
        <f t="shared" si="53"/>
        <v>2025</v>
      </c>
    </row>
    <row r="3438" spans="1:29" x14ac:dyDescent="0.25">
      <c r="A3438" t="s">
        <v>27</v>
      </c>
      <c r="B3438" t="s">
        <v>1091</v>
      </c>
      <c r="C3438" t="s">
        <v>1134</v>
      </c>
      <c r="D3438" t="s">
        <v>60</v>
      </c>
      <c r="E3438" t="s">
        <v>61</v>
      </c>
      <c r="F3438" t="s">
        <v>30</v>
      </c>
      <c r="G3438" t="s">
        <v>31</v>
      </c>
      <c r="H3438" t="s">
        <v>62</v>
      </c>
      <c r="I3438" t="s">
        <v>63</v>
      </c>
      <c r="J3438" t="s">
        <v>64</v>
      </c>
      <c r="K3438" t="s">
        <v>65</v>
      </c>
      <c r="L3438" t="s">
        <v>38</v>
      </c>
      <c r="M3438" t="s">
        <v>38</v>
      </c>
      <c r="N3438" t="s">
        <v>38</v>
      </c>
      <c r="O3438" t="s">
        <v>38</v>
      </c>
      <c r="P3438" t="s">
        <v>38</v>
      </c>
      <c r="Q3438" t="s">
        <v>38</v>
      </c>
      <c r="R3438" t="s">
        <v>229</v>
      </c>
      <c r="S3438" t="s">
        <v>230</v>
      </c>
      <c r="T3438" t="s">
        <v>165</v>
      </c>
      <c r="U3438" t="s">
        <v>166</v>
      </c>
      <c r="V3438" t="s">
        <v>43</v>
      </c>
      <c r="W3438" t="s">
        <v>44</v>
      </c>
      <c r="X3438" t="s">
        <v>45</v>
      </c>
      <c r="Y3438" t="s">
        <v>46</v>
      </c>
      <c r="Z3438">
        <v>19423.655918768618</v>
      </c>
      <c r="AA3438" t="s">
        <v>563</v>
      </c>
      <c r="AB3438" t="s">
        <v>564</v>
      </c>
      <c r="AC3438" t="str">
        <f t="shared" si="53"/>
        <v>2025</v>
      </c>
    </row>
    <row r="3439" spans="1:29" x14ac:dyDescent="0.25">
      <c r="A3439" t="s">
        <v>27</v>
      </c>
      <c r="B3439" t="s">
        <v>1091</v>
      </c>
      <c r="C3439" t="s">
        <v>1134</v>
      </c>
      <c r="D3439" t="s">
        <v>257</v>
      </c>
      <c r="E3439" t="s">
        <v>258</v>
      </c>
      <c r="F3439" t="s">
        <v>30</v>
      </c>
      <c r="G3439" t="s">
        <v>31</v>
      </c>
      <c r="H3439" t="s">
        <v>62</v>
      </c>
      <c r="I3439" t="s">
        <v>63</v>
      </c>
      <c r="J3439" t="s">
        <v>64</v>
      </c>
      <c r="K3439" t="s">
        <v>65</v>
      </c>
      <c r="L3439" t="s">
        <v>38</v>
      </c>
      <c r="M3439" t="s">
        <v>38</v>
      </c>
      <c r="N3439" t="s">
        <v>817</v>
      </c>
      <c r="O3439" t="s">
        <v>348</v>
      </c>
      <c r="P3439" t="s">
        <v>38</v>
      </c>
      <c r="Q3439" t="s">
        <v>38</v>
      </c>
      <c r="R3439" t="s">
        <v>339</v>
      </c>
      <c r="S3439" t="s">
        <v>340</v>
      </c>
      <c r="T3439" t="s">
        <v>129</v>
      </c>
      <c r="U3439" t="s">
        <v>130</v>
      </c>
      <c r="V3439" t="s">
        <v>72</v>
      </c>
      <c r="W3439" t="s">
        <v>73</v>
      </c>
      <c r="X3439" t="s">
        <v>74</v>
      </c>
      <c r="Y3439" t="s">
        <v>75</v>
      </c>
      <c r="Z3439">
        <v>9.0872295612366916</v>
      </c>
      <c r="AA3439" t="s">
        <v>492</v>
      </c>
      <c r="AB3439" t="s">
        <v>493</v>
      </c>
      <c r="AC3439" t="str">
        <f t="shared" si="53"/>
        <v>2025</v>
      </c>
    </row>
    <row r="3440" spans="1:29" x14ac:dyDescent="0.25">
      <c r="A3440" t="s">
        <v>27</v>
      </c>
      <c r="B3440" t="s">
        <v>1091</v>
      </c>
      <c r="C3440" t="s">
        <v>1134</v>
      </c>
      <c r="D3440" t="s">
        <v>60</v>
      </c>
      <c r="E3440" t="s">
        <v>61</v>
      </c>
      <c r="F3440" t="s">
        <v>30</v>
      </c>
      <c r="G3440" t="s">
        <v>31</v>
      </c>
      <c r="H3440" t="s">
        <v>62</v>
      </c>
      <c r="I3440" t="s">
        <v>63</v>
      </c>
      <c r="J3440" t="s">
        <v>64</v>
      </c>
      <c r="K3440" t="s">
        <v>65</v>
      </c>
      <c r="L3440" t="s">
        <v>38</v>
      </c>
      <c r="M3440" t="s">
        <v>38</v>
      </c>
      <c r="N3440" t="s">
        <v>38</v>
      </c>
      <c r="O3440" t="s">
        <v>38</v>
      </c>
      <c r="P3440" t="s">
        <v>38</v>
      </c>
      <c r="Q3440" t="s">
        <v>38</v>
      </c>
      <c r="R3440" t="s">
        <v>229</v>
      </c>
      <c r="S3440" t="s">
        <v>230</v>
      </c>
      <c r="T3440" t="s">
        <v>165</v>
      </c>
      <c r="U3440" t="s">
        <v>166</v>
      </c>
      <c r="V3440" t="s">
        <v>43</v>
      </c>
      <c r="W3440" t="s">
        <v>44</v>
      </c>
      <c r="X3440" t="s">
        <v>45</v>
      </c>
      <c r="Y3440" t="s">
        <v>46</v>
      </c>
      <c r="Z3440">
        <v>19423.655918768618</v>
      </c>
      <c r="AA3440" t="s">
        <v>686</v>
      </c>
      <c r="AB3440" t="s">
        <v>687</v>
      </c>
      <c r="AC3440" t="str">
        <f t="shared" si="53"/>
        <v>2025</v>
      </c>
    </row>
    <row r="3441" spans="1:29" x14ac:dyDescent="0.25">
      <c r="A3441" t="s">
        <v>27</v>
      </c>
      <c r="B3441" t="s">
        <v>1091</v>
      </c>
      <c r="C3441" t="s">
        <v>1134</v>
      </c>
      <c r="D3441" t="s">
        <v>60</v>
      </c>
      <c r="E3441" t="s">
        <v>61</v>
      </c>
      <c r="F3441" t="s">
        <v>30</v>
      </c>
      <c r="G3441" t="s">
        <v>31</v>
      </c>
      <c r="H3441" t="s">
        <v>62</v>
      </c>
      <c r="I3441" t="s">
        <v>63</v>
      </c>
      <c r="J3441" t="s">
        <v>64</v>
      </c>
      <c r="K3441" t="s">
        <v>65</v>
      </c>
      <c r="L3441" t="s">
        <v>38</v>
      </c>
      <c r="M3441" t="s">
        <v>38</v>
      </c>
      <c r="N3441" t="s">
        <v>38</v>
      </c>
      <c r="O3441" t="s">
        <v>38</v>
      </c>
      <c r="P3441" t="s">
        <v>38</v>
      </c>
      <c r="Q3441" t="s">
        <v>38</v>
      </c>
      <c r="R3441" t="s">
        <v>229</v>
      </c>
      <c r="S3441" t="s">
        <v>230</v>
      </c>
      <c r="T3441" t="s">
        <v>165</v>
      </c>
      <c r="U3441" t="s">
        <v>166</v>
      </c>
      <c r="V3441" t="s">
        <v>43</v>
      </c>
      <c r="W3441" t="s">
        <v>44</v>
      </c>
      <c r="X3441" t="s">
        <v>45</v>
      </c>
      <c r="Y3441" t="s">
        <v>46</v>
      </c>
      <c r="Z3441">
        <v>68500.606028768612</v>
      </c>
      <c r="AA3441" t="s">
        <v>496</v>
      </c>
      <c r="AB3441" t="s">
        <v>497</v>
      </c>
      <c r="AC3441" t="str">
        <f t="shared" si="53"/>
        <v>2025</v>
      </c>
    </row>
    <row r="3442" spans="1:29" x14ac:dyDescent="0.25">
      <c r="A3442" t="s">
        <v>27</v>
      </c>
      <c r="B3442" t="s">
        <v>1091</v>
      </c>
      <c r="C3442" t="s">
        <v>1134</v>
      </c>
      <c r="D3442" t="s">
        <v>60</v>
      </c>
      <c r="E3442" t="s">
        <v>61</v>
      </c>
      <c r="F3442" t="s">
        <v>30</v>
      </c>
      <c r="G3442" t="s">
        <v>31</v>
      </c>
      <c r="H3442" t="s">
        <v>62</v>
      </c>
      <c r="I3442" t="s">
        <v>63</v>
      </c>
      <c r="J3442" t="s">
        <v>64</v>
      </c>
      <c r="K3442" t="s">
        <v>65</v>
      </c>
      <c r="L3442" t="s">
        <v>38</v>
      </c>
      <c r="M3442" t="s">
        <v>38</v>
      </c>
      <c r="N3442" t="s">
        <v>38</v>
      </c>
      <c r="O3442" t="s">
        <v>38</v>
      </c>
      <c r="P3442" t="s">
        <v>38</v>
      </c>
      <c r="Q3442" t="s">
        <v>38</v>
      </c>
      <c r="R3442" t="s">
        <v>353</v>
      </c>
      <c r="S3442" t="s">
        <v>354</v>
      </c>
      <c r="T3442" t="s">
        <v>251</v>
      </c>
      <c r="U3442" t="s">
        <v>252</v>
      </c>
      <c r="V3442" t="s">
        <v>253</v>
      </c>
      <c r="W3442" t="s">
        <v>254</v>
      </c>
      <c r="X3442" t="s">
        <v>45</v>
      </c>
      <c r="Y3442" t="s">
        <v>46</v>
      </c>
      <c r="Z3442">
        <v>19300.054973003738</v>
      </c>
      <c r="AA3442" t="s">
        <v>758</v>
      </c>
      <c r="AB3442" t="s">
        <v>759</v>
      </c>
      <c r="AC3442" t="str">
        <f t="shared" si="53"/>
        <v>2025</v>
      </c>
    </row>
    <row r="3443" spans="1:29" x14ac:dyDescent="0.25">
      <c r="A3443" t="s">
        <v>27</v>
      </c>
      <c r="B3443" t="s">
        <v>1091</v>
      </c>
      <c r="C3443" t="s">
        <v>1134</v>
      </c>
      <c r="D3443" t="s">
        <v>60</v>
      </c>
      <c r="E3443" t="s">
        <v>61</v>
      </c>
      <c r="F3443" t="s">
        <v>30</v>
      </c>
      <c r="G3443" t="s">
        <v>31</v>
      </c>
      <c r="H3443" t="s">
        <v>62</v>
      </c>
      <c r="I3443" t="s">
        <v>63</v>
      </c>
      <c r="J3443" t="s">
        <v>64</v>
      </c>
      <c r="K3443" t="s">
        <v>65</v>
      </c>
      <c r="L3443" t="s">
        <v>38</v>
      </c>
      <c r="M3443" t="s">
        <v>38</v>
      </c>
      <c r="N3443" t="s">
        <v>38</v>
      </c>
      <c r="O3443" t="s">
        <v>38</v>
      </c>
      <c r="P3443" t="s">
        <v>38</v>
      </c>
      <c r="Q3443" t="s">
        <v>38</v>
      </c>
      <c r="R3443" t="s">
        <v>353</v>
      </c>
      <c r="S3443" t="s">
        <v>354</v>
      </c>
      <c r="T3443" t="s">
        <v>251</v>
      </c>
      <c r="U3443" t="s">
        <v>252</v>
      </c>
      <c r="V3443" t="s">
        <v>253</v>
      </c>
      <c r="W3443" t="s">
        <v>254</v>
      </c>
      <c r="X3443" t="s">
        <v>45</v>
      </c>
      <c r="Y3443" t="s">
        <v>46</v>
      </c>
      <c r="Z3443">
        <v>19300.054973003738</v>
      </c>
      <c r="AA3443" t="s">
        <v>355</v>
      </c>
      <c r="AB3443" t="s">
        <v>1039</v>
      </c>
      <c r="AC3443" t="str">
        <f t="shared" si="53"/>
        <v>2025</v>
      </c>
    </row>
    <row r="3444" spans="1:29" x14ac:dyDescent="0.25">
      <c r="A3444" t="s">
        <v>27</v>
      </c>
      <c r="B3444" t="s">
        <v>1091</v>
      </c>
      <c r="C3444" t="s">
        <v>1134</v>
      </c>
      <c r="D3444" t="s">
        <v>60</v>
      </c>
      <c r="E3444" t="s">
        <v>61</v>
      </c>
      <c r="F3444" t="s">
        <v>30</v>
      </c>
      <c r="G3444" t="s">
        <v>31</v>
      </c>
      <c r="H3444" t="s">
        <v>62</v>
      </c>
      <c r="I3444" t="s">
        <v>63</v>
      </c>
      <c r="J3444" t="s">
        <v>64</v>
      </c>
      <c r="K3444" t="s">
        <v>65</v>
      </c>
      <c r="L3444" t="s">
        <v>38</v>
      </c>
      <c r="M3444" t="s">
        <v>38</v>
      </c>
      <c r="N3444" t="s">
        <v>38</v>
      </c>
      <c r="O3444" t="s">
        <v>38</v>
      </c>
      <c r="P3444" t="s">
        <v>38</v>
      </c>
      <c r="Q3444" t="s">
        <v>38</v>
      </c>
      <c r="R3444" t="s">
        <v>249</v>
      </c>
      <c r="S3444" t="s">
        <v>250</v>
      </c>
      <c r="T3444" t="s">
        <v>251</v>
      </c>
      <c r="U3444" t="s">
        <v>252</v>
      </c>
      <c r="V3444" t="s">
        <v>253</v>
      </c>
      <c r="W3444" t="s">
        <v>254</v>
      </c>
      <c r="X3444" t="s">
        <v>45</v>
      </c>
      <c r="Y3444" t="s">
        <v>46</v>
      </c>
      <c r="Z3444">
        <v>70151.455013003724</v>
      </c>
      <c r="AA3444" t="s">
        <v>574</v>
      </c>
      <c r="AB3444" t="s">
        <v>575</v>
      </c>
      <c r="AC3444" t="str">
        <f t="shared" si="53"/>
        <v>2025</v>
      </c>
    </row>
    <row r="3445" spans="1:29" x14ac:dyDescent="0.25">
      <c r="A3445" t="s">
        <v>27</v>
      </c>
      <c r="B3445" t="s">
        <v>1091</v>
      </c>
      <c r="C3445" t="s">
        <v>1134</v>
      </c>
      <c r="D3445" t="s">
        <v>60</v>
      </c>
      <c r="E3445" t="s">
        <v>61</v>
      </c>
      <c r="F3445" t="s">
        <v>30</v>
      </c>
      <c r="G3445" t="s">
        <v>31</v>
      </c>
      <c r="H3445" t="s">
        <v>62</v>
      </c>
      <c r="I3445" t="s">
        <v>63</v>
      </c>
      <c r="J3445" t="s">
        <v>64</v>
      </c>
      <c r="K3445" t="s">
        <v>65</v>
      </c>
      <c r="L3445" t="s">
        <v>38</v>
      </c>
      <c r="M3445" t="s">
        <v>38</v>
      </c>
      <c r="N3445" t="s">
        <v>38</v>
      </c>
      <c r="O3445" t="s">
        <v>38</v>
      </c>
      <c r="P3445" t="s">
        <v>38</v>
      </c>
      <c r="Q3445" t="s">
        <v>38</v>
      </c>
      <c r="R3445" t="s">
        <v>249</v>
      </c>
      <c r="S3445" t="s">
        <v>250</v>
      </c>
      <c r="T3445" t="s">
        <v>251</v>
      </c>
      <c r="U3445" t="s">
        <v>252</v>
      </c>
      <c r="V3445" t="s">
        <v>253</v>
      </c>
      <c r="W3445" t="s">
        <v>254</v>
      </c>
      <c r="X3445" t="s">
        <v>45</v>
      </c>
      <c r="Y3445" t="s">
        <v>46</v>
      </c>
      <c r="Z3445">
        <v>19300.054973003738</v>
      </c>
      <c r="AA3445" t="s">
        <v>541</v>
      </c>
      <c r="AB3445" t="s">
        <v>542</v>
      </c>
      <c r="AC3445" t="str">
        <f t="shared" si="53"/>
        <v>2025</v>
      </c>
    </row>
    <row r="3446" spans="1:29" x14ac:dyDescent="0.25">
      <c r="A3446" t="s">
        <v>27</v>
      </c>
      <c r="B3446" t="s">
        <v>1091</v>
      </c>
      <c r="C3446" t="s">
        <v>1134</v>
      </c>
      <c r="D3446" t="s">
        <v>60</v>
      </c>
      <c r="E3446" t="s">
        <v>61</v>
      </c>
      <c r="F3446" t="s">
        <v>30</v>
      </c>
      <c r="G3446" t="s">
        <v>31</v>
      </c>
      <c r="H3446" t="s">
        <v>62</v>
      </c>
      <c r="I3446" t="s">
        <v>63</v>
      </c>
      <c r="J3446" t="s">
        <v>64</v>
      </c>
      <c r="K3446" t="s">
        <v>65</v>
      </c>
      <c r="L3446" t="s">
        <v>38</v>
      </c>
      <c r="M3446" t="s">
        <v>38</v>
      </c>
      <c r="N3446" t="s">
        <v>38</v>
      </c>
      <c r="O3446" t="s">
        <v>38</v>
      </c>
      <c r="P3446" t="s">
        <v>38</v>
      </c>
      <c r="Q3446" t="s">
        <v>38</v>
      </c>
      <c r="R3446" t="s">
        <v>249</v>
      </c>
      <c r="S3446" t="s">
        <v>250</v>
      </c>
      <c r="T3446" t="s">
        <v>251</v>
      </c>
      <c r="U3446" t="s">
        <v>252</v>
      </c>
      <c r="V3446" t="s">
        <v>253</v>
      </c>
      <c r="W3446" t="s">
        <v>254</v>
      </c>
      <c r="X3446" t="s">
        <v>45</v>
      </c>
      <c r="Y3446" t="s">
        <v>46</v>
      </c>
      <c r="Z3446">
        <v>19300.054973003735</v>
      </c>
      <c r="AA3446" t="s">
        <v>255</v>
      </c>
      <c r="AB3446" t="s">
        <v>256</v>
      </c>
      <c r="AC3446" t="str">
        <f t="shared" si="53"/>
        <v>2025</v>
      </c>
    </row>
    <row r="3447" spans="1:29" x14ac:dyDescent="0.25">
      <c r="A3447" t="s">
        <v>27</v>
      </c>
      <c r="B3447" t="s">
        <v>1091</v>
      </c>
      <c r="C3447" t="s">
        <v>1134</v>
      </c>
      <c r="D3447" t="s">
        <v>257</v>
      </c>
      <c r="E3447" t="s">
        <v>258</v>
      </c>
      <c r="F3447" t="s">
        <v>30</v>
      </c>
      <c r="G3447" t="s">
        <v>31</v>
      </c>
      <c r="H3447" t="s">
        <v>62</v>
      </c>
      <c r="I3447" t="s">
        <v>63</v>
      </c>
      <c r="J3447" t="s">
        <v>64</v>
      </c>
      <c r="K3447" t="s">
        <v>65</v>
      </c>
      <c r="L3447" t="s">
        <v>38</v>
      </c>
      <c r="M3447" t="s">
        <v>38</v>
      </c>
      <c r="N3447" t="s">
        <v>817</v>
      </c>
      <c r="O3447" t="s">
        <v>348</v>
      </c>
      <c r="P3447" t="s">
        <v>38</v>
      </c>
      <c r="Q3447" t="s">
        <v>38</v>
      </c>
      <c r="R3447" t="s">
        <v>141</v>
      </c>
      <c r="S3447" t="s">
        <v>142</v>
      </c>
      <c r="T3447" t="s">
        <v>143</v>
      </c>
      <c r="U3447" t="s">
        <v>144</v>
      </c>
      <c r="V3447" t="s">
        <v>118</v>
      </c>
      <c r="W3447" t="s">
        <v>119</v>
      </c>
      <c r="X3447" t="s">
        <v>74</v>
      </c>
      <c r="Y3447" t="s">
        <v>75</v>
      </c>
      <c r="Z3447">
        <v>112.47585438497794</v>
      </c>
      <c r="AA3447" t="s">
        <v>649</v>
      </c>
      <c r="AB3447" t="s">
        <v>650</v>
      </c>
      <c r="AC3447" t="str">
        <f t="shared" si="53"/>
        <v>2025</v>
      </c>
    </row>
    <row r="3448" spans="1:29" x14ac:dyDescent="0.25">
      <c r="A3448" t="s">
        <v>27</v>
      </c>
      <c r="B3448" t="s">
        <v>1091</v>
      </c>
      <c r="C3448" t="s">
        <v>1134</v>
      </c>
      <c r="D3448" t="s">
        <v>60</v>
      </c>
      <c r="E3448" t="s">
        <v>61</v>
      </c>
      <c r="F3448" t="s">
        <v>30</v>
      </c>
      <c r="G3448" t="s">
        <v>31</v>
      </c>
      <c r="H3448" t="s">
        <v>62</v>
      </c>
      <c r="I3448" t="s">
        <v>63</v>
      </c>
      <c r="J3448" t="s">
        <v>64</v>
      </c>
      <c r="K3448" t="s">
        <v>65</v>
      </c>
      <c r="L3448" t="s">
        <v>38</v>
      </c>
      <c r="M3448" t="s">
        <v>38</v>
      </c>
      <c r="N3448" t="s">
        <v>38</v>
      </c>
      <c r="O3448" t="s">
        <v>38</v>
      </c>
      <c r="P3448" t="s">
        <v>38</v>
      </c>
      <c r="Q3448" t="s">
        <v>38</v>
      </c>
      <c r="R3448" t="s">
        <v>249</v>
      </c>
      <c r="S3448" t="s">
        <v>250</v>
      </c>
      <c r="T3448" t="s">
        <v>251</v>
      </c>
      <c r="U3448" t="s">
        <v>252</v>
      </c>
      <c r="V3448" t="s">
        <v>253</v>
      </c>
      <c r="W3448" t="s">
        <v>254</v>
      </c>
      <c r="X3448" t="s">
        <v>45</v>
      </c>
      <c r="Y3448" t="s">
        <v>46</v>
      </c>
      <c r="Z3448">
        <v>19300.054973003738</v>
      </c>
      <c r="AA3448" t="s">
        <v>551</v>
      </c>
      <c r="AB3448" t="s">
        <v>552</v>
      </c>
      <c r="AC3448" t="str">
        <f t="shared" si="53"/>
        <v>2025</v>
      </c>
    </row>
    <row r="3449" spans="1:29" x14ac:dyDescent="0.25">
      <c r="A3449" t="s">
        <v>27</v>
      </c>
      <c r="B3449" t="s">
        <v>1091</v>
      </c>
      <c r="C3449" t="s">
        <v>1134</v>
      </c>
      <c r="D3449" t="s">
        <v>60</v>
      </c>
      <c r="E3449" t="s">
        <v>61</v>
      </c>
      <c r="F3449" t="s">
        <v>30</v>
      </c>
      <c r="G3449" t="s">
        <v>31</v>
      </c>
      <c r="H3449" t="s">
        <v>62</v>
      </c>
      <c r="I3449" t="s">
        <v>63</v>
      </c>
      <c r="J3449" t="s">
        <v>64</v>
      </c>
      <c r="K3449" t="s">
        <v>65</v>
      </c>
      <c r="L3449" t="s">
        <v>38</v>
      </c>
      <c r="M3449" t="s">
        <v>38</v>
      </c>
      <c r="N3449" t="s">
        <v>38</v>
      </c>
      <c r="O3449" t="s">
        <v>38</v>
      </c>
      <c r="P3449" t="s">
        <v>38</v>
      </c>
      <c r="Q3449" t="s">
        <v>38</v>
      </c>
      <c r="R3449" t="s">
        <v>292</v>
      </c>
      <c r="S3449" t="s">
        <v>293</v>
      </c>
      <c r="T3449" t="s">
        <v>294</v>
      </c>
      <c r="U3449" t="s">
        <v>295</v>
      </c>
      <c r="V3449" t="s">
        <v>253</v>
      </c>
      <c r="W3449" t="s">
        <v>254</v>
      </c>
      <c r="X3449" t="s">
        <v>45</v>
      </c>
      <c r="Y3449" t="s">
        <v>46</v>
      </c>
      <c r="Z3449">
        <v>19203.289265066654</v>
      </c>
      <c r="AA3449" t="s">
        <v>296</v>
      </c>
      <c r="AB3449" t="s">
        <v>297</v>
      </c>
      <c r="AC3449" t="str">
        <f t="shared" si="53"/>
        <v>2025</v>
      </c>
    </row>
    <row r="3450" spans="1:29" x14ac:dyDescent="0.25">
      <c r="A3450" t="s">
        <v>27</v>
      </c>
      <c r="B3450" t="s">
        <v>1091</v>
      </c>
      <c r="C3450" t="s">
        <v>1134</v>
      </c>
      <c r="D3450" t="s">
        <v>60</v>
      </c>
      <c r="E3450" t="s">
        <v>61</v>
      </c>
      <c r="F3450" t="s">
        <v>30</v>
      </c>
      <c r="G3450" t="s">
        <v>31</v>
      </c>
      <c r="H3450" t="s">
        <v>62</v>
      </c>
      <c r="I3450" t="s">
        <v>63</v>
      </c>
      <c r="J3450" t="s">
        <v>64</v>
      </c>
      <c r="K3450" t="s">
        <v>65</v>
      </c>
      <c r="L3450" t="s">
        <v>38</v>
      </c>
      <c r="M3450" t="s">
        <v>38</v>
      </c>
      <c r="N3450" t="s">
        <v>38</v>
      </c>
      <c r="O3450" t="s">
        <v>38</v>
      </c>
      <c r="P3450" t="s">
        <v>38</v>
      </c>
      <c r="Q3450" t="s">
        <v>38</v>
      </c>
      <c r="R3450" t="s">
        <v>292</v>
      </c>
      <c r="S3450" t="s">
        <v>293</v>
      </c>
      <c r="T3450" t="s">
        <v>294</v>
      </c>
      <c r="U3450" t="s">
        <v>295</v>
      </c>
      <c r="V3450" t="s">
        <v>253</v>
      </c>
      <c r="W3450" t="s">
        <v>254</v>
      </c>
      <c r="X3450" t="s">
        <v>45</v>
      </c>
      <c r="Y3450" t="s">
        <v>46</v>
      </c>
      <c r="Z3450">
        <v>19203.289265066654</v>
      </c>
      <c r="AA3450" t="s">
        <v>714</v>
      </c>
      <c r="AB3450" t="s">
        <v>715</v>
      </c>
      <c r="AC3450" t="str">
        <f t="shared" si="53"/>
        <v>2025</v>
      </c>
    </row>
    <row r="3451" spans="1:29" x14ac:dyDescent="0.25">
      <c r="A3451" t="s">
        <v>27</v>
      </c>
      <c r="B3451" t="s">
        <v>1091</v>
      </c>
      <c r="C3451" t="s">
        <v>1134</v>
      </c>
      <c r="D3451" t="s">
        <v>257</v>
      </c>
      <c r="E3451" t="s">
        <v>258</v>
      </c>
      <c r="F3451" t="s">
        <v>30</v>
      </c>
      <c r="G3451" t="s">
        <v>31</v>
      </c>
      <c r="H3451" t="s">
        <v>62</v>
      </c>
      <c r="I3451" t="s">
        <v>63</v>
      </c>
      <c r="J3451" t="s">
        <v>64</v>
      </c>
      <c r="K3451" t="s">
        <v>65</v>
      </c>
      <c r="L3451" t="s">
        <v>38</v>
      </c>
      <c r="M3451" t="s">
        <v>38</v>
      </c>
      <c r="N3451" t="s">
        <v>817</v>
      </c>
      <c r="O3451" t="s">
        <v>348</v>
      </c>
      <c r="P3451" t="s">
        <v>38</v>
      </c>
      <c r="Q3451" t="s">
        <v>38</v>
      </c>
      <c r="R3451" t="s">
        <v>376</v>
      </c>
      <c r="S3451" t="s">
        <v>377</v>
      </c>
      <c r="T3451" t="s">
        <v>378</v>
      </c>
      <c r="U3451" t="s">
        <v>377</v>
      </c>
      <c r="V3451" t="s">
        <v>118</v>
      </c>
      <c r="W3451" t="s">
        <v>119</v>
      </c>
      <c r="X3451" t="s">
        <v>74</v>
      </c>
      <c r="Y3451" t="s">
        <v>75</v>
      </c>
      <c r="Z3451">
        <v>130.6397642187392</v>
      </c>
      <c r="AA3451" t="s">
        <v>502</v>
      </c>
      <c r="AB3451" t="s">
        <v>503</v>
      </c>
      <c r="AC3451" t="str">
        <f t="shared" si="53"/>
        <v>2025</v>
      </c>
    </row>
    <row r="3452" spans="1:29" x14ac:dyDescent="0.25">
      <c r="A3452" t="s">
        <v>27</v>
      </c>
      <c r="B3452" t="s">
        <v>1091</v>
      </c>
      <c r="C3452" t="s">
        <v>1134</v>
      </c>
      <c r="D3452" t="s">
        <v>60</v>
      </c>
      <c r="E3452" t="s">
        <v>61</v>
      </c>
      <c r="F3452" t="s">
        <v>30</v>
      </c>
      <c r="G3452" t="s">
        <v>31</v>
      </c>
      <c r="H3452" t="s">
        <v>62</v>
      </c>
      <c r="I3452" t="s">
        <v>63</v>
      </c>
      <c r="J3452" t="s">
        <v>64</v>
      </c>
      <c r="K3452" t="s">
        <v>65</v>
      </c>
      <c r="L3452" t="s">
        <v>38</v>
      </c>
      <c r="M3452" t="s">
        <v>38</v>
      </c>
      <c r="N3452" t="s">
        <v>38</v>
      </c>
      <c r="O3452" t="s">
        <v>38</v>
      </c>
      <c r="P3452" t="s">
        <v>38</v>
      </c>
      <c r="Q3452" t="s">
        <v>38</v>
      </c>
      <c r="R3452" t="s">
        <v>368</v>
      </c>
      <c r="S3452" t="s">
        <v>369</v>
      </c>
      <c r="T3452" t="s">
        <v>370</v>
      </c>
      <c r="U3452" t="s">
        <v>371</v>
      </c>
      <c r="V3452" t="s">
        <v>253</v>
      </c>
      <c r="W3452" t="s">
        <v>254</v>
      </c>
      <c r="X3452" t="s">
        <v>45</v>
      </c>
      <c r="Y3452" t="s">
        <v>46</v>
      </c>
      <c r="Z3452">
        <v>19203.289265066654</v>
      </c>
      <c r="AA3452" t="s">
        <v>372</v>
      </c>
      <c r="AB3452" t="s">
        <v>373</v>
      </c>
      <c r="AC3452" t="str">
        <f t="shared" si="53"/>
        <v>2025</v>
      </c>
    </row>
    <row r="3453" spans="1:29" x14ac:dyDescent="0.25">
      <c r="A3453" t="s">
        <v>27</v>
      </c>
      <c r="B3453" t="s">
        <v>1091</v>
      </c>
      <c r="C3453" t="s">
        <v>1134</v>
      </c>
      <c r="D3453" t="s">
        <v>60</v>
      </c>
      <c r="E3453" t="s">
        <v>61</v>
      </c>
      <c r="F3453" t="s">
        <v>30</v>
      </c>
      <c r="G3453" t="s">
        <v>31</v>
      </c>
      <c r="H3453" t="s">
        <v>62</v>
      </c>
      <c r="I3453" t="s">
        <v>63</v>
      </c>
      <c r="J3453" t="s">
        <v>64</v>
      </c>
      <c r="K3453" t="s">
        <v>65</v>
      </c>
      <c r="L3453" t="s">
        <v>38</v>
      </c>
      <c r="M3453" t="s">
        <v>38</v>
      </c>
      <c r="N3453" t="s">
        <v>38</v>
      </c>
      <c r="O3453" t="s">
        <v>38</v>
      </c>
      <c r="P3453" t="s">
        <v>38</v>
      </c>
      <c r="Q3453" t="s">
        <v>38</v>
      </c>
      <c r="R3453" t="s">
        <v>368</v>
      </c>
      <c r="S3453" t="s">
        <v>369</v>
      </c>
      <c r="T3453" t="s">
        <v>370</v>
      </c>
      <c r="U3453" t="s">
        <v>371</v>
      </c>
      <c r="V3453" t="s">
        <v>253</v>
      </c>
      <c r="W3453" t="s">
        <v>254</v>
      </c>
      <c r="X3453" t="s">
        <v>45</v>
      </c>
      <c r="Y3453" t="s">
        <v>46</v>
      </c>
      <c r="Z3453">
        <v>19203.289265066651</v>
      </c>
      <c r="AA3453" t="s">
        <v>543</v>
      </c>
      <c r="AB3453" t="s">
        <v>544</v>
      </c>
      <c r="AC3453" t="str">
        <f t="shared" si="53"/>
        <v>2025</v>
      </c>
    </row>
    <row r="3454" spans="1:29" x14ac:dyDescent="0.25">
      <c r="A3454" t="s">
        <v>27</v>
      </c>
      <c r="B3454" t="s">
        <v>1091</v>
      </c>
      <c r="C3454" t="s">
        <v>1134</v>
      </c>
      <c r="D3454" t="s">
        <v>60</v>
      </c>
      <c r="E3454" t="s">
        <v>61</v>
      </c>
      <c r="F3454" t="s">
        <v>30</v>
      </c>
      <c r="G3454" t="s">
        <v>31</v>
      </c>
      <c r="H3454" t="s">
        <v>62</v>
      </c>
      <c r="I3454" t="s">
        <v>63</v>
      </c>
      <c r="J3454" t="s">
        <v>64</v>
      </c>
      <c r="K3454" t="s">
        <v>65</v>
      </c>
      <c r="L3454" t="s">
        <v>38</v>
      </c>
      <c r="M3454" t="s">
        <v>38</v>
      </c>
      <c r="N3454" t="s">
        <v>38</v>
      </c>
      <c r="O3454" t="s">
        <v>38</v>
      </c>
      <c r="P3454" t="s">
        <v>38</v>
      </c>
      <c r="Q3454" t="s">
        <v>38</v>
      </c>
      <c r="R3454" t="s">
        <v>368</v>
      </c>
      <c r="S3454" t="s">
        <v>369</v>
      </c>
      <c r="T3454" t="s">
        <v>370</v>
      </c>
      <c r="U3454" t="s">
        <v>371</v>
      </c>
      <c r="V3454" t="s">
        <v>253</v>
      </c>
      <c r="W3454" t="s">
        <v>254</v>
      </c>
      <c r="X3454" t="s">
        <v>45</v>
      </c>
      <c r="Y3454" t="s">
        <v>46</v>
      </c>
      <c r="Z3454">
        <v>19203.289265066654</v>
      </c>
      <c r="AA3454" t="s">
        <v>400</v>
      </c>
      <c r="AB3454" t="s">
        <v>401</v>
      </c>
      <c r="AC3454" t="str">
        <f t="shared" si="53"/>
        <v>2025</v>
      </c>
    </row>
    <row r="3455" spans="1:29" x14ac:dyDescent="0.25">
      <c r="A3455" t="s">
        <v>27</v>
      </c>
      <c r="B3455" t="s">
        <v>1091</v>
      </c>
      <c r="C3455" t="s">
        <v>1134</v>
      </c>
      <c r="D3455" t="s">
        <v>257</v>
      </c>
      <c r="E3455" t="s">
        <v>258</v>
      </c>
      <c r="F3455" t="s">
        <v>30</v>
      </c>
      <c r="G3455" t="s">
        <v>31</v>
      </c>
      <c r="H3455" t="s">
        <v>62</v>
      </c>
      <c r="I3455" t="s">
        <v>63</v>
      </c>
      <c r="J3455" t="s">
        <v>64</v>
      </c>
      <c r="K3455" t="s">
        <v>65</v>
      </c>
      <c r="L3455" t="s">
        <v>38</v>
      </c>
      <c r="M3455" t="s">
        <v>38</v>
      </c>
      <c r="N3455" t="s">
        <v>817</v>
      </c>
      <c r="O3455" t="s">
        <v>348</v>
      </c>
      <c r="P3455" t="s">
        <v>38</v>
      </c>
      <c r="Q3455" t="s">
        <v>38</v>
      </c>
      <c r="R3455" t="s">
        <v>376</v>
      </c>
      <c r="S3455" t="s">
        <v>377</v>
      </c>
      <c r="T3455" t="s">
        <v>378</v>
      </c>
      <c r="U3455" t="s">
        <v>377</v>
      </c>
      <c r="V3455" t="s">
        <v>118</v>
      </c>
      <c r="W3455" t="s">
        <v>119</v>
      </c>
      <c r="X3455" t="s">
        <v>74</v>
      </c>
      <c r="Y3455" t="s">
        <v>75</v>
      </c>
      <c r="Z3455">
        <v>26.319300191794131</v>
      </c>
      <c r="AA3455" t="s">
        <v>818</v>
      </c>
      <c r="AB3455" t="s">
        <v>819</v>
      </c>
      <c r="AC3455" t="str">
        <f t="shared" si="53"/>
        <v>2025</v>
      </c>
    </row>
    <row r="3456" spans="1:29" x14ac:dyDescent="0.25">
      <c r="A3456" t="s">
        <v>27</v>
      </c>
      <c r="B3456" t="s">
        <v>1091</v>
      </c>
      <c r="C3456" t="s">
        <v>1134</v>
      </c>
      <c r="D3456" t="s">
        <v>60</v>
      </c>
      <c r="E3456" t="s">
        <v>61</v>
      </c>
      <c r="F3456" t="s">
        <v>30</v>
      </c>
      <c r="G3456" t="s">
        <v>31</v>
      </c>
      <c r="H3456" t="s">
        <v>62</v>
      </c>
      <c r="I3456" t="s">
        <v>63</v>
      </c>
      <c r="J3456" t="s">
        <v>64</v>
      </c>
      <c r="K3456" t="s">
        <v>65</v>
      </c>
      <c r="L3456" t="s">
        <v>38</v>
      </c>
      <c r="M3456" t="s">
        <v>38</v>
      </c>
      <c r="N3456" t="s">
        <v>38</v>
      </c>
      <c r="O3456" t="s">
        <v>38</v>
      </c>
      <c r="P3456" t="s">
        <v>38</v>
      </c>
      <c r="Q3456" t="s">
        <v>38</v>
      </c>
      <c r="R3456" t="s">
        <v>368</v>
      </c>
      <c r="S3456" t="s">
        <v>369</v>
      </c>
      <c r="T3456" t="s">
        <v>370</v>
      </c>
      <c r="U3456" t="s">
        <v>371</v>
      </c>
      <c r="V3456" t="s">
        <v>253</v>
      </c>
      <c r="W3456" t="s">
        <v>254</v>
      </c>
      <c r="X3456" t="s">
        <v>45</v>
      </c>
      <c r="Y3456" t="s">
        <v>46</v>
      </c>
      <c r="Z3456">
        <v>19203.289265066654</v>
      </c>
      <c r="AA3456" t="s">
        <v>794</v>
      </c>
      <c r="AB3456" t="s">
        <v>795</v>
      </c>
      <c r="AC3456" t="str">
        <f t="shared" si="53"/>
        <v>2025</v>
      </c>
    </row>
    <row r="3457" spans="1:29" x14ac:dyDescent="0.25">
      <c r="A3457" t="s">
        <v>27</v>
      </c>
      <c r="B3457" t="s">
        <v>1091</v>
      </c>
      <c r="C3457" t="s">
        <v>1134</v>
      </c>
      <c r="D3457" t="s">
        <v>60</v>
      </c>
      <c r="E3457" t="s">
        <v>61</v>
      </c>
      <c r="F3457" t="s">
        <v>30</v>
      </c>
      <c r="G3457" t="s">
        <v>31</v>
      </c>
      <c r="H3457" t="s">
        <v>62</v>
      </c>
      <c r="I3457" t="s">
        <v>63</v>
      </c>
      <c r="J3457" t="s">
        <v>64</v>
      </c>
      <c r="K3457" t="s">
        <v>65</v>
      </c>
      <c r="L3457" t="s">
        <v>38</v>
      </c>
      <c r="M3457" t="s">
        <v>38</v>
      </c>
      <c r="N3457" t="s">
        <v>38</v>
      </c>
      <c r="O3457" t="s">
        <v>38</v>
      </c>
      <c r="P3457" t="s">
        <v>38</v>
      </c>
      <c r="Q3457" t="s">
        <v>38</v>
      </c>
      <c r="R3457" t="s">
        <v>368</v>
      </c>
      <c r="S3457" t="s">
        <v>369</v>
      </c>
      <c r="T3457" t="s">
        <v>370</v>
      </c>
      <c r="U3457" t="s">
        <v>371</v>
      </c>
      <c r="V3457" t="s">
        <v>253</v>
      </c>
      <c r="W3457" t="s">
        <v>254</v>
      </c>
      <c r="X3457" t="s">
        <v>45</v>
      </c>
      <c r="Y3457" t="s">
        <v>46</v>
      </c>
      <c r="Z3457">
        <v>19203.289265066651</v>
      </c>
      <c r="AA3457" t="s">
        <v>516</v>
      </c>
      <c r="AB3457" t="s">
        <v>517</v>
      </c>
      <c r="AC3457" t="str">
        <f t="shared" si="53"/>
        <v>2025</v>
      </c>
    </row>
    <row r="3458" spans="1:29" x14ac:dyDescent="0.25">
      <c r="A3458" t="s">
        <v>27</v>
      </c>
      <c r="B3458" t="s">
        <v>1091</v>
      </c>
      <c r="C3458" t="s">
        <v>1134</v>
      </c>
      <c r="D3458" t="s">
        <v>60</v>
      </c>
      <c r="E3458" t="s">
        <v>61</v>
      </c>
      <c r="F3458" t="s">
        <v>30</v>
      </c>
      <c r="G3458" t="s">
        <v>31</v>
      </c>
      <c r="H3458" t="s">
        <v>62</v>
      </c>
      <c r="I3458" t="s">
        <v>63</v>
      </c>
      <c r="J3458" t="s">
        <v>64</v>
      </c>
      <c r="K3458" t="s">
        <v>65</v>
      </c>
      <c r="L3458" t="s">
        <v>38</v>
      </c>
      <c r="M3458" t="s">
        <v>38</v>
      </c>
      <c r="N3458" t="s">
        <v>38</v>
      </c>
      <c r="O3458" t="s">
        <v>38</v>
      </c>
      <c r="P3458" t="s">
        <v>38</v>
      </c>
      <c r="Q3458" t="s">
        <v>38</v>
      </c>
      <c r="R3458" t="s">
        <v>547</v>
      </c>
      <c r="S3458" t="s">
        <v>548</v>
      </c>
      <c r="T3458" t="s">
        <v>370</v>
      </c>
      <c r="U3458" t="s">
        <v>371</v>
      </c>
      <c r="V3458" t="s">
        <v>253</v>
      </c>
      <c r="W3458" t="s">
        <v>254</v>
      </c>
      <c r="X3458" t="s">
        <v>45</v>
      </c>
      <c r="Y3458" t="s">
        <v>46</v>
      </c>
      <c r="Z3458">
        <v>19203.289265066654</v>
      </c>
      <c r="AA3458" t="s">
        <v>549</v>
      </c>
      <c r="AB3458" t="s">
        <v>550</v>
      </c>
      <c r="AC3458" t="str">
        <f t="shared" si="53"/>
        <v>2025</v>
      </c>
    </row>
    <row r="3459" spans="1:29" x14ac:dyDescent="0.25">
      <c r="A3459" t="s">
        <v>27</v>
      </c>
      <c r="B3459" t="s">
        <v>1091</v>
      </c>
      <c r="C3459" t="s">
        <v>1134</v>
      </c>
      <c r="D3459" t="s">
        <v>60</v>
      </c>
      <c r="E3459" t="s">
        <v>61</v>
      </c>
      <c r="F3459" t="s">
        <v>30</v>
      </c>
      <c r="G3459" t="s">
        <v>31</v>
      </c>
      <c r="H3459" t="s">
        <v>62</v>
      </c>
      <c r="I3459" t="s">
        <v>63</v>
      </c>
      <c r="J3459" t="s">
        <v>64</v>
      </c>
      <c r="K3459" t="s">
        <v>65</v>
      </c>
      <c r="L3459" t="s">
        <v>38</v>
      </c>
      <c r="M3459" t="s">
        <v>38</v>
      </c>
      <c r="N3459" t="s">
        <v>38</v>
      </c>
      <c r="O3459" t="s">
        <v>38</v>
      </c>
      <c r="P3459" t="s">
        <v>175</v>
      </c>
      <c r="Q3459" t="s">
        <v>176</v>
      </c>
      <c r="R3459" t="s">
        <v>241</v>
      </c>
      <c r="S3459" t="s">
        <v>242</v>
      </c>
      <c r="T3459" t="s">
        <v>243</v>
      </c>
      <c r="U3459" t="s">
        <v>244</v>
      </c>
      <c r="V3459" t="s">
        <v>245</v>
      </c>
      <c r="W3459" t="s">
        <v>246</v>
      </c>
      <c r="X3459" t="s">
        <v>74</v>
      </c>
      <c r="Y3459" t="s">
        <v>75</v>
      </c>
      <c r="Z3459">
        <v>3263.7142873015891</v>
      </c>
      <c r="AA3459" t="s">
        <v>298</v>
      </c>
      <c r="AB3459" t="s">
        <v>299</v>
      </c>
      <c r="AC3459" t="str">
        <f t="shared" ref="AC3459:AC3522" si="54">IF(OR(B3459="Eelarve_liigendus",B3459="Eelarve_ule",B3459="Kinnitatud eelarve",B3459="Lisaeelarve"),"2025",C3459)</f>
        <v>2025</v>
      </c>
    </row>
    <row r="3460" spans="1:29" x14ac:dyDescent="0.25">
      <c r="A3460" t="s">
        <v>27</v>
      </c>
      <c r="B3460" t="s">
        <v>1091</v>
      </c>
      <c r="C3460" t="s">
        <v>1134</v>
      </c>
      <c r="D3460" t="s">
        <v>60</v>
      </c>
      <c r="E3460" t="s">
        <v>61</v>
      </c>
      <c r="F3460" t="s">
        <v>30</v>
      </c>
      <c r="G3460" t="s">
        <v>31</v>
      </c>
      <c r="H3460" t="s">
        <v>62</v>
      </c>
      <c r="I3460" t="s">
        <v>63</v>
      </c>
      <c r="J3460" t="s">
        <v>64</v>
      </c>
      <c r="K3460" t="s">
        <v>65</v>
      </c>
      <c r="L3460" t="s">
        <v>38</v>
      </c>
      <c r="M3460" t="s">
        <v>38</v>
      </c>
      <c r="N3460" t="s">
        <v>38</v>
      </c>
      <c r="O3460" t="s">
        <v>38</v>
      </c>
      <c r="P3460" t="s">
        <v>175</v>
      </c>
      <c r="Q3460" t="s">
        <v>176</v>
      </c>
      <c r="R3460" t="s">
        <v>241</v>
      </c>
      <c r="S3460" t="s">
        <v>242</v>
      </c>
      <c r="T3460" t="s">
        <v>243</v>
      </c>
      <c r="U3460" t="s">
        <v>244</v>
      </c>
      <c r="V3460" t="s">
        <v>245</v>
      </c>
      <c r="W3460" t="s">
        <v>246</v>
      </c>
      <c r="X3460" t="s">
        <v>74</v>
      </c>
      <c r="Y3460" t="s">
        <v>75</v>
      </c>
      <c r="Z3460">
        <v>3263.7142873015891</v>
      </c>
      <c r="AA3460" t="s">
        <v>539</v>
      </c>
      <c r="AB3460" t="s">
        <v>540</v>
      </c>
      <c r="AC3460" t="str">
        <f t="shared" si="54"/>
        <v>2025</v>
      </c>
    </row>
    <row r="3461" spans="1:29" x14ac:dyDescent="0.25">
      <c r="A3461" t="s">
        <v>27</v>
      </c>
      <c r="B3461" t="s">
        <v>1091</v>
      </c>
      <c r="C3461" t="s">
        <v>1134</v>
      </c>
      <c r="D3461" t="s">
        <v>60</v>
      </c>
      <c r="E3461" t="s">
        <v>61</v>
      </c>
      <c r="F3461" t="s">
        <v>30</v>
      </c>
      <c r="G3461" t="s">
        <v>31</v>
      </c>
      <c r="H3461" t="s">
        <v>62</v>
      </c>
      <c r="I3461" t="s">
        <v>63</v>
      </c>
      <c r="J3461" t="s">
        <v>64</v>
      </c>
      <c r="K3461" t="s">
        <v>65</v>
      </c>
      <c r="L3461" t="s">
        <v>38</v>
      </c>
      <c r="M3461" t="s">
        <v>38</v>
      </c>
      <c r="N3461" t="s">
        <v>38</v>
      </c>
      <c r="O3461" t="s">
        <v>38</v>
      </c>
      <c r="P3461" t="s">
        <v>175</v>
      </c>
      <c r="Q3461" t="s">
        <v>176</v>
      </c>
      <c r="R3461" t="s">
        <v>241</v>
      </c>
      <c r="S3461" t="s">
        <v>242</v>
      </c>
      <c r="T3461" t="s">
        <v>243</v>
      </c>
      <c r="U3461" t="s">
        <v>244</v>
      </c>
      <c r="V3461" t="s">
        <v>245</v>
      </c>
      <c r="W3461" t="s">
        <v>246</v>
      </c>
      <c r="X3461" t="s">
        <v>74</v>
      </c>
      <c r="Y3461" t="s">
        <v>75</v>
      </c>
      <c r="Z3461">
        <v>3263.7142873015891</v>
      </c>
      <c r="AA3461" t="s">
        <v>614</v>
      </c>
      <c r="AB3461" t="s">
        <v>615</v>
      </c>
      <c r="AC3461" t="str">
        <f t="shared" si="54"/>
        <v>2025</v>
      </c>
    </row>
    <row r="3462" spans="1:29" x14ac:dyDescent="0.25">
      <c r="A3462" t="s">
        <v>27</v>
      </c>
      <c r="B3462" t="s">
        <v>1091</v>
      </c>
      <c r="C3462" t="s">
        <v>1134</v>
      </c>
      <c r="D3462" t="s">
        <v>60</v>
      </c>
      <c r="E3462" t="s">
        <v>61</v>
      </c>
      <c r="F3462" t="s">
        <v>30</v>
      </c>
      <c r="G3462" t="s">
        <v>31</v>
      </c>
      <c r="H3462" t="s">
        <v>62</v>
      </c>
      <c r="I3462" t="s">
        <v>63</v>
      </c>
      <c r="J3462" t="s">
        <v>64</v>
      </c>
      <c r="K3462" t="s">
        <v>65</v>
      </c>
      <c r="L3462" t="s">
        <v>38</v>
      </c>
      <c r="M3462" t="s">
        <v>38</v>
      </c>
      <c r="N3462" t="s">
        <v>38</v>
      </c>
      <c r="O3462" t="s">
        <v>38</v>
      </c>
      <c r="P3462" t="s">
        <v>175</v>
      </c>
      <c r="Q3462" t="s">
        <v>176</v>
      </c>
      <c r="R3462" t="s">
        <v>277</v>
      </c>
      <c r="S3462" t="s">
        <v>278</v>
      </c>
      <c r="T3462" t="s">
        <v>243</v>
      </c>
      <c r="U3462" t="s">
        <v>244</v>
      </c>
      <c r="V3462" t="s">
        <v>245</v>
      </c>
      <c r="W3462" t="s">
        <v>246</v>
      </c>
      <c r="X3462" t="s">
        <v>74</v>
      </c>
      <c r="Y3462" t="s">
        <v>75</v>
      </c>
      <c r="Z3462">
        <v>3263.7142873015891</v>
      </c>
      <c r="AA3462" t="s">
        <v>279</v>
      </c>
      <c r="AB3462" t="s">
        <v>280</v>
      </c>
      <c r="AC3462" t="str">
        <f t="shared" si="54"/>
        <v>2025</v>
      </c>
    </row>
    <row r="3463" spans="1:29" x14ac:dyDescent="0.25">
      <c r="A3463" t="s">
        <v>27</v>
      </c>
      <c r="B3463" t="s">
        <v>1091</v>
      </c>
      <c r="C3463" t="s">
        <v>1134</v>
      </c>
      <c r="D3463" t="s">
        <v>257</v>
      </c>
      <c r="E3463" t="s">
        <v>258</v>
      </c>
      <c r="F3463" t="s">
        <v>30</v>
      </c>
      <c r="G3463" t="s">
        <v>31</v>
      </c>
      <c r="H3463" t="s">
        <v>62</v>
      </c>
      <c r="I3463" t="s">
        <v>63</v>
      </c>
      <c r="J3463" t="s">
        <v>64</v>
      </c>
      <c r="K3463" t="s">
        <v>65</v>
      </c>
      <c r="L3463" t="s">
        <v>38</v>
      </c>
      <c r="M3463" t="s">
        <v>38</v>
      </c>
      <c r="N3463" t="s">
        <v>414</v>
      </c>
      <c r="O3463" t="s">
        <v>415</v>
      </c>
      <c r="P3463" t="s">
        <v>38</v>
      </c>
      <c r="Q3463" t="s">
        <v>38</v>
      </c>
      <c r="R3463" t="s">
        <v>249</v>
      </c>
      <c r="S3463" t="s">
        <v>250</v>
      </c>
      <c r="T3463" t="s">
        <v>251</v>
      </c>
      <c r="U3463" t="s">
        <v>252</v>
      </c>
      <c r="V3463" t="s">
        <v>253</v>
      </c>
      <c r="W3463" t="s">
        <v>254</v>
      </c>
      <c r="X3463" t="s">
        <v>45</v>
      </c>
      <c r="Y3463" t="s">
        <v>46</v>
      </c>
      <c r="Z3463">
        <v>50.052976006061002</v>
      </c>
      <c r="AA3463" t="s">
        <v>385</v>
      </c>
      <c r="AB3463" t="s">
        <v>386</v>
      </c>
      <c r="AC3463" t="str">
        <f t="shared" si="54"/>
        <v>2025</v>
      </c>
    </row>
    <row r="3464" spans="1:29" x14ac:dyDescent="0.25">
      <c r="A3464" t="s">
        <v>27</v>
      </c>
      <c r="B3464" t="s">
        <v>1091</v>
      </c>
      <c r="C3464" t="s">
        <v>1134</v>
      </c>
      <c r="D3464" t="s">
        <v>60</v>
      </c>
      <c r="E3464" t="s">
        <v>61</v>
      </c>
      <c r="F3464" t="s">
        <v>30</v>
      </c>
      <c r="G3464" t="s">
        <v>31</v>
      </c>
      <c r="H3464" t="s">
        <v>62</v>
      </c>
      <c r="I3464" t="s">
        <v>63</v>
      </c>
      <c r="J3464" t="s">
        <v>64</v>
      </c>
      <c r="K3464" t="s">
        <v>65</v>
      </c>
      <c r="L3464" t="s">
        <v>38</v>
      </c>
      <c r="M3464" t="s">
        <v>38</v>
      </c>
      <c r="N3464" t="s">
        <v>38</v>
      </c>
      <c r="O3464" t="s">
        <v>38</v>
      </c>
      <c r="P3464" t="s">
        <v>175</v>
      </c>
      <c r="Q3464" t="s">
        <v>176</v>
      </c>
      <c r="R3464" t="s">
        <v>376</v>
      </c>
      <c r="S3464" t="s">
        <v>377</v>
      </c>
      <c r="T3464" t="s">
        <v>378</v>
      </c>
      <c r="U3464" t="s">
        <v>377</v>
      </c>
      <c r="V3464" t="s">
        <v>118</v>
      </c>
      <c r="W3464" t="s">
        <v>119</v>
      </c>
      <c r="X3464" t="s">
        <v>74</v>
      </c>
      <c r="Y3464" t="s">
        <v>75</v>
      </c>
      <c r="Z3464">
        <v>3263.7142873015891</v>
      </c>
      <c r="AA3464" t="s">
        <v>528</v>
      </c>
      <c r="AB3464" t="s">
        <v>529</v>
      </c>
      <c r="AC3464" t="str">
        <f t="shared" si="54"/>
        <v>2025</v>
      </c>
    </row>
    <row r="3465" spans="1:29" x14ac:dyDescent="0.25">
      <c r="A3465" t="s">
        <v>27</v>
      </c>
      <c r="B3465" t="s">
        <v>1091</v>
      </c>
      <c r="C3465" t="s">
        <v>1134</v>
      </c>
      <c r="D3465" t="s">
        <v>60</v>
      </c>
      <c r="E3465" t="s">
        <v>61</v>
      </c>
      <c r="F3465" t="s">
        <v>30</v>
      </c>
      <c r="G3465" t="s">
        <v>31</v>
      </c>
      <c r="H3465" t="s">
        <v>62</v>
      </c>
      <c r="I3465" t="s">
        <v>63</v>
      </c>
      <c r="J3465" t="s">
        <v>64</v>
      </c>
      <c r="K3465" t="s">
        <v>65</v>
      </c>
      <c r="L3465" t="s">
        <v>38</v>
      </c>
      <c r="M3465" t="s">
        <v>38</v>
      </c>
      <c r="N3465" t="s">
        <v>38</v>
      </c>
      <c r="O3465" t="s">
        <v>38</v>
      </c>
      <c r="P3465" t="s">
        <v>175</v>
      </c>
      <c r="Q3465" t="s">
        <v>176</v>
      </c>
      <c r="R3465" t="s">
        <v>376</v>
      </c>
      <c r="S3465" t="s">
        <v>377</v>
      </c>
      <c r="T3465" t="s">
        <v>378</v>
      </c>
      <c r="U3465" t="s">
        <v>377</v>
      </c>
      <c r="V3465" t="s">
        <v>118</v>
      </c>
      <c r="W3465" t="s">
        <v>119</v>
      </c>
      <c r="X3465" t="s">
        <v>74</v>
      </c>
      <c r="Y3465" t="s">
        <v>75</v>
      </c>
      <c r="Z3465">
        <v>3263.7142873015891</v>
      </c>
      <c r="AA3465" t="s">
        <v>612</v>
      </c>
      <c r="AB3465" t="s">
        <v>613</v>
      </c>
      <c r="AC3465" t="str">
        <f t="shared" si="54"/>
        <v>2025</v>
      </c>
    </row>
    <row r="3466" spans="1:29" x14ac:dyDescent="0.25">
      <c r="A3466" t="s">
        <v>27</v>
      </c>
      <c r="B3466" t="s">
        <v>1091</v>
      </c>
      <c r="C3466" t="s">
        <v>1134</v>
      </c>
      <c r="D3466" t="s">
        <v>60</v>
      </c>
      <c r="E3466" t="s">
        <v>61</v>
      </c>
      <c r="F3466" t="s">
        <v>30</v>
      </c>
      <c r="G3466" t="s">
        <v>31</v>
      </c>
      <c r="H3466" t="s">
        <v>62</v>
      </c>
      <c r="I3466" t="s">
        <v>63</v>
      </c>
      <c r="J3466" t="s">
        <v>64</v>
      </c>
      <c r="K3466" t="s">
        <v>65</v>
      </c>
      <c r="L3466" t="s">
        <v>38</v>
      </c>
      <c r="M3466" t="s">
        <v>38</v>
      </c>
      <c r="N3466" t="s">
        <v>38</v>
      </c>
      <c r="O3466" t="s">
        <v>38</v>
      </c>
      <c r="P3466" t="s">
        <v>175</v>
      </c>
      <c r="Q3466" t="s">
        <v>176</v>
      </c>
      <c r="R3466" t="s">
        <v>376</v>
      </c>
      <c r="S3466" t="s">
        <v>377</v>
      </c>
      <c r="T3466" t="s">
        <v>378</v>
      </c>
      <c r="U3466" t="s">
        <v>377</v>
      </c>
      <c r="V3466" t="s">
        <v>118</v>
      </c>
      <c r="W3466" t="s">
        <v>119</v>
      </c>
      <c r="X3466" t="s">
        <v>74</v>
      </c>
      <c r="Y3466" t="s">
        <v>75</v>
      </c>
      <c r="Z3466">
        <v>78263.714387301588</v>
      </c>
      <c r="AA3466" t="s">
        <v>402</v>
      </c>
      <c r="AB3466" t="s">
        <v>403</v>
      </c>
      <c r="AC3466" t="str">
        <f t="shared" si="54"/>
        <v>2025</v>
      </c>
    </row>
    <row r="3467" spans="1:29" x14ac:dyDescent="0.25">
      <c r="A3467" t="s">
        <v>27</v>
      </c>
      <c r="B3467" t="s">
        <v>1091</v>
      </c>
      <c r="C3467" t="s">
        <v>1134</v>
      </c>
      <c r="D3467" t="s">
        <v>257</v>
      </c>
      <c r="E3467" t="s">
        <v>258</v>
      </c>
      <c r="F3467" t="s">
        <v>30</v>
      </c>
      <c r="G3467" t="s">
        <v>31</v>
      </c>
      <c r="H3467" t="s">
        <v>62</v>
      </c>
      <c r="I3467" t="s">
        <v>63</v>
      </c>
      <c r="J3467" t="s">
        <v>64</v>
      </c>
      <c r="K3467" t="s">
        <v>65</v>
      </c>
      <c r="L3467" t="s">
        <v>38</v>
      </c>
      <c r="M3467" t="s">
        <v>38</v>
      </c>
      <c r="N3467" t="s">
        <v>414</v>
      </c>
      <c r="O3467" t="s">
        <v>415</v>
      </c>
      <c r="P3467" t="s">
        <v>38</v>
      </c>
      <c r="Q3467" t="s">
        <v>38</v>
      </c>
      <c r="R3467" t="s">
        <v>249</v>
      </c>
      <c r="S3467" t="s">
        <v>250</v>
      </c>
      <c r="T3467" t="s">
        <v>251</v>
      </c>
      <c r="U3467" t="s">
        <v>252</v>
      </c>
      <c r="V3467" t="s">
        <v>253</v>
      </c>
      <c r="W3467" t="s">
        <v>254</v>
      </c>
      <c r="X3467" t="s">
        <v>45</v>
      </c>
      <c r="Y3467" t="s">
        <v>46</v>
      </c>
      <c r="Z3467">
        <v>39.521482266184897</v>
      </c>
      <c r="AA3467" t="s">
        <v>681</v>
      </c>
      <c r="AB3467" t="s">
        <v>682</v>
      </c>
      <c r="AC3467" t="str">
        <f t="shared" si="54"/>
        <v>2025</v>
      </c>
    </row>
    <row r="3468" spans="1:29" x14ac:dyDescent="0.25">
      <c r="A3468" t="s">
        <v>27</v>
      </c>
      <c r="B3468" t="s">
        <v>1091</v>
      </c>
      <c r="C3468" t="s">
        <v>1134</v>
      </c>
      <c r="D3468" t="s">
        <v>60</v>
      </c>
      <c r="E3468" t="s">
        <v>61</v>
      </c>
      <c r="F3468" t="s">
        <v>30</v>
      </c>
      <c r="G3468" t="s">
        <v>31</v>
      </c>
      <c r="H3468" t="s">
        <v>62</v>
      </c>
      <c r="I3468" t="s">
        <v>63</v>
      </c>
      <c r="J3468" t="s">
        <v>64</v>
      </c>
      <c r="K3468" t="s">
        <v>65</v>
      </c>
      <c r="L3468" t="s">
        <v>38</v>
      </c>
      <c r="M3468" t="s">
        <v>38</v>
      </c>
      <c r="N3468" t="s">
        <v>38</v>
      </c>
      <c r="O3468" t="s">
        <v>38</v>
      </c>
      <c r="P3468" t="s">
        <v>175</v>
      </c>
      <c r="Q3468" t="s">
        <v>176</v>
      </c>
      <c r="R3468" t="s">
        <v>141</v>
      </c>
      <c r="S3468" t="s">
        <v>142</v>
      </c>
      <c r="T3468" t="s">
        <v>143</v>
      </c>
      <c r="U3468" t="s">
        <v>144</v>
      </c>
      <c r="V3468" t="s">
        <v>118</v>
      </c>
      <c r="W3468" t="s">
        <v>119</v>
      </c>
      <c r="X3468" t="s">
        <v>74</v>
      </c>
      <c r="Y3468" t="s">
        <v>75</v>
      </c>
      <c r="Z3468">
        <v>3263.7142873015891</v>
      </c>
      <c r="AA3468" t="s">
        <v>145</v>
      </c>
      <c r="AB3468" t="s">
        <v>146</v>
      </c>
      <c r="AC3468" t="str">
        <f t="shared" si="54"/>
        <v>2025</v>
      </c>
    </row>
    <row r="3469" spans="1:29" x14ac:dyDescent="0.25">
      <c r="A3469" t="s">
        <v>27</v>
      </c>
      <c r="B3469" t="s">
        <v>1091</v>
      </c>
      <c r="C3469" t="s">
        <v>1134</v>
      </c>
      <c r="D3469" t="s">
        <v>60</v>
      </c>
      <c r="E3469" t="s">
        <v>61</v>
      </c>
      <c r="F3469" t="s">
        <v>30</v>
      </c>
      <c r="G3469" t="s">
        <v>31</v>
      </c>
      <c r="H3469" t="s">
        <v>62</v>
      </c>
      <c r="I3469" t="s">
        <v>63</v>
      </c>
      <c r="J3469" t="s">
        <v>64</v>
      </c>
      <c r="K3469" t="s">
        <v>65</v>
      </c>
      <c r="L3469" t="s">
        <v>38</v>
      </c>
      <c r="M3469" t="s">
        <v>38</v>
      </c>
      <c r="N3469" t="s">
        <v>38</v>
      </c>
      <c r="O3469" t="s">
        <v>38</v>
      </c>
      <c r="P3469" t="s">
        <v>175</v>
      </c>
      <c r="Q3469" t="s">
        <v>176</v>
      </c>
      <c r="R3469" t="s">
        <v>224</v>
      </c>
      <c r="S3469" t="s">
        <v>225</v>
      </c>
      <c r="T3469" t="s">
        <v>226</v>
      </c>
      <c r="U3469" t="s">
        <v>225</v>
      </c>
      <c r="V3469" t="s">
        <v>118</v>
      </c>
      <c r="W3469" t="s">
        <v>119</v>
      </c>
      <c r="X3469" t="s">
        <v>74</v>
      </c>
      <c r="Y3469" t="s">
        <v>75</v>
      </c>
      <c r="Z3469">
        <v>3263.7142873015891</v>
      </c>
      <c r="AA3469" t="s">
        <v>765</v>
      </c>
      <c r="AB3469" t="s">
        <v>766</v>
      </c>
      <c r="AC3469" t="str">
        <f t="shared" si="54"/>
        <v>2025</v>
      </c>
    </row>
    <row r="3470" spans="1:29" x14ac:dyDescent="0.25">
      <c r="A3470" t="s">
        <v>27</v>
      </c>
      <c r="B3470" t="s">
        <v>1091</v>
      </c>
      <c r="C3470" t="s">
        <v>1134</v>
      </c>
      <c r="D3470" t="s">
        <v>60</v>
      </c>
      <c r="E3470" t="s">
        <v>61</v>
      </c>
      <c r="F3470" t="s">
        <v>30</v>
      </c>
      <c r="G3470" t="s">
        <v>31</v>
      </c>
      <c r="H3470" t="s">
        <v>62</v>
      </c>
      <c r="I3470" t="s">
        <v>63</v>
      </c>
      <c r="J3470" t="s">
        <v>64</v>
      </c>
      <c r="K3470" t="s">
        <v>65</v>
      </c>
      <c r="L3470" t="s">
        <v>38</v>
      </c>
      <c r="M3470" t="s">
        <v>38</v>
      </c>
      <c r="N3470" t="s">
        <v>38</v>
      </c>
      <c r="O3470" t="s">
        <v>38</v>
      </c>
      <c r="P3470" t="s">
        <v>175</v>
      </c>
      <c r="Q3470" t="s">
        <v>176</v>
      </c>
      <c r="R3470" t="s">
        <v>224</v>
      </c>
      <c r="S3470" t="s">
        <v>225</v>
      </c>
      <c r="T3470" t="s">
        <v>226</v>
      </c>
      <c r="U3470" t="s">
        <v>225</v>
      </c>
      <c r="V3470" t="s">
        <v>118</v>
      </c>
      <c r="W3470" t="s">
        <v>119</v>
      </c>
      <c r="X3470" t="s">
        <v>74</v>
      </c>
      <c r="Y3470" t="s">
        <v>75</v>
      </c>
      <c r="Z3470">
        <v>3263.7142873015891</v>
      </c>
      <c r="AA3470" t="s">
        <v>404</v>
      </c>
      <c r="AB3470" t="s">
        <v>405</v>
      </c>
      <c r="AC3470" t="str">
        <f t="shared" si="54"/>
        <v>2025</v>
      </c>
    </row>
    <row r="3471" spans="1:29" x14ac:dyDescent="0.25">
      <c r="A3471" t="s">
        <v>27</v>
      </c>
      <c r="B3471" t="s">
        <v>1091</v>
      </c>
      <c r="C3471" t="s">
        <v>1134</v>
      </c>
      <c r="D3471" t="s">
        <v>257</v>
      </c>
      <c r="E3471" t="s">
        <v>258</v>
      </c>
      <c r="F3471" t="s">
        <v>30</v>
      </c>
      <c r="G3471" t="s">
        <v>31</v>
      </c>
      <c r="H3471" t="s">
        <v>62</v>
      </c>
      <c r="I3471" t="s">
        <v>63</v>
      </c>
      <c r="J3471" t="s">
        <v>64</v>
      </c>
      <c r="K3471" t="s">
        <v>65</v>
      </c>
      <c r="L3471" t="s">
        <v>38</v>
      </c>
      <c r="M3471" t="s">
        <v>38</v>
      </c>
      <c r="N3471" t="s">
        <v>414</v>
      </c>
      <c r="O3471" t="s">
        <v>415</v>
      </c>
      <c r="P3471" t="s">
        <v>38</v>
      </c>
      <c r="Q3471" t="s">
        <v>38</v>
      </c>
      <c r="R3471" t="s">
        <v>163</v>
      </c>
      <c r="S3471" t="s">
        <v>164</v>
      </c>
      <c r="T3471" t="s">
        <v>165</v>
      </c>
      <c r="U3471" t="s">
        <v>166</v>
      </c>
      <c r="V3471" t="s">
        <v>43</v>
      </c>
      <c r="W3471" t="s">
        <v>44</v>
      </c>
      <c r="X3471" t="s">
        <v>45</v>
      </c>
      <c r="Y3471" t="s">
        <v>46</v>
      </c>
      <c r="Z3471">
        <v>184.1350770641227</v>
      </c>
      <c r="AA3471" t="s">
        <v>655</v>
      </c>
      <c r="AB3471" t="s">
        <v>656</v>
      </c>
      <c r="AC3471" t="str">
        <f t="shared" si="54"/>
        <v>2025</v>
      </c>
    </row>
    <row r="3472" spans="1:29" x14ac:dyDescent="0.25">
      <c r="A3472" t="s">
        <v>27</v>
      </c>
      <c r="B3472" t="s">
        <v>1091</v>
      </c>
      <c r="C3472" t="s">
        <v>1134</v>
      </c>
      <c r="D3472" t="s">
        <v>60</v>
      </c>
      <c r="E3472" t="s">
        <v>61</v>
      </c>
      <c r="F3472" t="s">
        <v>30</v>
      </c>
      <c r="G3472" t="s">
        <v>31</v>
      </c>
      <c r="H3472" t="s">
        <v>62</v>
      </c>
      <c r="I3472" t="s">
        <v>63</v>
      </c>
      <c r="J3472" t="s">
        <v>64</v>
      </c>
      <c r="K3472" t="s">
        <v>65</v>
      </c>
      <c r="L3472" t="s">
        <v>38</v>
      </c>
      <c r="M3472" t="s">
        <v>38</v>
      </c>
      <c r="N3472" t="s">
        <v>38</v>
      </c>
      <c r="O3472" t="s">
        <v>38</v>
      </c>
      <c r="P3472" t="s">
        <v>175</v>
      </c>
      <c r="Q3472" t="s">
        <v>176</v>
      </c>
      <c r="R3472" t="s">
        <v>224</v>
      </c>
      <c r="S3472" t="s">
        <v>225</v>
      </c>
      <c r="T3472" t="s">
        <v>226</v>
      </c>
      <c r="U3472" t="s">
        <v>225</v>
      </c>
      <c r="V3472" t="s">
        <v>118</v>
      </c>
      <c r="W3472" t="s">
        <v>119</v>
      </c>
      <c r="X3472" t="s">
        <v>74</v>
      </c>
      <c r="Y3472" t="s">
        <v>75</v>
      </c>
      <c r="Z3472">
        <v>3263.7142873015891</v>
      </c>
      <c r="AA3472" t="s">
        <v>559</v>
      </c>
      <c r="AB3472" t="s">
        <v>560</v>
      </c>
      <c r="AC3472" t="str">
        <f t="shared" si="54"/>
        <v>2025</v>
      </c>
    </row>
    <row r="3473" spans="1:29" x14ac:dyDescent="0.25">
      <c r="A3473" t="s">
        <v>27</v>
      </c>
      <c r="B3473" t="s">
        <v>1091</v>
      </c>
      <c r="C3473" t="s">
        <v>1134</v>
      </c>
      <c r="D3473" t="s">
        <v>60</v>
      </c>
      <c r="E3473" t="s">
        <v>61</v>
      </c>
      <c r="F3473" t="s">
        <v>30</v>
      </c>
      <c r="G3473" t="s">
        <v>31</v>
      </c>
      <c r="H3473" t="s">
        <v>62</v>
      </c>
      <c r="I3473" t="s">
        <v>63</v>
      </c>
      <c r="J3473" t="s">
        <v>64</v>
      </c>
      <c r="K3473" t="s">
        <v>65</v>
      </c>
      <c r="L3473" t="s">
        <v>38</v>
      </c>
      <c r="M3473" t="s">
        <v>38</v>
      </c>
      <c r="N3473" t="s">
        <v>38</v>
      </c>
      <c r="O3473" t="s">
        <v>38</v>
      </c>
      <c r="P3473" t="s">
        <v>175</v>
      </c>
      <c r="Q3473" t="s">
        <v>176</v>
      </c>
      <c r="R3473" t="s">
        <v>224</v>
      </c>
      <c r="S3473" t="s">
        <v>225</v>
      </c>
      <c r="T3473" t="s">
        <v>226</v>
      </c>
      <c r="U3473" t="s">
        <v>225</v>
      </c>
      <c r="V3473" t="s">
        <v>118</v>
      </c>
      <c r="W3473" t="s">
        <v>119</v>
      </c>
      <c r="X3473" t="s">
        <v>74</v>
      </c>
      <c r="Y3473" t="s">
        <v>75</v>
      </c>
      <c r="Z3473">
        <v>3263.7142873015891</v>
      </c>
      <c r="AA3473" t="s">
        <v>675</v>
      </c>
      <c r="AB3473" t="s">
        <v>676</v>
      </c>
      <c r="AC3473" t="str">
        <f t="shared" si="54"/>
        <v>2025</v>
      </c>
    </row>
    <row r="3474" spans="1:29" x14ac:dyDescent="0.25">
      <c r="A3474" t="s">
        <v>27</v>
      </c>
      <c r="B3474" t="s">
        <v>1091</v>
      </c>
      <c r="C3474" t="s">
        <v>1134</v>
      </c>
      <c r="D3474" t="s">
        <v>60</v>
      </c>
      <c r="E3474" t="s">
        <v>61</v>
      </c>
      <c r="F3474" t="s">
        <v>30</v>
      </c>
      <c r="G3474" t="s">
        <v>31</v>
      </c>
      <c r="H3474" t="s">
        <v>62</v>
      </c>
      <c r="I3474" t="s">
        <v>63</v>
      </c>
      <c r="J3474" t="s">
        <v>64</v>
      </c>
      <c r="K3474" t="s">
        <v>65</v>
      </c>
      <c r="L3474" t="s">
        <v>38</v>
      </c>
      <c r="M3474" t="s">
        <v>38</v>
      </c>
      <c r="N3474" t="s">
        <v>38</v>
      </c>
      <c r="O3474" t="s">
        <v>38</v>
      </c>
      <c r="P3474" t="s">
        <v>175</v>
      </c>
      <c r="Q3474" t="s">
        <v>176</v>
      </c>
      <c r="R3474" t="s">
        <v>224</v>
      </c>
      <c r="S3474" t="s">
        <v>225</v>
      </c>
      <c r="T3474" t="s">
        <v>226</v>
      </c>
      <c r="U3474" t="s">
        <v>225</v>
      </c>
      <c r="V3474" t="s">
        <v>118</v>
      </c>
      <c r="W3474" t="s">
        <v>119</v>
      </c>
      <c r="X3474" t="s">
        <v>74</v>
      </c>
      <c r="Y3474" t="s">
        <v>75</v>
      </c>
      <c r="Z3474">
        <v>3263.7142873015891</v>
      </c>
      <c r="AA3474" t="s">
        <v>555</v>
      </c>
      <c r="AB3474" t="s">
        <v>556</v>
      </c>
      <c r="AC3474" t="str">
        <f t="shared" si="54"/>
        <v>2025</v>
      </c>
    </row>
    <row r="3475" spans="1:29" x14ac:dyDescent="0.25">
      <c r="A3475" t="s">
        <v>27</v>
      </c>
      <c r="B3475" t="s">
        <v>1091</v>
      </c>
      <c r="C3475" t="s">
        <v>1134</v>
      </c>
      <c r="D3475" t="s">
        <v>60</v>
      </c>
      <c r="E3475" t="s">
        <v>61</v>
      </c>
      <c r="F3475" t="s">
        <v>30</v>
      </c>
      <c r="G3475" t="s">
        <v>31</v>
      </c>
      <c r="H3475" t="s">
        <v>62</v>
      </c>
      <c r="I3475" t="s">
        <v>63</v>
      </c>
      <c r="J3475" t="s">
        <v>64</v>
      </c>
      <c r="K3475" t="s">
        <v>65</v>
      </c>
      <c r="L3475" t="s">
        <v>38</v>
      </c>
      <c r="M3475" t="s">
        <v>38</v>
      </c>
      <c r="N3475" t="s">
        <v>38</v>
      </c>
      <c r="O3475" t="s">
        <v>38</v>
      </c>
      <c r="P3475" t="s">
        <v>175</v>
      </c>
      <c r="Q3475" t="s">
        <v>176</v>
      </c>
      <c r="R3475" t="s">
        <v>224</v>
      </c>
      <c r="S3475" t="s">
        <v>225</v>
      </c>
      <c r="T3475" t="s">
        <v>226</v>
      </c>
      <c r="U3475" t="s">
        <v>225</v>
      </c>
      <c r="V3475" t="s">
        <v>118</v>
      </c>
      <c r="W3475" t="s">
        <v>119</v>
      </c>
      <c r="X3475" t="s">
        <v>74</v>
      </c>
      <c r="Y3475" t="s">
        <v>75</v>
      </c>
      <c r="Z3475">
        <v>3263.7142873015891</v>
      </c>
      <c r="AA3475" t="s">
        <v>530</v>
      </c>
      <c r="AB3475" t="s">
        <v>531</v>
      </c>
      <c r="AC3475" t="str">
        <f t="shared" si="54"/>
        <v>2025</v>
      </c>
    </row>
    <row r="3476" spans="1:29" x14ac:dyDescent="0.25">
      <c r="A3476" t="s">
        <v>27</v>
      </c>
      <c r="B3476" t="s">
        <v>1091</v>
      </c>
      <c r="C3476" t="s">
        <v>1134</v>
      </c>
      <c r="D3476" t="s">
        <v>60</v>
      </c>
      <c r="E3476" t="s">
        <v>61</v>
      </c>
      <c r="F3476" t="s">
        <v>30</v>
      </c>
      <c r="G3476" t="s">
        <v>31</v>
      </c>
      <c r="H3476" t="s">
        <v>62</v>
      </c>
      <c r="I3476" t="s">
        <v>63</v>
      </c>
      <c r="J3476" t="s">
        <v>64</v>
      </c>
      <c r="K3476" t="s">
        <v>65</v>
      </c>
      <c r="L3476" t="s">
        <v>38</v>
      </c>
      <c r="M3476" t="s">
        <v>38</v>
      </c>
      <c r="N3476" t="s">
        <v>38</v>
      </c>
      <c r="O3476" t="s">
        <v>38</v>
      </c>
      <c r="P3476" t="s">
        <v>175</v>
      </c>
      <c r="Q3476" t="s">
        <v>176</v>
      </c>
      <c r="R3476" t="s">
        <v>224</v>
      </c>
      <c r="S3476" t="s">
        <v>225</v>
      </c>
      <c r="T3476" t="s">
        <v>226</v>
      </c>
      <c r="U3476" t="s">
        <v>225</v>
      </c>
      <c r="V3476" t="s">
        <v>118</v>
      </c>
      <c r="W3476" t="s">
        <v>119</v>
      </c>
      <c r="X3476" t="s">
        <v>74</v>
      </c>
      <c r="Y3476" t="s">
        <v>75</v>
      </c>
      <c r="Z3476">
        <v>3263.7142873015891</v>
      </c>
      <c r="AA3476" t="s">
        <v>306</v>
      </c>
      <c r="AB3476" t="s">
        <v>307</v>
      </c>
      <c r="AC3476" t="str">
        <f t="shared" si="54"/>
        <v>2025</v>
      </c>
    </row>
    <row r="3477" spans="1:29" x14ac:dyDescent="0.25">
      <c r="A3477" t="s">
        <v>27</v>
      </c>
      <c r="B3477" t="s">
        <v>1091</v>
      </c>
      <c r="C3477" t="s">
        <v>1134</v>
      </c>
      <c r="D3477" t="s">
        <v>60</v>
      </c>
      <c r="E3477" t="s">
        <v>61</v>
      </c>
      <c r="F3477" t="s">
        <v>30</v>
      </c>
      <c r="G3477" t="s">
        <v>31</v>
      </c>
      <c r="H3477" t="s">
        <v>62</v>
      </c>
      <c r="I3477" t="s">
        <v>63</v>
      </c>
      <c r="J3477" t="s">
        <v>64</v>
      </c>
      <c r="K3477" t="s">
        <v>65</v>
      </c>
      <c r="L3477" t="s">
        <v>38</v>
      </c>
      <c r="M3477" t="s">
        <v>38</v>
      </c>
      <c r="N3477" t="s">
        <v>38</v>
      </c>
      <c r="O3477" t="s">
        <v>38</v>
      </c>
      <c r="P3477" t="s">
        <v>175</v>
      </c>
      <c r="Q3477" t="s">
        <v>176</v>
      </c>
      <c r="R3477" t="s">
        <v>224</v>
      </c>
      <c r="S3477" t="s">
        <v>225</v>
      </c>
      <c r="T3477" t="s">
        <v>226</v>
      </c>
      <c r="U3477" t="s">
        <v>225</v>
      </c>
      <c r="V3477" t="s">
        <v>118</v>
      </c>
      <c r="W3477" t="s">
        <v>119</v>
      </c>
      <c r="X3477" t="s">
        <v>74</v>
      </c>
      <c r="Y3477" t="s">
        <v>75</v>
      </c>
      <c r="Z3477">
        <v>3263.7142873015891</v>
      </c>
      <c r="AA3477" t="s">
        <v>700</v>
      </c>
      <c r="AB3477" t="s">
        <v>701</v>
      </c>
      <c r="AC3477" t="str">
        <f t="shared" si="54"/>
        <v>2025</v>
      </c>
    </row>
    <row r="3478" spans="1:29" x14ac:dyDescent="0.25">
      <c r="A3478" t="s">
        <v>27</v>
      </c>
      <c r="B3478" t="s">
        <v>1091</v>
      </c>
      <c r="C3478" t="s">
        <v>1134</v>
      </c>
      <c r="D3478" t="s">
        <v>60</v>
      </c>
      <c r="E3478" t="s">
        <v>61</v>
      </c>
      <c r="F3478" t="s">
        <v>30</v>
      </c>
      <c r="G3478" t="s">
        <v>31</v>
      </c>
      <c r="H3478" t="s">
        <v>62</v>
      </c>
      <c r="I3478" t="s">
        <v>63</v>
      </c>
      <c r="J3478" t="s">
        <v>64</v>
      </c>
      <c r="K3478" t="s">
        <v>65</v>
      </c>
      <c r="L3478" t="s">
        <v>38</v>
      </c>
      <c r="M3478" t="s">
        <v>38</v>
      </c>
      <c r="N3478" t="s">
        <v>38</v>
      </c>
      <c r="O3478" t="s">
        <v>38</v>
      </c>
      <c r="P3478" t="s">
        <v>175</v>
      </c>
      <c r="Q3478" t="s">
        <v>176</v>
      </c>
      <c r="R3478" t="s">
        <v>224</v>
      </c>
      <c r="S3478" t="s">
        <v>225</v>
      </c>
      <c r="T3478" t="s">
        <v>226</v>
      </c>
      <c r="U3478" t="s">
        <v>225</v>
      </c>
      <c r="V3478" t="s">
        <v>118</v>
      </c>
      <c r="W3478" t="s">
        <v>119</v>
      </c>
      <c r="X3478" t="s">
        <v>74</v>
      </c>
      <c r="Y3478" t="s">
        <v>75</v>
      </c>
      <c r="Z3478">
        <v>228263.71438730159</v>
      </c>
      <c r="AA3478" t="s">
        <v>227</v>
      </c>
      <c r="AB3478" t="s">
        <v>228</v>
      </c>
      <c r="AC3478" t="str">
        <f t="shared" si="54"/>
        <v>2025</v>
      </c>
    </row>
    <row r="3479" spans="1:29" x14ac:dyDescent="0.25">
      <c r="A3479" t="s">
        <v>27</v>
      </c>
      <c r="B3479" t="s">
        <v>1091</v>
      </c>
      <c r="C3479" t="s">
        <v>1134</v>
      </c>
      <c r="D3479" t="s">
        <v>257</v>
      </c>
      <c r="E3479" t="s">
        <v>258</v>
      </c>
      <c r="F3479" t="s">
        <v>30</v>
      </c>
      <c r="G3479" t="s">
        <v>31</v>
      </c>
      <c r="H3479" t="s">
        <v>62</v>
      </c>
      <c r="I3479" t="s">
        <v>63</v>
      </c>
      <c r="J3479" t="s">
        <v>64</v>
      </c>
      <c r="K3479" t="s">
        <v>65</v>
      </c>
      <c r="L3479" t="s">
        <v>38</v>
      </c>
      <c r="M3479" t="s">
        <v>38</v>
      </c>
      <c r="N3479" t="s">
        <v>414</v>
      </c>
      <c r="O3479" t="s">
        <v>415</v>
      </c>
      <c r="P3479" t="s">
        <v>38</v>
      </c>
      <c r="Q3479" t="s">
        <v>38</v>
      </c>
      <c r="R3479" t="s">
        <v>183</v>
      </c>
      <c r="S3479" t="s">
        <v>184</v>
      </c>
      <c r="T3479" t="s">
        <v>171</v>
      </c>
      <c r="U3479" t="s">
        <v>172</v>
      </c>
      <c r="V3479" t="s">
        <v>72</v>
      </c>
      <c r="W3479" t="s">
        <v>73</v>
      </c>
      <c r="X3479" t="s">
        <v>74</v>
      </c>
      <c r="Y3479" t="s">
        <v>75</v>
      </c>
      <c r="Z3479">
        <v>576.71401937419023</v>
      </c>
      <c r="AA3479" t="s">
        <v>645</v>
      </c>
      <c r="AB3479" t="s">
        <v>646</v>
      </c>
      <c r="AC3479" t="str">
        <f t="shared" si="54"/>
        <v>2025</v>
      </c>
    </row>
    <row r="3480" spans="1:29" x14ac:dyDescent="0.25">
      <c r="A3480" t="s">
        <v>27</v>
      </c>
      <c r="B3480" t="s">
        <v>1091</v>
      </c>
      <c r="C3480" t="s">
        <v>1134</v>
      </c>
      <c r="D3480" t="s">
        <v>60</v>
      </c>
      <c r="E3480" t="s">
        <v>61</v>
      </c>
      <c r="F3480" t="s">
        <v>30</v>
      </c>
      <c r="G3480" t="s">
        <v>31</v>
      </c>
      <c r="H3480" t="s">
        <v>62</v>
      </c>
      <c r="I3480" t="s">
        <v>63</v>
      </c>
      <c r="J3480" t="s">
        <v>64</v>
      </c>
      <c r="K3480" t="s">
        <v>65</v>
      </c>
      <c r="L3480" t="s">
        <v>38</v>
      </c>
      <c r="M3480" t="s">
        <v>38</v>
      </c>
      <c r="N3480" t="s">
        <v>38</v>
      </c>
      <c r="O3480" t="s">
        <v>38</v>
      </c>
      <c r="P3480" t="s">
        <v>175</v>
      </c>
      <c r="Q3480" t="s">
        <v>176</v>
      </c>
      <c r="R3480" t="s">
        <v>190</v>
      </c>
      <c r="S3480" t="s">
        <v>191</v>
      </c>
      <c r="T3480" t="s">
        <v>116</v>
      </c>
      <c r="U3480" t="s">
        <v>117</v>
      </c>
      <c r="V3480" t="s">
        <v>118</v>
      </c>
      <c r="W3480" t="s">
        <v>119</v>
      </c>
      <c r="X3480" t="s">
        <v>74</v>
      </c>
      <c r="Y3480" t="s">
        <v>75</v>
      </c>
      <c r="Z3480">
        <v>3263.7142873015891</v>
      </c>
      <c r="AA3480" t="s">
        <v>964</v>
      </c>
      <c r="AB3480" t="s">
        <v>965</v>
      </c>
      <c r="AC3480" t="str">
        <f t="shared" si="54"/>
        <v>2025</v>
      </c>
    </row>
    <row r="3481" spans="1:29" x14ac:dyDescent="0.25">
      <c r="A3481" t="s">
        <v>27</v>
      </c>
      <c r="B3481" t="s">
        <v>1091</v>
      </c>
      <c r="C3481" t="s">
        <v>1134</v>
      </c>
      <c r="D3481" t="s">
        <v>60</v>
      </c>
      <c r="E3481" t="s">
        <v>61</v>
      </c>
      <c r="F3481" t="s">
        <v>30</v>
      </c>
      <c r="G3481" t="s">
        <v>31</v>
      </c>
      <c r="H3481" t="s">
        <v>62</v>
      </c>
      <c r="I3481" t="s">
        <v>63</v>
      </c>
      <c r="J3481" t="s">
        <v>64</v>
      </c>
      <c r="K3481" t="s">
        <v>65</v>
      </c>
      <c r="L3481" t="s">
        <v>38</v>
      </c>
      <c r="M3481" t="s">
        <v>38</v>
      </c>
      <c r="N3481" t="s">
        <v>38</v>
      </c>
      <c r="O3481" t="s">
        <v>38</v>
      </c>
      <c r="P3481" t="s">
        <v>175</v>
      </c>
      <c r="Q3481" t="s">
        <v>176</v>
      </c>
      <c r="R3481" t="s">
        <v>190</v>
      </c>
      <c r="S3481" t="s">
        <v>191</v>
      </c>
      <c r="T3481" t="s">
        <v>116</v>
      </c>
      <c r="U3481" t="s">
        <v>117</v>
      </c>
      <c r="V3481" t="s">
        <v>118</v>
      </c>
      <c r="W3481" t="s">
        <v>119</v>
      </c>
      <c r="X3481" t="s">
        <v>74</v>
      </c>
      <c r="Y3481" t="s">
        <v>75</v>
      </c>
      <c r="Z3481">
        <v>3263.7142873015891</v>
      </c>
      <c r="AA3481" t="s">
        <v>322</v>
      </c>
      <c r="AB3481" t="s">
        <v>323</v>
      </c>
      <c r="AC3481" t="str">
        <f t="shared" si="54"/>
        <v>2025</v>
      </c>
    </row>
    <row r="3482" spans="1:29" x14ac:dyDescent="0.25">
      <c r="A3482" t="s">
        <v>27</v>
      </c>
      <c r="B3482" t="s">
        <v>1091</v>
      </c>
      <c r="C3482" t="s">
        <v>1134</v>
      </c>
      <c r="D3482" t="s">
        <v>60</v>
      </c>
      <c r="E3482" t="s">
        <v>61</v>
      </c>
      <c r="F3482" t="s">
        <v>30</v>
      </c>
      <c r="G3482" t="s">
        <v>31</v>
      </c>
      <c r="H3482" t="s">
        <v>62</v>
      </c>
      <c r="I3482" t="s">
        <v>63</v>
      </c>
      <c r="J3482" t="s">
        <v>64</v>
      </c>
      <c r="K3482" t="s">
        <v>65</v>
      </c>
      <c r="L3482" t="s">
        <v>38</v>
      </c>
      <c r="M3482" t="s">
        <v>38</v>
      </c>
      <c r="N3482" t="s">
        <v>38</v>
      </c>
      <c r="O3482" t="s">
        <v>38</v>
      </c>
      <c r="P3482" t="s">
        <v>175</v>
      </c>
      <c r="Q3482" t="s">
        <v>176</v>
      </c>
      <c r="R3482" t="s">
        <v>190</v>
      </c>
      <c r="S3482" t="s">
        <v>191</v>
      </c>
      <c r="T3482" t="s">
        <v>116</v>
      </c>
      <c r="U3482" t="s">
        <v>117</v>
      </c>
      <c r="V3482" t="s">
        <v>118</v>
      </c>
      <c r="W3482" t="s">
        <v>119</v>
      </c>
      <c r="X3482" t="s">
        <v>74</v>
      </c>
      <c r="Y3482" t="s">
        <v>75</v>
      </c>
      <c r="Z3482">
        <v>3263.7142873015891</v>
      </c>
      <c r="AA3482" t="s">
        <v>192</v>
      </c>
      <c r="AB3482" t="s">
        <v>193</v>
      </c>
      <c r="AC3482" t="str">
        <f t="shared" si="54"/>
        <v>2025</v>
      </c>
    </row>
    <row r="3483" spans="1:29" x14ac:dyDescent="0.25">
      <c r="A3483" t="s">
        <v>27</v>
      </c>
      <c r="B3483" t="s">
        <v>1091</v>
      </c>
      <c r="C3483" t="s">
        <v>1134</v>
      </c>
      <c r="D3483" t="s">
        <v>257</v>
      </c>
      <c r="E3483" t="s">
        <v>258</v>
      </c>
      <c r="F3483" t="s">
        <v>30</v>
      </c>
      <c r="G3483" t="s">
        <v>31</v>
      </c>
      <c r="H3483" t="s">
        <v>62</v>
      </c>
      <c r="I3483" t="s">
        <v>63</v>
      </c>
      <c r="J3483" t="s">
        <v>64</v>
      </c>
      <c r="K3483" t="s">
        <v>65</v>
      </c>
      <c r="L3483" t="s">
        <v>38</v>
      </c>
      <c r="M3483" t="s">
        <v>38</v>
      </c>
      <c r="N3483" t="s">
        <v>414</v>
      </c>
      <c r="O3483" t="s">
        <v>415</v>
      </c>
      <c r="P3483" t="s">
        <v>38</v>
      </c>
      <c r="Q3483" t="s">
        <v>38</v>
      </c>
      <c r="R3483" t="s">
        <v>183</v>
      </c>
      <c r="S3483" t="s">
        <v>184</v>
      </c>
      <c r="T3483" t="s">
        <v>171</v>
      </c>
      <c r="U3483" t="s">
        <v>172</v>
      </c>
      <c r="V3483" t="s">
        <v>72</v>
      </c>
      <c r="W3483" t="s">
        <v>73</v>
      </c>
      <c r="X3483" t="s">
        <v>74</v>
      </c>
      <c r="Y3483" t="s">
        <v>75</v>
      </c>
      <c r="Z3483">
        <v>109.52050421098468</v>
      </c>
      <c r="AA3483" t="s">
        <v>804</v>
      </c>
      <c r="AB3483" t="s">
        <v>805</v>
      </c>
      <c r="AC3483" t="str">
        <f t="shared" si="54"/>
        <v>2025</v>
      </c>
    </row>
    <row r="3484" spans="1:29" x14ac:dyDescent="0.25">
      <c r="A3484" t="s">
        <v>27</v>
      </c>
      <c r="B3484" t="s">
        <v>1091</v>
      </c>
      <c r="C3484" t="s">
        <v>1134</v>
      </c>
      <c r="D3484" t="s">
        <v>60</v>
      </c>
      <c r="E3484" t="s">
        <v>61</v>
      </c>
      <c r="F3484" t="s">
        <v>30</v>
      </c>
      <c r="G3484" t="s">
        <v>31</v>
      </c>
      <c r="H3484" t="s">
        <v>62</v>
      </c>
      <c r="I3484" t="s">
        <v>63</v>
      </c>
      <c r="J3484" t="s">
        <v>64</v>
      </c>
      <c r="K3484" t="s">
        <v>65</v>
      </c>
      <c r="L3484" t="s">
        <v>38</v>
      </c>
      <c r="M3484" t="s">
        <v>38</v>
      </c>
      <c r="N3484" t="s">
        <v>38</v>
      </c>
      <c r="O3484" t="s">
        <v>38</v>
      </c>
      <c r="P3484" t="s">
        <v>175</v>
      </c>
      <c r="Q3484" t="s">
        <v>176</v>
      </c>
      <c r="R3484" t="s">
        <v>190</v>
      </c>
      <c r="S3484" t="s">
        <v>191</v>
      </c>
      <c r="T3484" t="s">
        <v>116</v>
      </c>
      <c r="U3484" t="s">
        <v>117</v>
      </c>
      <c r="V3484" t="s">
        <v>118</v>
      </c>
      <c r="W3484" t="s">
        <v>119</v>
      </c>
      <c r="X3484" t="s">
        <v>74</v>
      </c>
      <c r="Y3484" t="s">
        <v>75</v>
      </c>
      <c r="Z3484">
        <v>3263.7142873015891</v>
      </c>
      <c r="AA3484" t="s">
        <v>702</v>
      </c>
      <c r="AB3484" t="s">
        <v>703</v>
      </c>
      <c r="AC3484" t="str">
        <f t="shared" si="54"/>
        <v>2025</v>
      </c>
    </row>
    <row r="3485" spans="1:29" x14ac:dyDescent="0.25">
      <c r="A3485" t="s">
        <v>27</v>
      </c>
      <c r="B3485" t="s">
        <v>1091</v>
      </c>
      <c r="C3485" t="s">
        <v>1134</v>
      </c>
      <c r="D3485" t="s">
        <v>60</v>
      </c>
      <c r="E3485" t="s">
        <v>61</v>
      </c>
      <c r="F3485" t="s">
        <v>30</v>
      </c>
      <c r="G3485" t="s">
        <v>31</v>
      </c>
      <c r="H3485" t="s">
        <v>62</v>
      </c>
      <c r="I3485" t="s">
        <v>63</v>
      </c>
      <c r="J3485" t="s">
        <v>64</v>
      </c>
      <c r="K3485" t="s">
        <v>65</v>
      </c>
      <c r="L3485" t="s">
        <v>38</v>
      </c>
      <c r="M3485" t="s">
        <v>38</v>
      </c>
      <c r="N3485" t="s">
        <v>38</v>
      </c>
      <c r="O3485" t="s">
        <v>38</v>
      </c>
      <c r="P3485" t="s">
        <v>175</v>
      </c>
      <c r="Q3485" t="s">
        <v>176</v>
      </c>
      <c r="R3485" t="s">
        <v>114</v>
      </c>
      <c r="S3485" t="s">
        <v>115</v>
      </c>
      <c r="T3485" t="s">
        <v>116</v>
      </c>
      <c r="U3485" t="s">
        <v>117</v>
      </c>
      <c r="V3485" t="s">
        <v>118</v>
      </c>
      <c r="W3485" t="s">
        <v>119</v>
      </c>
      <c r="X3485" t="s">
        <v>74</v>
      </c>
      <c r="Y3485" t="s">
        <v>75</v>
      </c>
      <c r="Z3485">
        <v>3263.7142873015891</v>
      </c>
      <c r="AA3485" t="s">
        <v>120</v>
      </c>
      <c r="AB3485" t="s">
        <v>121</v>
      </c>
      <c r="AC3485" t="str">
        <f t="shared" si="54"/>
        <v>2025</v>
      </c>
    </row>
    <row r="3486" spans="1:29" x14ac:dyDescent="0.25">
      <c r="A3486" t="s">
        <v>27</v>
      </c>
      <c r="B3486" t="s">
        <v>1091</v>
      </c>
      <c r="C3486" t="s">
        <v>1134</v>
      </c>
      <c r="D3486" t="s">
        <v>60</v>
      </c>
      <c r="E3486" t="s">
        <v>61</v>
      </c>
      <c r="F3486" t="s">
        <v>30</v>
      </c>
      <c r="G3486" t="s">
        <v>31</v>
      </c>
      <c r="H3486" t="s">
        <v>62</v>
      </c>
      <c r="I3486" t="s">
        <v>63</v>
      </c>
      <c r="J3486" t="s">
        <v>64</v>
      </c>
      <c r="K3486" t="s">
        <v>65</v>
      </c>
      <c r="L3486" t="s">
        <v>38</v>
      </c>
      <c r="M3486" t="s">
        <v>38</v>
      </c>
      <c r="N3486" t="s">
        <v>38</v>
      </c>
      <c r="O3486" t="s">
        <v>38</v>
      </c>
      <c r="P3486" t="s">
        <v>175</v>
      </c>
      <c r="Q3486" t="s">
        <v>176</v>
      </c>
      <c r="R3486" t="s">
        <v>114</v>
      </c>
      <c r="S3486" t="s">
        <v>115</v>
      </c>
      <c r="T3486" t="s">
        <v>116</v>
      </c>
      <c r="U3486" t="s">
        <v>117</v>
      </c>
      <c r="V3486" t="s">
        <v>118</v>
      </c>
      <c r="W3486" t="s">
        <v>119</v>
      </c>
      <c r="X3486" t="s">
        <v>74</v>
      </c>
      <c r="Y3486" t="s">
        <v>75</v>
      </c>
      <c r="Z3486">
        <v>3263.7142873015891</v>
      </c>
      <c r="AA3486" t="s">
        <v>408</v>
      </c>
      <c r="AB3486" t="s">
        <v>409</v>
      </c>
      <c r="AC3486" t="str">
        <f t="shared" si="54"/>
        <v>2025</v>
      </c>
    </row>
    <row r="3487" spans="1:29" x14ac:dyDescent="0.25">
      <c r="A3487" t="s">
        <v>27</v>
      </c>
      <c r="B3487" t="s">
        <v>1091</v>
      </c>
      <c r="C3487" t="s">
        <v>1134</v>
      </c>
      <c r="D3487" t="s">
        <v>257</v>
      </c>
      <c r="E3487" t="s">
        <v>258</v>
      </c>
      <c r="F3487" t="s">
        <v>30</v>
      </c>
      <c r="G3487" t="s">
        <v>31</v>
      </c>
      <c r="H3487" t="s">
        <v>62</v>
      </c>
      <c r="I3487" t="s">
        <v>63</v>
      </c>
      <c r="J3487" t="s">
        <v>64</v>
      </c>
      <c r="K3487" t="s">
        <v>65</v>
      </c>
      <c r="L3487" t="s">
        <v>38</v>
      </c>
      <c r="M3487" t="s">
        <v>38</v>
      </c>
      <c r="N3487" t="s">
        <v>414</v>
      </c>
      <c r="O3487" t="s">
        <v>415</v>
      </c>
      <c r="P3487" t="s">
        <v>38</v>
      </c>
      <c r="Q3487" t="s">
        <v>38</v>
      </c>
      <c r="R3487" t="s">
        <v>183</v>
      </c>
      <c r="S3487" t="s">
        <v>184</v>
      </c>
      <c r="T3487" t="s">
        <v>171</v>
      </c>
      <c r="U3487" t="s">
        <v>172</v>
      </c>
      <c r="V3487" t="s">
        <v>72</v>
      </c>
      <c r="W3487" t="s">
        <v>73</v>
      </c>
      <c r="X3487" t="s">
        <v>74</v>
      </c>
      <c r="Y3487" t="s">
        <v>75</v>
      </c>
      <c r="Z3487">
        <v>111.2504773600609</v>
      </c>
      <c r="AA3487" t="s">
        <v>669</v>
      </c>
      <c r="AB3487" t="s">
        <v>670</v>
      </c>
      <c r="AC3487" t="str">
        <f t="shared" si="54"/>
        <v>2025</v>
      </c>
    </row>
    <row r="3488" spans="1:29" x14ac:dyDescent="0.25">
      <c r="A3488" t="s">
        <v>27</v>
      </c>
      <c r="B3488" t="s">
        <v>1091</v>
      </c>
      <c r="C3488" t="s">
        <v>1134</v>
      </c>
      <c r="D3488" t="s">
        <v>60</v>
      </c>
      <c r="E3488" t="s">
        <v>61</v>
      </c>
      <c r="F3488" t="s">
        <v>30</v>
      </c>
      <c r="G3488" t="s">
        <v>31</v>
      </c>
      <c r="H3488" t="s">
        <v>62</v>
      </c>
      <c r="I3488" t="s">
        <v>63</v>
      </c>
      <c r="J3488" t="s">
        <v>64</v>
      </c>
      <c r="K3488" t="s">
        <v>65</v>
      </c>
      <c r="L3488" t="s">
        <v>38</v>
      </c>
      <c r="M3488" t="s">
        <v>38</v>
      </c>
      <c r="N3488" t="s">
        <v>38</v>
      </c>
      <c r="O3488" t="s">
        <v>38</v>
      </c>
      <c r="P3488" t="s">
        <v>175</v>
      </c>
      <c r="Q3488" t="s">
        <v>176</v>
      </c>
      <c r="R3488" t="s">
        <v>114</v>
      </c>
      <c r="S3488" t="s">
        <v>115</v>
      </c>
      <c r="T3488" t="s">
        <v>116</v>
      </c>
      <c r="U3488" t="s">
        <v>117</v>
      </c>
      <c r="V3488" t="s">
        <v>118</v>
      </c>
      <c r="W3488" t="s">
        <v>119</v>
      </c>
      <c r="X3488" t="s">
        <v>74</v>
      </c>
      <c r="Y3488" t="s">
        <v>75</v>
      </c>
      <c r="Z3488">
        <v>3263.7142873015891</v>
      </c>
      <c r="AA3488" t="s">
        <v>327</v>
      </c>
      <c r="AB3488" t="s">
        <v>328</v>
      </c>
      <c r="AC3488" t="str">
        <f t="shared" si="54"/>
        <v>2025</v>
      </c>
    </row>
    <row r="3489" spans="1:29" x14ac:dyDescent="0.25">
      <c r="A3489" t="s">
        <v>27</v>
      </c>
      <c r="B3489" t="s">
        <v>1091</v>
      </c>
      <c r="C3489" t="s">
        <v>1134</v>
      </c>
      <c r="D3489" t="s">
        <v>60</v>
      </c>
      <c r="E3489" t="s">
        <v>61</v>
      </c>
      <c r="F3489" t="s">
        <v>30</v>
      </c>
      <c r="G3489" t="s">
        <v>31</v>
      </c>
      <c r="H3489" t="s">
        <v>62</v>
      </c>
      <c r="I3489" t="s">
        <v>63</v>
      </c>
      <c r="J3489" t="s">
        <v>64</v>
      </c>
      <c r="K3489" t="s">
        <v>65</v>
      </c>
      <c r="L3489" t="s">
        <v>38</v>
      </c>
      <c r="M3489" t="s">
        <v>38</v>
      </c>
      <c r="N3489" t="s">
        <v>38</v>
      </c>
      <c r="O3489" t="s">
        <v>38</v>
      </c>
      <c r="P3489" t="s">
        <v>175</v>
      </c>
      <c r="Q3489" t="s">
        <v>176</v>
      </c>
      <c r="R3489" t="s">
        <v>114</v>
      </c>
      <c r="S3489" t="s">
        <v>115</v>
      </c>
      <c r="T3489" t="s">
        <v>116</v>
      </c>
      <c r="U3489" t="s">
        <v>117</v>
      </c>
      <c r="V3489" t="s">
        <v>118</v>
      </c>
      <c r="W3489" t="s">
        <v>119</v>
      </c>
      <c r="X3489" t="s">
        <v>74</v>
      </c>
      <c r="Y3489" t="s">
        <v>75</v>
      </c>
      <c r="Z3489">
        <v>3263.7142873015891</v>
      </c>
      <c r="AA3489" t="s">
        <v>780</v>
      </c>
      <c r="AB3489" t="s">
        <v>781</v>
      </c>
      <c r="AC3489" t="str">
        <f t="shared" si="54"/>
        <v>2025</v>
      </c>
    </row>
    <row r="3490" spans="1:29" x14ac:dyDescent="0.25">
      <c r="A3490" t="s">
        <v>27</v>
      </c>
      <c r="B3490" t="s">
        <v>1091</v>
      </c>
      <c r="C3490" t="s">
        <v>1134</v>
      </c>
      <c r="D3490" t="s">
        <v>60</v>
      </c>
      <c r="E3490" t="s">
        <v>61</v>
      </c>
      <c r="F3490" t="s">
        <v>30</v>
      </c>
      <c r="G3490" t="s">
        <v>31</v>
      </c>
      <c r="H3490" t="s">
        <v>62</v>
      </c>
      <c r="I3490" t="s">
        <v>63</v>
      </c>
      <c r="J3490" t="s">
        <v>64</v>
      </c>
      <c r="K3490" t="s">
        <v>65</v>
      </c>
      <c r="L3490" t="s">
        <v>38</v>
      </c>
      <c r="M3490" t="s">
        <v>38</v>
      </c>
      <c r="N3490" t="s">
        <v>38</v>
      </c>
      <c r="O3490" t="s">
        <v>38</v>
      </c>
      <c r="P3490" t="s">
        <v>175</v>
      </c>
      <c r="Q3490" t="s">
        <v>176</v>
      </c>
      <c r="R3490" t="s">
        <v>114</v>
      </c>
      <c r="S3490" t="s">
        <v>115</v>
      </c>
      <c r="T3490" t="s">
        <v>116</v>
      </c>
      <c r="U3490" t="s">
        <v>117</v>
      </c>
      <c r="V3490" t="s">
        <v>118</v>
      </c>
      <c r="W3490" t="s">
        <v>119</v>
      </c>
      <c r="X3490" t="s">
        <v>74</v>
      </c>
      <c r="Y3490" t="s">
        <v>75</v>
      </c>
      <c r="Z3490">
        <v>3263.7142873015891</v>
      </c>
      <c r="AA3490" t="s">
        <v>561</v>
      </c>
      <c r="AB3490" t="s">
        <v>562</v>
      </c>
      <c r="AC3490" t="str">
        <f t="shared" si="54"/>
        <v>2025</v>
      </c>
    </row>
    <row r="3491" spans="1:29" x14ac:dyDescent="0.25">
      <c r="A3491" t="s">
        <v>27</v>
      </c>
      <c r="B3491" t="s">
        <v>1091</v>
      </c>
      <c r="C3491" t="s">
        <v>1134</v>
      </c>
      <c r="D3491" t="s">
        <v>60</v>
      </c>
      <c r="E3491" t="s">
        <v>61</v>
      </c>
      <c r="F3491" t="s">
        <v>30</v>
      </c>
      <c r="G3491" t="s">
        <v>31</v>
      </c>
      <c r="H3491" t="s">
        <v>62</v>
      </c>
      <c r="I3491" t="s">
        <v>63</v>
      </c>
      <c r="J3491" t="s">
        <v>64</v>
      </c>
      <c r="K3491" t="s">
        <v>65</v>
      </c>
      <c r="L3491" t="s">
        <v>38</v>
      </c>
      <c r="M3491" t="s">
        <v>38</v>
      </c>
      <c r="N3491" t="s">
        <v>38</v>
      </c>
      <c r="O3491" t="s">
        <v>38</v>
      </c>
      <c r="P3491" t="s">
        <v>175</v>
      </c>
      <c r="Q3491" t="s">
        <v>176</v>
      </c>
      <c r="R3491" t="s">
        <v>339</v>
      </c>
      <c r="S3491" t="s">
        <v>340</v>
      </c>
      <c r="T3491" t="s">
        <v>129</v>
      </c>
      <c r="U3491" t="s">
        <v>130</v>
      </c>
      <c r="V3491" t="s">
        <v>72</v>
      </c>
      <c r="W3491" t="s">
        <v>73</v>
      </c>
      <c r="X3491" t="s">
        <v>74</v>
      </c>
      <c r="Y3491" t="s">
        <v>75</v>
      </c>
      <c r="Z3491">
        <v>3263.7142873015891</v>
      </c>
      <c r="AA3491" t="s">
        <v>476</v>
      </c>
      <c r="AB3491" t="s">
        <v>477</v>
      </c>
      <c r="AC3491" t="str">
        <f t="shared" si="54"/>
        <v>2025</v>
      </c>
    </row>
    <row r="3492" spans="1:29" x14ac:dyDescent="0.25">
      <c r="A3492" t="s">
        <v>27</v>
      </c>
      <c r="B3492" t="s">
        <v>1091</v>
      </c>
      <c r="C3492" t="s">
        <v>1134</v>
      </c>
      <c r="D3492" t="s">
        <v>60</v>
      </c>
      <c r="E3492" t="s">
        <v>61</v>
      </c>
      <c r="F3492" t="s">
        <v>30</v>
      </c>
      <c r="G3492" t="s">
        <v>31</v>
      </c>
      <c r="H3492" t="s">
        <v>62</v>
      </c>
      <c r="I3492" t="s">
        <v>63</v>
      </c>
      <c r="J3492" t="s">
        <v>64</v>
      </c>
      <c r="K3492" t="s">
        <v>65</v>
      </c>
      <c r="L3492" t="s">
        <v>38</v>
      </c>
      <c r="M3492" t="s">
        <v>38</v>
      </c>
      <c r="N3492" t="s">
        <v>38</v>
      </c>
      <c r="O3492" t="s">
        <v>38</v>
      </c>
      <c r="P3492" t="s">
        <v>175</v>
      </c>
      <c r="Q3492" t="s">
        <v>176</v>
      </c>
      <c r="R3492" t="s">
        <v>127</v>
      </c>
      <c r="S3492" t="s">
        <v>128</v>
      </c>
      <c r="T3492" t="s">
        <v>129</v>
      </c>
      <c r="U3492" t="s">
        <v>130</v>
      </c>
      <c r="V3492" t="s">
        <v>72</v>
      </c>
      <c r="W3492" t="s">
        <v>73</v>
      </c>
      <c r="X3492" t="s">
        <v>74</v>
      </c>
      <c r="Y3492" t="s">
        <v>75</v>
      </c>
      <c r="Z3492">
        <v>3263.7142873015891</v>
      </c>
      <c r="AA3492" t="s">
        <v>608</v>
      </c>
      <c r="AB3492" t="s">
        <v>609</v>
      </c>
      <c r="AC3492" t="str">
        <f t="shared" si="54"/>
        <v>2025</v>
      </c>
    </row>
    <row r="3493" spans="1:29" x14ac:dyDescent="0.25">
      <c r="A3493" t="s">
        <v>27</v>
      </c>
      <c r="B3493" t="s">
        <v>1091</v>
      </c>
      <c r="C3493" t="s">
        <v>1134</v>
      </c>
      <c r="D3493" t="s">
        <v>60</v>
      </c>
      <c r="E3493" t="s">
        <v>61</v>
      </c>
      <c r="F3493" t="s">
        <v>30</v>
      </c>
      <c r="G3493" t="s">
        <v>31</v>
      </c>
      <c r="H3493" t="s">
        <v>62</v>
      </c>
      <c r="I3493" t="s">
        <v>63</v>
      </c>
      <c r="J3493" t="s">
        <v>64</v>
      </c>
      <c r="K3493" t="s">
        <v>65</v>
      </c>
      <c r="L3493" t="s">
        <v>38</v>
      </c>
      <c r="M3493" t="s">
        <v>38</v>
      </c>
      <c r="N3493" t="s">
        <v>38</v>
      </c>
      <c r="O3493" t="s">
        <v>38</v>
      </c>
      <c r="P3493" t="s">
        <v>175</v>
      </c>
      <c r="Q3493" t="s">
        <v>176</v>
      </c>
      <c r="R3493" t="s">
        <v>127</v>
      </c>
      <c r="S3493" t="s">
        <v>128</v>
      </c>
      <c r="T3493" t="s">
        <v>129</v>
      </c>
      <c r="U3493" t="s">
        <v>130</v>
      </c>
      <c r="V3493" t="s">
        <v>72</v>
      </c>
      <c r="W3493" t="s">
        <v>73</v>
      </c>
      <c r="X3493" t="s">
        <v>74</v>
      </c>
      <c r="Y3493" t="s">
        <v>75</v>
      </c>
      <c r="Z3493">
        <v>3263.7142873015891</v>
      </c>
      <c r="AA3493" t="s">
        <v>160</v>
      </c>
      <c r="AB3493" t="s">
        <v>161</v>
      </c>
      <c r="AC3493" t="str">
        <f t="shared" si="54"/>
        <v>2025</v>
      </c>
    </row>
    <row r="3494" spans="1:29" x14ac:dyDescent="0.25">
      <c r="A3494" t="s">
        <v>27</v>
      </c>
      <c r="B3494" t="s">
        <v>1091</v>
      </c>
      <c r="C3494" t="s">
        <v>1134</v>
      </c>
      <c r="D3494" t="s">
        <v>60</v>
      </c>
      <c r="E3494" t="s">
        <v>61</v>
      </c>
      <c r="F3494" t="s">
        <v>30</v>
      </c>
      <c r="G3494" t="s">
        <v>31</v>
      </c>
      <c r="H3494" t="s">
        <v>62</v>
      </c>
      <c r="I3494" t="s">
        <v>63</v>
      </c>
      <c r="J3494" t="s">
        <v>64</v>
      </c>
      <c r="K3494" t="s">
        <v>65</v>
      </c>
      <c r="L3494" t="s">
        <v>38</v>
      </c>
      <c r="M3494" t="s">
        <v>38</v>
      </c>
      <c r="N3494" t="s">
        <v>38</v>
      </c>
      <c r="O3494" t="s">
        <v>38</v>
      </c>
      <c r="P3494" t="s">
        <v>175</v>
      </c>
      <c r="Q3494" t="s">
        <v>176</v>
      </c>
      <c r="R3494" t="s">
        <v>127</v>
      </c>
      <c r="S3494" t="s">
        <v>128</v>
      </c>
      <c r="T3494" t="s">
        <v>129</v>
      </c>
      <c r="U3494" t="s">
        <v>130</v>
      </c>
      <c r="V3494" t="s">
        <v>72</v>
      </c>
      <c r="W3494" t="s">
        <v>73</v>
      </c>
      <c r="X3494" t="s">
        <v>74</v>
      </c>
      <c r="Y3494" t="s">
        <v>75</v>
      </c>
      <c r="Z3494">
        <v>96055.714487301593</v>
      </c>
      <c r="AA3494" t="s">
        <v>629</v>
      </c>
      <c r="AB3494" t="s">
        <v>630</v>
      </c>
      <c r="AC3494" t="str">
        <f t="shared" si="54"/>
        <v>2025</v>
      </c>
    </row>
    <row r="3495" spans="1:29" x14ac:dyDescent="0.25">
      <c r="A3495" t="s">
        <v>27</v>
      </c>
      <c r="B3495" t="s">
        <v>1091</v>
      </c>
      <c r="C3495" t="s">
        <v>1134</v>
      </c>
      <c r="D3495" t="s">
        <v>257</v>
      </c>
      <c r="E3495" t="s">
        <v>258</v>
      </c>
      <c r="F3495" t="s">
        <v>30</v>
      </c>
      <c r="G3495" t="s">
        <v>31</v>
      </c>
      <c r="H3495" t="s">
        <v>62</v>
      </c>
      <c r="I3495" t="s">
        <v>63</v>
      </c>
      <c r="J3495" t="s">
        <v>64</v>
      </c>
      <c r="K3495" t="s">
        <v>65</v>
      </c>
      <c r="L3495" t="s">
        <v>38</v>
      </c>
      <c r="M3495" t="s">
        <v>38</v>
      </c>
      <c r="N3495" t="s">
        <v>414</v>
      </c>
      <c r="O3495" t="s">
        <v>415</v>
      </c>
      <c r="P3495" t="s">
        <v>38</v>
      </c>
      <c r="Q3495" t="s">
        <v>38</v>
      </c>
      <c r="R3495" t="s">
        <v>127</v>
      </c>
      <c r="S3495" t="s">
        <v>128</v>
      </c>
      <c r="T3495" t="s">
        <v>129</v>
      </c>
      <c r="U3495" t="s">
        <v>130</v>
      </c>
      <c r="V3495" t="s">
        <v>72</v>
      </c>
      <c r="W3495" t="s">
        <v>73</v>
      </c>
      <c r="X3495" t="s">
        <v>74</v>
      </c>
      <c r="Y3495" t="s">
        <v>75</v>
      </c>
      <c r="Z3495">
        <v>50.557511984783268</v>
      </c>
      <c r="AA3495" t="s">
        <v>504</v>
      </c>
      <c r="AB3495" t="s">
        <v>505</v>
      </c>
      <c r="AC3495" t="str">
        <f t="shared" si="54"/>
        <v>2025</v>
      </c>
    </row>
    <row r="3496" spans="1:29" x14ac:dyDescent="0.25">
      <c r="A3496" t="s">
        <v>27</v>
      </c>
      <c r="B3496" t="s">
        <v>1091</v>
      </c>
      <c r="C3496" t="s">
        <v>1134</v>
      </c>
      <c r="D3496" t="s">
        <v>60</v>
      </c>
      <c r="E3496" t="s">
        <v>61</v>
      </c>
      <c r="F3496" t="s">
        <v>30</v>
      </c>
      <c r="G3496" t="s">
        <v>31</v>
      </c>
      <c r="H3496" t="s">
        <v>62</v>
      </c>
      <c r="I3496" t="s">
        <v>63</v>
      </c>
      <c r="J3496" t="s">
        <v>64</v>
      </c>
      <c r="K3496" t="s">
        <v>65</v>
      </c>
      <c r="L3496" t="s">
        <v>38</v>
      </c>
      <c r="M3496" t="s">
        <v>38</v>
      </c>
      <c r="N3496" t="s">
        <v>38</v>
      </c>
      <c r="O3496" t="s">
        <v>38</v>
      </c>
      <c r="P3496" t="s">
        <v>175</v>
      </c>
      <c r="Q3496" t="s">
        <v>176</v>
      </c>
      <c r="R3496" t="s">
        <v>127</v>
      </c>
      <c r="S3496" t="s">
        <v>128</v>
      </c>
      <c r="T3496" t="s">
        <v>129</v>
      </c>
      <c r="U3496" t="s">
        <v>130</v>
      </c>
      <c r="V3496" t="s">
        <v>72</v>
      </c>
      <c r="W3496" t="s">
        <v>73</v>
      </c>
      <c r="X3496" t="s">
        <v>74</v>
      </c>
      <c r="Y3496" t="s">
        <v>75</v>
      </c>
      <c r="Z3496">
        <v>3263.7142873015891</v>
      </c>
      <c r="AA3496" t="s">
        <v>131</v>
      </c>
      <c r="AB3496" t="s">
        <v>1038</v>
      </c>
      <c r="AC3496" t="str">
        <f t="shared" si="54"/>
        <v>2025</v>
      </c>
    </row>
    <row r="3497" spans="1:29" x14ac:dyDescent="0.25">
      <c r="A3497" t="s">
        <v>27</v>
      </c>
      <c r="B3497" t="s">
        <v>1091</v>
      </c>
      <c r="C3497" t="s">
        <v>1134</v>
      </c>
      <c r="D3497" t="s">
        <v>60</v>
      </c>
      <c r="E3497" t="s">
        <v>61</v>
      </c>
      <c r="F3497" t="s">
        <v>30</v>
      </c>
      <c r="G3497" t="s">
        <v>31</v>
      </c>
      <c r="H3497" t="s">
        <v>62</v>
      </c>
      <c r="I3497" t="s">
        <v>63</v>
      </c>
      <c r="J3497" t="s">
        <v>64</v>
      </c>
      <c r="K3497" t="s">
        <v>65</v>
      </c>
      <c r="L3497" t="s">
        <v>38</v>
      </c>
      <c r="M3497" t="s">
        <v>38</v>
      </c>
      <c r="N3497" t="s">
        <v>38</v>
      </c>
      <c r="O3497" t="s">
        <v>38</v>
      </c>
      <c r="P3497" t="s">
        <v>175</v>
      </c>
      <c r="Q3497" t="s">
        <v>176</v>
      </c>
      <c r="R3497" t="s">
        <v>169</v>
      </c>
      <c r="S3497" t="s">
        <v>170</v>
      </c>
      <c r="T3497" t="s">
        <v>171</v>
      </c>
      <c r="U3497" t="s">
        <v>172</v>
      </c>
      <c r="V3497" t="s">
        <v>72</v>
      </c>
      <c r="W3497" t="s">
        <v>73</v>
      </c>
      <c r="X3497" t="s">
        <v>74</v>
      </c>
      <c r="Y3497" t="s">
        <v>75</v>
      </c>
      <c r="Z3497">
        <v>3263.7142873015891</v>
      </c>
      <c r="AA3497" t="s">
        <v>173</v>
      </c>
      <c r="AB3497" t="s">
        <v>174</v>
      </c>
      <c r="AC3497" t="str">
        <f t="shared" si="54"/>
        <v>2025</v>
      </c>
    </row>
    <row r="3498" spans="1:29" x14ac:dyDescent="0.25">
      <c r="A3498" t="s">
        <v>27</v>
      </c>
      <c r="B3498" t="s">
        <v>1091</v>
      </c>
      <c r="C3498" t="s">
        <v>1134</v>
      </c>
      <c r="D3498" t="s">
        <v>60</v>
      </c>
      <c r="E3498" t="s">
        <v>61</v>
      </c>
      <c r="F3498" t="s">
        <v>30</v>
      </c>
      <c r="G3498" t="s">
        <v>31</v>
      </c>
      <c r="H3498" t="s">
        <v>62</v>
      </c>
      <c r="I3498" t="s">
        <v>63</v>
      </c>
      <c r="J3498" t="s">
        <v>64</v>
      </c>
      <c r="K3498" t="s">
        <v>65</v>
      </c>
      <c r="L3498" t="s">
        <v>38</v>
      </c>
      <c r="M3498" t="s">
        <v>38</v>
      </c>
      <c r="N3498" t="s">
        <v>38</v>
      </c>
      <c r="O3498" t="s">
        <v>38</v>
      </c>
      <c r="P3498" t="s">
        <v>175</v>
      </c>
      <c r="Q3498" t="s">
        <v>176</v>
      </c>
      <c r="R3498" t="s">
        <v>169</v>
      </c>
      <c r="S3498" t="s">
        <v>170</v>
      </c>
      <c r="T3498" t="s">
        <v>171</v>
      </c>
      <c r="U3498" t="s">
        <v>172</v>
      </c>
      <c r="V3498" t="s">
        <v>72</v>
      </c>
      <c r="W3498" t="s">
        <v>73</v>
      </c>
      <c r="X3498" t="s">
        <v>74</v>
      </c>
      <c r="Y3498" t="s">
        <v>75</v>
      </c>
      <c r="Z3498">
        <v>3263.7142873015891</v>
      </c>
      <c r="AA3498" t="s">
        <v>722</v>
      </c>
      <c r="AB3498" t="s">
        <v>723</v>
      </c>
      <c r="AC3498" t="str">
        <f t="shared" si="54"/>
        <v>2025</v>
      </c>
    </row>
    <row r="3499" spans="1:29" x14ac:dyDescent="0.25">
      <c r="A3499" t="s">
        <v>27</v>
      </c>
      <c r="B3499" t="s">
        <v>1091</v>
      </c>
      <c r="C3499" t="s">
        <v>1134</v>
      </c>
      <c r="D3499" t="s">
        <v>257</v>
      </c>
      <c r="E3499" t="s">
        <v>258</v>
      </c>
      <c r="F3499" t="s">
        <v>30</v>
      </c>
      <c r="G3499" t="s">
        <v>31</v>
      </c>
      <c r="H3499" t="s">
        <v>62</v>
      </c>
      <c r="I3499" t="s">
        <v>63</v>
      </c>
      <c r="J3499" t="s">
        <v>64</v>
      </c>
      <c r="K3499" t="s">
        <v>65</v>
      </c>
      <c r="L3499" t="s">
        <v>38</v>
      </c>
      <c r="M3499" t="s">
        <v>38</v>
      </c>
      <c r="N3499" t="s">
        <v>414</v>
      </c>
      <c r="O3499" t="s">
        <v>415</v>
      </c>
      <c r="P3499" t="s">
        <v>38</v>
      </c>
      <c r="Q3499" t="s">
        <v>38</v>
      </c>
      <c r="R3499" t="s">
        <v>127</v>
      </c>
      <c r="S3499" t="s">
        <v>128</v>
      </c>
      <c r="T3499" t="s">
        <v>129</v>
      </c>
      <c r="U3499" t="s">
        <v>130</v>
      </c>
      <c r="V3499" t="s">
        <v>72</v>
      </c>
      <c r="W3499" t="s">
        <v>73</v>
      </c>
      <c r="X3499" t="s">
        <v>74</v>
      </c>
      <c r="Y3499" t="s">
        <v>75</v>
      </c>
      <c r="Z3499">
        <v>305.64766825693943</v>
      </c>
      <c r="AA3499" t="s">
        <v>349</v>
      </c>
      <c r="AB3499" t="s">
        <v>350</v>
      </c>
      <c r="AC3499" t="str">
        <f t="shared" si="54"/>
        <v>2025</v>
      </c>
    </row>
    <row r="3500" spans="1:29" x14ac:dyDescent="0.25">
      <c r="A3500" t="s">
        <v>27</v>
      </c>
      <c r="B3500" t="s">
        <v>1091</v>
      </c>
      <c r="C3500" t="s">
        <v>1134</v>
      </c>
      <c r="D3500" t="s">
        <v>60</v>
      </c>
      <c r="E3500" t="s">
        <v>61</v>
      </c>
      <c r="F3500" t="s">
        <v>30</v>
      </c>
      <c r="G3500" t="s">
        <v>31</v>
      </c>
      <c r="H3500" t="s">
        <v>62</v>
      </c>
      <c r="I3500" t="s">
        <v>63</v>
      </c>
      <c r="J3500" t="s">
        <v>64</v>
      </c>
      <c r="K3500" t="s">
        <v>65</v>
      </c>
      <c r="L3500" t="s">
        <v>38</v>
      </c>
      <c r="M3500" t="s">
        <v>38</v>
      </c>
      <c r="N3500" t="s">
        <v>38</v>
      </c>
      <c r="O3500" t="s">
        <v>38</v>
      </c>
      <c r="P3500" t="s">
        <v>175</v>
      </c>
      <c r="Q3500" t="s">
        <v>176</v>
      </c>
      <c r="R3500" t="s">
        <v>169</v>
      </c>
      <c r="S3500" t="s">
        <v>170</v>
      </c>
      <c r="T3500" t="s">
        <v>171</v>
      </c>
      <c r="U3500" t="s">
        <v>172</v>
      </c>
      <c r="V3500" t="s">
        <v>72</v>
      </c>
      <c r="W3500" t="s">
        <v>73</v>
      </c>
      <c r="X3500" t="s">
        <v>74</v>
      </c>
      <c r="Y3500" t="s">
        <v>75</v>
      </c>
      <c r="Z3500">
        <v>162163.71438730159</v>
      </c>
      <c r="AA3500" t="s">
        <v>325</v>
      </c>
      <c r="AB3500" t="s">
        <v>326</v>
      </c>
      <c r="AC3500" t="str">
        <f t="shared" si="54"/>
        <v>2025</v>
      </c>
    </row>
    <row r="3501" spans="1:29" x14ac:dyDescent="0.25">
      <c r="A3501" t="s">
        <v>27</v>
      </c>
      <c r="B3501" t="s">
        <v>1091</v>
      </c>
      <c r="C3501" t="s">
        <v>1134</v>
      </c>
      <c r="D3501" t="s">
        <v>60</v>
      </c>
      <c r="E3501" t="s">
        <v>61</v>
      </c>
      <c r="F3501" t="s">
        <v>30</v>
      </c>
      <c r="G3501" t="s">
        <v>31</v>
      </c>
      <c r="H3501" t="s">
        <v>62</v>
      </c>
      <c r="I3501" t="s">
        <v>63</v>
      </c>
      <c r="J3501" t="s">
        <v>64</v>
      </c>
      <c r="K3501" t="s">
        <v>65</v>
      </c>
      <c r="L3501" t="s">
        <v>38</v>
      </c>
      <c r="M3501" t="s">
        <v>38</v>
      </c>
      <c r="N3501" t="s">
        <v>38</v>
      </c>
      <c r="O3501" t="s">
        <v>38</v>
      </c>
      <c r="P3501" t="s">
        <v>175</v>
      </c>
      <c r="Q3501" t="s">
        <v>176</v>
      </c>
      <c r="R3501" t="s">
        <v>183</v>
      </c>
      <c r="S3501" t="s">
        <v>184</v>
      </c>
      <c r="T3501" t="s">
        <v>171</v>
      </c>
      <c r="U3501" t="s">
        <v>172</v>
      </c>
      <c r="V3501" t="s">
        <v>72</v>
      </c>
      <c r="W3501" t="s">
        <v>73</v>
      </c>
      <c r="X3501" t="s">
        <v>74</v>
      </c>
      <c r="Y3501" t="s">
        <v>75</v>
      </c>
      <c r="Z3501">
        <v>3263.7142873015891</v>
      </c>
      <c r="AA3501" t="s">
        <v>633</v>
      </c>
      <c r="AB3501" t="s">
        <v>634</v>
      </c>
      <c r="AC3501" t="str">
        <f t="shared" si="54"/>
        <v>2025</v>
      </c>
    </row>
    <row r="3502" spans="1:29" x14ac:dyDescent="0.25">
      <c r="A3502" t="s">
        <v>27</v>
      </c>
      <c r="B3502" t="s">
        <v>1091</v>
      </c>
      <c r="C3502" t="s">
        <v>1134</v>
      </c>
      <c r="D3502" t="s">
        <v>60</v>
      </c>
      <c r="E3502" t="s">
        <v>61</v>
      </c>
      <c r="F3502" t="s">
        <v>30</v>
      </c>
      <c r="G3502" t="s">
        <v>31</v>
      </c>
      <c r="H3502" t="s">
        <v>62</v>
      </c>
      <c r="I3502" t="s">
        <v>63</v>
      </c>
      <c r="J3502" t="s">
        <v>64</v>
      </c>
      <c r="K3502" t="s">
        <v>65</v>
      </c>
      <c r="L3502" t="s">
        <v>38</v>
      </c>
      <c r="M3502" t="s">
        <v>38</v>
      </c>
      <c r="N3502" t="s">
        <v>38</v>
      </c>
      <c r="O3502" t="s">
        <v>38</v>
      </c>
      <c r="P3502" t="s">
        <v>175</v>
      </c>
      <c r="Q3502" t="s">
        <v>176</v>
      </c>
      <c r="R3502" t="s">
        <v>183</v>
      </c>
      <c r="S3502" t="s">
        <v>184</v>
      </c>
      <c r="T3502" t="s">
        <v>171</v>
      </c>
      <c r="U3502" t="s">
        <v>172</v>
      </c>
      <c r="V3502" t="s">
        <v>72</v>
      </c>
      <c r="W3502" t="s">
        <v>73</v>
      </c>
      <c r="X3502" t="s">
        <v>74</v>
      </c>
      <c r="Y3502" t="s">
        <v>75</v>
      </c>
      <c r="Z3502">
        <v>133263.71438730159</v>
      </c>
      <c r="AA3502" t="s">
        <v>212</v>
      </c>
      <c r="AB3502" t="s">
        <v>213</v>
      </c>
      <c r="AC3502" t="str">
        <f t="shared" si="54"/>
        <v>2025</v>
      </c>
    </row>
    <row r="3503" spans="1:29" x14ac:dyDescent="0.25">
      <c r="A3503" t="s">
        <v>27</v>
      </c>
      <c r="B3503" t="s">
        <v>1091</v>
      </c>
      <c r="C3503" t="s">
        <v>1134</v>
      </c>
      <c r="D3503" t="s">
        <v>257</v>
      </c>
      <c r="E3503" t="s">
        <v>258</v>
      </c>
      <c r="F3503" t="s">
        <v>30</v>
      </c>
      <c r="G3503" t="s">
        <v>31</v>
      </c>
      <c r="H3503" t="s">
        <v>62</v>
      </c>
      <c r="I3503" t="s">
        <v>63</v>
      </c>
      <c r="J3503" t="s">
        <v>64</v>
      </c>
      <c r="K3503" t="s">
        <v>65</v>
      </c>
      <c r="L3503" t="s">
        <v>38</v>
      </c>
      <c r="M3503" t="s">
        <v>38</v>
      </c>
      <c r="N3503" t="s">
        <v>414</v>
      </c>
      <c r="O3503" t="s">
        <v>415</v>
      </c>
      <c r="P3503" t="s">
        <v>38</v>
      </c>
      <c r="Q3503" t="s">
        <v>38</v>
      </c>
      <c r="R3503" t="s">
        <v>339</v>
      </c>
      <c r="S3503" t="s">
        <v>340</v>
      </c>
      <c r="T3503" t="s">
        <v>129</v>
      </c>
      <c r="U3503" t="s">
        <v>130</v>
      </c>
      <c r="V3503" t="s">
        <v>72</v>
      </c>
      <c r="W3503" t="s">
        <v>73</v>
      </c>
      <c r="X3503" t="s">
        <v>74</v>
      </c>
      <c r="Y3503" t="s">
        <v>75</v>
      </c>
      <c r="Z3503">
        <v>82.421268770570038</v>
      </c>
      <c r="AA3503" t="s">
        <v>798</v>
      </c>
      <c r="AB3503" t="s">
        <v>799</v>
      </c>
      <c r="AC3503" t="str">
        <f t="shared" si="54"/>
        <v>2025</v>
      </c>
    </row>
    <row r="3504" spans="1:29" x14ac:dyDescent="0.25">
      <c r="A3504" t="s">
        <v>27</v>
      </c>
      <c r="B3504" t="s">
        <v>1091</v>
      </c>
      <c r="C3504" t="s">
        <v>1134</v>
      </c>
      <c r="D3504" t="s">
        <v>60</v>
      </c>
      <c r="E3504" t="s">
        <v>61</v>
      </c>
      <c r="F3504" t="s">
        <v>30</v>
      </c>
      <c r="G3504" t="s">
        <v>31</v>
      </c>
      <c r="H3504" t="s">
        <v>62</v>
      </c>
      <c r="I3504" t="s">
        <v>63</v>
      </c>
      <c r="J3504" t="s">
        <v>64</v>
      </c>
      <c r="K3504" t="s">
        <v>65</v>
      </c>
      <c r="L3504" t="s">
        <v>38</v>
      </c>
      <c r="M3504" t="s">
        <v>38</v>
      </c>
      <c r="N3504" t="s">
        <v>38</v>
      </c>
      <c r="O3504" t="s">
        <v>38</v>
      </c>
      <c r="P3504" t="s">
        <v>175</v>
      </c>
      <c r="Q3504" t="s">
        <v>176</v>
      </c>
      <c r="R3504" t="s">
        <v>196</v>
      </c>
      <c r="S3504" t="s">
        <v>197</v>
      </c>
      <c r="T3504" t="s">
        <v>198</v>
      </c>
      <c r="U3504" t="s">
        <v>199</v>
      </c>
      <c r="V3504" t="s">
        <v>55</v>
      </c>
      <c r="W3504" t="s">
        <v>56</v>
      </c>
      <c r="X3504" t="s">
        <v>45</v>
      </c>
      <c r="Y3504" t="s">
        <v>46</v>
      </c>
      <c r="Z3504">
        <v>53263.714387301588</v>
      </c>
      <c r="AA3504" t="s">
        <v>304</v>
      </c>
      <c r="AB3504" t="s">
        <v>305</v>
      </c>
      <c r="AC3504" t="str">
        <f t="shared" si="54"/>
        <v>2025</v>
      </c>
    </row>
    <row r="3505" spans="1:29" x14ac:dyDescent="0.25">
      <c r="A3505" t="s">
        <v>27</v>
      </c>
      <c r="B3505" t="s">
        <v>1091</v>
      </c>
      <c r="C3505" t="s">
        <v>1134</v>
      </c>
      <c r="D3505" t="s">
        <v>60</v>
      </c>
      <c r="E3505" t="s">
        <v>61</v>
      </c>
      <c r="F3505" t="s">
        <v>30</v>
      </c>
      <c r="G3505" t="s">
        <v>31</v>
      </c>
      <c r="H3505" t="s">
        <v>62</v>
      </c>
      <c r="I3505" t="s">
        <v>63</v>
      </c>
      <c r="J3505" t="s">
        <v>64</v>
      </c>
      <c r="K3505" t="s">
        <v>65</v>
      </c>
      <c r="L3505" t="s">
        <v>38</v>
      </c>
      <c r="M3505" t="s">
        <v>38</v>
      </c>
      <c r="N3505" t="s">
        <v>38</v>
      </c>
      <c r="O3505" t="s">
        <v>38</v>
      </c>
      <c r="P3505" t="s">
        <v>175</v>
      </c>
      <c r="Q3505" t="s">
        <v>176</v>
      </c>
      <c r="R3505" t="s">
        <v>196</v>
      </c>
      <c r="S3505" t="s">
        <v>197</v>
      </c>
      <c r="T3505" t="s">
        <v>198</v>
      </c>
      <c r="U3505" t="s">
        <v>199</v>
      </c>
      <c r="V3505" t="s">
        <v>55</v>
      </c>
      <c r="W3505" t="s">
        <v>56</v>
      </c>
      <c r="X3505" t="s">
        <v>45</v>
      </c>
      <c r="Y3505" t="s">
        <v>46</v>
      </c>
      <c r="Z3505">
        <v>3263.7142873015891</v>
      </c>
      <c r="AA3505" t="s">
        <v>760</v>
      </c>
      <c r="AB3505" t="s">
        <v>761</v>
      </c>
      <c r="AC3505" t="str">
        <f t="shared" si="54"/>
        <v>2025</v>
      </c>
    </row>
    <row r="3506" spans="1:29" x14ac:dyDescent="0.25">
      <c r="A3506" t="s">
        <v>27</v>
      </c>
      <c r="B3506" t="s">
        <v>1091</v>
      </c>
      <c r="C3506" t="s">
        <v>1134</v>
      </c>
      <c r="D3506" t="s">
        <v>60</v>
      </c>
      <c r="E3506" t="s">
        <v>61</v>
      </c>
      <c r="F3506" t="s">
        <v>30</v>
      </c>
      <c r="G3506" t="s">
        <v>31</v>
      </c>
      <c r="H3506" t="s">
        <v>62</v>
      </c>
      <c r="I3506" t="s">
        <v>63</v>
      </c>
      <c r="J3506" t="s">
        <v>64</v>
      </c>
      <c r="K3506" t="s">
        <v>65</v>
      </c>
      <c r="L3506" t="s">
        <v>38</v>
      </c>
      <c r="M3506" t="s">
        <v>38</v>
      </c>
      <c r="N3506" t="s">
        <v>38</v>
      </c>
      <c r="O3506" t="s">
        <v>38</v>
      </c>
      <c r="P3506" t="s">
        <v>175</v>
      </c>
      <c r="Q3506" t="s">
        <v>176</v>
      </c>
      <c r="R3506" t="s">
        <v>196</v>
      </c>
      <c r="S3506" t="s">
        <v>197</v>
      </c>
      <c r="T3506" t="s">
        <v>198</v>
      </c>
      <c r="U3506" t="s">
        <v>199</v>
      </c>
      <c r="V3506" t="s">
        <v>55</v>
      </c>
      <c r="W3506" t="s">
        <v>56</v>
      </c>
      <c r="X3506" t="s">
        <v>45</v>
      </c>
      <c r="Y3506" t="s">
        <v>46</v>
      </c>
      <c r="Z3506">
        <v>3263.7142873015891</v>
      </c>
      <c r="AA3506" t="s">
        <v>464</v>
      </c>
      <c r="AB3506" t="s">
        <v>465</v>
      </c>
      <c r="AC3506" t="str">
        <f t="shared" si="54"/>
        <v>2025</v>
      </c>
    </row>
    <row r="3507" spans="1:29" x14ac:dyDescent="0.25">
      <c r="A3507" t="s">
        <v>27</v>
      </c>
      <c r="B3507" t="s">
        <v>1091</v>
      </c>
      <c r="C3507" t="s">
        <v>1134</v>
      </c>
      <c r="D3507" t="s">
        <v>60</v>
      </c>
      <c r="E3507" t="s">
        <v>61</v>
      </c>
      <c r="F3507" t="s">
        <v>30</v>
      </c>
      <c r="G3507" t="s">
        <v>31</v>
      </c>
      <c r="H3507" t="s">
        <v>62</v>
      </c>
      <c r="I3507" t="s">
        <v>63</v>
      </c>
      <c r="J3507" t="s">
        <v>64</v>
      </c>
      <c r="K3507" t="s">
        <v>65</v>
      </c>
      <c r="L3507" t="s">
        <v>38</v>
      </c>
      <c r="M3507" t="s">
        <v>38</v>
      </c>
      <c r="N3507" t="s">
        <v>38</v>
      </c>
      <c r="O3507" t="s">
        <v>38</v>
      </c>
      <c r="P3507" t="s">
        <v>175</v>
      </c>
      <c r="Q3507" t="s">
        <v>176</v>
      </c>
      <c r="R3507" t="s">
        <v>308</v>
      </c>
      <c r="S3507" t="s">
        <v>309</v>
      </c>
      <c r="T3507" t="s">
        <v>198</v>
      </c>
      <c r="U3507" t="s">
        <v>199</v>
      </c>
      <c r="V3507" t="s">
        <v>55</v>
      </c>
      <c r="W3507" t="s">
        <v>56</v>
      </c>
      <c r="X3507" t="s">
        <v>45</v>
      </c>
      <c r="Y3507" t="s">
        <v>46</v>
      </c>
      <c r="Z3507">
        <v>3263.7142873015891</v>
      </c>
      <c r="AA3507" t="s">
        <v>462</v>
      </c>
      <c r="AB3507" t="s">
        <v>463</v>
      </c>
      <c r="AC3507" t="str">
        <f t="shared" si="54"/>
        <v>2025</v>
      </c>
    </row>
    <row r="3508" spans="1:29" x14ac:dyDescent="0.25">
      <c r="A3508" t="s">
        <v>27</v>
      </c>
      <c r="B3508" t="s">
        <v>1091</v>
      </c>
      <c r="C3508" t="s">
        <v>1134</v>
      </c>
      <c r="D3508" t="s">
        <v>60</v>
      </c>
      <c r="E3508" t="s">
        <v>61</v>
      </c>
      <c r="F3508" t="s">
        <v>30</v>
      </c>
      <c r="G3508" t="s">
        <v>31</v>
      </c>
      <c r="H3508" t="s">
        <v>62</v>
      </c>
      <c r="I3508" t="s">
        <v>63</v>
      </c>
      <c r="J3508" t="s">
        <v>64</v>
      </c>
      <c r="K3508" t="s">
        <v>65</v>
      </c>
      <c r="L3508" t="s">
        <v>38</v>
      </c>
      <c r="M3508" t="s">
        <v>38</v>
      </c>
      <c r="N3508" t="s">
        <v>38</v>
      </c>
      <c r="O3508" t="s">
        <v>38</v>
      </c>
      <c r="P3508" t="s">
        <v>175</v>
      </c>
      <c r="Q3508" t="s">
        <v>176</v>
      </c>
      <c r="R3508" t="s">
        <v>458</v>
      </c>
      <c r="S3508" t="s">
        <v>459</v>
      </c>
      <c r="T3508" t="s">
        <v>198</v>
      </c>
      <c r="U3508" t="s">
        <v>199</v>
      </c>
      <c r="V3508" t="s">
        <v>55</v>
      </c>
      <c r="W3508" t="s">
        <v>56</v>
      </c>
      <c r="X3508" t="s">
        <v>45</v>
      </c>
      <c r="Y3508" t="s">
        <v>46</v>
      </c>
      <c r="Z3508">
        <v>3263.7142873015891</v>
      </c>
      <c r="AA3508" t="s">
        <v>460</v>
      </c>
      <c r="AB3508" t="s">
        <v>461</v>
      </c>
      <c r="AC3508" t="str">
        <f t="shared" si="54"/>
        <v>2025</v>
      </c>
    </row>
    <row r="3509" spans="1:29" x14ac:dyDescent="0.25">
      <c r="A3509" t="s">
        <v>27</v>
      </c>
      <c r="B3509" t="s">
        <v>1091</v>
      </c>
      <c r="C3509" t="s">
        <v>1134</v>
      </c>
      <c r="D3509" t="s">
        <v>60</v>
      </c>
      <c r="E3509" t="s">
        <v>61</v>
      </c>
      <c r="F3509" t="s">
        <v>30</v>
      </c>
      <c r="G3509" t="s">
        <v>31</v>
      </c>
      <c r="H3509" t="s">
        <v>62</v>
      </c>
      <c r="I3509" t="s">
        <v>63</v>
      </c>
      <c r="J3509" t="s">
        <v>64</v>
      </c>
      <c r="K3509" t="s">
        <v>65</v>
      </c>
      <c r="L3509" t="s">
        <v>38</v>
      </c>
      <c r="M3509" t="s">
        <v>38</v>
      </c>
      <c r="N3509" t="s">
        <v>38</v>
      </c>
      <c r="O3509" t="s">
        <v>38</v>
      </c>
      <c r="P3509" t="s">
        <v>175</v>
      </c>
      <c r="Q3509" t="s">
        <v>176</v>
      </c>
      <c r="R3509" t="s">
        <v>218</v>
      </c>
      <c r="S3509" t="s">
        <v>219</v>
      </c>
      <c r="T3509" t="s">
        <v>198</v>
      </c>
      <c r="U3509" t="s">
        <v>199</v>
      </c>
      <c r="V3509" t="s">
        <v>55</v>
      </c>
      <c r="W3509" t="s">
        <v>56</v>
      </c>
      <c r="X3509" t="s">
        <v>45</v>
      </c>
      <c r="Y3509" t="s">
        <v>46</v>
      </c>
      <c r="Z3509">
        <v>3263.7142873015891</v>
      </c>
      <c r="AA3509" t="s">
        <v>220</v>
      </c>
      <c r="AB3509" t="s">
        <v>221</v>
      </c>
      <c r="AC3509" t="str">
        <f t="shared" si="54"/>
        <v>2025</v>
      </c>
    </row>
    <row r="3510" spans="1:29" x14ac:dyDescent="0.25">
      <c r="A3510" t="s">
        <v>27</v>
      </c>
      <c r="B3510" t="s">
        <v>1091</v>
      </c>
      <c r="C3510" t="s">
        <v>1134</v>
      </c>
      <c r="D3510" t="s">
        <v>60</v>
      </c>
      <c r="E3510" t="s">
        <v>61</v>
      </c>
      <c r="F3510" t="s">
        <v>30</v>
      </c>
      <c r="G3510" t="s">
        <v>31</v>
      </c>
      <c r="H3510" t="s">
        <v>62</v>
      </c>
      <c r="I3510" t="s">
        <v>63</v>
      </c>
      <c r="J3510" t="s">
        <v>64</v>
      </c>
      <c r="K3510" t="s">
        <v>65</v>
      </c>
      <c r="L3510" t="s">
        <v>38</v>
      </c>
      <c r="M3510" t="s">
        <v>38</v>
      </c>
      <c r="N3510" t="s">
        <v>38</v>
      </c>
      <c r="O3510" t="s">
        <v>38</v>
      </c>
      <c r="P3510" t="s">
        <v>175</v>
      </c>
      <c r="Q3510" t="s">
        <v>176</v>
      </c>
      <c r="R3510" t="s">
        <v>100</v>
      </c>
      <c r="S3510" t="s">
        <v>101</v>
      </c>
      <c r="T3510" t="s">
        <v>102</v>
      </c>
      <c r="U3510" t="s">
        <v>103</v>
      </c>
      <c r="V3510" t="s">
        <v>43</v>
      </c>
      <c r="W3510" t="s">
        <v>44</v>
      </c>
      <c r="X3510" t="s">
        <v>45</v>
      </c>
      <c r="Y3510" t="s">
        <v>46</v>
      </c>
      <c r="Z3510">
        <v>167463.71438730159</v>
      </c>
      <c r="AA3510" t="s">
        <v>177</v>
      </c>
      <c r="AB3510" t="s">
        <v>178</v>
      </c>
      <c r="AC3510" t="str">
        <f t="shared" si="54"/>
        <v>2025</v>
      </c>
    </row>
    <row r="3511" spans="1:29" x14ac:dyDescent="0.25">
      <c r="A3511" t="s">
        <v>27</v>
      </c>
      <c r="B3511" t="s">
        <v>1091</v>
      </c>
      <c r="C3511" t="s">
        <v>1134</v>
      </c>
      <c r="D3511" t="s">
        <v>257</v>
      </c>
      <c r="E3511" t="s">
        <v>258</v>
      </c>
      <c r="F3511" t="s">
        <v>30</v>
      </c>
      <c r="G3511" t="s">
        <v>31</v>
      </c>
      <c r="H3511" t="s">
        <v>62</v>
      </c>
      <c r="I3511" t="s">
        <v>63</v>
      </c>
      <c r="J3511" t="s">
        <v>64</v>
      </c>
      <c r="K3511" t="s">
        <v>65</v>
      </c>
      <c r="L3511" t="s">
        <v>38</v>
      </c>
      <c r="M3511" t="s">
        <v>38</v>
      </c>
      <c r="N3511" t="s">
        <v>414</v>
      </c>
      <c r="O3511" t="s">
        <v>415</v>
      </c>
      <c r="P3511" t="s">
        <v>38</v>
      </c>
      <c r="Q3511" t="s">
        <v>38</v>
      </c>
      <c r="R3511" t="s">
        <v>141</v>
      </c>
      <c r="S3511" t="s">
        <v>142</v>
      </c>
      <c r="T3511" t="s">
        <v>143</v>
      </c>
      <c r="U3511" t="s">
        <v>144</v>
      </c>
      <c r="V3511" t="s">
        <v>118</v>
      </c>
      <c r="W3511" t="s">
        <v>119</v>
      </c>
      <c r="X3511" t="s">
        <v>74</v>
      </c>
      <c r="Y3511" t="s">
        <v>75</v>
      </c>
      <c r="Z3511">
        <v>166.3966677127101</v>
      </c>
      <c r="AA3511" t="s">
        <v>522</v>
      </c>
      <c r="AB3511" t="s">
        <v>523</v>
      </c>
      <c r="AC3511" t="str">
        <f t="shared" si="54"/>
        <v>2025</v>
      </c>
    </row>
    <row r="3512" spans="1:29" x14ac:dyDescent="0.25">
      <c r="A3512" t="s">
        <v>27</v>
      </c>
      <c r="B3512" t="s">
        <v>1091</v>
      </c>
      <c r="C3512" t="s">
        <v>1134</v>
      </c>
      <c r="D3512" t="s">
        <v>60</v>
      </c>
      <c r="E3512" t="s">
        <v>61</v>
      </c>
      <c r="F3512" t="s">
        <v>30</v>
      </c>
      <c r="G3512" t="s">
        <v>31</v>
      </c>
      <c r="H3512" t="s">
        <v>62</v>
      </c>
      <c r="I3512" t="s">
        <v>63</v>
      </c>
      <c r="J3512" t="s">
        <v>64</v>
      </c>
      <c r="K3512" t="s">
        <v>65</v>
      </c>
      <c r="L3512" t="s">
        <v>38</v>
      </c>
      <c r="M3512" t="s">
        <v>38</v>
      </c>
      <c r="N3512" t="s">
        <v>38</v>
      </c>
      <c r="O3512" t="s">
        <v>38</v>
      </c>
      <c r="P3512" t="s">
        <v>175</v>
      </c>
      <c r="Q3512" t="s">
        <v>176</v>
      </c>
      <c r="R3512" t="s">
        <v>163</v>
      </c>
      <c r="S3512" t="s">
        <v>164</v>
      </c>
      <c r="T3512" t="s">
        <v>165</v>
      </c>
      <c r="U3512" t="s">
        <v>166</v>
      </c>
      <c r="V3512" t="s">
        <v>43</v>
      </c>
      <c r="W3512" t="s">
        <v>44</v>
      </c>
      <c r="X3512" t="s">
        <v>45</v>
      </c>
      <c r="Y3512" t="s">
        <v>46</v>
      </c>
      <c r="Z3512">
        <v>3263.7142873015891</v>
      </c>
      <c r="AA3512" t="s">
        <v>188</v>
      </c>
      <c r="AB3512" t="s">
        <v>189</v>
      </c>
      <c r="AC3512" t="str">
        <f t="shared" si="54"/>
        <v>2025</v>
      </c>
    </row>
    <row r="3513" spans="1:29" x14ac:dyDescent="0.25">
      <c r="A3513" t="s">
        <v>27</v>
      </c>
      <c r="B3513" t="s">
        <v>1091</v>
      </c>
      <c r="C3513" t="s">
        <v>1134</v>
      </c>
      <c r="D3513" t="s">
        <v>60</v>
      </c>
      <c r="E3513" t="s">
        <v>61</v>
      </c>
      <c r="F3513" t="s">
        <v>30</v>
      </c>
      <c r="G3513" t="s">
        <v>31</v>
      </c>
      <c r="H3513" t="s">
        <v>62</v>
      </c>
      <c r="I3513" t="s">
        <v>63</v>
      </c>
      <c r="J3513" t="s">
        <v>64</v>
      </c>
      <c r="K3513" t="s">
        <v>65</v>
      </c>
      <c r="L3513" t="s">
        <v>38</v>
      </c>
      <c r="M3513" t="s">
        <v>38</v>
      </c>
      <c r="N3513" t="s">
        <v>38</v>
      </c>
      <c r="O3513" t="s">
        <v>38</v>
      </c>
      <c r="P3513" t="s">
        <v>175</v>
      </c>
      <c r="Q3513" t="s">
        <v>176</v>
      </c>
      <c r="R3513" t="s">
        <v>163</v>
      </c>
      <c r="S3513" t="s">
        <v>164</v>
      </c>
      <c r="T3513" t="s">
        <v>165</v>
      </c>
      <c r="U3513" t="s">
        <v>166</v>
      </c>
      <c r="V3513" t="s">
        <v>43</v>
      </c>
      <c r="W3513" t="s">
        <v>44</v>
      </c>
      <c r="X3513" t="s">
        <v>45</v>
      </c>
      <c r="Y3513" t="s">
        <v>46</v>
      </c>
      <c r="Z3513">
        <v>3263.7142873015891</v>
      </c>
      <c r="AA3513" t="s">
        <v>167</v>
      </c>
      <c r="AB3513" t="s">
        <v>168</v>
      </c>
      <c r="AC3513" t="str">
        <f t="shared" si="54"/>
        <v>2025</v>
      </c>
    </row>
    <row r="3514" spans="1:29" x14ac:dyDescent="0.25">
      <c r="A3514" t="s">
        <v>27</v>
      </c>
      <c r="B3514" t="s">
        <v>1091</v>
      </c>
      <c r="C3514" t="s">
        <v>1134</v>
      </c>
      <c r="D3514" t="s">
        <v>60</v>
      </c>
      <c r="E3514" t="s">
        <v>61</v>
      </c>
      <c r="F3514" t="s">
        <v>30</v>
      </c>
      <c r="G3514" t="s">
        <v>31</v>
      </c>
      <c r="H3514" t="s">
        <v>62</v>
      </c>
      <c r="I3514" t="s">
        <v>63</v>
      </c>
      <c r="J3514" t="s">
        <v>64</v>
      </c>
      <c r="K3514" t="s">
        <v>65</v>
      </c>
      <c r="L3514" t="s">
        <v>38</v>
      </c>
      <c r="M3514" t="s">
        <v>38</v>
      </c>
      <c r="N3514" t="s">
        <v>38</v>
      </c>
      <c r="O3514" t="s">
        <v>38</v>
      </c>
      <c r="P3514" t="s">
        <v>175</v>
      </c>
      <c r="Q3514" t="s">
        <v>176</v>
      </c>
      <c r="R3514" t="s">
        <v>163</v>
      </c>
      <c r="S3514" t="s">
        <v>164</v>
      </c>
      <c r="T3514" t="s">
        <v>165</v>
      </c>
      <c r="U3514" t="s">
        <v>166</v>
      </c>
      <c r="V3514" t="s">
        <v>43</v>
      </c>
      <c r="W3514" t="s">
        <v>44</v>
      </c>
      <c r="X3514" t="s">
        <v>45</v>
      </c>
      <c r="Y3514" t="s">
        <v>46</v>
      </c>
      <c r="Z3514">
        <v>143263.71438730159</v>
      </c>
      <c r="AA3514" t="s">
        <v>269</v>
      </c>
      <c r="AB3514" t="s">
        <v>270</v>
      </c>
      <c r="AC3514" t="str">
        <f t="shared" si="54"/>
        <v>2025</v>
      </c>
    </row>
    <row r="3515" spans="1:29" x14ac:dyDescent="0.25">
      <c r="A3515" t="s">
        <v>27</v>
      </c>
      <c r="B3515" t="s">
        <v>1091</v>
      </c>
      <c r="C3515" t="s">
        <v>1134</v>
      </c>
      <c r="D3515" t="s">
        <v>257</v>
      </c>
      <c r="E3515" t="s">
        <v>258</v>
      </c>
      <c r="F3515" t="s">
        <v>30</v>
      </c>
      <c r="G3515" t="s">
        <v>31</v>
      </c>
      <c r="H3515" t="s">
        <v>62</v>
      </c>
      <c r="I3515" t="s">
        <v>63</v>
      </c>
      <c r="J3515" t="s">
        <v>64</v>
      </c>
      <c r="K3515" t="s">
        <v>65</v>
      </c>
      <c r="L3515" t="s">
        <v>38</v>
      </c>
      <c r="M3515" t="s">
        <v>38</v>
      </c>
      <c r="N3515" t="s">
        <v>414</v>
      </c>
      <c r="O3515" t="s">
        <v>415</v>
      </c>
      <c r="P3515" t="s">
        <v>38</v>
      </c>
      <c r="Q3515" t="s">
        <v>38</v>
      </c>
      <c r="R3515" t="s">
        <v>376</v>
      </c>
      <c r="S3515" t="s">
        <v>377</v>
      </c>
      <c r="T3515" t="s">
        <v>378</v>
      </c>
      <c r="U3515" t="s">
        <v>377</v>
      </c>
      <c r="V3515" t="s">
        <v>118</v>
      </c>
      <c r="W3515" t="s">
        <v>119</v>
      </c>
      <c r="X3515" t="s">
        <v>74</v>
      </c>
      <c r="Y3515" t="s">
        <v>75</v>
      </c>
      <c r="Z3515">
        <v>123.53351437151031</v>
      </c>
      <c r="AA3515" t="s">
        <v>647</v>
      </c>
      <c r="AB3515" t="s">
        <v>648</v>
      </c>
      <c r="AC3515" t="str">
        <f t="shared" si="54"/>
        <v>2025</v>
      </c>
    </row>
    <row r="3516" spans="1:29" x14ac:dyDescent="0.25">
      <c r="A3516" t="s">
        <v>27</v>
      </c>
      <c r="B3516" t="s">
        <v>1091</v>
      </c>
      <c r="C3516" t="s">
        <v>1134</v>
      </c>
      <c r="D3516" t="s">
        <v>60</v>
      </c>
      <c r="E3516" t="s">
        <v>61</v>
      </c>
      <c r="F3516" t="s">
        <v>30</v>
      </c>
      <c r="G3516" t="s">
        <v>31</v>
      </c>
      <c r="H3516" t="s">
        <v>62</v>
      </c>
      <c r="I3516" t="s">
        <v>63</v>
      </c>
      <c r="J3516" t="s">
        <v>64</v>
      </c>
      <c r="K3516" t="s">
        <v>65</v>
      </c>
      <c r="L3516" t="s">
        <v>38</v>
      </c>
      <c r="M3516" t="s">
        <v>38</v>
      </c>
      <c r="N3516" t="s">
        <v>38</v>
      </c>
      <c r="O3516" t="s">
        <v>38</v>
      </c>
      <c r="P3516" t="s">
        <v>175</v>
      </c>
      <c r="Q3516" t="s">
        <v>176</v>
      </c>
      <c r="R3516" t="s">
        <v>229</v>
      </c>
      <c r="S3516" t="s">
        <v>230</v>
      </c>
      <c r="T3516" t="s">
        <v>165</v>
      </c>
      <c r="U3516" t="s">
        <v>166</v>
      </c>
      <c r="V3516" t="s">
        <v>43</v>
      </c>
      <c r="W3516" t="s">
        <v>44</v>
      </c>
      <c r="X3516" t="s">
        <v>45</v>
      </c>
      <c r="Y3516" t="s">
        <v>46</v>
      </c>
      <c r="Z3516">
        <v>3263.7142873015891</v>
      </c>
      <c r="AA3516" t="s">
        <v>563</v>
      </c>
      <c r="AB3516" t="s">
        <v>564</v>
      </c>
      <c r="AC3516" t="str">
        <f t="shared" si="54"/>
        <v>2025</v>
      </c>
    </row>
    <row r="3517" spans="1:29" x14ac:dyDescent="0.25">
      <c r="A3517" t="s">
        <v>27</v>
      </c>
      <c r="B3517" t="s">
        <v>1091</v>
      </c>
      <c r="C3517" t="s">
        <v>1134</v>
      </c>
      <c r="D3517" t="s">
        <v>60</v>
      </c>
      <c r="E3517" t="s">
        <v>61</v>
      </c>
      <c r="F3517" t="s">
        <v>30</v>
      </c>
      <c r="G3517" t="s">
        <v>31</v>
      </c>
      <c r="H3517" t="s">
        <v>62</v>
      </c>
      <c r="I3517" t="s">
        <v>63</v>
      </c>
      <c r="J3517" t="s">
        <v>64</v>
      </c>
      <c r="K3517" t="s">
        <v>65</v>
      </c>
      <c r="L3517" t="s">
        <v>38</v>
      </c>
      <c r="M3517" t="s">
        <v>38</v>
      </c>
      <c r="N3517" t="s">
        <v>38</v>
      </c>
      <c r="O3517" t="s">
        <v>38</v>
      </c>
      <c r="P3517" t="s">
        <v>175</v>
      </c>
      <c r="Q3517" t="s">
        <v>176</v>
      </c>
      <c r="R3517" t="s">
        <v>229</v>
      </c>
      <c r="S3517" t="s">
        <v>230</v>
      </c>
      <c r="T3517" t="s">
        <v>165</v>
      </c>
      <c r="U3517" t="s">
        <v>166</v>
      </c>
      <c r="V3517" t="s">
        <v>43</v>
      </c>
      <c r="W3517" t="s">
        <v>44</v>
      </c>
      <c r="X3517" t="s">
        <v>45</v>
      </c>
      <c r="Y3517" t="s">
        <v>46</v>
      </c>
      <c r="Z3517">
        <v>3263.7142873015891</v>
      </c>
      <c r="AA3517" t="s">
        <v>686</v>
      </c>
      <c r="AB3517" t="s">
        <v>687</v>
      </c>
      <c r="AC3517" t="str">
        <f t="shared" si="54"/>
        <v>2025</v>
      </c>
    </row>
    <row r="3518" spans="1:29" x14ac:dyDescent="0.25">
      <c r="A3518" t="s">
        <v>27</v>
      </c>
      <c r="B3518" t="s">
        <v>1091</v>
      </c>
      <c r="C3518" t="s">
        <v>1134</v>
      </c>
      <c r="D3518" t="s">
        <v>60</v>
      </c>
      <c r="E3518" t="s">
        <v>61</v>
      </c>
      <c r="F3518" t="s">
        <v>30</v>
      </c>
      <c r="G3518" t="s">
        <v>31</v>
      </c>
      <c r="H3518" t="s">
        <v>62</v>
      </c>
      <c r="I3518" t="s">
        <v>63</v>
      </c>
      <c r="J3518" t="s">
        <v>64</v>
      </c>
      <c r="K3518" t="s">
        <v>65</v>
      </c>
      <c r="L3518" t="s">
        <v>38</v>
      </c>
      <c r="M3518" t="s">
        <v>38</v>
      </c>
      <c r="N3518" t="s">
        <v>38</v>
      </c>
      <c r="O3518" t="s">
        <v>38</v>
      </c>
      <c r="P3518" t="s">
        <v>175</v>
      </c>
      <c r="Q3518" t="s">
        <v>176</v>
      </c>
      <c r="R3518" t="s">
        <v>229</v>
      </c>
      <c r="S3518" t="s">
        <v>230</v>
      </c>
      <c r="T3518" t="s">
        <v>165</v>
      </c>
      <c r="U3518" t="s">
        <v>166</v>
      </c>
      <c r="V3518" t="s">
        <v>43</v>
      </c>
      <c r="W3518" t="s">
        <v>44</v>
      </c>
      <c r="X3518" t="s">
        <v>45</v>
      </c>
      <c r="Y3518" t="s">
        <v>46</v>
      </c>
      <c r="Z3518">
        <v>3263.7142873015891</v>
      </c>
      <c r="AA3518" t="s">
        <v>496</v>
      </c>
      <c r="AB3518" t="s">
        <v>497</v>
      </c>
      <c r="AC3518" t="str">
        <f t="shared" si="54"/>
        <v>2025</v>
      </c>
    </row>
    <row r="3519" spans="1:29" x14ac:dyDescent="0.25">
      <c r="A3519" t="s">
        <v>27</v>
      </c>
      <c r="B3519" t="s">
        <v>1091</v>
      </c>
      <c r="C3519" t="s">
        <v>1134</v>
      </c>
      <c r="D3519" t="s">
        <v>257</v>
      </c>
      <c r="E3519" t="s">
        <v>258</v>
      </c>
      <c r="F3519" t="s">
        <v>30</v>
      </c>
      <c r="G3519" t="s">
        <v>31</v>
      </c>
      <c r="H3519" t="s">
        <v>62</v>
      </c>
      <c r="I3519" t="s">
        <v>63</v>
      </c>
      <c r="J3519" t="s">
        <v>64</v>
      </c>
      <c r="K3519" t="s">
        <v>65</v>
      </c>
      <c r="L3519" t="s">
        <v>38</v>
      </c>
      <c r="M3519" t="s">
        <v>38</v>
      </c>
      <c r="N3519" t="s">
        <v>414</v>
      </c>
      <c r="O3519" t="s">
        <v>415</v>
      </c>
      <c r="P3519" t="s">
        <v>38</v>
      </c>
      <c r="Q3519" t="s">
        <v>38</v>
      </c>
      <c r="R3519" t="s">
        <v>376</v>
      </c>
      <c r="S3519" t="s">
        <v>377</v>
      </c>
      <c r="T3519" t="s">
        <v>378</v>
      </c>
      <c r="U3519" t="s">
        <v>377</v>
      </c>
      <c r="V3519" t="s">
        <v>118</v>
      </c>
      <c r="W3519" t="s">
        <v>119</v>
      </c>
      <c r="X3519" t="s">
        <v>74</v>
      </c>
      <c r="Y3519" t="s">
        <v>75</v>
      </c>
      <c r="Z3519">
        <v>3.2655590860458261</v>
      </c>
      <c r="AA3519" t="s">
        <v>533</v>
      </c>
      <c r="AB3519" t="s">
        <v>534</v>
      </c>
      <c r="AC3519" t="str">
        <f t="shared" si="54"/>
        <v>2025</v>
      </c>
    </row>
    <row r="3520" spans="1:29" x14ac:dyDescent="0.25">
      <c r="A3520" t="s">
        <v>27</v>
      </c>
      <c r="B3520" t="s">
        <v>1091</v>
      </c>
      <c r="C3520" t="s">
        <v>1134</v>
      </c>
      <c r="D3520" t="s">
        <v>60</v>
      </c>
      <c r="E3520" t="s">
        <v>61</v>
      </c>
      <c r="F3520" t="s">
        <v>30</v>
      </c>
      <c r="G3520" t="s">
        <v>31</v>
      </c>
      <c r="H3520" t="s">
        <v>62</v>
      </c>
      <c r="I3520" t="s">
        <v>63</v>
      </c>
      <c r="J3520" t="s">
        <v>64</v>
      </c>
      <c r="K3520" t="s">
        <v>65</v>
      </c>
      <c r="L3520" t="s">
        <v>38</v>
      </c>
      <c r="M3520" t="s">
        <v>38</v>
      </c>
      <c r="N3520" t="s">
        <v>38</v>
      </c>
      <c r="O3520" t="s">
        <v>38</v>
      </c>
      <c r="P3520" t="s">
        <v>175</v>
      </c>
      <c r="Q3520" t="s">
        <v>176</v>
      </c>
      <c r="R3520" t="s">
        <v>353</v>
      </c>
      <c r="S3520" t="s">
        <v>354</v>
      </c>
      <c r="T3520" t="s">
        <v>251</v>
      </c>
      <c r="U3520" t="s">
        <v>252</v>
      </c>
      <c r="V3520" t="s">
        <v>253</v>
      </c>
      <c r="W3520" t="s">
        <v>254</v>
      </c>
      <c r="X3520" t="s">
        <v>45</v>
      </c>
      <c r="Y3520" t="s">
        <v>46</v>
      </c>
      <c r="Z3520">
        <v>3263.7142873015891</v>
      </c>
      <c r="AA3520" t="s">
        <v>758</v>
      </c>
      <c r="AB3520" t="s">
        <v>759</v>
      </c>
      <c r="AC3520" t="str">
        <f t="shared" si="54"/>
        <v>2025</v>
      </c>
    </row>
    <row r="3521" spans="1:29" x14ac:dyDescent="0.25">
      <c r="A3521" t="s">
        <v>27</v>
      </c>
      <c r="B3521" t="s">
        <v>1091</v>
      </c>
      <c r="C3521" t="s">
        <v>1134</v>
      </c>
      <c r="D3521" t="s">
        <v>60</v>
      </c>
      <c r="E3521" t="s">
        <v>61</v>
      </c>
      <c r="F3521" t="s">
        <v>30</v>
      </c>
      <c r="G3521" t="s">
        <v>31</v>
      </c>
      <c r="H3521" t="s">
        <v>62</v>
      </c>
      <c r="I3521" t="s">
        <v>63</v>
      </c>
      <c r="J3521" t="s">
        <v>64</v>
      </c>
      <c r="K3521" t="s">
        <v>65</v>
      </c>
      <c r="L3521" t="s">
        <v>38</v>
      </c>
      <c r="M3521" t="s">
        <v>38</v>
      </c>
      <c r="N3521" t="s">
        <v>38</v>
      </c>
      <c r="O3521" t="s">
        <v>38</v>
      </c>
      <c r="P3521" t="s">
        <v>175</v>
      </c>
      <c r="Q3521" t="s">
        <v>176</v>
      </c>
      <c r="R3521" t="s">
        <v>353</v>
      </c>
      <c r="S3521" t="s">
        <v>354</v>
      </c>
      <c r="T3521" t="s">
        <v>251</v>
      </c>
      <c r="U3521" t="s">
        <v>252</v>
      </c>
      <c r="V3521" t="s">
        <v>253</v>
      </c>
      <c r="W3521" t="s">
        <v>254</v>
      </c>
      <c r="X3521" t="s">
        <v>45</v>
      </c>
      <c r="Y3521" t="s">
        <v>46</v>
      </c>
      <c r="Z3521">
        <v>3263.7142873015891</v>
      </c>
      <c r="AA3521" t="s">
        <v>355</v>
      </c>
      <c r="AB3521" t="s">
        <v>1039</v>
      </c>
      <c r="AC3521" t="str">
        <f t="shared" si="54"/>
        <v>2025</v>
      </c>
    </row>
    <row r="3522" spans="1:29" x14ac:dyDescent="0.25">
      <c r="A3522" t="s">
        <v>27</v>
      </c>
      <c r="B3522" t="s">
        <v>1091</v>
      </c>
      <c r="C3522" t="s">
        <v>1134</v>
      </c>
      <c r="D3522" t="s">
        <v>60</v>
      </c>
      <c r="E3522" t="s">
        <v>61</v>
      </c>
      <c r="F3522" t="s">
        <v>30</v>
      </c>
      <c r="G3522" t="s">
        <v>31</v>
      </c>
      <c r="H3522" t="s">
        <v>62</v>
      </c>
      <c r="I3522" t="s">
        <v>63</v>
      </c>
      <c r="J3522" t="s">
        <v>64</v>
      </c>
      <c r="K3522" t="s">
        <v>65</v>
      </c>
      <c r="L3522" t="s">
        <v>38</v>
      </c>
      <c r="M3522" t="s">
        <v>38</v>
      </c>
      <c r="N3522" t="s">
        <v>38</v>
      </c>
      <c r="O3522" t="s">
        <v>38</v>
      </c>
      <c r="P3522" t="s">
        <v>175</v>
      </c>
      <c r="Q3522" t="s">
        <v>176</v>
      </c>
      <c r="R3522" t="s">
        <v>249</v>
      </c>
      <c r="S3522" t="s">
        <v>250</v>
      </c>
      <c r="T3522" t="s">
        <v>251</v>
      </c>
      <c r="U3522" t="s">
        <v>252</v>
      </c>
      <c r="V3522" t="s">
        <v>253</v>
      </c>
      <c r="W3522" t="s">
        <v>254</v>
      </c>
      <c r="X3522" t="s">
        <v>45</v>
      </c>
      <c r="Y3522" t="s">
        <v>46</v>
      </c>
      <c r="Z3522">
        <v>3263.7142873015891</v>
      </c>
      <c r="AA3522" t="s">
        <v>574</v>
      </c>
      <c r="AB3522" t="s">
        <v>575</v>
      </c>
      <c r="AC3522" t="str">
        <f t="shared" si="54"/>
        <v>2025</v>
      </c>
    </row>
    <row r="3523" spans="1:29" x14ac:dyDescent="0.25">
      <c r="A3523" t="s">
        <v>27</v>
      </c>
      <c r="B3523" t="s">
        <v>1091</v>
      </c>
      <c r="C3523" t="s">
        <v>1134</v>
      </c>
      <c r="D3523" t="s">
        <v>60</v>
      </c>
      <c r="E3523" t="s">
        <v>61</v>
      </c>
      <c r="F3523" t="s">
        <v>30</v>
      </c>
      <c r="G3523" t="s">
        <v>31</v>
      </c>
      <c r="H3523" t="s">
        <v>62</v>
      </c>
      <c r="I3523" t="s">
        <v>63</v>
      </c>
      <c r="J3523" t="s">
        <v>64</v>
      </c>
      <c r="K3523" t="s">
        <v>65</v>
      </c>
      <c r="L3523" t="s">
        <v>38</v>
      </c>
      <c r="M3523" t="s">
        <v>38</v>
      </c>
      <c r="N3523" t="s">
        <v>38</v>
      </c>
      <c r="O3523" t="s">
        <v>38</v>
      </c>
      <c r="P3523" t="s">
        <v>175</v>
      </c>
      <c r="Q3523" t="s">
        <v>176</v>
      </c>
      <c r="R3523" t="s">
        <v>249</v>
      </c>
      <c r="S3523" t="s">
        <v>250</v>
      </c>
      <c r="T3523" t="s">
        <v>251</v>
      </c>
      <c r="U3523" t="s">
        <v>252</v>
      </c>
      <c r="V3523" t="s">
        <v>253</v>
      </c>
      <c r="W3523" t="s">
        <v>254</v>
      </c>
      <c r="X3523" t="s">
        <v>45</v>
      </c>
      <c r="Y3523" t="s">
        <v>46</v>
      </c>
      <c r="Z3523">
        <v>3263.7142873015891</v>
      </c>
      <c r="AA3523" t="s">
        <v>541</v>
      </c>
      <c r="AB3523" t="s">
        <v>542</v>
      </c>
      <c r="AC3523" t="str">
        <f t="shared" ref="AC3523:AC3586" si="55">IF(OR(B3523="Eelarve_liigendus",B3523="Eelarve_ule",B3523="Kinnitatud eelarve",B3523="Lisaeelarve"),"2025",C3523)</f>
        <v>2025</v>
      </c>
    </row>
    <row r="3524" spans="1:29" x14ac:dyDescent="0.25">
      <c r="A3524" t="s">
        <v>27</v>
      </c>
      <c r="B3524" t="s">
        <v>1091</v>
      </c>
      <c r="C3524" t="s">
        <v>1134</v>
      </c>
      <c r="D3524" t="s">
        <v>60</v>
      </c>
      <c r="E3524" t="s">
        <v>61</v>
      </c>
      <c r="F3524" t="s">
        <v>30</v>
      </c>
      <c r="G3524" t="s">
        <v>31</v>
      </c>
      <c r="H3524" t="s">
        <v>62</v>
      </c>
      <c r="I3524" t="s">
        <v>63</v>
      </c>
      <c r="J3524" t="s">
        <v>64</v>
      </c>
      <c r="K3524" t="s">
        <v>65</v>
      </c>
      <c r="L3524" t="s">
        <v>38</v>
      </c>
      <c r="M3524" t="s">
        <v>38</v>
      </c>
      <c r="N3524" t="s">
        <v>38</v>
      </c>
      <c r="O3524" t="s">
        <v>38</v>
      </c>
      <c r="P3524" t="s">
        <v>175</v>
      </c>
      <c r="Q3524" t="s">
        <v>176</v>
      </c>
      <c r="R3524" t="s">
        <v>249</v>
      </c>
      <c r="S3524" t="s">
        <v>250</v>
      </c>
      <c r="T3524" t="s">
        <v>251</v>
      </c>
      <c r="U3524" t="s">
        <v>252</v>
      </c>
      <c r="V3524" t="s">
        <v>253</v>
      </c>
      <c r="W3524" t="s">
        <v>254</v>
      </c>
      <c r="X3524" t="s">
        <v>45</v>
      </c>
      <c r="Y3524" t="s">
        <v>46</v>
      </c>
      <c r="Z3524">
        <v>3263.7142873015891</v>
      </c>
      <c r="AA3524" t="s">
        <v>255</v>
      </c>
      <c r="AB3524" t="s">
        <v>256</v>
      </c>
      <c r="AC3524" t="str">
        <f t="shared" si="55"/>
        <v>2025</v>
      </c>
    </row>
    <row r="3525" spans="1:29" x14ac:dyDescent="0.25">
      <c r="A3525" t="s">
        <v>27</v>
      </c>
      <c r="B3525" t="s">
        <v>1091</v>
      </c>
      <c r="C3525" t="s">
        <v>1134</v>
      </c>
      <c r="D3525" t="s">
        <v>60</v>
      </c>
      <c r="E3525" t="s">
        <v>61</v>
      </c>
      <c r="F3525" t="s">
        <v>30</v>
      </c>
      <c r="G3525" t="s">
        <v>31</v>
      </c>
      <c r="H3525" t="s">
        <v>62</v>
      </c>
      <c r="I3525" t="s">
        <v>63</v>
      </c>
      <c r="J3525" t="s">
        <v>64</v>
      </c>
      <c r="K3525" t="s">
        <v>65</v>
      </c>
      <c r="L3525" t="s">
        <v>38</v>
      </c>
      <c r="M3525" t="s">
        <v>38</v>
      </c>
      <c r="N3525" t="s">
        <v>38</v>
      </c>
      <c r="O3525" t="s">
        <v>38</v>
      </c>
      <c r="P3525" t="s">
        <v>175</v>
      </c>
      <c r="Q3525" t="s">
        <v>176</v>
      </c>
      <c r="R3525" t="s">
        <v>249</v>
      </c>
      <c r="S3525" t="s">
        <v>250</v>
      </c>
      <c r="T3525" t="s">
        <v>251</v>
      </c>
      <c r="U3525" t="s">
        <v>252</v>
      </c>
      <c r="V3525" t="s">
        <v>253</v>
      </c>
      <c r="W3525" t="s">
        <v>254</v>
      </c>
      <c r="X3525" t="s">
        <v>45</v>
      </c>
      <c r="Y3525" t="s">
        <v>46</v>
      </c>
      <c r="Z3525">
        <v>3263.7142873015891</v>
      </c>
      <c r="AA3525" t="s">
        <v>551</v>
      </c>
      <c r="AB3525" t="s">
        <v>552</v>
      </c>
      <c r="AC3525" t="str">
        <f t="shared" si="55"/>
        <v>2025</v>
      </c>
    </row>
    <row r="3526" spans="1:29" x14ac:dyDescent="0.25">
      <c r="A3526" t="s">
        <v>27</v>
      </c>
      <c r="B3526" t="s">
        <v>1091</v>
      </c>
      <c r="C3526" t="s">
        <v>1134</v>
      </c>
      <c r="D3526" t="s">
        <v>60</v>
      </c>
      <c r="E3526" t="s">
        <v>61</v>
      </c>
      <c r="F3526" t="s">
        <v>30</v>
      </c>
      <c r="G3526" t="s">
        <v>31</v>
      </c>
      <c r="H3526" t="s">
        <v>62</v>
      </c>
      <c r="I3526" t="s">
        <v>63</v>
      </c>
      <c r="J3526" t="s">
        <v>64</v>
      </c>
      <c r="K3526" t="s">
        <v>65</v>
      </c>
      <c r="L3526" t="s">
        <v>38</v>
      </c>
      <c r="M3526" t="s">
        <v>38</v>
      </c>
      <c r="N3526" t="s">
        <v>38</v>
      </c>
      <c r="O3526" t="s">
        <v>38</v>
      </c>
      <c r="P3526" t="s">
        <v>175</v>
      </c>
      <c r="Q3526" t="s">
        <v>176</v>
      </c>
      <c r="R3526" t="s">
        <v>292</v>
      </c>
      <c r="S3526" t="s">
        <v>293</v>
      </c>
      <c r="T3526" t="s">
        <v>294</v>
      </c>
      <c r="U3526" t="s">
        <v>295</v>
      </c>
      <c r="V3526" t="s">
        <v>253</v>
      </c>
      <c r="W3526" t="s">
        <v>254</v>
      </c>
      <c r="X3526" t="s">
        <v>45</v>
      </c>
      <c r="Y3526" t="s">
        <v>46</v>
      </c>
      <c r="Z3526">
        <v>3263.7142873015891</v>
      </c>
      <c r="AA3526" t="s">
        <v>296</v>
      </c>
      <c r="AB3526" t="s">
        <v>297</v>
      </c>
      <c r="AC3526" t="str">
        <f t="shared" si="55"/>
        <v>2025</v>
      </c>
    </row>
    <row r="3527" spans="1:29" x14ac:dyDescent="0.25">
      <c r="A3527" t="s">
        <v>27</v>
      </c>
      <c r="B3527" t="s">
        <v>1091</v>
      </c>
      <c r="C3527" t="s">
        <v>1134</v>
      </c>
      <c r="D3527" t="s">
        <v>257</v>
      </c>
      <c r="E3527" t="s">
        <v>258</v>
      </c>
      <c r="F3527" t="s">
        <v>30</v>
      </c>
      <c r="G3527" t="s">
        <v>31</v>
      </c>
      <c r="H3527" t="s">
        <v>62</v>
      </c>
      <c r="I3527" t="s">
        <v>63</v>
      </c>
      <c r="J3527" t="s">
        <v>64</v>
      </c>
      <c r="K3527" t="s">
        <v>65</v>
      </c>
      <c r="L3527" t="s">
        <v>38</v>
      </c>
      <c r="M3527" t="s">
        <v>38</v>
      </c>
      <c r="N3527" t="s">
        <v>38</v>
      </c>
      <c r="O3527" t="s">
        <v>38</v>
      </c>
      <c r="P3527" t="s">
        <v>387</v>
      </c>
      <c r="Q3527" t="s">
        <v>1099</v>
      </c>
      <c r="R3527" t="s">
        <v>249</v>
      </c>
      <c r="S3527" t="s">
        <v>250</v>
      </c>
      <c r="T3527" t="s">
        <v>251</v>
      </c>
      <c r="U3527" t="s">
        <v>252</v>
      </c>
      <c r="V3527" t="s">
        <v>253</v>
      </c>
      <c r="W3527" t="s">
        <v>254</v>
      </c>
      <c r="X3527" t="s">
        <v>45</v>
      </c>
      <c r="Y3527" t="s">
        <v>46</v>
      </c>
      <c r="Z3527">
        <v>17.974331567072628</v>
      </c>
      <c r="AA3527" t="s">
        <v>677</v>
      </c>
      <c r="AB3527" t="s">
        <v>678</v>
      </c>
      <c r="AC3527" t="str">
        <f t="shared" si="55"/>
        <v>2025</v>
      </c>
    </row>
    <row r="3528" spans="1:29" x14ac:dyDescent="0.25">
      <c r="A3528" t="s">
        <v>27</v>
      </c>
      <c r="B3528" t="s">
        <v>1091</v>
      </c>
      <c r="C3528" t="s">
        <v>1134</v>
      </c>
      <c r="D3528" t="s">
        <v>60</v>
      </c>
      <c r="E3528" t="s">
        <v>61</v>
      </c>
      <c r="F3528" t="s">
        <v>30</v>
      </c>
      <c r="G3528" t="s">
        <v>31</v>
      </c>
      <c r="H3528" t="s">
        <v>62</v>
      </c>
      <c r="I3528" t="s">
        <v>63</v>
      </c>
      <c r="J3528" t="s">
        <v>64</v>
      </c>
      <c r="K3528" t="s">
        <v>65</v>
      </c>
      <c r="L3528" t="s">
        <v>38</v>
      </c>
      <c r="M3528" t="s">
        <v>38</v>
      </c>
      <c r="N3528" t="s">
        <v>38</v>
      </c>
      <c r="O3528" t="s">
        <v>38</v>
      </c>
      <c r="P3528" t="s">
        <v>175</v>
      </c>
      <c r="Q3528" t="s">
        <v>176</v>
      </c>
      <c r="R3528" t="s">
        <v>292</v>
      </c>
      <c r="S3528" t="s">
        <v>293</v>
      </c>
      <c r="T3528" t="s">
        <v>294</v>
      </c>
      <c r="U3528" t="s">
        <v>295</v>
      </c>
      <c r="V3528" t="s">
        <v>253</v>
      </c>
      <c r="W3528" t="s">
        <v>254</v>
      </c>
      <c r="X3528" t="s">
        <v>45</v>
      </c>
      <c r="Y3528" t="s">
        <v>46</v>
      </c>
      <c r="Z3528">
        <v>3263.7142873015891</v>
      </c>
      <c r="AA3528" t="s">
        <v>714</v>
      </c>
      <c r="AB3528" t="s">
        <v>715</v>
      </c>
      <c r="AC3528" t="str">
        <f t="shared" si="55"/>
        <v>2025</v>
      </c>
    </row>
    <row r="3529" spans="1:29" x14ac:dyDescent="0.25">
      <c r="A3529" t="s">
        <v>27</v>
      </c>
      <c r="B3529" t="s">
        <v>1091</v>
      </c>
      <c r="C3529" t="s">
        <v>1134</v>
      </c>
      <c r="D3529" t="s">
        <v>60</v>
      </c>
      <c r="E3529" t="s">
        <v>61</v>
      </c>
      <c r="F3529" t="s">
        <v>30</v>
      </c>
      <c r="G3529" t="s">
        <v>31</v>
      </c>
      <c r="H3529" t="s">
        <v>62</v>
      </c>
      <c r="I3529" t="s">
        <v>63</v>
      </c>
      <c r="J3529" t="s">
        <v>64</v>
      </c>
      <c r="K3529" t="s">
        <v>65</v>
      </c>
      <c r="L3529" t="s">
        <v>38</v>
      </c>
      <c r="M3529" t="s">
        <v>38</v>
      </c>
      <c r="N3529" t="s">
        <v>38</v>
      </c>
      <c r="O3529" t="s">
        <v>38</v>
      </c>
      <c r="P3529" t="s">
        <v>175</v>
      </c>
      <c r="Q3529" t="s">
        <v>176</v>
      </c>
      <c r="R3529" t="s">
        <v>368</v>
      </c>
      <c r="S3529" t="s">
        <v>369</v>
      </c>
      <c r="T3529" t="s">
        <v>370</v>
      </c>
      <c r="U3529" t="s">
        <v>371</v>
      </c>
      <c r="V3529" t="s">
        <v>253</v>
      </c>
      <c r="W3529" t="s">
        <v>254</v>
      </c>
      <c r="X3529" t="s">
        <v>45</v>
      </c>
      <c r="Y3529" t="s">
        <v>46</v>
      </c>
      <c r="Z3529">
        <v>83263.714387301588</v>
      </c>
      <c r="AA3529" t="s">
        <v>372</v>
      </c>
      <c r="AB3529" t="s">
        <v>373</v>
      </c>
      <c r="AC3529" t="str">
        <f t="shared" si="55"/>
        <v>2025</v>
      </c>
    </row>
    <row r="3530" spans="1:29" x14ac:dyDescent="0.25">
      <c r="A3530" t="s">
        <v>27</v>
      </c>
      <c r="B3530" t="s">
        <v>1091</v>
      </c>
      <c r="C3530" t="s">
        <v>1134</v>
      </c>
      <c r="D3530" t="s">
        <v>60</v>
      </c>
      <c r="E3530" t="s">
        <v>61</v>
      </c>
      <c r="F3530" t="s">
        <v>30</v>
      </c>
      <c r="G3530" t="s">
        <v>31</v>
      </c>
      <c r="H3530" t="s">
        <v>62</v>
      </c>
      <c r="I3530" t="s">
        <v>63</v>
      </c>
      <c r="J3530" t="s">
        <v>64</v>
      </c>
      <c r="K3530" t="s">
        <v>65</v>
      </c>
      <c r="L3530" t="s">
        <v>38</v>
      </c>
      <c r="M3530" t="s">
        <v>38</v>
      </c>
      <c r="N3530" t="s">
        <v>38</v>
      </c>
      <c r="O3530" t="s">
        <v>38</v>
      </c>
      <c r="P3530" t="s">
        <v>175</v>
      </c>
      <c r="Q3530" t="s">
        <v>176</v>
      </c>
      <c r="R3530" t="s">
        <v>368</v>
      </c>
      <c r="S3530" t="s">
        <v>369</v>
      </c>
      <c r="T3530" t="s">
        <v>370</v>
      </c>
      <c r="U3530" t="s">
        <v>371</v>
      </c>
      <c r="V3530" t="s">
        <v>253</v>
      </c>
      <c r="W3530" t="s">
        <v>254</v>
      </c>
      <c r="X3530" t="s">
        <v>45</v>
      </c>
      <c r="Y3530" t="s">
        <v>46</v>
      </c>
      <c r="Z3530">
        <v>3263.7142873015891</v>
      </c>
      <c r="AA3530" t="s">
        <v>543</v>
      </c>
      <c r="AB3530" t="s">
        <v>544</v>
      </c>
      <c r="AC3530" t="str">
        <f t="shared" si="55"/>
        <v>2025</v>
      </c>
    </row>
    <row r="3531" spans="1:29" x14ac:dyDescent="0.25">
      <c r="A3531" t="s">
        <v>27</v>
      </c>
      <c r="B3531" t="s">
        <v>1091</v>
      </c>
      <c r="C3531" t="s">
        <v>1134</v>
      </c>
      <c r="D3531" t="s">
        <v>257</v>
      </c>
      <c r="E3531" t="s">
        <v>258</v>
      </c>
      <c r="F3531" t="s">
        <v>30</v>
      </c>
      <c r="G3531" t="s">
        <v>31</v>
      </c>
      <c r="H3531" t="s">
        <v>62</v>
      </c>
      <c r="I3531" t="s">
        <v>63</v>
      </c>
      <c r="J3531" t="s">
        <v>64</v>
      </c>
      <c r="K3531" t="s">
        <v>65</v>
      </c>
      <c r="L3531" t="s">
        <v>38</v>
      </c>
      <c r="M3531" t="s">
        <v>38</v>
      </c>
      <c r="N3531" t="s">
        <v>38</v>
      </c>
      <c r="O3531" t="s">
        <v>38</v>
      </c>
      <c r="P3531" t="s">
        <v>387</v>
      </c>
      <c r="Q3531" t="s">
        <v>1099</v>
      </c>
      <c r="R3531" t="s">
        <v>229</v>
      </c>
      <c r="S3531" t="s">
        <v>230</v>
      </c>
      <c r="T3531" t="s">
        <v>165</v>
      </c>
      <c r="U3531" t="s">
        <v>166</v>
      </c>
      <c r="V3531" t="s">
        <v>43</v>
      </c>
      <c r="W3531" t="s">
        <v>44</v>
      </c>
      <c r="X3531" t="s">
        <v>45</v>
      </c>
      <c r="Y3531" t="s">
        <v>46</v>
      </c>
      <c r="Z3531">
        <v>11.0559688256157</v>
      </c>
      <c r="AA3531" t="s">
        <v>808</v>
      </c>
      <c r="AB3531" t="s">
        <v>809</v>
      </c>
      <c r="AC3531" t="str">
        <f t="shared" si="55"/>
        <v>2025</v>
      </c>
    </row>
    <row r="3532" spans="1:29" x14ac:dyDescent="0.25">
      <c r="A3532" t="s">
        <v>27</v>
      </c>
      <c r="B3532" t="s">
        <v>1091</v>
      </c>
      <c r="C3532" t="s">
        <v>1134</v>
      </c>
      <c r="D3532" t="s">
        <v>60</v>
      </c>
      <c r="E3532" t="s">
        <v>61</v>
      </c>
      <c r="F3532" t="s">
        <v>30</v>
      </c>
      <c r="G3532" t="s">
        <v>31</v>
      </c>
      <c r="H3532" t="s">
        <v>62</v>
      </c>
      <c r="I3532" t="s">
        <v>63</v>
      </c>
      <c r="J3532" t="s">
        <v>64</v>
      </c>
      <c r="K3532" t="s">
        <v>65</v>
      </c>
      <c r="L3532" t="s">
        <v>38</v>
      </c>
      <c r="M3532" t="s">
        <v>38</v>
      </c>
      <c r="N3532" t="s">
        <v>38</v>
      </c>
      <c r="O3532" t="s">
        <v>38</v>
      </c>
      <c r="P3532" t="s">
        <v>175</v>
      </c>
      <c r="Q3532" t="s">
        <v>176</v>
      </c>
      <c r="R3532" t="s">
        <v>368</v>
      </c>
      <c r="S3532" t="s">
        <v>369</v>
      </c>
      <c r="T3532" t="s">
        <v>370</v>
      </c>
      <c r="U3532" t="s">
        <v>371</v>
      </c>
      <c r="V3532" t="s">
        <v>253</v>
      </c>
      <c r="W3532" t="s">
        <v>254</v>
      </c>
      <c r="X3532" t="s">
        <v>45</v>
      </c>
      <c r="Y3532" t="s">
        <v>46</v>
      </c>
      <c r="Z3532">
        <v>3263.7142873015891</v>
      </c>
      <c r="AA3532" t="s">
        <v>400</v>
      </c>
      <c r="AB3532" t="s">
        <v>401</v>
      </c>
      <c r="AC3532" t="str">
        <f t="shared" si="55"/>
        <v>2025</v>
      </c>
    </row>
    <row r="3533" spans="1:29" x14ac:dyDescent="0.25">
      <c r="A3533" t="s">
        <v>27</v>
      </c>
      <c r="B3533" t="s">
        <v>1091</v>
      </c>
      <c r="C3533" t="s">
        <v>1134</v>
      </c>
      <c r="D3533" t="s">
        <v>60</v>
      </c>
      <c r="E3533" t="s">
        <v>61</v>
      </c>
      <c r="F3533" t="s">
        <v>30</v>
      </c>
      <c r="G3533" t="s">
        <v>31</v>
      </c>
      <c r="H3533" t="s">
        <v>62</v>
      </c>
      <c r="I3533" t="s">
        <v>63</v>
      </c>
      <c r="J3533" t="s">
        <v>64</v>
      </c>
      <c r="K3533" t="s">
        <v>65</v>
      </c>
      <c r="L3533" t="s">
        <v>38</v>
      </c>
      <c r="M3533" t="s">
        <v>38</v>
      </c>
      <c r="N3533" t="s">
        <v>38</v>
      </c>
      <c r="O3533" t="s">
        <v>38</v>
      </c>
      <c r="P3533" t="s">
        <v>175</v>
      </c>
      <c r="Q3533" t="s">
        <v>176</v>
      </c>
      <c r="R3533" t="s">
        <v>368</v>
      </c>
      <c r="S3533" t="s">
        <v>369</v>
      </c>
      <c r="T3533" t="s">
        <v>370</v>
      </c>
      <c r="U3533" t="s">
        <v>371</v>
      </c>
      <c r="V3533" t="s">
        <v>253</v>
      </c>
      <c r="W3533" t="s">
        <v>254</v>
      </c>
      <c r="X3533" t="s">
        <v>45</v>
      </c>
      <c r="Y3533" t="s">
        <v>46</v>
      </c>
      <c r="Z3533">
        <v>3263.7142873015891</v>
      </c>
      <c r="AA3533" t="s">
        <v>794</v>
      </c>
      <c r="AB3533" t="s">
        <v>795</v>
      </c>
      <c r="AC3533" t="str">
        <f t="shared" si="55"/>
        <v>2025</v>
      </c>
    </row>
    <row r="3534" spans="1:29" x14ac:dyDescent="0.25">
      <c r="A3534" t="s">
        <v>27</v>
      </c>
      <c r="B3534" t="s">
        <v>1091</v>
      </c>
      <c r="C3534" t="s">
        <v>1134</v>
      </c>
      <c r="D3534" t="s">
        <v>60</v>
      </c>
      <c r="E3534" t="s">
        <v>61</v>
      </c>
      <c r="F3534" t="s">
        <v>30</v>
      </c>
      <c r="G3534" t="s">
        <v>31</v>
      </c>
      <c r="H3534" t="s">
        <v>62</v>
      </c>
      <c r="I3534" t="s">
        <v>63</v>
      </c>
      <c r="J3534" t="s">
        <v>64</v>
      </c>
      <c r="K3534" t="s">
        <v>65</v>
      </c>
      <c r="L3534" t="s">
        <v>38</v>
      </c>
      <c r="M3534" t="s">
        <v>38</v>
      </c>
      <c r="N3534" t="s">
        <v>38</v>
      </c>
      <c r="O3534" t="s">
        <v>38</v>
      </c>
      <c r="P3534" t="s">
        <v>175</v>
      </c>
      <c r="Q3534" t="s">
        <v>176</v>
      </c>
      <c r="R3534" t="s">
        <v>368</v>
      </c>
      <c r="S3534" t="s">
        <v>369</v>
      </c>
      <c r="T3534" t="s">
        <v>370</v>
      </c>
      <c r="U3534" t="s">
        <v>371</v>
      </c>
      <c r="V3534" t="s">
        <v>253</v>
      </c>
      <c r="W3534" t="s">
        <v>254</v>
      </c>
      <c r="X3534" t="s">
        <v>45</v>
      </c>
      <c r="Y3534" t="s">
        <v>46</v>
      </c>
      <c r="Z3534">
        <v>3263.7142873015891</v>
      </c>
      <c r="AA3534" t="s">
        <v>516</v>
      </c>
      <c r="AB3534" t="s">
        <v>517</v>
      </c>
      <c r="AC3534" t="str">
        <f t="shared" si="55"/>
        <v>2025</v>
      </c>
    </row>
    <row r="3535" spans="1:29" x14ac:dyDescent="0.25">
      <c r="A3535" t="s">
        <v>27</v>
      </c>
      <c r="B3535" t="s">
        <v>1091</v>
      </c>
      <c r="C3535" t="s">
        <v>1134</v>
      </c>
      <c r="D3535" t="s">
        <v>257</v>
      </c>
      <c r="E3535" t="s">
        <v>258</v>
      </c>
      <c r="F3535" t="s">
        <v>30</v>
      </c>
      <c r="G3535" t="s">
        <v>31</v>
      </c>
      <c r="H3535" t="s">
        <v>62</v>
      </c>
      <c r="I3535" t="s">
        <v>63</v>
      </c>
      <c r="J3535" t="s">
        <v>64</v>
      </c>
      <c r="K3535" t="s">
        <v>65</v>
      </c>
      <c r="L3535" t="s">
        <v>38</v>
      </c>
      <c r="M3535" t="s">
        <v>38</v>
      </c>
      <c r="N3535" t="s">
        <v>38</v>
      </c>
      <c r="O3535" t="s">
        <v>38</v>
      </c>
      <c r="P3535" t="s">
        <v>387</v>
      </c>
      <c r="Q3535" t="s">
        <v>1099</v>
      </c>
      <c r="R3535" t="s">
        <v>163</v>
      </c>
      <c r="S3535" t="s">
        <v>164</v>
      </c>
      <c r="T3535" t="s">
        <v>165</v>
      </c>
      <c r="U3535" t="s">
        <v>166</v>
      </c>
      <c r="V3535" t="s">
        <v>43</v>
      </c>
      <c r="W3535" t="s">
        <v>44</v>
      </c>
      <c r="X3535" t="s">
        <v>45</v>
      </c>
      <c r="Y3535" t="s">
        <v>46</v>
      </c>
      <c r="Z3535">
        <v>132.9200105217115</v>
      </c>
      <c r="AA3535" t="s">
        <v>673</v>
      </c>
      <c r="AB3535" t="s">
        <v>674</v>
      </c>
      <c r="AC3535" t="str">
        <f t="shared" si="55"/>
        <v>2025</v>
      </c>
    </row>
    <row r="3536" spans="1:29" x14ac:dyDescent="0.25">
      <c r="A3536" t="s">
        <v>27</v>
      </c>
      <c r="B3536" t="s">
        <v>1091</v>
      </c>
      <c r="C3536" t="s">
        <v>1134</v>
      </c>
      <c r="D3536" t="s">
        <v>60</v>
      </c>
      <c r="E3536" t="s">
        <v>61</v>
      </c>
      <c r="F3536" t="s">
        <v>30</v>
      </c>
      <c r="G3536" t="s">
        <v>31</v>
      </c>
      <c r="H3536" t="s">
        <v>62</v>
      </c>
      <c r="I3536" t="s">
        <v>63</v>
      </c>
      <c r="J3536" t="s">
        <v>64</v>
      </c>
      <c r="K3536" t="s">
        <v>65</v>
      </c>
      <c r="L3536" t="s">
        <v>38</v>
      </c>
      <c r="M3536" t="s">
        <v>38</v>
      </c>
      <c r="N3536" t="s">
        <v>38</v>
      </c>
      <c r="O3536" t="s">
        <v>38</v>
      </c>
      <c r="P3536" t="s">
        <v>175</v>
      </c>
      <c r="Q3536" t="s">
        <v>176</v>
      </c>
      <c r="R3536" t="s">
        <v>547</v>
      </c>
      <c r="S3536" t="s">
        <v>548</v>
      </c>
      <c r="T3536" t="s">
        <v>370</v>
      </c>
      <c r="U3536" t="s">
        <v>371</v>
      </c>
      <c r="V3536" t="s">
        <v>253</v>
      </c>
      <c r="W3536" t="s">
        <v>254</v>
      </c>
      <c r="X3536" t="s">
        <v>45</v>
      </c>
      <c r="Y3536" t="s">
        <v>46</v>
      </c>
      <c r="Z3536">
        <v>3263.7142873015891</v>
      </c>
      <c r="AA3536" t="s">
        <v>549</v>
      </c>
      <c r="AB3536" t="s">
        <v>550</v>
      </c>
      <c r="AC3536" t="str">
        <f t="shared" si="55"/>
        <v>2025</v>
      </c>
    </row>
    <row r="3537" spans="1:29" x14ac:dyDescent="0.25">
      <c r="A3537" t="s">
        <v>27</v>
      </c>
      <c r="B3537" t="s">
        <v>1091</v>
      </c>
      <c r="C3537" t="s">
        <v>1134</v>
      </c>
      <c r="D3537" t="s">
        <v>60</v>
      </c>
      <c r="E3537" t="s">
        <v>61</v>
      </c>
      <c r="F3537" t="s">
        <v>30</v>
      </c>
      <c r="G3537" t="s">
        <v>31</v>
      </c>
      <c r="H3537" t="s">
        <v>62</v>
      </c>
      <c r="I3537" t="s">
        <v>63</v>
      </c>
      <c r="J3537" t="s">
        <v>64</v>
      </c>
      <c r="K3537" t="s">
        <v>65</v>
      </c>
      <c r="L3537" t="s">
        <v>38</v>
      </c>
      <c r="M3537" t="s">
        <v>38</v>
      </c>
      <c r="N3537" t="s">
        <v>38</v>
      </c>
      <c r="O3537" t="s">
        <v>38</v>
      </c>
      <c r="P3537" t="s">
        <v>718</v>
      </c>
      <c r="Q3537" t="s">
        <v>719</v>
      </c>
      <c r="R3537" t="s">
        <v>224</v>
      </c>
      <c r="S3537" t="s">
        <v>225</v>
      </c>
      <c r="T3537" t="s">
        <v>226</v>
      </c>
      <c r="U3537" t="s">
        <v>225</v>
      </c>
      <c r="V3537" t="s">
        <v>118</v>
      </c>
      <c r="W3537" t="s">
        <v>119</v>
      </c>
      <c r="X3537" t="s">
        <v>74</v>
      </c>
      <c r="Y3537" t="s">
        <v>75</v>
      </c>
      <c r="Z3537">
        <v>57800.000033999982</v>
      </c>
      <c r="AA3537" t="s">
        <v>227</v>
      </c>
      <c r="AB3537" t="s">
        <v>228</v>
      </c>
      <c r="AC3537" t="str">
        <f t="shared" si="55"/>
        <v>2025</v>
      </c>
    </row>
    <row r="3538" spans="1:29" x14ac:dyDescent="0.25">
      <c r="A3538" t="s">
        <v>27</v>
      </c>
      <c r="B3538" t="s">
        <v>1091</v>
      </c>
      <c r="C3538" t="s">
        <v>1134</v>
      </c>
      <c r="D3538" t="s">
        <v>60</v>
      </c>
      <c r="E3538" t="s">
        <v>61</v>
      </c>
      <c r="F3538" t="s">
        <v>30</v>
      </c>
      <c r="G3538" t="s">
        <v>31</v>
      </c>
      <c r="H3538" t="s">
        <v>62</v>
      </c>
      <c r="I3538" t="s">
        <v>63</v>
      </c>
      <c r="J3538" t="s">
        <v>64</v>
      </c>
      <c r="K3538" t="s">
        <v>65</v>
      </c>
      <c r="L3538" t="s">
        <v>38</v>
      </c>
      <c r="M3538" t="s">
        <v>38</v>
      </c>
      <c r="N3538" t="s">
        <v>38</v>
      </c>
      <c r="O3538" t="s">
        <v>38</v>
      </c>
      <c r="P3538" t="s">
        <v>718</v>
      </c>
      <c r="Q3538" t="s">
        <v>719</v>
      </c>
      <c r="R3538" t="s">
        <v>190</v>
      </c>
      <c r="S3538" t="s">
        <v>191</v>
      </c>
      <c r="T3538" t="s">
        <v>116</v>
      </c>
      <c r="U3538" t="s">
        <v>117</v>
      </c>
      <c r="V3538" t="s">
        <v>118</v>
      </c>
      <c r="W3538" t="s">
        <v>119</v>
      </c>
      <c r="X3538" t="s">
        <v>74</v>
      </c>
      <c r="Y3538" t="s">
        <v>75</v>
      </c>
      <c r="Z3538">
        <v>56100.000032999989</v>
      </c>
      <c r="AA3538" t="s">
        <v>702</v>
      </c>
      <c r="AB3538" t="s">
        <v>703</v>
      </c>
      <c r="AC3538" t="str">
        <f t="shared" si="55"/>
        <v>2025</v>
      </c>
    </row>
    <row r="3539" spans="1:29" x14ac:dyDescent="0.25">
      <c r="A3539" t="s">
        <v>27</v>
      </c>
      <c r="B3539" t="s">
        <v>1091</v>
      </c>
      <c r="C3539" t="s">
        <v>1134</v>
      </c>
      <c r="D3539" t="s">
        <v>60</v>
      </c>
      <c r="E3539" t="s">
        <v>61</v>
      </c>
      <c r="F3539" t="s">
        <v>30</v>
      </c>
      <c r="G3539" t="s">
        <v>31</v>
      </c>
      <c r="H3539" t="s">
        <v>62</v>
      </c>
      <c r="I3539" t="s">
        <v>63</v>
      </c>
      <c r="J3539" t="s">
        <v>64</v>
      </c>
      <c r="K3539" t="s">
        <v>65</v>
      </c>
      <c r="L3539" t="s">
        <v>38</v>
      </c>
      <c r="M3539" t="s">
        <v>38</v>
      </c>
      <c r="N3539" t="s">
        <v>38</v>
      </c>
      <c r="O3539" t="s">
        <v>38</v>
      </c>
      <c r="P3539" t="s">
        <v>718</v>
      </c>
      <c r="Q3539" t="s">
        <v>719</v>
      </c>
      <c r="R3539" t="s">
        <v>114</v>
      </c>
      <c r="S3539" t="s">
        <v>115</v>
      </c>
      <c r="T3539" t="s">
        <v>116</v>
      </c>
      <c r="U3539" t="s">
        <v>117</v>
      </c>
      <c r="V3539" t="s">
        <v>118</v>
      </c>
      <c r="W3539" t="s">
        <v>119</v>
      </c>
      <c r="X3539" t="s">
        <v>74</v>
      </c>
      <c r="Y3539" t="s">
        <v>75</v>
      </c>
      <c r="Z3539">
        <v>56100.000032999989</v>
      </c>
      <c r="AA3539" t="s">
        <v>561</v>
      </c>
      <c r="AB3539" t="s">
        <v>562</v>
      </c>
      <c r="AC3539" t="str">
        <f t="shared" si="55"/>
        <v>2025</v>
      </c>
    </row>
    <row r="3540" spans="1:29" x14ac:dyDescent="0.25">
      <c r="A3540" t="s">
        <v>27</v>
      </c>
      <c r="B3540" t="s">
        <v>1091</v>
      </c>
      <c r="C3540" t="s">
        <v>1134</v>
      </c>
      <c r="D3540" t="s">
        <v>60</v>
      </c>
      <c r="E3540" t="s">
        <v>61</v>
      </c>
      <c r="F3540" t="s">
        <v>30</v>
      </c>
      <c r="G3540" t="s">
        <v>31</v>
      </c>
      <c r="H3540" t="s">
        <v>62</v>
      </c>
      <c r="I3540" t="s">
        <v>63</v>
      </c>
      <c r="J3540" t="s">
        <v>64</v>
      </c>
      <c r="K3540" t="s">
        <v>65</v>
      </c>
      <c r="L3540" t="s">
        <v>38</v>
      </c>
      <c r="M3540" t="s">
        <v>38</v>
      </c>
      <c r="N3540" t="s">
        <v>38</v>
      </c>
      <c r="O3540" t="s">
        <v>38</v>
      </c>
      <c r="P3540" t="s">
        <v>1003</v>
      </c>
      <c r="Q3540" t="s">
        <v>1004</v>
      </c>
      <c r="R3540" t="s">
        <v>993</v>
      </c>
      <c r="S3540" t="s">
        <v>994</v>
      </c>
      <c r="T3540" t="s">
        <v>995</v>
      </c>
      <c r="U3540" t="s">
        <v>996</v>
      </c>
      <c r="V3540" t="s">
        <v>997</v>
      </c>
      <c r="W3540" t="s">
        <v>998</v>
      </c>
      <c r="X3540" t="s">
        <v>45</v>
      </c>
      <c r="Y3540" t="s">
        <v>46</v>
      </c>
      <c r="Z3540">
        <v>1.000000047497451E-4</v>
      </c>
      <c r="AA3540" t="s">
        <v>1001</v>
      </c>
      <c r="AB3540" t="s">
        <v>1002</v>
      </c>
      <c r="AC3540" t="str">
        <f t="shared" si="55"/>
        <v>2025</v>
      </c>
    </row>
    <row r="3541" spans="1:29" x14ac:dyDescent="0.25">
      <c r="A3541" t="s">
        <v>27</v>
      </c>
      <c r="B3541" t="s">
        <v>1091</v>
      </c>
      <c r="C3541" t="s">
        <v>1134</v>
      </c>
      <c r="D3541" t="s">
        <v>60</v>
      </c>
      <c r="E3541" t="s">
        <v>61</v>
      </c>
      <c r="F3541" t="s">
        <v>30</v>
      </c>
      <c r="G3541" t="s">
        <v>31</v>
      </c>
      <c r="H3541" t="s">
        <v>62</v>
      </c>
      <c r="I3541" t="s">
        <v>63</v>
      </c>
      <c r="J3541" t="s">
        <v>64</v>
      </c>
      <c r="K3541" t="s">
        <v>65</v>
      </c>
      <c r="L3541" t="s">
        <v>38</v>
      </c>
      <c r="M3541" t="s">
        <v>38</v>
      </c>
      <c r="N3541" t="s">
        <v>38</v>
      </c>
      <c r="O3541" t="s">
        <v>38</v>
      </c>
      <c r="P3541" t="s">
        <v>860</v>
      </c>
      <c r="Q3541" t="s">
        <v>861</v>
      </c>
      <c r="R3541" t="s">
        <v>249</v>
      </c>
      <c r="S3541" t="s">
        <v>250</v>
      </c>
      <c r="T3541" t="s">
        <v>251</v>
      </c>
      <c r="U3541" t="s">
        <v>252</v>
      </c>
      <c r="V3541" t="s">
        <v>253</v>
      </c>
      <c r="W3541" t="s">
        <v>254</v>
      </c>
      <c r="X3541" t="s">
        <v>45</v>
      </c>
      <c r="Y3541" t="s">
        <v>46</v>
      </c>
      <c r="Z3541">
        <v>176600.0001</v>
      </c>
      <c r="AA3541" t="s">
        <v>574</v>
      </c>
      <c r="AB3541" t="s">
        <v>575</v>
      </c>
      <c r="AC3541" t="str">
        <f t="shared" si="55"/>
        <v>2025</v>
      </c>
    </row>
    <row r="3542" spans="1:29" x14ac:dyDescent="0.25">
      <c r="A3542" t="s">
        <v>27</v>
      </c>
      <c r="B3542" t="s">
        <v>1091</v>
      </c>
      <c r="C3542" t="s">
        <v>1134</v>
      </c>
      <c r="D3542" t="s">
        <v>60</v>
      </c>
      <c r="E3542" t="s">
        <v>61</v>
      </c>
      <c r="F3542" t="s">
        <v>30</v>
      </c>
      <c r="G3542" t="s">
        <v>31</v>
      </c>
      <c r="H3542" t="s">
        <v>62</v>
      </c>
      <c r="I3542" t="s">
        <v>63</v>
      </c>
      <c r="J3542" t="s">
        <v>64</v>
      </c>
      <c r="K3542" t="s">
        <v>65</v>
      </c>
      <c r="L3542" t="s">
        <v>38</v>
      </c>
      <c r="M3542" t="s">
        <v>38</v>
      </c>
      <c r="N3542" t="s">
        <v>38</v>
      </c>
      <c r="O3542" t="s">
        <v>38</v>
      </c>
      <c r="P3542" t="s">
        <v>187</v>
      </c>
      <c r="Q3542" t="s">
        <v>182</v>
      </c>
      <c r="R3542" t="s">
        <v>241</v>
      </c>
      <c r="S3542" t="s">
        <v>242</v>
      </c>
      <c r="T3542" t="s">
        <v>243</v>
      </c>
      <c r="U3542" t="s">
        <v>244</v>
      </c>
      <c r="V3542" t="s">
        <v>245</v>
      </c>
      <c r="W3542" t="s">
        <v>246</v>
      </c>
      <c r="X3542" t="s">
        <v>74</v>
      </c>
      <c r="Y3542" t="s">
        <v>75</v>
      </c>
      <c r="Z3542">
        <v>221.00000220999982</v>
      </c>
      <c r="AA3542" t="s">
        <v>298</v>
      </c>
      <c r="AB3542" t="s">
        <v>299</v>
      </c>
      <c r="AC3542" t="str">
        <f t="shared" si="55"/>
        <v>2025</v>
      </c>
    </row>
    <row r="3543" spans="1:29" x14ac:dyDescent="0.25">
      <c r="A3543" t="s">
        <v>27</v>
      </c>
      <c r="B3543" t="s">
        <v>1091</v>
      </c>
      <c r="C3543" t="s">
        <v>1134</v>
      </c>
      <c r="D3543" t="s">
        <v>257</v>
      </c>
      <c r="E3543" t="s">
        <v>258</v>
      </c>
      <c r="F3543" t="s">
        <v>30</v>
      </c>
      <c r="G3543" t="s">
        <v>31</v>
      </c>
      <c r="H3543" t="s">
        <v>62</v>
      </c>
      <c r="I3543" t="s">
        <v>63</v>
      </c>
      <c r="J3543" t="s">
        <v>64</v>
      </c>
      <c r="K3543" t="s">
        <v>65</v>
      </c>
      <c r="L3543" t="s">
        <v>38</v>
      </c>
      <c r="M3543" t="s">
        <v>38</v>
      </c>
      <c r="N3543" t="s">
        <v>38</v>
      </c>
      <c r="O3543" t="s">
        <v>38</v>
      </c>
      <c r="P3543" t="s">
        <v>387</v>
      </c>
      <c r="Q3543" t="s">
        <v>1099</v>
      </c>
      <c r="R3543" t="s">
        <v>183</v>
      </c>
      <c r="S3543" t="s">
        <v>184</v>
      </c>
      <c r="T3543" t="s">
        <v>171</v>
      </c>
      <c r="U3543" t="s">
        <v>172</v>
      </c>
      <c r="V3543" t="s">
        <v>72</v>
      </c>
      <c r="W3543" t="s">
        <v>73</v>
      </c>
      <c r="X3543" t="s">
        <v>74</v>
      </c>
      <c r="Y3543" t="s">
        <v>75</v>
      </c>
      <c r="Z3543">
        <v>310.85491847680822</v>
      </c>
      <c r="AA3543" t="s">
        <v>412</v>
      </c>
      <c r="AB3543" t="s">
        <v>413</v>
      </c>
      <c r="AC3543" t="str">
        <f t="shared" si="55"/>
        <v>2025</v>
      </c>
    </row>
    <row r="3544" spans="1:29" x14ac:dyDescent="0.25">
      <c r="A3544" t="s">
        <v>27</v>
      </c>
      <c r="B3544" t="s">
        <v>1091</v>
      </c>
      <c r="C3544" t="s">
        <v>1134</v>
      </c>
      <c r="D3544" t="s">
        <v>60</v>
      </c>
      <c r="E3544" t="s">
        <v>61</v>
      </c>
      <c r="F3544" t="s">
        <v>30</v>
      </c>
      <c r="G3544" t="s">
        <v>31</v>
      </c>
      <c r="H3544" t="s">
        <v>62</v>
      </c>
      <c r="I3544" t="s">
        <v>63</v>
      </c>
      <c r="J3544" t="s">
        <v>64</v>
      </c>
      <c r="K3544" t="s">
        <v>65</v>
      </c>
      <c r="L3544" t="s">
        <v>38</v>
      </c>
      <c r="M3544" t="s">
        <v>38</v>
      </c>
      <c r="N3544" t="s">
        <v>38</v>
      </c>
      <c r="O3544" t="s">
        <v>38</v>
      </c>
      <c r="P3544" t="s">
        <v>187</v>
      </c>
      <c r="Q3544" t="s">
        <v>182</v>
      </c>
      <c r="R3544" t="s">
        <v>241</v>
      </c>
      <c r="S3544" t="s">
        <v>242</v>
      </c>
      <c r="T3544" t="s">
        <v>243</v>
      </c>
      <c r="U3544" t="s">
        <v>244</v>
      </c>
      <c r="V3544" t="s">
        <v>245</v>
      </c>
      <c r="W3544" t="s">
        <v>246</v>
      </c>
      <c r="X3544" t="s">
        <v>74</v>
      </c>
      <c r="Y3544" t="s">
        <v>75</v>
      </c>
      <c r="Z3544">
        <v>241.00000241000009</v>
      </c>
      <c r="AA3544" t="s">
        <v>539</v>
      </c>
      <c r="AB3544" t="s">
        <v>540</v>
      </c>
      <c r="AC3544" t="str">
        <f t="shared" si="55"/>
        <v>2025</v>
      </c>
    </row>
    <row r="3545" spans="1:29" x14ac:dyDescent="0.25">
      <c r="A3545" t="s">
        <v>27</v>
      </c>
      <c r="B3545" t="s">
        <v>1091</v>
      </c>
      <c r="C3545" t="s">
        <v>1134</v>
      </c>
      <c r="D3545" t="s">
        <v>60</v>
      </c>
      <c r="E3545" t="s">
        <v>61</v>
      </c>
      <c r="F3545" t="s">
        <v>30</v>
      </c>
      <c r="G3545" t="s">
        <v>31</v>
      </c>
      <c r="H3545" t="s">
        <v>62</v>
      </c>
      <c r="I3545" t="s">
        <v>63</v>
      </c>
      <c r="J3545" t="s">
        <v>64</v>
      </c>
      <c r="K3545" t="s">
        <v>65</v>
      </c>
      <c r="L3545" t="s">
        <v>38</v>
      </c>
      <c r="M3545" t="s">
        <v>38</v>
      </c>
      <c r="N3545" t="s">
        <v>38</v>
      </c>
      <c r="O3545" t="s">
        <v>38</v>
      </c>
      <c r="P3545" t="s">
        <v>187</v>
      </c>
      <c r="Q3545" t="s">
        <v>182</v>
      </c>
      <c r="R3545" t="s">
        <v>277</v>
      </c>
      <c r="S3545" t="s">
        <v>278</v>
      </c>
      <c r="T3545" t="s">
        <v>243</v>
      </c>
      <c r="U3545" t="s">
        <v>244</v>
      </c>
      <c r="V3545" t="s">
        <v>245</v>
      </c>
      <c r="W3545" t="s">
        <v>246</v>
      </c>
      <c r="X3545" t="s">
        <v>74</v>
      </c>
      <c r="Y3545" t="s">
        <v>75</v>
      </c>
      <c r="Z3545">
        <v>999.00000998999997</v>
      </c>
      <c r="AA3545" t="s">
        <v>279</v>
      </c>
      <c r="AB3545" t="s">
        <v>280</v>
      </c>
      <c r="AC3545" t="str">
        <f t="shared" si="55"/>
        <v>2025</v>
      </c>
    </row>
    <row r="3546" spans="1:29" x14ac:dyDescent="0.25">
      <c r="A3546" t="s">
        <v>27</v>
      </c>
      <c r="B3546" t="s">
        <v>1091</v>
      </c>
      <c r="C3546" t="s">
        <v>1134</v>
      </c>
      <c r="D3546" t="s">
        <v>60</v>
      </c>
      <c r="E3546" t="s">
        <v>61</v>
      </c>
      <c r="F3546" t="s">
        <v>30</v>
      </c>
      <c r="G3546" t="s">
        <v>31</v>
      </c>
      <c r="H3546" t="s">
        <v>62</v>
      </c>
      <c r="I3546" t="s">
        <v>63</v>
      </c>
      <c r="J3546" t="s">
        <v>64</v>
      </c>
      <c r="K3546" t="s">
        <v>65</v>
      </c>
      <c r="L3546" t="s">
        <v>38</v>
      </c>
      <c r="M3546" t="s">
        <v>38</v>
      </c>
      <c r="N3546" t="s">
        <v>38</v>
      </c>
      <c r="O3546" t="s">
        <v>38</v>
      </c>
      <c r="P3546" t="s">
        <v>187</v>
      </c>
      <c r="Q3546" t="s">
        <v>182</v>
      </c>
      <c r="R3546" t="s">
        <v>376</v>
      </c>
      <c r="S3546" t="s">
        <v>377</v>
      </c>
      <c r="T3546" t="s">
        <v>378</v>
      </c>
      <c r="U3546" t="s">
        <v>377</v>
      </c>
      <c r="V3546" t="s">
        <v>118</v>
      </c>
      <c r="W3546" t="s">
        <v>119</v>
      </c>
      <c r="X3546" t="s">
        <v>74</v>
      </c>
      <c r="Y3546" t="s">
        <v>75</v>
      </c>
      <c r="Z3546">
        <v>257.00000256999988</v>
      </c>
      <c r="AA3546" t="s">
        <v>612</v>
      </c>
      <c r="AB3546" t="s">
        <v>613</v>
      </c>
      <c r="AC3546" t="str">
        <f t="shared" si="55"/>
        <v>2025</v>
      </c>
    </row>
    <row r="3547" spans="1:29" x14ac:dyDescent="0.25">
      <c r="A3547" t="s">
        <v>27</v>
      </c>
      <c r="B3547" t="s">
        <v>1091</v>
      </c>
      <c r="C3547" t="s">
        <v>1134</v>
      </c>
      <c r="D3547" t="s">
        <v>257</v>
      </c>
      <c r="E3547" t="s">
        <v>258</v>
      </c>
      <c r="F3547" t="s">
        <v>30</v>
      </c>
      <c r="G3547" t="s">
        <v>31</v>
      </c>
      <c r="H3547" t="s">
        <v>62</v>
      </c>
      <c r="I3547" t="s">
        <v>63</v>
      </c>
      <c r="J3547" t="s">
        <v>64</v>
      </c>
      <c r="K3547" t="s">
        <v>65</v>
      </c>
      <c r="L3547" t="s">
        <v>38</v>
      </c>
      <c r="M3547" t="s">
        <v>38</v>
      </c>
      <c r="N3547" t="s">
        <v>38</v>
      </c>
      <c r="O3547" t="s">
        <v>38</v>
      </c>
      <c r="P3547" t="s">
        <v>387</v>
      </c>
      <c r="Q3547" t="s">
        <v>1099</v>
      </c>
      <c r="R3547" t="s">
        <v>183</v>
      </c>
      <c r="S3547" t="s">
        <v>184</v>
      </c>
      <c r="T3547" t="s">
        <v>171</v>
      </c>
      <c r="U3547" t="s">
        <v>172</v>
      </c>
      <c r="V3547" t="s">
        <v>72</v>
      </c>
      <c r="W3547" t="s">
        <v>73</v>
      </c>
      <c r="X3547" t="s">
        <v>74</v>
      </c>
      <c r="Y3547" t="s">
        <v>75</v>
      </c>
      <c r="Z3547">
        <v>11.99577073768469</v>
      </c>
      <c r="AA3547" t="s">
        <v>363</v>
      </c>
      <c r="AB3547" t="s">
        <v>364</v>
      </c>
      <c r="AC3547" t="str">
        <f t="shared" si="55"/>
        <v>2025</v>
      </c>
    </row>
    <row r="3548" spans="1:29" x14ac:dyDescent="0.25">
      <c r="A3548" t="s">
        <v>27</v>
      </c>
      <c r="B3548" t="s">
        <v>1091</v>
      </c>
      <c r="C3548" t="s">
        <v>1134</v>
      </c>
      <c r="D3548" t="s">
        <v>60</v>
      </c>
      <c r="E3548" t="s">
        <v>61</v>
      </c>
      <c r="F3548" t="s">
        <v>30</v>
      </c>
      <c r="G3548" t="s">
        <v>31</v>
      </c>
      <c r="H3548" t="s">
        <v>62</v>
      </c>
      <c r="I3548" t="s">
        <v>63</v>
      </c>
      <c r="J3548" t="s">
        <v>64</v>
      </c>
      <c r="K3548" t="s">
        <v>65</v>
      </c>
      <c r="L3548" t="s">
        <v>38</v>
      </c>
      <c r="M3548" t="s">
        <v>38</v>
      </c>
      <c r="N3548" t="s">
        <v>38</v>
      </c>
      <c r="O3548" t="s">
        <v>38</v>
      </c>
      <c r="P3548" t="s">
        <v>187</v>
      </c>
      <c r="Q3548" t="s">
        <v>182</v>
      </c>
      <c r="R3548" t="s">
        <v>376</v>
      </c>
      <c r="S3548" t="s">
        <v>377</v>
      </c>
      <c r="T3548" t="s">
        <v>378</v>
      </c>
      <c r="U3548" t="s">
        <v>377</v>
      </c>
      <c r="V3548" t="s">
        <v>118</v>
      </c>
      <c r="W3548" t="s">
        <v>119</v>
      </c>
      <c r="X3548" t="s">
        <v>74</v>
      </c>
      <c r="Y3548" t="s">
        <v>75</v>
      </c>
      <c r="Z3548">
        <v>791.00000791000002</v>
      </c>
      <c r="AA3548" t="s">
        <v>402</v>
      </c>
      <c r="AB3548" t="s">
        <v>403</v>
      </c>
      <c r="AC3548" t="str">
        <f t="shared" si="55"/>
        <v>2025</v>
      </c>
    </row>
    <row r="3549" spans="1:29" x14ac:dyDescent="0.25">
      <c r="A3549" t="s">
        <v>27</v>
      </c>
      <c r="B3549" t="s">
        <v>1091</v>
      </c>
      <c r="C3549" t="s">
        <v>1134</v>
      </c>
      <c r="D3549" t="s">
        <v>60</v>
      </c>
      <c r="E3549" t="s">
        <v>61</v>
      </c>
      <c r="F3549" t="s">
        <v>30</v>
      </c>
      <c r="G3549" t="s">
        <v>31</v>
      </c>
      <c r="H3549" t="s">
        <v>62</v>
      </c>
      <c r="I3549" t="s">
        <v>63</v>
      </c>
      <c r="J3549" t="s">
        <v>64</v>
      </c>
      <c r="K3549" t="s">
        <v>65</v>
      </c>
      <c r="L3549" t="s">
        <v>38</v>
      </c>
      <c r="M3549" t="s">
        <v>38</v>
      </c>
      <c r="N3549" t="s">
        <v>38</v>
      </c>
      <c r="O3549" t="s">
        <v>38</v>
      </c>
      <c r="P3549" t="s">
        <v>187</v>
      </c>
      <c r="Q3549" t="s">
        <v>182</v>
      </c>
      <c r="R3549" t="s">
        <v>141</v>
      </c>
      <c r="S3549" t="s">
        <v>142</v>
      </c>
      <c r="T3549" t="s">
        <v>143</v>
      </c>
      <c r="U3549" t="s">
        <v>144</v>
      </c>
      <c r="V3549" t="s">
        <v>118</v>
      </c>
      <c r="W3549" t="s">
        <v>119</v>
      </c>
      <c r="X3549" t="s">
        <v>74</v>
      </c>
      <c r="Y3549" t="s">
        <v>75</v>
      </c>
      <c r="Z3549">
        <v>383.00000382999997</v>
      </c>
      <c r="AA3549" t="s">
        <v>145</v>
      </c>
      <c r="AB3549" t="s">
        <v>146</v>
      </c>
      <c r="AC3549" t="str">
        <f t="shared" si="55"/>
        <v>2025</v>
      </c>
    </row>
    <row r="3550" spans="1:29" x14ac:dyDescent="0.25">
      <c r="A3550" t="s">
        <v>27</v>
      </c>
      <c r="B3550" t="s">
        <v>1091</v>
      </c>
      <c r="C3550" t="s">
        <v>1134</v>
      </c>
      <c r="D3550" t="s">
        <v>60</v>
      </c>
      <c r="E3550" t="s">
        <v>61</v>
      </c>
      <c r="F3550" t="s">
        <v>30</v>
      </c>
      <c r="G3550" t="s">
        <v>31</v>
      </c>
      <c r="H3550" t="s">
        <v>62</v>
      </c>
      <c r="I3550" t="s">
        <v>63</v>
      </c>
      <c r="J3550" t="s">
        <v>64</v>
      </c>
      <c r="K3550" t="s">
        <v>65</v>
      </c>
      <c r="L3550" t="s">
        <v>38</v>
      </c>
      <c r="M3550" t="s">
        <v>38</v>
      </c>
      <c r="N3550" t="s">
        <v>38</v>
      </c>
      <c r="O3550" t="s">
        <v>38</v>
      </c>
      <c r="P3550" t="s">
        <v>187</v>
      </c>
      <c r="Q3550" t="s">
        <v>182</v>
      </c>
      <c r="R3550" t="s">
        <v>339</v>
      </c>
      <c r="S3550" t="s">
        <v>340</v>
      </c>
      <c r="T3550" t="s">
        <v>129</v>
      </c>
      <c r="U3550" t="s">
        <v>130</v>
      </c>
      <c r="V3550" t="s">
        <v>72</v>
      </c>
      <c r="W3550" t="s">
        <v>73</v>
      </c>
      <c r="X3550" t="s">
        <v>74</v>
      </c>
      <c r="Y3550" t="s">
        <v>75</v>
      </c>
      <c r="Z3550">
        <v>344.00000343999989</v>
      </c>
      <c r="AA3550" t="s">
        <v>476</v>
      </c>
      <c r="AB3550" t="s">
        <v>477</v>
      </c>
      <c r="AC3550" t="str">
        <f t="shared" si="55"/>
        <v>2025</v>
      </c>
    </row>
    <row r="3551" spans="1:29" x14ac:dyDescent="0.25">
      <c r="A3551" t="s">
        <v>27</v>
      </c>
      <c r="B3551" t="s">
        <v>1091</v>
      </c>
      <c r="C3551" t="s">
        <v>1134</v>
      </c>
      <c r="D3551" t="s">
        <v>257</v>
      </c>
      <c r="E3551" t="s">
        <v>258</v>
      </c>
      <c r="F3551" t="s">
        <v>30</v>
      </c>
      <c r="G3551" t="s">
        <v>31</v>
      </c>
      <c r="H3551" t="s">
        <v>62</v>
      </c>
      <c r="I3551" t="s">
        <v>63</v>
      </c>
      <c r="J3551" t="s">
        <v>64</v>
      </c>
      <c r="K3551" t="s">
        <v>65</v>
      </c>
      <c r="L3551" t="s">
        <v>38</v>
      </c>
      <c r="M3551" t="s">
        <v>38</v>
      </c>
      <c r="N3551" t="s">
        <v>38</v>
      </c>
      <c r="O3551" t="s">
        <v>38</v>
      </c>
      <c r="P3551" t="s">
        <v>387</v>
      </c>
      <c r="Q3551" t="s">
        <v>1099</v>
      </c>
      <c r="R3551" t="s">
        <v>169</v>
      </c>
      <c r="S3551" t="s">
        <v>170</v>
      </c>
      <c r="T3551" t="s">
        <v>171</v>
      </c>
      <c r="U3551" t="s">
        <v>172</v>
      </c>
      <c r="V3551" t="s">
        <v>72</v>
      </c>
      <c r="W3551" t="s">
        <v>73</v>
      </c>
      <c r="X3551" t="s">
        <v>74</v>
      </c>
      <c r="Y3551" t="s">
        <v>75</v>
      </c>
      <c r="Z3551">
        <v>19.315988949515742</v>
      </c>
      <c r="AA3551" t="s">
        <v>802</v>
      </c>
      <c r="AB3551" t="s">
        <v>803</v>
      </c>
      <c r="AC3551" t="str">
        <f t="shared" si="55"/>
        <v>2025</v>
      </c>
    </row>
    <row r="3552" spans="1:29" x14ac:dyDescent="0.25">
      <c r="A3552" t="s">
        <v>27</v>
      </c>
      <c r="B3552" t="s">
        <v>1091</v>
      </c>
      <c r="C3552" t="s">
        <v>1134</v>
      </c>
      <c r="D3552" t="s">
        <v>60</v>
      </c>
      <c r="E3552" t="s">
        <v>61</v>
      </c>
      <c r="F3552" t="s">
        <v>30</v>
      </c>
      <c r="G3552" t="s">
        <v>31</v>
      </c>
      <c r="H3552" t="s">
        <v>62</v>
      </c>
      <c r="I3552" t="s">
        <v>63</v>
      </c>
      <c r="J3552" t="s">
        <v>64</v>
      </c>
      <c r="K3552" t="s">
        <v>65</v>
      </c>
      <c r="L3552" t="s">
        <v>38</v>
      </c>
      <c r="M3552" t="s">
        <v>38</v>
      </c>
      <c r="N3552" t="s">
        <v>38</v>
      </c>
      <c r="O3552" t="s">
        <v>38</v>
      </c>
      <c r="P3552" t="s">
        <v>187</v>
      </c>
      <c r="Q3552" t="s">
        <v>182</v>
      </c>
      <c r="R3552" t="s">
        <v>127</v>
      </c>
      <c r="S3552" t="s">
        <v>128</v>
      </c>
      <c r="T3552" t="s">
        <v>129</v>
      </c>
      <c r="U3552" t="s">
        <v>130</v>
      </c>
      <c r="V3552" t="s">
        <v>72</v>
      </c>
      <c r="W3552" t="s">
        <v>73</v>
      </c>
      <c r="X3552" t="s">
        <v>74</v>
      </c>
      <c r="Y3552" t="s">
        <v>75</v>
      </c>
      <c r="Z3552">
        <v>597.00000596999996</v>
      </c>
      <c r="AA3552" t="s">
        <v>629</v>
      </c>
      <c r="AB3552" t="s">
        <v>630</v>
      </c>
      <c r="AC3552" t="str">
        <f t="shared" si="55"/>
        <v>2025</v>
      </c>
    </row>
    <row r="3553" spans="1:29" x14ac:dyDescent="0.25">
      <c r="A3553" t="s">
        <v>27</v>
      </c>
      <c r="B3553" t="s">
        <v>1091</v>
      </c>
      <c r="C3553" t="s">
        <v>1134</v>
      </c>
      <c r="D3553" t="s">
        <v>60</v>
      </c>
      <c r="E3553" t="s">
        <v>61</v>
      </c>
      <c r="F3553" t="s">
        <v>30</v>
      </c>
      <c r="G3553" t="s">
        <v>31</v>
      </c>
      <c r="H3553" t="s">
        <v>62</v>
      </c>
      <c r="I3553" t="s">
        <v>63</v>
      </c>
      <c r="J3553" t="s">
        <v>64</v>
      </c>
      <c r="K3553" t="s">
        <v>65</v>
      </c>
      <c r="L3553" t="s">
        <v>38</v>
      </c>
      <c r="M3553" t="s">
        <v>38</v>
      </c>
      <c r="N3553" t="s">
        <v>38</v>
      </c>
      <c r="O3553" t="s">
        <v>38</v>
      </c>
      <c r="P3553" t="s">
        <v>187</v>
      </c>
      <c r="Q3553" t="s">
        <v>182</v>
      </c>
      <c r="R3553" t="s">
        <v>169</v>
      </c>
      <c r="S3553" t="s">
        <v>170</v>
      </c>
      <c r="T3553" t="s">
        <v>171</v>
      </c>
      <c r="U3553" t="s">
        <v>172</v>
      </c>
      <c r="V3553" t="s">
        <v>72</v>
      </c>
      <c r="W3553" t="s">
        <v>73</v>
      </c>
      <c r="X3553" t="s">
        <v>74</v>
      </c>
      <c r="Y3553" t="s">
        <v>75</v>
      </c>
      <c r="Z3553">
        <v>279.00000278999994</v>
      </c>
      <c r="AA3553" t="s">
        <v>173</v>
      </c>
      <c r="AB3553" t="s">
        <v>174</v>
      </c>
      <c r="AC3553" t="str">
        <f t="shared" si="55"/>
        <v>2025</v>
      </c>
    </row>
    <row r="3554" spans="1:29" x14ac:dyDescent="0.25">
      <c r="A3554" t="s">
        <v>27</v>
      </c>
      <c r="B3554" t="s">
        <v>1091</v>
      </c>
      <c r="C3554" t="s">
        <v>1134</v>
      </c>
      <c r="D3554" t="s">
        <v>60</v>
      </c>
      <c r="E3554" t="s">
        <v>61</v>
      </c>
      <c r="F3554" t="s">
        <v>30</v>
      </c>
      <c r="G3554" t="s">
        <v>31</v>
      </c>
      <c r="H3554" t="s">
        <v>62</v>
      </c>
      <c r="I3554" t="s">
        <v>63</v>
      </c>
      <c r="J3554" t="s">
        <v>64</v>
      </c>
      <c r="K3554" t="s">
        <v>65</v>
      </c>
      <c r="L3554" t="s">
        <v>38</v>
      </c>
      <c r="M3554" t="s">
        <v>38</v>
      </c>
      <c r="N3554" t="s">
        <v>38</v>
      </c>
      <c r="O3554" t="s">
        <v>38</v>
      </c>
      <c r="P3554" t="s">
        <v>187</v>
      </c>
      <c r="Q3554" t="s">
        <v>182</v>
      </c>
      <c r="R3554" t="s">
        <v>169</v>
      </c>
      <c r="S3554" t="s">
        <v>170</v>
      </c>
      <c r="T3554" t="s">
        <v>171</v>
      </c>
      <c r="U3554" t="s">
        <v>172</v>
      </c>
      <c r="V3554" t="s">
        <v>72</v>
      </c>
      <c r="W3554" t="s">
        <v>73</v>
      </c>
      <c r="X3554" t="s">
        <v>74</v>
      </c>
      <c r="Y3554" t="s">
        <v>75</v>
      </c>
      <c r="Z3554">
        <v>217.0000021699999</v>
      </c>
      <c r="AA3554" t="s">
        <v>722</v>
      </c>
      <c r="AB3554" t="s">
        <v>723</v>
      </c>
      <c r="AC3554" t="str">
        <f t="shared" si="55"/>
        <v>2025</v>
      </c>
    </row>
    <row r="3555" spans="1:29" x14ac:dyDescent="0.25">
      <c r="A3555" t="s">
        <v>27</v>
      </c>
      <c r="B3555" t="s">
        <v>1091</v>
      </c>
      <c r="C3555" t="s">
        <v>1134</v>
      </c>
      <c r="D3555" t="s">
        <v>60</v>
      </c>
      <c r="E3555" t="s">
        <v>61</v>
      </c>
      <c r="F3555" t="s">
        <v>30</v>
      </c>
      <c r="G3555" t="s">
        <v>31</v>
      </c>
      <c r="H3555" t="s">
        <v>62</v>
      </c>
      <c r="I3555" t="s">
        <v>63</v>
      </c>
      <c r="J3555" t="s">
        <v>64</v>
      </c>
      <c r="K3555" t="s">
        <v>65</v>
      </c>
      <c r="L3555" t="s">
        <v>38</v>
      </c>
      <c r="M3555" t="s">
        <v>38</v>
      </c>
      <c r="N3555" t="s">
        <v>38</v>
      </c>
      <c r="O3555" t="s">
        <v>38</v>
      </c>
      <c r="P3555" t="s">
        <v>187</v>
      </c>
      <c r="Q3555" t="s">
        <v>182</v>
      </c>
      <c r="R3555" t="s">
        <v>169</v>
      </c>
      <c r="S3555" t="s">
        <v>170</v>
      </c>
      <c r="T3555" t="s">
        <v>171</v>
      </c>
      <c r="U3555" t="s">
        <v>172</v>
      </c>
      <c r="V3555" t="s">
        <v>72</v>
      </c>
      <c r="W3555" t="s">
        <v>73</v>
      </c>
      <c r="X3555" t="s">
        <v>74</v>
      </c>
      <c r="Y3555" t="s">
        <v>75</v>
      </c>
      <c r="Z3555">
        <v>618.00000617999979</v>
      </c>
      <c r="AA3555" t="s">
        <v>325</v>
      </c>
      <c r="AB3555" t="s">
        <v>326</v>
      </c>
      <c r="AC3555" t="str">
        <f t="shared" si="55"/>
        <v>2025</v>
      </c>
    </row>
    <row r="3556" spans="1:29" x14ac:dyDescent="0.25">
      <c r="A3556" t="s">
        <v>27</v>
      </c>
      <c r="B3556" t="s">
        <v>1091</v>
      </c>
      <c r="C3556" t="s">
        <v>1134</v>
      </c>
      <c r="D3556" t="s">
        <v>60</v>
      </c>
      <c r="E3556" t="s">
        <v>61</v>
      </c>
      <c r="F3556" t="s">
        <v>30</v>
      </c>
      <c r="G3556" t="s">
        <v>31</v>
      </c>
      <c r="H3556" t="s">
        <v>62</v>
      </c>
      <c r="I3556" t="s">
        <v>63</v>
      </c>
      <c r="J3556" t="s">
        <v>64</v>
      </c>
      <c r="K3556" t="s">
        <v>65</v>
      </c>
      <c r="L3556" t="s">
        <v>38</v>
      </c>
      <c r="M3556" t="s">
        <v>38</v>
      </c>
      <c r="N3556" t="s">
        <v>38</v>
      </c>
      <c r="O3556" t="s">
        <v>38</v>
      </c>
      <c r="P3556" t="s">
        <v>187</v>
      </c>
      <c r="Q3556" t="s">
        <v>182</v>
      </c>
      <c r="R3556" t="s">
        <v>183</v>
      </c>
      <c r="S3556" t="s">
        <v>184</v>
      </c>
      <c r="T3556" t="s">
        <v>171</v>
      </c>
      <c r="U3556" t="s">
        <v>172</v>
      </c>
      <c r="V3556" t="s">
        <v>72</v>
      </c>
      <c r="W3556" t="s">
        <v>73</v>
      </c>
      <c r="X3556" t="s">
        <v>74</v>
      </c>
      <c r="Y3556" t="s">
        <v>75</v>
      </c>
      <c r="Z3556">
        <v>223.00000223000001</v>
      </c>
      <c r="AA3556" t="s">
        <v>633</v>
      </c>
      <c r="AB3556" t="s">
        <v>634</v>
      </c>
      <c r="AC3556" t="str">
        <f t="shared" si="55"/>
        <v>2025</v>
      </c>
    </row>
    <row r="3557" spans="1:29" x14ac:dyDescent="0.25">
      <c r="A3557" t="s">
        <v>27</v>
      </c>
      <c r="B3557" t="s">
        <v>1091</v>
      </c>
      <c r="C3557" t="s">
        <v>1134</v>
      </c>
      <c r="D3557" t="s">
        <v>60</v>
      </c>
      <c r="E3557" t="s">
        <v>61</v>
      </c>
      <c r="F3557" t="s">
        <v>30</v>
      </c>
      <c r="G3557" t="s">
        <v>31</v>
      </c>
      <c r="H3557" t="s">
        <v>62</v>
      </c>
      <c r="I3557" t="s">
        <v>63</v>
      </c>
      <c r="J3557" t="s">
        <v>64</v>
      </c>
      <c r="K3557" t="s">
        <v>65</v>
      </c>
      <c r="L3557" t="s">
        <v>38</v>
      </c>
      <c r="M3557" t="s">
        <v>38</v>
      </c>
      <c r="N3557" t="s">
        <v>38</v>
      </c>
      <c r="O3557" t="s">
        <v>38</v>
      </c>
      <c r="P3557" t="s">
        <v>187</v>
      </c>
      <c r="Q3557" t="s">
        <v>182</v>
      </c>
      <c r="R3557" t="s">
        <v>183</v>
      </c>
      <c r="S3557" t="s">
        <v>184</v>
      </c>
      <c r="T3557" t="s">
        <v>171</v>
      </c>
      <c r="U3557" t="s">
        <v>172</v>
      </c>
      <c r="V3557" t="s">
        <v>72</v>
      </c>
      <c r="W3557" t="s">
        <v>73</v>
      </c>
      <c r="X3557" t="s">
        <v>74</v>
      </c>
      <c r="Y3557" t="s">
        <v>75</v>
      </c>
      <c r="Z3557">
        <v>872.00000871999998</v>
      </c>
      <c r="AA3557" t="s">
        <v>212</v>
      </c>
      <c r="AB3557" t="s">
        <v>213</v>
      </c>
      <c r="AC3557" t="str">
        <f t="shared" si="55"/>
        <v>2025</v>
      </c>
    </row>
    <row r="3558" spans="1:29" x14ac:dyDescent="0.25">
      <c r="A3558" t="s">
        <v>27</v>
      </c>
      <c r="B3558" t="s">
        <v>1091</v>
      </c>
      <c r="C3558" t="s">
        <v>1134</v>
      </c>
      <c r="D3558" t="s">
        <v>60</v>
      </c>
      <c r="E3558" t="s">
        <v>61</v>
      </c>
      <c r="F3558" t="s">
        <v>30</v>
      </c>
      <c r="G3558" t="s">
        <v>31</v>
      </c>
      <c r="H3558" t="s">
        <v>62</v>
      </c>
      <c r="I3558" t="s">
        <v>63</v>
      </c>
      <c r="J3558" t="s">
        <v>64</v>
      </c>
      <c r="K3558" t="s">
        <v>65</v>
      </c>
      <c r="L3558" t="s">
        <v>38</v>
      </c>
      <c r="M3558" t="s">
        <v>38</v>
      </c>
      <c r="N3558" t="s">
        <v>38</v>
      </c>
      <c r="O3558" t="s">
        <v>38</v>
      </c>
      <c r="P3558" t="s">
        <v>187</v>
      </c>
      <c r="Q3558" t="s">
        <v>182</v>
      </c>
      <c r="R3558" t="s">
        <v>163</v>
      </c>
      <c r="S3558" t="s">
        <v>164</v>
      </c>
      <c r="T3558" t="s">
        <v>165</v>
      </c>
      <c r="U3558" t="s">
        <v>166</v>
      </c>
      <c r="V3558" t="s">
        <v>43</v>
      </c>
      <c r="W3558" t="s">
        <v>44</v>
      </c>
      <c r="X3558" t="s">
        <v>45</v>
      </c>
      <c r="Y3558" t="s">
        <v>46</v>
      </c>
      <c r="Z3558">
        <v>239.00000239000002</v>
      </c>
      <c r="AA3558" t="s">
        <v>188</v>
      </c>
      <c r="AB3558" t="s">
        <v>189</v>
      </c>
      <c r="AC3558" t="str">
        <f t="shared" si="55"/>
        <v>2025</v>
      </c>
    </row>
    <row r="3559" spans="1:29" x14ac:dyDescent="0.25">
      <c r="A3559" t="s">
        <v>27</v>
      </c>
      <c r="B3559" t="s">
        <v>1091</v>
      </c>
      <c r="C3559" t="s">
        <v>1134</v>
      </c>
      <c r="D3559" t="s">
        <v>257</v>
      </c>
      <c r="E3559" t="s">
        <v>258</v>
      </c>
      <c r="F3559" t="s">
        <v>30</v>
      </c>
      <c r="G3559" t="s">
        <v>31</v>
      </c>
      <c r="H3559" t="s">
        <v>62</v>
      </c>
      <c r="I3559" t="s">
        <v>63</v>
      </c>
      <c r="J3559" t="s">
        <v>64</v>
      </c>
      <c r="K3559" t="s">
        <v>65</v>
      </c>
      <c r="L3559" t="s">
        <v>38</v>
      </c>
      <c r="M3559" t="s">
        <v>38</v>
      </c>
      <c r="N3559" t="s">
        <v>38</v>
      </c>
      <c r="O3559" t="s">
        <v>38</v>
      </c>
      <c r="P3559" t="s">
        <v>387</v>
      </c>
      <c r="Q3559" t="s">
        <v>1099</v>
      </c>
      <c r="R3559" t="s">
        <v>127</v>
      </c>
      <c r="S3559" t="s">
        <v>128</v>
      </c>
      <c r="T3559" t="s">
        <v>129</v>
      </c>
      <c r="U3559" t="s">
        <v>130</v>
      </c>
      <c r="V3559" t="s">
        <v>72</v>
      </c>
      <c r="W3559" t="s">
        <v>73</v>
      </c>
      <c r="X3559" t="s">
        <v>74</v>
      </c>
      <c r="Y3559" t="s">
        <v>75</v>
      </c>
      <c r="Z3559">
        <v>63.452496716818615</v>
      </c>
      <c r="AA3559" t="s">
        <v>815</v>
      </c>
      <c r="AB3559" t="s">
        <v>816</v>
      </c>
      <c r="AC3559" t="str">
        <f t="shared" si="55"/>
        <v>2025</v>
      </c>
    </row>
    <row r="3560" spans="1:29" x14ac:dyDescent="0.25">
      <c r="A3560" t="s">
        <v>27</v>
      </c>
      <c r="B3560" t="s">
        <v>1091</v>
      </c>
      <c r="C3560" t="s">
        <v>1134</v>
      </c>
      <c r="D3560" t="s">
        <v>60</v>
      </c>
      <c r="E3560" t="s">
        <v>61</v>
      </c>
      <c r="F3560" t="s">
        <v>30</v>
      </c>
      <c r="G3560" t="s">
        <v>31</v>
      </c>
      <c r="H3560" t="s">
        <v>62</v>
      </c>
      <c r="I3560" t="s">
        <v>63</v>
      </c>
      <c r="J3560" t="s">
        <v>64</v>
      </c>
      <c r="K3560" t="s">
        <v>65</v>
      </c>
      <c r="L3560" t="s">
        <v>38</v>
      </c>
      <c r="M3560" t="s">
        <v>38</v>
      </c>
      <c r="N3560" t="s">
        <v>38</v>
      </c>
      <c r="O3560" t="s">
        <v>38</v>
      </c>
      <c r="P3560" t="s">
        <v>187</v>
      </c>
      <c r="Q3560" t="s">
        <v>182</v>
      </c>
      <c r="R3560" t="s">
        <v>163</v>
      </c>
      <c r="S3560" t="s">
        <v>164</v>
      </c>
      <c r="T3560" t="s">
        <v>165</v>
      </c>
      <c r="U3560" t="s">
        <v>166</v>
      </c>
      <c r="V3560" t="s">
        <v>43</v>
      </c>
      <c r="W3560" t="s">
        <v>44</v>
      </c>
      <c r="X3560" t="s">
        <v>45</v>
      </c>
      <c r="Y3560" t="s">
        <v>46</v>
      </c>
      <c r="Z3560">
        <v>279.00000278999994</v>
      </c>
      <c r="AA3560" t="s">
        <v>167</v>
      </c>
      <c r="AB3560" t="s">
        <v>168</v>
      </c>
      <c r="AC3560" t="str">
        <f t="shared" si="55"/>
        <v>2025</v>
      </c>
    </row>
    <row r="3561" spans="1:29" x14ac:dyDescent="0.25">
      <c r="A3561" t="s">
        <v>27</v>
      </c>
      <c r="B3561" t="s">
        <v>1091</v>
      </c>
      <c r="C3561" t="s">
        <v>1134</v>
      </c>
      <c r="D3561" t="s">
        <v>60</v>
      </c>
      <c r="E3561" t="s">
        <v>61</v>
      </c>
      <c r="F3561" t="s">
        <v>30</v>
      </c>
      <c r="G3561" t="s">
        <v>31</v>
      </c>
      <c r="H3561" t="s">
        <v>62</v>
      </c>
      <c r="I3561" t="s">
        <v>63</v>
      </c>
      <c r="J3561" t="s">
        <v>64</v>
      </c>
      <c r="K3561" t="s">
        <v>65</v>
      </c>
      <c r="L3561" t="s">
        <v>38</v>
      </c>
      <c r="M3561" t="s">
        <v>38</v>
      </c>
      <c r="N3561" t="s">
        <v>38</v>
      </c>
      <c r="O3561" t="s">
        <v>38</v>
      </c>
      <c r="P3561" t="s">
        <v>187</v>
      </c>
      <c r="Q3561" t="s">
        <v>182</v>
      </c>
      <c r="R3561" t="s">
        <v>163</v>
      </c>
      <c r="S3561" t="s">
        <v>164</v>
      </c>
      <c r="T3561" t="s">
        <v>165</v>
      </c>
      <c r="U3561" t="s">
        <v>166</v>
      </c>
      <c r="V3561" t="s">
        <v>43</v>
      </c>
      <c r="W3561" t="s">
        <v>44</v>
      </c>
      <c r="X3561" t="s">
        <v>45</v>
      </c>
      <c r="Y3561" t="s">
        <v>46</v>
      </c>
      <c r="Z3561">
        <v>941.00000941000008</v>
      </c>
      <c r="AA3561" t="s">
        <v>269</v>
      </c>
      <c r="AB3561" t="s">
        <v>270</v>
      </c>
      <c r="AC3561" t="str">
        <f t="shared" si="55"/>
        <v>2025</v>
      </c>
    </row>
    <row r="3562" spans="1:29" x14ac:dyDescent="0.25">
      <c r="A3562" t="s">
        <v>27</v>
      </c>
      <c r="B3562" t="s">
        <v>1091</v>
      </c>
      <c r="C3562" t="s">
        <v>1134</v>
      </c>
      <c r="D3562" t="s">
        <v>60</v>
      </c>
      <c r="E3562" t="s">
        <v>61</v>
      </c>
      <c r="F3562" t="s">
        <v>30</v>
      </c>
      <c r="G3562" t="s">
        <v>31</v>
      </c>
      <c r="H3562" t="s">
        <v>62</v>
      </c>
      <c r="I3562" t="s">
        <v>63</v>
      </c>
      <c r="J3562" t="s">
        <v>64</v>
      </c>
      <c r="K3562" t="s">
        <v>65</v>
      </c>
      <c r="L3562" t="s">
        <v>38</v>
      </c>
      <c r="M3562" t="s">
        <v>38</v>
      </c>
      <c r="N3562" t="s">
        <v>38</v>
      </c>
      <c r="O3562" t="s">
        <v>38</v>
      </c>
      <c r="P3562" t="s">
        <v>187</v>
      </c>
      <c r="Q3562" t="s">
        <v>182</v>
      </c>
      <c r="R3562" t="s">
        <v>229</v>
      </c>
      <c r="S3562" t="s">
        <v>230</v>
      </c>
      <c r="T3562" t="s">
        <v>165</v>
      </c>
      <c r="U3562" t="s">
        <v>166</v>
      </c>
      <c r="V3562" t="s">
        <v>43</v>
      </c>
      <c r="W3562" t="s">
        <v>44</v>
      </c>
      <c r="X3562" t="s">
        <v>45</v>
      </c>
      <c r="Y3562" t="s">
        <v>46</v>
      </c>
      <c r="Z3562">
        <v>227.00000226999992</v>
      </c>
      <c r="AA3562" t="s">
        <v>563</v>
      </c>
      <c r="AB3562" t="s">
        <v>564</v>
      </c>
      <c r="AC3562" t="str">
        <f t="shared" si="55"/>
        <v>2025</v>
      </c>
    </row>
    <row r="3563" spans="1:29" x14ac:dyDescent="0.25">
      <c r="A3563" t="s">
        <v>27</v>
      </c>
      <c r="B3563" t="s">
        <v>1091</v>
      </c>
      <c r="C3563" t="s">
        <v>1134</v>
      </c>
      <c r="D3563" t="s">
        <v>257</v>
      </c>
      <c r="E3563" t="s">
        <v>258</v>
      </c>
      <c r="F3563" t="s">
        <v>30</v>
      </c>
      <c r="G3563" t="s">
        <v>31</v>
      </c>
      <c r="H3563" t="s">
        <v>62</v>
      </c>
      <c r="I3563" t="s">
        <v>63</v>
      </c>
      <c r="J3563" t="s">
        <v>64</v>
      </c>
      <c r="K3563" t="s">
        <v>65</v>
      </c>
      <c r="L3563" t="s">
        <v>38</v>
      </c>
      <c r="M3563" t="s">
        <v>38</v>
      </c>
      <c r="N3563" t="s">
        <v>38</v>
      </c>
      <c r="O3563" t="s">
        <v>38</v>
      </c>
      <c r="P3563" t="s">
        <v>387</v>
      </c>
      <c r="Q3563" t="s">
        <v>1099</v>
      </c>
      <c r="R3563" t="s">
        <v>127</v>
      </c>
      <c r="S3563" t="s">
        <v>128</v>
      </c>
      <c r="T3563" t="s">
        <v>129</v>
      </c>
      <c r="U3563" t="s">
        <v>130</v>
      </c>
      <c r="V3563" t="s">
        <v>72</v>
      </c>
      <c r="W3563" t="s">
        <v>73</v>
      </c>
      <c r="X3563" t="s">
        <v>74</v>
      </c>
      <c r="Y3563" t="s">
        <v>75</v>
      </c>
      <c r="Z3563">
        <v>44.576429667155026</v>
      </c>
      <c r="AA3563" t="s">
        <v>259</v>
      </c>
      <c r="AB3563" t="s">
        <v>260</v>
      </c>
      <c r="AC3563" t="str">
        <f t="shared" si="55"/>
        <v>2025</v>
      </c>
    </row>
    <row r="3564" spans="1:29" x14ac:dyDescent="0.25">
      <c r="A3564" t="s">
        <v>27</v>
      </c>
      <c r="B3564" t="s">
        <v>1091</v>
      </c>
      <c r="C3564" t="s">
        <v>1134</v>
      </c>
      <c r="D3564" t="s">
        <v>60</v>
      </c>
      <c r="E3564" t="s">
        <v>61</v>
      </c>
      <c r="F3564" t="s">
        <v>30</v>
      </c>
      <c r="G3564" t="s">
        <v>31</v>
      </c>
      <c r="H3564" t="s">
        <v>62</v>
      </c>
      <c r="I3564" t="s">
        <v>63</v>
      </c>
      <c r="J3564" t="s">
        <v>64</v>
      </c>
      <c r="K3564" t="s">
        <v>65</v>
      </c>
      <c r="L3564" t="s">
        <v>38</v>
      </c>
      <c r="M3564" t="s">
        <v>38</v>
      </c>
      <c r="N3564" t="s">
        <v>38</v>
      </c>
      <c r="O3564" t="s">
        <v>38</v>
      </c>
      <c r="P3564" t="s">
        <v>187</v>
      </c>
      <c r="Q3564" t="s">
        <v>182</v>
      </c>
      <c r="R3564" t="s">
        <v>229</v>
      </c>
      <c r="S3564" t="s">
        <v>230</v>
      </c>
      <c r="T3564" t="s">
        <v>165</v>
      </c>
      <c r="U3564" t="s">
        <v>166</v>
      </c>
      <c r="V3564" t="s">
        <v>43</v>
      </c>
      <c r="W3564" t="s">
        <v>44</v>
      </c>
      <c r="X3564" t="s">
        <v>45</v>
      </c>
      <c r="Y3564" t="s">
        <v>46</v>
      </c>
      <c r="Z3564">
        <v>224.00000224000001</v>
      </c>
      <c r="AA3564" t="s">
        <v>686</v>
      </c>
      <c r="AB3564" t="s">
        <v>687</v>
      </c>
      <c r="AC3564" t="str">
        <f t="shared" si="55"/>
        <v>2025</v>
      </c>
    </row>
    <row r="3565" spans="1:29" x14ac:dyDescent="0.25">
      <c r="A3565" t="s">
        <v>27</v>
      </c>
      <c r="B3565" t="s">
        <v>1091</v>
      </c>
      <c r="C3565" t="s">
        <v>1134</v>
      </c>
      <c r="D3565" t="s">
        <v>60</v>
      </c>
      <c r="E3565" t="s">
        <v>61</v>
      </c>
      <c r="F3565" t="s">
        <v>30</v>
      </c>
      <c r="G3565" t="s">
        <v>31</v>
      </c>
      <c r="H3565" t="s">
        <v>62</v>
      </c>
      <c r="I3565" t="s">
        <v>63</v>
      </c>
      <c r="J3565" t="s">
        <v>64</v>
      </c>
      <c r="K3565" t="s">
        <v>65</v>
      </c>
      <c r="L3565" t="s">
        <v>38</v>
      </c>
      <c r="M3565" t="s">
        <v>38</v>
      </c>
      <c r="N3565" t="s">
        <v>38</v>
      </c>
      <c r="O3565" t="s">
        <v>38</v>
      </c>
      <c r="P3565" t="s">
        <v>187</v>
      </c>
      <c r="Q3565" t="s">
        <v>182</v>
      </c>
      <c r="R3565" t="s">
        <v>229</v>
      </c>
      <c r="S3565" t="s">
        <v>230</v>
      </c>
      <c r="T3565" t="s">
        <v>165</v>
      </c>
      <c r="U3565" t="s">
        <v>166</v>
      </c>
      <c r="V3565" t="s">
        <v>43</v>
      </c>
      <c r="W3565" t="s">
        <v>44</v>
      </c>
      <c r="X3565" t="s">
        <v>45</v>
      </c>
      <c r="Y3565" t="s">
        <v>46</v>
      </c>
      <c r="Z3565">
        <v>556.00000556000009</v>
      </c>
      <c r="AA3565" t="s">
        <v>496</v>
      </c>
      <c r="AB3565" t="s">
        <v>497</v>
      </c>
      <c r="AC3565" t="str">
        <f t="shared" si="55"/>
        <v>2025</v>
      </c>
    </row>
    <row r="3566" spans="1:29" x14ac:dyDescent="0.25">
      <c r="A3566" t="s">
        <v>27</v>
      </c>
      <c r="B3566" t="s">
        <v>1091</v>
      </c>
      <c r="C3566" t="s">
        <v>1134</v>
      </c>
      <c r="D3566" t="s">
        <v>60</v>
      </c>
      <c r="E3566" t="s">
        <v>61</v>
      </c>
      <c r="F3566" t="s">
        <v>30</v>
      </c>
      <c r="G3566" t="s">
        <v>31</v>
      </c>
      <c r="H3566" t="s">
        <v>62</v>
      </c>
      <c r="I3566" t="s">
        <v>63</v>
      </c>
      <c r="J3566" t="s">
        <v>64</v>
      </c>
      <c r="K3566" t="s">
        <v>65</v>
      </c>
      <c r="L3566" t="s">
        <v>38</v>
      </c>
      <c r="M3566" t="s">
        <v>38</v>
      </c>
      <c r="N3566" t="s">
        <v>38</v>
      </c>
      <c r="O3566" t="s">
        <v>38</v>
      </c>
      <c r="P3566" t="s">
        <v>187</v>
      </c>
      <c r="Q3566" t="s">
        <v>182</v>
      </c>
      <c r="R3566" t="s">
        <v>249</v>
      </c>
      <c r="S3566" t="s">
        <v>250</v>
      </c>
      <c r="T3566" t="s">
        <v>251</v>
      </c>
      <c r="U3566" t="s">
        <v>252</v>
      </c>
      <c r="V3566" t="s">
        <v>253</v>
      </c>
      <c r="W3566" t="s">
        <v>254</v>
      </c>
      <c r="X3566" t="s">
        <v>45</v>
      </c>
      <c r="Y3566" t="s">
        <v>46</v>
      </c>
      <c r="Z3566">
        <v>835.00000834999992</v>
      </c>
      <c r="AA3566" t="s">
        <v>574</v>
      </c>
      <c r="AB3566" t="s">
        <v>575</v>
      </c>
      <c r="AC3566" t="str">
        <f t="shared" si="55"/>
        <v>2025</v>
      </c>
    </row>
    <row r="3567" spans="1:29" x14ac:dyDescent="0.25">
      <c r="A3567" t="s">
        <v>27</v>
      </c>
      <c r="B3567" t="s">
        <v>1091</v>
      </c>
      <c r="C3567" t="s">
        <v>1134</v>
      </c>
      <c r="D3567" t="s">
        <v>257</v>
      </c>
      <c r="E3567" t="s">
        <v>258</v>
      </c>
      <c r="F3567" t="s">
        <v>30</v>
      </c>
      <c r="G3567" t="s">
        <v>31</v>
      </c>
      <c r="H3567" t="s">
        <v>62</v>
      </c>
      <c r="I3567" t="s">
        <v>63</v>
      </c>
      <c r="J3567" t="s">
        <v>64</v>
      </c>
      <c r="K3567" t="s">
        <v>65</v>
      </c>
      <c r="L3567" t="s">
        <v>38</v>
      </c>
      <c r="M3567" t="s">
        <v>38</v>
      </c>
      <c r="N3567" t="s">
        <v>38</v>
      </c>
      <c r="O3567" t="s">
        <v>38</v>
      </c>
      <c r="P3567" t="s">
        <v>387</v>
      </c>
      <c r="Q3567" t="s">
        <v>1099</v>
      </c>
      <c r="R3567" t="s">
        <v>339</v>
      </c>
      <c r="S3567" t="s">
        <v>340</v>
      </c>
      <c r="T3567" t="s">
        <v>129</v>
      </c>
      <c r="U3567" t="s">
        <v>130</v>
      </c>
      <c r="V3567" t="s">
        <v>72</v>
      </c>
      <c r="W3567" t="s">
        <v>73</v>
      </c>
      <c r="X3567" t="s">
        <v>74</v>
      </c>
      <c r="Y3567" t="s">
        <v>75</v>
      </c>
      <c r="Z3567">
        <v>2.227953485103169</v>
      </c>
      <c r="AA3567" t="s">
        <v>361</v>
      </c>
      <c r="AB3567" t="s">
        <v>362</v>
      </c>
      <c r="AC3567" t="str">
        <f t="shared" si="55"/>
        <v>2025</v>
      </c>
    </row>
    <row r="3568" spans="1:29" x14ac:dyDescent="0.25">
      <c r="A3568" t="s">
        <v>27</v>
      </c>
      <c r="B3568" t="s">
        <v>1091</v>
      </c>
      <c r="C3568" t="s">
        <v>1134</v>
      </c>
      <c r="D3568" t="s">
        <v>60</v>
      </c>
      <c r="E3568" t="s">
        <v>61</v>
      </c>
      <c r="F3568" t="s">
        <v>30</v>
      </c>
      <c r="G3568" t="s">
        <v>31</v>
      </c>
      <c r="H3568" t="s">
        <v>62</v>
      </c>
      <c r="I3568" t="s">
        <v>63</v>
      </c>
      <c r="J3568" t="s">
        <v>64</v>
      </c>
      <c r="K3568" t="s">
        <v>65</v>
      </c>
      <c r="L3568" t="s">
        <v>38</v>
      </c>
      <c r="M3568" t="s">
        <v>38</v>
      </c>
      <c r="N3568" t="s">
        <v>38</v>
      </c>
      <c r="O3568" t="s">
        <v>38</v>
      </c>
      <c r="P3568" t="s">
        <v>187</v>
      </c>
      <c r="Q3568" t="s">
        <v>182</v>
      </c>
      <c r="R3568" t="s">
        <v>249</v>
      </c>
      <c r="S3568" t="s">
        <v>250</v>
      </c>
      <c r="T3568" t="s">
        <v>251</v>
      </c>
      <c r="U3568" t="s">
        <v>252</v>
      </c>
      <c r="V3568" t="s">
        <v>253</v>
      </c>
      <c r="W3568" t="s">
        <v>254</v>
      </c>
      <c r="X3568" t="s">
        <v>45</v>
      </c>
      <c r="Y3568" t="s">
        <v>46</v>
      </c>
      <c r="Z3568">
        <v>657.0000065700001</v>
      </c>
      <c r="AA3568" t="s">
        <v>551</v>
      </c>
      <c r="AB3568" t="s">
        <v>552</v>
      </c>
      <c r="AC3568" t="str">
        <f t="shared" si="55"/>
        <v>2025</v>
      </c>
    </row>
    <row r="3569" spans="1:29" x14ac:dyDescent="0.25">
      <c r="A3569" t="s">
        <v>27</v>
      </c>
      <c r="B3569" t="s">
        <v>1091</v>
      </c>
      <c r="C3569" t="s">
        <v>1134</v>
      </c>
      <c r="D3569" t="s">
        <v>60</v>
      </c>
      <c r="E3569" t="s">
        <v>61</v>
      </c>
      <c r="F3569" t="s">
        <v>30</v>
      </c>
      <c r="G3569" t="s">
        <v>31</v>
      </c>
      <c r="H3569" t="s">
        <v>62</v>
      </c>
      <c r="I3569" t="s">
        <v>63</v>
      </c>
      <c r="J3569" t="s">
        <v>64</v>
      </c>
      <c r="K3569" t="s">
        <v>65</v>
      </c>
      <c r="L3569" t="s">
        <v>38</v>
      </c>
      <c r="M3569" t="s">
        <v>38</v>
      </c>
      <c r="N3569" t="s">
        <v>610</v>
      </c>
      <c r="O3569" t="s">
        <v>611</v>
      </c>
      <c r="P3569" t="s">
        <v>38</v>
      </c>
      <c r="Q3569" t="s">
        <v>38</v>
      </c>
      <c r="R3569" t="s">
        <v>353</v>
      </c>
      <c r="S3569" t="s">
        <v>354</v>
      </c>
      <c r="T3569" t="s">
        <v>251</v>
      </c>
      <c r="U3569" t="s">
        <v>252</v>
      </c>
      <c r="V3569" t="s">
        <v>253</v>
      </c>
      <c r="W3569" t="s">
        <v>254</v>
      </c>
      <c r="X3569" t="s">
        <v>45</v>
      </c>
      <c r="Y3569" t="s">
        <v>46</v>
      </c>
      <c r="Z3569">
        <v>325.82010000000002</v>
      </c>
      <c r="AA3569" t="s">
        <v>355</v>
      </c>
      <c r="AB3569" t="s">
        <v>1039</v>
      </c>
      <c r="AC3569" t="str">
        <f t="shared" si="55"/>
        <v>2025</v>
      </c>
    </row>
    <row r="3570" spans="1:29" x14ac:dyDescent="0.25">
      <c r="A3570" t="s">
        <v>27</v>
      </c>
      <c r="B3570" t="s">
        <v>1091</v>
      </c>
      <c r="C3570" t="s">
        <v>1134</v>
      </c>
      <c r="D3570" t="s">
        <v>60</v>
      </c>
      <c r="E3570" t="s">
        <v>61</v>
      </c>
      <c r="F3570" t="s">
        <v>30</v>
      </c>
      <c r="G3570" t="s">
        <v>31</v>
      </c>
      <c r="H3570" t="s">
        <v>62</v>
      </c>
      <c r="I3570" t="s">
        <v>63</v>
      </c>
      <c r="J3570" t="s">
        <v>64</v>
      </c>
      <c r="K3570" t="s">
        <v>65</v>
      </c>
      <c r="L3570" t="s">
        <v>38</v>
      </c>
      <c r="M3570" t="s">
        <v>38</v>
      </c>
      <c r="N3570" t="s">
        <v>300</v>
      </c>
      <c r="O3570" t="s">
        <v>301</v>
      </c>
      <c r="P3570" t="s">
        <v>302</v>
      </c>
      <c r="Q3570" t="s">
        <v>303</v>
      </c>
      <c r="R3570" t="s">
        <v>196</v>
      </c>
      <c r="S3570" t="s">
        <v>197</v>
      </c>
      <c r="T3570" t="s">
        <v>198</v>
      </c>
      <c r="U3570" t="s">
        <v>199</v>
      </c>
      <c r="V3570" t="s">
        <v>55</v>
      </c>
      <c r="W3570" t="s">
        <v>56</v>
      </c>
      <c r="X3570" t="s">
        <v>45</v>
      </c>
      <c r="Y3570" t="s">
        <v>46</v>
      </c>
      <c r="Z3570">
        <v>179250.0001</v>
      </c>
      <c r="AA3570" t="s">
        <v>304</v>
      </c>
      <c r="AB3570" t="s">
        <v>305</v>
      </c>
      <c r="AC3570" t="str">
        <f t="shared" si="55"/>
        <v>2025</v>
      </c>
    </row>
    <row r="3571" spans="1:29" x14ac:dyDescent="0.25">
      <c r="A3571" t="s">
        <v>27</v>
      </c>
      <c r="B3571" t="s">
        <v>1091</v>
      </c>
      <c r="C3571" t="s">
        <v>1134</v>
      </c>
      <c r="D3571" t="s">
        <v>60</v>
      </c>
      <c r="E3571" t="s">
        <v>61</v>
      </c>
      <c r="F3571" t="s">
        <v>30</v>
      </c>
      <c r="G3571" t="s">
        <v>31</v>
      </c>
      <c r="H3571" t="s">
        <v>62</v>
      </c>
      <c r="I3571" t="s">
        <v>63</v>
      </c>
      <c r="J3571" t="s">
        <v>64</v>
      </c>
      <c r="K3571" t="s">
        <v>65</v>
      </c>
      <c r="L3571" t="s">
        <v>38</v>
      </c>
      <c r="M3571" t="s">
        <v>38</v>
      </c>
      <c r="N3571" t="s">
        <v>367</v>
      </c>
      <c r="O3571" t="s">
        <v>38</v>
      </c>
      <c r="P3571" t="s">
        <v>38</v>
      </c>
      <c r="Q3571" t="s">
        <v>38</v>
      </c>
      <c r="R3571" t="s">
        <v>368</v>
      </c>
      <c r="S3571" t="s">
        <v>369</v>
      </c>
      <c r="T3571" t="s">
        <v>370</v>
      </c>
      <c r="U3571" t="s">
        <v>371</v>
      </c>
      <c r="V3571" t="s">
        <v>253</v>
      </c>
      <c r="W3571" t="s">
        <v>254</v>
      </c>
      <c r="X3571" t="s">
        <v>45</v>
      </c>
      <c r="Y3571" t="s">
        <v>46</v>
      </c>
      <c r="Z3571">
        <v>24936.730100000001</v>
      </c>
      <c r="AA3571" t="s">
        <v>372</v>
      </c>
      <c r="AB3571" t="s">
        <v>373</v>
      </c>
      <c r="AC3571" t="str">
        <f t="shared" si="55"/>
        <v>2025</v>
      </c>
    </row>
    <row r="3572" spans="1:29" x14ac:dyDescent="0.25">
      <c r="A3572" t="s">
        <v>27</v>
      </c>
      <c r="B3572" t="s">
        <v>1091</v>
      </c>
      <c r="C3572" t="s">
        <v>1134</v>
      </c>
      <c r="D3572" t="s">
        <v>60</v>
      </c>
      <c r="E3572" t="s">
        <v>61</v>
      </c>
      <c r="F3572" t="s">
        <v>30</v>
      </c>
      <c r="G3572" t="s">
        <v>31</v>
      </c>
      <c r="H3572" t="s">
        <v>62</v>
      </c>
      <c r="I3572" t="s">
        <v>63</v>
      </c>
      <c r="J3572" t="s">
        <v>64</v>
      </c>
      <c r="K3572" t="s">
        <v>65</v>
      </c>
      <c r="L3572" t="s">
        <v>38</v>
      </c>
      <c r="M3572" t="s">
        <v>38</v>
      </c>
      <c r="N3572" t="s">
        <v>210</v>
      </c>
      <c r="O3572" t="s">
        <v>211</v>
      </c>
      <c r="P3572" t="s">
        <v>38</v>
      </c>
      <c r="Q3572" t="s">
        <v>38</v>
      </c>
      <c r="R3572" t="s">
        <v>183</v>
      </c>
      <c r="S3572" t="s">
        <v>184</v>
      </c>
      <c r="T3572" t="s">
        <v>171</v>
      </c>
      <c r="U3572" t="s">
        <v>172</v>
      </c>
      <c r="V3572" t="s">
        <v>72</v>
      </c>
      <c r="W3572" t="s">
        <v>73</v>
      </c>
      <c r="X3572" t="s">
        <v>74</v>
      </c>
      <c r="Y3572" t="s">
        <v>75</v>
      </c>
      <c r="Z3572">
        <v>4000.0001000000011</v>
      </c>
      <c r="AA3572" t="s">
        <v>212</v>
      </c>
      <c r="AB3572" t="s">
        <v>213</v>
      </c>
      <c r="AC3572" t="str">
        <f t="shared" si="55"/>
        <v>2025</v>
      </c>
    </row>
    <row r="3573" spans="1:29" x14ac:dyDescent="0.25">
      <c r="A3573" t="s">
        <v>27</v>
      </c>
      <c r="B3573" t="s">
        <v>1091</v>
      </c>
      <c r="C3573" t="s">
        <v>1134</v>
      </c>
      <c r="D3573" t="s">
        <v>60</v>
      </c>
      <c r="E3573" t="s">
        <v>61</v>
      </c>
      <c r="F3573" t="s">
        <v>30</v>
      </c>
      <c r="G3573" t="s">
        <v>31</v>
      </c>
      <c r="H3573" t="s">
        <v>62</v>
      </c>
      <c r="I3573" t="s">
        <v>63</v>
      </c>
      <c r="J3573" t="s">
        <v>64</v>
      </c>
      <c r="K3573" t="s">
        <v>65</v>
      </c>
      <c r="L3573" t="s">
        <v>38</v>
      </c>
      <c r="M3573" t="s">
        <v>38</v>
      </c>
      <c r="N3573" t="s">
        <v>347</v>
      </c>
      <c r="O3573" t="s">
        <v>348</v>
      </c>
      <c r="P3573" t="s">
        <v>38</v>
      </c>
      <c r="Q3573" t="s">
        <v>38</v>
      </c>
      <c r="R3573" t="s">
        <v>163</v>
      </c>
      <c r="S3573" t="s">
        <v>164</v>
      </c>
      <c r="T3573" t="s">
        <v>165</v>
      </c>
      <c r="U3573" t="s">
        <v>166</v>
      </c>
      <c r="V3573" t="s">
        <v>43</v>
      </c>
      <c r="W3573" t="s">
        <v>44</v>
      </c>
      <c r="X3573" t="s">
        <v>45</v>
      </c>
      <c r="Y3573" t="s">
        <v>46</v>
      </c>
      <c r="Z3573">
        <v>79771.500100000005</v>
      </c>
      <c r="AA3573" t="s">
        <v>269</v>
      </c>
      <c r="AB3573" t="s">
        <v>270</v>
      </c>
      <c r="AC3573" t="str">
        <f t="shared" si="55"/>
        <v>2025</v>
      </c>
    </row>
    <row r="3574" spans="1:29" x14ac:dyDescent="0.25">
      <c r="A3574" t="s">
        <v>27</v>
      </c>
      <c r="B3574" t="s">
        <v>1091</v>
      </c>
      <c r="C3574" t="s">
        <v>1134</v>
      </c>
      <c r="D3574" t="s">
        <v>60</v>
      </c>
      <c r="E3574" t="s">
        <v>61</v>
      </c>
      <c r="F3574" t="s">
        <v>30</v>
      </c>
      <c r="G3574" t="s">
        <v>31</v>
      </c>
      <c r="H3574" t="s">
        <v>62</v>
      </c>
      <c r="I3574" t="s">
        <v>63</v>
      </c>
      <c r="J3574" t="s">
        <v>123</v>
      </c>
      <c r="K3574" t="s">
        <v>124</v>
      </c>
      <c r="L3574" t="s">
        <v>125</v>
      </c>
      <c r="M3574" t="s">
        <v>126</v>
      </c>
      <c r="N3574" t="s">
        <v>38</v>
      </c>
      <c r="O3574" t="s">
        <v>38</v>
      </c>
      <c r="P3574" t="s">
        <v>38</v>
      </c>
      <c r="Q3574" t="s">
        <v>38</v>
      </c>
      <c r="R3574" t="s">
        <v>241</v>
      </c>
      <c r="S3574" t="s">
        <v>242</v>
      </c>
      <c r="T3574" t="s">
        <v>243</v>
      </c>
      <c r="U3574" t="s">
        <v>244</v>
      </c>
      <c r="V3574" t="s">
        <v>245</v>
      </c>
      <c r="W3574" t="s">
        <v>246</v>
      </c>
      <c r="X3574" t="s">
        <v>74</v>
      </c>
      <c r="Y3574" t="s">
        <v>75</v>
      </c>
      <c r="Z3574">
        <v>10335.0230454804</v>
      </c>
      <c r="AA3574" t="s">
        <v>298</v>
      </c>
      <c r="AB3574" t="s">
        <v>299</v>
      </c>
      <c r="AC3574" t="str">
        <f t="shared" si="55"/>
        <v>2025</v>
      </c>
    </row>
    <row r="3575" spans="1:29" x14ac:dyDescent="0.25">
      <c r="A3575" t="s">
        <v>27</v>
      </c>
      <c r="B3575" t="s">
        <v>1091</v>
      </c>
      <c r="C3575" t="s">
        <v>1134</v>
      </c>
      <c r="D3575" t="s">
        <v>257</v>
      </c>
      <c r="E3575" t="s">
        <v>258</v>
      </c>
      <c r="F3575" t="s">
        <v>30</v>
      </c>
      <c r="G3575" t="s">
        <v>31</v>
      </c>
      <c r="H3575" t="s">
        <v>62</v>
      </c>
      <c r="I3575" t="s">
        <v>63</v>
      </c>
      <c r="J3575" t="s">
        <v>64</v>
      </c>
      <c r="K3575" t="s">
        <v>65</v>
      </c>
      <c r="L3575" t="s">
        <v>38</v>
      </c>
      <c r="M3575" t="s">
        <v>38</v>
      </c>
      <c r="N3575" t="s">
        <v>38</v>
      </c>
      <c r="O3575" t="s">
        <v>38</v>
      </c>
      <c r="P3575" t="s">
        <v>387</v>
      </c>
      <c r="Q3575" t="s">
        <v>1099</v>
      </c>
      <c r="R3575" t="s">
        <v>141</v>
      </c>
      <c r="S3575" t="s">
        <v>142</v>
      </c>
      <c r="T3575" t="s">
        <v>143</v>
      </c>
      <c r="U3575" t="s">
        <v>144</v>
      </c>
      <c r="V3575" t="s">
        <v>118</v>
      </c>
      <c r="W3575" t="s">
        <v>119</v>
      </c>
      <c r="X3575" t="s">
        <v>74</v>
      </c>
      <c r="Y3575" t="s">
        <v>75</v>
      </c>
      <c r="Z3575">
        <v>40.615457658868337</v>
      </c>
      <c r="AA3575" t="s">
        <v>704</v>
      </c>
      <c r="AB3575" t="s">
        <v>705</v>
      </c>
      <c r="AC3575" t="str">
        <f t="shared" si="55"/>
        <v>2025</v>
      </c>
    </row>
    <row r="3576" spans="1:29" x14ac:dyDescent="0.25">
      <c r="A3576" t="s">
        <v>27</v>
      </c>
      <c r="B3576" t="s">
        <v>1091</v>
      </c>
      <c r="C3576" t="s">
        <v>1134</v>
      </c>
      <c r="D3576" t="s">
        <v>60</v>
      </c>
      <c r="E3576" t="s">
        <v>61</v>
      </c>
      <c r="F3576" t="s">
        <v>30</v>
      </c>
      <c r="G3576" t="s">
        <v>31</v>
      </c>
      <c r="H3576" t="s">
        <v>62</v>
      </c>
      <c r="I3576" t="s">
        <v>63</v>
      </c>
      <c r="J3576" t="s">
        <v>123</v>
      </c>
      <c r="K3576" t="s">
        <v>124</v>
      </c>
      <c r="L3576" t="s">
        <v>125</v>
      </c>
      <c r="M3576" t="s">
        <v>126</v>
      </c>
      <c r="N3576" t="s">
        <v>38</v>
      </c>
      <c r="O3576" t="s">
        <v>38</v>
      </c>
      <c r="P3576" t="s">
        <v>38</v>
      </c>
      <c r="Q3576" t="s">
        <v>38</v>
      </c>
      <c r="R3576" t="s">
        <v>241</v>
      </c>
      <c r="S3576" t="s">
        <v>242</v>
      </c>
      <c r="T3576" t="s">
        <v>243</v>
      </c>
      <c r="U3576" t="s">
        <v>244</v>
      </c>
      <c r="V3576" t="s">
        <v>245</v>
      </c>
      <c r="W3576" t="s">
        <v>246</v>
      </c>
      <c r="X3576" t="s">
        <v>74</v>
      </c>
      <c r="Y3576" t="s">
        <v>75</v>
      </c>
      <c r="Z3576">
        <v>3342.0552410203964</v>
      </c>
      <c r="AA3576" t="s">
        <v>539</v>
      </c>
      <c r="AB3576" t="s">
        <v>540</v>
      </c>
      <c r="AC3576" t="str">
        <f t="shared" si="55"/>
        <v>2025</v>
      </c>
    </row>
    <row r="3577" spans="1:29" x14ac:dyDescent="0.25">
      <c r="A3577" t="s">
        <v>27</v>
      </c>
      <c r="B3577" t="s">
        <v>1091</v>
      </c>
      <c r="C3577" t="s">
        <v>1134</v>
      </c>
      <c r="D3577" t="s">
        <v>60</v>
      </c>
      <c r="E3577" t="s">
        <v>61</v>
      </c>
      <c r="F3577" t="s">
        <v>30</v>
      </c>
      <c r="G3577" t="s">
        <v>31</v>
      </c>
      <c r="H3577" t="s">
        <v>62</v>
      </c>
      <c r="I3577" t="s">
        <v>63</v>
      </c>
      <c r="J3577" t="s">
        <v>123</v>
      </c>
      <c r="K3577" t="s">
        <v>124</v>
      </c>
      <c r="L3577" t="s">
        <v>125</v>
      </c>
      <c r="M3577" t="s">
        <v>126</v>
      </c>
      <c r="N3577" t="s">
        <v>38</v>
      </c>
      <c r="O3577" t="s">
        <v>38</v>
      </c>
      <c r="P3577" t="s">
        <v>38</v>
      </c>
      <c r="Q3577" t="s">
        <v>38</v>
      </c>
      <c r="R3577" t="s">
        <v>241</v>
      </c>
      <c r="S3577" t="s">
        <v>242</v>
      </c>
      <c r="T3577" t="s">
        <v>243</v>
      </c>
      <c r="U3577" t="s">
        <v>244</v>
      </c>
      <c r="V3577" t="s">
        <v>245</v>
      </c>
      <c r="W3577" t="s">
        <v>246</v>
      </c>
      <c r="X3577" t="s">
        <v>74</v>
      </c>
      <c r="Y3577" t="s">
        <v>75</v>
      </c>
      <c r="Z3577">
        <v>3342.0552410203964</v>
      </c>
      <c r="AA3577" t="s">
        <v>614</v>
      </c>
      <c r="AB3577" t="s">
        <v>615</v>
      </c>
      <c r="AC3577" t="str">
        <f t="shared" si="55"/>
        <v>2025</v>
      </c>
    </row>
    <row r="3578" spans="1:29" x14ac:dyDescent="0.25">
      <c r="A3578" t="s">
        <v>27</v>
      </c>
      <c r="B3578" t="s">
        <v>1091</v>
      </c>
      <c r="C3578" t="s">
        <v>1134</v>
      </c>
      <c r="D3578" t="s">
        <v>60</v>
      </c>
      <c r="E3578" t="s">
        <v>61</v>
      </c>
      <c r="F3578" t="s">
        <v>30</v>
      </c>
      <c r="G3578" t="s">
        <v>31</v>
      </c>
      <c r="H3578" t="s">
        <v>62</v>
      </c>
      <c r="I3578" t="s">
        <v>63</v>
      </c>
      <c r="J3578" t="s">
        <v>123</v>
      </c>
      <c r="K3578" t="s">
        <v>124</v>
      </c>
      <c r="L3578" t="s">
        <v>125</v>
      </c>
      <c r="M3578" t="s">
        <v>126</v>
      </c>
      <c r="N3578" t="s">
        <v>38</v>
      </c>
      <c r="O3578" t="s">
        <v>38</v>
      </c>
      <c r="P3578" t="s">
        <v>38</v>
      </c>
      <c r="Q3578" t="s">
        <v>38</v>
      </c>
      <c r="R3578" t="s">
        <v>277</v>
      </c>
      <c r="S3578" t="s">
        <v>278</v>
      </c>
      <c r="T3578" t="s">
        <v>243</v>
      </c>
      <c r="U3578" t="s">
        <v>244</v>
      </c>
      <c r="V3578" t="s">
        <v>245</v>
      </c>
      <c r="W3578" t="s">
        <v>246</v>
      </c>
      <c r="X3578" t="s">
        <v>74</v>
      </c>
      <c r="Y3578" t="s">
        <v>75</v>
      </c>
      <c r="Z3578">
        <v>8845.4895445303973</v>
      </c>
      <c r="AA3578" t="s">
        <v>279</v>
      </c>
      <c r="AB3578" t="s">
        <v>280</v>
      </c>
      <c r="AC3578" t="str">
        <f t="shared" si="55"/>
        <v>2025</v>
      </c>
    </row>
    <row r="3579" spans="1:29" x14ac:dyDescent="0.25">
      <c r="A3579" t="s">
        <v>27</v>
      </c>
      <c r="B3579" t="s">
        <v>1091</v>
      </c>
      <c r="C3579" t="s">
        <v>1134</v>
      </c>
      <c r="D3579" t="s">
        <v>257</v>
      </c>
      <c r="E3579" t="s">
        <v>258</v>
      </c>
      <c r="F3579" t="s">
        <v>30</v>
      </c>
      <c r="G3579" t="s">
        <v>31</v>
      </c>
      <c r="H3579" t="s">
        <v>62</v>
      </c>
      <c r="I3579" t="s">
        <v>63</v>
      </c>
      <c r="J3579" t="s">
        <v>64</v>
      </c>
      <c r="K3579" t="s">
        <v>65</v>
      </c>
      <c r="L3579" t="s">
        <v>38</v>
      </c>
      <c r="M3579" t="s">
        <v>38</v>
      </c>
      <c r="N3579" t="s">
        <v>38</v>
      </c>
      <c r="O3579" t="s">
        <v>38</v>
      </c>
      <c r="P3579" t="s">
        <v>387</v>
      </c>
      <c r="Q3579" t="s">
        <v>1099</v>
      </c>
      <c r="R3579" t="s">
        <v>376</v>
      </c>
      <c r="S3579" t="s">
        <v>377</v>
      </c>
      <c r="T3579" t="s">
        <v>378</v>
      </c>
      <c r="U3579" t="s">
        <v>377</v>
      </c>
      <c r="V3579" t="s">
        <v>118</v>
      </c>
      <c r="W3579" t="s">
        <v>119</v>
      </c>
      <c r="X3579" t="s">
        <v>74</v>
      </c>
      <c r="Y3579" t="s">
        <v>75</v>
      </c>
      <c r="Z3579">
        <v>10.732377615534199</v>
      </c>
      <c r="AA3579" t="s">
        <v>679</v>
      </c>
      <c r="AB3579" t="s">
        <v>680</v>
      </c>
      <c r="AC3579" t="str">
        <f t="shared" si="55"/>
        <v>2025</v>
      </c>
    </row>
    <row r="3580" spans="1:29" x14ac:dyDescent="0.25">
      <c r="A3580" t="s">
        <v>27</v>
      </c>
      <c r="B3580" t="s">
        <v>1091</v>
      </c>
      <c r="C3580" t="s">
        <v>1134</v>
      </c>
      <c r="D3580" t="s">
        <v>60</v>
      </c>
      <c r="E3580" t="s">
        <v>61</v>
      </c>
      <c r="F3580" t="s">
        <v>30</v>
      </c>
      <c r="G3580" t="s">
        <v>31</v>
      </c>
      <c r="H3580" t="s">
        <v>62</v>
      </c>
      <c r="I3580" t="s">
        <v>63</v>
      </c>
      <c r="J3580" t="s">
        <v>123</v>
      </c>
      <c r="K3580" t="s">
        <v>124</v>
      </c>
      <c r="L3580" t="s">
        <v>125</v>
      </c>
      <c r="M3580" t="s">
        <v>126</v>
      </c>
      <c r="N3580" t="s">
        <v>38</v>
      </c>
      <c r="O3580" t="s">
        <v>38</v>
      </c>
      <c r="P3580" t="s">
        <v>38</v>
      </c>
      <c r="Q3580" t="s">
        <v>38</v>
      </c>
      <c r="R3580" t="s">
        <v>376</v>
      </c>
      <c r="S3580" t="s">
        <v>377</v>
      </c>
      <c r="T3580" t="s">
        <v>378</v>
      </c>
      <c r="U3580" t="s">
        <v>377</v>
      </c>
      <c r="V3580" t="s">
        <v>118</v>
      </c>
      <c r="W3580" t="s">
        <v>119</v>
      </c>
      <c r="X3580" t="s">
        <v>74</v>
      </c>
      <c r="Y3580" t="s">
        <v>75</v>
      </c>
      <c r="Z3580">
        <v>1753.7421500073965</v>
      </c>
      <c r="AA3580" t="s">
        <v>528</v>
      </c>
      <c r="AB3580" t="s">
        <v>529</v>
      </c>
      <c r="AC3580" t="str">
        <f t="shared" si="55"/>
        <v>2025</v>
      </c>
    </row>
    <row r="3581" spans="1:29" x14ac:dyDescent="0.25">
      <c r="A3581" t="s">
        <v>27</v>
      </c>
      <c r="B3581" t="s">
        <v>1091</v>
      </c>
      <c r="C3581" t="s">
        <v>1134</v>
      </c>
      <c r="D3581" t="s">
        <v>60</v>
      </c>
      <c r="E3581" t="s">
        <v>61</v>
      </c>
      <c r="F3581" t="s">
        <v>30</v>
      </c>
      <c r="G3581" t="s">
        <v>31</v>
      </c>
      <c r="H3581" t="s">
        <v>62</v>
      </c>
      <c r="I3581" t="s">
        <v>63</v>
      </c>
      <c r="J3581" t="s">
        <v>123</v>
      </c>
      <c r="K3581" t="s">
        <v>124</v>
      </c>
      <c r="L3581" t="s">
        <v>125</v>
      </c>
      <c r="M3581" t="s">
        <v>126</v>
      </c>
      <c r="N3581" t="s">
        <v>38</v>
      </c>
      <c r="O3581" t="s">
        <v>38</v>
      </c>
      <c r="P3581" t="s">
        <v>38</v>
      </c>
      <c r="Q3581" t="s">
        <v>38</v>
      </c>
      <c r="R3581" t="s">
        <v>376</v>
      </c>
      <c r="S3581" t="s">
        <v>377</v>
      </c>
      <c r="T3581" t="s">
        <v>378</v>
      </c>
      <c r="U3581" t="s">
        <v>377</v>
      </c>
      <c r="V3581" t="s">
        <v>118</v>
      </c>
      <c r="W3581" t="s">
        <v>119</v>
      </c>
      <c r="X3581" t="s">
        <v>74</v>
      </c>
      <c r="Y3581" t="s">
        <v>75</v>
      </c>
      <c r="Z3581">
        <v>1753.7421500073965</v>
      </c>
      <c r="AA3581" t="s">
        <v>612</v>
      </c>
      <c r="AB3581" t="s">
        <v>613</v>
      </c>
      <c r="AC3581" t="str">
        <f t="shared" si="55"/>
        <v>2025</v>
      </c>
    </row>
    <row r="3582" spans="1:29" x14ac:dyDescent="0.25">
      <c r="A3582" t="s">
        <v>27</v>
      </c>
      <c r="B3582" t="s">
        <v>1091</v>
      </c>
      <c r="C3582" t="s">
        <v>1134</v>
      </c>
      <c r="D3582" t="s">
        <v>60</v>
      </c>
      <c r="E3582" t="s">
        <v>61</v>
      </c>
      <c r="F3582" t="s">
        <v>30</v>
      </c>
      <c r="G3582" t="s">
        <v>31</v>
      </c>
      <c r="H3582" t="s">
        <v>62</v>
      </c>
      <c r="I3582" t="s">
        <v>63</v>
      </c>
      <c r="J3582" t="s">
        <v>123</v>
      </c>
      <c r="K3582" t="s">
        <v>124</v>
      </c>
      <c r="L3582" t="s">
        <v>125</v>
      </c>
      <c r="M3582" t="s">
        <v>126</v>
      </c>
      <c r="N3582" t="s">
        <v>38</v>
      </c>
      <c r="O3582" t="s">
        <v>38</v>
      </c>
      <c r="P3582" t="s">
        <v>38</v>
      </c>
      <c r="Q3582" t="s">
        <v>38</v>
      </c>
      <c r="R3582" t="s">
        <v>376</v>
      </c>
      <c r="S3582" t="s">
        <v>377</v>
      </c>
      <c r="T3582" t="s">
        <v>378</v>
      </c>
      <c r="U3582" t="s">
        <v>377</v>
      </c>
      <c r="V3582" t="s">
        <v>118</v>
      </c>
      <c r="W3582" t="s">
        <v>119</v>
      </c>
      <c r="X3582" t="s">
        <v>74</v>
      </c>
      <c r="Y3582" t="s">
        <v>75</v>
      </c>
      <c r="Z3582">
        <v>1753.7421500073967</v>
      </c>
      <c r="AA3582" t="s">
        <v>402</v>
      </c>
      <c r="AB3582" t="s">
        <v>403</v>
      </c>
      <c r="AC3582" t="str">
        <f t="shared" si="55"/>
        <v>2025</v>
      </c>
    </row>
    <row r="3583" spans="1:29" x14ac:dyDescent="0.25">
      <c r="A3583" t="s">
        <v>27</v>
      </c>
      <c r="B3583" t="s">
        <v>1091</v>
      </c>
      <c r="C3583" t="s">
        <v>1134</v>
      </c>
      <c r="D3583" t="s">
        <v>257</v>
      </c>
      <c r="E3583" t="s">
        <v>258</v>
      </c>
      <c r="F3583" t="s">
        <v>30</v>
      </c>
      <c r="G3583" t="s">
        <v>31</v>
      </c>
      <c r="H3583" t="s">
        <v>62</v>
      </c>
      <c r="I3583" t="s">
        <v>63</v>
      </c>
      <c r="J3583" t="s">
        <v>64</v>
      </c>
      <c r="K3583" t="s">
        <v>65</v>
      </c>
      <c r="L3583" t="s">
        <v>38</v>
      </c>
      <c r="M3583" t="s">
        <v>38</v>
      </c>
      <c r="N3583" t="s">
        <v>38</v>
      </c>
      <c r="O3583" t="s">
        <v>38</v>
      </c>
      <c r="P3583" t="s">
        <v>387</v>
      </c>
      <c r="Q3583" t="s">
        <v>1099</v>
      </c>
      <c r="R3583" t="s">
        <v>376</v>
      </c>
      <c r="S3583" t="s">
        <v>377</v>
      </c>
      <c r="T3583" t="s">
        <v>378</v>
      </c>
      <c r="U3583" t="s">
        <v>377</v>
      </c>
      <c r="V3583" t="s">
        <v>118</v>
      </c>
      <c r="W3583" t="s">
        <v>119</v>
      </c>
      <c r="X3583" t="s">
        <v>74</v>
      </c>
      <c r="Y3583" t="s">
        <v>75</v>
      </c>
      <c r="Z3583">
        <v>3.685911677858944</v>
      </c>
      <c r="AA3583" t="s">
        <v>379</v>
      </c>
      <c r="AB3583" t="s">
        <v>380</v>
      </c>
      <c r="AC3583" t="str">
        <f t="shared" si="55"/>
        <v>2025</v>
      </c>
    </row>
    <row r="3584" spans="1:29" x14ac:dyDescent="0.25">
      <c r="A3584" t="s">
        <v>27</v>
      </c>
      <c r="B3584" t="s">
        <v>1091</v>
      </c>
      <c r="C3584" t="s">
        <v>1134</v>
      </c>
      <c r="D3584" t="s">
        <v>60</v>
      </c>
      <c r="E3584" t="s">
        <v>61</v>
      </c>
      <c r="F3584" t="s">
        <v>30</v>
      </c>
      <c r="G3584" t="s">
        <v>31</v>
      </c>
      <c r="H3584" t="s">
        <v>62</v>
      </c>
      <c r="I3584" t="s">
        <v>63</v>
      </c>
      <c r="J3584" t="s">
        <v>123</v>
      </c>
      <c r="K3584" t="s">
        <v>124</v>
      </c>
      <c r="L3584" t="s">
        <v>125</v>
      </c>
      <c r="M3584" t="s">
        <v>126</v>
      </c>
      <c r="N3584" t="s">
        <v>38</v>
      </c>
      <c r="O3584" t="s">
        <v>38</v>
      </c>
      <c r="P3584" t="s">
        <v>38</v>
      </c>
      <c r="Q3584" t="s">
        <v>38</v>
      </c>
      <c r="R3584" t="s">
        <v>141</v>
      </c>
      <c r="S3584" t="s">
        <v>142</v>
      </c>
      <c r="T3584" t="s">
        <v>143</v>
      </c>
      <c r="U3584" t="s">
        <v>144</v>
      </c>
      <c r="V3584" t="s">
        <v>118</v>
      </c>
      <c r="W3584" t="s">
        <v>119</v>
      </c>
      <c r="X3584" t="s">
        <v>74</v>
      </c>
      <c r="Y3584" t="s">
        <v>75</v>
      </c>
      <c r="Z3584">
        <v>3478.4651511073962</v>
      </c>
      <c r="AA3584" t="s">
        <v>145</v>
      </c>
      <c r="AB3584" t="s">
        <v>146</v>
      </c>
      <c r="AC3584" t="str">
        <f t="shared" si="55"/>
        <v>2025</v>
      </c>
    </row>
    <row r="3585" spans="1:29" x14ac:dyDescent="0.25">
      <c r="A3585" t="s">
        <v>27</v>
      </c>
      <c r="B3585" t="s">
        <v>1091</v>
      </c>
      <c r="C3585" t="s">
        <v>1134</v>
      </c>
      <c r="D3585" t="s">
        <v>60</v>
      </c>
      <c r="E3585" t="s">
        <v>61</v>
      </c>
      <c r="F3585" t="s">
        <v>30</v>
      </c>
      <c r="G3585" t="s">
        <v>31</v>
      </c>
      <c r="H3585" t="s">
        <v>62</v>
      </c>
      <c r="I3585" t="s">
        <v>63</v>
      </c>
      <c r="J3585" t="s">
        <v>123</v>
      </c>
      <c r="K3585" t="s">
        <v>124</v>
      </c>
      <c r="L3585" t="s">
        <v>125</v>
      </c>
      <c r="M3585" t="s">
        <v>126</v>
      </c>
      <c r="N3585" t="s">
        <v>38</v>
      </c>
      <c r="O3585" t="s">
        <v>38</v>
      </c>
      <c r="P3585" t="s">
        <v>38</v>
      </c>
      <c r="Q3585" t="s">
        <v>38</v>
      </c>
      <c r="R3585" t="s">
        <v>224</v>
      </c>
      <c r="S3585" t="s">
        <v>225</v>
      </c>
      <c r="T3585" t="s">
        <v>226</v>
      </c>
      <c r="U3585" t="s">
        <v>225</v>
      </c>
      <c r="V3585" t="s">
        <v>118</v>
      </c>
      <c r="W3585" t="s">
        <v>119</v>
      </c>
      <c r="X3585" t="s">
        <v>74</v>
      </c>
      <c r="Y3585" t="s">
        <v>75</v>
      </c>
      <c r="Z3585">
        <v>684.41388932539678</v>
      </c>
      <c r="AA3585" t="s">
        <v>765</v>
      </c>
      <c r="AB3585" t="s">
        <v>766</v>
      </c>
      <c r="AC3585" t="str">
        <f t="shared" si="55"/>
        <v>2025</v>
      </c>
    </row>
    <row r="3586" spans="1:29" x14ac:dyDescent="0.25">
      <c r="A3586" t="s">
        <v>27</v>
      </c>
      <c r="B3586" t="s">
        <v>1091</v>
      </c>
      <c r="C3586" t="s">
        <v>1134</v>
      </c>
      <c r="D3586" t="s">
        <v>60</v>
      </c>
      <c r="E3586" t="s">
        <v>61</v>
      </c>
      <c r="F3586" t="s">
        <v>30</v>
      </c>
      <c r="G3586" t="s">
        <v>31</v>
      </c>
      <c r="H3586" t="s">
        <v>62</v>
      </c>
      <c r="I3586" t="s">
        <v>63</v>
      </c>
      <c r="J3586" t="s">
        <v>123</v>
      </c>
      <c r="K3586" t="s">
        <v>124</v>
      </c>
      <c r="L3586" t="s">
        <v>125</v>
      </c>
      <c r="M3586" t="s">
        <v>126</v>
      </c>
      <c r="N3586" t="s">
        <v>38</v>
      </c>
      <c r="O3586" t="s">
        <v>38</v>
      </c>
      <c r="P3586" t="s">
        <v>38</v>
      </c>
      <c r="Q3586" t="s">
        <v>38</v>
      </c>
      <c r="R3586" t="s">
        <v>224</v>
      </c>
      <c r="S3586" t="s">
        <v>225</v>
      </c>
      <c r="T3586" t="s">
        <v>226</v>
      </c>
      <c r="U3586" t="s">
        <v>225</v>
      </c>
      <c r="V3586" t="s">
        <v>118</v>
      </c>
      <c r="W3586" t="s">
        <v>119</v>
      </c>
      <c r="X3586" t="s">
        <v>74</v>
      </c>
      <c r="Y3586" t="s">
        <v>75</v>
      </c>
      <c r="Z3586">
        <v>684.41388932539667</v>
      </c>
      <c r="AA3586" t="s">
        <v>404</v>
      </c>
      <c r="AB3586" t="s">
        <v>405</v>
      </c>
      <c r="AC3586" t="str">
        <f t="shared" si="55"/>
        <v>2025</v>
      </c>
    </row>
    <row r="3587" spans="1:29" x14ac:dyDescent="0.25">
      <c r="A3587" t="s">
        <v>27</v>
      </c>
      <c r="B3587" t="s">
        <v>1091</v>
      </c>
      <c r="C3587" t="s">
        <v>1134</v>
      </c>
      <c r="D3587" t="s">
        <v>60</v>
      </c>
      <c r="E3587" t="s">
        <v>61</v>
      </c>
      <c r="F3587" t="s">
        <v>30</v>
      </c>
      <c r="G3587" t="s">
        <v>31</v>
      </c>
      <c r="H3587" t="s">
        <v>62</v>
      </c>
      <c r="I3587" t="s">
        <v>63</v>
      </c>
      <c r="J3587" t="s">
        <v>123</v>
      </c>
      <c r="K3587" t="s">
        <v>124</v>
      </c>
      <c r="L3587" t="s">
        <v>125</v>
      </c>
      <c r="M3587" t="s">
        <v>126</v>
      </c>
      <c r="N3587" t="s">
        <v>38</v>
      </c>
      <c r="O3587" t="s">
        <v>38</v>
      </c>
      <c r="P3587" t="s">
        <v>38</v>
      </c>
      <c r="Q3587" t="s">
        <v>38</v>
      </c>
      <c r="R3587" t="s">
        <v>224</v>
      </c>
      <c r="S3587" t="s">
        <v>225</v>
      </c>
      <c r="T3587" t="s">
        <v>226</v>
      </c>
      <c r="U3587" t="s">
        <v>225</v>
      </c>
      <c r="V3587" t="s">
        <v>118</v>
      </c>
      <c r="W3587" t="s">
        <v>119</v>
      </c>
      <c r="X3587" t="s">
        <v>74</v>
      </c>
      <c r="Y3587" t="s">
        <v>75</v>
      </c>
      <c r="Z3587">
        <v>684.41388932539678</v>
      </c>
      <c r="AA3587" t="s">
        <v>559</v>
      </c>
      <c r="AB3587" t="s">
        <v>560</v>
      </c>
      <c r="AC3587" t="str">
        <f t="shared" ref="AC3587:AC3650" si="56">IF(OR(B3587="Eelarve_liigendus",B3587="Eelarve_ule",B3587="Kinnitatud eelarve",B3587="Lisaeelarve"),"2025",C3587)</f>
        <v>2025</v>
      </c>
    </row>
    <row r="3588" spans="1:29" x14ac:dyDescent="0.25">
      <c r="A3588" t="s">
        <v>27</v>
      </c>
      <c r="B3588" t="s">
        <v>1091</v>
      </c>
      <c r="C3588" t="s">
        <v>1134</v>
      </c>
      <c r="D3588" t="s">
        <v>60</v>
      </c>
      <c r="E3588" t="s">
        <v>61</v>
      </c>
      <c r="F3588" t="s">
        <v>30</v>
      </c>
      <c r="G3588" t="s">
        <v>31</v>
      </c>
      <c r="H3588" t="s">
        <v>62</v>
      </c>
      <c r="I3588" t="s">
        <v>63</v>
      </c>
      <c r="J3588" t="s">
        <v>123</v>
      </c>
      <c r="K3588" t="s">
        <v>124</v>
      </c>
      <c r="L3588" t="s">
        <v>125</v>
      </c>
      <c r="M3588" t="s">
        <v>126</v>
      </c>
      <c r="N3588" t="s">
        <v>38</v>
      </c>
      <c r="O3588" t="s">
        <v>38</v>
      </c>
      <c r="P3588" t="s">
        <v>38</v>
      </c>
      <c r="Q3588" t="s">
        <v>38</v>
      </c>
      <c r="R3588" t="s">
        <v>224</v>
      </c>
      <c r="S3588" t="s">
        <v>225</v>
      </c>
      <c r="T3588" t="s">
        <v>226</v>
      </c>
      <c r="U3588" t="s">
        <v>225</v>
      </c>
      <c r="V3588" t="s">
        <v>118</v>
      </c>
      <c r="W3588" t="s">
        <v>119</v>
      </c>
      <c r="X3588" t="s">
        <v>74</v>
      </c>
      <c r="Y3588" t="s">
        <v>75</v>
      </c>
      <c r="Z3588">
        <v>684.41388932539678</v>
      </c>
      <c r="AA3588" t="s">
        <v>675</v>
      </c>
      <c r="AB3588" t="s">
        <v>676</v>
      </c>
      <c r="AC3588" t="str">
        <f t="shared" si="56"/>
        <v>2025</v>
      </c>
    </row>
    <row r="3589" spans="1:29" x14ac:dyDescent="0.25">
      <c r="A3589" t="s">
        <v>27</v>
      </c>
      <c r="B3589" t="s">
        <v>1091</v>
      </c>
      <c r="C3589" t="s">
        <v>1134</v>
      </c>
      <c r="D3589" t="s">
        <v>60</v>
      </c>
      <c r="E3589" t="s">
        <v>61</v>
      </c>
      <c r="F3589" t="s">
        <v>30</v>
      </c>
      <c r="G3589" t="s">
        <v>31</v>
      </c>
      <c r="H3589" t="s">
        <v>62</v>
      </c>
      <c r="I3589" t="s">
        <v>63</v>
      </c>
      <c r="J3589" t="s">
        <v>123</v>
      </c>
      <c r="K3589" t="s">
        <v>124</v>
      </c>
      <c r="L3589" t="s">
        <v>125</v>
      </c>
      <c r="M3589" t="s">
        <v>126</v>
      </c>
      <c r="N3589" t="s">
        <v>38</v>
      </c>
      <c r="O3589" t="s">
        <v>38</v>
      </c>
      <c r="P3589" t="s">
        <v>38</v>
      </c>
      <c r="Q3589" t="s">
        <v>38</v>
      </c>
      <c r="R3589" t="s">
        <v>224</v>
      </c>
      <c r="S3589" t="s">
        <v>225</v>
      </c>
      <c r="T3589" t="s">
        <v>226</v>
      </c>
      <c r="U3589" t="s">
        <v>225</v>
      </c>
      <c r="V3589" t="s">
        <v>118</v>
      </c>
      <c r="W3589" t="s">
        <v>119</v>
      </c>
      <c r="X3589" t="s">
        <v>74</v>
      </c>
      <c r="Y3589" t="s">
        <v>75</v>
      </c>
      <c r="Z3589">
        <v>684.41388932539678</v>
      </c>
      <c r="AA3589" t="s">
        <v>555</v>
      </c>
      <c r="AB3589" t="s">
        <v>556</v>
      </c>
      <c r="AC3589" t="str">
        <f t="shared" si="56"/>
        <v>2025</v>
      </c>
    </row>
    <row r="3590" spans="1:29" x14ac:dyDescent="0.25">
      <c r="A3590" t="s">
        <v>27</v>
      </c>
      <c r="B3590" t="s">
        <v>1091</v>
      </c>
      <c r="C3590" t="s">
        <v>1134</v>
      </c>
      <c r="D3590" t="s">
        <v>60</v>
      </c>
      <c r="E3590" t="s">
        <v>61</v>
      </c>
      <c r="F3590" t="s">
        <v>30</v>
      </c>
      <c r="G3590" t="s">
        <v>31</v>
      </c>
      <c r="H3590" t="s">
        <v>62</v>
      </c>
      <c r="I3590" t="s">
        <v>63</v>
      </c>
      <c r="J3590" t="s">
        <v>123</v>
      </c>
      <c r="K3590" t="s">
        <v>124</v>
      </c>
      <c r="L3590" t="s">
        <v>125</v>
      </c>
      <c r="M3590" t="s">
        <v>126</v>
      </c>
      <c r="N3590" t="s">
        <v>38</v>
      </c>
      <c r="O3590" t="s">
        <v>38</v>
      </c>
      <c r="P3590" t="s">
        <v>38</v>
      </c>
      <c r="Q3590" t="s">
        <v>38</v>
      </c>
      <c r="R3590" t="s">
        <v>224</v>
      </c>
      <c r="S3590" t="s">
        <v>225</v>
      </c>
      <c r="T3590" t="s">
        <v>226</v>
      </c>
      <c r="U3590" t="s">
        <v>225</v>
      </c>
      <c r="V3590" t="s">
        <v>118</v>
      </c>
      <c r="W3590" t="s">
        <v>119</v>
      </c>
      <c r="X3590" t="s">
        <v>74</v>
      </c>
      <c r="Y3590" t="s">
        <v>75</v>
      </c>
      <c r="Z3590">
        <v>684.41388932539678</v>
      </c>
      <c r="AA3590" t="s">
        <v>530</v>
      </c>
      <c r="AB3590" t="s">
        <v>531</v>
      </c>
      <c r="AC3590" t="str">
        <f t="shared" si="56"/>
        <v>2025</v>
      </c>
    </row>
    <row r="3591" spans="1:29" x14ac:dyDescent="0.25">
      <c r="A3591" t="s">
        <v>27</v>
      </c>
      <c r="B3591" t="s">
        <v>1091</v>
      </c>
      <c r="C3591" t="s">
        <v>1134</v>
      </c>
      <c r="D3591" t="s">
        <v>60</v>
      </c>
      <c r="E3591" t="s">
        <v>61</v>
      </c>
      <c r="F3591" t="s">
        <v>30</v>
      </c>
      <c r="G3591" t="s">
        <v>31</v>
      </c>
      <c r="H3591" t="s">
        <v>62</v>
      </c>
      <c r="I3591" t="s">
        <v>63</v>
      </c>
      <c r="J3591" t="s">
        <v>123</v>
      </c>
      <c r="K3591" t="s">
        <v>124</v>
      </c>
      <c r="L3591" t="s">
        <v>125</v>
      </c>
      <c r="M3591" t="s">
        <v>126</v>
      </c>
      <c r="N3591" t="s">
        <v>38</v>
      </c>
      <c r="O3591" t="s">
        <v>38</v>
      </c>
      <c r="P3591" t="s">
        <v>38</v>
      </c>
      <c r="Q3591" t="s">
        <v>38</v>
      </c>
      <c r="R3591" t="s">
        <v>224</v>
      </c>
      <c r="S3591" t="s">
        <v>225</v>
      </c>
      <c r="T3591" t="s">
        <v>226</v>
      </c>
      <c r="U3591" t="s">
        <v>225</v>
      </c>
      <c r="V3591" t="s">
        <v>118</v>
      </c>
      <c r="W3591" t="s">
        <v>119</v>
      </c>
      <c r="X3591" t="s">
        <v>74</v>
      </c>
      <c r="Y3591" t="s">
        <v>75</v>
      </c>
      <c r="Z3591">
        <v>2469.7635171307306</v>
      </c>
      <c r="AA3591" t="s">
        <v>306</v>
      </c>
      <c r="AB3591" t="s">
        <v>307</v>
      </c>
      <c r="AC3591" t="str">
        <f t="shared" si="56"/>
        <v>2025</v>
      </c>
    </row>
    <row r="3592" spans="1:29" x14ac:dyDescent="0.25">
      <c r="A3592" t="s">
        <v>27</v>
      </c>
      <c r="B3592" t="s">
        <v>1091</v>
      </c>
      <c r="C3592" t="s">
        <v>1134</v>
      </c>
      <c r="D3592" t="s">
        <v>60</v>
      </c>
      <c r="E3592" t="s">
        <v>61</v>
      </c>
      <c r="F3592" t="s">
        <v>30</v>
      </c>
      <c r="G3592" t="s">
        <v>31</v>
      </c>
      <c r="H3592" t="s">
        <v>62</v>
      </c>
      <c r="I3592" t="s">
        <v>63</v>
      </c>
      <c r="J3592" t="s">
        <v>123</v>
      </c>
      <c r="K3592" t="s">
        <v>124</v>
      </c>
      <c r="L3592" t="s">
        <v>125</v>
      </c>
      <c r="M3592" t="s">
        <v>126</v>
      </c>
      <c r="N3592" t="s">
        <v>38</v>
      </c>
      <c r="O3592" t="s">
        <v>38</v>
      </c>
      <c r="P3592" t="s">
        <v>38</v>
      </c>
      <c r="Q3592" t="s">
        <v>38</v>
      </c>
      <c r="R3592" t="s">
        <v>224</v>
      </c>
      <c r="S3592" t="s">
        <v>225</v>
      </c>
      <c r="T3592" t="s">
        <v>226</v>
      </c>
      <c r="U3592" t="s">
        <v>225</v>
      </c>
      <c r="V3592" t="s">
        <v>118</v>
      </c>
      <c r="W3592" t="s">
        <v>119</v>
      </c>
      <c r="X3592" t="s">
        <v>74</v>
      </c>
      <c r="Y3592" t="s">
        <v>75</v>
      </c>
      <c r="Z3592">
        <v>684.41388932539667</v>
      </c>
      <c r="AA3592" t="s">
        <v>700</v>
      </c>
      <c r="AB3592" t="s">
        <v>701</v>
      </c>
      <c r="AC3592" t="str">
        <f t="shared" si="56"/>
        <v>2025</v>
      </c>
    </row>
    <row r="3593" spans="1:29" x14ac:dyDescent="0.25">
      <c r="A3593" t="s">
        <v>27</v>
      </c>
      <c r="B3593" t="s">
        <v>1091</v>
      </c>
      <c r="C3593" t="s">
        <v>1134</v>
      </c>
      <c r="D3593" t="s">
        <v>60</v>
      </c>
      <c r="E3593" t="s">
        <v>61</v>
      </c>
      <c r="F3593" t="s">
        <v>30</v>
      </c>
      <c r="G3593" t="s">
        <v>31</v>
      </c>
      <c r="H3593" t="s">
        <v>62</v>
      </c>
      <c r="I3593" t="s">
        <v>63</v>
      </c>
      <c r="J3593" t="s">
        <v>123</v>
      </c>
      <c r="K3593" t="s">
        <v>124</v>
      </c>
      <c r="L3593" t="s">
        <v>125</v>
      </c>
      <c r="M3593" t="s">
        <v>126</v>
      </c>
      <c r="N3593" t="s">
        <v>38</v>
      </c>
      <c r="O3593" t="s">
        <v>38</v>
      </c>
      <c r="P3593" t="s">
        <v>38</v>
      </c>
      <c r="Q3593" t="s">
        <v>38</v>
      </c>
      <c r="R3593" t="s">
        <v>224</v>
      </c>
      <c r="S3593" t="s">
        <v>225</v>
      </c>
      <c r="T3593" t="s">
        <v>226</v>
      </c>
      <c r="U3593" t="s">
        <v>225</v>
      </c>
      <c r="V3593" t="s">
        <v>118</v>
      </c>
      <c r="W3593" t="s">
        <v>119</v>
      </c>
      <c r="X3593" t="s">
        <v>74</v>
      </c>
      <c r="Y3593" t="s">
        <v>75</v>
      </c>
      <c r="Z3593">
        <v>2469.7635171307297</v>
      </c>
      <c r="AA3593" t="s">
        <v>227</v>
      </c>
      <c r="AB3593" t="s">
        <v>228</v>
      </c>
      <c r="AC3593" t="str">
        <f t="shared" si="56"/>
        <v>2025</v>
      </c>
    </row>
    <row r="3594" spans="1:29" x14ac:dyDescent="0.25">
      <c r="A3594" t="s">
        <v>27</v>
      </c>
      <c r="B3594" t="s">
        <v>1091</v>
      </c>
      <c r="C3594" t="s">
        <v>1134</v>
      </c>
      <c r="D3594" t="s">
        <v>60</v>
      </c>
      <c r="E3594" t="s">
        <v>61</v>
      </c>
      <c r="F3594" t="s">
        <v>30</v>
      </c>
      <c r="G3594" t="s">
        <v>31</v>
      </c>
      <c r="H3594" t="s">
        <v>62</v>
      </c>
      <c r="I3594" t="s">
        <v>63</v>
      </c>
      <c r="J3594" t="s">
        <v>123</v>
      </c>
      <c r="K3594" t="s">
        <v>124</v>
      </c>
      <c r="L3594" t="s">
        <v>125</v>
      </c>
      <c r="M3594" t="s">
        <v>126</v>
      </c>
      <c r="N3594" t="s">
        <v>38</v>
      </c>
      <c r="O3594" t="s">
        <v>38</v>
      </c>
      <c r="P3594" t="s">
        <v>38</v>
      </c>
      <c r="Q3594" t="s">
        <v>38</v>
      </c>
      <c r="R3594" t="s">
        <v>190</v>
      </c>
      <c r="S3594" t="s">
        <v>191</v>
      </c>
      <c r="T3594" t="s">
        <v>116</v>
      </c>
      <c r="U3594" t="s">
        <v>117</v>
      </c>
      <c r="V3594" t="s">
        <v>118</v>
      </c>
      <c r="W3594" t="s">
        <v>119</v>
      </c>
      <c r="X3594" t="s">
        <v>74</v>
      </c>
      <c r="Y3594" t="s">
        <v>75</v>
      </c>
      <c r="Z3594">
        <v>684.41388932539667</v>
      </c>
      <c r="AA3594" t="s">
        <v>964</v>
      </c>
      <c r="AB3594" t="s">
        <v>965</v>
      </c>
      <c r="AC3594" t="str">
        <f t="shared" si="56"/>
        <v>2025</v>
      </c>
    </row>
    <row r="3595" spans="1:29" x14ac:dyDescent="0.25">
      <c r="A3595" t="s">
        <v>27</v>
      </c>
      <c r="B3595" t="s">
        <v>1091</v>
      </c>
      <c r="C3595" t="s">
        <v>1134</v>
      </c>
      <c r="D3595" t="s">
        <v>257</v>
      </c>
      <c r="E3595" t="s">
        <v>258</v>
      </c>
      <c r="F3595" t="s">
        <v>30</v>
      </c>
      <c r="G3595" t="s">
        <v>31</v>
      </c>
      <c r="H3595" t="s">
        <v>62</v>
      </c>
      <c r="I3595" t="s">
        <v>63</v>
      </c>
      <c r="J3595" t="s">
        <v>64</v>
      </c>
      <c r="K3595" t="s">
        <v>65</v>
      </c>
      <c r="L3595" t="s">
        <v>38</v>
      </c>
      <c r="M3595" t="s">
        <v>38</v>
      </c>
      <c r="N3595" t="s">
        <v>38</v>
      </c>
      <c r="O3595" t="s">
        <v>38</v>
      </c>
      <c r="P3595" t="s">
        <v>38</v>
      </c>
      <c r="Q3595" t="s">
        <v>38</v>
      </c>
      <c r="R3595" t="s">
        <v>163</v>
      </c>
      <c r="S3595" t="s">
        <v>164</v>
      </c>
      <c r="T3595" t="s">
        <v>165</v>
      </c>
      <c r="U3595" t="s">
        <v>166</v>
      </c>
      <c r="V3595" t="s">
        <v>43</v>
      </c>
      <c r="W3595" t="s">
        <v>44</v>
      </c>
      <c r="X3595" t="s">
        <v>45</v>
      </c>
      <c r="Y3595" t="s">
        <v>46</v>
      </c>
      <c r="Z3595">
        <v>49464.949501042494</v>
      </c>
      <c r="AA3595" t="s">
        <v>374</v>
      </c>
      <c r="AB3595" t="s">
        <v>375</v>
      </c>
      <c r="AC3595" t="str">
        <f t="shared" si="56"/>
        <v>2025</v>
      </c>
    </row>
    <row r="3596" spans="1:29" x14ac:dyDescent="0.25">
      <c r="A3596" t="s">
        <v>27</v>
      </c>
      <c r="B3596" t="s">
        <v>1091</v>
      </c>
      <c r="C3596" t="s">
        <v>1134</v>
      </c>
      <c r="D3596" t="s">
        <v>60</v>
      </c>
      <c r="E3596" t="s">
        <v>61</v>
      </c>
      <c r="F3596" t="s">
        <v>30</v>
      </c>
      <c r="G3596" t="s">
        <v>31</v>
      </c>
      <c r="H3596" t="s">
        <v>62</v>
      </c>
      <c r="I3596" t="s">
        <v>63</v>
      </c>
      <c r="J3596" t="s">
        <v>123</v>
      </c>
      <c r="K3596" t="s">
        <v>124</v>
      </c>
      <c r="L3596" t="s">
        <v>125</v>
      </c>
      <c r="M3596" t="s">
        <v>126</v>
      </c>
      <c r="N3596" t="s">
        <v>38</v>
      </c>
      <c r="O3596" t="s">
        <v>38</v>
      </c>
      <c r="P3596" t="s">
        <v>38</v>
      </c>
      <c r="Q3596" t="s">
        <v>38</v>
      </c>
      <c r="R3596" t="s">
        <v>190</v>
      </c>
      <c r="S3596" t="s">
        <v>191</v>
      </c>
      <c r="T3596" t="s">
        <v>116</v>
      </c>
      <c r="U3596" t="s">
        <v>117</v>
      </c>
      <c r="V3596" t="s">
        <v>118</v>
      </c>
      <c r="W3596" t="s">
        <v>119</v>
      </c>
      <c r="X3596" t="s">
        <v>74</v>
      </c>
      <c r="Y3596" t="s">
        <v>75</v>
      </c>
      <c r="Z3596">
        <v>684.41388932539678</v>
      </c>
      <c r="AA3596" t="s">
        <v>322</v>
      </c>
      <c r="AB3596" t="s">
        <v>323</v>
      </c>
      <c r="AC3596" t="str">
        <f t="shared" si="56"/>
        <v>2025</v>
      </c>
    </row>
    <row r="3597" spans="1:29" x14ac:dyDescent="0.25">
      <c r="A3597" t="s">
        <v>27</v>
      </c>
      <c r="B3597" t="s">
        <v>1091</v>
      </c>
      <c r="C3597" t="s">
        <v>1134</v>
      </c>
      <c r="D3597" t="s">
        <v>60</v>
      </c>
      <c r="E3597" t="s">
        <v>61</v>
      </c>
      <c r="F3597" t="s">
        <v>30</v>
      </c>
      <c r="G3597" t="s">
        <v>31</v>
      </c>
      <c r="H3597" t="s">
        <v>62</v>
      </c>
      <c r="I3597" t="s">
        <v>63</v>
      </c>
      <c r="J3597" t="s">
        <v>123</v>
      </c>
      <c r="K3597" t="s">
        <v>124</v>
      </c>
      <c r="L3597" t="s">
        <v>125</v>
      </c>
      <c r="M3597" t="s">
        <v>126</v>
      </c>
      <c r="N3597" t="s">
        <v>38</v>
      </c>
      <c r="O3597" t="s">
        <v>38</v>
      </c>
      <c r="P3597" t="s">
        <v>38</v>
      </c>
      <c r="Q3597" t="s">
        <v>38</v>
      </c>
      <c r="R3597" t="s">
        <v>190</v>
      </c>
      <c r="S3597" t="s">
        <v>191</v>
      </c>
      <c r="T3597" t="s">
        <v>116</v>
      </c>
      <c r="U3597" t="s">
        <v>117</v>
      </c>
      <c r="V3597" t="s">
        <v>118</v>
      </c>
      <c r="W3597" t="s">
        <v>119</v>
      </c>
      <c r="X3597" t="s">
        <v>74</v>
      </c>
      <c r="Y3597" t="s">
        <v>75</v>
      </c>
      <c r="Z3597">
        <v>684.41388932539667</v>
      </c>
      <c r="AA3597" t="s">
        <v>192</v>
      </c>
      <c r="AB3597" t="s">
        <v>193</v>
      </c>
      <c r="AC3597" t="str">
        <f t="shared" si="56"/>
        <v>2025</v>
      </c>
    </row>
    <row r="3598" spans="1:29" x14ac:dyDescent="0.25">
      <c r="A3598" t="s">
        <v>27</v>
      </c>
      <c r="B3598" t="s">
        <v>1091</v>
      </c>
      <c r="C3598" t="s">
        <v>1134</v>
      </c>
      <c r="D3598" t="s">
        <v>60</v>
      </c>
      <c r="E3598" t="s">
        <v>61</v>
      </c>
      <c r="F3598" t="s">
        <v>30</v>
      </c>
      <c r="G3598" t="s">
        <v>31</v>
      </c>
      <c r="H3598" t="s">
        <v>62</v>
      </c>
      <c r="I3598" t="s">
        <v>63</v>
      </c>
      <c r="J3598" t="s">
        <v>123</v>
      </c>
      <c r="K3598" t="s">
        <v>124</v>
      </c>
      <c r="L3598" t="s">
        <v>125</v>
      </c>
      <c r="M3598" t="s">
        <v>126</v>
      </c>
      <c r="N3598" t="s">
        <v>38</v>
      </c>
      <c r="O3598" t="s">
        <v>38</v>
      </c>
      <c r="P3598" t="s">
        <v>38</v>
      </c>
      <c r="Q3598" t="s">
        <v>38</v>
      </c>
      <c r="R3598" t="s">
        <v>190</v>
      </c>
      <c r="S3598" t="s">
        <v>191</v>
      </c>
      <c r="T3598" t="s">
        <v>116</v>
      </c>
      <c r="U3598" t="s">
        <v>117</v>
      </c>
      <c r="V3598" t="s">
        <v>118</v>
      </c>
      <c r="W3598" t="s">
        <v>119</v>
      </c>
      <c r="X3598" t="s">
        <v>74</v>
      </c>
      <c r="Y3598" t="s">
        <v>75</v>
      </c>
      <c r="Z3598">
        <v>2469.7635171307311</v>
      </c>
      <c r="AA3598" t="s">
        <v>702</v>
      </c>
      <c r="AB3598" t="s">
        <v>703</v>
      </c>
      <c r="AC3598" t="str">
        <f t="shared" si="56"/>
        <v>2025</v>
      </c>
    </row>
    <row r="3599" spans="1:29" x14ac:dyDescent="0.25">
      <c r="A3599" t="s">
        <v>27</v>
      </c>
      <c r="B3599" t="s">
        <v>1091</v>
      </c>
      <c r="C3599" t="s">
        <v>1134</v>
      </c>
      <c r="D3599" t="s">
        <v>257</v>
      </c>
      <c r="E3599" t="s">
        <v>258</v>
      </c>
      <c r="F3599" t="s">
        <v>30</v>
      </c>
      <c r="G3599" t="s">
        <v>31</v>
      </c>
      <c r="H3599" t="s">
        <v>62</v>
      </c>
      <c r="I3599" t="s">
        <v>63</v>
      </c>
      <c r="J3599" t="s">
        <v>64</v>
      </c>
      <c r="K3599" t="s">
        <v>65</v>
      </c>
      <c r="L3599" t="s">
        <v>38</v>
      </c>
      <c r="M3599" t="s">
        <v>38</v>
      </c>
      <c r="N3599" t="s">
        <v>38</v>
      </c>
      <c r="O3599" t="s">
        <v>38</v>
      </c>
      <c r="P3599" t="s">
        <v>38</v>
      </c>
      <c r="Q3599" t="s">
        <v>38</v>
      </c>
      <c r="R3599" t="s">
        <v>163</v>
      </c>
      <c r="S3599" t="s">
        <v>164</v>
      </c>
      <c r="T3599" t="s">
        <v>165</v>
      </c>
      <c r="U3599" t="s">
        <v>166</v>
      </c>
      <c r="V3599" t="s">
        <v>43</v>
      </c>
      <c r="W3599" t="s">
        <v>44</v>
      </c>
      <c r="X3599" t="s">
        <v>45</v>
      </c>
      <c r="Y3599" t="s">
        <v>46</v>
      </c>
      <c r="Z3599">
        <v>24025.84229910202</v>
      </c>
      <c r="AA3599" t="s">
        <v>631</v>
      </c>
      <c r="AB3599" t="s">
        <v>632</v>
      </c>
      <c r="AC3599" t="str">
        <f t="shared" si="56"/>
        <v>2025</v>
      </c>
    </row>
    <row r="3600" spans="1:29" x14ac:dyDescent="0.25">
      <c r="A3600" t="s">
        <v>27</v>
      </c>
      <c r="B3600" t="s">
        <v>1091</v>
      </c>
      <c r="C3600" t="s">
        <v>1134</v>
      </c>
      <c r="D3600" t="s">
        <v>60</v>
      </c>
      <c r="E3600" t="s">
        <v>61</v>
      </c>
      <c r="F3600" t="s">
        <v>30</v>
      </c>
      <c r="G3600" t="s">
        <v>31</v>
      </c>
      <c r="H3600" t="s">
        <v>62</v>
      </c>
      <c r="I3600" t="s">
        <v>63</v>
      </c>
      <c r="J3600" t="s">
        <v>123</v>
      </c>
      <c r="K3600" t="s">
        <v>124</v>
      </c>
      <c r="L3600" t="s">
        <v>125</v>
      </c>
      <c r="M3600" t="s">
        <v>126</v>
      </c>
      <c r="N3600" t="s">
        <v>38</v>
      </c>
      <c r="O3600" t="s">
        <v>38</v>
      </c>
      <c r="P3600" t="s">
        <v>38</v>
      </c>
      <c r="Q3600" t="s">
        <v>38</v>
      </c>
      <c r="R3600" t="s">
        <v>114</v>
      </c>
      <c r="S3600" t="s">
        <v>115</v>
      </c>
      <c r="T3600" t="s">
        <v>116</v>
      </c>
      <c r="U3600" t="s">
        <v>117</v>
      </c>
      <c r="V3600" t="s">
        <v>118</v>
      </c>
      <c r="W3600" t="s">
        <v>119</v>
      </c>
      <c r="X3600" t="s">
        <v>74</v>
      </c>
      <c r="Y3600" t="s">
        <v>75</v>
      </c>
      <c r="Z3600">
        <v>684.41388932539667</v>
      </c>
      <c r="AA3600" t="s">
        <v>120</v>
      </c>
      <c r="AB3600" t="s">
        <v>121</v>
      </c>
      <c r="AC3600" t="str">
        <f t="shared" si="56"/>
        <v>2025</v>
      </c>
    </row>
    <row r="3601" spans="1:29" x14ac:dyDescent="0.25">
      <c r="A3601" t="s">
        <v>27</v>
      </c>
      <c r="B3601" t="s">
        <v>1091</v>
      </c>
      <c r="C3601" t="s">
        <v>1134</v>
      </c>
      <c r="D3601" t="s">
        <v>60</v>
      </c>
      <c r="E3601" t="s">
        <v>61</v>
      </c>
      <c r="F3601" t="s">
        <v>30</v>
      </c>
      <c r="G3601" t="s">
        <v>31</v>
      </c>
      <c r="H3601" t="s">
        <v>62</v>
      </c>
      <c r="I3601" t="s">
        <v>63</v>
      </c>
      <c r="J3601" t="s">
        <v>123</v>
      </c>
      <c r="K3601" t="s">
        <v>124</v>
      </c>
      <c r="L3601" t="s">
        <v>125</v>
      </c>
      <c r="M3601" t="s">
        <v>126</v>
      </c>
      <c r="N3601" t="s">
        <v>38</v>
      </c>
      <c r="O3601" t="s">
        <v>38</v>
      </c>
      <c r="P3601" t="s">
        <v>38</v>
      </c>
      <c r="Q3601" t="s">
        <v>38</v>
      </c>
      <c r="R3601" t="s">
        <v>114</v>
      </c>
      <c r="S3601" t="s">
        <v>115</v>
      </c>
      <c r="T3601" t="s">
        <v>116</v>
      </c>
      <c r="U3601" t="s">
        <v>117</v>
      </c>
      <c r="V3601" t="s">
        <v>118</v>
      </c>
      <c r="W3601" t="s">
        <v>119</v>
      </c>
      <c r="X3601" t="s">
        <v>74</v>
      </c>
      <c r="Y3601" t="s">
        <v>75</v>
      </c>
      <c r="Z3601">
        <v>684.41388932539667</v>
      </c>
      <c r="AA3601" t="s">
        <v>408</v>
      </c>
      <c r="AB3601" t="s">
        <v>409</v>
      </c>
      <c r="AC3601" t="str">
        <f t="shared" si="56"/>
        <v>2025</v>
      </c>
    </row>
    <row r="3602" spans="1:29" x14ac:dyDescent="0.25">
      <c r="A3602" t="s">
        <v>27</v>
      </c>
      <c r="B3602" t="s">
        <v>1091</v>
      </c>
      <c r="C3602" t="s">
        <v>1134</v>
      </c>
      <c r="D3602" t="s">
        <v>60</v>
      </c>
      <c r="E3602" t="s">
        <v>61</v>
      </c>
      <c r="F3602" t="s">
        <v>30</v>
      </c>
      <c r="G3602" t="s">
        <v>31</v>
      </c>
      <c r="H3602" t="s">
        <v>62</v>
      </c>
      <c r="I3602" t="s">
        <v>63</v>
      </c>
      <c r="J3602" t="s">
        <v>123</v>
      </c>
      <c r="K3602" t="s">
        <v>124</v>
      </c>
      <c r="L3602" t="s">
        <v>125</v>
      </c>
      <c r="M3602" t="s">
        <v>126</v>
      </c>
      <c r="N3602" t="s">
        <v>38</v>
      </c>
      <c r="O3602" t="s">
        <v>38</v>
      </c>
      <c r="P3602" t="s">
        <v>38</v>
      </c>
      <c r="Q3602" t="s">
        <v>38</v>
      </c>
      <c r="R3602" t="s">
        <v>114</v>
      </c>
      <c r="S3602" t="s">
        <v>115</v>
      </c>
      <c r="T3602" t="s">
        <v>116</v>
      </c>
      <c r="U3602" t="s">
        <v>117</v>
      </c>
      <c r="V3602" t="s">
        <v>118</v>
      </c>
      <c r="W3602" t="s">
        <v>119</v>
      </c>
      <c r="X3602" t="s">
        <v>74</v>
      </c>
      <c r="Y3602" t="s">
        <v>75</v>
      </c>
      <c r="Z3602">
        <v>2469.7635171307311</v>
      </c>
      <c r="AA3602" t="s">
        <v>327</v>
      </c>
      <c r="AB3602" t="s">
        <v>328</v>
      </c>
      <c r="AC3602" t="str">
        <f t="shared" si="56"/>
        <v>2025</v>
      </c>
    </row>
    <row r="3603" spans="1:29" x14ac:dyDescent="0.25">
      <c r="A3603" t="s">
        <v>27</v>
      </c>
      <c r="B3603" t="s">
        <v>1091</v>
      </c>
      <c r="C3603" t="s">
        <v>1134</v>
      </c>
      <c r="D3603" t="s">
        <v>60</v>
      </c>
      <c r="E3603" t="s">
        <v>61</v>
      </c>
      <c r="F3603" t="s">
        <v>30</v>
      </c>
      <c r="G3603" t="s">
        <v>31</v>
      </c>
      <c r="H3603" t="s">
        <v>62</v>
      </c>
      <c r="I3603" t="s">
        <v>63</v>
      </c>
      <c r="J3603" t="s">
        <v>123</v>
      </c>
      <c r="K3603" t="s">
        <v>124</v>
      </c>
      <c r="L3603" t="s">
        <v>125</v>
      </c>
      <c r="M3603" t="s">
        <v>126</v>
      </c>
      <c r="N3603" t="s">
        <v>38</v>
      </c>
      <c r="O3603" t="s">
        <v>38</v>
      </c>
      <c r="P3603" t="s">
        <v>38</v>
      </c>
      <c r="Q3603" t="s">
        <v>38</v>
      </c>
      <c r="R3603" t="s">
        <v>114</v>
      </c>
      <c r="S3603" t="s">
        <v>115</v>
      </c>
      <c r="T3603" t="s">
        <v>116</v>
      </c>
      <c r="U3603" t="s">
        <v>117</v>
      </c>
      <c r="V3603" t="s">
        <v>118</v>
      </c>
      <c r="W3603" t="s">
        <v>119</v>
      </c>
      <c r="X3603" t="s">
        <v>74</v>
      </c>
      <c r="Y3603" t="s">
        <v>75</v>
      </c>
      <c r="Z3603">
        <v>2469.7635171307306</v>
      </c>
      <c r="AA3603" t="s">
        <v>780</v>
      </c>
      <c r="AB3603" t="s">
        <v>781</v>
      </c>
      <c r="AC3603" t="str">
        <f t="shared" si="56"/>
        <v>2025</v>
      </c>
    </row>
    <row r="3604" spans="1:29" x14ac:dyDescent="0.25">
      <c r="A3604" t="s">
        <v>27</v>
      </c>
      <c r="B3604" t="s">
        <v>1091</v>
      </c>
      <c r="C3604" t="s">
        <v>1134</v>
      </c>
      <c r="D3604" t="s">
        <v>60</v>
      </c>
      <c r="E3604" t="s">
        <v>61</v>
      </c>
      <c r="F3604" t="s">
        <v>30</v>
      </c>
      <c r="G3604" t="s">
        <v>31</v>
      </c>
      <c r="H3604" t="s">
        <v>62</v>
      </c>
      <c r="I3604" t="s">
        <v>63</v>
      </c>
      <c r="J3604" t="s">
        <v>123</v>
      </c>
      <c r="K3604" t="s">
        <v>124</v>
      </c>
      <c r="L3604" t="s">
        <v>125</v>
      </c>
      <c r="M3604" t="s">
        <v>126</v>
      </c>
      <c r="N3604" t="s">
        <v>38</v>
      </c>
      <c r="O3604" t="s">
        <v>38</v>
      </c>
      <c r="P3604" t="s">
        <v>38</v>
      </c>
      <c r="Q3604" t="s">
        <v>38</v>
      </c>
      <c r="R3604" t="s">
        <v>114</v>
      </c>
      <c r="S3604" t="s">
        <v>115</v>
      </c>
      <c r="T3604" t="s">
        <v>116</v>
      </c>
      <c r="U3604" t="s">
        <v>117</v>
      </c>
      <c r="V3604" t="s">
        <v>118</v>
      </c>
      <c r="W3604" t="s">
        <v>119</v>
      </c>
      <c r="X3604" t="s">
        <v>74</v>
      </c>
      <c r="Y3604" t="s">
        <v>75</v>
      </c>
      <c r="Z3604">
        <v>2469.7635171307306</v>
      </c>
      <c r="AA3604" t="s">
        <v>561</v>
      </c>
      <c r="AB3604" t="s">
        <v>562</v>
      </c>
      <c r="AC3604" t="str">
        <f t="shared" si="56"/>
        <v>2025</v>
      </c>
    </row>
    <row r="3605" spans="1:29" x14ac:dyDescent="0.25">
      <c r="A3605" t="s">
        <v>27</v>
      </c>
      <c r="B3605" t="s">
        <v>1091</v>
      </c>
      <c r="C3605" t="s">
        <v>1134</v>
      </c>
      <c r="D3605" t="s">
        <v>60</v>
      </c>
      <c r="E3605" t="s">
        <v>61</v>
      </c>
      <c r="F3605" t="s">
        <v>30</v>
      </c>
      <c r="G3605" t="s">
        <v>31</v>
      </c>
      <c r="H3605" t="s">
        <v>62</v>
      </c>
      <c r="I3605" t="s">
        <v>63</v>
      </c>
      <c r="J3605" t="s">
        <v>123</v>
      </c>
      <c r="K3605" t="s">
        <v>124</v>
      </c>
      <c r="L3605" t="s">
        <v>125</v>
      </c>
      <c r="M3605" t="s">
        <v>126</v>
      </c>
      <c r="N3605" t="s">
        <v>38</v>
      </c>
      <c r="O3605" t="s">
        <v>38</v>
      </c>
      <c r="P3605" t="s">
        <v>38</v>
      </c>
      <c r="Q3605" t="s">
        <v>38</v>
      </c>
      <c r="R3605" t="s">
        <v>339</v>
      </c>
      <c r="S3605" t="s">
        <v>340</v>
      </c>
      <c r="T3605" t="s">
        <v>129</v>
      </c>
      <c r="U3605" t="s">
        <v>130</v>
      </c>
      <c r="V3605" t="s">
        <v>72</v>
      </c>
      <c r="W3605" t="s">
        <v>73</v>
      </c>
      <c r="X3605" t="s">
        <v>74</v>
      </c>
      <c r="Y3605" t="s">
        <v>75</v>
      </c>
      <c r="Z3605">
        <v>2330.7403903753966</v>
      </c>
      <c r="AA3605" t="s">
        <v>476</v>
      </c>
      <c r="AB3605" t="s">
        <v>477</v>
      </c>
      <c r="AC3605" t="str">
        <f t="shared" si="56"/>
        <v>2025</v>
      </c>
    </row>
    <row r="3606" spans="1:29" x14ac:dyDescent="0.25">
      <c r="A3606" t="s">
        <v>27</v>
      </c>
      <c r="B3606" t="s">
        <v>1091</v>
      </c>
      <c r="C3606" t="s">
        <v>1134</v>
      </c>
      <c r="D3606" t="s">
        <v>60</v>
      </c>
      <c r="E3606" t="s">
        <v>61</v>
      </c>
      <c r="F3606" t="s">
        <v>30</v>
      </c>
      <c r="G3606" t="s">
        <v>31</v>
      </c>
      <c r="H3606" t="s">
        <v>62</v>
      </c>
      <c r="I3606" t="s">
        <v>63</v>
      </c>
      <c r="J3606" t="s">
        <v>123</v>
      </c>
      <c r="K3606" t="s">
        <v>124</v>
      </c>
      <c r="L3606" t="s">
        <v>125</v>
      </c>
      <c r="M3606" t="s">
        <v>126</v>
      </c>
      <c r="N3606" t="s">
        <v>38</v>
      </c>
      <c r="O3606" t="s">
        <v>38</v>
      </c>
      <c r="P3606" t="s">
        <v>38</v>
      </c>
      <c r="Q3606" t="s">
        <v>38</v>
      </c>
      <c r="R3606" t="s">
        <v>127</v>
      </c>
      <c r="S3606" t="s">
        <v>128</v>
      </c>
      <c r="T3606" t="s">
        <v>129</v>
      </c>
      <c r="U3606" t="s">
        <v>130</v>
      </c>
      <c r="V3606" t="s">
        <v>72</v>
      </c>
      <c r="W3606" t="s">
        <v>73</v>
      </c>
      <c r="X3606" t="s">
        <v>74</v>
      </c>
      <c r="Y3606" t="s">
        <v>75</v>
      </c>
      <c r="Z3606">
        <v>2330.7403903753966</v>
      </c>
      <c r="AA3606" t="s">
        <v>608</v>
      </c>
      <c r="AB3606" t="s">
        <v>609</v>
      </c>
      <c r="AC3606" t="str">
        <f t="shared" si="56"/>
        <v>2025</v>
      </c>
    </row>
    <row r="3607" spans="1:29" x14ac:dyDescent="0.25">
      <c r="A3607" t="s">
        <v>27</v>
      </c>
      <c r="B3607" t="s">
        <v>1091</v>
      </c>
      <c r="C3607" t="s">
        <v>1134</v>
      </c>
      <c r="D3607" t="s">
        <v>257</v>
      </c>
      <c r="E3607" t="s">
        <v>258</v>
      </c>
      <c r="F3607" t="s">
        <v>30</v>
      </c>
      <c r="G3607" t="s">
        <v>31</v>
      </c>
      <c r="H3607" t="s">
        <v>62</v>
      </c>
      <c r="I3607" t="s">
        <v>63</v>
      </c>
      <c r="J3607" t="s">
        <v>64</v>
      </c>
      <c r="K3607" t="s">
        <v>65</v>
      </c>
      <c r="L3607" t="s">
        <v>38</v>
      </c>
      <c r="M3607" t="s">
        <v>38</v>
      </c>
      <c r="N3607" t="s">
        <v>38</v>
      </c>
      <c r="O3607" t="s">
        <v>38</v>
      </c>
      <c r="P3607" t="s">
        <v>38</v>
      </c>
      <c r="Q3607" t="s">
        <v>38</v>
      </c>
      <c r="R3607" t="s">
        <v>183</v>
      </c>
      <c r="S3607" t="s">
        <v>184</v>
      </c>
      <c r="T3607" t="s">
        <v>171</v>
      </c>
      <c r="U3607" t="s">
        <v>172</v>
      </c>
      <c r="V3607" t="s">
        <v>72</v>
      </c>
      <c r="W3607" t="s">
        <v>73</v>
      </c>
      <c r="X3607" t="s">
        <v>74</v>
      </c>
      <c r="Y3607" t="s">
        <v>75</v>
      </c>
      <c r="Z3607">
        <v>57151.02028662285</v>
      </c>
      <c r="AA3607" t="s">
        <v>383</v>
      </c>
      <c r="AB3607" t="s">
        <v>384</v>
      </c>
      <c r="AC3607" t="str">
        <f t="shared" si="56"/>
        <v>2025</v>
      </c>
    </row>
    <row r="3608" spans="1:29" x14ac:dyDescent="0.25">
      <c r="A3608" t="s">
        <v>27</v>
      </c>
      <c r="B3608" t="s">
        <v>1091</v>
      </c>
      <c r="C3608" t="s">
        <v>1134</v>
      </c>
      <c r="D3608" t="s">
        <v>60</v>
      </c>
      <c r="E3608" t="s">
        <v>61</v>
      </c>
      <c r="F3608" t="s">
        <v>30</v>
      </c>
      <c r="G3608" t="s">
        <v>31</v>
      </c>
      <c r="H3608" t="s">
        <v>62</v>
      </c>
      <c r="I3608" t="s">
        <v>63</v>
      </c>
      <c r="J3608" t="s">
        <v>123</v>
      </c>
      <c r="K3608" t="s">
        <v>124</v>
      </c>
      <c r="L3608" t="s">
        <v>125</v>
      </c>
      <c r="M3608" t="s">
        <v>126</v>
      </c>
      <c r="N3608" t="s">
        <v>38</v>
      </c>
      <c r="O3608" t="s">
        <v>38</v>
      </c>
      <c r="P3608" t="s">
        <v>38</v>
      </c>
      <c r="Q3608" t="s">
        <v>38</v>
      </c>
      <c r="R3608" t="s">
        <v>127</v>
      </c>
      <c r="S3608" t="s">
        <v>128</v>
      </c>
      <c r="T3608" t="s">
        <v>129</v>
      </c>
      <c r="U3608" t="s">
        <v>130</v>
      </c>
      <c r="V3608" t="s">
        <v>72</v>
      </c>
      <c r="W3608" t="s">
        <v>73</v>
      </c>
      <c r="X3608" t="s">
        <v>74</v>
      </c>
      <c r="Y3608" t="s">
        <v>75</v>
      </c>
      <c r="Z3608">
        <v>2330.7403903753966</v>
      </c>
      <c r="AA3608" t="s">
        <v>160</v>
      </c>
      <c r="AB3608" t="s">
        <v>161</v>
      </c>
      <c r="AC3608" t="str">
        <f t="shared" si="56"/>
        <v>2025</v>
      </c>
    </row>
    <row r="3609" spans="1:29" x14ac:dyDescent="0.25">
      <c r="A3609" t="s">
        <v>27</v>
      </c>
      <c r="B3609" t="s">
        <v>1091</v>
      </c>
      <c r="C3609" t="s">
        <v>1134</v>
      </c>
      <c r="D3609" t="s">
        <v>60</v>
      </c>
      <c r="E3609" t="s">
        <v>61</v>
      </c>
      <c r="F3609" t="s">
        <v>30</v>
      </c>
      <c r="G3609" t="s">
        <v>31</v>
      </c>
      <c r="H3609" t="s">
        <v>62</v>
      </c>
      <c r="I3609" t="s">
        <v>63</v>
      </c>
      <c r="J3609" t="s">
        <v>123</v>
      </c>
      <c r="K3609" t="s">
        <v>124</v>
      </c>
      <c r="L3609" t="s">
        <v>125</v>
      </c>
      <c r="M3609" t="s">
        <v>126</v>
      </c>
      <c r="N3609" t="s">
        <v>38</v>
      </c>
      <c r="O3609" t="s">
        <v>38</v>
      </c>
      <c r="P3609" t="s">
        <v>38</v>
      </c>
      <c r="Q3609" t="s">
        <v>38</v>
      </c>
      <c r="R3609" t="s">
        <v>127</v>
      </c>
      <c r="S3609" t="s">
        <v>128</v>
      </c>
      <c r="T3609" t="s">
        <v>129</v>
      </c>
      <c r="U3609" t="s">
        <v>130</v>
      </c>
      <c r="V3609" t="s">
        <v>72</v>
      </c>
      <c r="W3609" t="s">
        <v>73</v>
      </c>
      <c r="X3609" t="s">
        <v>74</v>
      </c>
      <c r="Y3609" t="s">
        <v>75</v>
      </c>
      <c r="Z3609">
        <v>2330.7403903753966</v>
      </c>
      <c r="AA3609" t="s">
        <v>629</v>
      </c>
      <c r="AB3609" t="s">
        <v>630</v>
      </c>
      <c r="AC3609" t="str">
        <f t="shared" si="56"/>
        <v>2025</v>
      </c>
    </row>
    <row r="3610" spans="1:29" x14ac:dyDescent="0.25">
      <c r="A3610" t="s">
        <v>27</v>
      </c>
      <c r="B3610" t="s">
        <v>1091</v>
      </c>
      <c r="C3610" t="s">
        <v>1134</v>
      </c>
      <c r="D3610" t="s">
        <v>60</v>
      </c>
      <c r="E3610" t="s">
        <v>61</v>
      </c>
      <c r="F3610" t="s">
        <v>30</v>
      </c>
      <c r="G3610" t="s">
        <v>31</v>
      </c>
      <c r="H3610" t="s">
        <v>62</v>
      </c>
      <c r="I3610" t="s">
        <v>63</v>
      </c>
      <c r="J3610" t="s">
        <v>123</v>
      </c>
      <c r="K3610" t="s">
        <v>124</v>
      </c>
      <c r="L3610" t="s">
        <v>125</v>
      </c>
      <c r="M3610" t="s">
        <v>126</v>
      </c>
      <c r="N3610" t="s">
        <v>38</v>
      </c>
      <c r="O3610" t="s">
        <v>38</v>
      </c>
      <c r="P3610" t="s">
        <v>38</v>
      </c>
      <c r="Q3610" t="s">
        <v>38</v>
      </c>
      <c r="R3610" t="s">
        <v>127</v>
      </c>
      <c r="S3610" t="s">
        <v>128</v>
      </c>
      <c r="T3610" t="s">
        <v>129</v>
      </c>
      <c r="U3610" t="s">
        <v>130</v>
      </c>
      <c r="V3610" t="s">
        <v>72</v>
      </c>
      <c r="W3610" t="s">
        <v>73</v>
      </c>
      <c r="X3610" t="s">
        <v>74</v>
      </c>
      <c r="Y3610" t="s">
        <v>75</v>
      </c>
      <c r="Z3610">
        <v>2330.7403903753966</v>
      </c>
      <c r="AA3610" t="s">
        <v>131</v>
      </c>
      <c r="AB3610" t="s">
        <v>1038</v>
      </c>
      <c r="AC3610" t="str">
        <f t="shared" si="56"/>
        <v>2025</v>
      </c>
    </row>
    <row r="3611" spans="1:29" x14ac:dyDescent="0.25">
      <c r="A3611" t="s">
        <v>27</v>
      </c>
      <c r="B3611" t="s">
        <v>1091</v>
      </c>
      <c r="C3611" t="s">
        <v>1134</v>
      </c>
      <c r="D3611" t="s">
        <v>257</v>
      </c>
      <c r="E3611" t="s">
        <v>258</v>
      </c>
      <c r="F3611" t="s">
        <v>30</v>
      </c>
      <c r="G3611" t="s">
        <v>31</v>
      </c>
      <c r="H3611" t="s">
        <v>62</v>
      </c>
      <c r="I3611" t="s">
        <v>63</v>
      </c>
      <c r="J3611" t="s">
        <v>64</v>
      </c>
      <c r="K3611" t="s">
        <v>65</v>
      </c>
      <c r="L3611" t="s">
        <v>38</v>
      </c>
      <c r="M3611" t="s">
        <v>38</v>
      </c>
      <c r="N3611" t="s">
        <v>38</v>
      </c>
      <c r="O3611" t="s">
        <v>38</v>
      </c>
      <c r="P3611" t="s">
        <v>38</v>
      </c>
      <c r="Q3611" t="s">
        <v>38</v>
      </c>
      <c r="R3611" t="s">
        <v>183</v>
      </c>
      <c r="S3611" t="s">
        <v>184</v>
      </c>
      <c r="T3611" t="s">
        <v>171</v>
      </c>
      <c r="U3611" t="s">
        <v>172</v>
      </c>
      <c r="V3611" t="s">
        <v>72</v>
      </c>
      <c r="W3611" t="s">
        <v>73</v>
      </c>
      <c r="X3611" t="s">
        <v>74</v>
      </c>
      <c r="Y3611" t="s">
        <v>75</v>
      </c>
      <c r="Z3611">
        <v>6293.6273397688674</v>
      </c>
      <c r="AA3611" t="s">
        <v>506</v>
      </c>
      <c r="AB3611" t="s">
        <v>507</v>
      </c>
      <c r="AC3611" t="str">
        <f t="shared" si="56"/>
        <v>2025</v>
      </c>
    </row>
    <row r="3612" spans="1:29" x14ac:dyDescent="0.25">
      <c r="A3612" t="s">
        <v>27</v>
      </c>
      <c r="B3612" t="s">
        <v>1091</v>
      </c>
      <c r="C3612" t="s">
        <v>1134</v>
      </c>
      <c r="D3612" t="s">
        <v>60</v>
      </c>
      <c r="E3612" t="s">
        <v>61</v>
      </c>
      <c r="F3612" t="s">
        <v>30</v>
      </c>
      <c r="G3612" t="s">
        <v>31</v>
      </c>
      <c r="H3612" t="s">
        <v>62</v>
      </c>
      <c r="I3612" t="s">
        <v>63</v>
      </c>
      <c r="J3612" t="s">
        <v>123</v>
      </c>
      <c r="K3612" t="s">
        <v>124</v>
      </c>
      <c r="L3612" t="s">
        <v>125</v>
      </c>
      <c r="M3612" t="s">
        <v>126</v>
      </c>
      <c r="N3612" t="s">
        <v>38</v>
      </c>
      <c r="O3612" t="s">
        <v>38</v>
      </c>
      <c r="P3612" t="s">
        <v>38</v>
      </c>
      <c r="Q3612" t="s">
        <v>38</v>
      </c>
      <c r="R3612" t="s">
        <v>169</v>
      </c>
      <c r="S3612" t="s">
        <v>170</v>
      </c>
      <c r="T3612" t="s">
        <v>171</v>
      </c>
      <c r="U3612" t="s">
        <v>172</v>
      </c>
      <c r="V3612" t="s">
        <v>72</v>
      </c>
      <c r="W3612" t="s">
        <v>73</v>
      </c>
      <c r="X3612" t="s">
        <v>74</v>
      </c>
      <c r="Y3612" t="s">
        <v>75</v>
      </c>
      <c r="Z3612">
        <v>3175.3320175807298</v>
      </c>
      <c r="AA3612" t="s">
        <v>173</v>
      </c>
      <c r="AB3612" t="s">
        <v>174</v>
      </c>
      <c r="AC3612" t="str">
        <f t="shared" si="56"/>
        <v>2025</v>
      </c>
    </row>
    <row r="3613" spans="1:29" x14ac:dyDescent="0.25">
      <c r="A3613" t="s">
        <v>27</v>
      </c>
      <c r="B3613" t="s">
        <v>1091</v>
      </c>
      <c r="C3613" t="s">
        <v>1134</v>
      </c>
      <c r="D3613" t="s">
        <v>60</v>
      </c>
      <c r="E3613" t="s">
        <v>61</v>
      </c>
      <c r="F3613" t="s">
        <v>30</v>
      </c>
      <c r="G3613" t="s">
        <v>31</v>
      </c>
      <c r="H3613" t="s">
        <v>62</v>
      </c>
      <c r="I3613" t="s">
        <v>63</v>
      </c>
      <c r="J3613" t="s">
        <v>123</v>
      </c>
      <c r="K3613" t="s">
        <v>124</v>
      </c>
      <c r="L3613" t="s">
        <v>125</v>
      </c>
      <c r="M3613" t="s">
        <v>126</v>
      </c>
      <c r="N3613" t="s">
        <v>38</v>
      </c>
      <c r="O3613" t="s">
        <v>38</v>
      </c>
      <c r="P3613" t="s">
        <v>38</v>
      </c>
      <c r="Q3613" t="s">
        <v>38</v>
      </c>
      <c r="R3613" t="s">
        <v>169</v>
      </c>
      <c r="S3613" t="s">
        <v>170</v>
      </c>
      <c r="T3613" t="s">
        <v>171</v>
      </c>
      <c r="U3613" t="s">
        <v>172</v>
      </c>
      <c r="V3613" t="s">
        <v>72</v>
      </c>
      <c r="W3613" t="s">
        <v>73</v>
      </c>
      <c r="X3613" t="s">
        <v>74</v>
      </c>
      <c r="Y3613" t="s">
        <v>75</v>
      </c>
      <c r="Z3613">
        <v>3175.3320175807303</v>
      </c>
      <c r="AA3613" t="s">
        <v>722</v>
      </c>
      <c r="AB3613" t="s">
        <v>723</v>
      </c>
      <c r="AC3613" t="str">
        <f t="shared" si="56"/>
        <v>2025</v>
      </c>
    </row>
    <row r="3614" spans="1:29" x14ac:dyDescent="0.25">
      <c r="A3614" t="s">
        <v>27</v>
      </c>
      <c r="B3614" t="s">
        <v>1091</v>
      </c>
      <c r="C3614" t="s">
        <v>1134</v>
      </c>
      <c r="D3614" t="s">
        <v>60</v>
      </c>
      <c r="E3614" t="s">
        <v>61</v>
      </c>
      <c r="F3614" t="s">
        <v>30</v>
      </c>
      <c r="G3614" t="s">
        <v>31</v>
      </c>
      <c r="H3614" t="s">
        <v>62</v>
      </c>
      <c r="I3614" t="s">
        <v>63</v>
      </c>
      <c r="J3614" t="s">
        <v>123</v>
      </c>
      <c r="K3614" t="s">
        <v>124</v>
      </c>
      <c r="L3614" t="s">
        <v>125</v>
      </c>
      <c r="M3614" t="s">
        <v>126</v>
      </c>
      <c r="N3614" t="s">
        <v>38</v>
      </c>
      <c r="O3614" t="s">
        <v>38</v>
      </c>
      <c r="P3614" t="s">
        <v>38</v>
      </c>
      <c r="Q3614" t="s">
        <v>38</v>
      </c>
      <c r="R3614" t="s">
        <v>169</v>
      </c>
      <c r="S3614" t="s">
        <v>170</v>
      </c>
      <c r="T3614" t="s">
        <v>171</v>
      </c>
      <c r="U3614" t="s">
        <v>172</v>
      </c>
      <c r="V3614" t="s">
        <v>72</v>
      </c>
      <c r="W3614" t="s">
        <v>73</v>
      </c>
      <c r="X3614" t="s">
        <v>74</v>
      </c>
      <c r="Y3614" t="s">
        <v>75</v>
      </c>
      <c r="Z3614">
        <v>3175.3320175807298</v>
      </c>
      <c r="AA3614" t="s">
        <v>325</v>
      </c>
      <c r="AB3614" t="s">
        <v>326</v>
      </c>
      <c r="AC3614" t="str">
        <f t="shared" si="56"/>
        <v>2025</v>
      </c>
    </row>
    <row r="3615" spans="1:29" x14ac:dyDescent="0.25">
      <c r="A3615" t="s">
        <v>27</v>
      </c>
      <c r="B3615" t="s">
        <v>1091</v>
      </c>
      <c r="C3615" t="s">
        <v>1134</v>
      </c>
      <c r="D3615" t="s">
        <v>257</v>
      </c>
      <c r="E3615" t="s">
        <v>258</v>
      </c>
      <c r="F3615" t="s">
        <v>30</v>
      </c>
      <c r="G3615" t="s">
        <v>31</v>
      </c>
      <c r="H3615" t="s">
        <v>62</v>
      </c>
      <c r="I3615" t="s">
        <v>63</v>
      </c>
      <c r="J3615" t="s">
        <v>64</v>
      </c>
      <c r="K3615" t="s">
        <v>65</v>
      </c>
      <c r="L3615" t="s">
        <v>38</v>
      </c>
      <c r="M3615" t="s">
        <v>38</v>
      </c>
      <c r="N3615" t="s">
        <v>38</v>
      </c>
      <c r="O3615" t="s">
        <v>38</v>
      </c>
      <c r="P3615" t="s">
        <v>38</v>
      </c>
      <c r="Q3615" t="s">
        <v>38</v>
      </c>
      <c r="R3615" t="s">
        <v>169</v>
      </c>
      <c r="S3615" t="s">
        <v>170</v>
      </c>
      <c r="T3615" t="s">
        <v>171</v>
      </c>
      <c r="U3615" t="s">
        <v>172</v>
      </c>
      <c r="V3615" t="s">
        <v>72</v>
      </c>
      <c r="W3615" t="s">
        <v>73</v>
      </c>
      <c r="X3615" t="s">
        <v>74</v>
      </c>
      <c r="Y3615" t="s">
        <v>75</v>
      </c>
      <c r="Z3615">
        <v>109721.04112681004</v>
      </c>
      <c r="AA3615" t="s">
        <v>514</v>
      </c>
      <c r="AB3615" t="s">
        <v>515</v>
      </c>
      <c r="AC3615" t="str">
        <f t="shared" si="56"/>
        <v>2025</v>
      </c>
    </row>
    <row r="3616" spans="1:29" x14ac:dyDescent="0.25">
      <c r="A3616" t="s">
        <v>27</v>
      </c>
      <c r="B3616" t="s">
        <v>1091</v>
      </c>
      <c r="C3616" t="s">
        <v>1134</v>
      </c>
      <c r="D3616" t="s">
        <v>60</v>
      </c>
      <c r="E3616" t="s">
        <v>61</v>
      </c>
      <c r="F3616" t="s">
        <v>30</v>
      </c>
      <c r="G3616" t="s">
        <v>31</v>
      </c>
      <c r="H3616" t="s">
        <v>62</v>
      </c>
      <c r="I3616" t="s">
        <v>63</v>
      </c>
      <c r="J3616" t="s">
        <v>123</v>
      </c>
      <c r="K3616" t="s">
        <v>124</v>
      </c>
      <c r="L3616" t="s">
        <v>125</v>
      </c>
      <c r="M3616" t="s">
        <v>126</v>
      </c>
      <c r="N3616" t="s">
        <v>38</v>
      </c>
      <c r="O3616" t="s">
        <v>38</v>
      </c>
      <c r="P3616" t="s">
        <v>38</v>
      </c>
      <c r="Q3616" t="s">
        <v>38</v>
      </c>
      <c r="R3616" t="s">
        <v>183</v>
      </c>
      <c r="S3616" t="s">
        <v>184</v>
      </c>
      <c r="T3616" t="s">
        <v>171</v>
      </c>
      <c r="U3616" t="s">
        <v>172</v>
      </c>
      <c r="V3616" t="s">
        <v>72</v>
      </c>
      <c r="W3616" t="s">
        <v>73</v>
      </c>
      <c r="X3616" t="s">
        <v>74</v>
      </c>
      <c r="Y3616" t="s">
        <v>75</v>
      </c>
      <c r="Z3616">
        <v>6238.0219528673961</v>
      </c>
      <c r="AA3616" t="s">
        <v>633</v>
      </c>
      <c r="AB3616" t="s">
        <v>634</v>
      </c>
      <c r="AC3616" t="str">
        <f t="shared" si="56"/>
        <v>2025</v>
      </c>
    </row>
    <row r="3617" spans="1:29" x14ac:dyDescent="0.25">
      <c r="A3617" t="s">
        <v>27</v>
      </c>
      <c r="B3617" t="s">
        <v>1091</v>
      </c>
      <c r="C3617" t="s">
        <v>1134</v>
      </c>
      <c r="D3617" t="s">
        <v>60</v>
      </c>
      <c r="E3617" t="s">
        <v>61</v>
      </c>
      <c r="F3617" t="s">
        <v>30</v>
      </c>
      <c r="G3617" t="s">
        <v>31</v>
      </c>
      <c r="H3617" t="s">
        <v>62</v>
      </c>
      <c r="I3617" t="s">
        <v>63</v>
      </c>
      <c r="J3617" t="s">
        <v>123</v>
      </c>
      <c r="K3617" t="s">
        <v>124</v>
      </c>
      <c r="L3617" t="s">
        <v>125</v>
      </c>
      <c r="M3617" t="s">
        <v>126</v>
      </c>
      <c r="N3617" t="s">
        <v>38</v>
      </c>
      <c r="O3617" t="s">
        <v>38</v>
      </c>
      <c r="P3617" t="s">
        <v>38</v>
      </c>
      <c r="Q3617" t="s">
        <v>38</v>
      </c>
      <c r="R3617" t="s">
        <v>183</v>
      </c>
      <c r="S3617" t="s">
        <v>184</v>
      </c>
      <c r="T3617" t="s">
        <v>171</v>
      </c>
      <c r="U3617" t="s">
        <v>172</v>
      </c>
      <c r="V3617" t="s">
        <v>72</v>
      </c>
      <c r="W3617" t="s">
        <v>73</v>
      </c>
      <c r="X3617" t="s">
        <v>74</v>
      </c>
      <c r="Y3617" t="s">
        <v>75</v>
      </c>
      <c r="Z3617">
        <v>6238.0219528673961</v>
      </c>
      <c r="AA3617" t="s">
        <v>212</v>
      </c>
      <c r="AB3617" t="s">
        <v>213</v>
      </c>
      <c r="AC3617" t="str">
        <f t="shared" si="56"/>
        <v>2025</v>
      </c>
    </row>
    <row r="3618" spans="1:29" x14ac:dyDescent="0.25">
      <c r="A3618" t="s">
        <v>27</v>
      </c>
      <c r="B3618" t="s">
        <v>1091</v>
      </c>
      <c r="C3618" t="s">
        <v>1134</v>
      </c>
      <c r="D3618" t="s">
        <v>60</v>
      </c>
      <c r="E3618" t="s">
        <v>61</v>
      </c>
      <c r="F3618" t="s">
        <v>30</v>
      </c>
      <c r="G3618" t="s">
        <v>31</v>
      </c>
      <c r="H3618" t="s">
        <v>62</v>
      </c>
      <c r="I3618" t="s">
        <v>63</v>
      </c>
      <c r="J3618" t="s">
        <v>123</v>
      </c>
      <c r="K3618" t="s">
        <v>124</v>
      </c>
      <c r="L3618" t="s">
        <v>125</v>
      </c>
      <c r="M3618" t="s">
        <v>126</v>
      </c>
      <c r="N3618" t="s">
        <v>38</v>
      </c>
      <c r="O3618" t="s">
        <v>38</v>
      </c>
      <c r="P3618" t="s">
        <v>38</v>
      </c>
      <c r="Q3618" t="s">
        <v>38</v>
      </c>
      <c r="R3618" t="s">
        <v>196</v>
      </c>
      <c r="S3618" t="s">
        <v>197</v>
      </c>
      <c r="T3618" t="s">
        <v>198</v>
      </c>
      <c r="U3618" t="s">
        <v>199</v>
      </c>
      <c r="V3618" t="s">
        <v>55</v>
      </c>
      <c r="W3618" t="s">
        <v>56</v>
      </c>
      <c r="X3618" t="s">
        <v>45</v>
      </c>
      <c r="Y3618" t="s">
        <v>46</v>
      </c>
      <c r="Z3618">
        <v>1410.8881231220635</v>
      </c>
      <c r="AA3618" t="s">
        <v>304</v>
      </c>
      <c r="AB3618" t="s">
        <v>305</v>
      </c>
      <c r="AC3618" t="str">
        <f t="shared" si="56"/>
        <v>2025</v>
      </c>
    </row>
    <row r="3619" spans="1:29" x14ac:dyDescent="0.25">
      <c r="A3619" t="s">
        <v>27</v>
      </c>
      <c r="B3619" t="s">
        <v>1091</v>
      </c>
      <c r="C3619" t="s">
        <v>1134</v>
      </c>
      <c r="D3619" t="s">
        <v>60</v>
      </c>
      <c r="E3619" t="s">
        <v>61</v>
      </c>
      <c r="F3619" t="s">
        <v>30</v>
      </c>
      <c r="G3619" t="s">
        <v>31</v>
      </c>
      <c r="H3619" t="s">
        <v>62</v>
      </c>
      <c r="I3619" t="s">
        <v>63</v>
      </c>
      <c r="J3619" t="s">
        <v>123</v>
      </c>
      <c r="K3619" t="s">
        <v>124</v>
      </c>
      <c r="L3619" t="s">
        <v>125</v>
      </c>
      <c r="M3619" t="s">
        <v>126</v>
      </c>
      <c r="N3619" t="s">
        <v>38</v>
      </c>
      <c r="O3619" t="s">
        <v>38</v>
      </c>
      <c r="P3619" t="s">
        <v>38</v>
      </c>
      <c r="Q3619" t="s">
        <v>38</v>
      </c>
      <c r="R3619" t="s">
        <v>196</v>
      </c>
      <c r="S3619" t="s">
        <v>197</v>
      </c>
      <c r="T3619" t="s">
        <v>198</v>
      </c>
      <c r="U3619" t="s">
        <v>199</v>
      </c>
      <c r="V3619" t="s">
        <v>55</v>
      </c>
      <c r="W3619" t="s">
        <v>56</v>
      </c>
      <c r="X3619" t="s">
        <v>45</v>
      </c>
      <c r="Y3619" t="s">
        <v>46</v>
      </c>
      <c r="Z3619">
        <v>1410.8881231220632</v>
      </c>
      <c r="AA3619" t="s">
        <v>760</v>
      </c>
      <c r="AB3619" t="s">
        <v>761</v>
      </c>
      <c r="AC3619" t="str">
        <f t="shared" si="56"/>
        <v>2025</v>
      </c>
    </row>
    <row r="3620" spans="1:29" x14ac:dyDescent="0.25">
      <c r="A3620" t="s">
        <v>27</v>
      </c>
      <c r="B3620" t="s">
        <v>1091</v>
      </c>
      <c r="C3620" t="s">
        <v>1134</v>
      </c>
      <c r="D3620" t="s">
        <v>60</v>
      </c>
      <c r="E3620" t="s">
        <v>61</v>
      </c>
      <c r="F3620" t="s">
        <v>30</v>
      </c>
      <c r="G3620" t="s">
        <v>31</v>
      </c>
      <c r="H3620" t="s">
        <v>62</v>
      </c>
      <c r="I3620" t="s">
        <v>63</v>
      </c>
      <c r="J3620" t="s">
        <v>123</v>
      </c>
      <c r="K3620" t="s">
        <v>124</v>
      </c>
      <c r="L3620" t="s">
        <v>125</v>
      </c>
      <c r="M3620" t="s">
        <v>126</v>
      </c>
      <c r="N3620" t="s">
        <v>38</v>
      </c>
      <c r="O3620" t="s">
        <v>38</v>
      </c>
      <c r="P3620" t="s">
        <v>38</v>
      </c>
      <c r="Q3620" t="s">
        <v>38</v>
      </c>
      <c r="R3620" t="s">
        <v>196</v>
      </c>
      <c r="S3620" t="s">
        <v>197</v>
      </c>
      <c r="T3620" t="s">
        <v>198</v>
      </c>
      <c r="U3620" t="s">
        <v>199</v>
      </c>
      <c r="V3620" t="s">
        <v>55</v>
      </c>
      <c r="W3620" t="s">
        <v>56</v>
      </c>
      <c r="X3620" t="s">
        <v>45</v>
      </c>
      <c r="Y3620" t="s">
        <v>46</v>
      </c>
      <c r="Z3620">
        <v>1410.8881231220635</v>
      </c>
      <c r="AA3620" t="s">
        <v>464</v>
      </c>
      <c r="AB3620" t="s">
        <v>465</v>
      </c>
      <c r="AC3620" t="str">
        <f t="shared" si="56"/>
        <v>2025</v>
      </c>
    </row>
    <row r="3621" spans="1:29" x14ac:dyDescent="0.25">
      <c r="A3621" t="s">
        <v>27</v>
      </c>
      <c r="B3621" t="s">
        <v>1091</v>
      </c>
      <c r="C3621" t="s">
        <v>1134</v>
      </c>
      <c r="D3621" t="s">
        <v>60</v>
      </c>
      <c r="E3621" t="s">
        <v>61</v>
      </c>
      <c r="F3621" t="s">
        <v>30</v>
      </c>
      <c r="G3621" t="s">
        <v>31</v>
      </c>
      <c r="H3621" t="s">
        <v>62</v>
      </c>
      <c r="I3621" t="s">
        <v>63</v>
      </c>
      <c r="J3621" t="s">
        <v>123</v>
      </c>
      <c r="K3621" t="s">
        <v>124</v>
      </c>
      <c r="L3621" t="s">
        <v>125</v>
      </c>
      <c r="M3621" t="s">
        <v>126</v>
      </c>
      <c r="N3621" t="s">
        <v>38</v>
      </c>
      <c r="O3621" t="s">
        <v>38</v>
      </c>
      <c r="P3621" t="s">
        <v>38</v>
      </c>
      <c r="Q3621" t="s">
        <v>38</v>
      </c>
      <c r="R3621" t="s">
        <v>308</v>
      </c>
      <c r="S3621" t="s">
        <v>309</v>
      </c>
      <c r="T3621" t="s">
        <v>198</v>
      </c>
      <c r="U3621" t="s">
        <v>199</v>
      </c>
      <c r="V3621" t="s">
        <v>55</v>
      </c>
      <c r="W3621" t="s">
        <v>56</v>
      </c>
      <c r="X3621" t="s">
        <v>45</v>
      </c>
      <c r="Y3621" t="s">
        <v>46</v>
      </c>
      <c r="Z3621">
        <v>5665.2048591687289</v>
      </c>
      <c r="AA3621" t="s">
        <v>462</v>
      </c>
      <c r="AB3621" t="s">
        <v>463</v>
      </c>
      <c r="AC3621" t="str">
        <f t="shared" si="56"/>
        <v>2025</v>
      </c>
    </row>
    <row r="3622" spans="1:29" x14ac:dyDescent="0.25">
      <c r="A3622" t="s">
        <v>27</v>
      </c>
      <c r="B3622" t="s">
        <v>1091</v>
      </c>
      <c r="C3622" t="s">
        <v>1134</v>
      </c>
      <c r="D3622" t="s">
        <v>60</v>
      </c>
      <c r="E3622" t="s">
        <v>61</v>
      </c>
      <c r="F3622" t="s">
        <v>30</v>
      </c>
      <c r="G3622" t="s">
        <v>31</v>
      </c>
      <c r="H3622" t="s">
        <v>62</v>
      </c>
      <c r="I3622" t="s">
        <v>63</v>
      </c>
      <c r="J3622" t="s">
        <v>123</v>
      </c>
      <c r="K3622" t="s">
        <v>124</v>
      </c>
      <c r="L3622" t="s">
        <v>125</v>
      </c>
      <c r="M3622" t="s">
        <v>126</v>
      </c>
      <c r="N3622" t="s">
        <v>38</v>
      </c>
      <c r="O3622" t="s">
        <v>38</v>
      </c>
      <c r="P3622" t="s">
        <v>38</v>
      </c>
      <c r="Q3622" t="s">
        <v>38</v>
      </c>
      <c r="R3622" t="s">
        <v>458</v>
      </c>
      <c r="S3622" t="s">
        <v>459</v>
      </c>
      <c r="T3622" t="s">
        <v>198</v>
      </c>
      <c r="U3622" t="s">
        <v>199</v>
      </c>
      <c r="V3622" t="s">
        <v>55</v>
      </c>
      <c r="W3622" t="s">
        <v>56</v>
      </c>
      <c r="X3622" t="s">
        <v>45</v>
      </c>
      <c r="Y3622" t="s">
        <v>46</v>
      </c>
      <c r="Z3622">
        <v>3987.5197580987301</v>
      </c>
      <c r="AA3622" t="s">
        <v>460</v>
      </c>
      <c r="AB3622" t="s">
        <v>461</v>
      </c>
      <c r="AC3622" t="str">
        <f t="shared" si="56"/>
        <v>2025</v>
      </c>
    </row>
    <row r="3623" spans="1:29" x14ac:dyDescent="0.25">
      <c r="A3623" t="s">
        <v>27</v>
      </c>
      <c r="B3623" t="s">
        <v>1091</v>
      </c>
      <c r="C3623" t="s">
        <v>1134</v>
      </c>
      <c r="D3623" t="s">
        <v>257</v>
      </c>
      <c r="E3623" t="s">
        <v>258</v>
      </c>
      <c r="F3623" t="s">
        <v>30</v>
      </c>
      <c r="G3623" t="s">
        <v>31</v>
      </c>
      <c r="H3623" t="s">
        <v>62</v>
      </c>
      <c r="I3623" t="s">
        <v>63</v>
      </c>
      <c r="J3623" t="s">
        <v>64</v>
      </c>
      <c r="K3623" t="s">
        <v>65</v>
      </c>
      <c r="L3623" t="s">
        <v>38</v>
      </c>
      <c r="M3623" t="s">
        <v>38</v>
      </c>
      <c r="N3623" t="s">
        <v>38</v>
      </c>
      <c r="O3623" t="s">
        <v>38</v>
      </c>
      <c r="P3623" t="s">
        <v>38</v>
      </c>
      <c r="Q3623" t="s">
        <v>38</v>
      </c>
      <c r="R3623" t="s">
        <v>127</v>
      </c>
      <c r="S3623" t="s">
        <v>128</v>
      </c>
      <c r="T3623" t="s">
        <v>129</v>
      </c>
      <c r="U3623" t="s">
        <v>130</v>
      </c>
      <c r="V3623" t="s">
        <v>72</v>
      </c>
      <c r="W3623" t="s">
        <v>73</v>
      </c>
      <c r="X3623" t="s">
        <v>74</v>
      </c>
      <c r="Y3623" t="s">
        <v>75</v>
      </c>
      <c r="Z3623">
        <v>47469.411077875047</v>
      </c>
      <c r="AA3623" t="s">
        <v>406</v>
      </c>
      <c r="AB3623" t="s">
        <v>407</v>
      </c>
      <c r="AC3623" t="str">
        <f t="shared" si="56"/>
        <v>2025</v>
      </c>
    </row>
    <row r="3624" spans="1:29" x14ac:dyDescent="0.25">
      <c r="A3624" t="s">
        <v>27</v>
      </c>
      <c r="B3624" t="s">
        <v>1091</v>
      </c>
      <c r="C3624" t="s">
        <v>1134</v>
      </c>
      <c r="D3624" t="s">
        <v>60</v>
      </c>
      <c r="E3624" t="s">
        <v>61</v>
      </c>
      <c r="F3624" t="s">
        <v>30</v>
      </c>
      <c r="G3624" t="s">
        <v>31</v>
      </c>
      <c r="H3624" t="s">
        <v>62</v>
      </c>
      <c r="I3624" t="s">
        <v>63</v>
      </c>
      <c r="J3624" t="s">
        <v>123</v>
      </c>
      <c r="K3624" t="s">
        <v>124</v>
      </c>
      <c r="L3624" t="s">
        <v>125</v>
      </c>
      <c r="M3624" t="s">
        <v>126</v>
      </c>
      <c r="N3624" t="s">
        <v>38</v>
      </c>
      <c r="O3624" t="s">
        <v>38</v>
      </c>
      <c r="P3624" t="s">
        <v>38</v>
      </c>
      <c r="Q3624" t="s">
        <v>38</v>
      </c>
      <c r="R3624" t="s">
        <v>218</v>
      </c>
      <c r="S3624" t="s">
        <v>219</v>
      </c>
      <c r="T3624" t="s">
        <v>198</v>
      </c>
      <c r="U3624" t="s">
        <v>199</v>
      </c>
      <c r="V3624" t="s">
        <v>55</v>
      </c>
      <c r="W3624" t="s">
        <v>56</v>
      </c>
      <c r="X3624" t="s">
        <v>45</v>
      </c>
      <c r="Y3624" t="s">
        <v>46</v>
      </c>
      <c r="Z3624">
        <v>5665.2048591687289</v>
      </c>
      <c r="AA3624" t="s">
        <v>220</v>
      </c>
      <c r="AB3624" t="s">
        <v>221</v>
      </c>
      <c r="AC3624" t="str">
        <f t="shared" si="56"/>
        <v>2025</v>
      </c>
    </row>
    <row r="3625" spans="1:29" x14ac:dyDescent="0.25">
      <c r="A3625" t="s">
        <v>27</v>
      </c>
      <c r="B3625" t="s">
        <v>1091</v>
      </c>
      <c r="C3625" t="s">
        <v>1134</v>
      </c>
      <c r="D3625" t="s">
        <v>60</v>
      </c>
      <c r="E3625" t="s">
        <v>61</v>
      </c>
      <c r="F3625" t="s">
        <v>30</v>
      </c>
      <c r="G3625" t="s">
        <v>31</v>
      </c>
      <c r="H3625" t="s">
        <v>62</v>
      </c>
      <c r="I3625" t="s">
        <v>63</v>
      </c>
      <c r="J3625" t="s">
        <v>123</v>
      </c>
      <c r="K3625" t="s">
        <v>124</v>
      </c>
      <c r="L3625" t="s">
        <v>125</v>
      </c>
      <c r="M3625" t="s">
        <v>126</v>
      </c>
      <c r="N3625" t="s">
        <v>38</v>
      </c>
      <c r="O3625" t="s">
        <v>38</v>
      </c>
      <c r="P3625" t="s">
        <v>38</v>
      </c>
      <c r="Q3625" t="s">
        <v>38</v>
      </c>
      <c r="R3625" t="s">
        <v>100</v>
      </c>
      <c r="S3625" t="s">
        <v>101</v>
      </c>
      <c r="T3625" t="s">
        <v>102</v>
      </c>
      <c r="U3625" t="s">
        <v>103</v>
      </c>
      <c r="V3625" t="s">
        <v>43</v>
      </c>
      <c r="W3625" t="s">
        <v>44</v>
      </c>
      <c r="X3625" t="s">
        <v>45</v>
      </c>
      <c r="Y3625" t="s">
        <v>46</v>
      </c>
      <c r="Z3625">
        <v>3451.2503660900402</v>
      </c>
      <c r="AA3625" t="s">
        <v>177</v>
      </c>
      <c r="AB3625" t="s">
        <v>178</v>
      </c>
      <c r="AC3625" t="str">
        <f t="shared" si="56"/>
        <v>2025</v>
      </c>
    </row>
    <row r="3626" spans="1:29" x14ac:dyDescent="0.25">
      <c r="A3626" t="s">
        <v>27</v>
      </c>
      <c r="B3626" t="s">
        <v>1091</v>
      </c>
      <c r="C3626" t="s">
        <v>1134</v>
      </c>
      <c r="D3626" t="s">
        <v>60</v>
      </c>
      <c r="E3626" t="s">
        <v>61</v>
      </c>
      <c r="F3626" t="s">
        <v>30</v>
      </c>
      <c r="G3626" t="s">
        <v>31</v>
      </c>
      <c r="H3626" t="s">
        <v>62</v>
      </c>
      <c r="I3626" t="s">
        <v>63</v>
      </c>
      <c r="J3626" t="s">
        <v>123</v>
      </c>
      <c r="K3626" t="s">
        <v>124</v>
      </c>
      <c r="L3626" t="s">
        <v>125</v>
      </c>
      <c r="M3626" t="s">
        <v>126</v>
      </c>
      <c r="N3626" t="s">
        <v>38</v>
      </c>
      <c r="O3626" t="s">
        <v>38</v>
      </c>
      <c r="P3626" t="s">
        <v>38</v>
      </c>
      <c r="Q3626" t="s">
        <v>38</v>
      </c>
      <c r="R3626" t="s">
        <v>163</v>
      </c>
      <c r="S3626" t="s">
        <v>164</v>
      </c>
      <c r="T3626" t="s">
        <v>165</v>
      </c>
      <c r="U3626" t="s">
        <v>166</v>
      </c>
      <c r="V3626" t="s">
        <v>43</v>
      </c>
      <c r="W3626" t="s">
        <v>44</v>
      </c>
      <c r="X3626" t="s">
        <v>45</v>
      </c>
      <c r="Y3626" t="s">
        <v>46</v>
      </c>
      <c r="Z3626">
        <v>3340.1886576858737</v>
      </c>
      <c r="AA3626" t="s">
        <v>188</v>
      </c>
      <c r="AB3626" t="s">
        <v>189</v>
      </c>
      <c r="AC3626" t="str">
        <f t="shared" si="56"/>
        <v>2025</v>
      </c>
    </row>
    <row r="3627" spans="1:29" x14ac:dyDescent="0.25">
      <c r="A3627" t="s">
        <v>27</v>
      </c>
      <c r="B3627" t="s">
        <v>1091</v>
      </c>
      <c r="C3627" t="s">
        <v>1134</v>
      </c>
      <c r="D3627" t="s">
        <v>257</v>
      </c>
      <c r="E3627" t="s">
        <v>258</v>
      </c>
      <c r="F3627" t="s">
        <v>30</v>
      </c>
      <c r="G3627" t="s">
        <v>31</v>
      </c>
      <c r="H3627" t="s">
        <v>62</v>
      </c>
      <c r="I3627" t="s">
        <v>63</v>
      </c>
      <c r="J3627" t="s">
        <v>64</v>
      </c>
      <c r="K3627" t="s">
        <v>65</v>
      </c>
      <c r="L3627" t="s">
        <v>38</v>
      </c>
      <c r="M3627" t="s">
        <v>38</v>
      </c>
      <c r="N3627" t="s">
        <v>38</v>
      </c>
      <c r="O3627" t="s">
        <v>38</v>
      </c>
      <c r="P3627" t="s">
        <v>38</v>
      </c>
      <c r="Q3627" t="s">
        <v>38</v>
      </c>
      <c r="R3627" t="s">
        <v>339</v>
      </c>
      <c r="S3627" t="s">
        <v>340</v>
      </c>
      <c r="T3627" t="s">
        <v>129</v>
      </c>
      <c r="U3627" t="s">
        <v>130</v>
      </c>
      <c r="V3627" t="s">
        <v>72</v>
      </c>
      <c r="W3627" t="s">
        <v>73</v>
      </c>
      <c r="X3627" t="s">
        <v>74</v>
      </c>
      <c r="Y3627" t="s">
        <v>75</v>
      </c>
      <c r="Z3627">
        <v>12638.242762056718</v>
      </c>
      <c r="AA3627" t="s">
        <v>381</v>
      </c>
      <c r="AB3627" t="s">
        <v>382</v>
      </c>
      <c r="AC3627" t="str">
        <f t="shared" si="56"/>
        <v>2025</v>
      </c>
    </row>
    <row r="3628" spans="1:29" x14ac:dyDescent="0.25">
      <c r="A3628" t="s">
        <v>27</v>
      </c>
      <c r="B3628" t="s">
        <v>1091</v>
      </c>
      <c r="C3628" t="s">
        <v>1134</v>
      </c>
      <c r="D3628" t="s">
        <v>60</v>
      </c>
      <c r="E3628" t="s">
        <v>61</v>
      </c>
      <c r="F3628" t="s">
        <v>30</v>
      </c>
      <c r="G3628" t="s">
        <v>31</v>
      </c>
      <c r="H3628" t="s">
        <v>62</v>
      </c>
      <c r="I3628" t="s">
        <v>63</v>
      </c>
      <c r="J3628" t="s">
        <v>123</v>
      </c>
      <c r="K3628" t="s">
        <v>124</v>
      </c>
      <c r="L3628" t="s">
        <v>125</v>
      </c>
      <c r="M3628" t="s">
        <v>126</v>
      </c>
      <c r="N3628" t="s">
        <v>38</v>
      </c>
      <c r="O3628" t="s">
        <v>38</v>
      </c>
      <c r="P3628" t="s">
        <v>38</v>
      </c>
      <c r="Q3628" t="s">
        <v>38</v>
      </c>
      <c r="R3628" t="s">
        <v>163</v>
      </c>
      <c r="S3628" t="s">
        <v>164</v>
      </c>
      <c r="T3628" t="s">
        <v>165</v>
      </c>
      <c r="U3628" t="s">
        <v>166</v>
      </c>
      <c r="V3628" t="s">
        <v>43</v>
      </c>
      <c r="W3628" t="s">
        <v>44</v>
      </c>
      <c r="X3628" t="s">
        <v>45</v>
      </c>
      <c r="Y3628" t="s">
        <v>46</v>
      </c>
      <c r="Z3628">
        <v>3340.1886576858737</v>
      </c>
      <c r="AA3628" t="s">
        <v>167</v>
      </c>
      <c r="AB3628" t="s">
        <v>168</v>
      </c>
      <c r="AC3628" t="str">
        <f t="shared" si="56"/>
        <v>2025</v>
      </c>
    </row>
    <row r="3629" spans="1:29" x14ac:dyDescent="0.25">
      <c r="A3629" t="s">
        <v>27</v>
      </c>
      <c r="B3629" t="s">
        <v>1091</v>
      </c>
      <c r="C3629" t="s">
        <v>1134</v>
      </c>
      <c r="D3629" t="s">
        <v>60</v>
      </c>
      <c r="E3629" t="s">
        <v>61</v>
      </c>
      <c r="F3629" t="s">
        <v>30</v>
      </c>
      <c r="G3629" t="s">
        <v>31</v>
      </c>
      <c r="H3629" t="s">
        <v>62</v>
      </c>
      <c r="I3629" t="s">
        <v>63</v>
      </c>
      <c r="J3629" t="s">
        <v>123</v>
      </c>
      <c r="K3629" t="s">
        <v>124</v>
      </c>
      <c r="L3629" t="s">
        <v>125</v>
      </c>
      <c r="M3629" t="s">
        <v>126</v>
      </c>
      <c r="N3629" t="s">
        <v>38</v>
      </c>
      <c r="O3629" t="s">
        <v>38</v>
      </c>
      <c r="P3629" t="s">
        <v>38</v>
      </c>
      <c r="Q3629" t="s">
        <v>38</v>
      </c>
      <c r="R3629" t="s">
        <v>163</v>
      </c>
      <c r="S3629" t="s">
        <v>164</v>
      </c>
      <c r="T3629" t="s">
        <v>165</v>
      </c>
      <c r="U3629" t="s">
        <v>166</v>
      </c>
      <c r="V3629" t="s">
        <v>43</v>
      </c>
      <c r="W3629" t="s">
        <v>44</v>
      </c>
      <c r="X3629" t="s">
        <v>45</v>
      </c>
      <c r="Y3629" t="s">
        <v>46</v>
      </c>
      <c r="Z3629">
        <v>3340.1886576858737</v>
      </c>
      <c r="AA3629" t="s">
        <v>269</v>
      </c>
      <c r="AB3629" t="s">
        <v>270</v>
      </c>
      <c r="AC3629" t="str">
        <f t="shared" si="56"/>
        <v>2025</v>
      </c>
    </row>
    <row r="3630" spans="1:29" x14ac:dyDescent="0.25">
      <c r="A3630" t="s">
        <v>27</v>
      </c>
      <c r="B3630" t="s">
        <v>1091</v>
      </c>
      <c r="C3630" t="s">
        <v>1134</v>
      </c>
      <c r="D3630" t="s">
        <v>60</v>
      </c>
      <c r="E3630" t="s">
        <v>61</v>
      </c>
      <c r="F3630" t="s">
        <v>30</v>
      </c>
      <c r="G3630" t="s">
        <v>31</v>
      </c>
      <c r="H3630" t="s">
        <v>62</v>
      </c>
      <c r="I3630" t="s">
        <v>63</v>
      </c>
      <c r="J3630" t="s">
        <v>123</v>
      </c>
      <c r="K3630" t="s">
        <v>124</v>
      </c>
      <c r="L3630" t="s">
        <v>125</v>
      </c>
      <c r="M3630" t="s">
        <v>126</v>
      </c>
      <c r="N3630" t="s">
        <v>38</v>
      </c>
      <c r="O3630" t="s">
        <v>38</v>
      </c>
      <c r="P3630" t="s">
        <v>38</v>
      </c>
      <c r="Q3630" t="s">
        <v>38</v>
      </c>
      <c r="R3630" t="s">
        <v>229</v>
      </c>
      <c r="S3630" t="s">
        <v>230</v>
      </c>
      <c r="T3630" t="s">
        <v>165</v>
      </c>
      <c r="U3630" t="s">
        <v>166</v>
      </c>
      <c r="V3630" t="s">
        <v>43</v>
      </c>
      <c r="W3630" t="s">
        <v>44</v>
      </c>
      <c r="X3630" t="s">
        <v>45</v>
      </c>
      <c r="Y3630" t="s">
        <v>46</v>
      </c>
      <c r="Z3630">
        <v>3451.2503660900397</v>
      </c>
      <c r="AA3630" t="s">
        <v>563</v>
      </c>
      <c r="AB3630" t="s">
        <v>564</v>
      </c>
      <c r="AC3630" t="str">
        <f t="shared" si="56"/>
        <v>2025</v>
      </c>
    </row>
    <row r="3631" spans="1:29" x14ac:dyDescent="0.25">
      <c r="A3631" t="s">
        <v>27</v>
      </c>
      <c r="B3631" t="s">
        <v>1091</v>
      </c>
      <c r="C3631" t="s">
        <v>1134</v>
      </c>
      <c r="D3631" t="s">
        <v>257</v>
      </c>
      <c r="E3631" t="s">
        <v>258</v>
      </c>
      <c r="F3631" t="s">
        <v>30</v>
      </c>
      <c r="G3631" t="s">
        <v>31</v>
      </c>
      <c r="H3631" t="s">
        <v>62</v>
      </c>
      <c r="I3631" t="s">
        <v>63</v>
      </c>
      <c r="J3631" t="s">
        <v>64</v>
      </c>
      <c r="K3631" t="s">
        <v>65</v>
      </c>
      <c r="L3631" t="s">
        <v>38</v>
      </c>
      <c r="M3631" t="s">
        <v>38</v>
      </c>
      <c r="N3631" t="s">
        <v>38</v>
      </c>
      <c r="O3631" t="s">
        <v>38</v>
      </c>
      <c r="P3631" t="s">
        <v>38</v>
      </c>
      <c r="Q3631" t="s">
        <v>38</v>
      </c>
      <c r="R3631" t="s">
        <v>339</v>
      </c>
      <c r="S3631" t="s">
        <v>340</v>
      </c>
      <c r="T3631" t="s">
        <v>129</v>
      </c>
      <c r="U3631" t="s">
        <v>130</v>
      </c>
      <c r="V3631" t="s">
        <v>72</v>
      </c>
      <c r="W3631" t="s">
        <v>73</v>
      </c>
      <c r="X3631" t="s">
        <v>74</v>
      </c>
      <c r="Y3631" t="s">
        <v>75</v>
      </c>
      <c r="Z3631">
        <v>15887.353532723206</v>
      </c>
      <c r="AA3631" t="s">
        <v>651</v>
      </c>
      <c r="AB3631" t="s">
        <v>652</v>
      </c>
      <c r="AC3631" t="str">
        <f t="shared" si="56"/>
        <v>2025</v>
      </c>
    </row>
    <row r="3632" spans="1:29" x14ac:dyDescent="0.25">
      <c r="A3632" t="s">
        <v>27</v>
      </c>
      <c r="B3632" t="s">
        <v>1091</v>
      </c>
      <c r="C3632" t="s">
        <v>1134</v>
      </c>
      <c r="D3632" t="s">
        <v>60</v>
      </c>
      <c r="E3632" t="s">
        <v>61</v>
      </c>
      <c r="F3632" t="s">
        <v>30</v>
      </c>
      <c r="G3632" t="s">
        <v>31</v>
      </c>
      <c r="H3632" t="s">
        <v>62</v>
      </c>
      <c r="I3632" t="s">
        <v>63</v>
      </c>
      <c r="J3632" t="s">
        <v>123</v>
      </c>
      <c r="K3632" t="s">
        <v>124</v>
      </c>
      <c r="L3632" t="s">
        <v>125</v>
      </c>
      <c r="M3632" t="s">
        <v>126</v>
      </c>
      <c r="N3632" t="s">
        <v>38</v>
      </c>
      <c r="O3632" t="s">
        <v>38</v>
      </c>
      <c r="P3632" t="s">
        <v>38</v>
      </c>
      <c r="Q3632" t="s">
        <v>38</v>
      </c>
      <c r="R3632" t="s">
        <v>229</v>
      </c>
      <c r="S3632" t="s">
        <v>230</v>
      </c>
      <c r="T3632" t="s">
        <v>165</v>
      </c>
      <c r="U3632" t="s">
        <v>166</v>
      </c>
      <c r="V3632" t="s">
        <v>43</v>
      </c>
      <c r="W3632" t="s">
        <v>44</v>
      </c>
      <c r="X3632" t="s">
        <v>45</v>
      </c>
      <c r="Y3632" t="s">
        <v>46</v>
      </c>
      <c r="Z3632">
        <v>3451.2503660900393</v>
      </c>
      <c r="AA3632" t="s">
        <v>686</v>
      </c>
      <c r="AB3632" t="s">
        <v>687</v>
      </c>
      <c r="AC3632" t="str">
        <f t="shared" si="56"/>
        <v>2025</v>
      </c>
    </row>
    <row r="3633" spans="1:29" x14ac:dyDescent="0.25">
      <c r="A3633" t="s">
        <v>27</v>
      </c>
      <c r="B3633" t="s">
        <v>1091</v>
      </c>
      <c r="C3633" t="s">
        <v>1134</v>
      </c>
      <c r="D3633" t="s">
        <v>60</v>
      </c>
      <c r="E3633" t="s">
        <v>61</v>
      </c>
      <c r="F3633" t="s">
        <v>30</v>
      </c>
      <c r="G3633" t="s">
        <v>31</v>
      </c>
      <c r="H3633" t="s">
        <v>62</v>
      </c>
      <c r="I3633" t="s">
        <v>63</v>
      </c>
      <c r="J3633" t="s">
        <v>123</v>
      </c>
      <c r="K3633" t="s">
        <v>124</v>
      </c>
      <c r="L3633" t="s">
        <v>125</v>
      </c>
      <c r="M3633" t="s">
        <v>126</v>
      </c>
      <c r="N3633" t="s">
        <v>38</v>
      </c>
      <c r="O3633" t="s">
        <v>38</v>
      </c>
      <c r="P3633" t="s">
        <v>38</v>
      </c>
      <c r="Q3633" t="s">
        <v>38</v>
      </c>
      <c r="R3633" t="s">
        <v>229</v>
      </c>
      <c r="S3633" t="s">
        <v>230</v>
      </c>
      <c r="T3633" t="s">
        <v>165</v>
      </c>
      <c r="U3633" t="s">
        <v>166</v>
      </c>
      <c r="V3633" t="s">
        <v>43</v>
      </c>
      <c r="W3633" t="s">
        <v>44</v>
      </c>
      <c r="X3633" t="s">
        <v>45</v>
      </c>
      <c r="Y3633" t="s">
        <v>46</v>
      </c>
      <c r="Z3633">
        <v>3451.2503660900397</v>
      </c>
      <c r="AA3633" t="s">
        <v>496</v>
      </c>
      <c r="AB3633" t="s">
        <v>497</v>
      </c>
      <c r="AC3633" t="str">
        <f t="shared" si="56"/>
        <v>2025</v>
      </c>
    </row>
    <row r="3634" spans="1:29" x14ac:dyDescent="0.25">
      <c r="A3634" t="s">
        <v>27</v>
      </c>
      <c r="B3634" t="s">
        <v>1091</v>
      </c>
      <c r="C3634" t="s">
        <v>1134</v>
      </c>
      <c r="D3634" t="s">
        <v>60</v>
      </c>
      <c r="E3634" t="s">
        <v>61</v>
      </c>
      <c r="F3634" t="s">
        <v>30</v>
      </c>
      <c r="G3634" t="s">
        <v>31</v>
      </c>
      <c r="H3634" t="s">
        <v>62</v>
      </c>
      <c r="I3634" t="s">
        <v>63</v>
      </c>
      <c r="J3634" t="s">
        <v>123</v>
      </c>
      <c r="K3634" t="s">
        <v>124</v>
      </c>
      <c r="L3634" t="s">
        <v>125</v>
      </c>
      <c r="M3634" t="s">
        <v>126</v>
      </c>
      <c r="N3634" t="s">
        <v>38</v>
      </c>
      <c r="O3634" t="s">
        <v>38</v>
      </c>
      <c r="P3634" t="s">
        <v>38</v>
      </c>
      <c r="Q3634" t="s">
        <v>38</v>
      </c>
      <c r="R3634" t="s">
        <v>353</v>
      </c>
      <c r="S3634" t="s">
        <v>354</v>
      </c>
      <c r="T3634" t="s">
        <v>251</v>
      </c>
      <c r="U3634" t="s">
        <v>252</v>
      </c>
      <c r="V3634" t="s">
        <v>253</v>
      </c>
      <c r="W3634" t="s">
        <v>254</v>
      </c>
      <c r="X3634" t="s">
        <v>45</v>
      </c>
      <c r="Y3634" t="s">
        <v>46</v>
      </c>
      <c r="Z3634">
        <v>2158.6414069323009</v>
      </c>
      <c r="AA3634" t="s">
        <v>758</v>
      </c>
      <c r="AB3634" t="s">
        <v>759</v>
      </c>
      <c r="AC3634" t="str">
        <f t="shared" si="56"/>
        <v>2025</v>
      </c>
    </row>
    <row r="3635" spans="1:29" x14ac:dyDescent="0.25">
      <c r="A3635" t="s">
        <v>27</v>
      </c>
      <c r="B3635" t="s">
        <v>1091</v>
      </c>
      <c r="C3635" t="s">
        <v>1134</v>
      </c>
      <c r="D3635" t="s">
        <v>60</v>
      </c>
      <c r="E3635" t="s">
        <v>61</v>
      </c>
      <c r="F3635" t="s">
        <v>30</v>
      </c>
      <c r="G3635" t="s">
        <v>31</v>
      </c>
      <c r="H3635" t="s">
        <v>62</v>
      </c>
      <c r="I3635" t="s">
        <v>63</v>
      </c>
      <c r="J3635" t="s">
        <v>123</v>
      </c>
      <c r="K3635" t="s">
        <v>124</v>
      </c>
      <c r="L3635" t="s">
        <v>125</v>
      </c>
      <c r="M3635" t="s">
        <v>126</v>
      </c>
      <c r="N3635" t="s">
        <v>38</v>
      </c>
      <c r="O3635" t="s">
        <v>38</v>
      </c>
      <c r="P3635" t="s">
        <v>38</v>
      </c>
      <c r="Q3635" t="s">
        <v>38</v>
      </c>
      <c r="R3635" t="s">
        <v>353</v>
      </c>
      <c r="S3635" t="s">
        <v>354</v>
      </c>
      <c r="T3635" t="s">
        <v>251</v>
      </c>
      <c r="U3635" t="s">
        <v>252</v>
      </c>
      <c r="V3635" t="s">
        <v>253</v>
      </c>
      <c r="W3635" t="s">
        <v>254</v>
      </c>
      <c r="X3635" t="s">
        <v>45</v>
      </c>
      <c r="Y3635" t="s">
        <v>46</v>
      </c>
      <c r="Z3635">
        <v>2158.6414069323014</v>
      </c>
      <c r="AA3635" t="s">
        <v>355</v>
      </c>
      <c r="AB3635" t="s">
        <v>1039</v>
      </c>
      <c r="AC3635" t="str">
        <f t="shared" si="56"/>
        <v>2025</v>
      </c>
    </row>
    <row r="3636" spans="1:29" x14ac:dyDescent="0.25">
      <c r="A3636" t="s">
        <v>27</v>
      </c>
      <c r="B3636" t="s">
        <v>1091</v>
      </c>
      <c r="C3636" t="s">
        <v>1134</v>
      </c>
      <c r="D3636" t="s">
        <v>60</v>
      </c>
      <c r="E3636" t="s">
        <v>61</v>
      </c>
      <c r="F3636" t="s">
        <v>30</v>
      </c>
      <c r="G3636" t="s">
        <v>31</v>
      </c>
      <c r="H3636" t="s">
        <v>62</v>
      </c>
      <c r="I3636" t="s">
        <v>63</v>
      </c>
      <c r="J3636" t="s">
        <v>123</v>
      </c>
      <c r="K3636" t="s">
        <v>124</v>
      </c>
      <c r="L3636" t="s">
        <v>125</v>
      </c>
      <c r="M3636" t="s">
        <v>126</v>
      </c>
      <c r="N3636" t="s">
        <v>38</v>
      </c>
      <c r="O3636" t="s">
        <v>38</v>
      </c>
      <c r="P3636" t="s">
        <v>38</v>
      </c>
      <c r="Q3636" t="s">
        <v>38</v>
      </c>
      <c r="R3636" t="s">
        <v>249</v>
      </c>
      <c r="S3636" t="s">
        <v>250</v>
      </c>
      <c r="T3636" t="s">
        <v>251</v>
      </c>
      <c r="U3636" t="s">
        <v>252</v>
      </c>
      <c r="V3636" t="s">
        <v>253</v>
      </c>
      <c r="W3636" t="s">
        <v>254</v>
      </c>
      <c r="X3636" t="s">
        <v>45</v>
      </c>
      <c r="Y3636" t="s">
        <v>46</v>
      </c>
      <c r="Z3636">
        <v>2158.6414069323009</v>
      </c>
      <c r="AA3636" t="s">
        <v>574</v>
      </c>
      <c r="AB3636" t="s">
        <v>575</v>
      </c>
      <c r="AC3636" t="str">
        <f t="shared" si="56"/>
        <v>2025</v>
      </c>
    </row>
    <row r="3637" spans="1:29" x14ac:dyDescent="0.25">
      <c r="A3637" t="s">
        <v>27</v>
      </c>
      <c r="B3637" t="s">
        <v>1091</v>
      </c>
      <c r="C3637" t="s">
        <v>1134</v>
      </c>
      <c r="D3637" t="s">
        <v>60</v>
      </c>
      <c r="E3637" t="s">
        <v>61</v>
      </c>
      <c r="F3637" t="s">
        <v>30</v>
      </c>
      <c r="G3637" t="s">
        <v>31</v>
      </c>
      <c r="H3637" t="s">
        <v>62</v>
      </c>
      <c r="I3637" t="s">
        <v>63</v>
      </c>
      <c r="J3637" t="s">
        <v>123</v>
      </c>
      <c r="K3637" t="s">
        <v>124</v>
      </c>
      <c r="L3637" t="s">
        <v>125</v>
      </c>
      <c r="M3637" t="s">
        <v>126</v>
      </c>
      <c r="N3637" t="s">
        <v>38</v>
      </c>
      <c r="O3637" t="s">
        <v>38</v>
      </c>
      <c r="P3637" t="s">
        <v>38</v>
      </c>
      <c r="Q3637" t="s">
        <v>38</v>
      </c>
      <c r="R3637" t="s">
        <v>249</v>
      </c>
      <c r="S3637" t="s">
        <v>250</v>
      </c>
      <c r="T3637" t="s">
        <v>251</v>
      </c>
      <c r="U3637" t="s">
        <v>252</v>
      </c>
      <c r="V3637" t="s">
        <v>253</v>
      </c>
      <c r="W3637" t="s">
        <v>254</v>
      </c>
      <c r="X3637" t="s">
        <v>45</v>
      </c>
      <c r="Y3637" t="s">
        <v>46</v>
      </c>
      <c r="Z3637">
        <v>2158.6414069323014</v>
      </c>
      <c r="AA3637" t="s">
        <v>541</v>
      </c>
      <c r="AB3637" t="s">
        <v>542</v>
      </c>
      <c r="AC3637" t="str">
        <f t="shared" si="56"/>
        <v>2025</v>
      </c>
    </row>
    <row r="3638" spans="1:29" x14ac:dyDescent="0.25">
      <c r="A3638" t="s">
        <v>27</v>
      </c>
      <c r="B3638" t="s">
        <v>1091</v>
      </c>
      <c r="C3638" t="s">
        <v>1134</v>
      </c>
      <c r="D3638" t="s">
        <v>60</v>
      </c>
      <c r="E3638" t="s">
        <v>61</v>
      </c>
      <c r="F3638" t="s">
        <v>30</v>
      </c>
      <c r="G3638" t="s">
        <v>31</v>
      </c>
      <c r="H3638" t="s">
        <v>62</v>
      </c>
      <c r="I3638" t="s">
        <v>63</v>
      </c>
      <c r="J3638" t="s">
        <v>123</v>
      </c>
      <c r="K3638" t="s">
        <v>124</v>
      </c>
      <c r="L3638" t="s">
        <v>125</v>
      </c>
      <c r="M3638" t="s">
        <v>126</v>
      </c>
      <c r="N3638" t="s">
        <v>38</v>
      </c>
      <c r="O3638" t="s">
        <v>38</v>
      </c>
      <c r="P3638" t="s">
        <v>38</v>
      </c>
      <c r="Q3638" t="s">
        <v>38</v>
      </c>
      <c r="R3638" t="s">
        <v>249</v>
      </c>
      <c r="S3638" t="s">
        <v>250</v>
      </c>
      <c r="T3638" t="s">
        <v>251</v>
      </c>
      <c r="U3638" t="s">
        <v>252</v>
      </c>
      <c r="V3638" t="s">
        <v>253</v>
      </c>
      <c r="W3638" t="s">
        <v>254</v>
      </c>
      <c r="X3638" t="s">
        <v>45</v>
      </c>
      <c r="Y3638" t="s">
        <v>46</v>
      </c>
      <c r="Z3638">
        <v>2158.6414069323009</v>
      </c>
      <c r="AA3638" t="s">
        <v>255</v>
      </c>
      <c r="AB3638" t="s">
        <v>256</v>
      </c>
      <c r="AC3638" t="str">
        <f t="shared" si="56"/>
        <v>2025</v>
      </c>
    </row>
    <row r="3639" spans="1:29" x14ac:dyDescent="0.25">
      <c r="A3639" t="s">
        <v>27</v>
      </c>
      <c r="B3639" t="s">
        <v>1091</v>
      </c>
      <c r="C3639" t="s">
        <v>1134</v>
      </c>
      <c r="D3639" t="s">
        <v>257</v>
      </c>
      <c r="E3639" t="s">
        <v>258</v>
      </c>
      <c r="F3639" t="s">
        <v>30</v>
      </c>
      <c r="G3639" t="s">
        <v>31</v>
      </c>
      <c r="H3639" t="s">
        <v>62</v>
      </c>
      <c r="I3639" t="s">
        <v>63</v>
      </c>
      <c r="J3639" t="s">
        <v>64</v>
      </c>
      <c r="K3639" t="s">
        <v>65</v>
      </c>
      <c r="L3639" t="s">
        <v>38</v>
      </c>
      <c r="M3639" t="s">
        <v>38</v>
      </c>
      <c r="N3639" t="s">
        <v>38</v>
      </c>
      <c r="O3639" t="s">
        <v>38</v>
      </c>
      <c r="P3639" t="s">
        <v>38</v>
      </c>
      <c r="Q3639" t="s">
        <v>38</v>
      </c>
      <c r="R3639" t="s">
        <v>141</v>
      </c>
      <c r="S3639" t="s">
        <v>142</v>
      </c>
      <c r="T3639" t="s">
        <v>143</v>
      </c>
      <c r="U3639" t="s">
        <v>144</v>
      </c>
      <c r="V3639" t="s">
        <v>118</v>
      </c>
      <c r="W3639" t="s">
        <v>119</v>
      </c>
      <c r="X3639" t="s">
        <v>74</v>
      </c>
      <c r="Y3639" t="s">
        <v>75</v>
      </c>
      <c r="Z3639">
        <v>888.95464646021833</v>
      </c>
      <c r="AA3639" t="s">
        <v>788</v>
      </c>
      <c r="AB3639" t="s">
        <v>789</v>
      </c>
      <c r="AC3639" t="str">
        <f t="shared" si="56"/>
        <v>2025</v>
      </c>
    </row>
    <row r="3640" spans="1:29" x14ac:dyDescent="0.25">
      <c r="A3640" t="s">
        <v>27</v>
      </c>
      <c r="B3640" t="s">
        <v>1091</v>
      </c>
      <c r="C3640" t="s">
        <v>1134</v>
      </c>
      <c r="D3640" t="s">
        <v>60</v>
      </c>
      <c r="E3640" t="s">
        <v>61</v>
      </c>
      <c r="F3640" t="s">
        <v>30</v>
      </c>
      <c r="G3640" t="s">
        <v>31</v>
      </c>
      <c r="H3640" t="s">
        <v>62</v>
      </c>
      <c r="I3640" t="s">
        <v>63</v>
      </c>
      <c r="J3640" t="s">
        <v>123</v>
      </c>
      <c r="K3640" t="s">
        <v>124</v>
      </c>
      <c r="L3640" t="s">
        <v>125</v>
      </c>
      <c r="M3640" t="s">
        <v>126</v>
      </c>
      <c r="N3640" t="s">
        <v>38</v>
      </c>
      <c r="O3640" t="s">
        <v>38</v>
      </c>
      <c r="P3640" t="s">
        <v>38</v>
      </c>
      <c r="Q3640" t="s">
        <v>38</v>
      </c>
      <c r="R3640" t="s">
        <v>249</v>
      </c>
      <c r="S3640" t="s">
        <v>250</v>
      </c>
      <c r="T3640" t="s">
        <v>251</v>
      </c>
      <c r="U3640" t="s">
        <v>252</v>
      </c>
      <c r="V3640" t="s">
        <v>253</v>
      </c>
      <c r="W3640" t="s">
        <v>254</v>
      </c>
      <c r="X3640" t="s">
        <v>45</v>
      </c>
      <c r="Y3640" t="s">
        <v>46</v>
      </c>
      <c r="Z3640">
        <v>2158.6414069323014</v>
      </c>
      <c r="AA3640" t="s">
        <v>551</v>
      </c>
      <c r="AB3640" t="s">
        <v>552</v>
      </c>
      <c r="AC3640" t="str">
        <f t="shared" si="56"/>
        <v>2025</v>
      </c>
    </row>
    <row r="3641" spans="1:29" x14ac:dyDescent="0.25">
      <c r="A3641" t="s">
        <v>27</v>
      </c>
      <c r="B3641" t="s">
        <v>1091</v>
      </c>
      <c r="C3641" t="s">
        <v>1134</v>
      </c>
      <c r="D3641" t="s">
        <v>60</v>
      </c>
      <c r="E3641" t="s">
        <v>61</v>
      </c>
      <c r="F3641" t="s">
        <v>30</v>
      </c>
      <c r="G3641" t="s">
        <v>31</v>
      </c>
      <c r="H3641" t="s">
        <v>62</v>
      </c>
      <c r="I3641" t="s">
        <v>63</v>
      </c>
      <c r="J3641" t="s">
        <v>123</v>
      </c>
      <c r="K3641" t="s">
        <v>124</v>
      </c>
      <c r="L3641" t="s">
        <v>125</v>
      </c>
      <c r="M3641" t="s">
        <v>126</v>
      </c>
      <c r="N3641" t="s">
        <v>38</v>
      </c>
      <c r="O3641" t="s">
        <v>38</v>
      </c>
      <c r="P3641" t="s">
        <v>38</v>
      </c>
      <c r="Q3641" t="s">
        <v>38</v>
      </c>
      <c r="R3641" t="s">
        <v>292</v>
      </c>
      <c r="S3641" t="s">
        <v>293</v>
      </c>
      <c r="T3641" t="s">
        <v>294</v>
      </c>
      <c r="U3641" t="s">
        <v>295</v>
      </c>
      <c r="V3641" t="s">
        <v>253</v>
      </c>
      <c r="W3641" t="s">
        <v>254</v>
      </c>
      <c r="X3641" t="s">
        <v>45</v>
      </c>
      <c r="Y3641" t="s">
        <v>46</v>
      </c>
      <c r="Z3641">
        <v>1146.6732521202182</v>
      </c>
      <c r="AA3641" t="s">
        <v>296</v>
      </c>
      <c r="AB3641" t="s">
        <v>297</v>
      </c>
      <c r="AC3641" t="str">
        <f t="shared" si="56"/>
        <v>2025</v>
      </c>
    </row>
    <row r="3642" spans="1:29" x14ac:dyDescent="0.25">
      <c r="A3642" t="s">
        <v>27</v>
      </c>
      <c r="B3642" t="s">
        <v>1091</v>
      </c>
      <c r="C3642" t="s">
        <v>1134</v>
      </c>
      <c r="D3642" t="s">
        <v>60</v>
      </c>
      <c r="E3642" t="s">
        <v>61</v>
      </c>
      <c r="F3642" t="s">
        <v>30</v>
      </c>
      <c r="G3642" t="s">
        <v>31</v>
      </c>
      <c r="H3642" t="s">
        <v>62</v>
      </c>
      <c r="I3642" t="s">
        <v>63</v>
      </c>
      <c r="J3642" t="s">
        <v>123</v>
      </c>
      <c r="K3642" t="s">
        <v>124</v>
      </c>
      <c r="L3642" t="s">
        <v>125</v>
      </c>
      <c r="M3642" t="s">
        <v>126</v>
      </c>
      <c r="N3642" t="s">
        <v>38</v>
      </c>
      <c r="O3642" t="s">
        <v>38</v>
      </c>
      <c r="P3642" t="s">
        <v>38</v>
      </c>
      <c r="Q3642" t="s">
        <v>38</v>
      </c>
      <c r="R3642" t="s">
        <v>292</v>
      </c>
      <c r="S3642" t="s">
        <v>293</v>
      </c>
      <c r="T3642" t="s">
        <v>294</v>
      </c>
      <c r="U3642" t="s">
        <v>295</v>
      </c>
      <c r="V3642" t="s">
        <v>253</v>
      </c>
      <c r="W3642" t="s">
        <v>254</v>
      </c>
      <c r="X3642" t="s">
        <v>45</v>
      </c>
      <c r="Y3642" t="s">
        <v>46</v>
      </c>
      <c r="Z3642">
        <v>1146.673252120218</v>
      </c>
      <c r="AA3642" t="s">
        <v>714</v>
      </c>
      <c r="AB3642" t="s">
        <v>715</v>
      </c>
      <c r="AC3642" t="str">
        <f t="shared" si="56"/>
        <v>2025</v>
      </c>
    </row>
    <row r="3643" spans="1:29" x14ac:dyDescent="0.25">
      <c r="A3643" t="s">
        <v>27</v>
      </c>
      <c r="B3643" t="s">
        <v>1091</v>
      </c>
      <c r="C3643" t="s">
        <v>1134</v>
      </c>
      <c r="D3643" t="s">
        <v>257</v>
      </c>
      <c r="E3643" t="s">
        <v>258</v>
      </c>
      <c r="F3643" t="s">
        <v>30</v>
      </c>
      <c r="G3643" t="s">
        <v>31</v>
      </c>
      <c r="H3643" t="s">
        <v>62</v>
      </c>
      <c r="I3643" t="s">
        <v>63</v>
      </c>
      <c r="J3643" t="s">
        <v>64</v>
      </c>
      <c r="K3643" t="s">
        <v>65</v>
      </c>
      <c r="L3643" t="s">
        <v>38</v>
      </c>
      <c r="M3643" t="s">
        <v>38</v>
      </c>
      <c r="N3643" t="s">
        <v>38</v>
      </c>
      <c r="O3643" t="s">
        <v>38</v>
      </c>
      <c r="P3643" t="s">
        <v>38</v>
      </c>
      <c r="Q3643" t="s">
        <v>38</v>
      </c>
      <c r="R3643" t="s">
        <v>376</v>
      </c>
      <c r="S3643" t="s">
        <v>377</v>
      </c>
      <c r="T3643" t="s">
        <v>378</v>
      </c>
      <c r="U3643" t="s">
        <v>377</v>
      </c>
      <c r="V3643" t="s">
        <v>118</v>
      </c>
      <c r="W3643" t="s">
        <v>119</v>
      </c>
      <c r="X3643" t="s">
        <v>74</v>
      </c>
      <c r="Y3643" t="s">
        <v>75</v>
      </c>
      <c r="Z3643">
        <v>37228.742478545159</v>
      </c>
      <c r="AA3643" t="s">
        <v>665</v>
      </c>
      <c r="AB3643" t="s">
        <v>666</v>
      </c>
      <c r="AC3643" t="str">
        <f t="shared" si="56"/>
        <v>2025</v>
      </c>
    </row>
    <row r="3644" spans="1:29" x14ac:dyDescent="0.25">
      <c r="A3644" t="s">
        <v>27</v>
      </c>
      <c r="B3644" t="s">
        <v>1091</v>
      </c>
      <c r="C3644" t="s">
        <v>1134</v>
      </c>
      <c r="D3644" t="s">
        <v>60</v>
      </c>
      <c r="E3644" t="s">
        <v>61</v>
      </c>
      <c r="F3644" t="s">
        <v>30</v>
      </c>
      <c r="G3644" t="s">
        <v>31</v>
      </c>
      <c r="H3644" t="s">
        <v>62</v>
      </c>
      <c r="I3644" t="s">
        <v>63</v>
      </c>
      <c r="J3644" t="s">
        <v>123</v>
      </c>
      <c r="K3644" t="s">
        <v>124</v>
      </c>
      <c r="L3644" t="s">
        <v>125</v>
      </c>
      <c r="M3644" t="s">
        <v>126</v>
      </c>
      <c r="N3644" t="s">
        <v>38</v>
      </c>
      <c r="O3644" t="s">
        <v>38</v>
      </c>
      <c r="P3644" t="s">
        <v>38</v>
      </c>
      <c r="Q3644" t="s">
        <v>38</v>
      </c>
      <c r="R3644" t="s">
        <v>368</v>
      </c>
      <c r="S3644" t="s">
        <v>369</v>
      </c>
      <c r="T3644" t="s">
        <v>370</v>
      </c>
      <c r="U3644" t="s">
        <v>371</v>
      </c>
      <c r="V3644" t="s">
        <v>253</v>
      </c>
      <c r="W3644" t="s">
        <v>254</v>
      </c>
      <c r="X3644" t="s">
        <v>45</v>
      </c>
      <c r="Y3644" t="s">
        <v>46</v>
      </c>
      <c r="Z3644">
        <v>1146.673252120218</v>
      </c>
      <c r="AA3644" t="s">
        <v>372</v>
      </c>
      <c r="AB3644" t="s">
        <v>373</v>
      </c>
      <c r="AC3644" t="str">
        <f t="shared" si="56"/>
        <v>2025</v>
      </c>
    </row>
    <row r="3645" spans="1:29" x14ac:dyDescent="0.25">
      <c r="A3645" t="s">
        <v>27</v>
      </c>
      <c r="B3645" t="s">
        <v>1091</v>
      </c>
      <c r="C3645" t="s">
        <v>1134</v>
      </c>
      <c r="D3645" t="s">
        <v>60</v>
      </c>
      <c r="E3645" t="s">
        <v>61</v>
      </c>
      <c r="F3645" t="s">
        <v>30</v>
      </c>
      <c r="G3645" t="s">
        <v>31</v>
      </c>
      <c r="H3645" t="s">
        <v>62</v>
      </c>
      <c r="I3645" t="s">
        <v>63</v>
      </c>
      <c r="J3645" t="s">
        <v>123</v>
      </c>
      <c r="K3645" t="s">
        <v>124</v>
      </c>
      <c r="L3645" t="s">
        <v>125</v>
      </c>
      <c r="M3645" t="s">
        <v>126</v>
      </c>
      <c r="N3645" t="s">
        <v>38</v>
      </c>
      <c r="O3645" t="s">
        <v>38</v>
      </c>
      <c r="P3645" t="s">
        <v>38</v>
      </c>
      <c r="Q3645" t="s">
        <v>38</v>
      </c>
      <c r="R3645" t="s">
        <v>368</v>
      </c>
      <c r="S3645" t="s">
        <v>369</v>
      </c>
      <c r="T3645" t="s">
        <v>370</v>
      </c>
      <c r="U3645" t="s">
        <v>371</v>
      </c>
      <c r="V3645" t="s">
        <v>253</v>
      </c>
      <c r="W3645" t="s">
        <v>254</v>
      </c>
      <c r="X3645" t="s">
        <v>45</v>
      </c>
      <c r="Y3645" t="s">
        <v>46</v>
      </c>
      <c r="Z3645">
        <v>1146.6732521202182</v>
      </c>
      <c r="AA3645" t="s">
        <v>543</v>
      </c>
      <c r="AB3645" t="s">
        <v>544</v>
      </c>
      <c r="AC3645" t="str">
        <f t="shared" si="56"/>
        <v>2025</v>
      </c>
    </row>
    <row r="3646" spans="1:29" x14ac:dyDescent="0.25">
      <c r="A3646" t="s">
        <v>27</v>
      </c>
      <c r="B3646" t="s">
        <v>1091</v>
      </c>
      <c r="C3646" t="s">
        <v>1134</v>
      </c>
      <c r="D3646" t="s">
        <v>60</v>
      </c>
      <c r="E3646" t="s">
        <v>61</v>
      </c>
      <c r="F3646" t="s">
        <v>30</v>
      </c>
      <c r="G3646" t="s">
        <v>31</v>
      </c>
      <c r="H3646" t="s">
        <v>62</v>
      </c>
      <c r="I3646" t="s">
        <v>63</v>
      </c>
      <c r="J3646" t="s">
        <v>123</v>
      </c>
      <c r="K3646" t="s">
        <v>124</v>
      </c>
      <c r="L3646" t="s">
        <v>125</v>
      </c>
      <c r="M3646" t="s">
        <v>126</v>
      </c>
      <c r="N3646" t="s">
        <v>38</v>
      </c>
      <c r="O3646" t="s">
        <v>38</v>
      </c>
      <c r="P3646" t="s">
        <v>38</v>
      </c>
      <c r="Q3646" t="s">
        <v>38</v>
      </c>
      <c r="R3646" t="s">
        <v>368</v>
      </c>
      <c r="S3646" t="s">
        <v>369</v>
      </c>
      <c r="T3646" t="s">
        <v>370</v>
      </c>
      <c r="U3646" t="s">
        <v>371</v>
      </c>
      <c r="V3646" t="s">
        <v>253</v>
      </c>
      <c r="W3646" t="s">
        <v>254</v>
      </c>
      <c r="X3646" t="s">
        <v>45</v>
      </c>
      <c r="Y3646" t="s">
        <v>46</v>
      </c>
      <c r="Z3646">
        <v>1146.6732521202182</v>
      </c>
      <c r="AA3646" t="s">
        <v>400</v>
      </c>
      <c r="AB3646" t="s">
        <v>401</v>
      </c>
      <c r="AC3646" t="str">
        <f t="shared" si="56"/>
        <v>2025</v>
      </c>
    </row>
    <row r="3647" spans="1:29" x14ac:dyDescent="0.25">
      <c r="A3647" t="s">
        <v>27</v>
      </c>
      <c r="B3647" t="s">
        <v>1091</v>
      </c>
      <c r="C3647" t="s">
        <v>1134</v>
      </c>
      <c r="D3647" t="s">
        <v>257</v>
      </c>
      <c r="E3647" t="s">
        <v>258</v>
      </c>
      <c r="F3647" t="s">
        <v>30</v>
      </c>
      <c r="G3647" t="s">
        <v>31</v>
      </c>
      <c r="H3647" t="s">
        <v>62</v>
      </c>
      <c r="I3647" t="s">
        <v>63</v>
      </c>
      <c r="J3647" t="s">
        <v>64</v>
      </c>
      <c r="K3647" t="s">
        <v>65</v>
      </c>
      <c r="L3647" t="s">
        <v>38</v>
      </c>
      <c r="M3647" t="s">
        <v>38</v>
      </c>
      <c r="N3647" t="s">
        <v>38</v>
      </c>
      <c r="O3647" t="s">
        <v>38</v>
      </c>
      <c r="P3647" t="s">
        <v>38</v>
      </c>
      <c r="Q3647" t="s">
        <v>38</v>
      </c>
      <c r="R3647" t="s">
        <v>376</v>
      </c>
      <c r="S3647" t="s">
        <v>377</v>
      </c>
      <c r="T3647" t="s">
        <v>378</v>
      </c>
      <c r="U3647" t="s">
        <v>377</v>
      </c>
      <c r="V3647" t="s">
        <v>118</v>
      </c>
      <c r="W3647" t="s">
        <v>119</v>
      </c>
      <c r="X3647" t="s">
        <v>74</v>
      </c>
      <c r="Y3647" t="s">
        <v>75</v>
      </c>
      <c r="Z3647">
        <v>1185.2337180169791</v>
      </c>
      <c r="AA3647" t="s">
        <v>520</v>
      </c>
      <c r="AB3647" t="s">
        <v>521</v>
      </c>
      <c r="AC3647" t="str">
        <f t="shared" si="56"/>
        <v>2025</v>
      </c>
    </row>
    <row r="3648" spans="1:29" x14ac:dyDescent="0.25">
      <c r="A3648" t="s">
        <v>27</v>
      </c>
      <c r="B3648" t="s">
        <v>1091</v>
      </c>
      <c r="C3648" t="s">
        <v>1134</v>
      </c>
      <c r="D3648" t="s">
        <v>60</v>
      </c>
      <c r="E3648" t="s">
        <v>61</v>
      </c>
      <c r="F3648" t="s">
        <v>30</v>
      </c>
      <c r="G3648" t="s">
        <v>31</v>
      </c>
      <c r="H3648" t="s">
        <v>62</v>
      </c>
      <c r="I3648" t="s">
        <v>63</v>
      </c>
      <c r="J3648" t="s">
        <v>123</v>
      </c>
      <c r="K3648" t="s">
        <v>124</v>
      </c>
      <c r="L3648" t="s">
        <v>125</v>
      </c>
      <c r="M3648" t="s">
        <v>126</v>
      </c>
      <c r="N3648" t="s">
        <v>38</v>
      </c>
      <c r="O3648" t="s">
        <v>38</v>
      </c>
      <c r="P3648" t="s">
        <v>38</v>
      </c>
      <c r="Q3648" t="s">
        <v>38</v>
      </c>
      <c r="R3648" t="s">
        <v>368</v>
      </c>
      <c r="S3648" t="s">
        <v>369</v>
      </c>
      <c r="T3648" t="s">
        <v>370</v>
      </c>
      <c r="U3648" t="s">
        <v>371</v>
      </c>
      <c r="V3648" t="s">
        <v>253</v>
      </c>
      <c r="W3648" t="s">
        <v>254</v>
      </c>
      <c r="X3648" t="s">
        <v>45</v>
      </c>
      <c r="Y3648" t="s">
        <v>46</v>
      </c>
      <c r="Z3648">
        <v>1146.673252120218</v>
      </c>
      <c r="AA3648" t="s">
        <v>794</v>
      </c>
      <c r="AB3648" t="s">
        <v>795</v>
      </c>
      <c r="AC3648" t="str">
        <f t="shared" si="56"/>
        <v>2025</v>
      </c>
    </row>
    <row r="3649" spans="1:29" x14ac:dyDescent="0.25">
      <c r="A3649" t="s">
        <v>27</v>
      </c>
      <c r="B3649" t="s">
        <v>1091</v>
      </c>
      <c r="C3649" t="s">
        <v>1134</v>
      </c>
      <c r="D3649" t="s">
        <v>60</v>
      </c>
      <c r="E3649" t="s">
        <v>61</v>
      </c>
      <c r="F3649" t="s">
        <v>30</v>
      </c>
      <c r="G3649" t="s">
        <v>31</v>
      </c>
      <c r="H3649" t="s">
        <v>62</v>
      </c>
      <c r="I3649" t="s">
        <v>63</v>
      </c>
      <c r="J3649" t="s">
        <v>123</v>
      </c>
      <c r="K3649" t="s">
        <v>124</v>
      </c>
      <c r="L3649" t="s">
        <v>125</v>
      </c>
      <c r="M3649" t="s">
        <v>126</v>
      </c>
      <c r="N3649" t="s">
        <v>38</v>
      </c>
      <c r="O3649" t="s">
        <v>38</v>
      </c>
      <c r="P3649" t="s">
        <v>38</v>
      </c>
      <c r="Q3649" t="s">
        <v>38</v>
      </c>
      <c r="R3649" t="s">
        <v>368</v>
      </c>
      <c r="S3649" t="s">
        <v>369</v>
      </c>
      <c r="T3649" t="s">
        <v>370</v>
      </c>
      <c r="U3649" t="s">
        <v>371</v>
      </c>
      <c r="V3649" t="s">
        <v>253</v>
      </c>
      <c r="W3649" t="s">
        <v>254</v>
      </c>
      <c r="X3649" t="s">
        <v>45</v>
      </c>
      <c r="Y3649" t="s">
        <v>46</v>
      </c>
      <c r="Z3649">
        <v>1146.6732521202182</v>
      </c>
      <c r="AA3649" t="s">
        <v>516</v>
      </c>
      <c r="AB3649" t="s">
        <v>517</v>
      </c>
      <c r="AC3649" t="str">
        <f t="shared" si="56"/>
        <v>2025</v>
      </c>
    </row>
    <row r="3650" spans="1:29" x14ac:dyDescent="0.25">
      <c r="A3650" t="s">
        <v>27</v>
      </c>
      <c r="B3650" t="s">
        <v>1091</v>
      </c>
      <c r="C3650" t="s">
        <v>1134</v>
      </c>
      <c r="D3650" t="s">
        <v>60</v>
      </c>
      <c r="E3650" t="s">
        <v>61</v>
      </c>
      <c r="F3650" t="s">
        <v>30</v>
      </c>
      <c r="G3650" t="s">
        <v>31</v>
      </c>
      <c r="H3650" t="s">
        <v>62</v>
      </c>
      <c r="I3650" t="s">
        <v>63</v>
      </c>
      <c r="J3650" t="s">
        <v>123</v>
      </c>
      <c r="K3650" t="s">
        <v>124</v>
      </c>
      <c r="L3650" t="s">
        <v>125</v>
      </c>
      <c r="M3650" t="s">
        <v>126</v>
      </c>
      <c r="N3650" t="s">
        <v>38</v>
      </c>
      <c r="O3650" t="s">
        <v>38</v>
      </c>
      <c r="P3650" t="s">
        <v>38</v>
      </c>
      <c r="Q3650" t="s">
        <v>38</v>
      </c>
      <c r="R3650" t="s">
        <v>547</v>
      </c>
      <c r="S3650" t="s">
        <v>548</v>
      </c>
      <c r="T3650" t="s">
        <v>370</v>
      </c>
      <c r="U3650" t="s">
        <v>371</v>
      </c>
      <c r="V3650" t="s">
        <v>253</v>
      </c>
      <c r="W3650" t="s">
        <v>254</v>
      </c>
      <c r="X3650" t="s">
        <v>45</v>
      </c>
      <c r="Y3650" t="s">
        <v>46</v>
      </c>
      <c r="Z3650">
        <v>1146.6732521202182</v>
      </c>
      <c r="AA3650" t="s">
        <v>549</v>
      </c>
      <c r="AB3650" t="s">
        <v>550</v>
      </c>
      <c r="AC3650" t="str">
        <f t="shared" si="56"/>
        <v>2025</v>
      </c>
    </row>
    <row r="3651" spans="1:29" x14ac:dyDescent="0.25">
      <c r="A3651" t="s">
        <v>27</v>
      </c>
      <c r="B3651" t="s">
        <v>1091</v>
      </c>
      <c r="C3651" t="s">
        <v>1134</v>
      </c>
      <c r="D3651" t="s">
        <v>60</v>
      </c>
      <c r="E3651" t="s">
        <v>61</v>
      </c>
      <c r="F3651" t="s">
        <v>30</v>
      </c>
      <c r="G3651" t="s">
        <v>31</v>
      </c>
      <c r="H3651" t="s">
        <v>62</v>
      </c>
      <c r="I3651" t="s">
        <v>63</v>
      </c>
      <c r="J3651" t="s">
        <v>123</v>
      </c>
      <c r="K3651" t="s">
        <v>124</v>
      </c>
      <c r="L3651" t="s">
        <v>38</v>
      </c>
      <c r="M3651" t="s">
        <v>38</v>
      </c>
      <c r="N3651" t="s">
        <v>38</v>
      </c>
      <c r="O3651" t="s">
        <v>38</v>
      </c>
      <c r="P3651" t="s">
        <v>38</v>
      </c>
      <c r="Q3651" t="s">
        <v>38</v>
      </c>
      <c r="R3651" t="s">
        <v>241</v>
      </c>
      <c r="S3651" t="s">
        <v>242</v>
      </c>
      <c r="T3651" t="s">
        <v>243</v>
      </c>
      <c r="U3651" t="s">
        <v>244</v>
      </c>
      <c r="V3651" t="s">
        <v>245</v>
      </c>
      <c r="W3651" t="s">
        <v>246</v>
      </c>
      <c r="X3651" t="s">
        <v>74</v>
      </c>
      <c r="Y3651" t="s">
        <v>75</v>
      </c>
      <c r="Z3651">
        <v>671466.49892270693</v>
      </c>
      <c r="AA3651" t="s">
        <v>298</v>
      </c>
      <c r="AB3651" t="s">
        <v>299</v>
      </c>
      <c r="AC3651" t="str">
        <f t="shared" ref="AC3651:AC3714" si="57">IF(OR(B3651="Eelarve_liigendus",B3651="Eelarve_ule",B3651="Kinnitatud eelarve",B3651="Lisaeelarve"),"2025",C3651)</f>
        <v>2025</v>
      </c>
    </row>
    <row r="3652" spans="1:29" x14ac:dyDescent="0.25">
      <c r="A3652" t="s">
        <v>27</v>
      </c>
      <c r="B3652" t="s">
        <v>1091</v>
      </c>
      <c r="C3652" t="s">
        <v>1134</v>
      </c>
      <c r="D3652" t="s">
        <v>60</v>
      </c>
      <c r="E3652" t="s">
        <v>61</v>
      </c>
      <c r="F3652" t="s">
        <v>30</v>
      </c>
      <c r="G3652" t="s">
        <v>31</v>
      </c>
      <c r="H3652" t="s">
        <v>62</v>
      </c>
      <c r="I3652" t="s">
        <v>63</v>
      </c>
      <c r="J3652" t="s">
        <v>123</v>
      </c>
      <c r="K3652" t="s">
        <v>124</v>
      </c>
      <c r="L3652" t="s">
        <v>38</v>
      </c>
      <c r="M3652" t="s">
        <v>38</v>
      </c>
      <c r="N3652" t="s">
        <v>38</v>
      </c>
      <c r="O3652" t="s">
        <v>38</v>
      </c>
      <c r="P3652" t="s">
        <v>38</v>
      </c>
      <c r="Q3652" t="s">
        <v>38</v>
      </c>
      <c r="R3652" t="s">
        <v>241</v>
      </c>
      <c r="S3652" t="s">
        <v>242</v>
      </c>
      <c r="T3652" t="s">
        <v>243</v>
      </c>
      <c r="U3652" t="s">
        <v>244</v>
      </c>
      <c r="V3652" t="s">
        <v>245</v>
      </c>
      <c r="W3652" t="s">
        <v>246</v>
      </c>
      <c r="X3652" t="s">
        <v>74</v>
      </c>
      <c r="Y3652" t="s">
        <v>75</v>
      </c>
      <c r="Z3652">
        <v>217133.34571378684</v>
      </c>
      <c r="AA3652" t="s">
        <v>539</v>
      </c>
      <c r="AB3652" t="s">
        <v>540</v>
      </c>
      <c r="AC3652" t="str">
        <f t="shared" si="57"/>
        <v>2025</v>
      </c>
    </row>
    <row r="3653" spans="1:29" x14ac:dyDescent="0.25">
      <c r="A3653" t="s">
        <v>27</v>
      </c>
      <c r="B3653" t="s">
        <v>1091</v>
      </c>
      <c r="C3653" t="s">
        <v>1134</v>
      </c>
      <c r="D3653" t="s">
        <v>60</v>
      </c>
      <c r="E3653" t="s">
        <v>61</v>
      </c>
      <c r="F3653" t="s">
        <v>30</v>
      </c>
      <c r="G3653" t="s">
        <v>31</v>
      </c>
      <c r="H3653" t="s">
        <v>62</v>
      </c>
      <c r="I3653" t="s">
        <v>63</v>
      </c>
      <c r="J3653" t="s">
        <v>123</v>
      </c>
      <c r="K3653" t="s">
        <v>124</v>
      </c>
      <c r="L3653" t="s">
        <v>38</v>
      </c>
      <c r="M3653" t="s">
        <v>38</v>
      </c>
      <c r="N3653" t="s">
        <v>38</v>
      </c>
      <c r="O3653" t="s">
        <v>38</v>
      </c>
      <c r="P3653" t="s">
        <v>38</v>
      </c>
      <c r="Q3653" t="s">
        <v>38</v>
      </c>
      <c r="R3653" t="s">
        <v>241</v>
      </c>
      <c r="S3653" t="s">
        <v>242</v>
      </c>
      <c r="T3653" t="s">
        <v>243</v>
      </c>
      <c r="U3653" t="s">
        <v>244</v>
      </c>
      <c r="V3653" t="s">
        <v>245</v>
      </c>
      <c r="W3653" t="s">
        <v>246</v>
      </c>
      <c r="X3653" t="s">
        <v>74</v>
      </c>
      <c r="Y3653" t="s">
        <v>75</v>
      </c>
      <c r="Z3653">
        <v>217133.34571378681</v>
      </c>
      <c r="AA3653" t="s">
        <v>614</v>
      </c>
      <c r="AB3653" t="s">
        <v>615</v>
      </c>
      <c r="AC3653" t="str">
        <f t="shared" si="57"/>
        <v>2025</v>
      </c>
    </row>
    <row r="3654" spans="1:29" x14ac:dyDescent="0.25">
      <c r="A3654" t="s">
        <v>27</v>
      </c>
      <c r="B3654" t="s">
        <v>1091</v>
      </c>
      <c r="C3654" t="s">
        <v>1134</v>
      </c>
      <c r="D3654" t="s">
        <v>60</v>
      </c>
      <c r="E3654" t="s">
        <v>61</v>
      </c>
      <c r="F3654" t="s">
        <v>30</v>
      </c>
      <c r="G3654" t="s">
        <v>31</v>
      </c>
      <c r="H3654" t="s">
        <v>62</v>
      </c>
      <c r="I3654" t="s">
        <v>63</v>
      </c>
      <c r="J3654" t="s">
        <v>123</v>
      </c>
      <c r="K3654" t="s">
        <v>124</v>
      </c>
      <c r="L3654" t="s">
        <v>38</v>
      </c>
      <c r="M3654" t="s">
        <v>38</v>
      </c>
      <c r="N3654" t="s">
        <v>38</v>
      </c>
      <c r="O3654" t="s">
        <v>38</v>
      </c>
      <c r="P3654" t="s">
        <v>38</v>
      </c>
      <c r="Q3654" t="s">
        <v>38</v>
      </c>
      <c r="R3654" t="s">
        <v>277</v>
      </c>
      <c r="S3654" t="s">
        <v>278</v>
      </c>
      <c r="T3654" t="s">
        <v>243</v>
      </c>
      <c r="U3654" t="s">
        <v>244</v>
      </c>
      <c r="V3654" t="s">
        <v>245</v>
      </c>
      <c r="W3654" t="s">
        <v>246</v>
      </c>
      <c r="X3654" t="s">
        <v>74</v>
      </c>
      <c r="Y3654" t="s">
        <v>75</v>
      </c>
      <c r="Z3654">
        <v>574691.49992080685</v>
      </c>
      <c r="AA3654" t="s">
        <v>279</v>
      </c>
      <c r="AB3654" t="s">
        <v>280</v>
      </c>
      <c r="AC3654" t="str">
        <f t="shared" si="57"/>
        <v>2025</v>
      </c>
    </row>
    <row r="3655" spans="1:29" x14ac:dyDescent="0.25">
      <c r="A3655" t="s">
        <v>27</v>
      </c>
      <c r="B3655" t="s">
        <v>1091</v>
      </c>
      <c r="C3655" t="s">
        <v>1134</v>
      </c>
      <c r="D3655" t="s">
        <v>257</v>
      </c>
      <c r="E3655" t="s">
        <v>258</v>
      </c>
      <c r="F3655" t="s">
        <v>30</v>
      </c>
      <c r="G3655" t="s">
        <v>31</v>
      </c>
      <c r="H3655" t="s">
        <v>62</v>
      </c>
      <c r="I3655" t="s">
        <v>63</v>
      </c>
      <c r="J3655" t="s">
        <v>64</v>
      </c>
      <c r="K3655" t="s">
        <v>65</v>
      </c>
      <c r="L3655" t="s">
        <v>286</v>
      </c>
      <c r="M3655" t="s">
        <v>287</v>
      </c>
      <c r="N3655" t="s">
        <v>38</v>
      </c>
      <c r="O3655" t="s">
        <v>38</v>
      </c>
      <c r="P3655" t="s">
        <v>38</v>
      </c>
      <c r="Q3655" t="s">
        <v>38</v>
      </c>
      <c r="R3655" t="s">
        <v>249</v>
      </c>
      <c r="S3655" t="s">
        <v>250</v>
      </c>
      <c r="T3655" t="s">
        <v>251</v>
      </c>
      <c r="U3655" t="s">
        <v>252</v>
      </c>
      <c r="V3655" t="s">
        <v>253</v>
      </c>
      <c r="W3655" t="s">
        <v>254</v>
      </c>
      <c r="X3655" t="s">
        <v>45</v>
      </c>
      <c r="Y3655" t="s">
        <v>46</v>
      </c>
      <c r="Z3655">
        <v>122492.2037207488</v>
      </c>
      <c r="AA3655" t="s">
        <v>388</v>
      </c>
      <c r="AB3655" t="s">
        <v>389</v>
      </c>
      <c r="AC3655" t="str">
        <f t="shared" si="57"/>
        <v>2025</v>
      </c>
    </row>
    <row r="3656" spans="1:29" x14ac:dyDescent="0.25">
      <c r="A3656" t="s">
        <v>27</v>
      </c>
      <c r="B3656" t="s">
        <v>1091</v>
      </c>
      <c r="C3656" t="s">
        <v>1134</v>
      </c>
      <c r="D3656" t="s">
        <v>60</v>
      </c>
      <c r="E3656" t="s">
        <v>61</v>
      </c>
      <c r="F3656" t="s">
        <v>30</v>
      </c>
      <c r="G3656" t="s">
        <v>31</v>
      </c>
      <c r="H3656" t="s">
        <v>62</v>
      </c>
      <c r="I3656" t="s">
        <v>63</v>
      </c>
      <c r="J3656" t="s">
        <v>123</v>
      </c>
      <c r="K3656" t="s">
        <v>124</v>
      </c>
      <c r="L3656" t="s">
        <v>38</v>
      </c>
      <c r="M3656" t="s">
        <v>38</v>
      </c>
      <c r="N3656" t="s">
        <v>38</v>
      </c>
      <c r="O3656" t="s">
        <v>38</v>
      </c>
      <c r="P3656" t="s">
        <v>38</v>
      </c>
      <c r="Q3656" t="s">
        <v>38</v>
      </c>
      <c r="R3656" t="s">
        <v>376</v>
      </c>
      <c r="S3656" t="s">
        <v>377</v>
      </c>
      <c r="T3656" t="s">
        <v>378</v>
      </c>
      <c r="U3656" t="s">
        <v>377</v>
      </c>
      <c r="V3656" t="s">
        <v>118</v>
      </c>
      <c r="W3656" t="s">
        <v>119</v>
      </c>
      <c r="X3656" t="s">
        <v>74</v>
      </c>
      <c r="Y3656" t="s">
        <v>75</v>
      </c>
      <c r="Z3656">
        <v>113940.63625176084</v>
      </c>
      <c r="AA3656" t="s">
        <v>528</v>
      </c>
      <c r="AB3656" t="s">
        <v>529</v>
      </c>
      <c r="AC3656" t="str">
        <f t="shared" si="57"/>
        <v>2025</v>
      </c>
    </row>
    <row r="3657" spans="1:29" x14ac:dyDescent="0.25">
      <c r="A3657" t="s">
        <v>27</v>
      </c>
      <c r="B3657" t="s">
        <v>1091</v>
      </c>
      <c r="C3657" t="s">
        <v>1134</v>
      </c>
      <c r="D3657" t="s">
        <v>60</v>
      </c>
      <c r="E3657" t="s">
        <v>61</v>
      </c>
      <c r="F3657" t="s">
        <v>30</v>
      </c>
      <c r="G3657" t="s">
        <v>31</v>
      </c>
      <c r="H3657" t="s">
        <v>62</v>
      </c>
      <c r="I3657" t="s">
        <v>63</v>
      </c>
      <c r="J3657" t="s">
        <v>123</v>
      </c>
      <c r="K3657" t="s">
        <v>124</v>
      </c>
      <c r="L3657" t="s">
        <v>38</v>
      </c>
      <c r="M3657" t="s">
        <v>38</v>
      </c>
      <c r="N3657" t="s">
        <v>38</v>
      </c>
      <c r="O3657" t="s">
        <v>38</v>
      </c>
      <c r="P3657" t="s">
        <v>38</v>
      </c>
      <c r="Q3657" t="s">
        <v>38</v>
      </c>
      <c r="R3657" t="s">
        <v>376</v>
      </c>
      <c r="S3657" t="s">
        <v>377</v>
      </c>
      <c r="T3657" t="s">
        <v>378</v>
      </c>
      <c r="U3657" t="s">
        <v>377</v>
      </c>
      <c r="V3657" t="s">
        <v>118</v>
      </c>
      <c r="W3657" t="s">
        <v>119</v>
      </c>
      <c r="X3657" t="s">
        <v>74</v>
      </c>
      <c r="Y3657" t="s">
        <v>75</v>
      </c>
      <c r="Z3657">
        <v>113940.63625176085</v>
      </c>
      <c r="AA3657" t="s">
        <v>612</v>
      </c>
      <c r="AB3657" t="s">
        <v>613</v>
      </c>
      <c r="AC3657" t="str">
        <f t="shared" si="57"/>
        <v>2025</v>
      </c>
    </row>
    <row r="3658" spans="1:29" x14ac:dyDescent="0.25">
      <c r="A3658" t="s">
        <v>27</v>
      </c>
      <c r="B3658" t="s">
        <v>1091</v>
      </c>
      <c r="C3658" t="s">
        <v>1134</v>
      </c>
      <c r="D3658" t="s">
        <v>60</v>
      </c>
      <c r="E3658" t="s">
        <v>61</v>
      </c>
      <c r="F3658" t="s">
        <v>30</v>
      </c>
      <c r="G3658" t="s">
        <v>31</v>
      </c>
      <c r="H3658" t="s">
        <v>62</v>
      </c>
      <c r="I3658" t="s">
        <v>63</v>
      </c>
      <c r="J3658" t="s">
        <v>123</v>
      </c>
      <c r="K3658" t="s">
        <v>124</v>
      </c>
      <c r="L3658" t="s">
        <v>38</v>
      </c>
      <c r="M3658" t="s">
        <v>38</v>
      </c>
      <c r="N3658" t="s">
        <v>38</v>
      </c>
      <c r="O3658" t="s">
        <v>38</v>
      </c>
      <c r="P3658" t="s">
        <v>38</v>
      </c>
      <c r="Q3658" t="s">
        <v>38</v>
      </c>
      <c r="R3658" t="s">
        <v>376</v>
      </c>
      <c r="S3658" t="s">
        <v>377</v>
      </c>
      <c r="T3658" t="s">
        <v>378</v>
      </c>
      <c r="U3658" t="s">
        <v>377</v>
      </c>
      <c r="V3658" t="s">
        <v>118</v>
      </c>
      <c r="W3658" t="s">
        <v>119</v>
      </c>
      <c r="X3658" t="s">
        <v>74</v>
      </c>
      <c r="Y3658" t="s">
        <v>75</v>
      </c>
      <c r="Z3658">
        <v>113940.63625176084</v>
      </c>
      <c r="AA3658" t="s">
        <v>402</v>
      </c>
      <c r="AB3658" t="s">
        <v>403</v>
      </c>
      <c r="AC3658" t="str">
        <f t="shared" si="57"/>
        <v>2025</v>
      </c>
    </row>
    <row r="3659" spans="1:29" x14ac:dyDescent="0.25">
      <c r="A3659" t="s">
        <v>27</v>
      </c>
      <c r="B3659" t="s">
        <v>1091</v>
      </c>
      <c r="C3659" t="s">
        <v>1134</v>
      </c>
      <c r="D3659" t="s">
        <v>257</v>
      </c>
      <c r="E3659" t="s">
        <v>258</v>
      </c>
      <c r="F3659" t="s">
        <v>30</v>
      </c>
      <c r="G3659" t="s">
        <v>31</v>
      </c>
      <c r="H3659" t="s">
        <v>62</v>
      </c>
      <c r="I3659" t="s">
        <v>63</v>
      </c>
      <c r="J3659" t="s">
        <v>64</v>
      </c>
      <c r="K3659" t="s">
        <v>65</v>
      </c>
      <c r="L3659" t="s">
        <v>286</v>
      </c>
      <c r="M3659" t="s">
        <v>287</v>
      </c>
      <c r="N3659" t="s">
        <v>38</v>
      </c>
      <c r="O3659" t="s">
        <v>38</v>
      </c>
      <c r="P3659" t="s">
        <v>38</v>
      </c>
      <c r="Q3659" t="s">
        <v>38</v>
      </c>
      <c r="R3659" t="s">
        <v>163</v>
      </c>
      <c r="S3659" t="s">
        <v>164</v>
      </c>
      <c r="T3659" t="s">
        <v>165</v>
      </c>
      <c r="U3659" t="s">
        <v>166</v>
      </c>
      <c r="V3659" t="s">
        <v>43</v>
      </c>
      <c r="W3659" t="s">
        <v>44</v>
      </c>
      <c r="X3659" t="s">
        <v>45</v>
      </c>
      <c r="Y3659" t="s">
        <v>46</v>
      </c>
      <c r="Z3659">
        <v>17077.076236561672</v>
      </c>
      <c r="AA3659" t="s">
        <v>518</v>
      </c>
      <c r="AB3659" t="s">
        <v>519</v>
      </c>
      <c r="AC3659" t="str">
        <f t="shared" si="57"/>
        <v>2025</v>
      </c>
    </row>
    <row r="3660" spans="1:29" x14ac:dyDescent="0.25">
      <c r="A3660" t="s">
        <v>27</v>
      </c>
      <c r="B3660" t="s">
        <v>1091</v>
      </c>
      <c r="C3660" t="s">
        <v>1134</v>
      </c>
      <c r="D3660" t="s">
        <v>60</v>
      </c>
      <c r="E3660" t="s">
        <v>61</v>
      </c>
      <c r="F3660" t="s">
        <v>30</v>
      </c>
      <c r="G3660" t="s">
        <v>31</v>
      </c>
      <c r="H3660" t="s">
        <v>62</v>
      </c>
      <c r="I3660" t="s">
        <v>63</v>
      </c>
      <c r="J3660" t="s">
        <v>123</v>
      </c>
      <c r="K3660" t="s">
        <v>124</v>
      </c>
      <c r="L3660" t="s">
        <v>38</v>
      </c>
      <c r="M3660" t="s">
        <v>38</v>
      </c>
      <c r="N3660" t="s">
        <v>38</v>
      </c>
      <c r="O3660" t="s">
        <v>38</v>
      </c>
      <c r="P3660" t="s">
        <v>38</v>
      </c>
      <c r="Q3660" t="s">
        <v>38</v>
      </c>
      <c r="R3660" t="s">
        <v>141</v>
      </c>
      <c r="S3660" t="s">
        <v>142</v>
      </c>
      <c r="T3660" t="s">
        <v>143</v>
      </c>
      <c r="U3660" t="s">
        <v>144</v>
      </c>
      <c r="V3660" t="s">
        <v>118</v>
      </c>
      <c r="W3660" t="s">
        <v>119</v>
      </c>
      <c r="X3660" t="s">
        <v>74</v>
      </c>
      <c r="Y3660" t="s">
        <v>75</v>
      </c>
      <c r="Z3660">
        <v>225995.89825396083</v>
      </c>
      <c r="AA3660" t="s">
        <v>145</v>
      </c>
      <c r="AB3660" t="s">
        <v>146</v>
      </c>
      <c r="AC3660" t="str">
        <f t="shared" si="57"/>
        <v>2025</v>
      </c>
    </row>
    <row r="3661" spans="1:29" x14ac:dyDescent="0.25">
      <c r="A3661" t="s">
        <v>27</v>
      </c>
      <c r="B3661" t="s">
        <v>1091</v>
      </c>
      <c r="C3661" t="s">
        <v>1134</v>
      </c>
      <c r="D3661" t="s">
        <v>60</v>
      </c>
      <c r="E3661" t="s">
        <v>61</v>
      </c>
      <c r="F3661" t="s">
        <v>30</v>
      </c>
      <c r="G3661" t="s">
        <v>31</v>
      </c>
      <c r="H3661" t="s">
        <v>62</v>
      </c>
      <c r="I3661" t="s">
        <v>63</v>
      </c>
      <c r="J3661" t="s">
        <v>123</v>
      </c>
      <c r="K3661" t="s">
        <v>124</v>
      </c>
      <c r="L3661" t="s">
        <v>38</v>
      </c>
      <c r="M3661" t="s">
        <v>38</v>
      </c>
      <c r="N3661" t="s">
        <v>38</v>
      </c>
      <c r="O3661" t="s">
        <v>38</v>
      </c>
      <c r="P3661" t="s">
        <v>38</v>
      </c>
      <c r="Q3661" t="s">
        <v>38</v>
      </c>
      <c r="R3661" t="s">
        <v>224</v>
      </c>
      <c r="S3661" t="s">
        <v>225</v>
      </c>
      <c r="T3661" t="s">
        <v>226</v>
      </c>
      <c r="U3661" t="s">
        <v>225</v>
      </c>
      <c r="V3661" t="s">
        <v>118</v>
      </c>
      <c r="W3661" t="s">
        <v>119</v>
      </c>
      <c r="X3661" t="s">
        <v>74</v>
      </c>
      <c r="Y3661" t="s">
        <v>75</v>
      </c>
      <c r="Z3661">
        <v>44466.373810396835</v>
      </c>
      <c r="AA3661" t="s">
        <v>765</v>
      </c>
      <c r="AB3661" t="s">
        <v>766</v>
      </c>
      <c r="AC3661" t="str">
        <f t="shared" si="57"/>
        <v>2025</v>
      </c>
    </row>
    <row r="3662" spans="1:29" x14ac:dyDescent="0.25">
      <c r="A3662" t="s">
        <v>27</v>
      </c>
      <c r="B3662" t="s">
        <v>1091</v>
      </c>
      <c r="C3662" t="s">
        <v>1134</v>
      </c>
      <c r="D3662" t="s">
        <v>60</v>
      </c>
      <c r="E3662" t="s">
        <v>61</v>
      </c>
      <c r="F3662" t="s">
        <v>30</v>
      </c>
      <c r="G3662" t="s">
        <v>31</v>
      </c>
      <c r="H3662" t="s">
        <v>62</v>
      </c>
      <c r="I3662" t="s">
        <v>63</v>
      </c>
      <c r="J3662" t="s">
        <v>123</v>
      </c>
      <c r="K3662" t="s">
        <v>124</v>
      </c>
      <c r="L3662" t="s">
        <v>38</v>
      </c>
      <c r="M3662" t="s">
        <v>38</v>
      </c>
      <c r="N3662" t="s">
        <v>38</v>
      </c>
      <c r="O3662" t="s">
        <v>38</v>
      </c>
      <c r="P3662" t="s">
        <v>38</v>
      </c>
      <c r="Q3662" t="s">
        <v>38</v>
      </c>
      <c r="R3662" t="s">
        <v>224</v>
      </c>
      <c r="S3662" t="s">
        <v>225</v>
      </c>
      <c r="T3662" t="s">
        <v>226</v>
      </c>
      <c r="U3662" t="s">
        <v>225</v>
      </c>
      <c r="V3662" t="s">
        <v>118</v>
      </c>
      <c r="W3662" t="s">
        <v>119</v>
      </c>
      <c r="X3662" t="s">
        <v>74</v>
      </c>
      <c r="Y3662" t="s">
        <v>75</v>
      </c>
      <c r="Z3662">
        <v>44466.373810396828</v>
      </c>
      <c r="AA3662" t="s">
        <v>404</v>
      </c>
      <c r="AB3662" t="s">
        <v>405</v>
      </c>
      <c r="AC3662" t="str">
        <f t="shared" si="57"/>
        <v>2025</v>
      </c>
    </row>
    <row r="3663" spans="1:29" x14ac:dyDescent="0.25">
      <c r="A3663" t="s">
        <v>27</v>
      </c>
      <c r="B3663" t="s">
        <v>1091</v>
      </c>
      <c r="C3663" t="s">
        <v>1134</v>
      </c>
      <c r="D3663" t="s">
        <v>257</v>
      </c>
      <c r="E3663" t="s">
        <v>258</v>
      </c>
      <c r="F3663" t="s">
        <v>30</v>
      </c>
      <c r="G3663" t="s">
        <v>31</v>
      </c>
      <c r="H3663" t="s">
        <v>62</v>
      </c>
      <c r="I3663" t="s">
        <v>63</v>
      </c>
      <c r="J3663" t="s">
        <v>64</v>
      </c>
      <c r="K3663" t="s">
        <v>65</v>
      </c>
      <c r="L3663" t="s">
        <v>286</v>
      </c>
      <c r="M3663" t="s">
        <v>287</v>
      </c>
      <c r="N3663" t="s">
        <v>38</v>
      </c>
      <c r="O3663" t="s">
        <v>38</v>
      </c>
      <c r="P3663" t="s">
        <v>38</v>
      </c>
      <c r="Q3663" t="s">
        <v>38</v>
      </c>
      <c r="R3663" t="s">
        <v>183</v>
      </c>
      <c r="S3663" t="s">
        <v>184</v>
      </c>
      <c r="T3663" t="s">
        <v>171</v>
      </c>
      <c r="U3663" t="s">
        <v>172</v>
      </c>
      <c r="V3663" t="s">
        <v>72</v>
      </c>
      <c r="W3663" t="s">
        <v>73</v>
      </c>
      <c r="X3663" t="s">
        <v>74</v>
      </c>
      <c r="Y3663" t="s">
        <v>75</v>
      </c>
      <c r="Z3663">
        <v>52275.144952732204</v>
      </c>
      <c r="AA3663" t="s">
        <v>488</v>
      </c>
      <c r="AB3663" t="s">
        <v>489</v>
      </c>
      <c r="AC3663" t="str">
        <f t="shared" si="57"/>
        <v>2025</v>
      </c>
    </row>
    <row r="3664" spans="1:29" x14ac:dyDescent="0.25">
      <c r="A3664" t="s">
        <v>27</v>
      </c>
      <c r="B3664" t="s">
        <v>1091</v>
      </c>
      <c r="C3664" t="s">
        <v>1134</v>
      </c>
      <c r="D3664" t="s">
        <v>60</v>
      </c>
      <c r="E3664" t="s">
        <v>61</v>
      </c>
      <c r="F3664" t="s">
        <v>30</v>
      </c>
      <c r="G3664" t="s">
        <v>31</v>
      </c>
      <c r="H3664" t="s">
        <v>62</v>
      </c>
      <c r="I3664" t="s">
        <v>63</v>
      </c>
      <c r="J3664" t="s">
        <v>123</v>
      </c>
      <c r="K3664" t="s">
        <v>124</v>
      </c>
      <c r="L3664" t="s">
        <v>38</v>
      </c>
      <c r="M3664" t="s">
        <v>38</v>
      </c>
      <c r="N3664" t="s">
        <v>38</v>
      </c>
      <c r="O3664" t="s">
        <v>38</v>
      </c>
      <c r="P3664" t="s">
        <v>38</v>
      </c>
      <c r="Q3664" t="s">
        <v>38</v>
      </c>
      <c r="R3664" t="s">
        <v>224</v>
      </c>
      <c r="S3664" t="s">
        <v>225</v>
      </c>
      <c r="T3664" t="s">
        <v>226</v>
      </c>
      <c r="U3664" t="s">
        <v>225</v>
      </c>
      <c r="V3664" t="s">
        <v>118</v>
      </c>
      <c r="W3664" t="s">
        <v>119</v>
      </c>
      <c r="X3664" t="s">
        <v>74</v>
      </c>
      <c r="Y3664" t="s">
        <v>75</v>
      </c>
      <c r="Z3664">
        <v>44466.373810396835</v>
      </c>
      <c r="AA3664" t="s">
        <v>559</v>
      </c>
      <c r="AB3664" t="s">
        <v>560</v>
      </c>
      <c r="AC3664" t="str">
        <f t="shared" si="57"/>
        <v>2025</v>
      </c>
    </row>
    <row r="3665" spans="1:29" x14ac:dyDescent="0.25">
      <c r="A3665" t="s">
        <v>27</v>
      </c>
      <c r="B3665" t="s">
        <v>1091</v>
      </c>
      <c r="C3665" t="s">
        <v>1134</v>
      </c>
      <c r="D3665" t="s">
        <v>60</v>
      </c>
      <c r="E3665" t="s">
        <v>61</v>
      </c>
      <c r="F3665" t="s">
        <v>30</v>
      </c>
      <c r="G3665" t="s">
        <v>31</v>
      </c>
      <c r="H3665" t="s">
        <v>62</v>
      </c>
      <c r="I3665" t="s">
        <v>63</v>
      </c>
      <c r="J3665" t="s">
        <v>123</v>
      </c>
      <c r="K3665" t="s">
        <v>124</v>
      </c>
      <c r="L3665" t="s">
        <v>38</v>
      </c>
      <c r="M3665" t="s">
        <v>38</v>
      </c>
      <c r="N3665" t="s">
        <v>38</v>
      </c>
      <c r="O3665" t="s">
        <v>38</v>
      </c>
      <c r="P3665" t="s">
        <v>38</v>
      </c>
      <c r="Q3665" t="s">
        <v>38</v>
      </c>
      <c r="R3665" t="s">
        <v>224</v>
      </c>
      <c r="S3665" t="s">
        <v>225</v>
      </c>
      <c r="T3665" t="s">
        <v>226</v>
      </c>
      <c r="U3665" t="s">
        <v>225</v>
      </c>
      <c r="V3665" t="s">
        <v>118</v>
      </c>
      <c r="W3665" t="s">
        <v>119</v>
      </c>
      <c r="X3665" t="s">
        <v>74</v>
      </c>
      <c r="Y3665" t="s">
        <v>75</v>
      </c>
      <c r="Z3665">
        <v>44466.373810396828</v>
      </c>
      <c r="AA3665" t="s">
        <v>675</v>
      </c>
      <c r="AB3665" t="s">
        <v>676</v>
      </c>
      <c r="AC3665" t="str">
        <f t="shared" si="57"/>
        <v>2025</v>
      </c>
    </row>
    <row r="3666" spans="1:29" x14ac:dyDescent="0.25">
      <c r="A3666" t="s">
        <v>27</v>
      </c>
      <c r="B3666" t="s">
        <v>1091</v>
      </c>
      <c r="C3666" t="s">
        <v>1134</v>
      </c>
      <c r="D3666" t="s">
        <v>60</v>
      </c>
      <c r="E3666" t="s">
        <v>61</v>
      </c>
      <c r="F3666" t="s">
        <v>30</v>
      </c>
      <c r="G3666" t="s">
        <v>31</v>
      </c>
      <c r="H3666" t="s">
        <v>62</v>
      </c>
      <c r="I3666" t="s">
        <v>63</v>
      </c>
      <c r="J3666" t="s">
        <v>123</v>
      </c>
      <c r="K3666" t="s">
        <v>124</v>
      </c>
      <c r="L3666" t="s">
        <v>38</v>
      </c>
      <c r="M3666" t="s">
        <v>38</v>
      </c>
      <c r="N3666" t="s">
        <v>38</v>
      </c>
      <c r="O3666" t="s">
        <v>38</v>
      </c>
      <c r="P3666" t="s">
        <v>38</v>
      </c>
      <c r="Q3666" t="s">
        <v>38</v>
      </c>
      <c r="R3666" t="s">
        <v>224</v>
      </c>
      <c r="S3666" t="s">
        <v>225</v>
      </c>
      <c r="T3666" t="s">
        <v>226</v>
      </c>
      <c r="U3666" t="s">
        <v>225</v>
      </c>
      <c r="V3666" t="s">
        <v>118</v>
      </c>
      <c r="W3666" t="s">
        <v>119</v>
      </c>
      <c r="X3666" t="s">
        <v>74</v>
      </c>
      <c r="Y3666" t="s">
        <v>75</v>
      </c>
      <c r="Z3666">
        <v>44466.373810396828</v>
      </c>
      <c r="AA3666" t="s">
        <v>555</v>
      </c>
      <c r="AB3666" t="s">
        <v>556</v>
      </c>
      <c r="AC3666" t="str">
        <f t="shared" si="57"/>
        <v>2025</v>
      </c>
    </row>
    <row r="3667" spans="1:29" x14ac:dyDescent="0.25">
      <c r="A3667" t="s">
        <v>27</v>
      </c>
      <c r="B3667" t="s">
        <v>1091</v>
      </c>
      <c r="C3667" t="s">
        <v>1134</v>
      </c>
      <c r="D3667" t="s">
        <v>60</v>
      </c>
      <c r="E3667" t="s">
        <v>61</v>
      </c>
      <c r="F3667" t="s">
        <v>30</v>
      </c>
      <c r="G3667" t="s">
        <v>31</v>
      </c>
      <c r="H3667" t="s">
        <v>62</v>
      </c>
      <c r="I3667" t="s">
        <v>63</v>
      </c>
      <c r="J3667" t="s">
        <v>123</v>
      </c>
      <c r="K3667" t="s">
        <v>124</v>
      </c>
      <c r="L3667" t="s">
        <v>38</v>
      </c>
      <c r="M3667" t="s">
        <v>38</v>
      </c>
      <c r="N3667" t="s">
        <v>38</v>
      </c>
      <c r="O3667" t="s">
        <v>38</v>
      </c>
      <c r="P3667" t="s">
        <v>38</v>
      </c>
      <c r="Q3667" t="s">
        <v>38</v>
      </c>
      <c r="R3667" t="s">
        <v>224</v>
      </c>
      <c r="S3667" t="s">
        <v>225</v>
      </c>
      <c r="T3667" t="s">
        <v>226</v>
      </c>
      <c r="U3667" t="s">
        <v>225</v>
      </c>
      <c r="V3667" t="s">
        <v>118</v>
      </c>
      <c r="W3667" t="s">
        <v>119</v>
      </c>
      <c r="X3667" t="s">
        <v>74</v>
      </c>
      <c r="Y3667" t="s">
        <v>75</v>
      </c>
      <c r="Z3667">
        <v>44466.373810396828</v>
      </c>
      <c r="AA3667" t="s">
        <v>530</v>
      </c>
      <c r="AB3667" t="s">
        <v>531</v>
      </c>
      <c r="AC3667" t="str">
        <f t="shared" si="57"/>
        <v>2025</v>
      </c>
    </row>
    <row r="3668" spans="1:29" x14ac:dyDescent="0.25">
      <c r="A3668" t="s">
        <v>27</v>
      </c>
      <c r="B3668" t="s">
        <v>1091</v>
      </c>
      <c r="C3668" t="s">
        <v>1134</v>
      </c>
      <c r="D3668" t="s">
        <v>60</v>
      </c>
      <c r="E3668" t="s">
        <v>61</v>
      </c>
      <c r="F3668" t="s">
        <v>30</v>
      </c>
      <c r="G3668" t="s">
        <v>31</v>
      </c>
      <c r="H3668" t="s">
        <v>62</v>
      </c>
      <c r="I3668" t="s">
        <v>63</v>
      </c>
      <c r="J3668" t="s">
        <v>123</v>
      </c>
      <c r="K3668" t="s">
        <v>124</v>
      </c>
      <c r="L3668" t="s">
        <v>38</v>
      </c>
      <c r="M3668" t="s">
        <v>38</v>
      </c>
      <c r="N3668" t="s">
        <v>38</v>
      </c>
      <c r="O3668" t="s">
        <v>38</v>
      </c>
      <c r="P3668" t="s">
        <v>38</v>
      </c>
      <c r="Q3668" t="s">
        <v>38</v>
      </c>
      <c r="R3668" t="s">
        <v>224</v>
      </c>
      <c r="S3668" t="s">
        <v>225</v>
      </c>
      <c r="T3668" t="s">
        <v>226</v>
      </c>
      <c r="U3668" t="s">
        <v>225</v>
      </c>
      <c r="V3668" t="s">
        <v>118</v>
      </c>
      <c r="W3668" t="s">
        <v>119</v>
      </c>
      <c r="X3668" t="s">
        <v>74</v>
      </c>
      <c r="Y3668" t="s">
        <v>75</v>
      </c>
      <c r="Z3668">
        <v>160460.54805267413</v>
      </c>
      <c r="AA3668" t="s">
        <v>306</v>
      </c>
      <c r="AB3668" t="s">
        <v>307</v>
      </c>
      <c r="AC3668" t="str">
        <f t="shared" si="57"/>
        <v>2025</v>
      </c>
    </row>
    <row r="3669" spans="1:29" x14ac:dyDescent="0.25">
      <c r="A3669" t="s">
        <v>27</v>
      </c>
      <c r="B3669" t="s">
        <v>1091</v>
      </c>
      <c r="C3669" t="s">
        <v>1134</v>
      </c>
      <c r="D3669" t="s">
        <v>60</v>
      </c>
      <c r="E3669" t="s">
        <v>61</v>
      </c>
      <c r="F3669" t="s">
        <v>30</v>
      </c>
      <c r="G3669" t="s">
        <v>31</v>
      </c>
      <c r="H3669" t="s">
        <v>62</v>
      </c>
      <c r="I3669" t="s">
        <v>63</v>
      </c>
      <c r="J3669" t="s">
        <v>123</v>
      </c>
      <c r="K3669" t="s">
        <v>124</v>
      </c>
      <c r="L3669" t="s">
        <v>38</v>
      </c>
      <c r="M3669" t="s">
        <v>38</v>
      </c>
      <c r="N3669" t="s">
        <v>38</v>
      </c>
      <c r="O3669" t="s">
        <v>38</v>
      </c>
      <c r="P3669" t="s">
        <v>38</v>
      </c>
      <c r="Q3669" t="s">
        <v>38</v>
      </c>
      <c r="R3669" t="s">
        <v>224</v>
      </c>
      <c r="S3669" t="s">
        <v>225</v>
      </c>
      <c r="T3669" t="s">
        <v>226</v>
      </c>
      <c r="U3669" t="s">
        <v>225</v>
      </c>
      <c r="V3669" t="s">
        <v>118</v>
      </c>
      <c r="W3669" t="s">
        <v>119</v>
      </c>
      <c r="X3669" t="s">
        <v>74</v>
      </c>
      <c r="Y3669" t="s">
        <v>75</v>
      </c>
      <c r="Z3669">
        <v>44466.373810396835</v>
      </c>
      <c r="AA3669" t="s">
        <v>700</v>
      </c>
      <c r="AB3669" t="s">
        <v>701</v>
      </c>
      <c r="AC3669" t="str">
        <f t="shared" si="57"/>
        <v>2025</v>
      </c>
    </row>
    <row r="3670" spans="1:29" x14ac:dyDescent="0.25">
      <c r="A3670" t="s">
        <v>27</v>
      </c>
      <c r="B3670" t="s">
        <v>1091</v>
      </c>
      <c r="C3670" t="s">
        <v>1134</v>
      </c>
      <c r="D3670" t="s">
        <v>60</v>
      </c>
      <c r="E3670" t="s">
        <v>61</v>
      </c>
      <c r="F3670" t="s">
        <v>30</v>
      </c>
      <c r="G3670" t="s">
        <v>31</v>
      </c>
      <c r="H3670" t="s">
        <v>62</v>
      </c>
      <c r="I3670" t="s">
        <v>63</v>
      </c>
      <c r="J3670" t="s">
        <v>123</v>
      </c>
      <c r="K3670" t="s">
        <v>124</v>
      </c>
      <c r="L3670" t="s">
        <v>38</v>
      </c>
      <c r="M3670" t="s">
        <v>38</v>
      </c>
      <c r="N3670" t="s">
        <v>38</v>
      </c>
      <c r="O3670" t="s">
        <v>38</v>
      </c>
      <c r="P3670" t="s">
        <v>38</v>
      </c>
      <c r="Q3670" t="s">
        <v>38</v>
      </c>
      <c r="R3670" t="s">
        <v>224</v>
      </c>
      <c r="S3670" t="s">
        <v>225</v>
      </c>
      <c r="T3670" t="s">
        <v>226</v>
      </c>
      <c r="U3670" t="s">
        <v>225</v>
      </c>
      <c r="V3670" t="s">
        <v>118</v>
      </c>
      <c r="W3670" t="s">
        <v>119</v>
      </c>
      <c r="X3670" t="s">
        <v>74</v>
      </c>
      <c r="Y3670" t="s">
        <v>75</v>
      </c>
      <c r="Z3670">
        <v>160460.54805267413</v>
      </c>
      <c r="AA3670" t="s">
        <v>227</v>
      </c>
      <c r="AB3670" t="s">
        <v>228</v>
      </c>
      <c r="AC3670" t="str">
        <f t="shared" si="57"/>
        <v>2025</v>
      </c>
    </row>
    <row r="3671" spans="1:29" x14ac:dyDescent="0.25">
      <c r="A3671" t="s">
        <v>27</v>
      </c>
      <c r="B3671" t="s">
        <v>1091</v>
      </c>
      <c r="C3671" t="s">
        <v>1134</v>
      </c>
      <c r="D3671" t="s">
        <v>257</v>
      </c>
      <c r="E3671" t="s">
        <v>258</v>
      </c>
      <c r="F3671" t="s">
        <v>30</v>
      </c>
      <c r="G3671" t="s">
        <v>31</v>
      </c>
      <c r="H3671" t="s">
        <v>62</v>
      </c>
      <c r="I3671" t="s">
        <v>63</v>
      </c>
      <c r="J3671" t="s">
        <v>64</v>
      </c>
      <c r="K3671" t="s">
        <v>65</v>
      </c>
      <c r="L3671" t="s">
        <v>286</v>
      </c>
      <c r="M3671" t="s">
        <v>287</v>
      </c>
      <c r="N3671" t="s">
        <v>38</v>
      </c>
      <c r="O3671" t="s">
        <v>38</v>
      </c>
      <c r="P3671" t="s">
        <v>38</v>
      </c>
      <c r="Q3671" t="s">
        <v>38</v>
      </c>
      <c r="R3671" t="s">
        <v>183</v>
      </c>
      <c r="S3671" t="s">
        <v>184</v>
      </c>
      <c r="T3671" t="s">
        <v>171</v>
      </c>
      <c r="U3671" t="s">
        <v>172</v>
      </c>
      <c r="V3671" t="s">
        <v>72</v>
      </c>
      <c r="W3671" t="s">
        <v>73</v>
      </c>
      <c r="X3671" t="s">
        <v>74</v>
      </c>
      <c r="Y3671" t="s">
        <v>75</v>
      </c>
      <c r="Z3671">
        <v>113093.9216858134</v>
      </c>
      <c r="AA3671" t="s">
        <v>671</v>
      </c>
      <c r="AB3671" t="s">
        <v>672</v>
      </c>
      <c r="AC3671" t="str">
        <f t="shared" si="57"/>
        <v>2025</v>
      </c>
    </row>
    <row r="3672" spans="1:29" x14ac:dyDescent="0.25">
      <c r="A3672" t="s">
        <v>27</v>
      </c>
      <c r="B3672" t="s">
        <v>1091</v>
      </c>
      <c r="C3672" t="s">
        <v>1134</v>
      </c>
      <c r="D3672" t="s">
        <v>60</v>
      </c>
      <c r="E3672" t="s">
        <v>61</v>
      </c>
      <c r="F3672" t="s">
        <v>30</v>
      </c>
      <c r="G3672" t="s">
        <v>31</v>
      </c>
      <c r="H3672" t="s">
        <v>62</v>
      </c>
      <c r="I3672" t="s">
        <v>63</v>
      </c>
      <c r="J3672" t="s">
        <v>123</v>
      </c>
      <c r="K3672" t="s">
        <v>124</v>
      </c>
      <c r="L3672" t="s">
        <v>38</v>
      </c>
      <c r="M3672" t="s">
        <v>38</v>
      </c>
      <c r="N3672" t="s">
        <v>38</v>
      </c>
      <c r="O3672" t="s">
        <v>38</v>
      </c>
      <c r="P3672" t="s">
        <v>38</v>
      </c>
      <c r="Q3672" t="s">
        <v>38</v>
      </c>
      <c r="R3672" t="s">
        <v>190</v>
      </c>
      <c r="S3672" t="s">
        <v>191</v>
      </c>
      <c r="T3672" t="s">
        <v>116</v>
      </c>
      <c r="U3672" t="s">
        <v>117</v>
      </c>
      <c r="V3672" t="s">
        <v>118</v>
      </c>
      <c r="W3672" t="s">
        <v>119</v>
      </c>
      <c r="X3672" t="s">
        <v>74</v>
      </c>
      <c r="Y3672" t="s">
        <v>75</v>
      </c>
      <c r="Z3672">
        <v>44466.373810396828</v>
      </c>
      <c r="AA3672" t="s">
        <v>964</v>
      </c>
      <c r="AB3672" t="s">
        <v>965</v>
      </c>
      <c r="AC3672" t="str">
        <f t="shared" si="57"/>
        <v>2025</v>
      </c>
    </row>
    <row r="3673" spans="1:29" x14ac:dyDescent="0.25">
      <c r="A3673" t="s">
        <v>27</v>
      </c>
      <c r="B3673" t="s">
        <v>1091</v>
      </c>
      <c r="C3673" t="s">
        <v>1134</v>
      </c>
      <c r="D3673" t="s">
        <v>60</v>
      </c>
      <c r="E3673" t="s">
        <v>61</v>
      </c>
      <c r="F3673" t="s">
        <v>30</v>
      </c>
      <c r="G3673" t="s">
        <v>31</v>
      </c>
      <c r="H3673" t="s">
        <v>62</v>
      </c>
      <c r="I3673" t="s">
        <v>63</v>
      </c>
      <c r="J3673" t="s">
        <v>123</v>
      </c>
      <c r="K3673" t="s">
        <v>124</v>
      </c>
      <c r="L3673" t="s">
        <v>38</v>
      </c>
      <c r="M3673" t="s">
        <v>38</v>
      </c>
      <c r="N3673" t="s">
        <v>38</v>
      </c>
      <c r="O3673" t="s">
        <v>38</v>
      </c>
      <c r="P3673" t="s">
        <v>38</v>
      </c>
      <c r="Q3673" t="s">
        <v>38</v>
      </c>
      <c r="R3673" t="s">
        <v>190</v>
      </c>
      <c r="S3673" t="s">
        <v>191</v>
      </c>
      <c r="T3673" t="s">
        <v>116</v>
      </c>
      <c r="U3673" t="s">
        <v>117</v>
      </c>
      <c r="V3673" t="s">
        <v>118</v>
      </c>
      <c r="W3673" t="s">
        <v>119</v>
      </c>
      <c r="X3673" t="s">
        <v>74</v>
      </c>
      <c r="Y3673" t="s">
        <v>75</v>
      </c>
      <c r="Z3673">
        <v>44466.373810396835</v>
      </c>
      <c r="AA3673" t="s">
        <v>322</v>
      </c>
      <c r="AB3673" t="s">
        <v>323</v>
      </c>
      <c r="AC3673" t="str">
        <f t="shared" si="57"/>
        <v>2025</v>
      </c>
    </row>
    <row r="3674" spans="1:29" x14ac:dyDescent="0.25">
      <c r="A3674" t="s">
        <v>27</v>
      </c>
      <c r="B3674" t="s">
        <v>1091</v>
      </c>
      <c r="C3674" t="s">
        <v>1134</v>
      </c>
      <c r="D3674" t="s">
        <v>60</v>
      </c>
      <c r="E3674" t="s">
        <v>61</v>
      </c>
      <c r="F3674" t="s">
        <v>30</v>
      </c>
      <c r="G3674" t="s">
        <v>31</v>
      </c>
      <c r="H3674" t="s">
        <v>62</v>
      </c>
      <c r="I3674" t="s">
        <v>63</v>
      </c>
      <c r="J3674" t="s">
        <v>123</v>
      </c>
      <c r="K3674" t="s">
        <v>124</v>
      </c>
      <c r="L3674" t="s">
        <v>38</v>
      </c>
      <c r="M3674" t="s">
        <v>38</v>
      </c>
      <c r="N3674" t="s">
        <v>38</v>
      </c>
      <c r="O3674" t="s">
        <v>38</v>
      </c>
      <c r="P3674" t="s">
        <v>38</v>
      </c>
      <c r="Q3674" t="s">
        <v>38</v>
      </c>
      <c r="R3674" t="s">
        <v>190</v>
      </c>
      <c r="S3674" t="s">
        <v>191</v>
      </c>
      <c r="T3674" t="s">
        <v>116</v>
      </c>
      <c r="U3674" t="s">
        <v>117</v>
      </c>
      <c r="V3674" t="s">
        <v>118</v>
      </c>
      <c r="W3674" t="s">
        <v>119</v>
      </c>
      <c r="X3674" t="s">
        <v>74</v>
      </c>
      <c r="Y3674" t="s">
        <v>75</v>
      </c>
      <c r="Z3674">
        <v>44466.373810396828</v>
      </c>
      <c r="AA3674" t="s">
        <v>192</v>
      </c>
      <c r="AB3674" t="s">
        <v>193</v>
      </c>
      <c r="AC3674" t="str">
        <f t="shared" si="57"/>
        <v>2025</v>
      </c>
    </row>
    <row r="3675" spans="1:29" x14ac:dyDescent="0.25">
      <c r="A3675" t="s">
        <v>27</v>
      </c>
      <c r="B3675" t="s">
        <v>1091</v>
      </c>
      <c r="C3675" t="s">
        <v>1134</v>
      </c>
      <c r="D3675" t="s">
        <v>257</v>
      </c>
      <c r="E3675" t="s">
        <v>258</v>
      </c>
      <c r="F3675" t="s">
        <v>30</v>
      </c>
      <c r="G3675" t="s">
        <v>31</v>
      </c>
      <c r="H3675" t="s">
        <v>62</v>
      </c>
      <c r="I3675" t="s">
        <v>63</v>
      </c>
      <c r="J3675" t="s">
        <v>64</v>
      </c>
      <c r="K3675" t="s">
        <v>65</v>
      </c>
      <c r="L3675" t="s">
        <v>286</v>
      </c>
      <c r="M3675" t="s">
        <v>287</v>
      </c>
      <c r="N3675" t="s">
        <v>38</v>
      </c>
      <c r="O3675" t="s">
        <v>38</v>
      </c>
      <c r="P3675" t="s">
        <v>38</v>
      </c>
      <c r="Q3675" t="s">
        <v>38</v>
      </c>
      <c r="R3675" t="s">
        <v>183</v>
      </c>
      <c r="S3675" t="s">
        <v>184</v>
      </c>
      <c r="T3675" t="s">
        <v>171</v>
      </c>
      <c r="U3675" t="s">
        <v>172</v>
      </c>
      <c r="V3675" t="s">
        <v>72</v>
      </c>
      <c r="W3675" t="s">
        <v>73</v>
      </c>
      <c r="X3675" t="s">
        <v>74</v>
      </c>
      <c r="Y3675" t="s">
        <v>75</v>
      </c>
      <c r="Z3675">
        <v>226959.5778197672</v>
      </c>
      <c r="AA3675" t="s">
        <v>824</v>
      </c>
      <c r="AB3675" t="s">
        <v>825</v>
      </c>
      <c r="AC3675" t="str">
        <f t="shared" si="57"/>
        <v>2025</v>
      </c>
    </row>
    <row r="3676" spans="1:29" x14ac:dyDescent="0.25">
      <c r="A3676" t="s">
        <v>27</v>
      </c>
      <c r="B3676" t="s">
        <v>1091</v>
      </c>
      <c r="C3676" t="s">
        <v>1134</v>
      </c>
      <c r="D3676" t="s">
        <v>60</v>
      </c>
      <c r="E3676" t="s">
        <v>61</v>
      </c>
      <c r="F3676" t="s">
        <v>30</v>
      </c>
      <c r="G3676" t="s">
        <v>31</v>
      </c>
      <c r="H3676" t="s">
        <v>62</v>
      </c>
      <c r="I3676" t="s">
        <v>63</v>
      </c>
      <c r="J3676" t="s">
        <v>123</v>
      </c>
      <c r="K3676" t="s">
        <v>124</v>
      </c>
      <c r="L3676" t="s">
        <v>38</v>
      </c>
      <c r="M3676" t="s">
        <v>38</v>
      </c>
      <c r="N3676" t="s">
        <v>38</v>
      </c>
      <c r="O3676" t="s">
        <v>38</v>
      </c>
      <c r="P3676" t="s">
        <v>38</v>
      </c>
      <c r="Q3676" t="s">
        <v>38</v>
      </c>
      <c r="R3676" t="s">
        <v>190</v>
      </c>
      <c r="S3676" t="s">
        <v>191</v>
      </c>
      <c r="T3676" t="s">
        <v>116</v>
      </c>
      <c r="U3676" t="s">
        <v>117</v>
      </c>
      <c r="V3676" t="s">
        <v>118</v>
      </c>
      <c r="W3676" t="s">
        <v>119</v>
      </c>
      <c r="X3676" t="s">
        <v>74</v>
      </c>
      <c r="Y3676" t="s">
        <v>75</v>
      </c>
      <c r="Z3676">
        <v>160460.5480526741</v>
      </c>
      <c r="AA3676" t="s">
        <v>702</v>
      </c>
      <c r="AB3676" t="s">
        <v>703</v>
      </c>
      <c r="AC3676" t="str">
        <f t="shared" si="57"/>
        <v>2025</v>
      </c>
    </row>
    <row r="3677" spans="1:29" x14ac:dyDescent="0.25">
      <c r="A3677" t="s">
        <v>27</v>
      </c>
      <c r="B3677" t="s">
        <v>1091</v>
      </c>
      <c r="C3677" t="s">
        <v>1134</v>
      </c>
      <c r="D3677" t="s">
        <v>60</v>
      </c>
      <c r="E3677" t="s">
        <v>61</v>
      </c>
      <c r="F3677" t="s">
        <v>30</v>
      </c>
      <c r="G3677" t="s">
        <v>31</v>
      </c>
      <c r="H3677" t="s">
        <v>62</v>
      </c>
      <c r="I3677" t="s">
        <v>63</v>
      </c>
      <c r="J3677" t="s">
        <v>123</v>
      </c>
      <c r="K3677" t="s">
        <v>124</v>
      </c>
      <c r="L3677" t="s">
        <v>38</v>
      </c>
      <c r="M3677" t="s">
        <v>38</v>
      </c>
      <c r="N3677" t="s">
        <v>38</v>
      </c>
      <c r="O3677" t="s">
        <v>38</v>
      </c>
      <c r="P3677" t="s">
        <v>38</v>
      </c>
      <c r="Q3677" t="s">
        <v>38</v>
      </c>
      <c r="R3677" t="s">
        <v>114</v>
      </c>
      <c r="S3677" t="s">
        <v>115</v>
      </c>
      <c r="T3677" t="s">
        <v>116</v>
      </c>
      <c r="U3677" t="s">
        <v>117</v>
      </c>
      <c r="V3677" t="s">
        <v>118</v>
      </c>
      <c r="W3677" t="s">
        <v>119</v>
      </c>
      <c r="X3677" t="s">
        <v>74</v>
      </c>
      <c r="Y3677" t="s">
        <v>75</v>
      </c>
      <c r="Z3677">
        <v>44466.373810396835</v>
      </c>
      <c r="AA3677" t="s">
        <v>120</v>
      </c>
      <c r="AB3677" t="s">
        <v>121</v>
      </c>
      <c r="AC3677" t="str">
        <f t="shared" si="57"/>
        <v>2025</v>
      </c>
    </row>
    <row r="3678" spans="1:29" x14ac:dyDescent="0.25">
      <c r="A3678" t="s">
        <v>27</v>
      </c>
      <c r="B3678" t="s">
        <v>1091</v>
      </c>
      <c r="C3678" t="s">
        <v>1134</v>
      </c>
      <c r="D3678" t="s">
        <v>60</v>
      </c>
      <c r="E3678" t="s">
        <v>61</v>
      </c>
      <c r="F3678" t="s">
        <v>30</v>
      </c>
      <c r="G3678" t="s">
        <v>31</v>
      </c>
      <c r="H3678" t="s">
        <v>62</v>
      </c>
      <c r="I3678" t="s">
        <v>63</v>
      </c>
      <c r="J3678" t="s">
        <v>123</v>
      </c>
      <c r="K3678" t="s">
        <v>124</v>
      </c>
      <c r="L3678" t="s">
        <v>38</v>
      </c>
      <c r="M3678" t="s">
        <v>38</v>
      </c>
      <c r="N3678" t="s">
        <v>38</v>
      </c>
      <c r="O3678" t="s">
        <v>38</v>
      </c>
      <c r="P3678" t="s">
        <v>38</v>
      </c>
      <c r="Q3678" t="s">
        <v>38</v>
      </c>
      <c r="R3678" t="s">
        <v>114</v>
      </c>
      <c r="S3678" t="s">
        <v>115</v>
      </c>
      <c r="T3678" t="s">
        <v>116</v>
      </c>
      <c r="U3678" t="s">
        <v>117</v>
      </c>
      <c r="V3678" t="s">
        <v>118</v>
      </c>
      <c r="W3678" t="s">
        <v>119</v>
      </c>
      <c r="X3678" t="s">
        <v>74</v>
      </c>
      <c r="Y3678" t="s">
        <v>75</v>
      </c>
      <c r="Z3678">
        <v>44466.373810396835</v>
      </c>
      <c r="AA3678" t="s">
        <v>408</v>
      </c>
      <c r="AB3678" t="s">
        <v>409</v>
      </c>
      <c r="AC3678" t="str">
        <f t="shared" si="57"/>
        <v>2025</v>
      </c>
    </row>
    <row r="3679" spans="1:29" x14ac:dyDescent="0.25">
      <c r="A3679" t="s">
        <v>27</v>
      </c>
      <c r="B3679" t="s">
        <v>1091</v>
      </c>
      <c r="C3679" t="s">
        <v>1134</v>
      </c>
      <c r="D3679" t="s">
        <v>257</v>
      </c>
      <c r="E3679" t="s">
        <v>258</v>
      </c>
      <c r="F3679" t="s">
        <v>30</v>
      </c>
      <c r="G3679" t="s">
        <v>31</v>
      </c>
      <c r="H3679" t="s">
        <v>62</v>
      </c>
      <c r="I3679" t="s">
        <v>63</v>
      </c>
      <c r="J3679" t="s">
        <v>64</v>
      </c>
      <c r="K3679" t="s">
        <v>65</v>
      </c>
      <c r="L3679" t="s">
        <v>286</v>
      </c>
      <c r="M3679" t="s">
        <v>287</v>
      </c>
      <c r="N3679" t="s">
        <v>38</v>
      </c>
      <c r="O3679" t="s">
        <v>38</v>
      </c>
      <c r="P3679" t="s">
        <v>38</v>
      </c>
      <c r="Q3679" t="s">
        <v>38</v>
      </c>
      <c r="R3679" t="s">
        <v>169</v>
      </c>
      <c r="S3679" t="s">
        <v>170</v>
      </c>
      <c r="T3679" t="s">
        <v>171</v>
      </c>
      <c r="U3679" t="s">
        <v>172</v>
      </c>
      <c r="V3679" t="s">
        <v>72</v>
      </c>
      <c r="W3679" t="s">
        <v>73</v>
      </c>
      <c r="X3679" t="s">
        <v>74</v>
      </c>
      <c r="Y3679" t="s">
        <v>75</v>
      </c>
      <c r="Z3679">
        <v>180374.97744102677</v>
      </c>
      <c r="AA3679" t="s">
        <v>653</v>
      </c>
      <c r="AB3679" t="s">
        <v>654</v>
      </c>
      <c r="AC3679" t="str">
        <f t="shared" si="57"/>
        <v>2025</v>
      </c>
    </row>
    <row r="3680" spans="1:29" x14ac:dyDescent="0.25">
      <c r="A3680" t="s">
        <v>27</v>
      </c>
      <c r="B3680" t="s">
        <v>1091</v>
      </c>
      <c r="C3680" t="s">
        <v>1134</v>
      </c>
      <c r="D3680" t="s">
        <v>60</v>
      </c>
      <c r="E3680" t="s">
        <v>61</v>
      </c>
      <c r="F3680" t="s">
        <v>30</v>
      </c>
      <c r="G3680" t="s">
        <v>31</v>
      </c>
      <c r="H3680" t="s">
        <v>62</v>
      </c>
      <c r="I3680" t="s">
        <v>63</v>
      </c>
      <c r="J3680" t="s">
        <v>123</v>
      </c>
      <c r="K3680" t="s">
        <v>124</v>
      </c>
      <c r="L3680" t="s">
        <v>38</v>
      </c>
      <c r="M3680" t="s">
        <v>38</v>
      </c>
      <c r="N3680" t="s">
        <v>38</v>
      </c>
      <c r="O3680" t="s">
        <v>38</v>
      </c>
      <c r="P3680" t="s">
        <v>38</v>
      </c>
      <c r="Q3680" t="s">
        <v>38</v>
      </c>
      <c r="R3680" t="s">
        <v>114</v>
      </c>
      <c r="S3680" t="s">
        <v>115</v>
      </c>
      <c r="T3680" t="s">
        <v>116</v>
      </c>
      <c r="U3680" t="s">
        <v>117</v>
      </c>
      <c r="V3680" t="s">
        <v>118</v>
      </c>
      <c r="W3680" t="s">
        <v>119</v>
      </c>
      <c r="X3680" t="s">
        <v>74</v>
      </c>
      <c r="Y3680" t="s">
        <v>75</v>
      </c>
      <c r="Z3680">
        <v>160460.54805267413</v>
      </c>
      <c r="AA3680" t="s">
        <v>327</v>
      </c>
      <c r="AB3680" t="s">
        <v>328</v>
      </c>
      <c r="AC3680" t="str">
        <f t="shared" si="57"/>
        <v>2025</v>
      </c>
    </row>
    <row r="3681" spans="1:29" x14ac:dyDescent="0.25">
      <c r="A3681" t="s">
        <v>27</v>
      </c>
      <c r="B3681" t="s">
        <v>1091</v>
      </c>
      <c r="C3681" t="s">
        <v>1134</v>
      </c>
      <c r="D3681" t="s">
        <v>60</v>
      </c>
      <c r="E3681" t="s">
        <v>61</v>
      </c>
      <c r="F3681" t="s">
        <v>30</v>
      </c>
      <c r="G3681" t="s">
        <v>31</v>
      </c>
      <c r="H3681" t="s">
        <v>62</v>
      </c>
      <c r="I3681" t="s">
        <v>63</v>
      </c>
      <c r="J3681" t="s">
        <v>123</v>
      </c>
      <c r="K3681" t="s">
        <v>124</v>
      </c>
      <c r="L3681" t="s">
        <v>38</v>
      </c>
      <c r="M3681" t="s">
        <v>38</v>
      </c>
      <c r="N3681" t="s">
        <v>38</v>
      </c>
      <c r="O3681" t="s">
        <v>38</v>
      </c>
      <c r="P3681" t="s">
        <v>38</v>
      </c>
      <c r="Q3681" t="s">
        <v>38</v>
      </c>
      <c r="R3681" t="s">
        <v>114</v>
      </c>
      <c r="S3681" t="s">
        <v>115</v>
      </c>
      <c r="T3681" t="s">
        <v>116</v>
      </c>
      <c r="U3681" t="s">
        <v>117</v>
      </c>
      <c r="V3681" t="s">
        <v>118</v>
      </c>
      <c r="W3681" t="s">
        <v>119</v>
      </c>
      <c r="X3681" t="s">
        <v>74</v>
      </c>
      <c r="Y3681" t="s">
        <v>75</v>
      </c>
      <c r="Z3681">
        <v>160460.54805267413</v>
      </c>
      <c r="AA3681" t="s">
        <v>780</v>
      </c>
      <c r="AB3681" t="s">
        <v>781</v>
      </c>
      <c r="AC3681" t="str">
        <f t="shared" si="57"/>
        <v>2025</v>
      </c>
    </row>
    <row r="3682" spans="1:29" x14ac:dyDescent="0.25">
      <c r="A3682" t="s">
        <v>27</v>
      </c>
      <c r="B3682" t="s">
        <v>1091</v>
      </c>
      <c r="C3682" t="s">
        <v>1134</v>
      </c>
      <c r="D3682" t="s">
        <v>60</v>
      </c>
      <c r="E3682" t="s">
        <v>61</v>
      </c>
      <c r="F3682" t="s">
        <v>30</v>
      </c>
      <c r="G3682" t="s">
        <v>31</v>
      </c>
      <c r="H3682" t="s">
        <v>62</v>
      </c>
      <c r="I3682" t="s">
        <v>63</v>
      </c>
      <c r="J3682" t="s">
        <v>123</v>
      </c>
      <c r="K3682" t="s">
        <v>124</v>
      </c>
      <c r="L3682" t="s">
        <v>38</v>
      </c>
      <c r="M3682" t="s">
        <v>38</v>
      </c>
      <c r="N3682" t="s">
        <v>38</v>
      </c>
      <c r="O3682" t="s">
        <v>38</v>
      </c>
      <c r="P3682" t="s">
        <v>38</v>
      </c>
      <c r="Q3682" t="s">
        <v>38</v>
      </c>
      <c r="R3682" t="s">
        <v>114</v>
      </c>
      <c r="S3682" t="s">
        <v>115</v>
      </c>
      <c r="T3682" t="s">
        <v>116</v>
      </c>
      <c r="U3682" t="s">
        <v>117</v>
      </c>
      <c r="V3682" t="s">
        <v>118</v>
      </c>
      <c r="W3682" t="s">
        <v>119</v>
      </c>
      <c r="X3682" t="s">
        <v>74</v>
      </c>
      <c r="Y3682" t="s">
        <v>75</v>
      </c>
      <c r="Z3682">
        <v>160460.5480526741</v>
      </c>
      <c r="AA3682" t="s">
        <v>561</v>
      </c>
      <c r="AB3682" t="s">
        <v>562</v>
      </c>
      <c r="AC3682" t="str">
        <f t="shared" si="57"/>
        <v>2025</v>
      </c>
    </row>
    <row r="3683" spans="1:29" x14ac:dyDescent="0.25">
      <c r="A3683" t="s">
        <v>27</v>
      </c>
      <c r="B3683" t="s">
        <v>1091</v>
      </c>
      <c r="C3683" t="s">
        <v>1134</v>
      </c>
      <c r="D3683" t="s">
        <v>60</v>
      </c>
      <c r="E3683" t="s">
        <v>61</v>
      </c>
      <c r="F3683" t="s">
        <v>30</v>
      </c>
      <c r="G3683" t="s">
        <v>31</v>
      </c>
      <c r="H3683" t="s">
        <v>62</v>
      </c>
      <c r="I3683" t="s">
        <v>63</v>
      </c>
      <c r="J3683" t="s">
        <v>123</v>
      </c>
      <c r="K3683" t="s">
        <v>124</v>
      </c>
      <c r="L3683" t="s">
        <v>38</v>
      </c>
      <c r="M3683" t="s">
        <v>38</v>
      </c>
      <c r="N3683" t="s">
        <v>38</v>
      </c>
      <c r="O3683" t="s">
        <v>38</v>
      </c>
      <c r="P3683" t="s">
        <v>38</v>
      </c>
      <c r="Q3683" t="s">
        <v>38</v>
      </c>
      <c r="R3683" t="s">
        <v>339</v>
      </c>
      <c r="S3683" t="s">
        <v>340</v>
      </c>
      <c r="T3683" t="s">
        <v>129</v>
      </c>
      <c r="U3683" t="s">
        <v>130</v>
      </c>
      <c r="V3683" t="s">
        <v>72</v>
      </c>
      <c r="W3683" t="s">
        <v>73</v>
      </c>
      <c r="X3683" t="s">
        <v>74</v>
      </c>
      <c r="Y3683" t="s">
        <v>75</v>
      </c>
      <c r="Z3683">
        <v>151428.21481249682</v>
      </c>
      <c r="AA3683" t="s">
        <v>476</v>
      </c>
      <c r="AB3683" t="s">
        <v>477</v>
      </c>
      <c r="AC3683" t="str">
        <f t="shared" si="57"/>
        <v>2025</v>
      </c>
    </row>
    <row r="3684" spans="1:29" x14ac:dyDescent="0.25">
      <c r="A3684" t="s">
        <v>27</v>
      </c>
      <c r="B3684" t="s">
        <v>1091</v>
      </c>
      <c r="C3684" t="s">
        <v>1134</v>
      </c>
      <c r="D3684" t="s">
        <v>60</v>
      </c>
      <c r="E3684" t="s">
        <v>61</v>
      </c>
      <c r="F3684" t="s">
        <v>30</v>
      </c>
      <c r="G3684" t="s">
        <v>31</v>
      </c>
      <c r="H3684" t="s">
        <v>62</v>
      </c>
      <c r="I3684" t="s">
        <v>63</v>
      </c>
      <c r="J3684" t="s">
        <v>123</v>
      </c>
      <c r="K3684" t="s">
        <v>124</v>
      </c>
      <c r="L3684" t="s">
        <v>38</v>
      </c>
      <c r="M3684" t="s">
        <v>38</v>
      </c>
      <c r="N3684" t="s">
        <v>38</v>
      </c>
      <c r="O3684" t="s">
        <v>38</v>
      </c>
      <c r="P3684" t="s">
        <v>38</v>
      </c>
      <c r="Q3684" t="s">
        <v>38</v>
      </c>
      <c r="R3684" t="s">
        <v>127</v>
      </c>
      <c r="S3684" t="s">
        <v>128</v>
      </c>
      <c r="T3684" t="s">
        <v>129</v>
      </c>
      <c r="U3684" t="s">
        <v>130</v>
      </c>
      <c r="V3684" t="s">
        <v>72</v>
      </c>
      <c r="W3684" t="s">
        <v>73</v>
      </c>
      <c r="X3684" t="s">
        <v>74</v>
      </c>
      <c r="Y3684" t="s">
        <v>75</v>
      </c>
      <c r="Z3684">
        <v>151428.21481249682</v>
      </c>
      <c r="AA3684" t="s">
        <v>608</v>
      </c>
      <c r="AB3684" t="s">
        <v>609</v>
      </c>
      <c r="AC3684" t="str">
        <f t="shared" si="57"/>
        <v>2025</v>
      </c>
    </row>
    <row r="3685" spans="1:29" x14ac:dyDescent="0.25">
      <c r="A3685" t="s">
        <v>27</v>
      </c>
      <c r="B3685" t="s">
        <v>1091</v>
      </c>
      <c r="C3685" t="s">
        <v>1134</v>
      </c>
      <c r="D3685" t="s">
        <v>60</v>
      </c>
      <c r="E3685" t="s">
        <v>61</v>
      </c>
      <c r="F3685" t="s">
        <v>30</v>
      </c>
      <c r="G3685" t="s">
        <v>31</v>
      </c>
      <c r="H3685" t="s">
        <v>62</v>
      </c>
      <c r="I3685" t="s">
        <v>63</v>
      </c>
      <c r="J3685" t="s">
        <v>123</v>
      </c>
      <c r="K3685" t="s">
        <v>124</v>
      </c>
      <c r="L3685" t="s">
        <v>38</v>
      </c>
      <c r="M3685" t="s">
        <v>38</v>
      </c>
      <c r="N3685" t="s">
        <v>38</v>
      </c>
      <c r="O3685" t="s">
        <v>38</v>
      </c>
      <c r="P3685" t="s">
        <v>38</v>
      </c>
      <c r="Q3685" t="s">
        <v>38</v>
      </c>
      <c r="R3685" t="s">
        <v>127</v>
      </c>
      <c r="S3685" t="s">
        <v>128</v>
      </c>
      <c r="T3685" t="s">
        <v>129</v>
      </c>
      <c r="U3685" t="s">
        <v>130</v>
      </c>
      <c r="V3685" t="s">
        <v>72</v>
      </c>
      <c r="W3685" t="s">
        <v>73</v>
      </c>
      <c r="X3685" t="s">
        <v>74</v>
      </c>
      <c r="Y3685" t="s">
        <v>75</v>
      </c>
      <c r="Z3685">
        <v>151428.21481249682</v>
      </c>
      <c r="AA3685" t="s">
        <v>160</v>
      </c>
      <c r="AB3685" t="s">
        <v>161</v>
      </c>
      <c r="AC3685" t="str">
        <f t="shared" si="57"/>
        <v>2025</v>
      </c>
    </row>
    <row r="3686" spans="1:29" x14ac:dyDescent="0.25">
      <c r="A3686" t="s">
        <v>27</v>
      </c>
      <c r="B3686" t="s">
        <v>1091</v>
      </c>
      <c r="C3686" t="s">
        <v>1134</v>
      </c>
      <c r="D3686" t="s">
        <v>60</v>
      </c>
      <c r="E3686" t="s">
        <v>61</v>
      </c>
      <c r="F3686" t="s">
        <v>30</v>
      </c>
      <c r="G3686" t="s">
        <v>31</v>
      </c>
      <c r="H3686" t="s">
        <v>62</v>
      </c>
      <c r="I3686" t="s">
        <v>63</v>
      </c>
      <c r="J3686" t="s">
        <v>123</v>
      </c>
      <c r="K3686" t="s">
        <v>124</v>
      </c>
      <c r="L3686" t="s">
        <v>38</v>
      </c>
      <c r="M3686" t="s">
        <v>38</v>
      </c>
      <c r="N3686" t="s">
        <v>38</v>
      </c>
      <c r="O3686" t="s">
        <v>38</v>
      </c>
      <c r="P3686" t="s">
        <v>38</v>
      </c>
      <c r="Q3686" t="s">
        <v>38</v>
      </c>
      <c r="R3686" t="s">
        <v>127</v>
      </c>
      <c r="S3686" t="s">
        <v>128</v>
      </c>
      <c r="T3686" t="s">
        <v>129</v>
      </c>
      <c r="U3686" t="s">
        <v>130</v>
      </c>
      <c r="V3686" t="s">
        <v>72</v>
      </c>
      <c r="W3686" t="s">
        <v>73</v>
      </c>
      <c r="X3686" t="s">
        <v>74</v>
      </c>
      <c r="Y3686" t="s">
        <v>75</v>
      </c>
      <c r="Z3686">
        <v>151428.21481249682</v>
      </c>
      <c r="AA3686" t="s">
        <v>629</v>
      </c>
      <c r="AB3686" t="s">
        <v>630</v>
      </c>
      <c r="AC3686" t="str">
        <f t="shared" si="57"/>
        <v>2025</v>
      </c>
    </row>
    <row r="3687" spans="1:29" x14ac:dyDescent="0.25">
      <c r="A3687" t="s">
        <v>27</v>
      </c>
      <c r="B3687" t="s">
        <v>1091</v>
      </c>
      <c r="C3687" t="s">
        <v>1134</v>
      </c>
      <c r="D3687" t="s">
        <v>257</v>
      </c>
      <c r="E3687" t="s">
        <v>258</v>
      </c>
      <c r="F3687" t="s">
        <v>30</v>
      </c>
      <c r="G3687" t="s">
        <v>31</v>
      </c>
      <c r="H3687" t="s">
        <v>62</v>
      </c>
      <c r="I3687" t="s">
        <v>63</v>
      </c>
      <c r="J3687" t="s">
        <v>64</v>
      </c>
      <c r="K3687" t="s">
        <v>65</v>
      </c>
      <c r="L3687" t="s">
        <v>286</v>
      </c>
      <c r="M3687" t="s">
        <v>287</v>
      </c>
      <c r="N3687" t="s">
        <v>38</v>
      </c>
      <c r="O3687" t="s">
        <v>38</v>
      </c>
      <c r="P3687" t="s">
        <v>38</v>
      </c>
      <c r="Q3687" t="s">
        <v>38</v>
      </c>
      <c r="R3687" t="s">
        <v>127</v>
      </c>
      <c r="S3687" t="s">
        <v>128</v>
      </c>
      <c r="T3687" t="s">
        <v>129</v>
      </c>
      <c r="U3687" t="s">
        <v>130</v>
      </c>
      <c r="V3687" t="s">
        <v>72</v>
      </c>
      <c r="W3687" t="s">
        <v>73</v>
      </c>
      <c r="X3687" t="s">
        <v>74</v>
      </c>
      <c r="Y3687" t="s">
        <v>75</v>
      </c>
      <c r="Z3687">
        <v>36134.290241455303</v>
      </c>
      <c r="AA3687" t="s">
        <v>820</v>
      </c>
      <c r="AB3687" t="s">
        <v>821</v>
      </c>
      <c r="AC3687" t="str">
        <f t="shared" si="57"/>
        <v>2025</v>
      </c>
    </row>
    <row r="3688" spans="1:29" x14ac:dyDescent="0.25">
      <c r="A3688" t="s">
        <v>27</v>
      </c>
      <c r="B3688" t="s">
        <v>1091</v>
      </c>
      <c r="C3688" t="s">
        <v>1134</v>
      </c>
      <c r="D3688" t="s">
        <v>60</v>
      </c>
      <c r="E3688" t="s">
        <v>61</v>
      </c>
      <c r="F3688" t="s">
        <v>30</v>
      </c>
      <c r="G3688" t="s">
        <v>31</v>
      </c>
      <c r="H3688" t="s">
        <v>62</v>
      </c>
      <c r="I3688" t="s">
        <v>63</v>
      </c>
      <c r="J3688" t="s">
        <v>123</v>
      </c>
      <c r="K3688" t="s">
        <v>124</v>
      </c>
      <c r="L3688" t="s">
        <v>38</v>
      </c>
      <c r="M3688" t="s">
        <v>38</v>
      </c>
      <c r="N3688" t="s">
        <v>38</v>
      </c>
      <c r="O3688" t="s">
        <v>38</v>
      </c>
      <c r="P3688" t="s">
        <v>38</v>
      </c>
      <c r="Q3688" t="s">
        <v>38</v>
      </c>
      <c r="R3688" t="s">
        <v>127</v>
      </c>
      <c r="S3688" t="s">
        <v>128</v>
      </c>
      <c r="T3688" t="s">
        <v>129</v>
      </c>
      <c r="U3688" t="s">
        <v>130</v>
      </c>
      <c r="V3688" t="s">
        <v>72</v>
      </c>
      <c r="W3688" t="s">
        <v>73</v>
      </c>
      <c r="X3688" t="s">
        <v>74</v>
      </c>
      <c r="Y3688" t="s">
        <v>75</v>
      </c>
      <c r="Z3688">
        <v>151428.21481249682</v>
      </c>
      <c r="AA3688" t="s">
        <v>131</v>
      </c>
      <c r="AB3688" t="s">
        <v>1038</v>
      </c>
      <c r="AC3688" t="str">
        <f t="shared" si="57"/>
        <v>2025</v>
      </c>
    </row>
    <row r="3689" spans="1:29" x14ac:dyDescent="0.25">
      <c r="A3689" t="s">
        <v>27</v>
      </c>
      <c r="B3689" t="s">
        <v>1091</v>
      </c>
      <c r="C3689" t="s">
        <v>1134</v>
      </c>
      <c r="D3689" t="s">
        <v>60</v>
      </c>
      <c r="E3689" t="s">
        <v>61</v>
      </c>
      <c r="F3689" t="s">
        <v>30</v>
      </c>
      <c r="G3689" t="s">
        <v>31</v>
      </c>
      <c r="H3689" t="s">
        <v>62</v>
      </c>
      <c r="I3689" t="s">
        <v>63</v>
      </c>
      <c r="J3689" t="s">
        <v>123</v>
      </c>
      <c r="K3689" t="s">
        <v>124</v>
      </c>
      <c r="L3689" t="s">
        <v>38</v>
      </c>
      <c r="M3689" t="s">
        <v>38</v>
      </c>
      <c r="N3689" t="s">
        <v>38</v>
      </c>
      <c r="O3689" t="s">
        <v>38</v>
      </c>
      <c r="P3689" t="s">
        <v>38</v>
      </c>
      <c r="Q3689" t="s">
        <v>38</v>
      </c>
      <c r="R3689" t="s">
        <v>169</v>
      </c>
      <c r="S3689" t="s">
        <v>170</v>
      </c>
      <c r="T3689" t="s">
        <v>171</v>
      </c>
      <c r="U3689" t="s">
        <v>172</v>
      </c>
      <c r="V3689" t="s">
        <v>72</v>
      </c>
      <c r="W3689" t="s">
        <v>73</v>
      </c>
      <c r="X3689" t="s">
        <v>74</v>
      </c>
      <c r="Y3689" t="s">
        <v>75</v>
      </c>
      <c r="Z3689">
        <v>206301.33705357419</v>
      </c>
      <c r="AA3689" t="s">
        <v>173</v>
      </c>
      <c r="AB3689" t="s">
        <v>174</v>
      </c>
      <c r="AC3689" t="str">
        <f t="shared" si="57"/>
        <v>2025</v>
      </c>
    </row>
    <row r="3690" spans="1:29" x14ac:dyDescent="0.25">
      <c r="A3690" t="s">
        <v>27</v>
      </c>
      <c r="B3690" t="s">
        <v>1091</v>
      </c>
      <c r="C3690" t="s">
        <v>1134</v>
      </c>
      <c r="D3690" t="s">
        <v>60</v>
      </c>
      <c r="E3690" t="s">
        <v>61</v>
      </c>
      <c r="F3690" t="s">
        <v>30</v>
      </c>
      <c r="G3690" t="s">
        <v>31</v>
      </c>
      <c r="H3690" t="s">
        <v>62</v>
      </c>
      <c r="I3690" t="s">
        <v>63</v>
      </c>
      <c r="J3690" t="s">
        <v>123</v>
      </c>
      <c r="K3690" t="s">
        <v>124</v>
      </c>
      <c r="L3690" t="s">
        <v>38</v>
      </c>
      <c r="M3690" t="s">
        <v>38</v>
      </c>
      <c r="N3690" t="s">
        <v>38</v>
      </c>
      <c r="O3690" t="s">
        <v>38</v>
      </c>
      <c r="P3690" t="s">
        <v>38</v>
      </c>
      <c r="Q3690" t="s">
        <v>38</v>
      </c>
      <c r="R3690" t="s">
        <v>169</v>
      </c>
      <c r="S3690" t="s">
        <v>170</v>
      </c>
      <c r="T3690" t="s">
        <v>171</v>
      </c>
      <c r="U3690" t="s">
        <v>172</v>
      </c>
      <c r="V3690" t="s">
        <v>72</v>
      </c>
      <c r="W3690" t="s">
        <v>73</v>
      </c>
      <c r="X3690" t="s">
        <v>74</v>
      </c>
      <c r="Y3690" t="s">
        <v>75</v>
      </c>
      <c r="Z3690">
        <v>206301.33705357416</v>
      </c>
      <c r="AA3690" t="s">
        <v>722</v>
      </c>
      <c r="AB3690" t="s">
        <v>723</v>
      </c>
      <c r="AC3690" t="str">
        <f t="shared" si="57"/>
        <v>2025</v>
      </c>
    </row>
    <row r="3691" spans="1:29" x14ac:dyDescent="0.25">
      <c r="A3691" t="s">
        <v>27</v>
      </c>
      <c r="B3691" t="s">
        <v>1091</v>
      </c>
      <c r="C3691" t="s">
        <v>1134</v>
      </c>
      <c r="D3691" t="s">
        <v>257</v>
      </c>
      <c r="E3691" t="s">
        <v>258</v>
      </c>
      <c r="F3691" t="s">
        <v>30</v>
      </c>
      <c r="G3691" t="s">
        <v>31</v>
      </c>
      <c r="H3691" t="s">
        <v>62</v>
      </c>
      <c r="I3691" t="s">
        <v>63</v>
      </c>
      <c r="J3691" t="s">
        <v>64</v>
      </c>
      <c r="K3691" t="s">
        <v>65</v>
      </c>
      <c r="L3691" t="s">
        <v>286</v>
      </c>
      <c r="M3691" t="s">
        <v>287</v>
      </c>
      <c r="N3691" t="s">
        <v>38</v>
      </c>
      <c r="O3691" t="s">
        <v>38</v>
      </c>
      <c r="P3691" t="s">
        <v>38</v>
      </c>
      <c r="Q3691" t="s">
        <v>38</v>
      </c>
      <c r="R3691" t="s">
        <v>339</v>
      </c>
      <c r="S3691" t="s">
        <v>340</v>
      </c>
      <c r="T3691" t="s">
        <v>129</v>
      </c>
      <c r="U3691" t="s">
        <v>130</v>
      </c>
      <c r="V3691" t="s">
        <v>72</v>
      </c>
      <c r="W3691" t="s">
        <v>73</v>
      </c>
      <c r="X3691" t="s">
        <v>74</v>
      </c>
      <c r="Y3691" t="s">
        <v>75</v>
      </c>
      <c r="Z3691">
        <v>2793.9712400229459</v>
      </c>
      <c r="AA3691" t="s">
        <v>492</v>
      </c>
      <c r="AB3691" t="s">
        <v>493</v>
      </c>
      <c r="AC3691" t="str">
        <f t="shared" si="57"/>
        <v>2025</v>
      </c>
    </row>
    <row r="3692" spans="1:29" x14ac:dyDescent="0.25">
      <c r="A3692" t="s">
        <v>27</v>
      </c>
      <c r="B3692" t="s">
        <v>1091</v>
      </c>
      <c r="C3692" t="s">
        <v>1134</v>
      </c>
      <c r="D3692" t="s">
        <v>60</v>
      </c>
      <c r="E3692" t="s">
        <v>61</v>
      </c>
      <c r="F3692" t="s">
        <v>30</v>
      </c>
      <c r="G3692" t="s">
        <v>31</v>
      </c>
      <c r="H3692" t="s">
        <v>62</v>
      </c>
      <c r="I3692" t="s">
        <v>63</v>
      </c>
      <c r="J3692" t="s">
        <v>123</v>
      </c>
      <c r="K3692" t="s">
        <v>124</v>
      </c>
      <c r="L3692" t="s">
        <v>38</v>
      </c>
      <c r="M3692" t="s">
        <v>38</v>
      </c>
      <c r="N3692" t="s">
        <v>38</v>
      </c>
      <c r="O3692" t="s">
        <v>38</v>
      </c>
      <c r="P3692" t="s">
        <v>38</v>
      </c>
      <c r="Q3692" t="s">
        <v>38</v>
      </c>
      <c r="R3692" t="s">
        <v>169</v>
      </c>
      <c r="S3692" t="s">
        <v>170</v>
      </c>
      <c r="T3692" t="s">
        <v>171</v>
      </c>
      <c r="U3692" t="s">
        <v>172</v>
      </c>
      <c r="V3692" t="s">
        <v>72</v>
      </c>
      <c r="W3692" t="s">
        <v>73</v>
      </c>
      <c r="X3692" t="s">
        <v>74</v>
      </c>
      <c r="Y3692" t="s">
        <v>75</v>
      </c>
      <c r="Z3692">
        <v>206301.33705357413</v>
      </c>
      <c r="AA3692" t="s">
        <v>325</v>
      </c>
      <c r="AB3692" t="s">
        <v>326</v>
      </c>
      <c r="AC3692" t="str">
        <f t="shared" si="57"/>
        <v>2025</v>
      </c>
    </row>
    <row r="3693" spans="1:29" x14ac:dyDescent="0.25">
      <c r="A3693" t="s">
        <v>27</v>
      </c>
      <c r="B3693" t="s">
        <v>1091</v>
      </c>
      <c r="C3693" t="s">
        <v>1134</v>
      </c>
      <c r="D3693" t="s">
        <v>60</v>
      </c>
      <c r="E3693" t="s">
        <v>61</v>
      </c>
      <c r="F3693" t="s">
        <v>30</v>
      </c>
      <c r="G3693" t="s">
        <v>31</v>
      </c>
      <c r="H3693" t="s">
        <v>62</v>
      </c>
      <c r="I3693" t="s">
        <v>63</v>
      </c>
      <c r="J3693" t="s">
        <v>123</v>
      </c>
      <c r="K3693" t="s">
        <v>124</v>
      </c>
      <c r="L3693" t="s">
        <v>38</v>
      </c>
      <c r="M3693" t="s">
        <v>38</v>
      </c>
      <c r="N3693" t="s">
        <v>38</v>
      </c>
      <c r="O3693" t="s">
        <v>38</v>
      </c>
      <c r="P3693" t="s">
        <v>38</v>
      </c>
      <c r="Q3693" t="s">
        <v>38</v>
      </c>
      <c r="R3693" t="s">
        <v>183</v>
      </c>
      <c r="S3693" t="s">
        <v>184</v>
      </c>
      <c r="T3693" t="s">
        <v>171</v>
      </c>
      <c r="U3693" t="s">
        <v>172</v>
      </c>
      <c r="V3693" t="s">
        <v>72</v>
      </c>
      <c r="W3693" t="s">
        <v>73</v>
      </c>
      <c r="X3693" t="s">
        <v>74</v>
      </c>
      <c r="Y3693" t="s">
        <v>75</v>
      </c>
      <c r="Z3693">
        <v>405284.31745748076</v>
      </c>
      <c r="AA3693" t="s">
        <v>633</v>
      </c>
      <c r="AB3693" t="s">
        <v>634</v>
      </c>
      <c r="AC3693" t="str">
        <f t="shared" si="57"/>
        <v>2025</v>
      </c>
    </row>
    <row r="3694" spans="1:29" x14ac:dyDescent="0.25">
      <c r="A3694" t="s">
        <v>27</v>
      </c>
      <c r="B3694" t="s">
        <v>1091</v>
      </c>
      <c r="C3694" t="s">
        <v>1134</v>
      </c>
      <c r="D3694" t="s">
        <v>60</v>
      </c>
      <c r="E3694" t="s">
        <v>61</v>
      </c>
      <c r="F3694" t="s">
        <v>30</v>
      </c>
      <c r="G3694" t="s">
        <v>31</v>
      </c>
      <c r="H3694" t="s">
        <v>62</v>
      </c>
      <c r="I3694" t="s">
        <v>63</v>
      </c>
      <c r="J3694" t="s">
        <v>123</v>
      </c>
      <c r="K3694" t="s">
        <v>124</v>
      </c>
      <c r="L3694" t="s">
        <v>38</v>
      </c>
      <c r="M3694" t="s">
        <v>38</v>
      </c>
      <c r="N3694" t="s">
        <v>38</v>
      </c>
      <c r="O3694" t="s">
        <v>38</v>
      </c>
      <c r="P3694" t="s">
        <v>38</v>
      </c>
      <c r="Q3694" t="s">
        <v>38</v>
      </c>
      <c r="R3694" t="s">
        <v>183</v>
      </c>
      <c r="S3694" t="s">
        <v>184</v>
      </c>
      <c r="T3694" t="s">
        <v>171</v>
      </c>
      <c r="U3694" t="s">
        <v>172</v>
      </c>
      <c r="V3694" t="s">
        <v>72</v>
      </c>
      <c r="W3694" t="s">
        <v>73</v>
      </c>
      <c r="X3694" t="s">
        <v>74</v>
      </c>
      <c r="Y3694" t="s">
        <v>75</v>
      </c>
      <c r="Z3694">
        <v>405284.31745748076</v>
      </c>
      <c r="AA3694" t="s">
        <v>212</v>
      </c>
      <c r="AB3694" t="s">
        <v>213</v>
      </c>
      <c r="AC3694" t="str">
        <f t="shared" si="57"/>
        <v>2025</v>
      </c>
    </row>
    <row r="3695" spans="1:29" x14ac:dyDescent="0.25">
      <c r="A3695" t="s">
        <v>27</v>
      </c>
      <c r="B3695" t="s">
        <v>1091</v>
      </c>
      <c r="C3695" t="s">
        <v>1134</v>
      </c>
      <c r="D3695" t="s">
        <v>257</v>
      </c>
      <c r="E3695" t="s">
        <v>258</v>
      </c>
      <c r="F3695" t="s">
        <v>30</v>
      </c>
      <c r="G3695" t="s">
        <v>31</v>
      </c>
      <c r="H3695" t="s">
        <v>62</v>
      </c>
      <c r="I3695" t="s">
        <v>63</v>
      </c>
      <c r="J3695" t="s">
        <v>64</v>
      </c>
      <c r="K3695" t="s">
        <v>65</v>
      </c>
      <c r="L3695" t="s">
        <v>286</v>
      </c>
      <c r="M3695" t="s">
        <v>287</v>
      </c>
      <c r="N3695" t="s">
        <v>38</v>
      </c>
      <c r="O3695" t="s">
        <v>38</v>
      </c>
      <c r="P3695" t="s">
        <v>38</v>
      </c>
      <c r="Q3695" t="s">
        <v>38</v>
      </c>
      <c r="R3695" t="s">
        <v>339</v>
      </c>
      <c r="S3695" t="s">
        <v>340</v>
      </c>
      <c r="T3695" t="s">
        <v>129</v>
      </c>
      <c r="U3695" t="s">
        <v>130</v>
      </c>
      <c r="V3695" t="s">
        <v>72</v>
      </c>
      <c r="W3695" t="s">
        <v>73</v>
      </c>
      <c r="X3695" t="s">
        <v>74</v>
      </c>
      <c r="Y3695" t="s">
        <v>75</v>
      </c>
      <c r="Z3695">
        <v>2706.9159246764561</v>
      </c>
      <c r="AA3695" t="s">
        <v>683</v>
      </c>
      <c r="AB3695" t="s">
        <v>684</v>
      </c>
      <c r="AC3695" t="str">
        <f t="shared" si="57"/>
        <v>2025</v>
      </c>
    </row>
    <row r="3696" spans="1:29" x14ac:dyDescent="0.25">
      <c r="A3696" t="s">
        <v>27</v>
      </c>
      <c r="B3696" t="s">
        <v>1091</v>
      </c>
      <c r="C3696" t="s">
        <v>1134</v>
      </c>
      <c r="D3696" t="s">
        <v>60</v>
      </c>
      <c r="E3696" t="s">
        <v>61</v>
      </c>
      <c r="F3696" t="s">
        <v>30</v>
      </c>
      <c r="G3696" t="s">
        <v>31</v>
      </c>
      <c r="H3696" t="s">
        <v>62</v>
      </c>
      <c r="I3696" t="s">
        <v>63</v>
      </c>
      <c r="J3696" t="s">
        <v>123</v>
      </c>
      <c r="K3696" t="s">
        <v>124</v>
      </c>
      <c r="L3696" t="s">
        <v>38</v>
      </c>
      <c r="M3696" t="s">
        <v>38</v>
      </c>
      <c r="N3696" t="s">
        <v>38</v>
      </c>
      <c r="O3696" t="s">
        <v>38</v>
      </c>
      <c r="P3696" t="s">
        <v>38</v>
      </c>
      <c r="Q3696" t="s">
        <v>38</v>
      </c>
      <c r="R3696" t="s">
        <v>196</v>
      </c>
      <c r="S3696" t="s">
        <v>197</v>
      </c>
      <c r="T3696" t="s">
        <v>198</v>
      </c>
      <c r="U3696" t="s">
        <v>199</v>
      </c>
      <c r="V3696" t="s">
        <v>55</v>
      </c>
      <c r="W3696" t="s">
        <v>56</v>
      </c>
      <c r="X3696" t="s">
        <v>45</v>
      </c>
      <c r="Y3696" t="s">
        <v>46</v>
      </c>
      <c r="Z3696">
        <v>91665.4084113235</v>
      </c>
      <c r="AA3696" t="s">
        <v>304</v>
      </c>
      <c r="AB3696" t="s">
        <v>305</v>
      </c>
      <c r="AC3696" t="str">
        <f t="shared" si="57"/>
        <v>2025</v>
      </c>
    </row>
    <row r="3697" spans="1:29" x14ac:dyDescent="0.25">
      <c r="A3697" t="s">
        <v>27</v>
      </c>
      <c r="B3697" t="s">
        <v>1091</v>
      </c>
      <c r="C3697" t="s">
        <v>1134</v>
      </c>
      <c r="D3697" t="s">
        <v>60</v>
      </c>
      <c r="E3697" t="s">
        <v>61</v>
      </c>
      <c r="F3697" t="s">
        <v>30</v>
      </c>
      <c r="G3697" t="s">
        <v>31</v>
      </c>
      <c r="H3697" t="s">
        <v>62</v>
      </c>
      <c r="I3697" t="s">
        <v>63</v>
      </c>
      <c r="J3697" t="s">
        <v>123</v>
      </c>
      <c r="K3697" t="s">
        <v>124</v>
      </c>
      <c r="L3697" t="s">
        <v>38</v>
      </c>
      <c r="M3697" t="s">
        <v>38</v>
      </c>
      <c r="N3697" t="s">
        <v>38</v>
      </c>
      <c r="O3697" t="s">
        <v>38</v>
      </c>
      <c r="P3697" t="s">
        <v>38</v>
      </c>
      <c r="Q3697" t="s">
        <v>38</v>
      </c>
      <c r="R3697" t="s">
        <v>196</v>
      </c>
      <c r="S3697" t="s">
        <v>197</v>
      </c>
      <c r="T3697" t="s">
        <v>198</v>
      </c>
      <c r="U3697" t="s">
        <v>199</v>
      </c>
      <c r="V3697" t="s">
        <v>55</v>
      </c>
      <c r="W3697" t="s">
        <v>56</v>
      </c>
      <c r="X3697" t="s">
        <v>45</v>
      </c>
      <c r="Y3697" t="s">
        <v>46</v>
      </c>
      <c r="Z3697">
        <v>91665.4084113235</v>
      </c>
      <c r="AA3697" t="s">
        <v>760</v>
      </c>
      <c r="AB3697" t="s">
        <v>761</v>
      </c>
      <c r="AC3697" t="str">
        <f t="shared" si="57"/>
        <v>2025</v>
      </c>
    </row>
    <row r="3698" spans="1:29" x14ac:dyDescent="0.25">
      <c r="A3698" t="s">
        <v>27</v>
      </c>
      <c r="B3698" t="s">
        <v>1091</v>
      </c>
      <c r="C3698" t="s">
        <v>1134</v>
      </c>
      <c r="D3698" t="s">
        <v>60</v>
      </c>
      <c r="E3698" t="s">
        <v>61</v>
      </c>
      <c r="F3698" t="s">
        <v>30</v>
      </c>
      <c r="G3698" t="s">
        <v>31</v>
      </c>
      <c r="H3698" t="s">
        <v>62</v>
      </c>
      <c r="I3698" t="s">
        <v>63</v>
      </c>
      <c r="J3698" t="s">
        <v>123</v>
      </c>
      <c r="K3698" t="s">
        <v>124</v>
      </c>
      <c r="L3698" t="s">
        <v>38</v>
      </c>
      <c r="M3698" t="s">
        <v>38</v>
      </c>
      <c r="N3698" t="s">
        <v>38</v>
      </c>
      <c r="O3698" t="s">
        <v>38</v>
      </c>
      <c r="P3698" t="s">
        <v>38</v>
      </c>
      <c r="Q3698" t="s">
        <v>38</v>
      </c>
      <c r="R3698" t="s">
        <v>196</v>
      </c>
      <c r="S3698" t="s">
        <v>197</v>
      </c>
      <c r="T3698" t="s">
        <v>198</v>
      </c>
      <c r="U3698" t="s">
        <v>199</v>
      </c>
      <c r="V3698" t="s">
        <v>55</v>
      </c>
      <c r="W3698" t="s">
        <v>56</v>
      </c>
      <c r="X3698" t="s">
        <v>45</v>
      </c>
      <c r="Y3698" t="s">
        <v>46</v>
      </c>
      <c r="Z3698">
        <v>91665.408411323486</v>
      </c>
      <c r="AA3698" t="s">
        <v>464</v>
      </c>
      <c r="AB3698" t="s">
        <v>465</v>
      </c>
      <c r="AC3698" t="str">
        <f t="shared" si="57"/>
        <v>2025</v>
      </c>
    </row>
    <row r="3699" spans="1:29" x14ac:dyDescent="0.25">
      <c r="A3699" t="s">
        <v>27</v>
      </c>
      <c r="B3699" t="s">
        <v>1091</v>
      </c>
      <c r="C3699" t="s">
        <v>1134</v>
      </c>
      <c r="D3699" t="s">
        <v>60</v>
      </c>
      <c r="E3699" t="s">
        <v>61</v>
      </c>
      <c r="F3699" t="s">
        <v>30</v>
      </c>
      <c r="G3699" t="s">
        <v>31</v>
      </c>
      <c r="H3699" t="s">
        <v>62</v>
      </c>
      <c r="I3699" t="s">
        <v>63</v>
      </c>
      <c r="J3699" t="s">
        <v>123</v>
      </c>
      <c r="K3699" t="s">
        <v>124</v>
      </c>
      <c r="L3699" t="s">
        <v>38</v>
      </c>
      <c r="M3699" t="s">
        <v>38</v>
      </c>
      <c r="N3699" t="s">
        <v>38</v>
      </c>
      <c r="O3699" t="s">
        <v>38</v>
      </c>
      <c r="P3699" t="s">
        <v>38</v>
      </c>
      <c r="Q3699" t="s">
        <v>38</v>
      </c>
      <c r="R3699" t="s">
        <v>308</v>
      </c>
      <c r="S3699" t="s">
        <v>309</v>
      </c>
      <c r="T3699" t="s">
        <v>198</v>
      </c>
      <c r="U3699" t="s">
        <v>199</v>
      </c>
      <c r="V3699" t="s">
        <v>55</v>
      </c>
      <c r="W3699" t="s">
        <v>56</v>
      </c>
      <c r="X3699" t="s">
        <v>45</v>
      </c>
      <c r="Y3699" t="s">
        <v>46</v>
      </c>
      <c r="Z3699">
        <v>368068.38801675016</v>
      </c>
      <c r="AA3699" t="s">
        <v>462</v>
      </c>
      <c r="AB3699" t="s">
        <v>463</v>
      </c>
      <c r="AC3699" t="str">
        <f t="shared" si="57"/>
        <v>2025</v>
      </c>
    </row>
    <row r="3700" spans="1:29" x14ac:dyDescent="0.25">
      <c r="A3700" t="s">
        <v>27</v>
      </c>
      <c r="B3700" t="s">
        <v>1091</v>
      </c>
      <c r="C3700" t="s">
        <v>1134</v>
      </c>
      <c r="D3700" t="s">
        <v>60</v>
      </c>
      <c r="E3700" t="s">
        <v>61</v>
      </c>
      <c r="F3700" t="s">
        <v>30</v>
      </c>
      <c r="G3700" t="s">
        <v>31</v>
      </c>
      <c r="H3700" t="s">
        <v>62</v>
      </c>
      <c r="I3700" t="s">
        <v>63</v>
      </c>
      <c r="J3700" t="s">
        <v>123</v>
      </c>
      <c r="K3700" t="s">
        <v>124</v>
      </c>
      <c r="L3700" t="s">
        <v>38</v>
      </c>
      <c r="M3700" t="s">
        <v>38</v>
      </c>
      <c r="N3700" t="s">
        <v>38</v>
      </c>
      <c r="O3700" t="s">
        <v>38</v>
      </c>
      <c r="P3700" t="s">
        <v>38</v>
      </c>
      <c r="Q3700" t="s">
        <v>38</v>
      </c>
      <c r="R3700" t="s">
        <v>458</v>
      </c>
      <c r="S3700" t="s">
        <v>459</v>
      </c>
      <c r="T3700" t="s">
        <v>198</v>
      </c>
      <c r="U3700" t="s">
        <v>199</v>
      </c>
      <c r="V3700" t="s">
        <v>55</v>
      </c>
      <c r="W3700" t="s">
        <v>56</v>
      </c>
      <c r="X3700" t="s">
        <v>45</v>
      </c>
      <c r="Y3700" t="s">
        <v>46</v>
      </c>
      <c r="Z3700">
        <v>259069.17861461014</v>
      </c>
      <c r="AA3700" t="s">
        <v>460</v>
      </c>
      <c r="AB3700" t="s">
        <v>461</v>
      </c>
      <c r="AC3700" t="str">
        <f t="shared" si="57"/>
        <v>2025</v>
      </c>
    </row>
    <row r="3701" spans="1:29" x14ac:dyDescent="0.25">
      <c r="A3701" t="s">
        <v>27</v>
      </c>
      <c r="B3701" t="s">
        <v>1091</v>
      </c>
      <c r="C3701" t="s">
        <v>1134</v>
      </c>
      <c r="D3701" t="s">
        <v>60</v>
      </c>
      <c r="E3701" t="s">
        <v>61</v>
      </c>
      <c r="F3701" t="s">
        <v>30</v>
      </c>
      <c r="G3701" t="s">
        <v>31</v>
      </c>
      <c r="H3701" t="s">
        <v>62</v>
      </c>
      <c r="I3701" t="s">
        <v>63</v>
      </c>
      <c r="J3701" t="s">
        <v>123</v>
      </c>
      <c r="K3701" t="s">
        <v>124</v>
      </c>
      <c r="L3701" t="s">
        <v>38</v>
      </c>
      <c r="M3701" t="s">
        <v>38</v>
      </c>
      <c r="N3701" t="s">
        <v>38</v>
      </c>
      <c r="O3701" t="s">
        <v>38</v>
      </c>
      <c r="P3701" t="s">
        <v>38</v>
      </c>
      <c r="Q3701" t="s">
        <v>38</v>
      </c>
      <c r="R3701" t="s">
        <v>218</v>
      </c>
      <c r="S3701" t="s">
        <v>219</v>
      </c>
      <c r="T3701" t="s">
        <v>198</v>
      </c>
      <c r="U3701" t="s">
        <v>199</v>
      </c>
      <c r="V3701" t="s">
        <v>55</v>
      </c>
      <c r="W3701" t="s">
        <v>56</v>
      </c>
      <c r="X3701" t="s">
        <v>45</v>
      </c>
      <c r="Y3701" t="s">
        <v>46</v>
      </c>
      <c r="Z3701">
        <v>368068.3880167501</v>
      </c>
      <c r="AA3701" t="s">
        <v>220</v>
      </c>
      <c r="AB3701" t="s">
        <v>221</v>
      </c>
      <c r="AC3701" t="str">
        <f t="shared" si="57"/>
        <v>2025</v>
      </c>
    </row>
    <row r="3702" spans="1:29" x14ac:dyDescent="0.25">
      <c r="A3702" t="s">
        <v>27</v>
      </c>
      <c r="B3702" t="s">
        <v>1091</v>
      </c>
      <c r="C3702" t="s">
        <v>1134</v>
      </c>
      <c r="D3702" t="s">
        <v>60</v>
      </c>
      <c r="E3702" t="s">
        <v>61</v>
      </c>
      <c r="F3702" t="s">
        <v>30</v>
      </c>
      <c r="G3702" t="s">
        <v>31</v>
      </c>
      <c r="H3702" t="s">
        <v>62</v>
      </c>
      <c r="I3702" t="s">
        <v>63</v>
      </c>
      <c r="J3702" t="s">
        <v>123</v>
      </c>
      <c r="K3702" t="s">
        <v>124</v>
      </c>
      <c r="L3702" t="s">
        <v>38</v>
      </c>
      <c r="M3702" t="s">
        <v>38</v>
      </c>
      <c r="N3702" t="s">
        <v>38</v>
      </c>
      <c r="O3702" t="s">
        <v>38</v>
      </c>
      <c r="P3702" t="s">
        <v>38</v>
      </c>
      <c r="Q3702" t="s">
        <v>38</v>
      </c>
      <c r="R3702" t="s">
        <v>100</v>
      </c>
      <c r="S3702" t="s">
        <v>101</v>
      </c>
      <c r="T3702" t="s">
        <v>102</v>
      </c>
      <c r="U3702" t="s">
        <v>103</v>
      </c>
      <c r="V3702" t="s">
        <v>43</v>
      </c>
      <c r="W3702" t="s">
        <v>44</v>
      </c>
      <c r="X3702" t="s">
        <v>45</v>
      </c>
      <c r="Y3702" t="s">
        <v>46</v>
      </c>
      <c r="Z3702">
        <v>224227.75353535468</v>
      </c>
      <c r="AA3702" t="s">
        <v>177</v>
      </c>
      <c r="AB3702" t="s">
        <v>178</v>
      </c>
      <c r="AC3702" t="str">
        <f t="shared" si="57"/>
        <v>2025</v>
      </c>
    </row>
    <row r="3703" spans="1:29" x14ac:dyDescent="0.25">
      <c r="A3703" t="s">
        <v>27</v>
      </c>
      <c r="B3703" t="s">
        <v>1091</v>
      </c>
      <c r="C3703" t="s">
        <v>1134</v>
      </c>
      <c r="D3703" t="s">
        <v>257</v>
      </c>
      <c r="E3703" t="s">
        <v>258</v>
      </c>
      <c r="F3703" t="s">
        <v>30</v>
      </c>
      <c r="G3703" t="s">
        <v>31</v>
      </c>
      <c r="H3703" t="s">
        <v>62</v>
      </c>
      <c r="I3703" t="s">
        <v>63</v>
      </c>
      <c r="J3703" t="s">
        <v>64</v>
      </c>
      <c r="K3703" t="s">
        <v>65</v>
      </c>
      <c r="L3703" t="s">
        <v>286</v>
      </c>
      <c r="M3703" t="s">
        <v>287</v>
      </c>
      <c r="N3703" t="s">
        <v>38</v>
      </c>
      <c r="O3703" t="s">
        <v>38</v>
      </c>
      <c r="P3703" t="s">
        <v>38</v>
      </c>
      <c r="Q3703" t="s">
        <v>38</v>
      </c>
      <c r="R3703" t="s">
        <v>376</v>
      </c>
      <c r="S3703" t="s">
        <v>377</v>
      </c>
      <c r="T3703" t="s">
        <v>378</v>
      </c>
      <c r="U3703" t="s">
        <v>377</v>
      </c>
      <c r="V3703" t="s">
        <v>118</v>
      </c>
      <c r="W3703" t="s">
        <v>119</v>
      </c>
      <c r="X3703" t="s">
        <v>74</v>
      </c>
      <c r="Y3703" t="s">
        <v>75</v>
      </c>
      <c r="Z3703">
        <v>40166.669233000262</v>
      </c>
      <c r="AA3703" t="s">
        <v>502</v>
      </c>
      <c r="AB3703" t="s">
        <v>503</v>
      </c>
      <c r="AC3703" t="str">
        <f t="shared" si="57"/>
        <v>2025</v>
      </c>
    </row>
    <row r="3704" spans="1:29" x14ac:dyDescent="0.25">
      <c r="A3704" t="s">
        <v>27</v>
      </c>
      <c r="B3704" t="s">
        <v>1091</v>
      </c>
      <c r="C3704" t="s">
        <v>1134</v>
      </c>
      <c r="D3704" t="s">
        <v>60</v>
      </c>
      <c r="E3704" t="s">
        <v>61</v>
      </c>
      <c r="F3704" t="s">
        <v>30</v>
      </c>
      <c r="G3704" t="s">
        <v>31</v>
      </c>
      <c r="H3704" t="s">
        <v>62</v>
      </c>
      <c r="I3704" t="s">
        <v>63</v>
      </c>
      <c r="J3704" t="s">
        <v>123</v>
      </c>
      <c r="K3704" t="s">
        <v>124</v>
      </c>
      <c r="L3704" t="s">
        <v>38</v>
      </c>
      <c r="M3704" t="s">
        <v>38</v>
      </c>
      <c r="N3704" t="s">
        <v>38</v>
      </c>
      <c r="O3704" t="s">
        <v>38</v>
      </c>
      <c r="P3704" t="s">
        <v>38</v>
      </c>
      <c r="Q3704" t="s">
        <v>38</v>
      </c>
      <c r="R3704" t="s">
        <v>163</v>
      </c>
      <c r="S3704" t="s">
        <v>164</v>
      </c>
      <c r="T3704" t="s">
        <v>165</v>
      </c>
      <c r="U3704" t="s">
        <v>166</v>
      </c>
      <c r="V3704" t="s">
        <v>43</v>
      </c>
      <c r="W3704" t="s">
        <v>44</v>
      </c>
      <c r="X3704" t="s">
        <v>45</v>
      </c>
      <c r="Y3704" t="s">
        <v>46</v>
      </c>
      <c r="Z3704">
        <v>217012.073785213</v>
      </c>
      <c r="AA3704" t="s">
        <v>188</v>
      </c>
      <c r="AB3704" t="s">
        <v>189</v>
      </c>
      <c r="AC3704" t="str">
        <f t="shared" si="57"/>
        <v>2025</v>
      </c>
    </row>
    <row r="3705" spans="1:29" x14ac:dyDescent="0.25">
      <c r="A3705" t="s">
        <v>27</v>
      </c>
      <c r="B3705" t="s">
        <v>1091</v>
      </c>
      <c r="C3705" t="s">
        <v>1134</v>
      </c>
      <c r="D3705" t="s">
        <v>60</v>
      </c>
      <c r="E3705" t="s">
        <v>61</v>
      </c>
      <c r="F3705" t="s">
        <v>30</v>
      </c>
      <c r="G3705" t="s">
        <v>31</v>
      </c>
      <c r="H3705" t="s">
        <v>62</v>
      </c>
      <c r="I3705" t="s">
        <v>63</v>
      </c>
      <c r="J3705" t="s">
        <v>123</v>
      </c>
      <c r="K3705" t="s">
        <v>124</v>
      </c>
      <c r="L3705" t="s">
        <v>38</v>
      </c>
      <c r="M3705" t="s">
        <v>38</v>
      </c>
      <c r="N3705" t="s">
        <v>38</v>
      </c>
      <c r="O3705" t="s">
        <v>38</v>
      </c>
      <c r="P3705" t="s">
        <v>38</v>
      </c>
      <c r="Q3705" t="s">
        <v>38</v>
      </c>
      <c r="R3705" t="s">
        <v>163</v>
      </c>
      <c r="S3705" t="s">
        <v>164</v>
      </c>
      <c r="T3705" t="s">
        <v>165</v>
      </c>
      <c r="U3705" t="s">
        <v>166</v>
      </c>
      <c r="V3705" t="s">
        <v>43</v>
      </c>
      <c r="W3705" t="s">
        <v>44</v>
      </c>
      <c r="X3705" t="s">
        <v>45</v>
      </c>
      <c r="Y3705" t="s">
        <v>46</v>
      </c>
      <c r="Z3705">
        <v>217012.073785213</v>
      </c>
      <c r="AA3705" t="s">
        <v>167</v>
      </c>
      <c r="AB3705" t="s">
        <v>168</v>
      </c>
      <c r="AC3705" t="str">
        <f t="shared" si="57"/>
        <v>2025</v>
      </c>
    </row>
    <row r="3706" spans="1:29" x14ac:dyDescent="0.25">
      <c r="A3706" t="s">
        <v>27</v>
      </c>
      <c r="B3706" t="s">
        <v>1091</v>
      </c>
      <c r="C3706" t="s">
        <v>1134</v>
      </c>
      <c r="D3706" t="s">
        <v>60</v>
      </c>
      <c r="E3706" t="s">
        <v>61</v>
      </c>
      <c r="F3706" t="s">
        <v>30</v>
      </c>
      <c r="G3706" t="s">
        <v>31</v>
      </c>
      <c r="H3706" t="s">
        <v>62</v>
      </c>
      <c r="I3706" t="s">
        <v>63</v>
      </c>
      <c r="J3706" t="s">
        <v>123</v>
      </c>
      <c r="K3706" t="s">
        <v>124</v>
      </c>
      <c r="L3706" t="s">
        <v>38</v>
      </c>
      <c r="M3706" t="s">
        <v>38</v>
      </c>
      <c r="N3706" t="s">
        <v>38</v>
      </c>
      <c r="O3706" t="s">
        <v>38</v>
      </c>
      <c r="P3706" t="s">
        <v>38</v>
      </c>
      <c r="Q3706" t="s">
        <v>38</v>
      </c>
      <c r="R3706" t="s">
        <v>163</v>
      </c>
      <c r="S3706" t="s">
        <v>164</v>
      </c>
      <c r="T3706" t="s">
        <v>165</v>
      </c>
      <c r="U3706" t="s">
        <v>166</v>
      </c>
      <c r="V3706" t="s">
        <v>43</v>
      </c>
      <c r="W3706" t="s">
        <v>44</v>
      </c>
      <c r="X3706" t="s">
        <v>45</v>
      </c>
      <c r="Y3706" t="s">
        <v>46</v>
      </c>
      <c r="Z3706">
        <v>217012.07378521303</v>
      </c>
      <c r="AA3706" t="s">
        <v>269</v>
      </c>
      <c r="AB3706" t="s">
        <v>270</v>
      </c>
      <c r="AC3706" t="str">
        <f t="shared" si="57"/>
        <v>2025</v>
      </c>
    </row>
    <row r="3707" spans="1:29" x14ac:dyDescent="0.25">
      <c r="A3707" t="s">
        <v>27</v>
      </c>
      <c r="B3707" t="s">
        <v>1091</v>
      </c>
      <c r="C3707" t="s">
        <v>1134</v>
      </c>
      <c r="D3707" t="s">
        <v>257</v>
      </c>
      <c r="E3707" t="s">
        <v>258</v>
      </c>
      <c r="F3707" t="s">
        <v>30</v>
      </c>
      <c r="G3707" t="s">
        <v>31</v>
      </c>
      <c r="H3707" t="s">
        <v>62</v>
      </c>
      <c r="I3707" t="s">
        <v>63</v>
      </c>
      <c r="J3707" t="s">
        <v>64</v>
      </c>
      <c r="K3707" t="s">
        <v>65</v>
      </c>
      <c r="L3707" t="s">
        <v>286</v>
      </c>
      <c r="M3707" t="s">
        <v>287</v>
      </c>
      <c r="N3707" t="s">
        <v>38</v>
      </c>
      <c r="O3707" t="s">
        <v>38</v>
      </c>
      <c r="P3707" t="s">
        <v>38</v>
      </c>
      <c r="Q3707" t="s">
        <v>38</v>
      </c>
      <c r="R3707" t="s">
        <v>376</v>
      </c>
      <c r="S3707" t="s">
        <v>377</v>
      </c>
      <c r="T3707" t="s">
        <v>378</v>
      </c>
      <c r="U3707" t="s">
        <v>377</v>
      </c>
      <c r="V3707" t="s">
        <v>118</v>
      </c>
      <c r="W3707" t="s">
        <v>119</v>
      </c>
      <c r="X3707" t="s">
        <v>74</v>
      </c>
      <c r="Y3707" t="s">
        <v>75</v>
      </c>
      <c r="Z3707">
        <v>8092.1657473122905</v>
      </c>
      <c r="AA3707" t="s">
        <v>818</v>
      </c>
      <c r="AB3707" t="s">
        <v>819</v>
      </c>
      <c r="AC3707" t="str">
        <f t="shared" si="57"/>
        <v>2025</v>
      </c>
    </row>
    <row r="3708" spans="1:29" x14ac:dyDescent="0.25">
      <c r="A3708" t="s">
        <v>27</v>
      </c>
      <c r="B3708" t="s">
        <v>1091</v>
      </c>
      <c r="C3708" t="s">
        <v>1134</v>
      </c>
      <c r="D3708" t="s">
        <v>60</v>
      </c>
      <c r="E3708" t="s">
        <v>61</v>
      </c>
      <c r="F3708" t="s">
        <v>30</v>
      </c>
      <c r="G3708" t="s">
        <v>31</v>
      </c>
      <c r="H3708" t="s">
        <v>62</v>
      </c>
      <c r="I3708" t="s">
        <v>63</v>
      </c>
      <c r="J3708" t="s">
        <v>123</v>
      </c>
      <c r="K3708" t="s">
        <v>124</v>
      </c>
      <c r="L3708" t="s">
        <v>38</v>
      </c>
      <c r="M3708" t="s">
        <v>38</v>
      </c>
      <c r="N3708" t="s">
        <v>38</v>
      </c>
      <c r="O3708" t="s">
        <v>38</v>
      </c>
      <c r="P3708" t="s">
        <v>38</v>
      </c>
      <c r="Q3708" t="s">
        <v>38</v>
      </c>
      <c r="R3708" t="s">
        <v>229</v>
      </c>
      <c r="S3708" t="s">
        <v>230</v>
      </c>
      <c r="T3708" t="s">
        <v>165</v>
      </c>
      <c r="U3708" t="s">
        <v>166</v>
      </c>
      <c r="V3708" t="s">
        <v>43</v>
      </c>
      <c r="W3708" t="s">
        <v>44</v>
      </c>
      <c r="X3708" t="s">
        <v>45</v>
      </c>
      <c r="Y3708" t="s">
        <v>46</v>
      </c>
      <c r="Z3708">
        <v>224227.75353535468</v>
      </c>
      <c r="AA3708" t="s">
        <v>563</v>
      </c>
      <c r="AB3708" t="s">
        <v>564</v>
      </c>
      <c r="AC3708" t="str">
        <f t="shared" si="57"/>
        <v>2025</v>
      </c>
    </row>
    <row r="3709" spans="1:29" x14ac:dyDescent="0.25">
      <c r="A3709" t="s">
        <v>27</v>
      </c>
      <c r="B3709" t="s">
        <v>1091</v>
      </c>
      <c r="C3709" t="s">
        <v>1134</v>
      </c>
      <c r="D3709" t="s">
        <v>60</v>
      </c>
      <c r="E3709" t="s">
        <v>61</v>
      </c>
      <c r="F3709" t="s">
        <v>30</v>
      </c>
      <c r="G3709" t="s">
        <v>31</v>
      </c>
      <c r="H3709" t="s">
        <v>62</v>
      </c>
      <c r="I3709" t="s">
        <v>63</v>
      </c>
      <c r="J3709" t="s">
        <v>123</v>
      </c>
      <c r="K3709" t="s">
        <v>124</v>
      </c>
      <c r="L3709" t="s">
        <v>38</v>
      </c>
      <c r="M3709" t="s">
        <v>38</v>
      </c>
      <c r="N3709" t="s">
        <v>38</v>
      </c>
      <c r="O3709" t="s">
        <v>38</v>
      </c>
      <c r="P3709" t="s">
        <v>38</v>
      </c>
      <c r="Q3709" t="s">
        <v>38</v>
      </c>
      <c r="R3709" t="s">
        <v>229</v>
      </c>
      <c r="S3709" t="s">
        <v>230</v>
      </c>
      <c r="T3709" t="s">
        <v>165</v>
      </c>
      <c r="U3709" t="s">
        <v>166</v>
      </c>
      <c r="V3709" t="s">
        <v>43</v>
      </c>
      <c r="W3709" t="s">
        <v>44</v>
      </c>
      <c r="X3709" t="s">
        <v>45</v>
      </c>
      <c r="Y3709" t="s">
        <v>46</v>
      </c>
      <c r="Z3709">
        <v>224227.75353535468</v>
      </c>
      <c r="AA3709" t="s">
        <v>686</v>
      </c>
      <c r="AB3709" t="s">
        <v>687</v>
      </c>
      <c r="AC3709" t="str">
        <f t="shared" si="57"/>
        <v>2025</v>
      </c>
    </row>
    <row r="3710" spans="1:29" x14ac:dyDescent="0.25">
      <c r="A3710" t="s">
        <v>27</v>
      </c>
      <c r="B3710" t="s">
        <v>1091</v>
      </c>
      <c r="C3710" t="s">
        <v>1134</v>
      </c>
      <c r="D3710" t="s">
        <v>60</v>
      </c>
      <c r="E3710" t="s">
        <v>61</v>
      </c>
      <c r="F3710" t="s">
        <v>30</v>
      </c>
      <c r="G3710" t="s">
        <v>31</v>
      </c>
      <c r="H3710" t="s">
        <v>62</v>
      </c>
      <c r="I3710" t="s">
        <v>63</v>
      </c>
      <c r="J3710" t="s">
        <v>123</v>
      </c>
      <c r="K3710" t="s">
        <v>124</v>
      </c>
      <c r="L3710" t="s">
        <v>38</v>
      </c>
      <c r="M3710" t="s">
        <v>38</v>
      </c>
      <c r="N3710" t="s">
        <v>38</v>
      </c>
      <c r="O3710" t="s">
        <v>38</v>
      </c>
      <c r="P3710" t="s">
        <v>38</v>
      </c>
      <c r="Q3710" t="s">
        <v>38</v>
      </c>
      <c r="R3710" t="s">
        <v>229</v>
      </c>
      <c r="S3710" t="s">
        <v>230</v>
      </c>
      <c r="T3710" t="s">
        <v>165</v>
      </c>
      <c r="U3710" t="s">
        <v>166</v>
      </c>
      <c r="V3710" t="s">
        <v>43</v>
      </c>
      <c r="W3710" t="s">
        <v>44</v>
      </c>
      <c r="X3710" t="s">
        <v>45</v>
      </c>
      <c r="Y3710" t="s">
        <v>46</v>
      </c>
      <c r="Z3710">
        <v>224227.75353535468</v>
      </c>
      <c r="AA3710" t="s">
        <v>496</v>
      </c>
      <c r="AB3710" t="s">
        <v>497</v>
      </c>
      <c r="AC3710" t="str">
        <f t="shared" si="57"/>
        <v>2025</v>
      </c>
    </row>
    <row r="3711" spans="1:29" x14ac:dyDescent="0.25">
      <c r="A3711" t="s">
        <v>27</v>
      </c>
      <c r="B3711" t="s">
        <v>1091</v>
      </c>
      <c r="C3711" t="s">
        <v>1134</v>
      </c>
      <c r="D3711" t="s">
        <v>257</v>
      </c>
      <c r="E3711" t="s">
        <v>258</v>
      </c>
      <c r="F3711" t="s">
        <v>30</v>
      </c>
      <c r="G3711" t="s">
        <v>31</v>
      </c>
      <c r="H3711" t="s">
        <v>62</v>
      </c>
      <c r="I3711" t="s">
        <v>63</v>
      </c>
      <c r="J3711" t="s">
        <v>64</v>
      </c>
      <c r="K3711" t="s">
        <v>65</v>
      </c>
      <c r="L3711" t="s">
        <v>286</v>
      </c>
      <c r="M3711" t="s">
        <v>287</v>
      </c>
      <c r="N3711" t="s">
        <v>38</v>
      </c>
      <c r="O3711" t="s">
        <v>38</v>
      </c>
      <c r="P3711" t="s">
        <v>38</v>
      </c>
      <c r="Q3711" t="s">
        <v>38</v>
      </c>
      <c r="R3711" t="s">
        <v>277</v>
      </c>
      <c r="S3711" t="s">
        <v>278</v>
      </c>
      <c r="T3711" t="s">
        <v>243</v>
      </c>
      <c r="U3711" t="s">
        <v>244</v>
      </c>
      <c r="V3711" t="s">
        <v>245</v>
      </c>
      <c r="W3711" t="s">
        <v>246</v>
      </c>
      <c r="X3711" t="s">
        <v>74</v>
      </c>
      <c r="Y3711" t="s">
        <v>75</v>
      </c>
      <c r="Z3711">
        <v>10604.835190877984</v>
      </c>
      <c r="AA3711" t="s">
        <v>486</v>
      </c>
      <c r="AB3711" t="s">
        <v>487</v>
      </c>
      <c r="AC3711" t="str">
        <f t="shared" si="57"/>
        <v>2025</v>
      </c>
    </row>
    <row r="3712" spans="1:29" x14ac:dyDescent="0.25">
      <c r="A3712" t="s">
        <v>27</v>
      </c>
      <c r="B3712" t="s">
        <v>1091</v>
      </c>
      <c r="C3712" t="s">
        <v>1134</v>
      </c>
      <c r="D3712" t="s">
        <v>60</v>
      </c>
      <c r="E3712" t="s">
        <v>61</v>
      </c>
      <c r="F3712" t="s">
        <v>30</v>
      </c>
      <c r="G3712" t="s">
        <v>31</v>
      </c>
      <c r="H3712" t="s">
        <v>62</v>
      </c>
      <c r="I3712" t="s">
        <v>63</v>
      </c>
      <c r="J3712" t="s">
        <v>123</v>
      </c>
      <c r="K3712" t="s">
        <v>124</v>
      </c>
      <c r="L3712" t="s">
        <v>38</v>
      </c>
      <c r="M3712" t="s">
        <v>38</v>
      </c>
      <c r="N3712" t="s">
        <v>38</v>
      </c>
      <c r="O3712" t="s">
        <v>38</v>
      </c>
      <c r="P3712" t="s">
        <v>38</v>
      </c>
      <c r="Q3712" t="s">
        <v>38</v>
      </c>
      <c r="R3712" t="s">
        <v>353</v>
      </c>
      <c r="S3712" t="s">
        <v>354</v>
      </c>
      <c r="T3712" t="s">
        <v>251</v>
      </c>
      <c r="U3712" t="s">
        <v>252</v>
      </c>
      <c r="V3712" t="s">
        <v>253</v>
      </c>
      <c r="W3712" t="s">
        <v>254</v>
      </c>
      <c r="X3712" t="s">
        <v>45</v>
      </c>
      <c r="Y3712" t="s">
        <v>46</v>
      </c>
      <c r="Z3712">
        <v>140246.94299799157</v>
      </c>
      <c r="AA3712" t="s">
        <v>758</v>
      </c>
      <c r="AB3712" t="s">
        <v>759</v>
      </c>
      <c r="AC3712" t="str">
        <f t="shared" si="57"/>
        <v>2025</v>
      </c>
    </row>
    <row r="3713" spans="1:29" x14ac:dyDescent="0.25">
      <c r="A3713" t="s">
        <v>27</v>
      </c>
      <c r="B3713" t="s">
        <v>1091</v>
      </c>
      <c r="C3713" t="s">
        <v>1134</v>
      </c>
      <c r="D3713" t="s">
        <v>60</v>
      </c>
      <c r="E3713" t="s">
        <v>61</v>
      </c>
      <c r="F3713" t="s">
        <v>30</v>
      </c>
      <c r="G3713" t="s">
        <v>31</v>
      </c>
      <c r="H3713" t="s">
        <v>62</v>
      </c>
      <c r="I3713" t="s">
        <v>63</v>
      </c>
      <c r="J3713" t="s">
        <v>123</v>
      </c>
      <c r="K3713" t="s">
        <v>124</v>
      </c>
      <c r="L3713" t="s">
        <v>38</v>
      </c>
      <c r="M3713" t="s">
        <v>38</v>
      </c>
      <c r="N3713" t="s">
        <v>38</v>
      </c>
      <c r="O3713" t="s">
        <v>38</v>
      </c>
      <c r="P3713" t="s">
        <v>38</v>
      </c>
      <c r="Q3713" t="s">
        <v>38</v>
      </c>
      <c r="R3713" t="s">
        <v>353</v>
      </c>
      <c r="S3713" t="s">
        <v>354</v>
      </c>
      <c r="T3713" t="s">
        <v>251</v>
      </c>
      <c r="U3713" t="s">
        <v>252</v>
      </c>
      <c r="V3713" t="s">
        <v>253</v>
      </c>
      <c r="W3713" t="s">
        <v>254</v>
      </c>
      <c r="X3713" t="s">
        <v>45</v>
      </c>
      <c r="Y3713" t="s">
        <v>46</v>
      </c>
      <c r="Z3713">
        <v>140246.94299799157</v>
      </c>
      <c r="AA3713" t="s">
        <v>355</v>
      </c>
      <c r="AB3713" t="s">
        <v>1039</v>
      </c>
      <c r="AC3713" t="str">
        <f t="shared" si="57"/>
        <v>2025</v>
      </c>
    </row>
    <row r="3714" spans="1:29" x14ac:dyDescent="0.25">
      <c r="A3714" t="s">
        <v>27</v>
      </c>
      <c r="B3714" t="s">
        <v>1091</v>
      </c>
      <c r="C3714" t="s">
        <v>1134</v>
      </c>
      <c r="D3714" t="s">
        <v>60</v>
      </c>
      <c r="E3714" t="s">
        <v>61</v>
      </c>
      <c r="F3714" t="s">
        <v>30</v>
      </c>
      <c r="G3714" t="s">
        <v>31</v>
      </c>
      <c r="H3714" t="s">
        <v>62</v>
      </c>
      <c r="I3714" t="s">
        <v>63</v>
      </c>
      <c r="J3714" t="s">
        <v>123</v>
      </c>
      <c r="K3714" t="s">
        <v>124</v>
      </c>
      <c r="L3714" t="s">
        <v>38</v>
      </c>
      <c r="M3714" t="s">
        <v>38</v>
      </c>
      <c r="N3714" t="s">
        <v>38</v>
      </c>
      <c r="O3714" t="s">
        <v>38</v>
      </c>
      <c r="P3714" t="s">
        <v>38</v>
      </c>
      <c r="Q3714" t="s">
        <v>38</v>
      </c>
      <c r="R3714" t="s">
        <v>249</v>
      </c>
      <c r="S3714" t="s">
        <v>250</v>
      </c>
      <c r="T3714" t="s">
        <v>251</v>
      </c>
      <c r="U3714" t="s">
        <v>252</v>
      </c>
      <c r="V3714" t="s">
        <v>253</v>
      </c>
      <c r="W3714" t="s">
        <v>254</v>
      </c>
      <c r="X3714" t="s">
        <v>45</v>
      </c>
      <c r="Y3714" t="s">
        <v>46</v>
      </c>
      <c r="Z3714">
        <v>140246.94299799157</v>
      </c>
      <c r="AA3714" t="s">
        <v>574</v>
      </c>
      <c r="AB3714" t="s">
        <v>575</v>
      </c>
      <c r="AC3714" t="str">
        <f t="shared" si="57"/>
        <v>2025</v>
      </c>
    </row>
    <row r="3715" spans="1:29" x14ac:dyDescent="0.25">
      <c r="A3715" t="s">
        <v>27</v>
      </c>
      <c r="B3715" t="s">
        <v>1091</v>
      </c>
      <c r="C3715" t="s">
        <v>1134</v>
      </c>
      <c r="D3715" t="s">
        <v>60</v>
      </c>
      <c r="E3715" t="s">
        <v>61</v>
      </c>
      <c r="F3715" t="s">
        <v>30</v>
      </c>
      <c r="G3715" t="s">
        <v>31</v>
      </c>
      <c r="H3715" t="s">
        <v>62</v>
      </c>
      <c r="I3715" t="s">
        <v>63</v>
      </c>
      <c r="J3715" t="s">
        <v>123</v>
      </c>
      <c r="K3715" t="s">
        <v>124</v>
      </c>
      <c r="L3715" t="s">
        <v>38</v>
      </c>
      <c r="M3715" t="s">
        <v>38</v>
      </c>
      <c r="N3715" t="s">
        <v>38</v>
      </c>
      <c r="O3715" t="s">
        <v>38</v>
      </c>
      <c r="P3715" t="s">
        <v>38</v>
      </c>
      <c r="Q3715" t="s">
        <v>38</v>
      </c>
      <c r="R3715" t="s">
        <v>249</v>
      </c>
      <c r="S3715" t="s">
        <v>250</v>
      </c>
      <c r="T3715" t="s">
        <v>251</v>
      </c>
      <c r="U3715" t="s">
        <v>252</v>
      </c>
      <c r="V3715" t="s">
        <v>253</v>
      </c>
      <c r="W3715" t="s">
        <v>254</v>
      </c>
      <c r="X3715" t="s">
        <v>45</v>
      </c>
      <c r="Y3715" t="s">
        <v>46</v>
      </c>
      <c r="Z3715">
        <v>140246.94299799157</v>
      </c>
      <c r="AA3715" t="s">
        <v>541</v>
      </c>
      <c r="AB3715" t="s">
        <v>542</v>
      </c>
      <c r="AC3715" t="str">
        <f t="shared" ref="AC3715:AC3778" si="58">IF(OR(B3715="Eelarve_liigendus",B3715="Eelarve_ule",B3715="Kinnitatud eelarve",B3715="Lisaeelarve"),"2025",C3715)</f>
        <v>2025</v>
      </c>
    </row>
    <row r="3716" spans="1:29" x14ac:dyDescent="0.25">
      <c r="A3716" t="s">
        <v>27</v>
      </c>
      <c r="B3716" t="s">
        <v>1091</v>
      </c>
      <c r="C3716" t="s">
        <v>1134</v>
      </c>
      <c r="D3716" t="s">
        <v>60</v>
      </c>
      <c r="E3716" t="s">
        <v>61</v>
      </c>
      <c r="F3716" t="s">
        <v>30</v>
      </c>
      <c r="G3716" t="s">
        <v>31</v>
      </c>
      <c r="H3716" t="s">
        <v>62</v>
      </c>
      <c r="I3716" t="s">
        <v>63</v>
      </c>
      <c r="J3716" t="s">
        <v>123</v>
      </c>
      <c r="K3716" t="s">
        <v>124</v>
      </c>
      <c r="L3716" t="s">
        <v>38</v>
      </c>
      <c r="M3716" t="s">
        <v>38</v>
      </c>
      <c r="N3716" t="s">
        <v>38</v>
      </c>
      <c r="O3716" t="s">
        <v>38</v>
      </c>
      <c r="P3716" t="s">
        <v>38</v>
      </c>
      <c r="Q3716" t="s">
        <v>38</v>
      </c>
      <c r="R3716" t="s">
        <v>249</v>
      </c>
      <c r="S3716" t="s">
        <v>250</v>
      </c>
      <c r="T3716" t="s">
        <v>251</v>
      </c>
      <c r="U3716" t="s">
        <v>252</v>
      </c>
      <c r="V3716" t="s">
        <v>253</v>
      </c>
      <c r="W3716" t="s">
        <v>254</v>
      </c>
      <c r="X3716" t="s">
        <v>45</v>
      </c>
      <c r="Y3716" t="s">
        <v>46</v>
      </c>
      <c r="Z3716">
        <v>140246.94299799157</v>
      </c>
      <c r="AA3716" t="s">
        <v>255</v>
      </c>
      <c r="AB3716" t="s">
        <v>256</v>
      </c>
      <c r="AC3716" t="str">
        <f t="shared" si="58"/>
        <v>2025</v>
      </c>
    </row>
    <row r="3717" spans="1:29" x14ac:dyDescent="0.25">
      <c r="A3717" t="s">
        <v>27</v>
      </c>
      <c r="B3717" t="s">
        <v>1091</v>
      </c>
      <c r="C3717" t="s">
        <v>1134</v>
      </c>
      <c r="D3717" t="s">
        <v>60</v>
      </c>
      <c r="E3717" t="s">
        <v>61</v>
      </c>
      <c r="F3717" t="s">
        <v>30</v>
      </c>
      <c r="G3717" t="s">
        <v>31</v>
      </c>
      <c r="H3717" t="s">
        <v>62</v>
      </c>
      <c r="I3717" t="s">
        <v>63</v>
      </c>
      <c r="J3717" t="s">
        <v>123</v>
      </c>
      <c r="K3717" t="s">
        <v>124</v>
      </c>
      <c r="L3717" t="s">
        <v>38</v>
      </c>
      <c r="M3717" t="s">
        <v>38</v>
      </c>
      <c r="N3717" t="s">
        <v>38</v>
      </c>
      <c r="O3717" t="s">
        <v>38</v>
      </c>
      <c r="P3717" t="s">
        <v>38</v>
      </c>
      <c r="Q3717" t="s">
        <v>38</v>
      </c>
      <c r="R3717" t="s">
        <v>249</v>
      </c>
      <c r="S3717" t="s">
        <v>250</v>
      </c>
      <c r="T3717" t="s">
        <v>251</v>
      </c>
      <c r="U3717" t="s">
        <v>252</v>
      </c>
      <c r="V3717" t="s">
        <v>253</v>
      </c>
      <c r="W3717" t="s">
        <v>254</v>
      </c>
      <c r="X3717" t="s">
        <v>45</v>
      </c>
      <c r="Y3717" t="s">
        <v>46</v>
      </c>
      <c r="Z3717">
        <v>140246.94299799157</v>
      </c>
      <c r="AA3717" t="s">
        <v>551</v>
      </c>
      <c r="AB3717" t="s">
        <v>552</v>
      </c>
      <c r="AC3717" t="str">
        <f t="shared" si="58"/>
        <v>2025</v>
      </c>
    </row>
    <row r="3718" spans="1:29" x14ac:dyDescent="0.25">
      <c r="A3718" t="s">
        <v>27</v>
      </c>
      <c r="B3718" t="s">
        <v>1091</v>
      </c>
      <c r="C3718" t="s">
        <v>1134</v>
      </c>
      <c r="D3718" t="s">
        <v>60</v>
      </c>
      <c r="E3718" t="s">
        <v>61</v>
      </c>
      <c r="F3718" t="s">
        <v>30</v>
      </c>
      <c r="G3718" t="s">
        <v>31</v>
      </c>
      <c r="H3718" t="s">
        <v>62</v>
      </c>
      <c r="I3718" t="s">
        <v>63</v>
      </c>
      <c r="J3718" t="s">
        <v>123</v>
      </c>
      <c r="K3718" t="s">
        <v>124</v>
      </c>
      <c r="L3718" t="s">
        <v>38</v>
      </c>
      <c r="M3718" t="s">
        <v>38</v>
      </c>
      <c r="N3718" t="s">
        <v>38</v>
      </c>
      <c r="O3718" t="s">
        <v>38</v>
      </c>
      <c r="P3718" t="s">
        <v>38</v>
      </c>
      <c r="Q3718" t="s">
        <v>38</v>
      </c>
      <c r="R3718" t="s">
        <v>292</v>
      </c>
      <c r="S3718" t="s">
        <v>293</v>
      </c>
      <c r="T3718" t="s">
        <v>294</v>
      </c>
      <c r="U3718" t="s">
        <v>295</v>
      </c>
      <c r="V3718" t="s">
        <v>253</v>
      </c>
      <c r="W3718" t="s">
        <v>254</v>
      </c>
      <c r="X3718" t="s">
        <v>45</v>
      </c>
      <c r="Y3718" t="s">
        <v>46</v>
      </c>
      <c r="Z3718">
        <v>74499.36692170077</v>
      </c>
      <c r="AA3718" t="s">
        <v>296</v>
      </c>
      <c r="AB3718" t="s">
        <v>297</v>
      </c>
      <c r="AC3718" t="str">
        <f t="shared" si="58"/>
        <v>2025</v>
      </c>
    </row>
    <row r="3719" spans="1:29" x14ac:dyDescent="0.25">
      <c r="A3719" t="s">
        <v>27</v>
      </c>
      <c r="B3719" t="s">
        <v>1091</v>
      </c>
      <c r="C3719" t="s">
        <v>1136</v>
      </c>
      <c r="D3719" t="s">
        <v>60</v>
      </c>
      <c r="E3719" t="s">
        <v>61</v>
      </c>
      <c r="F3719" t="s">
        <v>30</v>
      </c>
      <c r="G3719" t="s">
        <v>31</v>
      </c>
      <c r="H3719" t="s">
        <v>62</v>
      </c>
      <c r="I3719" t="s">
        <v>63</v>
      </c>
      <c r="J3719" t="s">
        <v>147</v>
      </c>
      <c r="K3719" t="s">
        <v>159</v>
      </c>
      <c r="L3719" t="s">
        <v>38</v>
      </c>
      <c r="M3719" t="s">
        <v>38</v>
      </c>
      <c r="N3719" t="s">
        <v>38</v>
      </c>
      <c r="O3719" t="s">
        <v>38</v>
      </c>
      <c r="P3719" t="s">
        <v>175</v>
      </c>
      <c r="Q3719" t="s">
        <v>176</v>
      </c>
      <c r="R3719" t="s">
        <v>368</v>
      </c>
      <c r="S3719" t="s">
        <v>369</v>
      </c>
      <c r="T3719" t="s">
        <v>370</v>
      </c>
      <c r="U3719" t="s">
        <v>371</v>
      </c>
      <c r="V3719" t="s">
        <v>253</v>
      </c>
      <c r="W3719" t="s">
        <v>254</v>
      </c>
      <c r="X3719" t="s">
        <v>45</v>
      </c>
      <c r="Y3719" t="s">
        <v>46</v>
      </c>
      <c r="Z3719">
        <v>-198.4126984126984</v>
      </c>
      <c r="AA3719" t="s">
        <v>794</v>
      </c>
      <c r="AB3719" t="s">
        <v>795</v>
      </c>
      <c r="AC3719" t="str">
        <f t="shared" si="58"/>
        <v>2025</v>
      </c>
    </row>
    <row r="3720" spans="1:29" x14ac:dyDescent="0.25">
      <c r="A3720" t="s">
        <v>27</v>
      </c>
      <c r="B3720" t="s">
        <v>1091</v>
      </c>
      <c r="C3720" t="s">
        <v>1134</v>
      </c>
      <c r="D3720" t="s">
        <v>60</v>
      </c>
      <c r="E3720" t="s">
        <v>61</v>
      </c>
      <c r="F3720" t="s">
        <v>30</v>
      </c>
      <c r="G3720" t="s">
        <v>31</v>
      </c>
      <c r="H3720" t="s">
        <v>62</v>
      </c>
      <c r="I3720" t="s">
        <v>63</v>
      </c>
      <c r="J3720" t="s">
        <v>123</v>
      </c>
      <c r="K3720" t="s">
        <v>124</v>
      </c>
      <c r="L3720" t="s">
        <v>38</v>
      </c>
      <c r="M3720" t="s">
        <v>38</v>
      </c>
      <c r="N3720" t="s">
        <v>38</v>
      </c>
      <c r="O3720" t="s">
        <v>38</v>
      </c>
      <c r="P3720" t="s">
        <v>38</v>
      </c>
      <c r="Q3720" t="s">
        <v>38</v>
      </c>
      <c r="R3720" t="s">
        <v>292</v>
      </c>
      <c r="S3720" t="s">
        <v>293</v>
      </c>
      <c r="T3720" t="s">
        <v>294</v>
      </c>
      <c r="U3720" t="s">
        <v>295</v>
      </c>
      <c r="V3720" t="s">
        <v>253</v>
      </c>
      <c r="W3720" t="s">
        <v>254</v>
      </c>
      <c r="X3720" t="s">
        <v>45</v>
      </c>
      <c r="Y3720" t="s">
        <v>46</v>
      </c>
      <c r="Z3720">
        <v>74499.366921700755</v>
      </c>
      <c r="AA3720" t="s">
        <v>714</v>
      </c>
      <c r="AB3720" t="s">
        <v>715</v>
      </c>
      <c r="AC3720" t="str">
        <f t="shared" si="58"/>
        <v>2025</v>
      </c>
    </row>
    <row r="3721" spans="1:29" x14ac:dyDescent="0.25">
      <c r="A3721" t="s">
        <v>27</v>
      </c>
      <c r="B3721" t="s">
        <v>1091</v>
      </c>
      <c r="C3721" t="s">
        <v>1134</v>
      </c>
      <c r="D3721" t="s">
        <v>60</v>
      </c>
      <c r="E3721" t="s">
        <v>61</v>
      </c>
      <c r="F3721" t="s">
        <v>30</v>
      </c>
      <c r="G3721" t="s">
        <v>31</v>
      </c>
      <c r="H3721" t="s">
        <v>62</v>
      </c>
      <c r="I3721" t="s">
        <v>63</v>
      </c>
      <c r="J3721" t="s">
        <v>123</v>
      </c>
      <c r="K3721" t="s">
        <v>124</v>
      </c>
      <c r="L3721" t="s">
        <v>38</v>
      </c>
      <c r="M3721" t="s">
        <v>38</v>
      </c>
      <c r="N3721" t="s">
        <v>38</v>
      </c>
      <c r="O3721" t="s">
        <v>38</v>
      </c>
      <c r="P3721" t="s">
        <v>38</v>
      </c>
      <c r="Q3721" t="s">
        <v>38</v>
      </c>
      <c r="R3721" t="s">
        <v>368</v>
      </c>
      <c r="S3721" t="s">
        <v>369</v>
      </c>
      <c r="T3721" t="s">
        <v>370</v>
      </c>
      <c r="U3721" t="s">
        <v>371</v>
      </c>
      <c r="V3721" t="s">
        <v>253</v>
      </c>
      <c r="W3721" t="s">
        <v>254</v>
      </c>
      <c r="X3721" t="s">
        <v>45</v>
      </c>
      <c r="Y3721" t="s">
        <v>46</v>
      </c>
      <c r="Z3721">
        <v>74499.36692170077</v>
      </c>
      <c r="AA3721" t="s">
        <v>372</v>
      </c>
      <c r="AB3721" t="s">
        <v>373</v>
      </c>
      <c r="AC3721" t="str">
        <f t="shared" si="58"/>
        <v>2025</v>
      </c>
    </row>
    <row r="3722" spans="1:29" x14ac:dyDescent="0.25">
      <c r="A3722" t="s">
        <v>27</v>
      </c>
      <c r="B3722" t="s">
        <v>1091</v>
      </c>
      <c r="C3722" t="s">
        <v>1134</v>
      </c>
      <c r="D3722" t="s">
        <v>60</v>
      </c>
      <c r="E3722" t="s">
        <v>61</v>
      </c>
      <c r="F3722" t="s">
        <v>30</v>
      </c>
      <c r="G3722" t="s">
        <v>31</v>
      </c>
      <c r="H3722" t="s">
        <v>62</v>
      </c>
      <c r="I3722" t="s">
        <v>63</v>
      </c>
      <c r="J3722" t="s">
        <v>123</v>
      </c>
      <c r="K3722" t="s">
        <v>124</v>
      </c>
      <c r="L3722" t="s">
        <v>38</v>
      </c>
      <c r="M3722" t="s">
        <v>38</v>
      </c>
      <c r="N3722" t="s">
        <v>38</v>
      </c>
      <c r="O3722" t="s">
        <v>38</v>
      </c>
      <c r="P3722" t="s">
        <v>38</v>
      </c>
      <c r="Q3722" t="s">
        <v>38</v>
      </c>
      <c r="R3722" t="s">
        <v>368</v>
      </c>
      <c r="S3722" t="s">
        <v>369</v>
      </c>
      <c r="T3722" t="s">
        <v>370</v>
      </c>
      <c r="U3722" t="s">
        <v>371</v>
      </c>
      <c r="V3722" t="s">
        <v>253</v>
      </c>
      <c r="W3722" t="s">
        <v>254</v>
      </c>
      <c r="X3722" t="s">
        <v>45</v>
      </c>
      <c r="Y3722" t="s">
        <v>46</v>
      </c>
      <c r="Z3722">
        <v>74499.366921700755</v>
      </c>
      <c r="AA3722" t="s">
        <v>543</v>
      </c>
      <c r="AB3722" t="s">
        <v>544</v>
      </c>
      <c r="AC3722" t="str">
        <f t="shared" si="58"/>
        <v>2025</v>
      </c>
    </row>
    <row r="3723" spans="1:29" x14ac:dyDescent="0.25">
      <c r="A3723" t="s">
        <v>27</v>
      </c>
      <c r="B3723" t="s">
        <v>1091</v>
      </c>
      <c r="C3723" t="s">
        <v>1136</v>
      </c>
      <c r="D3723" t="s">
        <v>60</v>
      </c>
      <c r="E3723" t="s">
        <v>61</v>
      </c>
      <c r="F3723" t="s">
        <v>30</v>
      </c>
      <c r="G3723" t="s">
        <v>31</v>
      </c>
      <c r="H3723" t="s">
        <v>62</v>
      </c>
      <c r="I3723" t="s">
        <v>63</v>
      </c>
      <c r="J3723" t="s">
        <v>147</v>
      </c>
      <c r="K3723" t="s">
        <v>159</v>
      </c>
      <c r="L3723" t="s">
        <v>38</v>
      </c>
      <c r="M3723" t="s">
        <v>38</v>
      </c>
      <c r="N3723" t="s">
        <v>38</v>
      </c>
      <c r="O3723" t="s">
        <v>38</v>
      </c>
      <c r="P3723" t="s">
        <v>175</v>
      </c>
      <c r="Q3723" t="s">
        <v>176</v>
      </c>
      <c r="R3723" t="s">
        <v>292</v>
      </c>
      <c r="S3723" t="s">
        <v>293</v>
      </c>
      <c r="T3723" t="s">
        <v>294</v>
      </c>
      <c r="U3723" t="s">
        <v>295</v>
      </c>
      <c r="V3723" t="s">
        <v>253</v>
      </c>
      <c r="W3723" t="s">
        <v>254</v>
      </c>
      <c r="X3723" t="s">
        <v>45</v>
      </c>
      <c r="Y3723" t="s">
        <v>46</v>
      </c>
      <c r="Z3723">
        <v>-198.4126984126984</v>
      </c>
      <c r="AA3723" t="s">
        <v>714</v>
      </c>
      <c r="AB3723" t="s">
        <v>715</v>
      </c>
      <c r="AC3723" t="str">
        <f t="shared" si="58"/>
        <v>2025</v>
      </c>
    </row>
    <row r="3724" spans="1:29" x14ac:dyDescent="0.25">
      <c r="A3724" t="s">
        <v>27</v>
      </c>
      <c r="B3724" t="s">
        <v>1091</v>
      </c>
      <c r="C3724" t="s">
        <v>1134</v>
      </c>
      <c r="D3724" t="s">
        <v>60</v>
      </c>
      <c r="E3724" t="s">
        <v>61</v>
      </c>
      <c r="F3724" t="s">
        <v>30</v>
      </c>
      <c r="G3724" t="s">
        <v>31</v>
      </c>
      <c r="H3724" t="s">
        <v>62</v>
      </c>
      <c r="I3724" t="s">
        <v>63</v>
      </c>
      <c r="J3724" t="s">
        <v>123</v>
      </c>
      <c r="K3724" t="s">
        <v>124</v>
      </c>
      <c r="L3724" t="s">
        <v>38</v>
      </c>
      <c r="M3724" t="s">
        <v>38</v>
      </c>
      <c r="N3724" t="s">
        <v>38</v>
      </c>
      <c r="O3724" t="s">
        <v>38</v>
      </c>
      <c r="P3724" t="s">
        <v>38</v>
      </c>
      <c r="Q3724" t="s">
        <v>38</v>
      </c>
      <c r="R3724" t="s">
        <v>368</v>
      </c>
      <c r="S3724" t="s">
        <v>369</v>
      </c>
      <c r="T3724" t="s">
        <v>370</v>
      </c>
      <c r="U3724" t="s">
        <v>371</v>
      </c>
      <c r="V3724" t="s">
        <v>253</v>
      </c>
      <c r="W3724" t="s">
        <v>254</v>
      </c>
      <c r="X3724" t="s">
        <v>45</v>
      </c>
      <c r="Y3724" t="s">
        <v>46</v>
      </c>
      <c r="Z3724">
        <v>74499.366921700755</v>
      </c>
      <c r="AA3724" t="s">
        <v>400</v>
      </c>
      <c r="AB3724" t="s">
        <v>401</v>
      </c>
      <c r="AC3724" t="str">
        <f t="shared" si="58"/>
        <v>2025</v>
      </c>
    </row>
    <row r="3725" spans="1:29" x14ac:dyDescent="0.25">
      <c r="A3725" t="s">
        <v>27</v>
      </c>
      <c r="B3725" t="s">
        <v>1091</v>
      </c>
      <c r="C3725" t="s">
        <v>1134</v>
      </c>
      <c r="D3725" t="s">
        <v>60</v>
      </c>
      <c r="E3725" t="s">
        <v>61</v>
      </c>
      <c r="F3725" t="s">
        <v>30</v>
      </c>
      <c r="G3725" t="s">
        <v>31</v>
      </c>
      <c r="H3725" t="s">
        <v>62</v>
      </c>
      <c r="I3725" t="s">
        <v>63</v>
      </c>
      <c r="J3725" t="s">
        <v>123</v>
      </c>
      <c r="K3725" t="s">
        <v>124</v>
      </c>
      <c r="L3725" t="s">
        <v>38</v>
      </c>
      <c r="M3725" t="s">
        <v>38</v>
      </c>
      <c r="N3725" t="s">
        <v>38</v>
      </c>
      <c r="O3725" t="s">
        <v>38</v>
      </c>
      <c r="P3725" t="s">
        <v>38</v>
      </c>
      <c r="Q3725" t="s">
        <v>38</v>
      </c>
      <c r="R3725" t="s">
        <v>368</v>
      </c>
      <c r="S3725" t="s">
        <v>369</v>
      </c>
      <c r="T3725" t="s">
        <v>370</v>
      </c>
      <c r="U3725" t="s">
        <v>371</v>
      </c>
      <c r="V3725" t="s">
        <v>253</v>
      </c>
      <c r="W3725" t="s">
        <v>254</v>
      </c>
      <c r="X3725" t="s">
        <v>45</v>
      </c>
      <c r="Y3725" t="s">
        <v>46</v>
      </c>
      <c r="Z3725">
        <v>74499.366921700755</v>
      </c>
      <c r="AA3725" t="s">
        <v>794</v>
      </c>
      <c r="AB3725" t="s">
        <v>795</v>
      </c>
      <c r="AC3725" t="str">
        <f t="shared" si="58"/>
        <v>2025</v>
      </c>
    </row>
    <row r="3726" spans="1:29" x14ac:dyDescent="0.25">
      <c r="A3726" t="s">
        <v>27</v>
      </c>
      <c r="B3726" t="s">
        <v>1091</v>
      </c>
      <c r="C3726" t="s">
        <v>1134</v>
      </c>
      <c r="D3726" t="s">
        <v>60</v>
      </c>
      <c r="E3726" t="s">
        <v>61</v>
      </c>
      <c r="F3726" t="s">
        <v>30</v>
      </c>
      <c r="G3726" t="s">
        <v>31</v>
      </c>
      <c r="H3726" t="s">
        <v>62</v>
      </c>
      <c r="I3726" t="s">
        <v>63</v>
      </c>
      <c r="J3726" t="s">
        <v>123</v>
      </c>
      <c r="K3726" t="s">
        <v>124</v>
      </c>
      <c r="L3726" t="s">
        <v>38</v>
      </c>
      <c r="M3726" t="s">
        <v>38</v>
      </c>
      <c r="N3726" t="s">
        <v>38</v>
      </c>
      <c r="O3726" t="s">
        <v>38</v>
      </c>
      <c r="P3726" t="s">
        <v>38</v>
      </c>
      <c r="Q3726" t="s">
        <v>38</v>
      </c>
      <c r="R3726" t="s">
        <v>368</v>
      </c>
      <c r="S3726" t="s">
        <v>369</v>
      </c>
      <c r="T3726" t="s">
        <v>370</v>
      </c>
      <c r="U3726" t="s">
        <v>371</v>
      </c>
      <c r="V3726" t="s">
        <v>253</v>
      </c>
      <c r="W3726" t="s">
        <v>254</v>
      </c>
      <c r="X3726" t="s">
        <v>45</v>
      </c>
      <c r="Y3726" t="s">
        <v>46</v>
      </c>
      <c r="Z3726">
        <v>74499.366921700755</v>
      </c>
      <c r="AA3726" t="s">
        <v>516</v>
      </c>
      <c r="AB3726" t="s">
        <v>517</v>
      </c>
      <c r="AC3726" t="str">
        <f t="shared" si="58"/>
        <v>2025</v>
      </c>
    </row>
    <row r="3727" spans="1:29" x14ac:dyDescent="0.25">
      <c r="A3727" t="s">
        <v>27</v>
      </c>
      <c r="B3727" t="s">
        <v>1091</v>
      </c>
      <c r="C3727" t="s">
        <v>1136</v>
      </c>
      <c r="D3727" t="s">
        <v>60</v>
      </c>
      <c r="E3727" t="s">
        <v>61</v>
      </c>
      <c r="F3727" t="s">
        <v>30</v>
      </c>
      <c r="G3727" t="s">
        <v>31</v>
      </c>
      <c r="H3727" t="s">
        <v>62</v>
      </c>
      <c r="I3727" t="s">
        <v>63</v>
      </c>
      <c r="J3727" t="s">
        <v>147</v>
      </c>
      <c r="K3727" t="s">
        <v>159</v>
      </c>
      <c r="L3727" t="s">
        <v>38</v>
      </c>
      <c r="M3727" t="s">
        <v>38</v>
      </c>
      <c r="N3727" t="s">
        <v>38</v>
      </c>
      <c r="O3727" t="s">
        <v>38</v>
      </c>
      <c r="P3727" t="s">
        <v>175</v>
      </c>
      <c r="Q3727" t="s">
        <v>176</v>
      </c>
      <c r="R3727" t="s">
        <v>249</v>
      </c>
      <c r="S3727" t="s">
        <v>250</v>
      </c>
      <c r="T3727" t="s">
        <v>251</v>
      </c>
      <c r="U3727" t="s">
        <v>252</v>
      </c>
      <c r="V3727" t="s">
        <v>253</v>
      </c>
      <c r="W3727" t="s">
        <v>254</v>
      </c>
      <c r="X3727" t="s">
        <v>45</v>
      </c>
      <c r="Y3727" t="s">
        <v>46</v>
      </c>
      <c r="Z3727">
        <v>-198.4126984126984</v>
      </c>
      <c r="AA3727" t="s">
        <v>541</v>
      </c>
      <c r="AB3727" t="s">
        <v>542</v>
      </c>
      <c r="AC3727" t="str">
        <f t="shared" si="58"/>
        <v>2025</v>
      </c>
    </row>
    <row r="3728" spans="1:29" x14ac:dyDescent="0.25">
      <c r="A3728" t="s">
        <v>27</v>
      </c>
      <c r="B3728" t="s">
        <v>1091</v>
      </c>
      <c r="C3728" t="s">
        <v>1134</v>
      </c>
      <c r="D3728" t="s">
        <v>60</v>
      </c>
      <c r="E3728" t="s">
        <v>61</v>
      </c>
      <c r="F3728" t="s">
        <v>30</v>
      </c>
      <c r="G3728" t="s">
        <v>31</v>
      </c>
      <c r="H3728" t="s">
        <v>62</v>
      </c>
      <c r="I3728" t="s">
        <v>63</v>
      </c>
      <c r="J3728" t="s">
        <v>123</v>
      </c>
      <c r="K3728" t="s">
        <v>124</v>
      </c>
      <c r="L3728" t="s">
        <v>38</v>
      </c>
      <c r="M3728" t="s">
        <v>38</v>
      </c>
      <c r="N3728" t="s">
        <v>38</v>
      </c>
      <c r="O3728" t="s">
        <v>38</v>
      </c>
      <c r="P3728" t="s">
        <v>175</v>
      </c>
      <c r="Q3728" t="s">
        <v>176</v>
      </c>
      <c r="R3728" t="s">
        <v>241</v>
      </c>
      <c r="S3728" t="s">
        <v>242</v>
      </c>
      <c r="T3728" t="s">
        <v>243</v>
      </c>
      <c r="U3728" t="s">
        <v>244</v>
      </c>
      <c r="V3728" t="s">
        <v>245</v>
      </c>
      <c r="W3728" t="s">
        <v>246</v>
      </c>
      <c r="X3728" t="s">
        <v>74</v>
      </c>
      <c r="Y3728" t="s">
        <v>75</v>
      </c>
      <c r="Z3728">
        <v>2153.539684126984</v>
      </c>
      <c r="AA3728" t="s">
        <v>298</v>
      </c>
      <c r="AB3728" t="s">
        <v>299</v>
      </c>
      <c r="AC3728" t="str">
        <f t="shared" si="58"/>
        <v>2025</v>
      </c>
    </row>
    <row r="3729" spans="1:29" x14ac:dyDescent="0.25">
      <c r="A3729" t="s">
        <v>27</v>
      </c>
      <c r="B3729" t="s">
        <v>1091</v>
      </c>
      <c r="C3729" t="s">
        <v>1134</v>
      </c>
      <c r="D3729" t="s">
        <v>60</v>
      </c>
      <c r="E3729" t="s">
        <v>61</v>
      </c>
      <c r="F3729" t="s">
        <v>30</v>
      </c>
      <c r="G3729" t="s">
        <v>31</v>
      </c>
      <c r="H3729" t="s">
        <v>62</v>
      </c>
      <c r="I3729" t="s">
        <v>63</v>
      </c>
      <c r="J3729" t="s">
        <v>123</v>
      </c>
      <c r="K3729" t="s">
        <v>124</v>
      </c>
      <c r="L3729" t="s">
        <v>38</v>
      </c>
      <c r="M3729" t="s">
        <v>38</v>
      </c>
      <c r="N3729" t="s">
        <v>38</v>
      </c>
      <c r="O3729" t="s">
        <v>38</v>
      </c>
      <c r="P3729" t="s">
        <v>175</v>
      </c>
      <c r="Q3729" t="s">
        <v>176</v>
      </c>
      <c r="R3729" t="s">
        <v>241</v>
      </c>
      <c r="S3729" t="s">
        <v>242</v>
      </c>
      <c r="T3729" t="s">
        <v>243</v>
      </c>
      <c r="U3729" t="s">
        <v>244</v>
      </c>
      <c r="V3729" t="s">
        <v>245</v>
      </c>
      <c r="W3729" t="s">
        <v>246</v>
      </c>
      <c r="X3729" t="s">
        <v>74</v>
      </c>
      <c r="Y3729" t="s">
        <v>75</v>
      </c>
      <c r="Z3729">
        <v>2153.539684126984</v>
      </c>
      <c r="AA3729" t="s">
        <v>539</v>
      </c>
      <c r="AB3729" t="s">
        <v>540</v>
      </c>
      <c r="AC3729" t="str">
        <f t="shared" si="58"/>
        <v>2025</v>
      </c>
    </row>
    <row r="3730" spans="1:29" x14ac:dyDescent="0.25">
      <c r="A3730" t="s">
        <v>27</v>
      </c>
      <c r="B3730" t="s">
        <v>1091</v>
      </c>
      <c r="C3730" t="s">
        <v>1134</v>
      </c>
      <c r="D3730" t="s">
        <v>60</v>
      </c>
      <c r="E3730" t="s">
        <v>61</v>
      </c>
      <c r="F3730" t="s">
        <v>30</v>
      </c>
      <c r="G3730" t="s">
        <v>31</v>
      </c>
      <c r="H3730" t="s">
        <v>62</v>
      </c>
      <c r="I3730" t="s">
        <v>63</v>
      </c>
      <c r="J3730" t="s">
        <v>123</v>
      </c>
      <c r="K3730" t="s">
        <v>124</v>
      </c>
      <c r="L3730" t="s">
        <v>38</v>
      </c>
      <c r="M3730" t="s">
        <v>38</v>
      </c>
      <c r="N3730" t="s">
        <v>38</v>
      </c>
      <c r="O3730" t="s">
        <v>38</v>
      </c>
      <c r="P3730" t="s">
        <v>175</v>
      </c>
      <c r="Q3730" t="s">
        <v>176</v>
      </c>
      <c r="R3730" t="s">
        <v>241</v>
      </c>
      <c r="S3730" t="s">
        <v>242</v>
      </c>
      <c r="T3730" t="s">
        <v>243</v>
      </c>
      <c r="U3730" t="s">
        <v>244</v>
      </c>
      <c r="V3730" t="s">
        <v>245</v>
      </c>
      <c r="W3730" t="s">
        <v>246</v>
      </c>
      <c r="X3730" t="s">
        <v>74</v>
      </c>
      <c r="Y3730" t="s">
        <v>75</v>
      </c>
      <c r="Z3730">
        <v>2153.539684126984</v>
      </c>
      <c r="AA3730" t="s">
        <v>614</v>
      </c>
      <c r="AB3730" t="s">
        <v>615</v>
      </c>
      <c r="AC3730" t="str">
        <f t="shared" si="58"/>
        <v>2025</v>
      </c>
    </row>
    <row r="3731" spans="1:29" x14ac:dyDescent="0.25">
      <c r="A3731" t="s">
        <v>27</v>
      </c>
      <c r="B3731" t="s">
        <v>1091</v>
      </c>
      <c r="C3731" t="s">
        <v>1134</v>
      </c>
      <c r="D3731" t="s">
        <v>60</v>
      </c>
      <c r="E3731" t="s">
        <v>61</v>
      </c>
      <c r="F3731" t="s">
        <v>30</v>
      </c>
      <c r="G3731" t="s">
        <v>31</v>
      </c>
      <c r="H3731" t="s">
        <v>62</v>
      </c>
      <c r="I3731" t="s">
        <v>63</v>
      </c>
      <c r="J3731" t="s">
        <v>123</v>
      </c>
      <c r="K3731" t="s">
        <v>124</v>
      </c>
      <c r="L3731" t="s">
        <v>38</v>
      </c>
      <c r="M3731" t="s">
        <v>38</v>
      </c>
      <c r="N3731" t="s">
        <v>38</v>
      </c>
      <c r="O3731" t="s">
        <v>38</v>
      </c>
      <c r="P3731" t="s">
        <v>38</v>
      </c>
      <c r="Q3731" t="s">
        <v>38</v>
      </c>
      <c r="R3731" t="s">
        <v>547</v>
      </c>
      <c r="S3731" t="s">
        <v>548</v>
      </c>
      <c r="T3731" t="s">
        <v>370</v>
      </c>
      <c r="U3731" t="s">
        <v>371</v>
      </c>
      <c r="V3731" t="s">
        <v>253</v>
      </c>
      <c r="W3731" t="s">
        <v>254</v>
      </c>
      <c r="X3731" t="s">
        <v>45</v>
      </c>
      <c r="Y3731" t="s">
        <v>46</v>
      </c>
      <c r="Z3731">
        <v>74499.366921700755</v>
      </c>
      <c r="AA3731" t="s">
        <v>549</v>
      </c>
      <c r="AB3731" t="s">
        <v>550</v>
      </c>
      <c r="AC3731" t="str">
        <f t="shared" si="58"/>
        <v>2025</v>
      </c>
    </row>
    <row r="3732" spans="1:29" x14ac:dyDescent="0.25">
      <c r="A3732" t="s">
        <v>27</v>
      </c>
      <c r="B3732" t="s">
        <v>1091</v>
      </c>
      <c r="C3732" t="s">
        <v>1134</v>
      </c>
      <c r="D3732" t="s">
        <v>60</v>
      </c>
      <c r="E3732" t="s">
        <v>61</v>
      </c>
      <c r="F3732" t="s">
        <v>30</v>
      </c>
      <c r="G3732" t="s">
        <v>31</v>
      </c>
      <c r="H3732" t="s">
        <v>62</v>
      </c>
      <c r="I3732" t="s">
        <v>63</v>
      </c>
      <c r="J3732" t="s">
        <v>123</v>
      </c>
      <c r="K3732" t="s">
        <v>124</v>
      </c>
      <c r="L3732" t="s">
        <v>38</v>
      </c>
      <c r="M3732" t="s">
        <v>38</v>
      </c>
      <c r="N3732" t="s">
        <v>38</v>
      </c>
      <c r="O3732" t="s">
        <v>38</v>
      </c>
      <c r="P3732" t="s">
        <v>175</v>
      </c>
      <c r="Q3732" t="s">
        <v>176</v>
      </c>
      <c r="R3732" t="s">
        <v>277</v>
      </c>
      <c r="S3732" t="s">
        <v>278</v>
      </c>
      <c r="T3732" t="s">
        <v>243</v>
      </c>
      <c r="U3732" t="s">
        <v>244</v>
      </c>
      <c r="V3732" t="s">
        <v>245</v>
      </c>
      <c r="W3732" t="s">
        <v>246</v>
      </c>
      <c r="X3732" t="s">
        <v>74</v>
      </c>
      <c r="Y3732" t="s">
        <v>75</v>
      </c>
      <c r="Z3732">
        <v>2153.539684126984</v>
      </c>
      <c r="AA3732" t="s">
        <v>279</v>
      </c>
      <c r="AB3732" t="s">
        <v>280</v>
      </c>
      <c r="AC3732" t="str">
        <f t="shared" si="58"/>
        <v>2025</v>
      </c>
    </row>
    <row r="3733" spans="1:29" x14ac:dyDescent="0.25">
      <c r="A3733" t="s">
        <v>27</v>
      </c>
      <c r="B3733" t="s">
        <v>1091</v>
      </c>
      <c r="C3733" t="s">
        <v>1134</v>
      </c>
      <c r="D3733" t="s">
        <v>60</v>
      </c>
      <c r="E3733" t="s">
        <v>61</v>
      </c>
      <c r="F3733" t="s">
        <v>30</v>
      </c>
      <c r="G3733" t="s">
        <v>31</v>
      </c>
      <c r="H3733" t="s">
        <v>62</v>
      </c>
      <c r="I3733" t="s">
        <v>63</v>
      </c>
      <c r="J3733" t="s">
        <v>123</v>
      </c>
      <c r="K3733" t="s">
        <v>124</v>
      </c>
      <c r="L3733" t="s">
        <v>38</v>
      </c>
      <c r="M3733" t="s">
        <v>38</v>
      </c>
      <c r="N3733" t="s">
        <v>38</v>
      </c>
      <c r="O3733" t="s">
        <v>38</v>
      </c>
      <c r="P3733" t="s">
        <v>175</v>
      </c>
      <c r="Q3733" t="s">
        <v>176</v>
      </c>
      <c r="R3733" t="s">
        <v>376</v>
      </c>
      <c r="S3733" t="s">
        <v>377</v>
      </c>
      <c r="T3733" t="s">
        <v>378</v>
      </c>
      <c r="U3733" t="s">
        <v>377</v>
      </c>
      <c r="V3733" t="s">
        <v>118</v>
      </c>
      <c r="W3733" t="s">
        <v>119</v>
      </c>
      <c r="X3733" t="s">
        <v>74</v>
      </c>
      <c r="Y3733" t="s">
        <v>75</v>
      </c>
      <c r="Z3733">
        <v>2153.539684126984</v>
      </c>
      <c r="AA3733" t="s">
        <v>528</v>
      </c>
      <c r="AB3733" t="s">
        <v>529</v>
      </c>
      <c r="AC3733" t="str">
        <f t="shared" si="58"/>
        <v>2025</v>
      </c>
    </row>
    <row r="3734" spans="1:29" x14ac:dyDescent="0.25">
      <c r="A3734" t="s">
        <v>27</v>
      </c>
      <c r="B3734" t="s">
        <v>1091</v>
      </c>
      <c r="C3734" t="s">
        <v>1134</v>
      </c>
      <c r="D3734" t="s">
        <v>60</v>
      </c>
      <c r="E3734" t="s">
        <v>61</v>
      </c>
      <c r="F3734" t="s">
        <v>30</v>
      </c>
      <c r="G3734" t="s">
        <v>31</v>
      </c>
      <c r="H3734" t="s">
        <v>62</v>
      </c>
      <c r="I3734" t="s">
        <v>63</v>
      </c>
      <c r="J3734" t="s">
        <v>123</v>
      </c>
      <c r="K3734" t="s">
        <v>124</v>
      </c>
      <c r="L3734" t="s">
        <v>38</v>
      </c>
      <c r="M3734" t="s">
        <v>38</v>
      </c>
      <c r="N3734" t="s">
        <v>38</v>
      </c>
      <c r="O3734" t="s">
        <v>38</v>
      </c>
      <c r="P3734" t="s">
        <v>175</v>
      </c>
      <c r="Q3734" t="s">
        <v>176</v>
      </c>
      <c r="R3734" t="s">
        <v>376</v>
      </c>
      <c r="S3734" t="s">
        <v>377</v>
      </c>
      <c r="T3734" t="s">
        <v>378</v>
      </c>
      <c r="U3734" t="s">
        <v>377</v>
      </c>
      <c r="V3734" t="s">
        <v>118</v>
      </c>
      <c r="W3734" t="s">
        <v>119</v>
      </c>
      <c r="X3734" t="s">
        <v>74</v>
      </c>
      <c r="Y3734" t="s">
        <v>75</v>
      </c>
      <c r="Z3734">
        <v>2153.539684126984</v>
      </c>
      <c r="AA3734" t="s">
        <v>612</v>
      </c>
      <c r="AB3734" t="s">
        <v>613</v>
      </c>
      <c r="AC3734" t="str">
        <f t="shared" si="58"/>
        <v>2025</v>
      </c>
    </row>
    <row r="3735" spans="1:29" x14ac:dyDescent="0.25">
      <c r="A3735" t="s">
        <v>27</v>
      </c>
      <c r="B3735" t="s">
        <v>1091</v>
      </c>
      <c r="C3735" t="s">
        <v>1136</v>
      </c>
      <c r="D3735" t="s">
        <v>60</v>
      </c>
      <c r="E3735" t="s">
        <v>61</v>
      </c>
      <c r="F3735" t="s">
        <v>30</v>
      </c>
      <c r="G3735" t="s">
        <v>31</v>
      </c>
      <c r="H3735" t="s">
        <v>62</v>
      </c>
      <c r="I3735" t="s">
        <v>63</v>
      </c>
      <c r="J3735" t="s">
        <v>147</v>
      </c>
      <c r="K3735" t="s">
        <v>159</v>
      </c>
      <c r="L3735" t="s">
        <v>38</v>
      </c>
      <c r="M3735" t="s">
        <v>38</v>
      </c>
      <c r="N3735" t="s">
        <v>38</v>
      </c>
      <c r="O3735" t="s">
        <v>38</v>
      </c>
      <c r="P3735" t="s">
        <v>175</v>
      </c>
      <c r="Q3735" t="s">
        <v>176</v>
      </c>
      <c r="R3735" t="s">
        <v>163</v>
      </c>
      <c r="S3735" t="s">
        <v>164</v>
      </c>
      <c r="T3735" t="s">
        <v>165</v>
      </c>
      <c r="U3735" t="s">
        <v>166</v>
      </c>
      <c r="V3735" t="s">
        <v>43</v>
      </c>
      <c r="W3735" t="s">
        <v>44</v>
      </c>
      <c r="X3735" t="s">
        <v>45</v>
      </c>
      <c r="Y3735" t="s">
        <v>46</v>
      </c>
      <c r="Z3735">
        <v>-198.4126984126984</v>
      </c>
      <c r="AA3735" t="s">
        <v>167</v>
      </c>
      <c r="AB3735" t="s">
        <v>168</v>
      </c>
      <c r="AC3735" t="str">
        <f t="shared" si="58"/>
        <v>2025</v>
      </c>
    </row>
    <row r="3736" spans="1:29" x14ac:dyDescent="0.25">
      <c r="A3736" t="s">
        <v>27</v>
      </c>
      <c r="B3736" t="s">
        <v>1091</v>
      </c>
      <c r="C3736" t="s">
        <v>1134</v>
      </c>
      <c r="D3736" t="s">
        <v>60</v>
      </c>
      <c r="E3736" t="s">
        <v>61</v>
      </c>
      <c r="F3736" t="s">
        <v>30</v>
      </c>
      <c r="G3736" t="s">
        <v>31</v>
      </c>
      <c r="H3736" t="s">
        <v>62</v>
      </c>
      <c r="I3736" t="s">
        <v>63</v>
      </c>
      <c r="J3736" t="s">
        <v>123</v>
      </c>
      <c r="K3736" t="s">
        <v>124</v>
      </c>
      <c r="L3736" t="s">
        <v>38</v>
      </c>
      <c r="M3736" t="s">
        <v>38</v>
      </c>
      <c r="N3736" t="s">
        <v>38</v>
      </c>
      <c r="O3736" t="s">
        <v>38</v>
      </c>
      <c r="P3736" t="s">
        <v>175</v>
      </c>
      <c r="Q3736" t="s">
        <v>176</v>
      </c>
      <c r="R3736" t="s">
        <v>376</v>
      </c>
      <c r="S3736" t="s">
        <v>377</v>
      </c>
      <c r="T3736" t="s">
        <v>378</v>
      </c>
      <c r="U3736" t="s">
        <v>377</v>
      </c>
      <c r="V3736" t="s">
        <v>118</v>
      </c>
      <c r="W3736" t="s">
        <v>119</v>
      </c>
      <c r="X3736" t="s">
        <v>74</v>
      </c>
      <c r="Y3736" t="s">
        <v>75</v>
      </c>
      <c r="Z3736">
        <v>2153.539684126984</v>
      </c>
      <c r="AA3736" t="s">
        <v>402</v>
      </c>
      <c r="AB3736" t="s">
        <v>403</v>
      </c>
      <c r="AC3736" t="str">
        <f t="shared" si="58"/>
        <v>2025</v>
      </c>
    </row>
    <row r="3737" spans="1:29" x14ac:dyDescent="0.25">
      <c r="A3737" t="s">
        <v>27</v>
      </c>
      <c r="B3737" t="s">
        <v>1091</v>
      </c>
      <c r="C3737" t="s">
        <v>1134</v>
      </c>
      <c r="D3737" t="s">
        <v>60</v>
      </c>
      <c r="E3737" t="s">
        <v>61</v>
      </c>
      <c r="F3737" t="s">
        <v>30</v>
      </c>
      <c r="G3737" t="s">
        <v>31</v>
      </c>
      <c r="H3737" t="s">
        <v>62</v>
      </c>
      <c r="I3737" t="s">
        <v>63</v>
      </c>
      <c r="J3737" t="s">
        <v>123</v>
      </c>
      <c r="K3737" t="s">
        <v>124</v>
      </c>
      <c r="L3737" t="s">
        <v>38</v>
      </c>
      <c r="M3737" t="s">
        <v>38</v>
      </c>
      <c r="N3737" t="s">
        <v>38</v>
      </c>
      <c r="O3737" t="s">
        <v>38</v>
      </c>
      <c r="P3737" t="s">
        <v>175</v>
      </c>
      <c r="Q3737" t="s">
        <v>176</v>
      </c>
      <c r="R3737" t="s">
        <v>141</v>
      </c>
      <c r="S3737" t="s">
        <v>142</v>
      </c>
      <c r="T3737" t="s">
        <v>143</v>
      </c>
      <c r="U3737" t="s">
        <v>144</v>
      </c>
      <c r="V3737" t="s">
        <v>118</v>
      </c>
      <c r="W3737" t="s">
        <v>119</v>
      </c>
      <c r="X3737" t="s">
        <v>74</v>
      </c>
      <c r="Y3737" t="s">
        <v>75</v>
      </c>
      <c r="Z3737">
        <v>2153.539684126984</v>
      </c>
      <c r="AA3737" t="s">
        <v>145</v>
      </c>
      <c r="AB3737" t="s">
        <v>146</v>
      </c>
      <c r="AC3737" t="str">
        <f t="shared" si="58"/>
        <v>2025</v>
      </c>
    </row>
    <row r="3738" spans="1:29" x14ac:dyDescent="0.25">
      <c r="A3738" t="s">
        <v>27</v>
      </c>
      <c r="B3738" t="s">
        <v>1091</v>
      </c>
      <c r="C3738" t="s">
        <v>1134</v>
      </c>
      <c r="D3738" t="s">
        <v>60</v>
      </c>
      <c r="E3738" t="s">
        <v>61</v>
      </c>
      <c r="F3738" t="s">
        <v>30</v>
      </c>
      <c r="G3738" t="s">
        <v>31</v>
      </c>
      <c r="H3738" t="s">
        <v>62</v>
      </c>
      <c r="I3738" t="s">
        <v>63</v>
      </c>
      <c r="J3738" t="s">
        <v>123</v>
      </c>
      <c r="K3738" t="s">
        <v>124</v>
      </c>
      <c r="L3738" t="s">
        <v>38</v>
      </c>
      <c r="M3738" t="s">
        <v>38</v>
      </c>
      <c r="N3738" t="s">
        <v>38</v>
      </c>
      <c r="O3738" t="s">
        <v>38</v>
      </c>
      <c r="P3738" t="s">
        <v>175</v>
      </c>
      <c r="Q3738" t="s">
        <v>176</v>
      </c>
      <c r="R3738" t="s">
        <v>224</v>
      </c>
      <c r="S3738" t="s">
        <v>225</v>
      </c>
      <c r="T3738" t="s">
        <v>226</v>
      </c>
      <c r="U3738" t="s">
        <v>225</v>
      </c>
      <c r="V3738" t="s">
        <v>118</v>
      </c>
      <c r="W3738" t="s">
        <v>119</v>
      </c>
      <c r="X3738" t="s">
        <v>74</v>
      </c>
      <c r="Y3738" t="s">
        <v>75</v>
      </c>
      <c r="Z3738">
        <v>2153.539684126984</v>
      </c>
      <c r="AA3738" t="s">
        <v>559</v>
      </c>
      <c r="AB3738" t="s">
        <v>560</v>
      </c>
      <c r="AC3738" t="str">
        <f t="shared" si="58"/>
        <v>2025</v>
      </c>
    </row>
    <row r="3739" spans="1:29" x14ac:dyDescent="0.25">
      <c r="A3739" t="s">
        <v>27</v>
      </c>
      <c r="B3739" t="s">
        <v>1091</v>
      </c>
      <c r="C3739" t="s">
        <v>1136</v>
      </c>
      <c r="D3739" t="s">
        <v>60</v>
      </c>
      <c r="E3739" t="s">
        <v>61</v>
      </c>
      <c r="F3739" t="s">
        <v>30</v>
      </c>
      <c r="G3739" t="s">
        <v>31</v>
      </c>
      <c r="H3739" t="s">
        <v>62</v>
      </c>
      <c r="I3739" t="s">
        <v>63</v>
      </c>
      <c r="J3739" t="s">
        <v>147</v>
      </c>
      <c r="K3739" t="s">
        <v>159</v>
      </c>
      <c r="L3739" t="s">
        <v>38</v>
      </c>
      <c r="M3739" t="s">
        <v>38</v>
      </c>
      <c r="N3739" t="s">
        <v>38</v>
      </c>
      <c r="O3739" t="s">
        <v>38</v>
      </c>
      <c r="P3739" t="s">
        <v>175</v>
      </c>
      <c r="Q3739" t="s">
        <v>176</v>
      </c>
      <c r="R3739" t="s">
        <v>458</v>
      </c>
      <c r="S3739" t="s">
        <v>459</v>
      </c>
      <c r="T3739" t="s">
        <v>198</v>
      </c>
      <c r="U3739" t="s">
        <v>199</v>
      </c>
      <c r="V3739" t="s">
        <v>55</v>
      </c>
      <c r="W3739" t="s">
        <v>56</v>
      </c>
      <c r="X3739" t="s">
        <v>45</v>
      </c>
      <c r="Y3739" t="s">
        <v>46</v>
      </c>
      <c r="Z3739">
        <v>-198.4126984126984</v>
      </c>
      <c r="AA3739" t="s">
        <v>460</v>
      </c>
      <c r="AB3739" t="s">
        <v>461</v>
      </c>
      <c r="AC3739" t="str">
        <f t="shared" si="58"/>
        <v>2025</v>
      </c>
    </row>
    <row r="3740" spans="1:29" x14ac:dyDescent="0.25">
      <c r="A3740" t="s">
        <v>27</v>
      </c>
      <c r="B3740" t="s">
        <v>1091</v>
      </c>
      <c r="C3740" t="s">
        <v>1134</v>
      </c>
      <c r="D3740" t="s">
        <v>60</v>
      </c>
      <c r="E3740" t="s">
        <v>61</v>
      </c>
      <c r="F3740" t="s">
        <v>30</v>
      </c>
      <c r="G3740" t="s">
        <v>31</v>
      </c>
      <c r="H3740" t="s">
        <v>62</v>
      </c>
      <c r="I3740" t="s">
        <v>63</v>
      </c>
      <c r="J3740" t="s">
        <v>123</v>
      </c>
      <c r="K3740" t="s">
        <v>124</v>
      </c>
      <c r="L3740" t="s">
        <v>38</v>
      </c>
      <c r="M3740" t="s">
        <v>38</v>
      </c>
      <c r="N3740" t="s">
        <v>38</v>
      </c>
      <c r="O3740" t="s">
        <v>38</v>
      </c>
      <c r="P3740" t="s">
        <v>175</v>
      </c>
      <c r="Q3740" t="s">
        <v>176</v>
      </c>
      <c r="R3740" t="s">
        <v>224</v>
      </c>
      <c r="S3740" t="s">
        <v>225</v>
      </c>
      <c r="T3740" t="s">
        <v>226</v>
      </c>
      <c r="U3740" t="s">
        <v>225</v>
      </c>
      <c r="V3740" t="s">
        <v>118</v>
      </c>
      <c r="W3740" t="s">
        <v>119</v>
      </c>
      <c r="X3740" t="s">
        <v>74</v>
      </c>
      <c r="Y3740" t="s">
        <v>75</v>
      </c>
      <c r="Z3740">
        <v>2153.539684126984</v>
      </c>
      <c r="AA3740" t="s">
        <v>530</v>
      </c>
      <c r="AB3740" t="s">
        <v>531</v>
      </c>
      <c r="AC3740" t="str">
        <f t="shared" si="58"/>
        <v>2025</v>
      </c>
    </row>
    <row r="3741" spans="1:29" x14ac:dyDescent="0.25">
      <c r="A3741" t="s">
        <v>27</v>
      </c>
      <c r="B3741" t="s">
        <v>1091</v>
      </c>
      <c r="C3741" t="s">
        <v>1134</v>
      </c>
      <c r="D3741" t="s">
        <v>60</v>
      </c>
      <c r="E3741" t="s">
        <v>61</v>
      </c>
      <c r="F3741" t="s">
        <v>30</v>
      </c>
      <c r="G3741" t="s">
        <v>31</v>
      </c>
      <c r="H3741" t="s">
        <v>62</v>
      </c>
      <c r="I3741" t="s">
        <v>63</v>
      </c>
      <c r="J3741" t="s">
        <v>123</v>
      </c>
      <c r="K3741" t="s">
        <v>124</v>
      </c>
      <c r="L3741" t="s">
        <v>38</v>
      </c>
      <c r="M3741" t="s">
        <v>38</v>
      </c>
      <c r="N3741" t="s">
        <v>38</v>
      </c>
      <c r="O3741" t="s">
        <v>38</v>
      </c>
      <c r="P3741" t="s">
        <v>175</v>
      </c>
      <c r="Q3741" t="s">
        <v>176</v>
      </c>
      <c r="R3741" t="s">
        <v>224</v>
      </c>
      <c r="S3741" t="s">
        <v>225</v>
      </c>
      <c r="T3741" t="s">
        <v>226</v>
      </c>
      <c r="U3741" t="s">
        <v>225</v>
      </c>
      <c r="V3741" t="s">
        <v>118</v>
      </c>
      <c r="W3741" t="s">
        <v>119</v>
      </c>
      <c r="X3741" t="s">
        <v>74</v>
      </c>
      <c r="Y3741" t="s">
        <v>75</v>
      </c>
      <c r="Z3741">
        <v>2153.539684126984</v>
      </c>
      <c r="AA3741" t="s">
        <v>306</v>
      </c>
      <c r="AB3741" t="s">
        <v>307</v>
      </c>
      <c r="AC3741" t="str">
        <f t="shared" si="58"/>
        <v>2025</v>
      </c>
    </row>
    <row r="3742" spans="1:29" x14ac:dyDescent="0.25">
      <c r="A3742" t="s">
        <v>27</v>
      </c>
      <c r="B3742" t="s">
        <v>1091</v>
      </c>
      <c r="C3742" t="s">
        <v>1134</v>
      </c>
      <c r="D3742" t="s">
        <v>60</v>
      </c>
      <c r="E3742" t="s">
        <v>61</v>
      </c>
      <c r="F3742" t="s">
        <v>30</v>
      </c>
      <c r="G3742" t="s">
        <v>31</v>
      </c>
      <c r="H3742" t="s">
        <v>62</v>
      </c>
      <c r="I3742" t="s">
        <v>63</v>
      </c>
      <c r="J3742" t="s">
        <v>147</v>
      </c>
      <c r="K3742" t="s">
        <v>159</v>
      </c>
      <c r="L3742" t="s">
        <v>38</v>
      </c>
      <c r="M3742" t="s">
        <v>38</v>
      </c>
      <c r="N3742" t="s">
        <v>38</v>
      </c>
      <c r="O3742" t="s">
        <v>38</v>
      </c>
      <c r="P3742" t="s">
        <v>38</v>
      </c>
      <c r="Q3742" t="s">
        <v>38</v>
      </c>
      <c r="R3742" t="s">
        <v>249</v>
      </c>
      <c r="S3742" t="s">
        <v>250</v>
      </c>
      <c r="T3742" t="s">
        <v>251</v>
      </c>
      <c r="U3742" t="s">
        <v>252</v>
      </c>
      <c r="V3742" t="s">
        <v>253</v>
      </c>
      <c r="W3742" t="s">
        <v>254</v>
      </c>
      <c r="X3742" t="s">
        <v>45</v>
      </c>
      <c r="Y3742" t="s">
        <v>46</v>
      </c>
      <c r="Z3742">
        <v>75.396826984126989</v>
      </c>
      <c r="AA3742" t="s">
        <v>551</v>
      </c>
      <c r="AB3742" t="s">
        <v>552</v>
      </c>
      <c r="AC3742" t="str">
        <f t="shared" si="58"/>
        <v>2025</v>
      </c>
    </row>
    <row r="3743" spans="1:29" x14ac:dyDescent="0.25">
      <c r="A3743" t="s">
        <v>27</v>
      </c>
      <c r="B3743" t="s">
        <v>1091</v>
      </c>
      <c r="C3743" t="s">
        <v>1136</v>
      </c>
      <c r="D3743" t="s">
        <v>60</v>
      </c>
      <c r="E3743" t="s">
        <v>61</v>
      </c>
      <c r="F3743" t="s">
        <v>30</v>
      </c>
      <c r="G3743" t="s">
        <v>31</v>
      </c>
      <c r="H3743" t="s">
        <v>62</v>
      </c>
      <c r="I3743" t="s">
        <v>63</v>
      </c>
      <c r="J3743" t="s">
        <v>147</v>
      </c>
      <c r="K3743" t="s">
        <v>159</v>
      </c>
      <c r="L3743" t="s">
        <v>38</v>
      </c>
      <c r="M3743" t="s">
        <v>38</v>
      </c>
      <c r="N3743" t="s">
        <v>38</v>
      </c>
      <c r="O3743" t="s">
        <v>38</v>
      </c>
      <c r="P3743" t="s">
        <v>175</v>
      </c>
      <c r="Q3743" t="s">
        <v>176</v>
      </c>
      <c r="R3743" t="s">
        <v>196</v>
      </c>
      <c r="S3743" t="s">
        <v>197</v>
      </c>
      <c r="T3743" t="s">
        <v>198</v>
      </c>
      <c r="U3743" t="s">
        <v>199</v>
      </c>
      <c r="V3743" t="s">
        <v>55</v>
      </c>
      <c r="W3743" t="s">
        <v>56</v>
      </c>
      <c r="X3743" t="s">
        <v>45</v>
      </c>
      <c r="Y3743" t="s">
        <v>46</v>
      </c>
      <c r="Z3743">
        <v>-198.4126984126984</v>
      </c>
      <c r="AA3743" t="s">
        <v>304</v>
      </c>
      <c r="AB3743" t="s">
        <v>305</v>
      </c>
      <c r="AC3743" t="str">
        <f t="shared" si="58"/>
        <v>2025</v>
      </c>
    </row>
    <row r="3744" spans="1:29" x14ac:dyDescent="0.25">
      <c r="A3744" t="s">
        <v>27</v>
      </c>
      <c r="B3744" t="s">
        <v>1091</v>
      </c>
      <c r="C3744" t="s">
        <v>1134</v>
      </c>
      <c r="D3744" t="s">
        <v>60</v>
      </c>
      <c r="E3744" t="s">
        <v>61</v>
      </c>
      <c r="F3744" t="s">
        <v>30</v>
      </c>
      <c r="G3744" t="s">
        <v>31</v>
      </c>
      <c r="H3744" t="s">
        <v>62</v>
      </c>
      <c r="I3744" t="s">
        <v>63</v>
      </c>
      <c r="J3744" t="s">
        <v>123</v>
      </c>
      <c r="K3744" t="s">
        <v>124</v>
      </c>
      <c r="L3744" t="s">
        <v>38</v>
      </c>
      <c r="M3744" t="s">
        <v>38</v>
      </c>
      <c r="N3744" t="s">
        <v>38</v>
      </c>
      <c r="O3744" t="s">
        <v>38</v>
      </c>
      <c r="P3744" t="s">
        <v>175</v>
      </c>
      <c r="Q3744" t="s">
        <v>176</v>
      </c>
      <c r="R3744" t="s">
        <v>190</v>
      </c>
      <c r="S3744" t="s">
        <v>191</v>
      </c>
      <c r="T3744" t="s">
        <v>116</v>
      </c>
      <c r="U3744" t="s">
        <v>117</v>
      </c>
      <c r="V3744" t="s">
        <v>118</v>
      </c>
      <c r="W3744" t="s">
        <v>119</v>
      </c>
      <c r="X3744" t="s">
        <v>74</v>
      </c>
      <c r="Y3744" t="s">
        <v>75</v>
      </c>
      <c r="Z3744">
        <v>2153.539684126984</v>
      </c>
      <c r="AA3744" t="s">
        <v>322</v>
      </c>
      <c r="AB3744" t="s">
        <v>323</v>
      </c>
      <c r="AC3744" t="str">
        <f t="shared" si="58"/>
        <v>2025</v>
      </c>
    </row>
    <row r="3745" spans="1:29" x14ac:dyDescent="0.25">
      <c r="A3745" t="s">
        <v>27</v>
      </c>
      <c r="B3745" t="s">
        <v>1091</v>
      </c>
      <c r="C3745" t="s">
        <v>1134</v>
      </c>
      <c r="D3745" t="s">
        <v>60</v>
      </c>
      <c r="E3745" t="s">
        <v>61</v>
      </c>
      <c r="F3745" t="s">
        <v>30</v>
      </c>
      <c r="G3745" t="s">
        <v>31</v>
      </c>
      <c r="H3745" t="s">
        <v>62</v>
      </c>
      <c r="I3745" t="s">
        <v>63</v>
      </c>
      <c r="J3745" t="s">
        <v>123</v>
      </c>
      <c r="K3745" t="s">
        <v>124</v>
      </c>
      <c r="L3745" t="s">
        <v>38</v>
      </c>
      <c r="M3745" t="s">
        <v>38</v>
      </c>
      <c r="N3745" t="s">
        <v>38</v>
      </c>
      <c r="O3745" t="s">
        <v>38</v>
      </c>
      <c r="P3745" t="s">
        <v>175</v>
      </c>
      <c r="Q3745" t="s">
        <v>176</v>
      </c>
      <c r="R3745" t="s">
        <v>114</v>
      </c>
      <c r="S3745" t="s">
        <v>115</v>
      </c>
      <c r="T3745" t="s">
        <v>116</v>
      </c>
      <c r="U3745" t="s">
        <v>117</v>
      </c>
      <c r="V3745" t="s">
        <v>118</v>
      </c>
      <c r="W3745" t="s">
        <v>119</v>
      </c>
      <c r="X3745" t="s">
        <v>74</v>
      </c>
      <c r="Y3745" t="s">
        <v>75</v>
      </c>
      <c r="Z3745">
        <v>2153.539684126984</v>
      </c>
      <c r="AA3745" t="s">
        <v>408</v>
      </c>
      <c r="AB3745" t="s">
        <v>409</v>
      </c>
      <c r="AC3745" t="str">
        <f t="shared" si="58"/>
        <v>2025</v>
      </c>
    </row>
    <row r="3746" spans="1:29" x14ac:dyDescent="0.25">
      <c r="A3746" t="s">
        <v>27</v>
      </c>
      <c r="B3746" t="s">
        <v>1091</v>
      </c>
      <c r="C3746" t="s">
        <v>1134</v>
      </c>
      <c r="D3746" t="s">
        <v>60</v>
      </c>
      <c r="E3746" t="s">
        <v>61</v>
      </c>
      <c r="F3746" t="s">
        <v>30</v>
      </c>
      <c r="G3746" t="s">
        <v>31</v>
      </c>
      <c r="H3746" t="s">
        <v>62</v>
      </c>
      <c r="I3746" t="s">
        <v>63</v>
      </c>
      <c r="J3746" t="s">
        <v>123</v>
      </c>
      <c r="K3746" t="s">
        <v>124</v>
      </c>
      <c r="L3746" t="s">
        <v>38</v>
      </c>
      <c r="M3746" t="s">
        <v>38</v>
      </c>
      <c r="N3746" t="s">
        <v>38</v>
      </c>
      <c r="O3746" t="s">
        <v>38</v>
      </c>
      <c r="P3746" t="s">
        <v>175</v>
      </c>
      <c r="Q3746" t="s">
        <v>176</v>
      </c>
      <c r="R3746" t="s">
        <v>190</v>
      </c>
      <c r="S3746" t="s">
        <v>191</v>
      </c>
      <c r="T3746" t="s">
        <v>116</v>
      </c>
      <c r="U3746" t="s">
        <v>117</v>
      </c>
      <c r="V3746" t="s">
        <v>118</v>
      </c>
      <c r="W3746" t="s">
        <v>119</v>
      </c>
      <c r="X3746" t="s">
        <v>74</v>
      </c>
      <c r="Y3746" t="s">
        <v>75</v>
      </c>
      <c r="Z3746">
        <v>2153.539684126984</v>
      </c>
      <c r="AA3746" t="s">
        <v>964</v>
      </c>
      <c r="AB3746" t="s">
        <v>965</v>
      </c>
      <c r="AC3746" t="str">
        <f t="shared" si="58"/>
        <v>2025</v>
      </c>
    </row>
    <row r="3747" spans="1:29" x14ac:dyDescent="0.25">
      <c r="A3747" t="s">
        <v>27</v>
      </c>
      <c r="B3747" t="s">
        <v>1091</v>
      </c>
      <c r="C3747" t="s">
        <v>1134</v>
      </c>
      <c r="D3747" t="s">
        <v>60</v>
      </c>
      <c r="E3747" t="s">
        <v>61</v>
      </c>
      <c r="F3747" t="s">
        <v>30</v>
      </c>
      <c r="G3747" t="s">
        <v>31</v>
      </c>
      <c r="H3747" t="s">
        <v>62</v>
      </c>
      <c r="I3747" t="s">
        <v>63</v>
      </c>
      <c r="J3747" t="s">
        <v>123</v>
      </c>
      <c r="K3747" t="s">
        <v>124</v>
      </c>
      <c r="L3747" t="s">
        <v>38</v>
      </c>
      <c r="M3747" t="s">
        <v>38</v>
      </c>
      <c r="N3747" t="s">
        <v>38</v>
      </c>
      <c r="O3747" t="s">
        <v>38</v>
      </c>
      <c r="P3747" t="s">
        <v>175</v>
      </c>
      <c r="Q3747" t="s">
        <v>176</v>
      </c>
      <c r="R3747" t="s">
        <v>114</v>
      </c>
      <c r="S3747" t="s">
        <v>115</v>
      </c>
      <c r="T3747" t="s">
        <v>116</v>
      </c>
      <c r="U3747" t="s">
        <v>117</v>
      </c>
      <c r="V3747" t="s">
        <v>118</v>
      </c>
      <c r="W3747" t="s">
        <v>119</v>
      </c>
      <c r="X3747" t="s">
        <v>74</v>
      </c>
      <c r="Y3747" t="s">
        <v>75</v>
      </c>
      <c r="Z3747">
        <v>2153.539684126984</v>
      </c>
      <c r="AA3747" t="s">
        <v>780</v>
      </c>
      <c r="AB3747" t="s">
        <v>781</v>
      </c>
      <c r="AC3747" t="str">
        <f t="shared" si="58"/>
        <v>2025</v>
      </c>
    </row>
    <row r="3748" spans="1:29" x14ac:dyDescent="0.25">
      <c r="A3748" t="s">
        <v>27</v>
      </c>
      <c r="B3748" t="s">
        <v>1091</v>
      </c>
      <c r="C3748" t="s">
        <v>1134</v>
      </c>
      <c r="D3748" t="s">
        <v>60</v>
      </c>
      <c r="E3748" t="s">
        <v>61</v>
      </c>
      <c r="F3748" t="s">
        <v>30</v>
      </c>
      <c r="G3748" t="s">
        <v>31</v>
      </c>
      <c r="H3748" t="s">
        <v>62</v>
      </c>
      <c r="I3748" t="s">
        <v>63</v>
      </c>
      <c r="J3748" t="s">
        <v>123</v>
      </c>
      <c r="K3748" t="s">
        <v>124</v>
      </c>
      <c r="L3748" t="s">
        <v>38</v>
      </c>
      <c r="M3748" t="s">
        <v>38</v>
      </c>
      <c r="N3748" t="s">
        <v>38</v>
      </c>
      <c r="O3748" t="s">
        <v>38</v>
      </c>
      <c r="P3748" t="s">
        <v>175</v>
      </c>
      <c r="Q3748" t="s">
        <v>176</v>
      </c>
      <c r="R3748" t="s">
        <v>339</v>
      </c>
      <c r="S3748" t="s">
        <v>340</v>
      </c>
      <c r="T3748" t="s">
        <v>129</v>
      </c>
      <c r="U3748" t="s">
        <v>130</v>
      </c>
      <c r="V3748" t="s">
        <v>72</v>
      </c>
      <c r="W3748" t="s">
        <v>73</v>
      </c>
      <c r="X3748" t="s">
        <v>74</v>
      </c>
      <c r="Y3748" t="s">
        <v>75</v>
      </c>
      <c r="Z3748">
        <v>2153.539684126984</v>
      </c>
      <c r="AA3748" t="s">
        <v>476</v>
      </c>
      <c r="AB3748" t="s">
        <v>477</v>
      </c>
      <c r="AC3748" t="str">
        <f t="shared" si="58"/>
        <v>2025</v>
      </c>
    </row>
    <row r="3749" spans="1:29" x14ac:dyDescent="0.25">
      <c r="A3749" t="s">
        <v>27</v>
      </c>
      <c r="B3749" t="s">
        <v>1091</v>
      </c>
      <c r="C3749" t="s">
        <v>1134</v>
      </c>
      <c r="D3749" t="s">
        <v>60</v>
      </c>
      <c r="E3749" t="s">
        <v>61</v>
      </c>
      <c r="F3749" t="s">
        <v>30</v>
      </c>
      <c r="G3749" t="s">
        <v>31</v>
      </c>
      <c r="H3749" t="s">
        <v>62</v>
      </c>
      <c r="I3749" t="s">
        <v>63</v>
      </c>
      <c r="J3749" t="s">
        <v>123</v>
      </c>
      <c r="K3749" t="s">
        <v>124</v>
      </c>
      <c r="L3749" t="s">
        <v>38</v>
      </c>
      <c r="M3749" t="s">
        <v>38</v>
      </c>
      <c r="N3749" t="s">
        <v>38</v>
      </c>
      <c r="O3749" t="s">
        <v>38</v>
      </c>
      <c r="P3749" t="s">
        <v>175</v>
      </c>
      <c r="Q3749" t="s">
        <v>176</v>
      </c>
      <c r="R3749" t="s">
        <v>127</v>
      </c>
      <c r="S3749" t="s">
        <v>128</v>
      </c>
      <c r="T3749" t="s">
        <v>129</v>
      </c>
      <c r="U3749" t="s">
        <v>130</v>
      </c>
      <c r="V3749" t="s">
        <v>72</v>
      </c>
      <c r="W3749" t="s">
        <v>73</v>
      </c>
      <c r="X3749" t="s">
        <v>74</v>
      </c>
      <c r="Y3749" t="s">
        <v>75</v>
      </c>
      <c r="Z3749">
        <v>2153.539684126984</v>
      </c>
      <c r="AA3749" t="s">
        <v>608</v>
      </c>
      <c r="AB3749" t="s">
        <v>609</v>
      </c>
      <c r="AC3749" t="str">
        <f t="shared" si="58"/>
        <v>2025</v>
      </c>
    </row>
    <row r="3750" spans="1:29" x14ac:dyDescent="0.25">
      <c r="A3750" t="s">
        <v>27</v>
      </c>
      <c r="B3750" t="s">
        <v>1091</v>
      </c>
      <c r="C3750" t="s">
        <v>1134</v>
      </c>
      <c r="D3750" t="s">
        <v>60</v>
      </c>
      <c r="E3750" t="s">
        <v>61</v>
      </c>
      <c r="F3750" t="s">
        <v>30</v>
      </c>
      <c r="G3750" t="s">
        <v>31</v>
      </c>
      <c r="H3750" t="s">
        <v>62</v>
      </c>
      <c r="I3750" t="s">
        <v>63</v>
      </c>
      <c r="J3750" t="s">
        <v>123</v>
      </c>
      <c r="K3750" t="s">
        <v>124</v>
      </c>
      <c r="L3750" t="s">
        <v>38</v>
      </c>
      <c r="M3750" t="s">
        <v>38</v>
      </c>
      <c r="N3750" t="s">
        <v>38</v>
      </c>
      <c r="O3750" t="s">
        <v>38</v>
      </c>
      <c r="P3750" t="s">
        <v>175</v>
      </c>
      <c r="Q3750" t="s">
        <v>176</v>
      </c>
      <c r="R3750" t="s">
        <v>127</v>
      </c>
      <c r="S3750" t="s">
        <v>128</v>
      </c>
      <c r="T3750" t="s">
        <v>129</v>
      </c>
      <c r="U3750" t="s">
        <v>130</v>
      </c>
      <c r="V3750" t="s">
        <v>72</v>
      </c>
      <c r="W3750" t="s">
        <v>73</v>
      </c>
      <c r="X3750" t="s">
        <v>74</v>
      </c>
      <c r="Y3750" t="s">
        <v>75</v>
      </c>
      <c r="Z3750">
        <v>2153.539684126984</v>
      </c>
      <c r="AA3750" t="s">
        <v>629</v>
      </c>
      <c r="AB3750" t="s">
        <v>630</v>
      </c>
      <c r="AC3750" t="str">
        <f t="shared" si="58"/>
        <v>2025</v>
      </c>
    </row>
    <row r="3751" spans="1:29" x14ac:dyDescent="0.25">
      <c r="A3751" t="s">
        <v>27</v>
      </c>
      <c r="B3751" t="s">
        <v>1091</v>
      </c>
      <c r="C3751" t="s">
        <v>1136</v>
      </c>
      <c r="D3751" t="s">
        <v>60</v>
      </c>
      <c r="E3751" t="s">
        <v>61</v>
      </c>
      <c r="F3751" t="s">
        <v>30</v>
      </c>
      <c r="G3751" t="s">
        <v>31</v>
      </c>
      <c r="H3751" t="s">
        <v>62</v>
      </c>
      <c r="I3751" t="s">
        <v>63</v>
      </c>
      <c r="J3751" t="s">
        <v>147</v>
      </c>
      <c r="K3751" t="s">
        <v>159</v>
      </c>
      <c r="L3751" t="s">
        <v>38</v>
      </c>
      <c r="M3751" t="s">
        <v>38</v>
      </c>
      <c r="N3751" t="s">
        <v>38</v>
      </c>
      <c r="O3751" t="s">
        <v>38</v>
      </c>
      <c r="P3751" t="s">
        <v>175</v>
      </c>
      <c r="Q3751" t="s">
        <v>176</v>
      </c>
      <c r="R3751" t="s">
        <v>127</v>
      </c>
      <c r="S3751" t="s">
        <v>128</v>
      </c>
      <c r="T3751" t="s">
        <v>129</v>
      </c>
      <c r="U3751" t="s">
        <v>130</v>
      </c>
      <c r="V3751" t="s">
        <v>72</v>
      </c>
      <c r="W3751" t="s">
        <v>73</v>
      </c>
      <c r="X3751" t="s">
        <v>74</v>
      </c>
      <c r="Y3751" t="s">
        <v>75</v>
      </c>
      <c r="Z3751">
        <v>-198.4126984126984</v>
      </c>
      <c r="AA3751" t="s">
        <v>160</v>
      </c>
      <c r="AB3751" t="s">
        <v>161</v>
      </c>
      <c r="AC3751" t="str">
        <f t="shared" si="58"/>
        <v>2025</v>
      </c>
    </row>
    <row r="3752" spans="1:29" x14ac:dyDescent="0.25">
      <c r="A3752" t="s">
        <v>27</v>
      </c>
      <c r="B3752" t="s">
        <v>1091</v>
      </c>
      <c r="C3752" t="s">
        <v>1134</v>
      </c>
      <c r="D3752" t="s">
        <v>60</v>
      </c>
      <c r="E3752" t="s">
        <v>61</v>
      </c>
      <c r="F3752" t="s">
        <v>30</v>
      </c>
      <c r="G3752" t="s">
        <v>31</v>
      </c>
      <c r="H3752" t="s">
        <v>62</v>
      </c>
      <c r="I3752" t="s">
        <v>63</v>
      </c>
      <c r="J3752" t="s">
        <v>123</v>
      </c>
      <c r="K3752" t="s">
        <v>124</v>
      </c>
      <c r="L3752" t="s">
        <v>38</v>
      </c>
      <c r="M3752" t="s">
        <v>38</v>
      </c>
      <c r="N3752" t="s">
        <v>38</v>
      </c>
      <c r="O3752" t="s">
        <v>38</v>
      </c>
      <c r="P3752" t="s">
        <v>175</v>
      </c>
      <c r="Q3752" t="s">
        <v>176</v>
      </c>
      <c r="R3752" t="s">
        <v>127</v>
      </c>
      <c r="S3752" t="s">
        <v>128</v>
      </c>
      <c r="T3752" t="s">
        <v>129</v>
      </c>
      <c r="U3752" t="s">
        <v>130</v>
      </c>
      <c r="V3752" t="s">
        <v>72</v>
      </c>
      <c r="W3752" t="s">
        <v>73</v>
      </c>
      <c r="X3752" t="s">
        <v>74</v>
      </c>
      <c r="Y3752" t="s">
        <v>75</v>
      </c>
      <c r="Z3752">
        <v>2153.539684126984</v>
      </c>
      <c r="AA3752" t="s">
        <v>131</v>
      </c>
      <c r="AB3752" t="s">
        <v>1038</v>
      </c>
      <c r="AC3752" t="str">
        <f t="shared" si="58"/>
        <v>2025</v>
      </c>
    </row>
    <row r="3753" spans="1:29" x14ac:dyDescent="0.25">
      <c r="A3753" t="s">
        <v>27</v>
      </c>
      <c r="B3753" t="s">
        <v>1091</v>
      </c>
      <c r="C3753" t="s">
        <v>1134</v>
      </c>
      <c r="D3753" t="s">
        <v>60</v>
      </c>
      <c r="E3753" t="s">
        <v>61</v>
      </c>
      <c r="F3753" t="s">
        <v>30</v>
      </c>
      <c r="G3753" t="s">
        <v>31</v>
      </c>
      <c r="H3753" t="s">
        <v>62</v>
      </c>
      <c r="I3753" t="s">
        <v>63</v>
      </c>
      <c r="J3753" t="s">
        <v>123</v>
      </c>
      <c r="K3753" t="s">
        <v>124</v>
      </c>
      <c r="L3753" t="s">
        <v>38</v>
      </c>
      <c r="M3753" t="s">
        <v>38</v>
      </c>
      <c r="N3753" t="s">
        <v>38</v>
      </c>
      <c r="O3753" t="s">
        <v>38</v>
      </c>
      <c r="P3753" t="s">
        <v>175</v>
      </c>
      <c r="Q3753" t="s">
        <v>176</v>
      </c>
      <c r="R3753" t="s">
        <v>224</v>
      </c>
      <c r="S3753" t="s">
        <v>225</v>
      </c>
      <c r="T3753" t="s">
        <v>226</v>
      </c>
      <c r="U3753" t="s">
        <v>225</v>
      </c>
      <c r="V3753" t="s">
        <v>118</v>
      </c>
      <c r="W3753" t="s">
        <v>119</v>
      </c>
      <c r="X3753" t="s">
        <v>74</v>
      </c>
      <c r="Y3753" t="s">
        <v>75</v>
      </c>
      <c r="Z3753">
        <v>2153.539684126984</v>
      </c>
      <c r="AA3753" t="s">
        <v>555</v>
      </c>
      <c r="AB3753" t="s">
        <v>556</v>
      </c>
      <c r="AC3753" t="str">
        <f t="shared" si="58"/>
        <v>2025</v>
      </c>
    </row>
    <row r="3754" spans="1:29" x14ac:dyDescent="0.25">
      <c r="A3754" t="s">
        <v>27</v>
      </c>
      <c r="B3754" t="s">
        <v>1091</v>
      </c>
      <c r="C3754" t="s">
        <v>1134</v>
      </c>
      <c r="D3754" t="s">
        <v>60</v>
      </c>
      <c r="E3754" t="s">
        <v>61</v>
      </c>
      <c r="F3754" t="s">
        <v>30</v>
      </c>
      <c r="G3754" t="s">
        <v>31</v>
      </c>
      <c r="H3754" t="s">
        <v>62</v>
      </c>
      <c r="I3754" t="s">
        <v>63</v>
      </c>
      <c r="J3754" t="s">
        <v>147</v>
      </c>
      <c r="K3754" t="s">
        <v>159</v>
      </c>
      <c r="L3754" t="s">
        <v>38</v>
      </c>
      <c r="M3754" t="s">
        <v>38</v>
      </c>
      <c r="N3754" t="s">
        <v>38</v>
      </c>
      <c r="O3754" t="s">
        <v>38</v>
      </c>
      <c r="P3754" t="s">
        <v>38</v>
      </c>
      <c r="Q3754" t="s">
        <v>38</v>
      </c>
      <c r="R3754" t="s">
        <v>458</v>
      </c>
      <c r="S3754" t="s">
        <v>459</v>
      </c>
      <c r="T3754" t="s">
        <v>198</v>
      </c>
      <c r="U3754" t="s">
        <v>199</v>
      </c>
      <c r="V3754" t="s">
        <v>55</v>
      </c>
      <c r="W3754" t="s">
        <v>56</v>
      </c>
      <c r="X3754" t="s">
        <v>45</v>
      </c>
      <c r="Y3754" t="s">
        <v>46</v>
      </c>
      <c r="Z3754">
        <v>75.396826984126989</v>
      </c>
      <c r="AA3754" t="s">
        <v>460</v>
      </c>
      <c r="AB3754" t="s">
        <v>461</v>
      </c>
      <c r="AC3754" t="str">
        <f t="shared" si="58"/>
        <v>2025</v>
      </c>
    </row>
    <row r="3755" spans="1:29" x14ac:dyDescent="0.25">
      <c r="A3755" t="s">
        <v>27</v>
      </c>
      <c r="B3755" t="s">
        <v>1091</v>
      </c>
      <c r="C3755" t="s">
        <v>1136</v>
      </c>
      <c r="D3755" t="s">
        <v>60</v>
      </c>
      <c r="E3755" t="s">
        <v>61</v>
      </c>
      <c r="F3755" t="s">
        <v>30</v>
      </c>
      <c r="G3755" t="s">
        <v>31</v>
      </c>
      <c r="H3755" t="s">
        <v>62</v>
      </c>
      <c r="I3755" t="s">
        <v>63</v>
      </c>
      <c r="J3755" t="s">
        <v>147</v>
      </c>
      <c r="K3755" t="s">
        <v>159</v>
      </c>
      <c r="L3755" t="s">
        <v>38</v>
      </c>
      <c r="M3755" t="s">
        <v>38</v>
      </c>
      <c r="N3755" t="s">
        <v>38</v>
      </c>
      <c r="O3755" t="s">
        <v>38</v>
      </c>
      <c r="P3755" t="s">
        <v>175</v>
      </c>
      <c r="Q3755" t="s">
        <v>176</v>
      </c>
      <c r="R3755" t="s">
        <v>114</v>
      </c>
      <c r="S3755" t="s">
        <v>115</v>
      </c>
      <c r="T3755" t="s">
        <v>116</v>
      </c>
      <c r="U3755" t="s">
        <v>117</v>
      </c>
      <c r="V3755" t="s">
        <v>118</v>
      </c>
      <c r="W3755" t="s">
        <v>119</v>
      </c>
      <c r="X3755" t="s">
        <v>74</v>
      </c>
      <c r="Y3755" t="s">
        <v>75</v>
      </c>
      <c r="Z3755">
        <v>-198.4126984126984</v>
      </c>
      <c r="AA3755" t="s">
        <v>780</v>
      </c>
      <c r="AB3755" t="s">
        <v>781</v>
      </c>
      <c r="AC3755" t="str">
        <f t="shared" si="58"/>
        <v>2025</v>
      </c>
    </row>
    <row r="3756" spans="1:29" x14ac:dyDescent="0.25">
      <c r="A3756" t="s">
        <v>27</v>
      </c>
      <c r="B3756" t="s">
        <v>1091</v>
      </c>
      <c r="C3756" t="s">
        <v>1134</v>
      </c>
      <c r="D3756" t="s">
        <v>60</v>
      </c>
      <c r="E3756" t="s">
        <v>61</v>
      </c>
      <c r="F3756" t="s">
        <v>30</v>
      </c>
      <c r="G3756" t="s">
        <v>31</v>
      </c>
      <c r="H3756" t="s">
        <v>62</v>
      </c>
      <c r="I3756" t="s">
        <v>63</v>
      </c>
      <c r="J3756" t="s">
        <v>147</v>
      </c>
      <c r="K3756" t="s">
        <v>159</v>
      </c>
      <c r="L3756" t="s">
        <v>38</v>
      </c>
      <c r="M3756" t="s">
        <v>38</v>
      </c>
      <c r="N3756" t="s">
        <v>38</v>
      </c>
      <c r="O3756" t="s">
        <v>38</v>
      </c>
      <c r="P3756" t="s">
        <v>38</v>
      </c>
      <c r="Q3756" t="s">
        <v>38</v>
      </c>
      <c r="R3756" t="s">
        <v>218</v>
      </c>
      <c r="S3756" t="s">
        <v>219</v>
      </c>
      <c r="T3756" t="s">
        <v>198</v>
      </c>
      <c r="U3756" t="s">
        <v>199</v>
      </c>
      <c r="V3756" t="s">
        <v>55</v>
      </c>
      <c r="W3756" t="s">
        <v>56</v>
      </c>
      <c r="X3756" t="s">
        <v>45</v>
      </c>
      <c r="Y3756" t="s">
        <v>46</v>
      </c>
      <c r="Z3756">
        <v>75.396826984126989</v>
      </c>
      <c r="AA3756" t="s">
        <v>220</v>
      </c>
      <c r="AB3756" t="s">
        <v>221</v>
      </c>
      <c r="AC3756" t="str">
        <f t="shared" si="58"/>
        <v>2025</v>
      </c>
    </row>
    <row r="3757" spans="1:29" x14ac:dyDescent="0.25">
      <c r="A3757" t="s">
        <v>27</v>
      </c>
      <c r="B3757" t="s">
        <v>1091</v>
      </c>
      <c r="C3757" t="s">
        <v>1134</v>
      </c>
      <c r="D3757" t="s">
        <v>60</v>
      </c>
      <c r="E3757" t="s">
        <v>61</v>
      </c>
      <c r="F3757" t="s">
        <v>30</v>
      </c>
      <c r="G3757" t="s">
        <v>31</v>
      </c>
      <c r="H3757" t="s">
        <v>62</v>
      </c>
      <c r="I3757" t="s">
        <v>63</v>
      </c>
      <c r="J3757" t="s">
        <v>123</v>
      </c>
      <c r="K3757" t="s">
        <v>124</v>
      </c>
      <c r="L3757" t="s">
        <v>38</v>
      </c>
      <c r="M3757" t="s">
        <v>38</v>
      </c>
      <c r="N3757" t="s">
        <v>38</v>
      </c>
      <c r="O3757" t="s">
        <v>38</v>
      </c>
      <c r="P3757" t="s">
        <v>175</v>
      </c>
      <c r="Q3757" t="s">
        <v>176</v>
      </c>
      <c r="R3757" t="s">
        <v>183</v>
      </c>
      <c r="S3757" t="s">
        <v>184</v>
      </c>
      <c r="T3757" t="s">
        <v>171</v>
      </c>
      <c r="U3757" t="s">
        <v>172</v>
      </c>
      <c r="V3757" t="s">
        <v>72</v>
      </c>
      <c r="W3757" t="s">
        <v>73</v>
      </c>
      <c r="X3757" t="s">
        <v>74</v>
      </c>
      <c r="Y3757" t="s">
        <v>75</v>
      </c>
      <c r="Z3757">
        <v>2153.539684126984</v>
      </c>
      <c r="AA3757" t="s">
        <v>633</v>
      </c>
      <c r="AB3757" t="s">
        <v>634</v>
      </c>
      <c r="AC3757" t="str">
        <f t="shared" si="58"/>
        <v>2025</v>
      </c>
    </row>
    <row r="3758" spans="1:29" x14ac:dyDescent="0.25">
      <c r="A3758" t="s">
        <v>27</v>
      </c>
      <c r="B3758" t="s">
        <v>1091</v>
      </c>
      <c r="C3758" t="s">
        <v>1134</v>
      </c>
      <c r="D3758" t="s">
        <v>60</v>
      </c>
      <c r="E3758" t="s">
        <v>61</v>
      </c>
      <c r="F3758" t="s">
        <v>30</v>
      </c>
      <c r="G3758" t="s">
        <v>31</v>
      </c>
      <c r="H3758" t="s">
        <v>62</v>
      </c>
      <c r="I3758" t="s">
        <v>63</v>
      </c>
      <c r="J3758" t="s">
        <v>147</v>
      </c>
      <c r="K3758" t="s">
        <v>159</v>
      </c>
      <c r="L3758" t="s">
        <v>38</v>
      </c>
      <c r="M3758" t="s">
        <v>38</v>
      </c>
      <c r="N3758" t="s">
        <v>38</v>
      </c>
      <c r="O3758" t="s">
        <v>38</v>
      </c>
      <c r="P3758" t="s">
        <v>38</v>
      </c>
      <c r="Q3758" t="s">
        <v>38</v>
      </c>
      <c r="R3758" t="s">
        <v>196</v>
      </c>
      <c r="S3758" t="s">
        <v>197</v>
      </c>
      <c r="T3758" t="s">
        <v>198</v>
      </c>
      <c r="U3758" t="s">
        <v>199</v>
      </c>
      <c r="V3758" t="s">
        <v>55</v>
      </c>
      <c r="W3758" t="s">
        <v>56</v>
      </c>
      <c r="X3758" t="s">
        <v>45</v>
      </c>
      <c r="Y3758" t="s">
        <v>46</v>
      </c>
      <c r="Z3758">
        <v>75.396826984126989</v>
      </c>
      <c r="AA3758" t="s">
        <v>304</v>
      </c>
      <c r="AB3758" t="s">
        <v>305</v>
      </c>
      <c r="AC3758" t="str">
        <f t="shared" si="58"/>
        <v>2025</v>
      </c>
    </row>
    <row r="3759" spans="1:29" x14ac:dyDescent="0.25">
      <c r="A3759" t="s">
        <v>27</v>
      </c>
      <c r="B3759" t="s">
        <v>1091</v>
      </c>
      <c r="C3759" t="s">
        <v>1136</v>
      </c>
      <c r="D3759" t="s">
        <v>60</v>
      </c>
      <c r="E3759" t="s">
        <v>61</v>
      </c>
      <c r="F3759" t="s">
        <v>30</v>
      </c>
      <c r="G3759" t="s">
        <v>31</v>
      </c>
      <c r="H3759" t="s">
        <v>62</v>
      </c>
      <c r="I3759" t="s">
        <v>63</v>
      </c>
      <c r="J3759" t="s">
        <v>147</v>
      </c>
      <c r="K3759" t="s">
        <v>159</v>
      </c>
      <c r="L3759" t="s">
        <v>38</v>
      </c>
      <c r="M3759" t="s">
        <v>38</v>
      </c>
      <c r="N3759" t="s">
        <v>38</v>
      </c>
      <c r="O3759" t="s">
        <v>38</v>
      </c>
      <c r="P3759" t="s">
        <v>175</v>
      </c>
      <c r="Q3759" t="s">
        <v>176</v>
      </c>
      <c r="R3759" t="s">
        <v>190</v>
      </c>
      <c r="S3759" t="s">
        <v>191</v>
      </c>
      <c r="T3759" t="s">
        <v>116</v>
      </c>
      <c r="U3759" t="s">
        <v>117</v>
      </c>
      <c r="V3759" t="s">
        <v>118</v>
      </c>
      <c r="W3759" t="s">
        <v>119</v>
      </c>
      <c r="X3759" t="s">
        <v>74</v>
      </c>
      <c r="Y3759" t="s">
        <v>75</v>
      </c>
      <c r="Z3759">
        <v>-198.4126984126984</v>
      </c>
      <c r="AA3759" t="s">
        <v>702</v>
      </c>
      <c r="AB3759" t="s">
        <v>703</v>
      </c>
      <c r="AC3759" t="str">
        <f t="shared" si="58"/>
        <v>2025</v>
      </c>
    </row>
    <row r="3760" spans="1:29" x14ac:dyDescent="0.25">
      <c r="A3760" t="s">
        <v>27</v>
      </c>
      <c r="B3760" t="s">
        <v>1091</v>
      </c>
      <c r="C3760" t="s">
        <v>1134</v>
      </c>
      <c r="D3760" t="s">
        <v>60</v>
      </c>
      <c r="E3760" t="s">
        <v>61</v>
      </c>
      <c r="F3760" t="s">
        <v>30</v>
      </c>
      <c r="G3760" t="s">
        <v>31</v>
      </c>
      <c r="H3760" t="s">
        <v>62</v>
      </c>
      <c r="I3760" t="s">
        <v>63</v>
      </c>
      <c r="J3760" t="s">
        <v>123</v>
      </c>
      <c r="K3760" t="s">
        <v>124</v>
      </c>
      <c r="L3760" t="s">
        <v>38</v>
      </c>
      <c r="M3760" t="s">
        <v>38</v>
      </c>
      <c r="N3760" t="s">
        <v>38</v>
      </c>
      <c r="O3760" t="s">
        <v>38</v>
      </c>
      <c r="P3760" t="s">
        <v>175</v>
      </c>
      <c r="Q3760" t="s">
        <v>176</v>
      </c>
      <c r="R3760" t="s">
        <v>196</v>
      </c>
      <c r="S3760" t="s">
        <v>197</v>
      </c>
      <c r="T3760" t="s">
        <v>198</v>
      </c>
      <c r="U3760" t="s">
        <v>199</v>
      </c>
      <c r="V3760" t="s">
        <v>55</v>
      </c>
      <c r="W3760" t="s">
        <v>56</v>
      </c>
      <c r="X3760" t="s">
        <v>45</v>
      </c>
      <c r="Y3760" t="s">
        <v>46</v>
      </c>
      <c r="Z3760">
        <v>2153.539684126984</v>
      </c>
      <c r="AA3760" t="s">
        <v>464</v>
      </c>
      <c r="AB3760" t="s">
        <v>465</v>
      </c>
      <c r="AC3760" t="str">
        <f t="shared" si="58"/>
        <v>2025</v>
      </c>
    </row>
    <row r="3761" spans="1:29" x14ac:dyDescent="0.25">
      <c r="A3761" t="s">
        <v>27</v>
      </c>
      <c r="B3761" t="s">
        <v>1091</v>
      </c>
      <c r="C3761" t="s">
        <v>1134</v>
      </c>
      <c r="D3761" t="s">
        <v>60</v>
      </c>
      <c r="E3761" t="s">
        <v>61</v>
      </c>
      <c r="F3761" t="s">
        <v>30</v>
      </c>
      <c r="G3761" t="s">
        <v>31</v>
      </c>
      <c r="H3761" t="s">
        <v>62</v>
      </c>
      <c r="I3761" t="s">
        <v>63</v>
      </c>
      <c r="J3761" t="s">
        <v>123</v>
      </c>
      <c r="K3761" t="s">
        <v>124</v>
      </c>
      <c r="L3761" t="s">
        <v>38</v>
      </c>
      <c r="M3761" t="s">
        <v>38</v>
      </c>
      <c r="N3761" t="s">
        <v>38</v>
      </c>
      <c r="O3761" t="s">
        <v>38</v>
      </c>
      <c r="P3761" t="s">
        <v>175</v>
      </c>
      <c r="Q3761" t="s">
        <v>176</v>
      </c>
      <c r="R3761" t="s">
        <v>100</v>
      </c>
      <c r="S3761" t="s">
        <v>101</v>
      </c>
      <c r="T3761" t="s">
        <v>102</v>
      </c>
      <c r="U3761" t="s">
        <v>103</v>
      </c>
      <c r="V3761" t="s">
        <v>43</v>
      </c>
      <c r="W3761" t="s">
        <v>44</v>
      </c>
      <c r="X3761" t="s">
        <v>45</v>
      </c>
      <c r="Y3761" t="s">
        <v>46</v>
      </c>
      <c r="Z3761">
        <v>2153.539684126984</v>
      </c>
      <c r="AA3761" t="s">
        <v>177</v>
      </c>
      <c r="AB3761" t="s">
        <v>178</v>
      </c>
      <c r="AC3761" t="str">
        <f t="shared" si="58"/>
        <v>2025</v>
      </c>
    </row>
    <row r="3762" spans="1:29" x14ac:dyDescent="0.25">
      <c r="A3762" t="s">
        <v>27</v>
      </c>
      <c r="B3762" t="s">
        <v>1091</v>
      </c>
      <c r="C3762" t="s">
        <v>1134</v>
      </c>
      <c r="D3762" t="s">
        <v>60</v>
      </c>
      <c r="E3762" t="s">
        <v>61</v>
      </c>
      <c r="F3762" t="s">
        <v>30</v>
      </c>
      <c r="G3762" t="s">
        <v>31</v>
      </c>
      <c r="H3762" t="s">
        <v>62</v>
      </c>
      <c r="I3762" t="s">
        <v>63</v>
      </c>
      <c r="J3762" t="s">
        <v>123</v>
      </c>
      <c r="K3762" t="s">
        <v>124</v>
      </c>
      <c r="L3762" t="s">
        <v>38</v>
      </c>
      <c r="M3762" t="s">
        <v>38</v>
      </c>
      <c r="N3762" t="s">
        <v>38</v>
      </c>
      <c r="O3762" t="s">
        <v>38</v>
      </c>
      <c r="P3762" t="s">
        <v>175</v>
      </c>
      <c r="Q3762" t="s">
        <v>176</v>
      </c>
      <c r="R3762" t="s">
        <v>163</v>
      </c>
      <c r="S3762" t="s">
        <v>164</v>
      </c>
      <c r="T3762" t="s">
        <v>165</v>
      </c>
      <c r="U3762" t="s">
        <v>166</v>
      </c>
      <c r="V3762" t="s">
        <v>43</v>
      </c>
      <c r="W3762" t="s">
        <v>44</v>
      </c>
      <c r="X3762" t="s">
        <v>45</v>
      </c>
      <c r="Y3762" t="s">
        <v>46</v>
      </c>
      <c r="Z3762">
        <v>2153.539684126984</v>
      </c>
      <c r="AA3762" t="s">
        <v>167</v>
      </c>
      <c r="AB3762" t="s">
        <v>168</v>
      </c>
      <c r="AC3762" t="str">
        <f t="shared" si="58"/>
        <v>2025</v>
      </c>
    </row>
    <row r="3763" spans="1:29" x14ac:dyDescent="0.25">
      <c r="A3763" t="s">
        <v>27</v>
      </c>
      <c r="B3763" t="s">
        <v>1091</v>
      </c>
      <c r="C3763" t="s">
        <v>1134</v>
      </c>
      <c r="D3763" t="s">
        <v>60</v>
      </c>
      <c r="E3763" t="s">
        <v>61</v>
      </c>
      <c r="F3763" t="s">
        <v>30</v>
      </c>
      <c r="G3763" t="s">
        <v>31</v>
      </c>
      <c r="H3763" t="s">
        <v>62</v>
      </c>
      <c r="I3763" t="s">
        <v>63</v>
      </c>
      <c r="J3763" t="s">
        <v>123</v>
      </c>
      <c r="K3763" t="s">
        <v>124</v>
      </c>
      <c r="L3763" t="s">
        <v>38</v>
      </c>
      <c r="M3763" t="s">
        <v>38</v>
      </c>
      <c r="N3763" t="s">
        <v>38</v>
      </c>
      <c r="O3763" t="s">
        <v>38</v>
      </c>
      <c r="P3763" t="s">
        <v>175</v>
      </c>
      <c r="Q3763" t="s">
        <v>176</v>
      </c>
      <c r="R3763" t="s">
        <v>163</v>
      </c>
      <c r="S3763" t="s">
        <v>164</v>
      </c>
      <c r="T3763" t="s">
        <v>165</v>
      </c>
      <c r="U3763" t="s">
        <v>166</v>
      </c>
      <c r="V3763" t="s">
        <v>43</v>
      </c>
      <c r="W3763" t="s">
        <v>44</v>
      </c>
      <c r="X3763" t="s">
        <v>45</v>
      </c>
      <c r="Y3763" t="s">
        <v>46</v>
      </c>
      <c r="Z3763">
        <v>2153.539684126984</v>
      </c>
      <c r="AA3763" t="s">
        <v>269</v>
      </c>
      <c r="AB3763" t="s">
        <v>270</v>
      </c>
      <c r="AC3763" t="str">
        <f t="shared" si="58"/>
        <v>2025</v>
      </c>
    </row>
    <row r="3764" spans="1:29" x14ac:dyDescent="0.25">
      <c r="A3764" t="s">
        <v>27</v>
      </c>
      <c r="B3764" t="s">
        <v>1091</v>
      </c>
      <c r="C3764" t="s">
        <v>1134</v>
      </c>
      <c r="D3764" t="s">
        <v>60</v>
      </c>
      <c r="E3764" t="s">
        <v>61</v>
      </c>
      <c r="F3764" t="s">
        <v>30</v>
      </c>
      <c r="G3764" t="s">
        <v>31</v>
      </c>
      <c r="H3764" t="s">
        <v>62</v>
      </c>
      <c r="I3764" t="s">
        <v>63</v>
      </c>
      <c r="J3764" t="s">
        <v>123</v>
      </c>
      <c r="K3764" t="s">
        <v>124</v>
      </c>
      <c r="L3764" t="s">
        <v>38</v>
      </c>
      <c r="M3764" t="s">
        <v>38</v>
      </c>
      <c r="N3764" t="s">
        <v>38</v>
      </c>
      <c r="O3764" t="s">
        <v>38</v>
      </c>
      <c r="P3764" t="s">
        <v>175</v>
      </c>
      <c r="Q3764" t="s">
        <v>176</v>
      </c>
      <c r="R3764" t="s">
        <v>229</v>
      </c>
      <c r="S3764" t="s">
        <v>230</v>
      </c>
      <c r="T3764" t="s">
        <v>165</v>
      </c>
      <c r="U3764" t="s">
        <v>166</v>
      </c>
      <c r="V3764" t="s">
        <v>43</v>
      </c>
      <c r="W3764" t="s">
        <v>44</v>
      </c>
      <c r="X3764" t="s">
        <v>45</v>
      </c>
      <c r="Y3764" t="s">
        <v>46</v>
      </c>
      <c r="Z3764">
        <v>2153.539684126984</v>
      </c>
      <c r="AA3764" t="s">
        <v>563</v>
      </c>
      <c r="AB3764" t="s">
        <v>564</v>
      </c>
      <c r="AC3764" t="str">
        <f t="shared" si="58"/>
        <v>2025</v>
      </c>
    </row>
    <row r="3765" spans="1:29" x14ac:dyDescent="0.25">
      <c r="A3765" t="s">
        <v>27</v>
      </c>
      <c r="B3765" t="s">
        <v>1091</v>
      </c>
      <c r="C3765" t="s">
        <v>1134</v>
      </c>
      <c r="D3765" t="s">
        <v>60</v>
      </c>
      <c r="E3765" t="s">
        <v>61</v>
      </c>
      <c r="F3765" t="s">
        <v>30</v>
      </c>
      <c r="G3765" t="s">
        <v>31</v>
      </c>
      <c r="H3765" t="s">
        <v>62</v>
      </c>
      <c r="I3765" t="s">
        <v>63</v>
      </c>
      <c r="J3765" t="s">
        <v>147</v>
      </c>
      <c r="K3765" t="s">
        <v>159</v>
      </c>
      <c r="L3765" t="s">
        <v>38</v>
      </c>
      <c r="M3765" t="s">
        <v>38</v>
      </c>
      <c r="N3765" t="s">
        <v>38</v>
      </c>
      <c r="O3765" t="s">
        <v>38</v>
      </c>
      <c r="P3765" t="s">
        <v>38</v>
      </c>
      <c r="Q3765" t="s">
        <v>38</v>
      </c>
      <c r="R3765" t="s">
        <v>127</v>
      </c>
      <c r="S3765" t="s">
        <v>128</v>
      </c>
      <c r="T3765" t="s">
        <v>129</v>
      </c>
      <c r="U3765" t="s">
        <v>130</v>
      </c>
      <c r="V3765" t="s">
        <v>72</v>
      </c>
      <c r="W3765" t="s">
        <v>73</v>
      </c>
      <c r="X3765" t="s">
        <v>74</v>
      </c>
      <c r="Y3765" t="s">
        <v>75</v>
      </c>
      <c r="Z3765">
        <v>75.396826984126989</v>
      </c>
      <c r="AA3765" t="s">
        <v>160</v>
      </c>
      <c r="AB3765" t="s">
        <v>161</v>
      </c>
      <c r="AC3765" t="str">
        <f t="shared" si="58"/>
        <v>2025</v>
      </c>
    </row>
    <row r="3766" spans="1:29" x14ac:dyDescent="0.25">
      <c r="A3766" t="s">
        <v>27</v>
      </c>
      <c r="B3766" t="s">
        <v>1091</v>
      </c>
      <c r="C3766" t="s">
        <v>1134</v>
      </c>
      <c r="D3766" t="s">
        <v>60</v>
      </c>
      <c r="E3766" t="s">
        <v>61</v>
      </c>
      <c r="F3766" t="s">
        <v>30</v>
      </c>
      <c r="G3766" t="s">
        <v>31</v>
      </c>
      <c r="H3766" t="s">
        <v>62</v>
      </c>
      <c r="I3766" t="s">
        <v>63</v>
      </c>
      <c r="J3766" t="s">
        <v>123</v>
      </c>
      <c r="K3766" t="s">
        <v>124</v>
      </c>
      <c r="L3766" t="s">
        <v>38</v>
      </c>
      <c r="M3766" t="s">
        <v>38</v>
      </c>
      <c r="N3766" t="s">
        <v>38</v>
      </c>
      <c r="O3766" t="s">
        <v>38</v>
      </c>
      <c r="P3766" t="s">
        <v>175</v>
      </c>
      <c r="Q3766" t="s">
        <v>176</v>
      </c>
      <c r="R3766" t="s">
        <v>353</v>
      </c>
      <c r="S3766" t="s">
        <v>354</v>
      </c>
      <c r="T3766" t="s">
        <v>251</v>
      </c>
      <c r="U3766" t="s">
        <v>252</v>
      </c>
      <c r="V3766" t="s">
        <v>253</v>
      </c>
      <c r="W3766" t="s">
        <v>254</v>
      </c>
      <c r="X3766" t="s">
        <v>45</v>
      </c>
      <c r="Y3766" t="s">
        <v>46</v>
      </c>
      <c r="Z3766">
        <v>2153.539684126984</v>
      </c>
      <c r="AA3766" t="s">
        <v>355</v>
      </c>
      <c r="AB3766" t="s">
        <v>1039</v>
      </c>
      <c r="AC3766" t="str">
        <f t="shared" si="58"/>
        <v>2025</v>
      </c>
    </row>
    <row r="3767" spans="1:29" x14ac:dyDescent="0.25">
      <c r="A3767" t="s">
        <v>27</v>
      </c>
      <c r="B3767" t="s">
        <v>1091</v>
      </c>
      <c r="C3767" t="s">
        <v>1136</v>
      </c>
      <c r="D3767" t="s">
        <v>60</v>
      </c>
      <c r="E3767" t="s">
        <v>61</v>
      </c>
      <c r="F3767" t="s">
        <v>30</v>
      </c>
      <c r="G3767" t="s">
        <v>31</v>
      </c>
      <c r="H3767" t="s">
        <v>62</v>
      </c>
      <c r="I3767" t="s">
        <v>63</v>
      </c>
      <c r="J3767" t="s">
        <v>147</v>
      </c>
      <c r="K3767" t="s">
        <v>159</v>
      </c>
      <c r="L3767" t="s">
        <v>38</v>
      </c>
      <c r="M3767" t="s">
        <v>38</v>
      </c>
      <c r="N3767" t="s">
        <v>38</v>
      </c>
      <c r="O3767" t="s">
        <v>38</v>
      </c>
      <c r="P3767" t="s">
        <v>175</v>
      </c>
      <c r="Q3767" t="s">
        <v>176</v>
      </c>
      <c r="R3767" t="s">
        <v>224</v>
      </c>
      <c r="S3767" t="s">
        <v>225</v>
      </c>
      <c r="T3767" t="s">
        <v>226</v>
      </c>
      <c r="U3767" t="s">
        <v>225</v>
      </c>
      <c r="V3767" t="s">
        <v>118</v>
      </c>
      <c r="W3767" t="s">
        <v>119</v>
      </c>
      <c r="X3767" t="s">
        <v>74</v>
      </c>
      <c r="Y3767" t="s">
        <v>75</v>
      </c>
      <c r="Z3767">
        <v>-198.4126984126984</v>
      </c>
      <c r="AA3767" t="s">
        <v>555</v>
      </c>
      <c r="AB3767" t="s">
        <v>556</v>
      </c>
      <c r="AC3767" t="str">
        <f t="shared" si="58"/>
        <v>2025</v>
      </c>
    </row>
    <row r="3768" spans="1:29" x14ac:dyDescent="0.25">
      <c r="A3768" t="s">
        <v>27</v>
      </c>
      <c r="B3768" t="s">
        <v>1091</v>
      </c>
      <c r="C3768" t="s">
        <v>1134</v>
      </c>
      <c r="D3768" t="s">
        <v>60</v>
      </c>
      <c r="E3768" t="s">
        <v>61</v>
      </c>
      <c r="F3768" t="s">
        <v>30</v>
      </c>
      <c r="G3768" t="s">
        <v>31</v>
      </c>
      <c r="H3768" t="s">
        <v>62</v>
      </c>
      <c r="I3768" t="s">
        <v>63</v>
      </c>
      <c r="J3768" t="s">
        <v>147</v>
      </c>
      <c r="K3768" t="s">
        <v>159</v>
      </c>
      <c r="L3768" t="s">
        <v>38</v>
      </c>
      <c r="M3768" t="s">
        <v>38</v>
      </c>
      <c r="N3768" t="s">
        <v>38</v>
      </c>
      <c r="O3768" t="s">
        <v>38</v>
      </c>
      <c r="P3768" t="s">
        <v>38</v>
      </c>
      <c r="Q3768" t="s">
        <v>38</v>
      </c>
      <c r="R3768" t="s">
        <v>114</v>
      </c>
      <c r="S3768" t="s">
        <v>115</v>
      </c>
      <c r="T3768" t="s">
        <v>116</v>
      </c>
      <c r="U3768" t="s">
        <v>117</v>
      </c>
      <c r="V3768" t="s">
        <v>118</v>
      </c>
      <c r="W3768" t="s">
        <v>119</v>
      </c>
      <c r="X3768" t="s">
        <v>74</v>
      </c>
      <c r="Y3768" t="s">
        <v>75</v>
      </c>
      <c r="Z3768">
        <v>75.396826984126989</v>
      </c>
      <c r="AA3768" t="s">
        <v>780</v>
      </c>
      <c r="AB3768" t="s">
        <v>781</v>
      </c>
      <c r="AC3768" t="str">
        <f t="shared" si="58"/>
        <v>2025</v>
      </c>
    </row>
    <row r="3769" spans="1:29" x14ac:dyDescent="0.25">
      <c r="A3769" t="s">
        <v>27</v>
      </c>
      <c r="B3769" t="s">
        <v>1091</v>
      </c>
      <c r="C3769" t="s">
        <v>1134</v>
      </c>
      <c r="D3769" t="s">
        <v>60</v>
      </c>
      <c r="E3769" t="s">
        <v>61</v>
      </c>
      <c r="F3769" t="s">
        <v>30</v>
      </c>
      <c r="G3769" t="s">
        <v>31</v>
      </c>
      <c r="H3769" t="s">
        <v>62</v>
      </c>
      <c r="I3769" t="s">
        <v>63</v>
      </c>
      <c r="J3769" t="s">
        <v>123</v>
      </c>
      <c r="K3769" t="s">
        <v>124</v>
      </c>
      <c r="L3769" t="s">
        <v>38</v>
      </c>
      <c r="M3769" t="s">
        <v>38</v>
      </c>
      <c r="N3769" t="s">
        <v>38</v>
      </c>
      <c r="O3769" t="s">
        <v>38</v>
      </c>
      <c r="P3769" t="s">
        <v>175</v>
      </c>
      <c r="Q3769" t="s">
        <v>176</v>
      </c>
      <c r="R3769" t="s">
        <v>249</v>
      </c>
      <c r="S3769" t="s">
        <v>250</v>
      </c>
      <c r="T3769" t="s">
        <v>251</v>
      </c>
      <c r="U3769" t="s">
        <v>252</v>
      </c>
      <c r="V3769" t="s">
        <v>253</v>
      </c>
      <c r="W3769" t="s">
        <v>254</v>
      </c>
      <c r="X3769" t="s">
        <v>45</v>
      </c>
      <c r="Y3769" t="s">
        <v>46</v>
      </c>
      <c r="Z3769">
        <v>2153.539684126984</v>
      </c>
      <c r="AA3769" t="s">
        <v>551</v>
      </c>
      <c r="AB3769" t="s">
        <v>552</v>
      </c>
      <c r="AC3769" t="str">
        <f t="shared" si="58"/>
        <v>2025</v>
      </c>
    </row>
    <row r="3770" spans="1:29" x14ac:dyDescent="0.25">
      <c r="A3770" t="s">
        <v>27</v>
      </c>
      <c r="B3770" t="s">
        <v>1091</v>
      </c>
      <c r="C3770" t="s">
        <v>1134</v>
      </c>
      <c r="D3770" t="s">
        <v>60</v>
      </c>
      <c r="E3770" t="s">
        <v>61</v>
      </c>
      <c r="F3770" t="s">
        <v>30</v>
      </c>
      <c r="G3770" t="s">
        <v>31</v>
      </c>
      <c r="H3770" t="s">
        <v>62</v>
      </c>
      <c r="I3770" t="s">
        <v>63</v>
      </c>
      <c r="J3770" t="s">
        <v>123</v>
      </c>
      <c r="K3770" t="s">
        <v>124</v>
      </c>
      <c r="L3770" t="s">
        <v>38</v>
      </c>
      <c r="M3770" t="s">
        <v>38</v>
      </c>
      <c r="N3770" t="s">
        <v>38</v>
      </c>
      <c r="O3770" t="s">
        <v>38</v>
      </c>
      <c r="P3770" t="s">
        <v>175</v>
      </c>
      <c r="Q3770" t="s">
        <v>176</v>
      </c>
      <c r="R3770" t="s">
        <v>292</v>
      </c>
      <c r="S3770" t="s">
        <v>293</v>
      </c>
      <c r="T3770" t="s">
        <v>294</v>
      </c>
      <c r="U3770" t="s">
        <v>295</v>
      </c>
      <c r="V3770" t="s">
        <v>253</v>
      </c>
      <c r="W3770" t="s">
        <v>254</v>
      </c>
      <c r="X3770" t="s">
        <v>45</v>
      </c>
      <c r="Y3770" t="s">
        <v>46</v>
      </c>
      <c r="Z3770">
        <v>2153.539684126984</v>
      </c>
      <c r="AA3770" t="s">
        <v>714</v>
      </c>
      <c r="AB3770" t="s">
        <v>715</v>
      </c>
      <c r="AC3770" t="str">
        <f t="shared" si="58"/>
        <v>2025</v>
      </c>
    </row>
    <row r="3771" spans="1:29" x14ac:dyDescent="0.25">
      <c r="A3771" t="s">
        <v>27</v>
      </c>
      <c r="B3771" t="s">
        <v>1091</v>
      </c>
      <c r="C3771" t="s">
        <v>1136</v>
      </c>
      <c r="D3771" t="s">
        <v>60</v>
      </c>
      <c r="E3771" t="s">
        <v>61</v>
      </c>
      <c r="F3771" t="s">
        <v>30</v>
      </c>
      <c r="G3771" t="s">
        <v>31</v>
      </c>
      <c r="H3771" t="s">
        <v>62</v>
      </c>
      <c r="I3771" t="s">
        <v>63</v>
      </c>
      <c r="J3771" t="s">
        <v>147</v>
      </c>
      <c r="K3771" t="s">
        <v>159</v>
      </c>
      <c r="L3771" t="s">
        <v>38</v>
      </c>
      <c r="M3771" t="s">
        <v>38</v>
      </c>
      <c r="N3771" t="s">
        <v>38</v>
      </c>
      <c r="O3771" t="s">
        <v>38</v>
      </c>
      <c r="P3771" t="s">
        <v>175</v>
      </c>
      <c r="Q3771" t="s">
        <v>176</v>
      </c>
      <c r="R3771" t="s">
        <v>224</v>
      </c>
      <c r="S3771" t="s">
        <v>225</v>
      </c>
      <c r="T3771" t="s">
        <v>226</v>
      </c>
      <c r="U3771" t="s">
        <v>225</v>
      </c>
      <c r="V3771" t="s">
        <v>118</v>
      </c>
      <c r="W3771" t="s">
        <v>119</v>
      </c>
      <c r="X3771" t="s">
        <v>74</v>
      </c>
      <c r="Y3771" t="s">
        <v>75</v>
      </c>
      <c r="Z3771">
        <v>-198.4126984126984</v>
      </c>
      <c r="AA3771" t="s">
        <v>765</v>
      </c>
      <c r="AB3771" t="s">
        <v>766</v>
      </c>
      <c r="AC3771" t="str">
        <f t="shared" si="58"/>
        <v>2025</v>
      </c>
    </row>
    <row r="3772" spans="1:29" x14ac:dyDescent="0.25">
      <c r="A3772" t="s">
        <v>27</v>
      </c>
      <c r="B3772" t="s">
        <v>1091</v>
      </c>
      <c r="C3772" t="s">
        <v>1134</v>
      </c>
      <c r="D3772" t="s">
        <v>60</v>
      </c>
      <c r="E3772" t="s">
        <v>61</v>
      </c>
      <c r="F3772" t="s">
        <v>30</v>
      </c>
      <c r="G3772" t="s">
        <v>31</v>
      </c>
      <c r="H3772" t="s">
        <v>62</v>
      </c>
      <c r="I3772" t="s">
        <v>63</v>
      </c>
      <c r="J3772" t="s">
        <v>123</v>
      </c>
      <c r="K3772" t="s">
        <v>124</v>
      </c>
      <c r="L3772" t="s">
        <v>38</v>
      </c>
      <c r="M3772" t="s">
        <v>38</v>
      </c>
      <c r="N3772" t="s">
        <v>38</v>
      </c>
      <c r="O3772" t="s">
        <v>38</v>
      </c>
      <c r="P3772" t="s">
        <v>175</v>
      </c>
      <c r="Q3772" t="s">
        <v>176</v>
      </c>
      <c r="R3772" t="s">
        <v>368</v>
      </c>
      <c r="S3772" t="s">
        <v>369</v>
      </c>
      <c r="T3772" t="s">
        <v>370</v>
      </c>
      <c r="U3772" t="s">
        <v>371</v>
      </c>
      <c r="V3772" t="s">
        <v>253</v>
      </c>
      <c r="W3772" t="s">
        <v>254</v>
      </c>
      <c r="X3772" t="s">
        <v>45</v>
      </c>
      <c r="Y3772" t="s">
        <v>46</v>
      </c>
      <c r="Z3772">
        <v>2153.539684126984</v>
      </c>
      <c r="AA3772" t="s">
        <v>543</v>
      </c>
      <c r="AB3772" t="s">
        <v>544</v>
      </c>
      <c r="AC3772" t="str">
        <f t="shared" si="58"/>
        <v>2025</v>
      </c>
    </row>
    <row r="3773" spans="1:29" x14ac:dyDescent="0.25">
      <c r="A3773" t="s">
        <v>27</v>
      </c>
      <c r="B3773" t="s">
        <v>1091</v>
      </c>
      <c r="C3773" t="s">
        <v>1134</v>
      </c>
      <c r="D3773" t="s">
        <v>60</v>
      </c>
      <c r="E3773" t="s">
        <v>61</v>
      </c>
      <c r="F3773" t="s">
        <v>30</v>
      </c>
      <c r="G3773" t="s">
        <v>31</v>
      </c>
      <c r="H3773" t="s">
        <v>62</v>
      </c>
      <c r="I3773" t="s">
        <v>63</v>
      </c>
      <c r="J3773" t="s">
        <v>147</v>
      </c>
      <c r="K3773" t="s">
        <v>159</v>
      </c>
      <c r="L3773" t="s">
        <v>38</v>
      </c>
      <c r="M3773" t="s">
        <v>38</v>
      </c>
      <c r="N3773" t="s">
        <v>38</v>
      </c>
      <c r="O3773" t="s">
        <v>38</v>
      </c>
      <c r="P3773" t="s">
        <v>38</v>
      </c>
      <c r="Q3773" t="s">
        <v>38</v>
      </c>
      <c r="R3773" t="s">
        <v>190</v>
      </c>
      <c r="S3773" t="s">
        <v>191</v>
      </c>
      <c r="T3773" t="s">
        <v>116</v>
      </c>
      <c r="U3773" t="s">
        <v>117</v>
      </c>
      <c r="V3773" t="s">
        <v>118</v>
      </c>
      <c r="W3773" t="s">
        <v>119</v>
      </c>
      <c r="X3773" t="s">
        <v>74</v>
      </c>
      <c r="Y3773" t="s">
        <v>75</v>
      </c>
      <c r="Z3773">
        <v>75.396826984126989</v>
      </c>
      <c r="AA3773" t="s">
        <v>702</v>
      </c>
      <c r="AB3773" t="s">
        <v>703</v>
      </c>
      <c r="AC3773" t="str">
        <f t="shared" si="58"/>
        <v>2025</v>
      </c>
    </row>
    <row r="3774" spans="1:29" x14ac:dyDescent="0.25">
      <c r="A3774" t="s">
        <v>27</v>
      </c>
      <c r="B3774" t="s">
        <v>1091</v>
      </c>
      <c r="C3774" t="s">
        <v>1134</v>
      </c>
      <c r="D3774" t="s">
        <v>60</v>
      </c>
      <c r="E3774" t="s">
        <v>61</v>
      </c>
      <c r="F3774" t="s">
        <v>30</v>
      </c>
      <c r="G3774" t="s">
        <v>31</v>
      </c>
      <c r="H3774" t="s">
        <v>62</v>
      </c>
      <c r="I3774" t="s">
        <v>63</v>
      </c>
      <c r="J3774" t="s">
        <v>123</v>
      </c>
      <c r="K3774" t="s">
        <v>124</v>
      </c>
      <c r="L3774" t="s">
        <v>38</v>
      </c>
      <c r="M3774" t="s">
        <v>38</v>
      </c>
      <c r="N3774" t="s">
        <v>38</v>
      </c>
      <c r="O3774" t="s">
        <v>38</v>
      </c>
      <c r="P3774" t="s">
        <v>175</v>
      </c>
      <c r="Q3774" t="s">
        <v>176</v>
      </c>
      <c r="R3774" t="s">
        <v>368</v>
      </c>
      <c r="S3774" t="s">
        <v>369</v>
      </c>
      <c r="T3774" t="s">
        <v>370</v>
      </c>
      <c r="U3774" t="s">
        <v>371</v>
      </c>
      <c r="V3774" t="s">
        <v>253</v>
      </c>
      <c r="W3774" t="s">
        <v>254</v>
      </c>
      <c r="X3774" t="s">
        <v>45</v>
      </c>
      <c r="Y3774" t="s">
        <v>46</v>
      </c>
      <c r="Z3774">
        <v>2153.539684126984</v>
      </c>
      <c r="AA3774" t="s">
        <v>516</v>
      </c>
      <c r="AB3774" t="s">
        <v>517</v>
      </c>
      <c r="AC3774" t="str">
        <f t="shared" si="58"/>
        <v>2025</v>
      </c>
    </row>
    <row r="3775" spans="1:29" x14ac:dyDescent="0.25">
      <c r="A3775" t="s">
        <v>27</v>
      </c>
      <c r="B3775" t="s">
        <v>1091</v>
      </c>
      <c r="C3775" t="s">
        <v>1136</v>
      </c>
      <c r="D3775" t="s">
        <v>60</v>
      </c>
      <c r="E3775" t="s">
        <v>61</v>
      </c>
      <c r="F3775" t="s">
        <v>30</v>
      </c>
      <c r="G3775" t="s">
        <v>31</v>
      </c>
      <c r="H3775" t="s">
        <v>62</v>
      </c>
      <c r="I3775" t="s">
        <v>63</v>
      </c>
      <c r="J3775" t="s">
        <v>147</v>
      </c>
      <c r="K3775" t="s">
        <v>159</v>
      </c>
      <c r="L3775" t="s">
        <v>38</v>
      </c>
      <c r="M3775" t="s">
        <v>38</v>
      </c>
      <c r="N3775" t="s">
        <v>38</v>
      </c>
      <c r="O3775" t="s">
        <v>38</v>
      </c>
      <c r="P3775" t="s">
        <v>175</v>
      </c>
      <c r="Q3775" t="s">
        <v>176</v>
      </c>
      <c r="R3775" t="s">
        <v>376</v>
      </c>
      <c r="S3775" t="s">
        <v>377</v>
      </c>
      <c r="T3775" t="s">
        <v>378</v>
      </c>
      <c r="U3775" t="s">
        <v>377</v>
      </c>
      <c r="V3775" t="s">
        <v>118</v>
      </c>
      <c r="W3775" t="s">
        <v>119</v>
      </c>
      <c r="X3775" t="s">
        <v>74</v>
      </c>
      <c r="Y3775" t="s">
        <v>75</v>
      </c>
      <c r="Z3775">
        <v>-198.4126984126984</v>
      </c>
      <c r="AA3775" t="s">
        <v>528</v>
      </c>
      <c r="AB3775" t="s">
        <v>529</v>
      </c>
      <c r="AC3775" t="str">
        <f t="shared" si="58"/>
        <v>2025</v>
      </c>
    </row>
    <row r="3776" spans="1:29" x14ac:dyDescent="0.25">
      <c r="A3776" t="s">
        <v>27</v>
      </c>
      <c r="B3776" t="s">
        <v>1091</v>
      </c>
      <c r="C3776" t="s">
        <v>1134</v>
      </c>
      <c r="D3776" t="s">
        <v>60</v>
      </c>
      <c r="E3776" t="s">
        <v>61</v>
      </c>
      <c r="F3776" t="s">
        <v>30</v>
      </c>
      <c r="G3776" t="s">
        <v>31</v>
      </c>
      <c r="H3776" t="s">
        <v>62</v>
      </c>
      <c r="I3776" t="s">
        <v>63</v>
      </c>
      <c r="J3776" t="s">
        <v>123</v>
      </c>
      <c r="K3776" t="s">
        <v>124</v>
      </c>
      <c r="L3776" t="s">
        <v>38</v>
      </c>
      <c r="M3776" t="s">
        <v>38</v>
      </c>
      <c r="N3776" t="s">
        <v>38</v>
      </c>
      <c r="O3776" t="s">
        <v>38</v>
      </c>
      <c r="P3776" t="s">
        <v>175</v>
      </c>
      <c r="Q3776" t="s">
        <v>176</v>
      </c>
      <c r="R3776" t="s">
        <v>547</v>
      </c>
      <c r="S3776" t="s">
        <v>548</v>
      </c>
      <c r="T3776" t="s">
        <v>370</v>
      </c>
      <c r="U3776" t="s">
        <v>371</v>
      </c>
      <c r="V3776" t="s">
        <v>253</v>
      </c>
      <c r="W3776" t="s">
        <v>254</v>
      </c>
      <c r="X3776" t="s">
        <v>45</v>
      </c>
      <c r="Y3776" t="s">
        <v>46</v>
      </c>
      <c r="Z3776">
        <v>2153.539684126984</v>
      </c>
      <c r="AA3776" t="s">
        <v>549</v>
      </c>
      <c r="AB3776" t="s">
        <v>550</v>
      </c>
      <c r="AC3776" t="str">
        <f t="shared" si="58"/>
        <v>2025</v>
      </c>
    </row>
    <row r="3777" spans="1:29" x14ac:dyDescent="0.25">
      <c r="A3777" t="s">
        <v>27</v>
      </c>
      <c r="B3777" t="s">
        <v>1091</v>
      </c>
      <c r="C3777" t="s">
        <v>1134</v>
      </c>
      <c r="D3777" t="s">
        <v>60</v>
      </c>
      <c r="E3777" t="s">
        <v>61</v>
      </c>
      <c r="F3777" t="s">
        <v>30</v>
      </c>
      <c r="G3777" t="s">
        <v>31</v>
      </c>
      <c r="H3777" t="s">
        <v>62</v>
      </c>
      <c r="I3777" t="s">
        <v>63</v>
      </c>
      <c r="J3777" t="s">
        <v>147</v>
      </c>
      <c r="K3777" t="s">
        <v>159</v>
      </c>
      <c r="L3777" t="s">
        <v>38</v>
      </c>
      <c r="M3777" t="s">
        <v>38</v>
      </c>
      <c r="N3777" t="s">
        <v>38</v>
      </c>
      <c r="O3777" t="s">
        <v>38</v>
      </c>
      <c r="P3777" t="s">
        <v>38</v>
      </c>
      <c r="Q3777" t="s">
        <v>38</v>
      </c>
      <c r="R3777" t="s">
        <v>224</v>
      </c>
      <c r="S3777" t="s">
        <v>225</v>
      </c>
      <c r="T3777" t="s">
        <v>226</v>
      </c>
      <c r="U3777" t="s">
        <v>225</v>
      </c>
      <c r="V3777" t="s">
        <v>118</v>
      </c>
      <c r="W3777" t="s">
        <v>119</v>
      </c>
      <c r="X3777" t="s">
        <v>74</v>
      </c>
      <c r="Y3777" t="s">
        <v>75</v>
      </c>
      <c r="Z3777">
        <v>75.396826984126989</v>
      </c>
      <c r="AA3777" t="s">
        <v>306</v>
      </c>
      <c r="AB3777" t="s">
        <v>307</v>
      </c>
      <c r="AC3777" t="str">
        <f t="shared" si="58"/>
        <v>2025</v>
      </c>
    </row>
    <row r="3778" spans="1:29" x14ac:dyDescent="0.25">
      <c r="A3778" t="s">
        <v>27</v>
      </c>
      <c r="B3778" t="s">
        <v>1091</v>
      </c>
      <c r="C3778" t="s">
        <v>1134</v>
      </c>
      <c r="D3778" t="s">
        <v>60</v>
      </c>
      <c r="E3778" t="s">
        <v>61</v>
      </c>
      <c r="F3778" t="s">
        <v>30</v>
      </c>
      <c r="G3778" t="s">
        <v>31</v>
      </c>
      <c r="H3778" t="s">
        <v>62</v>
      </c>
      <c r="I3778" t="s">
        <v>63</v>
      </c>
      <c r="J3778" t="s">
        <v>123</v>
      </c>
      <c r="K3778" t="s">
        <v>124</v>
      </c>
      <c r="L3778" t="s">
        <v>38</v>
      </c>
      <c r="M3778" t="s">
        <v>38</v>
      </c>
      <c r="N3778" t="s">
        <v>38</v>
      </c>
      <c r="O3778" t="s">
        <v>38</v>
      </c>
      <c r="P3778" t="s">
        <v>302</v>
      </c>
      <c r="Q3778" t="s">
        <v>303</v>
      </c>
      <c r="R3778" t="s">
        <v>196</v>
      </c>
      <c r="S3778" t="s">
        <v>197</v>
      </c>
      <c r="T3778" t="s">
        <v>198</v>
      </c>
      <c r="U3778" t="s">
        <v>199</v>
      </c>
      <c r="V3778" t="s">
        <v>55</v>
      </c>
      <c r="W3778" t="s">
        <v>56</v>
      </c>
      <c r="X3778" t="s">
        <v>45</v>
      </c>
      <c r="Y3778" t="s">
        <v>46</v>
      </c>
      <c r="Z3778">
        <v>19000.000100000001</v>
      </c>
      <c r="AA3778" t="s">
        <v>304</v>
      </c>
      <c r="AB3778" t="s">
        <v>305</v>
      </c>
      <c r="AC3778" t="str">
        <f t="shared" si="58"/>
        <v>2025</v>
      </c>
    </row>
    <row r="3779" spans="1:29" x14ac:dyDescent="0.25">
      <c r="A3779" t="s">
        <v>27</v>
      </c>
      <c r="B3779" t="s">
        <v>1091</v>
      </c>
      <c r="C3779" t="s">
        <v>1134</v>
      </c>
      <c r="D3779" t="s">
        <v>60</v>
      </c>
      <c r="E3779" t="s">
        <v>61</v>
      </c>
      <c r="F3779" t="s">
        <v>30</v>
      </c>
      <c r="G3779" t="s">
        <v>31</v>
      </c>
      <c r="H3779" t="s">
        <v>62</v>
      </c>
      <c r="I3779" t="s">
        <v>63</v>
      </c>
      <c r="J3779" t="s">
        <v>147</v>
      </c>
      <c r="K3779" t="s">
        <v>159</v>
      </c>
      <c r="L3779" t="s">
        <v>38</v>
      </c>
      <c r="M3779" t="s">
        <v>38</v>
      </c>
      <c r="N3779" t="s">
        <v>38</v>
      </c>
      <c r="O3779" t="s">
        <v>38</v>
      </c>
      <c r="P3779" t="s">
        <v>38</v>
      </c>
      <c r="Q3779" t="s">
        <v>38</v>
      </c>
      <c r="R3779" t="s">
        <v>224</v>
      </c>
      <c r="S3779" t="s">
        <v>225</v>
      </c>
      <c r="T3779" t="s">
        <v>226</v>
      </c>
      <c r="U3779" t="s">
        <v>225</v>
      </c>
      <c r="V3779" t="s">
        <v>118</v>
      </c>
      <c r="W3779" t="s">
        <v>119</v>
      </c>
      <c r="X3779" t="s">
        <v>74</v>
      </c>
      <c r="Y3779" t="s">
        <v>75</v>
      </c>
      <c r="Z3779">
        <v>75.396826984126989</v>
      </c>
      <c r="AA3779" t="s">
        <v>555</v>
      </c>
      <c r="AB3779" t="s">
        <v>556</v>
      </c>
      <c r="AC3779" t="str">
        <f t="shared" ref="AC3779:AC3842" si="59">IF(OR(B3779="Eelarve_liigendus",B3779="Eelarve_ule",B3779="Kinnitatud eelarve",B3779="Lisaeelarve"),"2025",C3779)</f>
        <v>2025</v>
      </c>
    </row>
    <row r="3780" spans="1:29" x14ac:dyDescent="0.25">
      <c r="A3780" t="s">
        <v>27</v>
      </c>
      <c r="B3780" t="s">
        <v>1091</v>
      </c>
      <c r="C3780" t="s">
        <v>1134</v>
      </c>
      <c r="D3780" t="s">
        <v>60</v>
      </c>
      <c r="E3780" t="s">
        <v>61</v>
      </c>
      <c r="F3780" t="s">
        <v>30</v>
      </c>
      <c r="G3780" t="s">
        <v>31</v>
      </c>
      <c r="H3780" t="s">
        <v>62</v>
      </c>
      <c r="I3780" t="s">
        <v>63</v>
      </c>
      <c r="J3780" t="s">
        <v>123</v>
      </c>
      <c r="K3780" t="s">
        <v>124</v>
      </c>
      <c r="L3780" t="s">
        <v>38</v>
      </c>
      <c r="M3780" t="s">
        <v>38</v>
      </c>
      <c r="N3780" t="s">
        <v>38</v>
      </c>
      <c r="O3780" t="s">
        <v>38</v>
      </c>
      <c r="P3780" t="s">
        <v>187</v>
      </c>
      <c r="Q3780" t="s">
        <v>182</v>
      </c>
      <c r="R3780" t="s">
        <v>376</v>
      </c>
      <c r="S3780" t="s">
        <v>377</v>
      </c>
      <c r="T3780" t="s">
        <v>378</v>
      </c>
      <c r="U3780" t="s">
        <v>377</v>
      </c>
      <c r="V3780" t="s">
        <v>118</v>
      </c>
      <c r="W3780" t="s">
        <v>119</v>
      </c>
      <c r="X3780" t="s">
        <v>74</v>
      </c>
      <c r="Y3780" t="s">
        <v>75</v>
      </c>
      <c r="Z3780">
        <v>1156.5000025700001</v>
      </c>
      <c r="AA3780" t="s">
        <v>612</v>
      </c>
      <c r="AB3780" t="s">
        <v>613</v>
      </c>
      <c r="AC3780" t="str">
        <f t="shared" si="59"/>
        <v>2025</v>
      </c>
    </row>
    <row r="3781" spans="1:29" x14ac:dyDescent="0.25">
      <c r="A3781" t="s">
        <v>27</v>
      </c>
      <c r="B3781" t="s">
        <v>1091</v>
      </c>
      <c r="C3781" t="s">
        <v>1134</v>
      </c>
      <c r="D3781" t="s">
        <v>60</v>
      </c>
      <c r="E3781" t="s">
        <v>61</v>
      </c>
      <c r="F3781" t="s">
        <v>30</v>
      </c>
      <c r="G3781" t="s">
        <v>31</v>
      </c>
      <c r="H3781" t="s">
        <v>62</v>
      </c>
      <c r="I3781" t="s">
        <v>63</v>
      </c>
      <c r="J3781" t="s">
        <v>123</v>
      </c>
      <c r="K3781" t="s">
        <v>124</v>
      </c>
      <c r="L3781" t="s">
        <v>38</v>
      </c>
      <c r="M3781" t="s">
        <v>38</v>
      </c>
      <c r="N3781" t="s">
        <v>38</v>
      </c>
      <c r="O3781" t="s">
        <v>38</v>
      </c>
      <c r="P3781" t="s">
        <v>187</v>
      </c>
      <c r="Q3781" t="s">
        <v>182</v>
      </c>
      <c r="R3781" t="s">
        <v>376</v>
      </c>
      <c r="S3781" t="s">
        <v>377</v>
      </c>
      <c r="T3781" t="s">
        <v>378</v>
      </c>
      <c r="U3781" t="s">
        <v>377</v>
      </c>
      <c r="V3781" t="s">
        <v>118</v>
      </c>
      <c r="W3781" t="s">
        <v>119</v>
      </c>
      <c r="X3781" t="s">
        <v>74</v>
      </c>
      <c r="Y3781" t="s">
        <v>75</v>
      </c>
      <c r="Z3781">
        <v>3559.50000791</v>
      </c>
      <c r="AA3781" t="s">
        <v>402</v>
      </c>
      <c r="AB3781" t="s">
        <v>403</v>
      </c>
      <c r="AC3781" t="str">
        <f t="shared" si="59"/>
        <v>2025</v>
      </c>
    </row>
    <row r="3782" spans="1:29" x14ac:dyDescent="0.25">
      <c r="A3782" t="s">
        <v>27</v>
      </c>
      <c r="B3782" t="s">
        <v>1091</v>
      </c>
      <c r="C3782" t="s">
        <v>1134</v>
      </c>
      <c r="D3782" t="s">
        <v>60</v>
      </c>
      <c r="E3782" t="s">
        <v>61</v>
      </c>
      <c r="F3782" t="s">
        <v>30</v>
      </c>
      <c r="G3782" t="s">
        <v>31</v>
      </c>
      <c r="H3782" t="s">
        <v>62</v>
      </c>
      <c r="I3782" t="s">
        <v>63</v>
      </c>
      <c r="J3782" t="s">
        <v>123</v>
      </c>
      <c r="K3782" t="s">
        <v>124</v>
      </c>
      <c r="L3782" t="s">
        <v>38</v>
      </c>
      <c r="M3782" t="s">
        <v>38</v>
      </c>
      <c r="N3782" t="s">
        <v>38</v>
      </c>
      <c r="O3782" t="s">
        <v>38</v>
      </c>
      <c r="P3782" t="s">
        <v>187</v>
      </c>
      <c r="Q3782" t="s">
        <v>182</v>
      </c>
      <c r="R3782" t="s">
        <v>127</v>
      </c>
      <c r="S3782" t="s">
        <v>128</v>
      </c>
      <c r="T3782" t="s">
        <v>129</v>
      </c>
      <c r="U3782" t="s">
        <v>130</v>
      </c>
      <c r="V3782" t="s">
        <v>72</v>
      </c>
      <c r="W3782" t="s">
        <v>73</v>
      </c>
      <c r="X3782" t="s">
        <v>74</v>
      </c>
      <c r="Y3782" t="s">
        <v>75</v>
      </c>
      <c r="Z3782">
        <v>2686.5000059700001</v>
      </c>
      <c r="AA3782" t="s">
        <v>629</v>
      </c>
      <c r="AB3782" t="s">
        <v>630</v>
      </c>
      <c r="AC3782" t="str">
        <f t="shared" si="59"/>
        <v>2025</v>
      </c>
    </row>
    <row r="3783" spans="1:29" x14ac:dyDescent="0.25">
      <c r="A3783" t="s">
        <v>27</v>
      </c>
      <c r="B3783" t="s">
        <v>1091</v>
      </c>
      <c r="C3783" t="s">
        <v>1136</v>
      </c>
      <c r="D3783" t="s">
        <v>60</v>
      </c>
      <c r="E3783" t="s">
        <v>61</v>
      </c>
      <c r="F3783" t="s">
        <v>30</v>
      </c>
      <c r="G3783" t="s">
        <v>31</v>
      </c>
      <c r="H3783" t="s">
        <v>62</v>
      </c>
      <c r="I3783" t="s">
        <v>63</v>
      </c>
      <c r="J3783" t="s">
        <v>110</v>
      </c>
      <c r="K3783" t="s">
        <v>111</v>
      </c>
      <c r="L3783" t="s">
        <v>983</v>
      </c>
      <c r="M3783" t="s">
        <v>984</v>
      </c>
      <c r="N3783" t="s">
        <v>38</v>
      </c>
      <c r="O3783" t="s">
        <v>38</v>
      </c>
      <c r="P3783" t="s">
        <v>38</v>
      </c>
      <c r="Q3783" t="s">
        <v>38</v>
      </c>
      <c r="R3783" t="s">
        <v>308</v>
      </c>
      <c r="S3783" t="s">
        <v>309</v>
      </c>
      <c r="T3783" t="s">
        <v>198</v>
      </c>
      <c r="U3783" t="s">
        <v>199</v>
      </c>
      <c r="V3783" t="s">
        <v>55</v>
      </c>
      <c r="W3783" t="s">
        <v>56</v>
      </c>
      <c r="X3783" t="s">
        <v>45</v>
      </c>
      <c r="Y3783" t="s">
        <v>46</v>
      </c>
      <c r="Z3783">
        <v>-7500000</v>
      </c>
      <c r="AA3783" t="s">
        <v>462</v>
      </c>
      <c r="AB3783" t="s">
        <v>463</v>
      </c>
      <c r="AC3783" t="str">
        <f t="shared" si="59"/>
        <v>2025</v>
      </c>
    </row>
    <row r="3784" spans="1:29" x14ac:dyDescent="0.25">
      <c r="A3784" t="s">
        <v>27</v>
      </c>
      <c r="B3784" t="s">
        <v>1091</v>
      </c>
      <c r="C3784" t="s">
        <v>1134</v>
      </c>
      <c r="D3784" t="s">
        <v>60</v>
      </c>
      <c r="E3784" t="s">
        <v>61</v>
      </c>
      <c r="F3784" t="s">
        <v>30</v>
      </c>
      <c r="G3784" t="s">
        <v>31</v>
      </c>
      <c r="H3784" t="s">
        <v>62</v>
      </c>
      <c r="I3784" t="s">
        <v>63</v>
      </c>
      <c r="J3784" t="s">
        <v>123</v>
      </c>
      <c r="K3784" t="s">
        <v>124</v>
      </c>
      <c r="L3784" t="s">
        <v>38</v>
      </c>
      <c r="M3784" t="s">
        <v>38</v>
      </c>
      <c r="N3784" t="s">
        <v>38</v>
      </c>
      <c r="O3784" t="s">
        <v>38</v>
      </c>
      <c r="P3784" t="s">
        <v>187</v>
      </c>
      <c r="Q3784" t="s">
        <v>182</v>
      </c>
      <c r="R3784" t="s">
        <v>169</v>
      </c>
      <c r="S3784" t="s">
        <v>170</v>
      </c>
      <c r="T3784" t="s">
        <v>171</v>
      </c>
      <c r="U3784" t="s">
        <v>172</v>
      </c>
      <c r="V3784" t="s">
        <v>72</v>
      </c>
      <c r="W3784" t="s">
        <v>73</v>
      </c>
      <c r="X3784" t="s">
        <v>74</v>
      </c>
      <c r="Y3784" t="s">
        <v>75</v>
      </c>
      <c r="Z3784">
        <v>2781.0000061800001</v>
      </c>
      <c r="AA3784" t="s">
        <v>325</v>
      </c>
      <c r="AB3784" t="s">
        <v>326</v>
      </c>
      <c r="AC3784" t="str">
        <f t="shared" si="59"/>
        <v>2025</v>
      </c>
    </row>
    <row r="3785" spans="1:29" x14ac:dyDescent="0.25">
      <c r="A3785" t="s">
        <v>27</v>
      </c>
      <c r="B3785" t="s">
        <v>1091</v>
      </c>
      <c r="C3785" t="s">
        <v>1134</v>
      </c>
      <c r="D3785" t="s">
        <v>60</v>
      </c>
      <c r="E3785" t="s">
        <v>61</v>
      </c>
      <c r="F3785" t="s">
        <v>30</v>
      </c>
      <c r="G3785" t="s">
        <v>31</v>
      </c>
      <c r="H3785" t="s">
        <v>62</v>
      </c>
      <c r="I3785" t="s">
        <v>63</v>
      </c>
      <c r="J3785" t="s">
        <v>123</v>
      </c>
      <c r="K3785" t="s">
        <v>124</v>
      </c>
      <c r="L3785" t="s">
        <v>38</v>
      </c>
      <c r="M3785" t="s">
        <v>38</v>
      </c>
      <c r="N3785" t="s">
        <v>38</v>
      </c>
      <c r="O3785" t="s">
        <v>38</v>
      </c>
      <c r="P3785" t="s">
        <v>187</v>
      </c>
      <c r="Q3785" t="s">
        <v>182</v>
      </c>
      <c r="R3785" t="s">
        <v>183</v>
      </c>
      <c r="S3785" t="s">
        <v>184</v>
      </c>
      <c r="T3785" t="s">
        <v>171</v>
      </c>
      <c r="U3785" t="s">
        <v>172</v>
      </c>
      <c r="V3785" t="s">
        <v>72</v>
      </c>
      <c r="W3785" t="s">
        <v>73</v>
      </c>
      <c r="X3785" t="s">
        <v>74</v>
      </c>
      <c r="Y3785" t="s">
        <v>75</v>
      </c>
      <c r="Z3785">
        <v>1003.50000223</v>
      </c>
      <c r="AA3785" t="s">
        <v>633</v>
      </c>
      <c r="AB3785" t="s">
        <v>634</v>
      </c>
      <c r="AC3785" t="str">
        <f t="shared" si="59"/>
        <v>2025</v>
      </c>
    </row>
    <row r="3786" spans="1:29" x14ac:dyDescent="0.25">
      <c r="A3786" t="s">
        <v>27</v>
      </c>
      <c r="B3786" t="s">
        <v>1091</v>
      </c>
      <c r="C3786" t="s">
        <v>1134</v>
      </c>
      <c r="D3786" t="s">
        <v>60</v>
      </c>
      <c r="E3786" t="s">
        <v>61</v>
      </c>
      <c r="F3786" t="s">
        <v>30</v>
      </c>
      <c r="G3786" t="s">
        <v>31</v>
      </c>
      <c r="H3786" t="s">
        <v>62</v>
      </c>
      <c r="I3786" t="s">
        <v>63</v>
      </c>
      <c r="J3786" t="s">
        <v>123</v>
      </c>
      <c r="K3786" t="s">
        <v>124</v>
      </c>
      <c r="L3786" t="s">
        <v>38</v>
      </c>
      <c r="M3786" t="s">
        <v>38</v>
      </c>
      <c r="N3786" t="s">
        <v>38</v>
      </c>
      <c r="O3786" t="s">
        <v>38</v>
      </c>
      <c r="P3786" t="s">
        <v>187</v>
      </c>
      <c r="Q3786" t="s">
        <v>182</v>
      </c>
      <c r="R3786" t="s">
        <v>163</v>
      </c>
      <c r="S3786" t="s">
        <v>164</v>
      </c>
      <c r="T3786" t="s">
        <v>165</v>
      </c>
      <c r="U3786" t="s">
        <v>166</v>
      </c>
      <c r="V3786" t="s">
        <v>43</v>
      </c>
      <c r="W3786" t="s">
        <v>44</v>
      </c>
      <c r="X3786" t="s">
        <v>45</v>
      </c>
      <c r="Y3786" t="s">
        <v>46</v>
      </c>
      <c r="Z3786">
        <v>4234.5000094099996</v>
      </c>
      <c r="AA3786" t="s">
        <v>269</v>
      </c>
      <c r="AB3786" t="s">
        <v>270</v>
      </c>
      <c r="AC3786" t="str">
        <f t="shared" si="59"/>
        <v>2025</v>
      </c>
    </row>
    <row r="3787" spans="1:29" x14ac:dyDescent="0.25">
      <c r="A3787" t="s">
        <v>27</v>
      </c>
      <c r="B3787" t="s">
        <v>1091</v>
      </c>
      <c r="C3787" t="s">
        <v>1136</v>
      </c>
      <c r="D3787" t="s">
        <v>60</v>
      </c>
      <c r="E3787" t="s">
        <v>61</v>
      </c>
      <c r="F3787" t="s">
        <v>30</v>
      </c>
      <c r="G3787" t="s">
        <v>31</v>
      </c>
      <c r="H3787" t="s">
        <v>62</v>
      </c>
      <c r="I3787" t="s">
        <v>63</v>
      </c>
      <c r="J3787" t="s">
        <v>110</v>
      </c>
      <c r="K3787" t="s">
        <v>111</v>
      </c>
      <c r="L3787" t="s">
        <v>38</v>
      </c>
      <c r="M3787" t="s">
        <v>38</v>
      </c>
      <c r="N3787" t="s">
        <v>981</v>
      </c>
      <c r="O3787" t="s">
        <v>982</v>
      </c>
      <c r="P3787" t="s">
        <v>38</v>
      </c>
      <c r="Q3787" t="s">
        <v>38</v>
      </c>
      <c r="R3787" t="s">
        <v>368</v>
      </c>
      <c r="S3787" t="s">
        <v>369</v>
      </c>
      <c r="T3787" t="s">
        <v>370</v>
      </c>
      <c r="U3787" t="s">
        <v>371</v>
      </c>
      <c r="V3787" t="s">
        <v>253</v>
      </c>
      <c r="W3787" t="s">
        <v>254</v>
      </c>
      <c r="X3787" t="s">
        <v>45</v>
      </c>
      <c r="Y3787" t="s">
        <v>46</v>
      </c>
      <c r="Z3787">
        <v>-170000</v>
      </c>
      <c r="AA3787" t="s">
        <v>372</v>
      </c>
      <c r="AB3787" t="s">
        <v>373</v>
      </c>
      <c r="AC3787" t="str">
        <f t="shared" si="59"/>
        <v>2025</v>
      </c>
    </row>
    <row r="3788" spans="1:29" x14ac:dyDescent="0.25">
      <c r="A3788" t="s">
        <v>27</v>
      </c>
      <c r="B3788" t="s">
        <v>1091</v>
      </c>
      <c r="C3788" t="s">
        <v>1134</v>
      </c>
      <c r="D3788" t="s">
        <v>60</v>
      </c>
      <c r="E3788" t="s">
        <v>61</v>
      </c>
      <c r="F3788" t="s">
        <v>30</v>
      </c>
      <c r="G3788" t="s">
        <v>31</v>
      </c>
      <c r="H3788" t="s">
        <v>62</v>
      </c>
      <c r="I3788" t="s">
        <v>63</v>
      </c>
      <c r="J3788" t="s">
        <v>110</v>
      </c>
      <c r="K3788" t="s">
        <v>111</v>
      </c>
      <c r="L3788" t="s">
        <v>265</v>
      </c>
      <c r="M3788" t="s">
        <v>266</v>
      </c>
      <c r="N3788" t="s">
        <v>267</v>
      </c>
      <c r="O3788" t="s">
        <v>268</v>
      </c>
      <c r="P3788" t="s">
        <v>38</v>
      </c>
      <c r="Q3788" t="s">
        <v>38</v>
      </c>
      <c r="R3788" t="s">
        <v>249</v>
      </c>
      <c r="S3788" t="s">
        <v>250</v>
      </c>
      <c r="T3788" t="s">
        <v>251</v>
      </c>
      <c r="U3788" t="s">
        <v>252</v>
      </c>
      <c r="V3788" t="s">
        <v>253</v>
      </c>
      <c r="W3788" t="s">
        <v>254</v>
      </c>
      <c r="X3788" t="s">
        <v>45</v>
      </c>
      <c r="Y3788" t="s">
        <v>46</v>
      </c>
      <c r="Z3788">
        <v>76000.000002000001</v>
      </c>
      <c r="AA3788" t="s">
        <v>551</v>
      </c>
      <c r="AB3788" t="s">
        <v>552</v>
      </c>
      <c r="AC3788" t="str">
        <f t="shared" si="59"/>
        <v>2025</v>
      </c>
    </row>
    <row r="3789" spans="1:29" x14ac:dyDescent="0.25">
      <c r="A3789" t="s">
        <v>27</v>
      </c>
      <c r="B3789" t="s">
        <v>1091</v>
      </c>
      <c r="C3789" t="s">
        <v>1134</v>
      </c>
      <c r="D3789" t="s">
        <v>60</v>
      </c>
      <c r="E3789" t="s">
        <v>61</v>
      </c>
      <c r="F3789" t="s">
        <v>30</v>
      </c>
      <c r="G3789" t="s">
        <v>31</v>
      </c>
      <c r="H3789" t="s">
        <v>62</v>
      </c>
      <c r="I3789" t="s">
        <v>63</v>
      </c>
      <c r="J3789" t="s">
        <v>123</v>
      </c>
      <c r="K3789" t="s">
        <v>124</v>
      </c>
      <c r="L3789" t="s">
        <v>38</v>
      </c>
      <c r="M3789" t="s">
        <v>38</v>
      </c>
      <c r="N3789" t="s">
        <v>38</v>
      </c>
      <c r="O3789" t="s">
        <v>38</v>
      </c>
      <c r="P3789" t="s">
        <v>187</v>
      </c>
      <c r="Q3789" t="s">
        <v>182</v>
      </c>
      <c r="R3789" t="s">
        <v>249</v>
      </c>
      <c r="S3789" t="s">
        <v>250</v>
      </c>
      <c r="T3789" t="s">
        <v>251</v>
      </c>
      <c r="U3789" t="s">
        <v>252</v>
      </c>
      <c r="V3789" t="s">
        <v>253</v>
      </c>
      <c r="W3789" t="s">
        <v>254</v>
      </c>
      <c r="X3789" t="s">
        <v>45</v>
      </c>
      <c r="Y3789" t="s">
        <v>46</v>
      </c>
      <c r="Z3789">
        <v>3757.5000083499999</v>
      </c>
      <c r="AA3789" t="s">
        <v>574</v>
      </c>
      <c r="AB3789" t="s">
        <v>575</v>
      </c>
      <c r="AC3789" t="str">
        <f t="shared" si="59"/>
        <v>2025</v>
      </c>
    </row>
    <row r="3790" spans="1:29" x14ac:dyDescent="0.25">
      <c r="A3790" t="s">
        <v>27</v>
      </c>
      <c r="B3790" t="s">
        <v>1091</v>
      </c>
      <c r="C3790" t="s">
        <v>1134</v>
      </c>
      <c r="D3790" t="s">
        <v>60</v>
      </c>
      <c r="E3790" t="s">
        <v>61</v>
      </c>
      <c r="F3790" t="s">
        <v>30</v>
      </c>
      <c r="G3790" t="s">
        <v>31</v>
      </c>
      <c r="H3790" t="s">
        <v>62</v>
      </c>
      <c r="I3790" t="s">
        <v>63</v>
      </c>
      <c r="J3790" t="s">
        <v>123</v>
      </c>
      <c r="K3790" t="s">
        <v>124</v>
      </c>
      <c r="L3790" t="s">
        <v>38</v>
      </c>
      <c r="M3790" t="s">
        <v>38</v>
      </c>
      <c r="N3790" t="s">
        <v>38</v>
      </c>
      <c r="O3790" t="s">
        <v>38</v>
      </c>
      <c r="P3790" t="s">
        <v>187</v>
      </c>
      <c r="Q3790" t="s">
        <v>182</v>
      </c>
      <c r="R3790" t="s">
        <v>163</v>
      </c>
      <c r="S3790" t="s">
        <v>164</v>
      </c>
      <c r="T3790" t="s">
        <v>165</v>
      </c>
      <c r="U3790" t="s">
        <v>166</v>
      </c>
      <c r="V3790" t="s">
        <v>43</v>
      </c>
      <c r="W3790" t="s">
        <v>44</v>
      </c>
      <c r="X3790" t="s">
        <v>45</v>
      </c>
      <c r="Y3790" t="s">
        <v>46</v>
      </c>
      <c r="Z3790">
        <v>1255.5000027900001</v>
      </c>
      <c r="AA3790" t="s">
        <v>167</v>
      </c>
      <c r="AB3790" t="s">
        <v>168</v>
      </c>
      <c r="AC3790" t="str">
        <f t="shared" si="59"/>
        <v>2025</v>
      </c>
    </row>
    <row r="3791" spans="1:29" x14ac:dyDescent="0.25">
      <c r="A3791" t="s">
        <v>27</v>
      </c>
      <c r="B3791" t="s">
        <v>1091</v>
      </c>
      <c r="C3791" t="s">
        <v>1136</v>
      </c>
      <c r="D3791" t="s">
        <v>60</v>
      </c>
      <c r="E3791" t="s">
        <v>61</v>
      </c>
      <c r="F3791" t="s">
        <v>30</v>
      </c>
      <c r="G3791" t="s">
        <v>31</v>
      </c>
      <c r="H3791" t="s">
        <v>62</v>
      </c>
      <c r="I3791" t="s">
        <v>63</v>
      </c>
      <c r="J3791" t="s">
        <v>110</v>
      </c>
      <c r="K3791" t="s">
        <v>111</v>
      </c>
      <c r="L3791" t="s">
        <v>38</v>
      </c>
      <c r="M3791" t="s">
        <v>38</v>
      </c>
      <c r="N3791" t="s">
        <v>38</v>
      </c>
      <c r="O3791" t="s">
        <v>38</v>
      </c>
      <c r="P3791" t="s">
        <v>38</v>
      </c>
      <c r="Q3791" t="s">
        <v>38</v>
      </c>
      <c r="R3791" t="s">
        <v>249</v>
      </c>
      <c r="S3791" t="s">
        <v>250</v>
      </c>
      <c r="T3791" t="s">
        <v>251</v>
      </c>
      <c r="U3791" t="s">
        <v>252</v>
      </c>
      <c r="V3791" t="s">
        <v>253</v>
      </c>
      <c r="W3791" t="s">
        <v>254</v>
      </c>
      <c r="X3791" t="s">
        <v>45</v>
      </c>
      <c r="Y3791" t="s">
        <v>46</v>
      </c>
      <c r="Z3791">
        <v>-168626.14197400003</v>
      </c>
      <c r="AA3791" t="s">
        <v>551</v>
      </c>
      <c r="AB3791" t="s">
        <v>552</v>
      </c>
      <c r="AC3791" t="str">
        <f t="shared" si="59"/>
        <v>2025</v>
      </c>
    </row>
    <row r="3792" spans="1:29" x14ac:dyDescent="0.25">
      <c r="A3792" t="s">
        <v>27</v>
      </c>
      <c r="B3792" t="s">
        <v>1091</v>
      </c>
      <c r="C3792" t="s">
        <v>1134</v>
      </c>
      <c r="D3792" t="s">
        <v>60</v>
      </c>
      <c r="E3792" t="s">
        <v>61</v>
      </c>
      <c r="F3792" t="s">
        <v>30</v>
      </c>
      <c r="G3792" t="s">
        <v>31</v>
      </c>
      <c r="H3792" t="s">
        <v>62</v>
      </c>
      <c r="I3792" t="s">
        <v>63</v>
      </c>
      <c r="J3792" t="s">
        <v>123</v>
      </c>
      <c r="K3792" t="s">
        <v>124</v>
      </c>
      <c r="L3792" t="s">
        <v>38</v>
      </c>
      <c r="M3792" t="s">
        <v>38</v>
      </c>
      <c r="N3792" t="s">
        <v>347</v>
      </c>
      <c r="O3792" t="s">
        <v>348</v>
      </c>
      <c r="P3792" t="s">
        <v>38</v>
      </c>
      <c r="Q3792" t="s">
        <v>38</v>
      </c>
      <c r="R3792" t="s">
        <v>163</v>
      </c>
      <c r="S3792" t="s">
        <v>164</v>
      </c>
      <c r="T3792" t="s">
        <v>165</v>
      </c>
      <c r="U3792" t="s">
        <v>166</v>
      </c>
      <c r="V3792" t="s">
        <v>43</v>
      </c>
      <c r="W3792" t="s">
        <v>44</v>
      </c>
      <c r="X3792" t="s">
        <v>45</v>
      </c>
      <c r="Y3792" t="s">
        <v>46</v>
      </c>
      <c r="Z3792">
        <v>87031.000100000005</v>
      </c>
      <c r="AA3792" t="s">
        <v>269</v>
      </c>
      <c r="AB3792" t="s">
        <v>270</v>
      </c>
      <c r="AC3792" t="str">
        <f t="shared" si="59"/>
        <v>2025</v>
      </c>
    </row>
    <row r="3793" spans="1:29" x14ac:dyDescent="0.25">
      <c r="A3793" t="s">
        <v>27</v>
      </c>
      <c r="B3793" t="s">
        <v>1091</v>
      </c>
      <c r="C3793" t="s">
        <v>1134</v>
      </c>
      <c r="D3793" t="s">
        <v>60</v>
      </c>
      <c r="E3793" t="s">
        <v>61</v>
      </c>
      <c r="F3793" t="s">
        <v>30</v>
      </c>
      <c r="G3793" t="s">
        <v>31</v>
      </c>
      <c r="H3793" t="s">
        <v>62</v>
      </c>
      <c r="I3793" t="s">
        <v>63</v>
      </c>
      <c r="J3793" t="s">
        <v>123</v>
      </c>
      <c r="K3793" t="s">
        <v>124</v>
      </c>
      <c r="L3793" t="s">
        <v>38</v>
      </c>
      <c r="M3793" t="s">
        <v>38</v>
      </c>
      <c r="N3793" t="s">
        <v>752</v>
      </c>
      <c r="O3793" t="s">
        <v>753</v>
      </c>
      <c r="P3793" t="s">
        <v>175</v>
      </c>
      <c r="Q3793" t="s">
        <v>176</v>
      </c>
      <c r="R3793" t="s">
        <v>339</v>
      </c>
      <c r="S3793" t="s">
        <v>340</v>
      </c>
      <c r="T3793" t="s">
        <v>129</v>
      </c>
      <c r="U3793" t="s">
        <v>130</v>
      </c>
      <c r="V3793" t="s">
        <v>72</v>
      </c>
      <c r="W3793" t="s">
        <v>73</v>
      </c>
      <c r="X3793" t="s">
        <v>74</v>
      </c>
      <c r="Y3793" t="s">
        <v>75</v>
      </c>
      <c r="Z3793">
        <v>22222.000100000001</v>
      </c>
      <c r="AA3793" t="s">
        <v>476</v>
      </c>
      <c r="AB3793" t="s">
        <v>477</v>
      </c>
      <c r="AC3793" t="str">
        <f t="shared" si="59"/>
        <v>2025</v>
      </c>
    </row>
    <row r="3794" spans="1:29" x14ac:dyDescent="0.25">
      <c r="A3794" t="s">
        <v>27</v>
      </c>
      <c r="B3794" t="s">
        <v>1091</v>
      </c>
      <c r="C3794" t="s">
        <v>1134</v>
      </c>
      <c r="D3794" t="s">
        <v>60</v>
      </c>
      <c r="E3794" t="s">
        <v>61</v>
      </c>
      <c r="F3794" t="s">
        <v>30</v>
      </c>
      <c r="G3794" t="s">
        <v>31</v>
      </c>
      <c r="H3794" t="s">
        <v>62</v>
      </c>
      <c r="I3794" t="s">
        <v>63</v>
      </c>
      <c r="J3794" t="s">
        <v>110</v>
      </c>
      <c r="K3794" t="s">
        <v>111</v>
      </c>
      <c r="L3794" t="s">
        <v>125</v>
      </c>
      <c r="M3794" t="s">
        <v>126</v>
      </c>
      <c r="N3794" t="s">
        <v>974</v>
      </c>
      <c r="O3794" t="s">
        <v>937</v>
      </c>
      <c r="P3794" t="s">
        <v>38</v>
      </c>
      <c r="Q3794" t="s">
        <v>38</v>
      </c>
      <c r="R3794" t="s">
        <v>277</v>
      </c>
      <c r="S3794" t="s">
        <v>278</v>
      </c>
      <c r="T3794" t="s">
        <v>243</v>
      </c>
      <c r="U3794" t="s">
        <v>244</v>
      </c>
      <c r="V3794" t="s">
        <v>245</v>
      </c>
      <c r="W3794" t="s">
        <v>246</v>
      </c>
      <c r="X3794" t="s">
        <v>74</v>
      </c>
      <c r="Y3794" t="s">
        <v>75</v>
      </c>
      <c r="Z3794">
        <v>79791.000100000005</v>
      </c>
      <c r="AA3794" t="s">
        <v>279</v>
      </c>
      <c r="AB3794" t="s">
        <v>280</v>
      </c>
      <c r="AC3794" t="str">
        <f t="shared" si="59"/>
        <v>2025</v>
      </c>
    </row>
    <row r="3795" spans="1:29" x14ac:dyDescent="0.25">
      <c r="A3795" t="s">
        <v>27</v>
      </c>
      <c r="B3795" t="s">
        <v>1091</v>
      </c>
      <c r="C3795" t="s">
        <v>1134</v>
      </c>
      <c r="D3795" t="s">
        <v>60</v>
      </c>
      <c r="E3795" t="s">
        <v>61</v>
      </c>
      <c r="F3795" t="s">
        <v>30</v>
      </c>
      <c r="G3795" t="s">
        <v>31</v>
      </c>
      <c r="H3795" t="s">
        <v>62</v>
      </c>
      <c r="I3795" t="s">
        <v>63</v>
      </c>
      <c r="J3795" t="s">
        <v>110</v>
      </c>
      <c r="K3795" t="s">
        <v>111</v>
      </c>
      <c r="L3795" t="s">
        <v>616</v>
      </c>
      <c r="M3795" t="s">
        <v>617</v>
      </c>
      <c r="N3795" t="s">
        <v>38</v>
      </c>
      <c r="O3795" t="s">
        <v>38</v>
      </c>
      <c r="P3795" t="s">
        <v>38</v>
      </c>
      <c r="Q3795" t="s">
        <v>38</v>
      </c>
      <c r="R3795" t="s">
        <v>241</v>
      </c>
      <c r="S3795" t="s">
        <v>242</v>
      </c>
      <c r="T3795" t="s">
        <v>243</v>
      </c>
      <c r="U3795" t="s">
        <v>244</v>
      </c>
      <c r="V3795" t="s">
        <v>245</v>
      </c>
      <c r="W3795" t="s">
        <v>246</v>
      </c>
      <c r="X3795" t="s">
        <v>74</v>
      </c>
      <c r="Y3795" t="s">
        <v>75</v>
      </c>
      <c r="Z3795">
        <v>2500.0001999999999</v>
      </c>
      <c r="AA3795" t="s">
        <v>614</v>
      </c>
      <c r="AB3795" t="s">
        <v>615</v>
      </c>
      <c r="AC3795" t="str">
        <f t="shared" si="59"/>
        <v>2025</v>
      </c>
    </row>
    <row r="3796" spans="1:29" x14ac:dyDescent="0.25">
      <c r="A3796" t="s">
        <v>27</v>
      </c>
      <c r="B3796" t="s">
        <v>1091</v>
      </c>
      <c r="C3796" t="s">
        <v>1134</v>
      </c>
      <c r="D3796" t="s">
        <v>60</v>
      </c>
      <c r="E3796" t="s">
        <v>61</v>
      </c>
      <c r="F3796" t="s">
        <v>30</v>
      </c>
      <c r="G3796" t="s">
        <v>31</v>
      </c>
      <c r="H3796" t="s">
        <v>62</v>
      </c>
      <c r="I3796" t="s">
        <v>63</v>
      </c>
      <c r="J3796" t="s">
        <v>123</v>
      </c>
      <c r="K3796" t="s">
        <v>124</v>
      </c>
      <c r="L3796" t="s">
        <v>38</v>
      </c>
      <c r="M3796" t="s">
        <v>38</v>
      </c>
      <c r="N3796" t="s">
        <v>38</v>
      </c>
      <c r="O3796" t="s">
        <v>38</v>
      </c>
      <c r="P3796" t="s">
        <v>187</v>
      </c>
      <c r="Q3796" t="s">
        <v>182</v>
      </c>
      <c r="R3796" t="s">
        <v>169</v>
      </c>
      <c r="S3796" t="s">
        <v>170</v>
      </c>
      <c r="T3796" t="s">
        <v>171</v>
      </c>
      <c r="U3796" t="s">
        <v>172</v>
      </c>
      <c r="V3796" t="s">
        <v>72</v>
      </c>
      <c r="W3796" t="s">
        <v>73</v>
      </c>
      <c r="X3796" t="s">
        <v>74</v>
      </c>
      <c r="Y3796" t="s">
        <v>75</v>
      </c>
      <c r="Z3796">
        <v>976.50000217000002</v>
      </c>
      <c r="AA3796" t="s">
        <v>722</v>
      </c>
      <c r="AB3796" t="s">
        <v>723</v>
      </c>
      <c r="AC3796" t="str">
        <f t="shared" si="59"/>
        <v>2025</v>
      </c>
    </row>
    <row r="3797" spans="1:29" x14ac:dyDescent="0.25">
      <c r="A3797" t="s">
        <v>27</v>
      </c>
      <c r="B3797" t="s">
        <v>1091</v>
      </c>
      <c r="C3797" t="s">
        <v>1134</v>
      </c>
      <c r="D3797" t="s">
        <v>60</v>
      </c>
      <c r="E3797" t="s">
        <v>61</v>
      </c>
      <c r="F3797" t="s">
        <v>30</v>
      </c>
      <c r="G3797" t="s">
        <v>31</v>
      </c>
      <c r="H3797" t="s">
        <v>62</v>
      </c>
      <c r="I3797" t="s">
        <v>63</v>
      </c>
      <c r="J3797" t="s">
        <v>110</v>
      </c>
      <c r="K3797" t="s">
        <v>111</v>
      </c>
      <c r="L3797" t="s">
        <v>840</v>
      </c>
      <c r="M3797" t="s">
        <v>841</v>
      </c>
      <c r="N3797" t="s">
        <v>535</v>
      </c>
      <c r="O3797" t="s">
        <v>536</v>
      </c>
      <c r="P3797" t="s">
        <v>38</v>
      </c>
      <c r="Q3797" t="s">
        <v>38</v>
      </c>
      <c r="R3797" t="s">
        <v>292</v>
      </c>
      <c r="S3797" t="s">
        <v>293</v>
      </c>
      <c r="T3797" t="s">
        <v>294</v>
      </c>
      <c r="U3797" t="s">
        <v>295</v>
      </c>
      <c r="V3797" t="s">
        <v>253</v>
      </c>
      <c r="W3797" t="s">
        <v>254</v>
      </c>
      <c r="X3797" t="s">
        <v>45</v>
      </c>
      <c r="Y3797" t="s">
        <v>46</v>
      </c>
      <c r="Z3797">
        <v>2580000.0000999998</v>
      </c>
      <c r="AA3797" t="s">
        <v>296</v>
      </c>
      <c r="AB3797" t="s">
        <v>297</v>
      </c>
      <c r="AC3797" t="str">
        <f t="shared" si="59"/>
        <v>2025</v>
      </c>
    </row>
    <row r="3798" spans="1:29" x14ac:dyDescent="0.25">
      <c r="A3798" t="s">
        <v>27</v>
      </c>
      <c r="B3798" t="s">
        <v>1091</v>
      </c>
      <c r="C3798" t="s">
        <v>1134</v>
      </c>
      <c r="D3798" t="s">
        <v>60</v>
      </c>
      <c r="E3798" t="s">
        <v>61</v>
      </c>
      <c r="F3798" t="s">
        <v>30</v>
      </c>
      <c r="G3798" t="s">
        <v>31</v>
      </c>
      <c r="H3798" t="s">
        <v>62</v>
      </c>
      <c r="I3798" t="s">
        <v>63</v>
      </c>
      <c r="J3798" t="s">
        <v>110</v>
      </c>
      <c r="K3798" t="s">
        <v>111</v>
      </c>
      <c r="L3798" t="s">
        <v>265</v>
      </c>
      <c r="M3798" t="s">
        <v>266</v>
      </c>
      <c r="N3798" t="s">
        <v>267</v>
      </c>
      <c r="O3798" t="s">
        <v>268</v>
      </c>
      <c r="P3798" t="s">
        <v>38</v>
      </c>
      <c r="Q3798" t="s">
        <v>38</v>
      </c>
      <c r="R3798" t="s">
        <v>241</v>
      </c>
      <c r="S3798" t="s">
        <v>242</v>
      </c>
      <c r="T3798" t="s">
        <v>243</v>
      </c>
      <c r="U3798" t="s">
        <v>244</v>
      </c>
      <c r="V3798" t="s">
        <v>245</v>
      </c>
      <c r="W3798" t="s">
        <v>246</v>
      </c>
      <c r="X3798" t="s">
        <v>74</v>
      </c>
      <c r="Y3798" t="s">
        <v>75</v>
      </c>
      <c r="Z3798">
        <v>456000.00001199997</v>
      </c>
      <c r="AA3798" t="s">
        <v>539</v>
      </c>
      <c r="AB3798" t="s">
        <v>540</v>
      </c>
      <c r="AC3798" t="str">
        <f t="shared" si="59"/>
        <v>2025</v>
      </c>
    </row>
    <row r="3799" spans="1:29" x14ac:dyDescent="0.25">
      <c r="A3799" t="s">
        <v>27</v>
      </c>
      <c r="B3799" t="s">
        <v>1091</v>
      </c>
      <c r="C3799" t="s">
        <v>1136</v>
      </c>
      <c r="D3799" t="s">
        <v>60</v>
      </c>
      <c r="E3799" t="s">
        <v>61</v>
      </c>
      <c r="F3799" t="s">
        <v>30</v>
      </c>
      <c r="G3799" t="s">
        <v>31</v>
      </c>
      <c r="H3799" t="s">
        <v>62</v>
      </c>
      <c r="I3799" t="s">
        <v>63</v>
      </c>
      <c r="J3799" t="s">
        <v>110</v>
      </c>
      <c r="K3799" t="s">
        <v>111</v>
      </c>
      <c r="L3799" t="s">
        <v>38</v>
      </c>
      <c r="M3799" t="s">
        <v>38</v>
      </c>
      <c r="N3799" t="s">
        <v>38</v>
      </c>
      <c r="O3799" t="s">
        <v>38</v>
      </c>
      <c r="P3799" t="s">
        <v>38</v>
      </c>
      <c r="Q3799" t="s">
        <v>38</v>
      </c>
      <c r="R3799" t="s">
        <v>169</v>
      </c>
      <c r="S3799" t="s">
        <v>170</v>
      </c>
      <c r="T3799" t="s">
        <v>171</v>
      </c>
      <c r="U3799" t="s">
        <v>172</v>
      </c>
      <c r="V3799" t="s">
        <v>72</v>
      </c>
      <c r="W3799" t="s">
        <v>73</v>
      </c>
      <c r="X3799" t="s">
        <v>74</v>
      </c>
      <c r="Y3799" t="s">
        <v>75</v>
      </c>
      <c r="Z3799">
        <v>-4977165.3549349997</v>
      </c>
      <c r="AA3799" t="s">
        <v>325</v>
      </c>
      <c r="AB3799" t="s">
        <v>326</v>
      </c>
      <c r="AC3799" t="str">
        <f t="shared" si="59"/>
        <v>2025</v>
      </c>
    </row>
    <row r="3800" spans="1:29" x14ac:dyDescent="0.25">
      <c r="A3800" t="s">
        <v>27</v>
      </c>
      <c r="B3800" t="s">
        <v>1091</v>
      </c>
      <c r="C3800" t="s">
        <v>1134</v>
      </c>
      <c r="D3800" t="s">
        <v>60</v>
      </c>
      <c r="E3800" t="s">
        <v>61</v>
      </c>
      <c r="F3800" t="s">
        <v>30</v>
      </c>
      <c r="G3800" t="s">
        <v>31</v>
      </c>
      <c r="H3800" t="s">
        <v>62</v>
      </c>
      <c r="I3800" t="s">
        <v>63</v>
      </c>
      <c r="J3800" t="s">
        <v>110</v>
      </c>
      <c r="K3800" t="s">
        <v>111</v>
      </c>
      <c r="L3800" t="s">
        <v>616</v>
      </c>
      <c r="M3800" t="s">
        <v>617</v>
      </c>
      <c r="N3800" t="s">
        <v>38</v>
      </c>
      <c r="O3800" t="s">
        <v>38</v>
      </c>
      <c r="P3800" t="s">
        <v>38</v>
      </c>
      <c r="Q3800" t="s">
        <v>38</v>
      </c>
      <c r="R3800" t="s">
        <v>416</v>
      </c>
      <c r="S3800" t="s">
        <v>417</v>
      </c>
      <c r="T3800" t="s">
        <v>243</v>
      </c>
      <c r="U3800" t="s">
        <v>244</v>
      </c>
      <c r="V3800" t="s">
        <v>245</v>
      </c>
      <c r="W3800" t="s">
        <v>246</v>
      </c>
      <c r="X3800" t="s">
        <v>74</v>
      </c>
      <c r="Y3800" t="s">
        <v>75</v>
      </c>
      <c r="Z3800">
        <v>518120.30028860003</v>
      </c>
      <c r="AA3800" t="s">
        <v>429</v>
      </c>
      <c r="AB3800" t="s">
        <v>430</v>
      </c>
      <c r="AC3800" t="str">
        <f t="shared" si="59"/>
        <v>2025</v>
      </c>
    </row>
    <row r="3801" spans="1:29" x14ac:dyDescent="0.25">
      <c r="A3801" t="s">
        <v>27</v>
      </c>
      <c r="B3801" t="s">
        <v>1091</v>
      </c>
      <c r="C3801" t="s">
        <v>1134</v>
      </c>
      <c r="D3801" t="s">
        <v>60</v>
      </c>
      <c r="E3801" t="s">
        <v>61</v>
      </c>
      <c r="F3801" t="s">
        <v>30</v>
      </c>
      <c r="G3801" t="s">
        <v>31</v>
      </c>
      <c r="H3801" t="s">
        <v>62</v>
      </c>
      <c r="I3801" t="s">
        <v>63</v>
      </c>
      <c r="J3801" t="s">
        <v>110</v>
      </c>
      <c r="K3801" t="s">
        <v>111</v>
      </c>
      <c r="L3801" t="s">
        <v>38</v>
      </c>
      <c r="M3801" t="s">
        <v>38</v>
      </c>
      <c r="N3801" t="s">
        <v>830</v>
      </c>
      <c r="O3801" t="s">
        <v>831</v>
      </c>
      <c r="P3801" t="s">
        <v>38</v>
      </c>
      <c r="Q3801" t="s">
        <v>38</v>
      </c>
      <c r="R3801" t="s">
        <v>292</v>
      </c>
      <c r="S3801" t="s">
        <v>293</v>
      </c>
      <c r="T3801" t="s">
        <v>294</v>
      </c>
      <c r="U3801" t="s">
        <v>295</v>
      </c>
      <c r="V3801" t="s">
        <v>253</v>
      </c>
      <c r="W3801" t="s">
        <v>254</v>
      </c>
      <c r="X3801" t="s">
        <v>45</v>
      </c>
      <c r="Y3801" t="s">
        <v>46</v>
      </c>
      <c r="Z3801">
        <v>1.0000000474974513E-4</v>
      </c>
      <c r="AA3801" t="s">
        <v>296</v>
      </c>
      <c r="AB3801" t="s">
        <v>297</v>
      </c>
      <c r="AC3801" t="str">
        <f t="shared" si="59"/>
        <v>2025</v>
      </c>
    </row>
    <row r="3802" spans="1:29" x14ac:dyDescent="0.25">
      <c r="A3802" t="s">
        <v>27</v>
      </c>
      <c r="B3802" t="s">
        <v>1091</v>
      </c>
      <c r="C3802" t="s">
        <v>1134</v>
      </c>
      <c r="D3802" t="s">
        <v>60</v>
      </c>
      <c r="E3802" t="s">
        <v>61</v>
      </c>
      <c r="F3802" t="s">
        <v>30</v>
      </c>
      <c r="G3802" t="s">
        <v>31</v>
      </c>
      <c r="H3802" t="s">
        <v>62</v>
      </c>
      <c r="I3802" t="s">
        <v>63</v>
      </c>
      <c r="J3802" t="s">
        <v>110</v>
      </c>
      <c r="K3802" t="s">
        <v>111</v>
      </c>
      <c r="L3802" t="s">
        <v>616</v>
      </c>
      <c r="M3802" t="s">
        <v>617</v>
      </c>
      <c r="N3802" t="s">
        <v>38</v>
      </c>
      <c r="O3802" t="s">
        <v>38</v>
      </c>
      <c r="P3802" t="s">
        <v>38</v>
      </c>
      <c r="Q3802" t="s">
        <v>38</v>
      </c>
      <c r="R3802" t="s">
        <v>376</v>
      </c>
      <c r="S3802" t="s">
        <v>377</v>
      </c>
      <c r="T3802" t="s">
        <v>378</v>
      </c>
      <c r="U3802" t="s">
        <v>377</v>
      </c>
      <c r="V3802" t="s">
        <v>118</v>
      </c>
      <c r="W3802" t="s">
        <v>119</v>
      </c>
      <c r="X3802" t="s">
        <v>74</v>
      </c>
      <c r="Y3802" t="s">
        <v>75</v>
      </c>
      <c r="Z3802">
        <v>146.29629922222219</v>
      </c>
      <c r="AA3802" t="s">
        <v>665</v>
      </c>
      <c r="AB3802" t="s">
        <v>666</v>
      </c>
      <c r="AC3802" t="str">
        <f t="shared" si="59"/>
        <v>2025</v>
      </c>
    </row>
    <row r="3803" spans="1:29" x14ac:dyDescent="0.25">
      <c r="A3803" t="s">
        <v>27</v>
      </c>
      <c r="B3803" t="s">
        <v>1091</v>
      </c>
      <c r="C3803" t="s">
        <v>1136</v>
      </c>
      <c r="D3803" t="s">
        <v>60</v>
      </c>
      <c r="E3803" t="s">
        <v>61</v>
      </c>
      <c r="F3803" t="s">
        <v>30</v>
      </c>
      <c r="G3803" t="s">
        <v>31</v>
      </c>
      <c r="H3803" t="s">
        <v>62</v>
      </c>
      <c r="I3803" t="s">
        <v>63</v>
      </c>
      <c r="J3803" t="s">
        <v>110</v>
      </c>
      <c r="K3803" t="s">
        <v>111</v>
      </c>
      <c r="L3803" t="s">
        <v>38</v>
      </c>
      <c r="M3803" t="s">
        <v>38</v>
      </c>
      <c r="N3803" t="s">
        <v>38</v>
      </c>
      <c r="O3803" t="s">
        <v>38</v>
      </c>
      <c r="P3803" t="s">
        <v>38</v>
      </c>
      <c r="Q3803" t="s">
        <v>38</v>
      </c>
      <c r="R3803" t="s">
        <v>376</v>
      </c>
      <c r="S3803" t="s">
        <v>377</v>
      </c>
      <c r="T3803" t="s">
        <v>378</v>
      </c>
      <c r="U3803" t="s">
        <v>377</v>
      </c>
      <c r="V3803" t="s">
        <v>118</v>
      </c>
      <c r="W3803" t="s">
        <v>119</v>
      </c>
      <c r="X3803" t="s">
        <v>74</v>
      </c>
      <c r="Y3803" t="s">
        <v>75</v>
      </c>
      <c r="Z3803">
        <v>-2564678.3486629999</v>
      </c>
      <c r="AA3803" t="s">
        <v>402</v>
      </c>
      <c r="AB3803" t="s">
        <v>403</v>
      </c>
      <c r="AC3803" t="str">
        <f t="shared" si="59"/>
        <v>2025</v>
      </c>
    </row>
    <row r="3804" spans="1:29" x14ac:dyDescent="0.25">
      <c r="A3804" t="s">
        <v>27</v>
      </c>
      <c r="B3804" t="s">
        <v>1091</v>
      </c>
      <c r="C3804" t="s">
        <v>1134</v>
      </c>
      <c r="D3804" t="s">
        <v>60</v>
      </c>
      <c r="E3804" t="s">
        <v>61</v>
      </c>
      <c r="F3804" t="s">
        <v>30</v>
      </c>
      <c r="G3804" t="s">
        <v>31</v>
      </c>
      <c r="H3804" t="s">
        <v>62</v>
      </c>
      <c r="I3804" t="s">
        <v>63</v>
      </c>
      <c r="J3804" t="s">
        <v>110</v>
      </c>
      <c r="K3804" t="s">
        <v>111</v>
      </c>
      <c r="L3804" t="s">
        <v>616</v>
      </c>
      <c r="M3804" t="s">
        <v>617</v>
      </c>
      <c r="N3804" t="s">
        <v>38</v>
      </c>
      <c r="O3804" t="s">
        <v>38</v>
      </c>
      <c r="P3804" t="s">
        <v>38</v>
      </c>
      <c r="Q3804" t="s">
        <v>38</v>
      </c>
      <c r="R3804" t="s">
        <v>376</v>
      </c>
      <c r="S3804" t="s">
        <v>377</v>
      </c>
      <c r="T3804" t="s">
        <v>378</v>
      </c>
      <c r="U3804" t="s">
        <v>377</v>
      </c>
      <c r="V3804" t="s">
        <v>118</v>
      </c>
      <c r="W3804" t="s">
        <v>119</v>
      </c>
      <c r="X3804" t="s">
        <v>74</v>
      </c>
      <c r="Y3804" t="s">
        <v>75</v>
      </c>
      <c r="Z3804">
        <v>5700.0002000000004</v>
      </c>
      <c r="AA3804" t="s">
        <v>402</v>
      </c>
      <c r="AB3804" t="s">
        <v>403</v>
      </c>
      <c r="AC3804" t="str">
        <f t="shared" si="59"/>
        <v>2025</v>
      </c>
    </row>
    <row r="3805" spans="1:29" x14ac:dyDescent="0.25">
      <c r="A3805" t="s">
        <v>27</v>
      </c>
      <c r="B3805" t="s">
        <v>1091</v>
      </c>
      <c r="C3805" t="s">
        <v>1134</v>
      </c>
      <c r="D3805" t="s">
        <v>60</v>
      </c>
      <c r="E3805" t="s">
        <v>61</v>
      </c>
      <c r="F3805" t="s">
        <v>30</v>
      </c>
      <c r="G3805" t="s">
        <v>31</v>
      </c>
      <c r="H3805" t="s">
        <v>62</v>
      </c>
      <c r="I3805" t="s">
        <v>63</v>
      </c>
      <c r="J3805" t="s">
        <v>110</v>
      </c>
      <c r="K3805" t="s">
        <v>111</v>
      </c>
      <c r="L3805" t="s">
        <v>616</v>
      </c>
      <c r="M3805" t="s">
        <v>617</v>
      </c>
      <c r="N3805" t="s">
        <v>38</v>
      </c>
      <c r="O3805" t="s">
        <v>38</v>
      </c>
      <c r="P3805" t="s">
        <v>38</v>
      </c>
      <c r="Q3805" t="s">
        <v>38</v>
      </c>
      <c r="R3805" t="s">
        <v>224</v>
      </c>
      <c r="S3805" t="s">
        <v>225</v>
      </c>
      <c r="T3805" t="s">
        <v>226</v>
      </c>
      <c r="U3805" t="s">
        <v>225</v>
      </c>
      <c r="V3805" t="s">
        <v>118</v>
      </c>
      <c r="W3805" t="s">
        <v>119</v>
      </c>
      <c r="X3805" t="s">
        <v>74</v>
      </c>
      <c r="Y3805" t="s">
        <v>75</v>
      </c>
      <c r="Z3805">
        <v>23555.800219999997</v>
      </c>
      <c r="AA3805" t="s">
        <v>227</v>
      </c>
      <c r="AB3805" t="s">
        <v>228</v>
      </c>
      <c r="AC3805" t="str">
        <f t="shared" si="59"/>
        <v>2025</v>
      </c>
    </row>
    <row r="3806" spans="1:29" x14ac:dyDescent="0.25">
      <c r="A3806" t="s">
        <v>27</v>
      </c>
      <c r="B3806" t="s">
        <v>1091</v>
      </c>
      <c r="C3806" t="s">
        <v>1134</v>
      </c>
      <c r="D3806" t="s">
        <v>60</v>
      </c>
      <c r="E3806" t="s">
        <v>61</v>
      </c>
      <c r="F3806" t="s">
        <v>30</v>
      </c>
      <c r="G3806" t="s">
        <v>31</v>
      </c>
      <c r="H3806" t="s">
        <v>62</v>
      </c>
      <c r="I3806" t="s">
        <v>63</v>
      </c>
      <c r="J3806" t="s">
        <v>110</v>
      </c>
      <c r="K3806" t="s">
        <v>111</v>
      </c>
      <c r="L3806" t="s">
        <v>616</v>
      </c>
      <c r="M3806" t="s">
        <v>617</v>
      </c>
      <c r="N3806" t="s">
        <v>38</v>
      </c>
      <c r="O3806" t="s">
        <v>38</v>
      </c>
      <c r="P3806" t="s">
        <v>38</v>
      </c>
      <c r="Q3806" t="s">
        <v>38</v>
      </c>
      <c r="R3806" t="s">
        <v>114</v>
      </c>
      <c r="S3806" t="s">
        <v>115</v>
      </c>
      <c r="T3806" t="s">
        <v>116</v>
      </c>
      <c r="U3806" t="s">
        <v>117</v>
      </c>
      <c r="V3806" t="s">
        <v>118</v>
      </c>
      <c r="W3806" t="s">
        <v>119</v>
      </c>
      <c r="X3806" t="s">
        <v>74</v>
      </c>
      <c r="Y3806" t="s">
        <v>75</v>
      </c>
      <c r="Z3806">
        <v>11755.800039999998</v>
      </c>
      <c r="AA3806" t="s">
        <v>327</v>
      </c>
      <c r="AB3806" t="s">
        <v>328</v>
      </c>
      <c r="AC3806" t="str">
        <f t="shared" si="59"/>
        <v>2025</v>
      </c>
    </row>
    <row r="3807" spans="1:29" x14ac:dyDescent="0.25">
      <c r="A3807" t="s">
        <v>27</v>
      </c>
      <c r="B3807" t="s">
        <v>1091</v>
      </c>
      <c r="C3807" t="s">
        <v>1136</v>
      </c>
      <c r="D3807" t="s">
        <v>60</v>
      </c>
      <c r="E3807" t="s">
        <v>61</v>
      </c>
      <c r="F3807" t="s">
        <v>30</v>
      </c>
      <c r="G3807" t="s">
        <v>31</v>
      </c>
      <c r="H3807" t="s">
        <v>62</v>
      </c>
      <c r="I3807" t="s">
        <v>63</v>
      </c>
      <c r="J3807" t="s">
        <v>110</v>
      </c>
      <c r="K3807" t="s">
        <v>111</v>
      </c>
      <c r="L3807" t="s">
        <v>616</v>
      </c>
      <c r="M3807" t="s">
        <v>617</v>
      </c>
      <c r="N3807" t="s">
        <v>38</v>
      </c>
      <c r="O3807" t="s">
        <v>38</v>
      </c>
      <c r="P3807" t="s">
        <v>38</v>
      </c>
      <c r="Q3807" t="s">
        <v>38</v>
      </c>
      <c r="R3807" t="s">
        <v>368</v>
      </c>
      <c r="S3807" t="s">
        <v>369</v>
      </c>
      <c r="T3807" t="s">
        <v>370</v>
      </c>
      <c r="U3807" t="s">
        <v>371</v>
      </c>
      <c r="V3807" t="s">
        <v>253</v>
      </c>
      <c r="W3807" t="s">
        <v>254</v>
      </c>
      <c r="X3807" t="s">
        <v>45</v>
      </c>
      <c r="Y3807" t="s">
        <v>46</v>
      </c>
      <c r="Z3807">
        <v>-6.3492063492063506</v>
      </c>
      <c r="AA3807" t="s">
        <v>516</v>
      </c>
      <c r="AB3807" t="s">
        <v>517</v>
      </c>
      <c r="AC3807" t="str">
        <f t="shared" si="59"/>
        <v>2025</v>
      </c>
    </row>
    <row r="3808" spans="1:29" x14ac:dyDescent="0.25">
      <c r="A3808" t="s">
        <v>27</v>
      </c>
      <c r="B3808" t="s">
        <v>1091</v>
      </c>
      <c r="C3808" t="s">
        <v>1134</v>
      </c>
      <c r="D3808" t="s">
        <v>60</v>
      </c>
      <c r="E3808" t="s">
        <v>61</v>
      </c>
      <c r="F3808" t="s">
        <v>30</v>
      </c>
      <c r="G3808" t="s">
        <v>31</v>
      </c>
      <c r="H3808" t="s">
        <v>62</v>
      </c>
      <c r="I3808" t="s">
        <v>63</v>
      </c>
      <c r="J3808" t="s">
        <v>110</v>
      </c>
      <c r="K3808" t="s">
        <v>111</v>
      </c>
      <c r="L3808" t="s">
        <v>616</v>
      </c>
      <c r="M3808" t="s">
        <v>617</v>
      </c>
      <c r="N3808" t="s">
        <v>38</v>
      </c>
      <c r="O3808" t="s">
        <v>38</v>
      </c>
      <c r="P3808" t="s">
        <v>38</v>
      </c>
      <c r="Q3808" t="s">
        <v>38</v>
      </c>
      <c r="R3808" t="s">
        <v>114</v>
      </c>
      <c r="S3808" t="s">
        <v>115</v>
      </c>
      <c r="T3808" t="s">
        <v>116</v>
      </c>
      <c r="U3808" t="s">
        <v>117</v>
      </c>
      <c r="V3808" t="s">
        <v>118</v>
      </c>
      <c r="W3808" t="s">
        <v>119</v>
      </c>
      <c r="X3808" t="s">
        <v>74</v>
      </c>
      <c r="Y3808" t="s">
        <v>75</v>
      </c>
      <c r="Z3808">
        <v>11755.800039999998</v>
      </c>
      <c r="AA3808" t="s">
        <v>780</v>
      </c>
      <c r="AB3808" t="s">
        <v>781</v>
      </c>
      <c r="AC3808" t="str">
        <f t="shared" si="59"/>
        <v>2025</v>
      </c>
    </row>
    <row r="3809" spans="1:29" x14ac:dyDescent="0.25">
      <c r="A3809" t="s">
        <v>27</v>
      </c>
      <c r="B3809" t="s">
        <v>1091</v>
      </c>
      <c r="C3809" t="s">
        <v>1134</v>
      </c>
      <c r="D3809" t="s">
        <v>60</v>
      </c>
      <c r="E3809" t="s">
        <v>61</v>
      </c>
      <c r="F3809" t="s">
        <v>30</v>
      </c>
      <c r="G3809" t="s">
        <v>31</v>
      </c>
      <c r="H3809" t="s">
        <v>62</v>
      </c>
      <c r="I3809" t="s">
        <v>63</v>
      </c>
      <c r="J3809" t="s">
        <v>110</v>
      </c>
      <c r="K3809" t="s">
        <v>111</v>
      </c>
      <c r="L3809" t="s">
        <v>616</v>
      </c>
      <c r="M3809" t="s">
        <v>617</v>
      </c>
      <c r="N3809" t="s">
        <v>38</v>
      </c>
      <c r="O3809" t="s">
        <v>38</v>
      </c>
      <c r="P3809" t="s">
        <v>38</v>
      </c>
      <c r="Q3809" t="s">
        <v>38</v>
      </c>
      <c r="R3809" t="s">
        <v>114</v>
      </c>
      <c r="S3809" t="s">
        <v>115</v>
      </c>
      <c r="T3809" t="s">
        <v>116</v>
      </c>
      <c r="U3809" t="s">
        <v>117</v>
      </c>
      <c r="V3809" t="s">
        <v>118</v>
      </c>
      <c r="W3809" t="s">
        <v>119</v>
      </c>
      <c r="X3809" t="s">
        <v>74</v>
      </c>
      <c r="Y3809" t="s">
        <v>75</v>
      </c>
      <c r="Z3809">
        <v>11755.800039999998</v>
      </c>
      <c r="AA3809" t="s">
        <v>561</v>
      </c>
      <c r="AB3809" t="s">
        <v>562</v>
      </c>
      <c r="AC3809" t="str">
        <f t="shared" si="59"/>
        <v>2025</v>
      </c>
    </row>
    <row r="3810" spans="1:29" x14ac:dyDescent="0.25">
      <c r="A3810" t="s">
        <v>27</v>
      </c>
      <c r="B3810" t="s">
        <v>1091</v>
      </c>
      <c r="C3810" t="s">
        <v>1134</v>
      </c>
      <c r="D3810" t="s">
        <v>60</v>
      </c>
      <c r="E3810" t="s">
        <v>61</v>
      </c>
      <c r="F3810" t="s">
        <v>30</v>
      </c>
      <c r="G3810" t="s">
        <v>31</v>
      </c>
      <c r="H3810" t="s">
        <v>62</v>
      </c>
      <c r="I3810" t="s">
        <v>63</v>
      </c>
      <c r="J3810" t="s">
        <v>110</v>
      </c>
      <c r="K3810" t="s">
        <v>111</v>
      </c>
      <c r="L3810" t="s">
        <v>616</v>
      </c>
      <c r="M3810" t="s">
        <v>617</v>
      </c>
      <c r="N3810" t="s">
        <v>38</v>
      </c>
      <c r="O3810" t="s">
        <v>38</v>
      </c>
      <c r="P3810" t="s">
        <v>38</v>
      </c>
      <c r="Q3810" t="s">
        <v>38</v>
      </c>
      <c r="R3810" t="s">
        <v>339</v>
      </c>
      <c r="S3810" t="s">
        <v>340</v>
      </c>
      <c r="T3810" t="s">
        <v>129</v>
      </c>
      <c r="U3810" t="s">
        <v>130</v>
      </c>
      <c r="V3810" t="s">
        <v>72</v>
      </c>
      <c r="W3810" t="s">
        <v>73</v>
      </c>
      <c r="X3810" t="s">
        <v>74</v>
      </c>
      <c r="Y3810" t="s">
        <v>75</v>
      </c>
      <c r="Z3810">
        <v>33.333334000000001</v>
      </c>
      <c r="AA3810" t="s">
        <v>381</v>
      </c>
      <c r="AB3810" t="s">
        <v>382</v>
      </c>
      <c r="AC3810" t="str">
        <f t="shared" si="59"/>
        <v>2025</v>
      </c>
    </row>
    <row r="3811" spans="1:29" x14ac:dyDescent="0.25">
      <c r="A3811" t="s">
        <v>27</v>
      </c>
      <c r="B3811" t="s">
        <v>1091</v>
      </c>
      <c r="C3811" t="s">
        <v>1134</v>
      </c>
      <c r="D3811" t="s">
        <v>60</v>
      </c>
      <c r="E3811" t="s">
        <v>61</v>
      </c>
      <c r="F3811" t="s">
        <v>30</v>
      </c>
      <c r="G3811" t="s">
        <v>31</v>
      </c>
      <c r="H3811" t="s">
        <v>62</v>
      </c>
      <c r="I3811" t="s">
        <v>63</v>
      </c>
      <c r="J3811" t="s">
        <v>110</v>
      </c>
      <c r="K3811" t="s">
        <v>111</v>
      </c>
      <c r="L3811" t="s">
        <v>616</v>
      </c>
      <c r="M3811" t="s">
        <v>617</v>
      </c>
      <c r="N3811" t="s">
        <v>38</v>
      </c>
      <c r="O3811" t="s">
        <v>38</v>
      </c>
      <c r="P3811" t="s">
        <v>38</v>
      </c>
      <c r="Q3811" t="s">
        <v>38</v>
      </c>
      <c r="R3811" t="s">
        <v>127</v>
      </c>
      <c r="S3811" t="s">
        <v>128</v>
      </c>
      <c r="T3811" t="s">
        <v>129</v>
      </c>
      <c r="U3811" t="s">
        <v>130</v>
      </c>
      <c r="V3811" t="s">
        <v>72</v>
      </c>
      <c r="W3811" t="s">
        <v>73</v>
      </c>
      <c r="X3811" t="s">
        <v>74</v>
      </c>
      <c r="Y3811" t="s">
        <v>75</v>
      </c>
      <c r="Z3811">
        <v>1800.0001</v>
      </c>
      <c r="AA3811" t="s">
        <v>629</v>
      </c>
      <c r="AB3811" t="s">
        <v>630</v>
      </c>
      <c r="AC3811" t="str">
        <f t="shared" si="59"/>
        <v>2025</v>
      </c>
    </row>
    <row r="3812" spans="1:29" x14ac:dyDescent="0.25">
      <c r="A3812" t="s">
        <v>27</v>
      </c>
      <c r="B3812" t="s">
        <v>1091</v>
      </c>
      <c r="C3812" t="s">
        <v>1134</v>
      </c>
      <c r="D3812" t="s">
        <v>60</v>
      </c>
      <c r="E3812" t="s">
        <v>61</v>
      </c>
      <c r="F3812" t="s">
        <v>30</v>
      </c>
      <c r="G3812" t="s">
        <v>31</v>
      </c>
      <c r="H3812" t="s">
        <v>62</v>
      </c>
      <c r="I3812" t="s">
        <v>63</v>
      </c>
      <c r="J3812" t="s">
        <v>110</v>
      </c>
      <c r="K3812" t="s">
        <v>111</v>
      </c>
      <c r="L3812" t="s">
        <v>616</v>
      </c>
      <c r="M3812" t="s">
        <v>617</v>
      </c>
      <c r="N3812" t="s">
        <v>38</v>
      </c>
      <c r="O3812" t="s">
        <v>38</v>
      </c>
      <c r="P3812" t="s">
        <v>38</v>
      </c>
      <c r="Q3812" t="s">
        <v>38</v>
      </c>
      <c r="R3812" t="s">
        <v>127</v>
      </c>
      <c r="S3812" t="s">
        <v>128</v>
      </c>
      <c r="T3812" t="s">
        <v>129</v>
      </c>
      <c r="U3812" t="s">
        <v>130</v>
      </c>
      <c r="V3812" t="s">
        <v>72</v>
      </c>
      <c r="W3812" t="s">
        <v>73</v>
      </c>
      <c r="X3812" t="s">
        <v>74</v>
      </c>
      <c r="Y3812" t="s">
        <v>75</v>
      </c>
      <c r="Z3812">
        <v>1000.0001</v>
      </c>
      <c r="AA3812" t="s">
        <v>131</v>
      </c>
      <c r="AB3812" t="s">
        <v>1038</v>
      </c>
      <c r="AC3812" t="str">
        <f t="shared" si="59"/>
        <v>2025</v>
      </c>
    </row>
    <row r="3813" spans="1:29" x14ac:dyDescent="0.25">
      <c r="A3813" t="s">
        <v>27</v>
      </c>
      <c r="B3813" t="s">
        <v>1091</v>
      </c>
      <c r="C3813" t="s">
        <v>1134</v>
      </c>
      <c r="D3813" t="s">
        <v>60</v>
      </c>
      <c r="E3813" t="s">
        <v>61</v>
      </c>
      <c r="F3813" t="s">
        <v>30</v>
      </c>
      <c r="G3813" t="s">
        <v>31</v>
      </c>
      <c r="H3813" t="s">
        <v>62</v>
      </c>
      <c r="I3813" t="s">
        <v>63</v>
      </c>
      <c r="J3813" t="s">
        <v>110</v>
      </c>
      <c r="K3813" t="s">
        <v>111</v>
      </c>
      <c r="L3813" t="s">
        <v>616</v>
      </c>
      <c r="M3813" t="s">
        <v>617</v>
      </c>
      <c r="N3813" t="s">
        <v>38</v>
      </c>
      <c r="O3813" t="s">
        <v>38</v>
      </c>
      <c r="P3813" t="s">
        <v>38</v>
      </c>
      <c r="Q3813" t="s">
        <v>38</v>
      </c>
      <c r="R3813" t="s">
        <v>169</v>
      </c>
      <c r="S3813" t="s">
        <v>170</v>
      </c>
      <c r="T3813" t="s">
        <v>171</v>
      </c>
      <c r="U3813" t="s">
        <v>172</v>
      </c>
      <c r="V3813" t="s">
        <v>72</v>
      </c>
      <c r="W3813" t="s">
        <v>73</v>
      </c>
      <c r="X3813" t="s">
        <v>74</v>
      </c>
      <c r="Y3813" t="s">
        <v>75</v>
      </c>
      <c r="Z3813">
        <v>6300.0003000000006</v>
      </c>
      <c r="AA3813" t="s">
        <v>325</v>
      </c>
      <c r="AB3813" t="s">
        <v>326</v>
      </c>
      <c r="AC3813" t="str">
        <f t="shared" si="59"/>
        <v>2025</v>
      </c>
    </row>
    <row r="3814" spans="1:29" x14ac:dyDescent="0.25">
      <c r="A3814" t="s">
        <v>27</v>
      </c>
      <c r="B3814" t="s">
        <v>1091</v>
      </c>
      <c r="C3814" t="s">
        <v>1134</v>
      </c>
      <c r="D3814" t="s">
        <v>60</v>
      </c>
      <c r="E3814" t="s">
        <v>61</v>
      </c>
      <c r="F3814" t="s">
        <v>30</v>
      </c>
      <c r="G3814" t="s">
        <v>31</v>
      </c>
      <c r="H3814" t="s">
        <v>62</v>
      </c>
      <c r="I3814" t="s">
        <v>63</v>
      </c>
      <c r="J3814" t="s">
        <v>110</v>
      </c>
      <c r="K3814" t="s">
        <v>111</v>
      </c>
      <c r="L3814" t="s">
        <v>616</v>
      </c>
      <c r="M3814" t="s">
        <v>617</v>
      </c>
      <c r="N3814" t="s">
        <v>38</v>
      </c>
      <c r="O3814" t="s">
        <v>38</v>
      </c>
      <c r="P3814" t="s">
        <v>38</v>
      </c>
      <c r="Q3814" t="s">
        <v>38</v>
      </c>
      <c r="R3814" t="s">
        <v>249</v>
      </c>
      <c r="S3814" t="s">
        <v>250</v>
      </c>
      <c r="T3814" t="s">
        <v>251</v>
      </c>
      <c r="U3814" t="s">
        <v>252</v>
      </c>
      <c r="V3814" t="s">
        <v>253</v>
      </c>
      <c r="W3814" t="s">
        <v>254</v>
      </c>
      <c r="X3814" t="s">
        <v>45</v>
      </c>
      <c r="Y3814" t="s">
        <v>46</v>
      </c>
      <c r="Z3814">
        <v>792.59260844444441</v>
      </c>
      <c r="AA3814" t="s">
        <v>388</v>
      </c>
      <c r="AB3814" t="s">
        <v>389</v>
      </c>
      <c r="AC3814" t="str">
        <f t="shared" si="59"/>
        <v>2025</v>
      </c>
    </row>
    <row r="3815" spans="1:29" x14ac:dyDescent="0.25">
      <c r="A3815" t="s">
        <v>27</v>
      </c>
      <c r="B3815" t="s">
        <v>1091</v>
      </c>
      <c r="C3815" t="s">
        <v>1136</v>
      </c>
      <c r="D3815" t="s">
        <v>60</v>
      </c>
      <c r="E3815" t="s">
        <v>61</v>
      </c>
      <c r="F3815" t="s">
        <v>30</v>
      </c>
      <c r="G3815" t="s">
        <v>31</v>
      </c>
      <c r="H3815" t="s">
        <v>62</v>
      </c>
      <c r="I3815" t="s">
        <v>63</v>
      </c>
      <c r="J3815" t="s">
        <v>110</v>
      </c>
      <c r="K3815" t="s">
        <v>111</v>
      </c>
      <c r="L3815" t="s">
        <v>616</v>
      </c>
      <c r="M3815" t="s">
        <v>617</v>
      </c>
      <c r="N3815" t="s">
        <v>38</v>
      </c>
      <c r="O3815" t="s">
        <v>38</v>
      </c>
      <c r="P3815" t="s">
        <v>38</v>
      </c>
      <c r="Q3815" t="s">
        <v>38</v>
      </c>
      <c r="R3815" t="s">
        <v>249</v>
      </c>
      <c r="S3815" t="s">
        <v>250</v>
      </c>
      <c r="T3815" t="s">
        <v>251</v>
      </c>
      <c r="U3815" t="s">
        <v>252</v>
      </c>
      <c r="V3815" t="s">
        <v>253</v>
      </c>
      <c r="W3815" t="s">
        <v>254</v>
      </c>
      <c r="X3815" t="s">
        <v>45</v>
      </c>
      <c r="Y3815" t="s">
        <v>46</v>
      </c>
      <c r="Z3815">
        <v>-2701.9392063492064</v>
      </c>
      <c r="AA3815" t="s">
        <v>255</v>
      </c>
      <c r="AB3815" t="s">
        <v>256</v>
      </c>
      <c r="AC3815" t="str">
        <f t="shared" si="59"/>
        <v>2025</v>
      </c>
    </row>
    <row r="3816" spans="1:29" x14ac:dyDescent="0.25">
      <c r="A3816" t="s">
        <v>27</v>
      </c>
      <c r="B3816" t="s">
        <v>1091</v>
      </c>
      <c r="C3816" t="s">
        <v>1134</v>
      </c>
      <c r="D3816" t="s">
        <v>60</v>
      </c>
      <c r="E3816" t="s">
        <v>61</v>
      </c>
      <c r="F3816" t="s">
        <v>30</v>
      </c>
      <c r="G3816" t="s">
        <v>31</v>
      </c>
      <c r="H3816" t="s">
        <v>62</v>
      </c>
      <c r="I3816" t="s">
        <v>63</v>
      </c>
      <c r="J3816" t="s">
        <v>110</v>
      </c>
      <c r="K3816" t="s">
        <v>111</v>
      </c>
      <c r="L3816" t="s">
        <v>616</v>
      </c>
      <c r="M3816" t="s">
        <v>617</v>
      </c>
      <c r="N3816" t="s">
        <v>38</v>
      </c>
      <c r="O3816" t="s">
        <v>38</v>
      </c>
      <c r="P3816" t="s">
        <v>38</v>
      </c>
      <c r="Q3816" t="s">
        <v>38</v>
      </c>
      <c r="R3816" t="s">
        <v>249</v>
      </c>
      <c r="S3816" t="s">
        <v>250</v>
      </c>
      <c r="T3816" t="s">
        <v>251</v>
      </c>
      <c r="U3816" t="s">
        <v>252</v>
      </c>
      <c r="V3816" t="s">
        <v>253</v>
      </c>
      <c r="W3816" t="s">
        <v>254</v>
      </c>
      <c r="X3816" t="s">
        <v>45</v>
      </c>
      <c r="Y3816" t="s">
        <v>46</v>
      </c>
      <c r="Z3816">
        <v>2800.0001000000002</v>
      </c>
      <c r="AA3816" t="s">
        <v>255</v>
      </c>
      <c r="AB3816" t="s">
        <v>256</v>
      </c>
      <c r="AC3816" t="str">
        <f t="shared" si="59"/>
        <v>2025</v>
      </c>
    </row>
    <row r="3817" spans="1:29" x14ac:dyDescent="0.25">
      <c r="A3817" t="s">
        <v>27</v>
      </c>
      <c r="B3817" t="s">
        <v>1091</v>
      </c>
      <c r="C3817" t="s">
        <v>1134</v>
      </c>
      <c r="D3817" t="s">
        <v>60</v>
      </c>
      <c r="E3817" t="s">
        <v>61</v>
      </c>
      <c r="F3817" t="s">
        <v>30</v>
      </c>
      <c r="G3817" t="s">
        <v>31</v>
      </c>
      <c r="H3817" t="s">
        <v>62</v>
      </c>
      <c r="I3817" t="s">
        <v>63</v>
      </c>
      <c r="J3817" t="s">
        <v>110</v>
      </c>
      <c r="K3817" t="s">
        <v>111</v>
      </c>
      <c r="L3817" t="s">
        <v>616</v>
      </c>
      <c r="M3817" t="s">
        <v>617</v>
      </c>
      <c r="N3817" t="s">
        <v>38</v>
      </c>
      <c r="O3817" t="s">
        <v>38</v>
      </c>
      <c r="P3817" t="s">
        <v>38</v>
      </c>
      <c r="Q3817" t="s">
        <v>38</v>
      </c>
      <c r="R3817" t="s">
        <v>183</v>
      </c>
      <c r="S3817" t="s">
        <v>184</v>
      </c>
      <c r="T3817" t="s">
        <v>171</v>
      </c>
      <c r="U3817" t="s">
        <v>172</v>
      </c>
      <c r="V3817" t="s">
        <v>72</v>
      </c>
      <c r="W3817" t="s">
        <v>73</v>
      </c>
      <c r="X3817" t="s">
        <v>74</v>
      </c>
      <c r="Y3817" t="s">
        <v>75</v>
      </c>
      <c r="Z3817">
        <v>1450.0000500000001</v>
      </c>
      <c r="AA3817" t="s">
        <v>412</v>
      </c>
      <c r="AB3817" t="s">
        <v>413</v>
      </c>
      <c r="AC3817" t="str">
        <f t="shared" si="59"/>
        <v>2025</v>
      </c>
    </row>
    <row r="3818" spans="1:29" x14ac:dyDescent="0.25">
      <c r="A3818" t="s">
        <v>27</v>
      </c>
      <c r="B3818" t="s">
        <v>1091</v>
      </c>
      <c r="C3818" t="s">
        <v>1134</v>
      </c>
      <c r="D3818" t="s">
        <v>60</v>
      </c>
      <c r="E3818" t="s">
        <v>61</v>
      </c>
      <c r="F3818" t="s">
        <v>30</v>
      </c>
      <c r="G3818" t="s">
        <v>31</v>
      </c>
      <c r="H3818" t="s">
        <v>62</v>
      </c>
      <c r="I3818" t="s">
        <v>63</v>
      </c>
      <c r="J3818" t="s">
        <v>110</v>
      </c>
      <c r="K3818" t="s">
        <v>111</v>
      </c>
      <c r="L3818" t="s">
        <v>616</v>
      </c>
      <c r="M3818" t="s">
        <v>617</v>
      </c>
      <c r="N3818" t="s">
        <v>38</v>
      </c>
      <c r="O3818" t="s">
        <v>38</v>
      </c>
      <c r="P3818" t="s">
        <v>38</v>
      </c>
      <c r="Q3818" t="s">
        <v>38</v>
      </c>
      <c r="R3818" t="s">
        <v>183</v>
      </c>
      <c r="S3818" t="s">
        <v>184</v>
      </c>
      <c r="T3818" t="s">
        <v>171</v>
      </c>
      <c r="U3818" t="s">
        <v>172</v>
      </c>
      <c r="V3818" t="s">
        <v>72</v>
      </c>
      <c r="W3818" t="s">
        <v>73</v>
      </c>
      <c r="X3818" t="s">
        <v>74</v>
      </c>
      <c r="Y3818" t="s">
        <v>75</v>
      </c>
      <c r="Z3818">
        <v>1350.0000500000001</v>
      </c>
      <c r="AA3818" t="s">
        <v>633</v>
      </c>
      <c r="AB3818" t="s">
        <v>634</v>
      </c>
      <c r="AC3818" t="str">
        <f t="shared" si="59"/>
        <v>2025</v>
      </c>
    </row>
    <row r="3819" spans="1:29" x14ac:dyDescent="0.25">
      <c r="A3819" t="s">
        <v>27</v>
      </c>
      <c r="B3819" t="s">
        <v>1091</v>
      </c>
      <c r="C3819" t="s">
        <v>1136</v>
      </c>
      <c r="D3819" t="s">
        <v>60</v>
      </c>
      <c r="E3819" t="s">
        <v>61</v>
      </c>
      <c r="F3819" t="s">
        <v>30</v>
      </c>
      <c r="G3819" t="s">
        <v>31</v>
      </c>
      <c r="H3819" t="s">
        <v>62</v>
      </c>
      <c r="I3819" t="s">
        <v>63</v>
      </c>
      <c r="J3819" t="s">
        <v>110</v>
      </c>
      <c r="K3819" t="s">
        <v>111</v>
      </c>
      <c r="L3819" t="s">
        <v>616</v>
      </c>
      <c r="M3819" t="s">
        <v>617</v>
      </c>
      <c r="N3819" t="s">
        <v>38</v>
      </c>
      <c r="O3819" t="s">
        <v>38</v>
      </c>
      <c r="P3819" t="s">
        <v>38</v>
      </c>
      <c r="Q3819" t="s">
        <v>38</v>
      </c>
      <c r="R3819" t="s">
        <v>353</v>
      </c>
      <c r="S3819" t="s">
        <v>354</v>
      </c>
      <c r="T3819" t="s">
        <v>251</v>
      </c>
      <c r="U3819" t="s">
        <v>252</v>
      </c>
      <c r="V3819" t="s">
        <v>253</v>
      </c>
      <c r="W3819" t="s">
        <v>254</v>
      </c>
      <c r="X3819" t="s">
        <v>45</v>
      </c>
      <c r="Y3819" t="s">
        <v>46</v>
      </c>
      <c r="Z3819">
        <v>-2224.1292063492051</v>
      </c>
      <c r="AA3819" t="s">
        <v>355</v>
      </c>
      <c r="AB3819" t="s">
        <v>1039</v>
      </c>
      <c r="AC3819" t="str">
        <f t="shared" si="59"/>
        <v>2025</v>
      </c>
    </row>
    <row r="3820" spans="1:29" x14ac:dyDescent="0.25">
      <c r="A3820" t="s">
        <v>27</v>
      </c>
      <c r="B3820" t="s">
        <v>1091</v>
      </c>
      <c r="C3820" t="s">
        <v>1134</v>
      </c>
      <c r="D3820" t="s">
        <v>60</v>
      </c>
      <c r="E3820" t="s">
        <v>61</v>
      </c>
      <c r="F3820" t="s">
        <v>30</v>
      </c>
      <c r="G3820" t="s">
        <v>31</v>
      </c>
      <c r="H3820" t="s">
        <v>62</v>
      </c>
      <c r="I3820" t="s">
        <v>63</v>
      </c>
      <c r="J3820" t="s">
        <v>110</v>
      </c>
      <c r="K3820" t="s">
        <v>111</v>
      </c>
      <c r="L3820" t="s">
        <v>616</v>
      </c>
      <c r="M3820" t="s">
        <v>617</v>
      </c>
      <c r="N3820" t="s">
        <v>38</v>
      </c>
      <c r="O3820" t="s">
        <v>38</v>
      </c>
      <c r="P3820" t="s">
        <v>38</v>
      </c>
      <c r="Q3820" t="s">
        <v>38</v>
      </c>
      <c r="R3820" t="s">
        <v>183</v>
      </c>
      <c r="S3820" t="s">
        <v>184</v>
      </c>
      <c r="T3820" t="s">
        <v>171</v>
      </c>
      <c r="U3820" t="s">
        <v>172</v>
      </c>
      <c r="V3820" t="s">
        <v>72</v>
      </c>
      <c r="W3820" t="s">
        <v>73</v>
      </c>
      <c r="X3820" t="s">
        <v>74</v>
      </c>
      <c r="Y3820" t="s">
        <v>75</v>
      </c>
      <c r="Z3820">
        <v>75937.001350000006</v>
      </c>
      <c r="AA3820" t="s">
        <v>212</v>
      </c>
      <c r="AB3820" t="s">
        <v>213</v>
      </c>
      <c r="AC3820" t="str">
        <f t="shared" si="59"/>
        <v>2025</v>
      </c>
    </row>
    <row r="3821" spans="1:29" x14ac:dyDescent="0.25">
      <c r="A3821" t="s">
        <v>27</v>
      </c>
      <c r="B3821" t="s">
        <v>1091</v>
      </c>
      <c r="C3821" t="s">
        <v>1134</v>
      </c>
      <c r="D3821" t="s">
        <v>60</v>
      </c>
      <c r="E3821" t="s">
        <v>61</v>
      </c>
      <c r="F3821" t="s">
        <v>30</v>
      </c>
      <c r="G3821" t="s">
        <v>31</v>
      </c>
      <c r="H3821" t="s">
        <v>62</v>
      </c>
      <c r="I3821" t="s">
        <v>63</v>
      </c>
      <c r="J3821" t="s">
        <v>110</v>
      </c>
      <c r="K3821" t="s">
        <v>111</v>
      </c>
      <c r="L3821" t="s">
        <v>616</v>
      </c>
      <c r="M3821" t="s">
        <v>617</v>
      </c>
      <c r="N3821" t="s">
        <v>38</v>
      </c>
      <c r="O3821" t="s">
        <v>38</v>
      </c>
      <c r="P3821" t="s">
        <v>38</v>
      </c>
      <c r="Q3821" t="s">
        <v>38</v>
      </c>
      <c r="R3821" t="s">
        <v>218</v>
      </c>
      <c r="S3821" t="s">
        <v>219</v>
      </c>
      <c r="T3821" t="s">
        <v>198</v>
      </c>
      <c r="U3821" t="s">
        <v>199</v>
      </c>
      <c r="V3821" t="s">
        <v>55</v>
      </c>
      <c r="W3821" t="s">
        <v>56</v>
      </c>
      <c r="X3821" t="s">
        <v>45</v>
      </c>
      <c r="Y3821" t="s">
        <v>46</v>
      </c>
      <c r="Z3821">
        <v>129000.00020000001</v>
      </c>
      <c r="AA3821" t="s">
        <v>220</v>
      </c>
      <c r="AB3821" t="s">
        <v>221</v>
      </c>
      <c r="AC3821" t="str">
        <f t="shared" si="59"/>
        <v>2025</v>
      </c>
    </row>
    <row r="3822" spans="1:29" x14ac:dyDescent="0.25">
      <c r="A3822" t="s">
        <v>27</v>
      </c>
      <c r="B3822" t="s">
        <v>1091</v>
      </c>
      <c r="C3822" t="s">
        <v>1134</v>
      </c>
      <c r="D3822" t="s">
        <v>60</v>
      </c>
      <c r="E3822" t="s">
        <v>61</v>
      </c>
      <c r="F3822" t="s">
        <v>30</v>
      </c>
      <c r="G3822" t="s">
        <v>31</v>
      </c>
      <c r="H3822" t="s">
        <v>62</v>
      </c>
      <c r="I3822" t="s">
        <v>63</v>
      </c>
      <c r="J3822" t="s">
        <v>110</v>
      </c>
      <c r="K3822" t="s">
        <v>111</v>
      </c>
      <c r="L3822" t="s">
        <v>616</v>
      </c>
      <c r="M3822" t="s">
        <v>617</v>
      </c>
      <c r="N3822" t="s">
        <v>38</v>
      </c>
      <c r="O3822" t="s">
        <v>38</v>
      </c>
      <c r="P3822" t="s">
        <v>38</v>
      </c>
      <c r="Q3822" t="s">
        <v>38</v>
      </c>
      <c r="R3822" t="s">
        <v>100</v>
      </c>
      <c r="S3822" t="s">
        <v>101</v>
      </c>
      <c r="T3822" t="s">
        <v>102</v>
      </c>
      <c r="U3822" t="s">
        <v>103</v>
      </c>
      <c r="V3822" t="s">
        <v>43</v>
      </c>
      <c r="W3822" t="s">
        <v>44</v>
      </c>
      <c r="X3822" t="s">
        <v>45</v>
      </c>
      <c r="Y3822" t="s">
        <v>46</v>
      </c>
      <c r="Z3822">
        <v>110589.0006</v>
      </c>
      <c r="AA3822" t="s">
        <v>177</v>
      </c>
      <c r="AB3822" t="s">
        <v>178</v>
      </c>
      <c r="AC3822" t="str">
        <f t="shared" si="59"/>
        <v>2025</v>
      </c>
    </row>
    <row r="3823" spans="1:29" x14ac:dyDescent="0.25">
      <c r="A3823" t="s">
        <v>27</v>
      </c>
      <c r="B3823" t="s">
        <v>1091</v>
      </c>
      <c r="C3823" t="s">
        <v>1136</v>
      </c>
      <c r="D3823" t="s">
        <v>60</v>
      </c>
      <c r="E3823" t="s">
        <v>61</v>
      </c>
      <c r="F3823" t="s">
        <v>30</v>
      </c>
      <c r="G3823" t="s">
        <v>31</v>
      </c>
      <c r="H3823" t="s">
        <v>62</v>
      </c>
      <c r="I3823" t="s">
        <v>63</v>
      </c>
      <c r="J3823" t="s">
        <v>110</v>
      </c>
      <c r="K3823" t="s">
        <v>111</v>
      </c>
      <c r="L3823" t="s">
        <v>616</v>
      </c>
      <c r="M3823" t="s">
        <v>617</v>
      </c>
      <c r="N3823" t="s">
        <v>38</v>
      </c>
      <c r="O3823" t="s">
        <v>38</v>
      </c>
      <c r="P3823" t="s">
        <v>38</v>
      </c>
      <c r="Q3823" t="s">
        <v>38</v>
      </c>
      <c r="R3823" t="s">
        <v>229</v>
      </c>
      <c r="S3823" t="s">
        <v>230</v>
      </c>
      <c r="T3823" t="s">
        <v>165</v>
      </c>
      <c r="U3823" t="s">
        <v>166</v>
      </c>
      <c r="V3823" t="s">
        <v>43</v>
      </c>
      <c r="W3823" t="s">
        <v>44</v>
      </c>
      <c r="X3823" t="s">
        <v>45</v>
      </c>
      <c r="Y3823" t="s">
        <v>46</v>
      </c>
      <c r="Z3823">
        <v>-6.3492063492063506</v>
      </c>
      <c r="AA3823" t="s">
        <v>563</v>
      </c>
      <c r="AB3823" t="s">
        <v>564</v>
      </c>
      <c r="AC3823" t="str">
        <f t="shared" si="59"/>
        <v>2025</v>
      </c>
    </row>
    <row r="3824" spans="1:29" x14ac:dyDescent="0.25">
      <c r="A3824" t="s">
        <v>27</v>
      </c>
      <c r="B3824" t="s">
        <v>1091</v>
      </c>
      <c r="C3824" t="s">
        <v>1134</v>
      </c>
      <c r="D3824" t="s">
        <v>60</v>
      </c>
      <c r="E3824" t="s">
        <v>61</v>
      </c>
      <c r="F3824" t="s">
        <v>30</v>
      </c>
      <c r="G3824" t="s">
        <v>31</v>
      </c>
      <c r="H3824" t="s">
        <v>62</v>
      </c>
      <c r="I3824" t="s">
        <v>63</v>
      </c>
      <c r="J3824" t="s">
        <v>110</v>
      </c>
      <c r="K3824" t="s">
        <v>111</v>
      </c>
      <c r="L3824" t="s">
        <v>616</v>
      </c>
      <c r="M3824" t="s">
        <v>617</v>
      </c>
      <c r="N3824" t="s">
        <v>38</v>
      </c>
      <c r="O3824" t="s">
        <v>38</v>
      </c>
      <c r="P3824" t="s">
        <v>38</v>
      </c>
      <c r="Q3824" t="s">
        <v>38</v>
      </c>
      <c r="R3824" t="s">
        <v>163</v>
      </c>
      <c r="S3824" t="s">
        <v>164</v>
      </c>
      <c r="T3824" t="s">
        <v>165</v>
      </c>
      <c r="U3824" t="s">
        <v>166</v>
      </c>
      <c r="V3824" t="s">
        <v>43</v>
      </c>
      <c r="W3824" t="s">
        <v>44</v>
      </c>
      <c r="X3824" t="s">
        <v>45</v>
      </c>
      <c r="Y3824" t="s">
        <v>46</v>
      </c>
      <c r="Z3824">
        <v>527.77778833333332</v>
      </c>
      <c r="AA3824" t="s">
        <v>673</v>
      </c>
      <c r="AB3824" t="s">
        <v>674</v>
      </c>
      <c r="AC3824" t="str">
        <f t="shared" si="59"/>
        <v>2025</v>
      </c>
    </row>
    <row r="3825" spans="1:29" x14ac:dyDescent="0.25">
      <c r="A3825" t="s">
        <v>27</v>
      </c>
      <c r="B3825" t="s">
        <v>1091</v>
      </c>
      <c r="C3825" t="s">
        <v>1134</v>
      </c>
      <c r="D3825" t="s">
        <v>60</v>
      </c>
      <c r="E3825" t="s">
        <v>61</v>
      </c>
      <c r="F3825" t="s">
        <v>30</v>
      </c>
      <c r="G3825" t="s">
        <v>31</v>
      </c>
      <c r="H3825" t="s">
        <v>62</v>
      </c>
      <c r="I3825" t="s">
        <v>63</v>
      </c>
      <c r="J3825" t="s">
        <v>110</v>
      </c>
      <c r="K3825" t="s">
        <v>111</v>
      </c>
      <c r="L3825" t="s">
        <v>616</v>
      </c>
      <c r="M3825" t="s">
        <v>617</v>
      </c>
      <c r="N3825" t="s">
        <v>38</v>
      </c>
      <c r="O3825" t="s">
        <v>38</v>
      </c>
      <c r="P3825" t="s">
        <v>38</v>
      </c>
      <c r="Q3825" t="s">
        <v>38</v>
      </c>
      <c r="R3825" t="s">
        <v>458</v>
      </c>
      <c r="S3825" t="s">
        <v>459</v>
      </c>
      <c r="T3825" t="s">
        <v>198</v>
      </c>
      <c r="U3825" t="s">
        <v>199</v>
      </c>
      <c r="V3825" t="s">
        <v>55</v>
      </c>
      <c r="W3825" t="s">
        <v>56</v>
      </c>
      <c r="X3825" t="s">
        <v>45</v>
      </c>
      <c r="Y3825" t="s">
        <v>46</v>
      </c>
      <c r="Z3825">
        <v>95193.0003</v>
      </c>
      <c r="AA3825" t="s">
        <v>460</v>
      </c>
      <c r="AB3825" t="s">
        <v>461</v>
      </c>
      <c r="AC3825" t="str">
        <f t="shared" si="59"/>
        <v>2025</v>
      </c>
    </row>
    <row r="3826" spans="1:29" x14ac:dyDescent="0.25">
      <c r="A3826" t="s">
        <v>27</v>
      </c>
      <c r="B3826" t="s">
        <v>1091</v>
      </c>
      <c r="C3826" t="s">
        <v>1134</v>
      </c>
      <c r="D3826" t="s">
        <v>60</v>
      </c>
      <c r="E3826" t="s">
        <v>61</v>
      </c>
      <c r="F3826" t="s">
        <v>30</v>
      </c>
      <c r="G3826" t="s">
        <v>31</v>
      </c>
      <c r="H3826" t="s">
        <v>62</v>
      </c>
      <c r="I3826" t="s">
        <v>63</v>
      </c>
      <c r="J3826" t="s">
        <v>110</v>
      </c>
      <c r="K3826" t="s">
        <v>111</v>
      </c>
      <c r="L3826" t="s">
        <v>616</v>
      </c>
      <c r="M3826" t="s">
        <v>617</v>
      </c>
      <c r="N3826" t="s">
        <v>38</v>
      </c>
      <c r="O3826" t="s">
        <v>38</v>
      </c>
      <c r="P3826" t="s">
        <v>38</v>
      </c>
      <c r="Q3826" t="s">
        <v>38</v>
      </c>
      <c r="R3826" t="s">
        <v>163</v>
      </c>
      <c r="S3826" t="s">
        <v>164</v>
      </c>
      <c r="T3826" t="s">
        <v>165</v>
      </c>
      <c r="U3826" t="s">
        <v>166</v>
      </c>
      <c r="V3826" t="s">
        <v>43</v>
      </c>
      <c r="W3826" t="s">
        <v>44</v>
      </c>
      <c r="X3826" t="s">
        <v>45</v>
      </c>
      <c r="Y3826" t="s">
        <v>46</v>
      </c>
      <c r="Z3826">
        <v>471.90000779999991</v>
      </c>
      <c r="AA3826" t="s">
        <v>396</v>
      </c>
      <c r="AB3826" t="s">
        <v>397</v>
      </c>
      <c r="AC3826" t="str">
        <f t="shared" si="59"/>
        <v>2025</v>
      </c>
    </row>
    <row r="3827" spans="1:29" x14ac:dyDescent="0.25">
      <c r="A3827" t="s">
        <v>27</v>
      </c>
      <c r="B3827" t="s">
        <v>1091</v>
      </c>
      <c r="C3827" t="s">
        <v>1134</v>
      </c>
      <c r="D3827" t="s">
        <v>60</v>
      </c>
      <c r="E3827" t="s">
        <v>61</v>
      </c>
      <c r="F3827" t="s">
        <v>30</v>
      </c>
      <c r="G3827" t="s">
        <v>31</v>
      </c>
      <c r="H3827" t="s">
        <v>62</v>
      </c>
      <c r="I3827" t="s">
        <v>63</v>
      </c>
      <c r="J3827" t="s">
        <v>110</v>
      </c>
      <c r="K3827" t="s">
        <v>111</v>
      </c>
      <c r="L3827" t="s">
        <v>616</v>
      </c>
      <c r="M3827" t="s">
        <v>617</v>
      </c>
      <c r="N3827" t="s">
        <v>38</v>
      </c>
      <c r="O3827" t="s">
        <v>38</v>
      </c>
      <c r="P3827" t="s">
        <v>38</v>
      </c>
      <c r="Q3827" t="s">
        <v>38</v>
      </c>
      <c r="R3827" t="s">
        <v>163</v>
      </c>
      <c r="S3827" t="s">
        <v>164</v>
      </c>
      <c r="T3827" t="s">
        <v>165</v>
      </c>
      <c r="U3827" t="s">
        <v>166</v>
      </c>
      <c r="V3827" t="s">
        <v>43</v>
      </c>
      <c r="W3827" t="s">
        <v>44</v>
      </c>
      <c r="X3827" t="s">
        <v>45</v>
      </c>
      <c r="Y3827" t="s">
        <v>46</v>
      </c>
      <c r="Z3827">
        <v>5360.3000885999991</v>
      </c>
      <c r="AA3827" t="s">
        <v>284</v>
      </c>
      <c r="AB3827" t="s">
        <v>285</v>
      </c>
      <c r="AC3827" t="str">
        <f t="shared" si="59"/>
        <v>2025</v>
      </c>
    </row>
    <row r="3828" spans="1:29" x14ac:dyDescent="0.25">
      <c r="A3828" t="s">
        <v>27</v>
      </c>
      <c r="B3828" t="s">
        <v>1091</v>
      </c>
      <c r="C3828" t="s">
        <v>1134</v>
      </c>
      <c r="D3828" t="s">
        <v>60</v>
      </c>
      <c r="E3828" t="s">
        <v>61</v>
      </c>
      <c r="F3828" t="s">
        <v>30</v>
      </c>
      <c r="G3828" t="s">
        <v>31</v>
      </c>
      <c r="H3828" t="s">
        <v>62</v>
      </c>
      <c r="I3828" t="s">
        <v>63</v>
      </c>
      <c r="J3828" t="s">
        <v>110</v>
      </c>
      <c r="K3828" t="s">
        <v>111</v>
      </c>
      <c r="L3828" t="s">
        <v>616</v>
      </c>
      <c r="M3828" t="s">
        <v>617</v>
      </c>
      <c r="N3828" t="s">
        <v>38</v>
      </c>
      <c r="O3828" t="s">
        <v>38</v>
      </c>
      <c r="P3828" t="s">
        <v>38</v>
      </c>
      <c r="Q3828" t="s">
        <v>38</v>
      </c>
      <c r="R3828" t="s">
        <v>308</v>
      </c>
      <c r="S3828" t="s">
        <v>309</v>
      </c>
      <c r="T3828" t="s">
        <v>198</v>
      </c>
      <c r="U3828" t="s">
        <v>199</v>
      </c>
      <c r="V3828" t="s">
        <v>55</v>
      </c>
      <c r="W3828" t="s">
        <v>56</v>
      </c>
      <c r="X3828" t="s">
        <v>45</v>
      </c>
      <c r="Y3828" t="s">
        <v>46</v>
      </c>
      <c r="Z3828">
        <v>119933.00079999999</v>
      </c>
      <c r="AA3828" t="s">
        <v>462</v>
      </c>
      <c r="AB3828" t="s">
        <v>463</v>
      </c>
      <c r="AC3828" t="str">
        <f t="shared" si="59"/>
        <v>2025</v>
      </c>
    </row>
    <row r="3829" spans="1:29" x14ac:dyDescent="0.25">
      <c r="A3829" t="s">
        <v>27</v>
      </c>
      <c r="B3829" t="s">
        <v>1091</v>
      </c>
      <c r="C3829" t="s">
        <v>1134</v>
      </c>
      <c r="D3829" t="s">
        <v>60</v>
      </c>
      <c r="E3829" t="s">
        <v>61</v>
      </c>
      <c r="F3829" t="s">
        <v>30</v>
      </c>
      <c r="G3829" t="s">
        <v>31</v>
      </c>
      <c r="H3829" t="s">
        <v>62</v>
      </c>
      <c r="I3829" t="s">
        <v>63</v>
      </c>
      <c r="J3829" t="s">
        <v>110</v>
      </c>
      <c r="K3829" t="s">
        <v>111</v>
      </c>
      <c r="L3829" t="s">
        <v>616</v>
      </c>
      <c r="M3829" t="s">
        <v>617</v>
      </c>
      <c r="N3829" t="s">
        <v>38</v>
      </c>
      <c r="O3829" t="s">
        <v>38</v>
      </c>
      <c r="P3829" t="s">
        <v>38</v>
      </c>
      <c r="Q3829" t="s">
        <v>38</v>
      </c>
      <c r="R3829" t="s">
        <v>163</v>
      </c>
      <c r="S3829" t="s">
        <v>164</v>
      </c>
      <c r="T3829" t="s">
        <v>165</v>
      </c>
      <c r="U3829" t="s">
        <v>166</v>
      </c>
      <c r="V3829" t="s">
        <v>43</v>
      </c>
      <c r="W3829" t="s">
        <v>44</v>
      </c>
      <c r="X3829" t="s">
        <v>45</v>
      </c>
      <c r="Y3829" t="s">
        <v>46</v>
      </c>
      <c r="Z3829">
        <v>750.00009999999997</v>
      </c>
      <c r="AA3829" t="s">
        <v>167</v>
      </c>
      <c r="AB3829" t="s">
        <v>168</v>
      </c>
      <c r="AC3829" t="str">
        <f t="shared" si="59"/>
        <v>2025</v>
      </c>
    </row>
    <row r="3830" spans="1:29" x14ac:dyDescent="0.25">
      <c r="A3830" t="s">
        <v>27</v>
      </c>
      <c r="B3830" t="s">
        <v>1091</v>
      </c>
      <c r="C3830" t="s">
        <v>1134</v>
      </c>
      <c r="D3830" t="s">
        <v>60</v>
      </c>
      <c r="E3830" t="s">
        <v>61</v>
      </c>
      <c r="F3830" t="s">
        <v>30</v>
      </c>
      <c r="G3830" t="s">
        <v>31</v>
      </c>
      <c r="H3830" t="s">
        <v>62</v>
      </c>
      <c r="I3830" t="s">
        <v>63</v>
      </c>
      <c r="J3830" t="s">
        <v>110</v>
      </c>
      <c r="K3830" t="s">
        <v>111</v>
      </c>
      <c r="L3830" t="s">
        <v>616</v>
      </c>
      <c r="M3830" t="s">
        <v>617</v>
      </c>
      <c r="N3830" t="s">
        <v>38</v>
      </c>
      <c r="O3830" t="s">
        <v>38</v>
      </c>
      <c r="P3830" t="s">
        <v>38</v>
      </c>
      <c r="Q3830" t="s">
        <v>38</v>
      </c>
      <c r="R3830" t="s">
        <v>163</v>
      </c>
      <c r="S3830" t="s">
        <v>164</v>
      </c>
      <c r="T3830" t="s">
        <v>165</v>
      </c>
      <c r="U3830" t="s">
        <v>166</v>
      </c>
      <c r="V3830" t="s">
        <v>43</v>
      </c>
      <c r="W3830" t="s">
        <v>44</v>
      </c>
      <c r="X3830" t="s">
        <v>45</v>
      </c>
      <c r="Y3830" t="s">
        <v>46</v>
      </c>
      <c r="Z3830">
        <v>5000.0001000000002</v>
      </c>
      <c r="AA3830" t="s">
        <v>269</v>
      </c>
      <c r="AB3830" t="s">
        <v>270</v>
      </c>
      <c r="AC3830" t="str">
        <f t="shared" si="59"/>
        <v>2025</v>
      </c>
    </row>
    <row r="3831" spans="1:29" x14ac:dyDescent="0.25">
      <c r="A3831" t="s">
        <v>27</v>
      </c>
      <c r="B3831" t="s">
        <v>1091</v>
      </c>
      <c r="C3831" t="s">
        <v>1136</v>
      </c>
      <c r="D3831" t="s">
        <v>60</v>
      </c>
      <c r="E3831" t="s">
        <v>61</v>
      </c>
      <c r="F3831" t="s">
        <v>30</v>
      </c>
      <c r="G3831" t="s">
        <v>31</v>
      </c>
      <c r="H3831" t="s">
        <v>62</v>
      </c>
      <c r="I3831" t="s">
        <v>63</v>
      </c>
      <c r="J3831" t="s">
        <v>110</v>
      </c>
      <c r="K3831" t="s">
        <v>111</v>
      </c>
      <c r="L3831" t="s">
        <v>616</v>
      </c>
      <c r="M3831" t="s">
        <v>617</v>
      </c>
      <c r="N3831" t="s">
        <v>38</v>
      </c>
      <c r="O3831" t="s">
        <v>38</v>
      </c>
      <c r="P3831" t="s">
        <v>38</v>
      </c>
      <c r="Q3831" t="s">
        <v>38</v>
      </c>
      <c r="R3831" t="s">
        <v>218</v>
      </c>
      <c r="S3831" t="s">
        <v>219</v>
      </c>
      <c r="T3831" t="s">
        <v>198</v>
      </c>
      <c r="U3831" t="s">
        <v>199</v>
      </c>
      <c r="V3831" t="s">
        <v>55</v>
      </c>
      <c r="W3831" t="s">
        <v>56</v>
      </c>
      <c r="X3831" t="s">
        <v>45</v>
      </c>
      <c r="Y3831" t="s">
        <v>46</v>
      </c>
      <c r="Z3831">
        <v>-130006.3492063492</v>
      </c>
      <c r="AA3831" t="s">
        <v>220</v>
      </c>
      <c r="AB3831" t="s">
        <v>221</v>
      </c>
      <c r="AC3831" t="str">
        <f t="shared" si="59"/>
        <v>2025</v>
      </c>
    </row>
    <row r="3832" spans="1:29" x14ac:dyDescent="0.25">
      <c r="A3832" t="s">
        <v>27</v>
      </c>
      <c r="B3832" t="s">
        <v>1091</v>
      </c>
      <c r="C3832" t="s">
        <v>1134</v>
      </c>
      <c r="D3832" t="s">
        <v>60</v>
      </c>
      <c r="E3832" t="s">
        <v>61</v>
      </c>
      <c r="F3832" t="s">
        <v>30</v>
      </c>
      <c r="G3832" t="s">
        <v>31</v>
      </c>
      <c r="H3832" t="s">
        <v>62</v>
      </c>
      <c r="I3832" t="s">
        <v>63</v>
      </c>
      <c r="J3832" t="s">
        <v>110</v>
      </c>
      <c r="K3832" t="s">
        <v>111</v>
      </c>
      <c r="L3832" t="s">
        <v>616</v>
      </c>
      <c r="M3832" t="s">
        <v>617</v>
      </c>
      <c r="N3832" t="s">
        <v>38</v>
      </c>
      <c r="O3832" t="s">
        <v>38</v>
      </c>
      <c r="P3832" t="s">
        <v>38</v>
      </c>
      <c r="Q3832" t="s">
        <v>38</v>
      </c>
      <c r="R3832" t="s">
        <v>183</v>
      </c>
      <c r="S3832" t="s">
        <v>184</v>
      </c>
      <c r="T3832" t="s">
        <v>171</v>
      </c>
      <c r="U3832" t="s">
        <v>172</v>
      </c>
      <c r="V3832" t="s">
        <v>72</v>
      </c>
      <c r="W3832" t="s">
        <v>73</v>
      </c>
      <c r="X3832" t="s">
        <v>74</v>
      </c>
      <c r="Y3832" t="s">
        <v>75</v>
      </c>
      <c r="Z3832">
        <v>115.0001</v>
      </c>
      <c r="AA3832" t="s">
        <v>185</v>
      </c>
      <c r="AB3832" t="s">
        <v>186</v>
      </c>
      <c r="AC3832" t="str">
        <f t="shared" si="59"/>
        <v>2025</v>
      </c>
    </row>
    <row r="3833" spans="1:29" x14ac:dyDescent="0.25">
      <c r="A3833" t="s">
        <v>27</v>
      </c>
      <c r="B3833" t="s">
        <v>1091</v>
      </c>
      <c r="C3833" t="s">
        <v>1134</v>
      </c>
      <c r="D3833" t="s">
        <v>60</v>
      </c>
      <c r="E3833" t="s">
        <v>61</v>
      </c>
      <c r="F3833" t="s">
        <v>30</v>
      </c>
      <c r="G3833" t="s">
        <v>31</v>
      </c>
      <c r="H3833" t="s">
        <v>62</v>
      </c>
      <c r="I3833" t="s">
        <v>63</v>
      </c>
      <c r="J3833" t="s">
        <v>110</v>
      </c>
      <c r="K3833" t="s">
        <v>111</v>
      </c>
      <c r="L3833" t="s">
        <v>616</v>
      </c>
      <c r="M3833" t="s">
        <v>617</v>
      </c>
      <c r="N3833" t="s">
        <v>38</v>
      </c>
      <c r="O3833" t="s">
        <v>38</v>
      </c>
      <c r="P3833" t="s">
        <v>38</v>
      </c>
      <c r="Q3833" t="s">
        <v>38</v>
      </c>
      <c r="R3833" t="s">
        <v>229</v>
      </c>
      <c r="S3833" t="s">
        <v>230</v>
      </c>
      <c r="T3833" t="s">
        <v>165</v>
      </c>
      <c r="U3833" t="s">
        <v>166</v>
      </c>
      <c r="V3833" t="s">
        <v>43</v>
      </c>
      <c r="W3833" t="s">
        <v>44</v>
      </c>
      <c r="X3833" t="s">
        <v>45</v>
      </c>
      <c r="Y3833" t="s">
        <v>46</v>
      </c>
      <c r="Z3833">
        <v>235786.00030000001</v>
      </c>
      <c r="AA3833" t="s">
        <v>496</v>
      </c>
      <c r="AB3833" t="s">
        <v>497</v>
      </c>
      <c r="AC3833" t="str">
        <f t="shared" si="59"/>
        <v>2025</v>
      </c>
    </row>
    <row r="3834" spans="1:29" x14ac:dyDescent="0.25">
      <c r="A3834" t="s">
        <v>27</v>
      </c>
      <c r="B3834" t="s">
        <v>1091</v>
      </c>
      <c r="C3834" t="s">
        <v>1134</v>
      </c>
      <c r="D3834" t="s">
        <v>60</v>
      </c>
      <c r="E3834" t="s">
        <v>61</v>
      </c>
      <c r="F3834" t="s">
        <v>30</v>
      </c>
      <c r="G3834" t="s">
        <v>31</v>
      </c>
      <c r="H3834" t="s">
        <v>62</v>
      </c>
      <c r="I3834" t="s">
        <v>63</v>
      </c>
      <c r="J3834" t="s">
        <v>110</v>
      </c>
      <c r="K3834" t="s">
        <v>111</v>
      </c>
      <c r="L3834" t="s">
        <v>616</v>
      </c>
      <c r="M3834" t="s">
        <v>617</v>
      </c>
      <c r="N3834" t="s">
        <v>38</v>
      </c>
      <c r="O3834" t="s">
        <v>38</v>
      </c>
      <c r="P3834" t="s">
        <v>38</v>
      </c>
      <c r="Q3834" t="s">
        <v>38</v>
      </c>
      <c r="R3834" t="s">
        <v>183</v>
      </c>
      <c r="S3834" t="s">
        <v>184</v>
      </c>
      <c r="T3834" t="s">
        <v>171</v>
      </c>
      <c r="U3834" t="s">
        <v>172</v>
      </c>
      <c r="V3834" t="s">
        <v>72</v>
      </c>
      <c r="W3834" t="s">
        <v>73</v>
      </c>
      <c r="X3834" t="s">
        <v>74</v>
      </c>
      <c r="Y3834" t="s">
        <v>75</v>
      </c>
      <c r="Z3834">
        <v>672.22223566666662</v>
      </c>
      <c r="AA3834" t="s">
        <v>970</v>
      </c>
      <c r="AB3834" t="s">
        <v>971</v>
      </c>
      <c r="AC3834" t="str">
        <f t="shared" si="59"/>
        <v>2025</v>
      </c>
    </row>
    <row r="3835" spans="1:29" x14ac:dyDescent="0.25">
      <c r="A3835" t="s">
        <v>27</v>
      </c>
      <c r="B3835" t="s">
        <v>1091</v>
      </c>
      <c r="C3835" t="s">
        <v>1136</v>
      </c>
      <c r="D3835" t="s">
        <v>60</v>
      </c>
      <c r="E3835" t="s">
        <v>61</v>
      </c>
      <c r="F3835" t="s">
        <v>30</v>
      </c>
      <c r="G3835" t="s">
        <v>31</v>
      </c>
      <c r="H3835" t="s">
        <v>62</v>
      </c>
      <c r="I3835" t="s">
        <v>63</v>
      </c>
      <c r="J3835" t="s">
        <v>110</v>
      </c>
      <c r="K3835" t="s">
        <v>111</v>
      </c>
      <c r="L3835" t="s">
        <v>616</v>
      </c>
      <c r="M3835" t="s">
        <v>617</v>
      </c>
      <c r="N3835" t="s">
        <v>38</v>
      </c>
      <c r="O3835" t="s">
        <v>38</v>
      </c>
      <c r="P3835" t="s">
        <v>38</v>
      </c>
      <c r="Q3835" t="s">
        <v>38</v>
      </c>
      <c r="R3835" t="s">
        <v>196</v>
      </c>
      <c r="S3835" t="s">
        <v>197</v>
      </c>
      <c r="T3835" t="s">
        <v>198</v>
      </c>
      <c r="U3835" t="s">
        <v>199</v>
      </c>
      <c r="V3835" t="s">
        <v>55</v>
      </c>
      <c r="W3835" t="s">
        <v>56</v>
      </c>
      <c r="X3835" t="s">
        <v>45</v>
      </c>
      <c r="Y3835" t="s">
        <v>46</v>
      </c>
      <c r="Z3835">
        <v>-777588.48920634924</v>
      </c>
      <c r="AA3835" t="s">
        <v>760</v>
      </c>
      <c r="AB3835" t="s">
        <v>761</v>
      </c>
      <c r="AC3835" t="str">
        <f t="shared" si="59"/>
        <v>2025</v>
      </c>
    </row>
    <row r="3836" spans="1:29" x14ac:dyDescent="0.25">
      <c r="A3836" t="s">
        <v>27</v>
      </c>
      <c r="B3836" t="s">
        <v>1091</v>
      </c>
      <c r="C3836" t="s">
        <v>1134</v>
      </c>
      <c r="D3836" t="s">
        <v>60</v>
      </c>
      <c r="E3836" t="s">
        <v>61</v>
      </c>
      <c r="F3836" t="s">
        <v>30</v>
      </c>
      <c r="G3836" t="s">
        <v>31</v>
      </c>
      <c r="H3836" t="s">
        <v>62</v>
      </c>
      <c r="I3836" t="s">
        <v>63</v>
      </c>
      <c r="J3836" t="s">
        <v>110</v>
      </c>
      <c r="K3836" t="s">
        <v>111</v>
      </c>
      <c r="L3836" t="s">
        <v>616</v>
      </c>
      <c r="M3836" t="s">
        <v>617</v>
      </c>
      <c r="N3836" t="s">
        <v>38</v>
      </c>
      <c r="O3836" t="s">
        <v>38</v>
      </c>
      <c r="P3836" t="s">
        <v>38</v>
      </c>
      <c r="Q3836" t="s">
        <v>38</v>
      </c>
      <c r="R3836" t="s">
        <v>353</v>
      </c>
      <c r="S3836" t="s">
        <v>354</v>
      </c>
      <c r="T3836" t="s">
        <v>251</v>
      </c>
      <c r="U3836" t="s">
        <v>252</v>
      </c>
      <c r="V3836" t="s">
        <v>253</v>
      </c>
      <c r="W3836" t="s">
        <v>254</v>
      </c>
      <c r="X3836" t="s">
        <v>45</v>
      </c>
      <c r="Y3836" t="s">
        <v>46</v>
      </c>
      <c r="Z3836">
        <v>2200.0000199999999</v>
      </c>
      <c r="AA3836" t="s">
        <v>355</v>
      </c>
      <c r="AB3836" t="s">
        <v>1039</v>
      </c>
      <c r="AC3836" t="str">
        <f t="shared" si="59"/>
        <v>2025</v>
      </c>
    </row>
    <row r="3837" spans="1:29" x14ac:dyDescent="0.25">
      <c r="A3837" t="s">
        <v>27</v>
      </c>
      <c r="B3837" t="s">
        <v>1091</v>
      </c>
      <c r="C3837" t="s">
        <v>1134</v>
      </c>
      <c r="D3837" t="s">
        <v>60</v>
      </c>
      <c r="E3837" t="s">
        <v>61</v>
      </c>
      <c r="F3837" t="s">
        <v>30</v>
      </c>
      <c r="G3837" t="s">
        <v>31</v>
      </c>
      <c r="H3837" t="s">
        <v>62</v>
      </c>
      <c r="I3837" t="s">
        <v>63</v>
      </c>
      <c r="J3837" t="s">
        <v>110</v>
      </c>
      <c r="K3837" t="s">
        <v>111</v>
      </c>
      <c r="L3837" t="s">
        <v>616</v>
      </c>
      <c r="M3837" t="s">
        <v>617</v>
      </c>
      <c r="N3837" t="s">
        <v>38</v>
      </c>
      <c r="O3837" t="s">
        <v>38</v>
      </c>
      <c r="P3837" t="s">
        <v>38</v>
      </c>
      <c r="Q3837" t="s">
        <v>38</v>
      </c>
      <c r="R3837" t="s">
        <v>183</v>
      </c>
      <c r="S3837" t="s">
        <v>184</v>
      </c>
      <c r="T3837" t="s">
        <v>171</v>
      </c>
      <c r="U3837" t="s">
        <v>172</v>
      </c>
      <c r="V3837" t="s">
        <v>72</v>
      </c>
      <c r="W3837" t="s">
        <v>73</v>
      </c>
      <c r="X3837" t="s">
        <v>74</v>
      </c>
      <c r="Y3837" t="s">
        <v>75</v>
      </c>
      <c r="Z3837">
        <v>1627.777810333333</v>
      </c>
      <c r="AA3837" t="s">
        <v>824</v>
      </c>
      <c r="AB3837" t="s">
        <v>825</v>
      </c>
      <c r="AC3837" t="str">
        <f t="shared" si="59"/>
        <v>2025</v>
      </c>
    </row>
    <row r="3838" spans="1:29" x14ac:dyDescent="0.25">
      <c r="A3838" t="s">
        <v>27</v>
      </c>
      <c r="B3838" t="s">
        <v>1091</v>
      </c>
      <c r="C3838" t="s">
        <v>1134</v>
      </c>
      <c r="D3838" t="s">
        <v>60</v>
      </c>
      <c r="E3838" t="s">
        <v>61</v>
      </c>
      <c r="F3838" t="s">
        <v>30</v>
      </c>
      <c r="G3838" t="s">
        <v>31</v>
      </c>
      <c r="H3838" t="s">
        <v>62</v>
      </c>
      <c r="I3838" t="s">
        <v>63</v>
      </c>
      <c r="J3838" t="s">
        <v>110</v>
      </c>
      <c r="K3838" t="s">
        <v>111</v>
      </c>
      <c r="L3838" t="s">
        <v>616</v>
      </c>
      <c r="M3838" t="s">
        <v>617</v>
      </c>
      <c r="N3838" t="s">
        <v>38</v>
      </c>
      <c r="O3838" t="s">
        <v>38</v>
      </c>
      <c r="P3838" t="s">
        <v>38</v>
      </c>
      <c r="Q3838" t="s">
        <v>38</v>
      </c>
      <c r="R3838" t="s">
        <v>183</v>
      </c>
      <c r="S3838" t="s">
        <v>184</v>
      </c>
      <c r="T3838" t="s">
        <v>171</v>
      </c>
      <c r="U3838" t="s">
        <v>172</v>
      </c>
      <c r="V3838" t="s">
        <v>72</v>
      </c>
      <c r="W3838" t="s">
        <v>73</v>
      </c>
      <c r="X3838" t="s">
        <v>74</v>
      </c>
      <c r="Y3838" t="s">
        <v>75</v>
      </c>
      <c r="Z3838">
        <v>35.185185888888888</v>
      </c>
      <c r="AA3838" t="s">
        <v>669</v>
      </c>
      <c r="AB3838" t="s">
        <v>670</v>
      </c>
      <c r="AC3838" t="str">
        <f t="shared" si="59"/>
        <v>2025</v>
      </c>
    </row>
    <row r="3839" spans="1:29" x14ac:dyDescent="0.25">
      <c r="A3839" t="s">
        <v>27</v>
      </c>
      <c r="B3839" t="s">
        <v>1091</v>
      </c>
      <c r="C3839" t="s">
        <v>1136</v>
      </c>
      <c r="D3839" t="s">
        <v>60</v>
      </c>
      <c r="E3839" t="s">
        <v>61</v>
      </c>
      <c r="F3839" t="s">
        <v>30</v>
      </c>
      <c r="G3839" t="s">
        <v>31</v>
      </c>
      <c r="H3839" t="s">
        <v>62</v>
      </c>
      <c r="I3839" t="s">
        <v>63</v>
      </c>
      <c r="J3839" t="s">
        <v>110</v>
      </c>
      <c r="K3839" t="s">
        <v>111</v>
      </c>
      <c r="L3839" t="s">
        <v>616</v>
      </c>
      <c r="M3839" t="s">
        <v>617</v>
      </c>
      <c r="N3839" t="s">
        <v>38</v>
      </c>
      <c r="O3839" t="s">
        <v>38</v>
      </c>
      <c r="P3839" t="s">
        <v>38</v>
      </c>
      <c r="Q3839" t="s">
        <v>38</v>
      </c>
      <c r="R3839" t="s">
        <v>183</v>
      </c>
      <c r="S3839" t="s">
        <v>184</v>
      </c>
      <c r="T3839" t="s">
        <v>171</v>
      </c>
      <c r="U3839" t="s">
        <v>172</v>
      </c>
      <c r="V3839" t="s">
        <v>72</v>
      </c>
      <c r="W3839" t="s">
        <v>73</v>
      </c>
      <c r="X3839" t="s">
        <v>74</v>
      </c>
      <c r="Y3839" t="s">
        <v>75</v>
      </c>
      <c r="Z3839">
        <v>-115</v>
      </c>
      <c r="AA3839" t="s">
        <v>185</v>
      </c>
      <c r="AB3839" t="s">
        <v>186</v>
      </c>
      <c r="AC3839" t="str">
        <f t="shared" si="59"/>
        <v>2025</v>
      </c>
    </row>
    <row r="3840" spans="1:29" x14ac:dyDescent="0.25">
      <c r="A3840" t="s">
        <v>27</v>
      </c>
      <c r="B3840" t="s">
        <v>1091</v>
      </c>
      <c r="C3840" t="s">
        <v>1134</v>
      </c>
      <c r="D3840" t="s">
        <v>60</v>
      </c>
      <c r="E3840" t="s">
        <v>61</v>
      </c>
      <c r="F3840" t="s">
        <v>30</v>
      </c>
      <c r="G3840" t="s">
        <v>31</v>
      </c>
      <c r="H3840" t="s">
        <v>62</v>
      </c>
      <c r="I3840" t="s">
        <v>63</v>
      </c>
      <c r="J3840" t="s">
        <v>110</v>
      </c>
      <c r="K3840" t="s">
        <v>111</v>
      </c>
      <c r="L3840" t="s">
        <v>616</v>
      </c>
      <c r="M3840" t="s">
        <v>617</v>
      </c>
      <c r="N3840" t="s">
        <v>38</v>
      </c>
      <c r="O3840" t="s">
        <v>38</v>
      </c>
      <c r="P3840" t="s">
        <v>38</v>
      </c>
      <c r="Q3840" t="s">
        <v>38</v>
      </c>
      <c r="R3840" t="s">
        <v>183</v>
      </c>
      <c r="S3840" t="s">
        <v>184</v>
      </c>
      <c r="T3840" t="s">
        <v>171</v>
      </c>
      <c r="U3840" t="s">
        <v>172</v>
      </c>
      <c r="V3840" t="s">
        <v>72</v>
      </c>
      <c r="W3840" t="s">
        <v>73</v>
      </c>
      <c r="X3840" t="s">
        <v>74</v>
      </c>
      <c r="Y3840" t="s">
        <v>75</v>
      </c>
      <c r="Z3840">
        <v>1450.0000500000001</v>
      </c>
      <c r="AA3840" t="s">
        <v>671</v>
      </c>
      <c r="AB3840" t="s">
        <v>672</v>
      </c>
      <c r="AC3840" t="str">
        <f t="shared" si="59"/>
        <v>2025</v>
      </c>
    </row>
    <row r="3841" spans="1:29" x14ac:dyDescent="0.25">
      <c r="A3841" t="s">
        <v>27</v>
      </c>
      <c r="B3841" t="s">
        <v>1091</v>
      </c>
      <c r="C3841" t="s">
        <v>1134</v>
      </c>
      <c r="D3841" t="s">
        <v>60</v>
      </c>
      <c r="E3841" t="s">
        <v>61</v>
      </c>
      <c r="F3841" t="s">
        <v>30</v>
      </c>
      <c r="G3841" t="s">
        <v>31</v>
      </c>
      <c r="H3841" t="s">
        <v>62</v>
      </c>
      <c r="I3841" t="s">
        <v>63</v>
      </c>
      <c r="J3841" t="s">
        <v>110</v>
      </c>
      <c r="K3841" t="s">
        <v>111</v>
      </c>
      <c r="L3841" t="s">
        <v>38</v>
      </c>
      <c r="M3841" t="s">
        <v>38</v>
      </c>
      <c r="N3841" t="s">
        <v>38</v>
      </c>
      <c r="O3841" t="s">
        <v>38</v>
      </c>
      <c r="P3841" t="s">
        <v>38</v>
      </c>
      <c r="Q3841" t="s">
        <v>38</v>
      </c>
      <c r="R3841" t="s">
        <v>241</v>
      </c>
      <c r="S3841" t="s">
        <v>242</v>
      </c>
      <c r="T3841" t="s">
        <v>243</v>
      </c>
      <c r="U3841" t="s">
        <v>244</v>
      </c>
      <c r="V3841" t="s">
        <v>245</v>
      </c>
      <c r="W3841" t="s">
        <v>246</v>
      </c>
      <c r="X3841" t="s">
        <v>74</v>
      </c>
      <c r="Y3841" t="s">
        <v>75</v>
      </c>
      <c r="Z3841">
        <v>128364.000008</v>
      </c>
      <c r="AA3841" t="s">
        <v>298</v>
      </c>
      <c r="AB3841" t="s">
        <v>299</v>
      </c>
      <c r="AC3841" t="str">
        <f t="shared" si="59"/>
        <v>2025</v>
      </c>
    </row>
    <row r="3842" spans="1:29" x14ac:dyDescent="0.25">
      <c r="A3842" t="s">
        <v>27</v>
      </c>
      <c r="B3842" t="s">
        <v>1091</v>
      </c>
      <c r="C3842" t="s">
        <v>1134</v>
      </c>
      <c r="D3842" t="s">
        <v>60</v>
      </c>
      <c r="E3842" t="s">
        <v>61</v>
      </c>
      <c r="F3842" t="s">
        <v>30</v>
      </c>
      <c r="G3842" t="s">
        <v>31</v>
      </c>
      <c r="H3842" t="s">
        <v>62</v>
      </c>
      <c r="I3842" t="s">
        <v>63</v>
      </c>
      <c r="J3842" t="s">
        <v>110</v>
      </c>
      <c r="K3842" t="s">
        <v>111</v>
      </c>
      <c r="L3842" t="s">
        <v>38</v>
      </c>
      <c r="M3842" t="s">
        <v>38</v>
      </c>
      <c r="N3842" t="s">
        <v>38</v>
      </c>
      <c r="O3842" t="s">
        <v>38</v>
      </c>
      <c r="P3842" t="s">
        <v>38</v>
      </c>
      <c r="Q3842" t="s">
        <v>38</v>
      </c>
      <c r="R3842" t="s">
        <v>241</v>
      </c>
      <c r="S3842" t="s">
        <v>242</v>
      </c>
      <c r="T3842" t="s">
        <v>243</v>
      </c>
      <c r="U3842" t="s">
        <v>244</v>
      </c>
      <c r="V3842" t="s">
        <v>245</v>
      </c>
      <c r="W3842" t="s">
        <v>246</v>
      </c>
      <c r="X3842" t="s">
        <v>74</v>
      </c>
      <c r="Y3842" t="s">
        <v>75</v>
      </c>
      <c r="Z3842">
        <v>1203142.8521120001</v>
      </c>
      <c r="AA3842" t="s">
        <v>539</v>
      </c>
      <c r="AB3842" t="s">
        <v>540</v>
      </c>
      <c r="AC3842" t="str">
        <f t="shared" si="59"/>
        <v>2025</v>
      </c>
    </row>
    <row r="3843" spans="1:29" x14ac:dyDescent="0.25">
      <c r="A3843" t="s">
        <v>27</v>
      </c>
      <c r="B3843" t="s">
        <v>1091</v>
      </c>
      <c r="C3843" t="s">
        <v>1134</v>
      </c>
      <c r="D3843" t="s">
        <v>60</v>
      </c>
      <c r="E3843" t="s">
        <v>61</v>
      </c>
      <c r="F3843" t="s">
        <v>30</v>
      </c>
      <c r="G3843" t="s">
        <v>31</v>
      </c>
      <c r="H3843" t="s">
        <v>62</v>
      </c>
      <c r="I3843" t="s">
        <v>63</v>
      </c>
      <c r="J3843" t="s">
        <v>110</v>
      </c>
      <c r="K3843" t="s">
        <v>111</v>
      </c>
      <c r="L3843" t="s">
        <v>616</v>
      </c>
      <c r="M3843" t="s">
        <v>617</v>
      </c>
      <c r="N3843" t="s">
        <v>38</v>
      </c>
      <c r="O3843" t="s">
        <v>38</v>
      </c>
      <c r="P3843" t="s">
        <v>38</v>
      </c>
      <c r="Q3843" t="s">
        <v>38</v>
      </c>
      <c r="R3843" t="s">
        <v>196</v>
      </c>
      <c r="S3843" t="s">
        <v>197</v>
      </c>
      <c r="T3843" t="s">
        <v>198</v>
      </c>
      <c r="U3843" t="s">
        <v>199</v>
      </c>
      <c r="V3843" t="s">
        <v>55</v>
      </c>
      <c r="W3843" t="s">
        <v>56</v>
      </c>
      <c r="X3843" t="s">
        <v>45</v>
      </c>
      <c r="Y3843" t="s">
        <v>46</v>
      </c>
      <c r="Z3843">
        <v>775507.00019999989</v>
      </c>
      <c r="AA3843" t="s">
        <v>760</v>
      </c>
      <c r="AB3843" t="s">
        <v>761</v>
      </c>
      <c r="AC3843" t="str">
        <f t="shared" ref="AC3843:AC3906" si="60">IF(OR(B3843="Eelarve_liigendus",B3843="Eelarve_ule",B3843="Kinnitatud eelarve",B3843="Lisaeelarve"),"2025",C3843)</f>
        <v>2025</v>
      </c>
    </row>
    <row r="3844" spans="1:29" x14ac:dyDescent="0.25">
      <c r="A3844" t="s">
        <v>27</v>
      </c>
      <c r="B3844" t="s">
        <v>1091</v>
      </c>
      <c r="C3844" t="s">
        <v>1134</v>
      </c>
      <c r="D3844" t="s">
        <v>60</v>
      </c>
      <c r="E3844" t="s">
        <v>61</v>
      </c>
      <c r="F3844" t="s">
        <v>30</v>
      </c>
      <c r="G3844" t="s">
        <v>31</v>
      </c>
      <c r="H3844" t="s">
        <v>62</v>
      </c>
      <c r="I3844" t="s">
        <v>63</v>
      </c>
      <c r="J3844" t="s">
        <v>110</v>
      </c>
      <c r="K3844" t="s">
        <v>111</v>
      </c>
      <c r="L3844" t="s">
        <v>38</v>
      </c>
      <c r="M3844" t="s">
        <v>38</v>
      </c>
      <c r="N3844" t="s">
        <v>38</v>
      </c>
      <c r="O3844" t="s">
        <v>38</v>
      </c>
      <c r="P3844" t="s">
        <v>38</v>
      </c>
      <c r="Q3844" t="s">
        <v>38</v>
      </c>
      <c r="R3844" t="s">
        <v>376</v>
      </c>
      <c r="S3844" t="s">
        <v>377</v>
      </c>
      <c r="T3844" t="s">
        <v>378</v>
      </c>
      <c r="U3844" t="s">
        <v>377</v>
      </c>
      <c r="V3844" t="s">
        <v>118</v>
      </c>
      <c r="W3844" t="s">
        <v>119</v>
      </c>
      <c r="X3844" t="s">
        <v>74</v>
      </c>
      <c r="Y3844" t="s">
        <v>75</v>
      </c>
      <c r="Z3844">
        <v>2842135.3490790003</v>
      </c>
      <c r="AA3844" t="s">
        <v>402</v>
      </c>
      <c r="AB3844" t="s">
        <v>403</v>
      </c>
      <c r="AC3844" t="str">
        <f t="shared" si="60"/>
        <v>2025</v>
      </c>
    </row>
    <row r="3845" spans="1:29" x14ac:dyDescent="0.25">
      <c r="A3845" t="s">
        <v>27</v>
      </c>
      <c r="B3845" t="s">
        <v>1091</v>
      </c>
      <c r="C3845" t="s">
        <v>1134</v>
      </c>
      <c r="D3845" t="s">
        <v>60</v>
      </c>
      <c r="E3845" t="s">
        <v>61</v>
      </c>
      <c r="F3845" t="s">
        <v>30</v>
      </c>
      <c r="G3845" t="s">
        <v>31</v>
      </c>
      <c r="H3845" t="s">
        <v>62</v>
      </c>
      <c r="I3845" t="s">
        <v>63</v>
      </c>
      <c r="J3845" t="s">
        <v>110</v>
      </c>
      <c r="K3845" t="s">
        <v>111</v>
      </c>
      <c r="L3845" t="s">
        <v>38</v>
      </c>
      <c r="M3845" t="s">
        <v>38</v>
      </c>
      <c r="N3845" t="s">
        <v>38</v>
      </c>
      <c r="O3845" t="s">
        <v>38</v>
      </c>
      <c r="P3845" t="s">
        <v>38</v>
      </c>
      <c r="Q3845" t="s">
        <v>38</v>
      </c>
      <c r="R3845" t="s">
        <v>339</v>
      </c>
      <c r="S3845" t="s">
        <v>340</v>
      </c>
      <c r="T3845" t="s">
        <v>129</v>
      </c>
      <c r="U3845" t="s">
        <v>130</v>
      </c>
      <c r="V3845" t="s">
        <v>72</v>
      </c>
      <c r="W3845" t="s">
        <v>73</v>
      </c>
      <c r="X3845" t="s">
        <v>74</v>
      </c>
      <c r="Y3845" t="s">
        <v>75</v>
      </c>
      <c r="Z3845">
        <v>444600.00010000012</v>
      </c>
      <c r="AA3845" t="s">
        <v>476</v>
      </c>
      <c r="AB3845" t="s">
        <v>477</v>
      </c>
      <c r="AC3845" t="str">
        <f t="shared" si="60"/>
        <v>2025</v>
      </c>
    </row>
    <row r="3846" spans="1:29" x14ac:dyDescent="0.25">
      <c r="A3846" t="s">
        <v>27</v>
      </c>
      <c r="B3846" t="s">
        <v>1091</v>
      </c>
      <c r="C3846" t="s">
        <v>1134</v>
      </c>
      <c r="D3846" t="s">
        <v>60</v>
      </c>
      <c r="E3846" t="s">
        <v>61</v>
      </c>
      <c r="F3846" t="s">
        <v>30</v>
      </c>
      <c r="G3846" t="s">
        <v>31</v>
      </c>
      <c r="H3846" t="s">
        <v>62</v>
      </c>
      <c r="I3846" t="s">
        <v>63</v>
      </c>
      <c r="J3846" t="s">
        <v>110</v>
      </c>
      <c r="K3846" t="s">
        <v>111</v>
      </c>
      <c r="L3846" t="s">
        <v>616</v>
      </c>
      <c r="M3846" t="s">
        <v>617</v>
      </c>
      <c r="N3846" t="s">
        <v>38</v>
      </c>
      <c r="O3846" t="s">
        <v>38</v>
      </c>
      <c r="P3846" t="s">
        <v>38</v>
      </c>
      <c r="Q3846" t="s">
        <v>38</v>
      </c>
      <c r="R3846" t="s">
        <v>169</v>
      </c>
      <c r="S3846" t="s">
        <v>170</v>
      </c>
      <c r="T3846" t="s">
        <v>171</v>
      </c>
      <c r="U3846" t="s">
        <v>172</v>
      </c>
      <c r="V3846" t="s">
        <v>72</v>
      </c>
      <c r="W3846" t="s">
        <v>73</v>
      </c>
      <c r="X3846" t="s">
        <v>74</v>
      </c>
      <c r="Y3846" t="s">
        <v>75</v>
      </c>
      <c r="Z3846">
        <v>322.22222866666658</v>
      </c>
      <c r="AA3846" t="s">
        <v>667</v>
      </c>
      <c r="AB3846" t="s">
        <v>668</v>
      </c>
      <c r="AC3846" t="str">
        <f t="shared" si="60"/>
        <v>2025</v>
      </c>
    </row>
    <row r="3847" spans="1:29" x14ac:dyDescent="0.25">
      <c r="A3847" t="s">
        <v>27</v>
      </c>
      <c r="B3847" t="s">
        <v>1091</v>
      </c>
      <c r="C3847" t="s">
        <v>1134</v>
      </c>
      <c r="D3847" t="s">
        <v>60</v>
      </c>
      <c r="E3847" t="s">
        <v>61</v>
      </c>
      <c r="F3847" t="s">
        <v>30</v>
      </c>
      <c r="G3847" t="s">
        <v>31</v>
      </c>
      <c r="H3847" t="s">
        <v>62</v>
      </c>
      <c r="I3847" t="s">
        <v>63</v>
      </c>
      <c r="J3847" t="s">
        <v>110</v>
      </c>
      <c r="K3847" t="s">
        <v>111</v>
      </c>
      <c r="L3847" t="s">
        <v>38</v>
      </c>
      <c r="M3847" t="s">
        <v>38</v>
      </c>
      <c r="N3847" t="s">
        <v>38</v>
      </c>
      <c r="O3847" t="s">
        <v>38</v>
      </c>
      <c r="P3847" t="s">
        <v>38</v>
      </c>
      <c r="Q3847" t="s">
        <v>38</v>
      </c>
      <c r="R3847" t="s">
        <v>169</v>
      </c>
      <c r="S3847" t="s">
        <v>170</v>
      </c>
      <c r="T3847" t="s">
        <v>171</v>
      </c>
      <c r="U3847" t="s">
        <v>172</v>
      </c>
      <c r="V3847" t="s">
        <v>72</v>
      </c>
      <c r="W3847" t="s">
        <v>73</v>
      </c>
      <c r="X3847" t="s">
        <v>74</v>
      </c>
      <c r="Y3847" t="s">
        <v>75</v>
      </c>
      <c r="Z3847">
        <v>100000.0001</v>
      </c>
      <c r="AA3847" t="s">
        <v>173</v>
      </c>
      <c r="AB3847" t="s">
        <v>174</v>
      </c>
      <c r="AC3847" t="str">
        <f t="shared" si="60"/>
        <v>2025</v>
      </c>
    </row>
    <row r="3848" spans="1:29" x14ac:dyDescent="0.25">
      <c r="A3848" t="s">
        <v>27</v>
      </c>
      <c r="B3848" t="s">
        <v>1091</v>
      </c>
      <c r="C3848" t="s">
        <v>1134</v>
      </c>
      <c r="D3848" t="s">
        <v>60</v>
      </c>
      <c r="E3848" t="s">
        <v>61</v>
      </c>
      <c r="F3848" t="s">
        <v>30</v>
      </c>
      <c r="G3848" t="s">
        <v>31</v>
      </c>
      <c r="H3848" t="s">
        <v>62</v>
      </c>
      <c r="I3848" t="s">
        <v>63</v>
      </c>
      <c r="J3848" t="s">
        <v>110</v>
      </c>
      <c r="K3848" t="s">
        <v>111</v>
      </c>
      <c r="L3848" t="s">
        <v>616</v>
      </c>
      <c r="M3848" t="s">
        <v>617</v>
      </c>
      <c r="N3848" t="s">
        <v>38</v>
      </c>
      <c r="O3848" t="s">
        <v>38</v>
      </c>
      <c r="P3848" t="s">
        <v>38</v>
      </c>
      <c r="Q3848" t="s">
        <v>38</v>
      </c>
      <c r="R3848" t="s">
        <v>127</v>
      </c>
      <c r="S3848" t="s">
        <v>128</v>
      </c>
      <c r="T3848" t="s">
        <v>129</v>
      </c>
      <c r="U3848" t="s">
        <v>130</v>
      </c>
      <c r="V3848" t="s">
        <v>72</v>
      </c>
      <c r="W3848" t="s">
        <v>73</v>
      </c>
      <c r="X3848" t="s">
        <v>74</v>
      </c>
      <c r="Y3848" t="s">
        <v>75</v>
      </c>
      <c r="Z3848">
        <v>183.3333369999996</v>
      </c>
      <c r="AA3848" t="s">
        <v>820</v>
      </c>
      <c r="AB3848" t="s">
        <v>821</v>
      </c>
      <c r="AC3848" t="str">
        <f t="shared" si="60"/>
        <v>2025</v>
      </c>
    </row>
    <row r="3849" spans="1:29" x14ac:dyDescent="0.25">
      <c r="A3849" t="s">
        <v>27</v>
      </c>
      <c r="B3849" t="s">
        <v>1091</v>
      </c>
      <c r="C3849" t="s">
        <v>1134</v>
      </c>
      <c r="D3849" t="s">
        <v>60</v>
      </c>
      <c r="E3849" t="s">
        <v>61</v>
      </c>
      <c r="F3849" t="s">
        <v>30</v>
      </c>
      <c r="G3849" t="s">
        <v>31</v>
      </c>
      <c r="H3849" t="s">
        <v>62</v>
      </c>
      <c r="I3849" t="s">
        <v>63</v>
      </c>
      <c r="J3849" t="s">
        <v>110</v>
      </c>
      <c r="K3849" t="s">
        <v>111</v>
      </c>
      <c r="L3849" t="s">
        <v>38</v>
      </c>
      <c r="M3849" t="s">
        <v>38</v>
      </c>
      <c r="N3849" t="s">
        <v>38</v>
      </c>
      <c r="O3849" t="s">
        <v>38</v>
      </c>
      <c r="P3849" t="s">
        <v>38</v>
      </c>
      <c r="Q3849" t="s">
        <v>38</v>
      </c>
      <c r="R3849" t="s">
        <v>169</v>
      </c>
      <c r="S3849" t="s">
        <v>170</v>
      </c>
      <c r="T3849" t="s">
        <v>171</v>
      </c>
      <c r="U3849" t="s">
        <v>172</v>
      </c>
      <c r="V3849" t="s">
        <v>72</v>
      </c>
      <c r="W3849" t="s">
        <v>73</v>
      </c>
      <c r="X3849" t="s">
        <v>74</v>
      </c>
      <c r="Y3849" t="s">
        <v>75</v>
      </c>
      <c r="Z3849">
        <v>5538173.5552049996</v>
      </c>
      <c r="AA3849" t="s">
        <v>325</v>
      </c>
      <c r="AB3849" t="s">
        <v>326</v>
      </c>
      <c r="AC3849" t="str">
        <f t="shared" si="60"/>
        <v>2025</v>
      </c>
    </row>
    <row r="3850" spans="1:29" x14ac:dyDescent="0.25">
      <c r="A3850" t="s">
        <v>27</v>
      </c>
      <c r="B3850" t="s">
        <v>1091</v>
      </c>
      <c r="C3850" t="s">
        <v>1134</v>
      </c>
      <c r="D3850" t="s">
        <v>60</v>
      </c>
      <c r="E3850" t="s">
        <v>61</v>
      </c>
      <c r="F3850" t="s">
        <v>30</v>
      </c>
      <c r="G3850" t="s">
        <v>31</v>
      </c>
      <c r="H3850" t="s">
        <v>62</v>
      </c>
      <c r="I3850" t="s">
        <v>63</v>
      </c>
      <c r="J3850" t="s">
        <v>110</v>
      </c>
      <c r="K3850" t="s">
        <v>111</v>
      </c>
      <c r="L3850" t="s">
        <v>38</v>
      </c>
      <c r="M3850" t="s">
        <v>38</v>
      </c>
      <c r="N3850" t="s">
        <v>38</v>
      </c>
      <c r="O3850" t="s">
        <v>38</v>
      </c>
      <c r="P3850" t="s">
        <v>38</v>
      </c>
      <c r="Q3850" t="s">
        <v>38</v>
      </c>
      <c r="R3850" t="s">
        <v>183</v>
      </c>
      <c r="S3850" t="s">
        <v>184</v>
      </c>
      <c r="T3850" t="s">
        <v>171</v>
      </c>
      <c r="U3850" t="s">
        <v>172</v>
      </c>
      <c r="V3850" t="s">
        <v>72</v>
      </c>
      <c r="W3850" t="s">
        <v>73</v>
      </c>
      <c r="X3850" t="s">
        <v>74</v>
      </c>
      <c r="Y3850" t="s">
        <v>75</v>
      </c>
      <c r="Z3850">
        <v>2091076.7811110001</v>
      </c>
      <c r="AA3850" t="s">
        <v>212</v>
      </c>
      <c r="AB3850" t="s">
        <v>213</v>
      </c>
      <c r="AC3850" t="str">
        <f t="shared" si="60"/>
        <v>2025</v>
      </c>
    </row>
    <row r="3851" spans="1:29" x14ac:dyDescent="0.25">
      <c r="A3851" t="s">
        <v>27</v>
      </c>
      <c r="B3851" t="s">
        <v>1091</v>
      </c>
      <c r="C3851" t="s">
        <v>1136</v>
      </c>
      <c r="D3851" t="s">
        <v>60</v>
      </c>
      <c r="E3851" t="s">
        <v>61</v>
      </c>
      <c r="F3851" t="s">
        <v>30</v>
      </c>
      <c r="G3851" t="s">
        <v>31</v>
      </c>
      <c r="H3851" t="s">
        <v>62</v>
      </c>
      <c r="I3851" t="s">
        <v>63</v>
      </c>
      <c r="J3851" t="s">
        <v>110</v>
      </c>
      <c r="K3851" t="s">
        <v>111</v>
      </c>
      <c r="L3851" t="s">
        <v>616</v>
      </c>
      <c r="M3851" t="s">
        <v>617</v>
      </c>
      <c r="N3851" t="s">
        <v>38</v>
      </c>
      <c r="O3851" t="s">
        <v>38</v>
      </c>
      <c r="P3851" t="s">
        <v>38</v>
      </c>
      <c r="Q3851" t="s">
        <v>38</v>
      </c>
      <c r="R3851" t="s">
        <v>127</v>
      </c>
      <c r="S3851" t="s">
        <v>128</v>
      </c>
      <c r="T3851" t="s">
        <v>129</v>
      </c>
      <c r="U3851" t="s">
        <v>130</v>
      </c>
      <c r="V3851" t="s">
        <v>72</v>
      </c>
      <c r="W3851" t="s">
        <v>73</v>
      </c>
      <c r="X3851" t="s">
        <v>74</v>
      </c>
      <c r="Y3851" t="s">
        <v>75</v>
      </c>
      <c r="Z3851">
        <v>-1869.9692063492062</v>
      </c>
      <c r="AA3851" t="s">
        <v>629</v>
      </c>
      <c r="AB3851" t="s">
        <v>630</v>
      </c>
      <c r="AC3851" t="str">
        <f t="shared" si="60"/>
        <v>2025</v>
      </c>
    </row>
    <row r="3852" spans="1:29" x14ac:dyDescent="0.25">
      <c r="A3852" t="s">
        <v>27</v>
      </c>
      <c r="B3852" t="s">
        <v>1091</v>
      </c>
      <c r="C3852" t="s">
        <v>1134</v>
      </c>
      <c r="D3852" t="s">
        <v>60</v>
      </c>
      <c r="E3852" t="s">
        <v>61</v>
      </c>
      <c r="F3852" t="s">
        <v>30</v>
      </c>
      <c r="G3852" t="s">
        <v>31</v>
      </c>
      <c r="H3852" t="s">
        <v>62</v>
      </c>
      <c r="I3852" t="s">
        <v>63</v>
      </c>
      <c r="J3852" t="s">
        <v>110</v>
      </c>
      <c r="K3852" t="s">
        <v>111</v>
      </c>
      <c r="L3852" t="s">
        <v>38</v>
      </c>
      <c r="M3852" t="s">
        <v>38</v>
      </c>
      <c r="N3852" t="s">
        <v>38</v>
      </c>
      <c r="O3852" t="s">
        <v>38</v>
      </c>
      <c r="P3852" t="s">
        <v>38</v>
      </c>
      <c r="Q3852" t="s">
        <v>38</v>
      </c>
      <c r="R3852" t="s">
        <v>458</v>
      </c>
      <c r="S3852" t="s">
        <v>459</v>
      </c>
      <c r="T3852" t="s">
        <v>198</v>
      </c>
      <c r="U3852" t="s">
        <v>199</v>
      </c>
      <c r="V3852" t="s">
        <v>55</v>
      </c>
      <c r="W3852" t="s">
        <v>56</v>
      </c>
      <c r="X3852" t="s">
        <v>45</v>
      </c>
      <c r="Y3852" t="s">
        <v>46</v>
      </c>
      <c r="Z3852">
        <v>9563650.0001999978</v>
      </c>
      <c r="AA3852" t="s">
        <v>460</v>
      </c>
      <c r="AB3852" t="s">
        <v>461</v>
      </c>
      <c r="AC3852" t="str">
        <f t="shared" si="60"/>
        <v>2025</v>
      </c>
    </row>
    <row r="3853" spans="1:29" x14ac:dyDescent="0.25">
      <c r="A3853" t="s">
        <v>27</v>
      </c>
      <c r="B3853" t="s">
        <v>1091</v>
      </c>
      <c r="C3853" t="s">
        <v>1134</v>
      </c>
      <c r="D3853" t="s">
        <v>60</v>
      </c>
      <c r="E3853" t="s">
        <v>61</v>
      </c>
      <c r="F3853" t="s">
        <v>30</v>
      </c>
      <c r="G3853" t="s">
        <v>31</v>
      </c>
      <c r="H3853" t="s">
        <v>62</v>
      </c>
      <c r="I3853" t="s">
        <v>63</v>
      </c>
      <c r="J3853" t="s">
        <v>110</v>
      </c>
      <c r="K3853" t="s">
        <v>111</v>
      </c>
      <c r="L3853" t="s">
        <v>616</v>
      </c>
      <c r="M3853" t="s">
        <v>617</v>
      </c>
      <c r="N3853" t="s">
        <v>38</v>
      </c>
      <c r="O3853" t="s">
        <v>38</v>
      </c>
      <c r="P3853" t="s">
        <v>38</v>
      </c>
      <c r="Q3853" t="s">
        <v>38</v>
      </c>
      <c r="R3853" t="s">
        <v>339</v>
      </c>
      <c r="S3853" t="s">
        <v>340</v>
      </c>
      <c r="T3853" t="s">
        <v>129</v>
      </c>
      <c r="U3853" t="s">
        <v>130</v>
      </c>
      <c r="V3853" t="s">
        <v>72</v>
      </c>
      <c r="W3853" t="s">
        <v>73</v>
      </c>
      <c r="X3853" t="s">
        <v>74</v>
      </c>
      <c r="Y3853" t="s">
        <v>75</v>
      </c>
      <c r="Z3853">
        <v>8000.0001000000002</v>
      </c>
      <c r="AA3853" t="s">
        <v>683</v>
      </c>
      <c r="AB3853" t="s">
        <v>684</v>
      </c>
      <c r="AC3853" t="str">
        <f t="shared" si="60"/>
        <v>2025</v>
      </c>
    </row>
    <row r="3854" spans="1:29" x14ac:dyDescent="0.25">
      <c r="A3854" t="s">
        <v>27</v>
      </c>
      <c r="B3854" t="s">
        <v>1091</v>
      </c>
      <c r="C3854" t="s">
        <v>1134</v>
      </c>
      <c r="D3854" t="s">
        <v>60</v>
      </c>
      <c r="E3854" t="s">
        <v>61</v>
      </c>
      <c r="F3854" t="s">
        <v>30</v>
      </c>
      <c r="G3854" t="s">
        <v>31</v>
      </c>
      <c r="H3854" t="s">
        <v>62</v>
      </c>
      <c r="I3854" t="s">
        <v>63</v>
      </c>
      <c r="J3854" t="s">
        <v>110</v>
      </c>
      <c r="K3854" t="s">
        <v>111</v>
      </c>
      <c r="L3854" t="s">
        <v>38</v>
      </c>
      <c r="M3854" t="s">
        <v>38</v>
      </c>
      <c r="N3854" t="s">
        <v>38</v>
      </c>
      <c r="O3854" t="s">
        <v>38</v>
      </c>
      <c r="P3854" t="s">
        <v>38</v>
      </c>
      <c r="Q3854" t="s">
        <v>38</v>
      </c>
      <c r="R3854" t="s">
        <v>218</v>
      </c>
      <c r="S3854" t="s">
        <v>219</v>
      </c>
      <c r="T3854" t="s">
        <v>198</v>
      </c>
      <c r="U3854" t="s">
        <v>199</v>
      </c>
      <c r="V3854" t="s">
        <v>55</v>
      </c>
      <c r="W3854" t="s">
        <v>56</v>
      </c>
      <c r="X3854" t="s">
        <v>45</v>
      </c>
      <c r="Y3854" t="s">
        <v>46</v>
      </c>
      <c r="Z3854">
        <v>300000.0001</v>
      </c>
      <c r="AA3854" t="s">
        <v>220</v>
      </c>
      <c r="AB3854" t="s">
        <v>221</v>
      </c>
      <c r="AC3854" t="str">
        <f t="shared" si="60"/>
        <v>2025</v>
      </c>
    </row>
    <row r="3855" spans="1:29" x14ac:dyDescent="0.25">
      <c r="A3855" t="s">
        <v>27</v>
      </c>
      <c r="B3855" t="s">
        <v>1091</v>
      </c>
      <c r="C3855" t="s">
        <v>1136</v>
      </c>
      <c r="D3855" t="s">
        <v>60</v>
      </c>
      <c r="E3855" t="s">
        <v>61</v>
      </c>
      <c r="F3855" t="s">
        <v>30</v>
      </c>
      <c r="G3855" t="s">
        <v>31</v>
      </c>
      <c r="H3855" t="s">
        <v>62</v>
      </c>
      <c r="I3855" t="s">
        <v>63</v>
      </c>
      <c r="J3855" t="s">
        <v>110</v>
      </c>
      <c r="K3855" t="s">
        <v>111</v>
      </c>
      <c r="L3855" t="s">
        <v>616</v>
      </c>
      <c r="M3855" t="s">
        <v>617</v>
      </c>
      <c r="N3855" t="s">
        <v>38</v>
      </c>
      <c r="O3855" t="s">
        <v>38</v>
      </c>
      <c r="P3855" t="s">
        <v>38</v>
      </c>
      <c r="Q3855" t="s">
        <v>38</v>
      </c>
      <c r="R3855" t="s">
        <v>339</v>
      </c>
      <c r="S3855" t="s">
        <v>340</v>
      </c>
      <c r="T3855" t="s">
        <v>129</v>
      </c>
      <c r="U3855" t="s">
        <v>130</v>
      </c>
      <c r="V3855" t="s">
        <v>72</v>
      </c>
      <c r="W3855" t="s">
        <v>73</v>
      </c>
      <c r="X3855" t="s">
        <v>74</v>
      </c>
      <c r="Y3855" t="s">
        <v>75</v>
      </c>
      <c r="Z3855">
        <v>-6.3492063492063506</v>
      </c>
      <c r="AA3855" t="s">
        <v>476</v>
      </c>
      <c r="AB3855" t="s">
        <v>477</v>
      </c>
      <c r="AC3855" t="str">
        <f t="shared" si="60"/>
        <v>2025</v>
      </c>
    </row>
    <row r="3856" spans="1:29" x14ac:dyDescent="0.25">
      <c r="A3856" t="s">
        <v>27</v>
      </c>
      <c r="B3856" t="s">
        <v>1091</v>
      </c>
      <c r="C3856" t="s">
        <v>1134</v>
      </c>
      <c r="D3856" t="s">
        <v>60</v>
      </c>
      <c r="E3856" t="s">
        <v>61</v>
      </c>
      <c r="F3856" t="s">
        <v>30</v>
      </c>
      <c r="G3856" t="s">
        <v>31</v>
      </c>
      <c r="H3856" t="s">
        <v>62</v>
      </c>
      <c r="I3856" t="s">
        <v>63</v>
      </c>
      <c r="J3856" t="s">
        <v>110</v>
      </c>
      <c r="K3856" t="s">
        <v>111</v>
      </c>
      <c r="L3856" t="s">
        <v>38</v>
      </c>
      <c r="M3856" t="s">
        <v>38</v>
      </c>
      <c r="N3856" t="s">
        <v>38</v>
      </c>
      <c r="O3856" t="s">
        <v>38</v>
      </c>
      <c r="P3856" t="s">
        <v>38</v>
      </c>
      <c r="Q3856" t="s">
        <v>38</v>
      </c>
      <c r="R3856" t="s">
        <v>163</v>
      </c>
      <c r="S3856" t="s">
        <v>164</v>
      </c>
      <c r="T3856" t="s">
        <v>165</v>
      </c>
      <c r="U3856" t="s">
        <v>166</v>
      </c>
      <c r="V3856" t="s">
        <v>43</v>
      </c>
      <c r="W3856" t="s">
        <v>44</v>
      </c>
      <c r="X3856" t="s">
        <v>45</v>
      </c>
      <c r="Y3856" t="s">
        <v>46</v>
      </c>
      <c r="Z3856">
        <v>5981018.9111610008</v>
      </c>
      <c r="AA3856" t="s">
        <v>269</v>
      </c>
      <c r="AB3856" t="s">
        <v>270</v>
      </c>
      <c r="AC3856" t="str">
        <f t="shared" si="60"/>
        <v>2025</v>
      </c>
    </row>
    <row r="3857" spans="1:29" x14ac:dyDescent="0.25">
      <c r="A3857" t="s">
        <v>27</v>
      </c>
      <c r="B3857" t="s">
        <v>1091</v>
      </c>
      <c r="C3857" t="s">
        <v>1134</v>
      </c>
      <c r="D3857" t="s">
        <v>60</v>
      </c>
      <c r="E3857" t="s">
        <v>61</v>
      </c>
      <c r="F3857" t="s">
        <v>30</v>
      </c>
      <c r="G3857" t="s">
        <v>31</v>
      </c>
      <c r="H3857" t="s">
        <v>62</v>
      </c>
      <c r="I3857" t="s">
        <v>63</v>
      </c>
      <c r="J3857" t="s">
        <v>110</v>
      </c>
      <c r="K3857" t="s">
        <v>111</v>
      </c>
      <c r="L3857" t="s">
        <v>616</v>
      </c>
      <c r="M3857" t="s">
        <v>617</v>
      </c>
      <c r="N3857" t="s">
        <v>38</v>
      </c>
      <c r="O3857" t="s">
        <v>38</v>
      </c>
      <c r="P3857" t="s">
        <v>38</v>
      </c>
      <c r="Q3857" t="s">
        <v>38</v>
      </c>
      <c r="R3857" t="s">
        <v>169</v>
      </c>
      <c r="S3857" t="s">
        <v>170</v>
      </c>
      <c r="T3857" t="s">
        <v>171</v>
      </c>
      <c r="U3857" t="s">
        <v>172</v>
      </c>
      <c r="V3857" t="s">
        <v>72</v>
      </c>
      <c r="W3857" t="s">
        <v>73</v>
      </c>
      <c r="X3857" t="s">
        <v>74</v>
      </c>
      <c r="Y3857" t="s">
        <v>75</v>
      </c>
      <c r="Z3857">
        <v>505.55556566666672</v>
      </c>
      <c r="AA3857" t="s">
        <v>514</v>
      </c>
      <c r="AB3857" t="s">
        <v>515</v>
      </c>
      <c r="AC3857" t="str">
        <f t="shared" si="60"/>
        <v>2025</v>
      </c>
    </row>
    <row r="3858" spans="1:29" x14ac:dyDescent="0.25">
      <c r="A3858" t="s">
        <v>27</v>
      </c>
      <c r="B3858" t="s">
        <v>1091</v>
      </c>
      <c r="C3858" t="s">
        <v>1134</v>
      </c>
      <c r="D3858" t="s">
        <v>60</v>
      </c>
      <c r="E3858" t="s">
        <v>61</v>
      </c>
      <c r="F3858" t="s">
        <v>30</v>
      </c>
      <c r="G3858" t="s">
        <v>31</v>
      </c>
      <c r="H3858" t="s">
        <v>62</v>
      </c>
      <c r="I3858" t="s">
        <v>63</v>
      </c>
      <c r="J3858" t="s">
        <v>110</v>
      </c>
      <c r="K3858" t="s">
        <v>111</v>
      </c>
      <c r="L3858" t="s">
        <v>38</v>
      </c>
      <c r="M3858" t="s">
        <v>38</v>
      </c>
      <c r="N3858" t="s">
        <v>38</v>
      </c>
      <c r="O3858" t="s">
        <v>38</v>
      </c>
      <c r="P3858" t="s">
        <v>38</v>
      </c>
      <c r="Q3858" t="s">
        <v>38</v>
      </c>
      <c r="R3858" t="s">
        <v>229</v>
      </c>
      <c r="S3858" t="s">
        <v>230</v>
      </c>
      <c r="T3858" t="s">
        <v>165</v>
      </c>
      <c r="U3858" t="s">
        <v>166</v>
      </c>
      <c r="V3858" t="s">
        <v>43</v>
      </c>
      <c r="W3858" t="s">
        <v>44</v>
      </c>
      <c r="X3858" t="s">
        <v>45</v>
      </c>
      <c r="Y3858" t="s">
        <v>46</v>
      </c>
      <c r="Z3858">
        <v>98916.071001000004</v>
      </c>
      <c r="AA3858" t="s">
        <v>686</v>
      </c>
      <c r="AB3858" t="s">
        <v>687</v>
      </c>
      <c r="AC3858" t="str">
        <f t="shared" si="60"/>
        <v>2025</v>
      </c>
    </row>
    <row r="3859" spans="1:29" x14ac:dyDescent="0.25">
      <c r="A3859" t="s">
        <v>27</v>
      </c>
      <c r="B3859" t="s">
        <v>1091</v>
      </c>
      <c r="C3859" t="s">
        <v>1134</v>
      </c>
      <c r="D3859" t="s">
        <v>60</v>
      </c>
      <c r="E3859" t="s">
        <v>61</v>
      </c>
      <c r="F3859" t="s">
        <v>30</v>
      </c>
      <c r="G3859" t="s">
        <v>31</v>
      </c>
      <c r="H3859" t="s">
        <v>62</v>
      </c>
      <c r="I3859" t="s">
        <v>63</v>
      </c>
      <c r="J3859" t="s">
        <v>110</v>
      </c>
      <c r="K3859" t="s">
        <v>111</v>
      </c>
      <c r="L3859" t="s">
        <v>38</v>
      </c>
      <c r="M3859" t="s">
        <v>38</v>
      </c>
      <c r="N3859" t="s">
        <v>38</v>
      </c>
      <c r="O3859" t="s">
        <v>38</v>
      </c>
      <c r="P3859" t="s">
        <v>38</v>
      </c>
      <c r="Q3859" t="s">
        <v>38</v>
      </c>
      <c r="R3859" t="s">
        <v>229</v>
      </c>
      <c r="S3859" t="s">
        <v>230</v>
      </c>
      <c r="T3859" t="s">
        <v>165</v>
      </c>
      <c r="U3859" t="s">
        <v>166</v>
      </c>
      <c r="V3859" t="s">
        <v>43</v>
      </c>
      <c r="W3859" t="s">
        <v>44</v>
      </c>
      <c r="X3859" t="s">
        <v>45</v>
      </c>
      <c r="Y3859" t="s">
        <v>46</v>
      </c>
      <c r="Z3859">
        <v>588210.28401600011</v>
      </c>
      <c r="AA3859" t="s">
        <v>496</v>
      </c>
      <c r="AB3859" t="s">
        <v>497</v>
      </c>
      <c r="AC3859" t="str">
        <f t="shared" si="60"/>
        <v>2025</v>
      </c>
    </row>
    <row r="3860" spans="1:29" x14ac:dyDescent="0.25">
      <c r="A3860" t="s">
        <v>27</v>
      </c>
      <c r="B3860" t="s">
        <v>1091</v>
      </c>
      <c r="C3860" t="s">
        <v>1134</v>
      </c>
      <c r="D3860" t="s">
        <v>60</v>
      </c>
      <c r="E3860" t="s">
        <v>61</v>
      </c>
      <c r="F3860" t="s">
        <v>30</v>
      </c>
      <c r="G3860" t="s">
        <v>31</v>
      </c>
      <c r="H3860" t="s">
        <v>62</v>
      </c>
      <c r="I3860" t="s">
        <v>63</v>
      </c>
      <c r="J3860" t="s">
        <v>110</v>
      </c>
      <c r="K3860" t="s">
        <v>111</v>
      </c>
      <c r="L3860" t="s">
        <v>616</v>
      </c>
      <c r="M3860" t="s">
        <v>617</v>
      </c>
      <c r="N3860" t="s">
        <v>38</v>
      </c>
      <c r="O3860" t="s">
        <v>38</v>
      </c>
      <c r="P3860" t="s">
        <v>38</v>
      </c>
      <c r="Q3860" t="s">
        <v>38</v>
      </c>
      <c r="R3860" t="s">
        <v>141</v>
      </c>
      <c r="S3860" t="s">
        <v>142</v>
      </c>
      <c r="T3860" t="s">
        <v>143</v>
      </c>
      <c r="U3860" t="s">
        <v>144</v>
      </c>
      <c r="V3860" t="s">
        <v>118</v>
      </c>
      <c r="W3860" t="s">
        <v>119</v>
      </c>
      <c r="X3860" t="s">
        <v>74</v>
      </c>
      <c r="Y3860" t="s">
        <v>75</v>
      </c>
      <c r="Z3860">
        <v>5000.0001000000002</v>
      </c>
      <c r="AA3860" t="s">
        <v>145</v>
      </c>
      <c r="AB3860" t="s">
        <v>146</v>
      </c>
      <c r="AC3860" t="str">
        <f t="shared" si="60"/>
        <v>2025</v>
      </c>
    </row>
    <row r="3861" spans="1:29" x14ac:dyDescent="0.25">
      <c r="A3861" t="s">
        <v>27</v>
      </c>
      <c r="B3861" t="s">
        <v>1091</v>
      </c>
      <c r="C3861" t="s">
        <v>1134</v>
      </c>
      <c r="D3861" t="s">
        <v>60</v>
      </c>
      <c r="E3861" t="s">
        <v>61</v>
      </c>
      <c r="F3861" t="s">
        <v>30</v>
      </c>
      <c r="G3861" t="s">
        <v>31</v>
      </c>
      <c r="H3861" t="s">
        <v>62</v>
      </c>
      <c r="I3861" t="s">
        <v>63</v>
      </c>
      <c r="J3861" t="s">
        <v>110</v>
      </c>
      <c r="K3861" t="s">
        <v>111</v>
      </c>
      <c r="L3861" t="s">
        <v>38</v>
      </c>
      <c r="M3861" t="s">
        <v>38</v>
      </c>
      <c r="N3861" t="s">
        <v>38</v>
      </c>
      <c r="O3861" t="s">
        <v>38</v>
      </c>
      <c r="P3861" t="s">
        <v>38</v>
      </c>
      <c r="Q3861" t="s">
        <v>38</v>
      </c>
      <c r="R3861" t="s">
        <v>249</v>
      </c>
      <c r="S3861" t="s">
        <v>250</v>
      </c>
      <c r="T3861" t="s">
        <v>251</v>
      </c>
      <c r="U3861" t="s">
        <v>252</v>
      </c>
      <c r="V3861" t="s">
        <v>253</v>
      </c>
      <c r="W3861" t="s">
        <v>254</v>
      </c>
      <c r="X3861" t="s">
        <v>45</v>
      </c>
      <c r="Y3861" t="s">
        <v>46</v>
      </c>
      <c r="Z3861">
        <v>494580.35500500002</v>
      </c>
      <c r="AA3861" t="s">
        <v>574</v>
      </c>
      <c r="AB3861" t="s">
        <v>575</v>
      </c>
      <c r="AC3861" t="str">
        <f t="shared" si="60"/>
        <v>2025</v>
      </c>
    </row>
    <row r="3862" spans="1:29" x14ac:dyDescent="0.25">
      <c r="A3862" t="s">
        <v>27</v>
      </c>
      <c r="B3862" t="s">
        <v>1091</v>
      </c>
      <c r="C3862" t="s">
        <v>1134</v>
      </c>
      <c r="D3862" t="s">
        <v>60</v>
      </c>
      <c r="E3862" t="s">
        <v>61</v>
      </c>
      <c r="F3862" t="s">
        <v>30</v>
      </c>
      <c r="G3862" t="s">
        <v>31</v>
      </c>
      <c r="H3862" t="s">
        <v>62</v>
      </c>
      <c r="I3862" t="s">
        <v>63</v>
      </c>
      <c r="J3862" t="s">
        <v>110</v>
      </c>
      <c r="K3862" t="s">
        <v>111</v>
      </c>
      <c r="L3862" t="s">
        <v>38</v>
      </c>
      <c r="M3862" t="s">
        <v>38</v>
      </c>
      <c r="N3862" t="s">
        <v>38</v>
      </c>
      <c r="O3862" t="s">
        <v>38</v>
      </c>
      <c r="P3862" t="s">
        <v>38</v>
      </c>
      <c r="Q3862" t="s">
        <v>38</v>
      </c>
      <c r="R3862" t="s">
        <v>249</v>
      </c>
      <c r="S3862" t="s">
        <v>250</v>
      </c>
      <c r="T3862" t="s">
        <v>251</v>
      </c>
      <c r="U3862" t="s">
        <v>252</v>
      </c>
      <c r="V3862" t="s">
        <v>253</v>
      </c>
      <c r="W3862" t="s">
        <v>254</v>
      </c>
      <c r="X3862" t="s">
        <v>45</v>
      </c>
      <c r="Y3862" t="s">
        <v>46</v>
      </c>
      <c r="Z3862">
        <v>197832.14200200001</v>
      </c>
      <c r="AA3862" t="s">
        <v>551</v>
      </c>
      <c r="AB3862" t="s">
        <v>552</v>
      </c>
      <c r="AC3862" t="str">
        <f t="shared" si="60"/>
        <v>2025</v>
      </c>
    </row>
    <row r="3863" spans="1:29" x14ac:dyDescent="0.25">
      <c r="A3863" t="s">
        <v>27</v>
      </c>
      <c r="B3863" t="s">
        <v>1091</v>
      </c>
      <c r="C3863" t="s">
        <v>1136</v>
      </c>
      <c r="D3863" t="s">
        <v>60</v>
      </c>
      <c r="E3863" t="s">
        <v>61</v>
      </c>
      <c r="F3863" t="s">
        <v>30</v>
      </c>
      <c r="G3863" t="s">
        <v>31</v>
      </c>
      <c r="H3863" t="s">
        <v>62</v>
      </c>
      <c r="I3863" t="s">
        <v>63</v>
      </c>
      <c r="J3863" t="s">
        <v>110</v>
      </c>
      <c r="K3863" t="s">
        <v>111</v>
      </c>
      <c r="L3863" t="s">
        <v>616</v>
      </c>
      <c r="M3863" t="s">
        <v>617</v>
      </c>
      <c r="N3863" t="s">
        <v>38</v>
      </c>
      <c r="O3863" t="s">
        <v>38</v>
      </c>
      <c r="P3863" t="s">
        <v>38</v>
      </c>
      <c r="Q3863" t="s">
        <v>38</v>
      </c>
      <c r="R3863" t="s">
        <v>190</v>
      </c>
      <c r="S3863" t="s">
        <v>191</v>
      </c>
      <c r="T3863" t="s">
        <v>116</v>
      </c>
      <c r="U3863" t="s">
        <v>117</v>
      </c>
      <c r="V3863" t="s">
        <v>118</v>
      </c>
      <c r="W3863" t="s">
        <v>119</v>
      </c>
      <c r="X3863" t="s">
        <v>74</v>
      </c>
      <c r="Y3863" t="s">
        <v>75</v>
      </c>
      <c r="Z3863">
        <v>-11779.929206349208</v>
      </c>
      <c r="AA3863" t="s">
        <v>702</v>
      </c>
      <c r="AB3863" t="s">
        <v>703</v>
      </c>
      <c r="AC3863" t="str">
        <f t="shared" si="60"/>
        <v>2025</v>
      </c>
    </row>
    <row r="3864" spans="1:29" x14ac:dyDescent="0.25">
      <c r="A3864" t="s">
        <v>27</v>
      </c>
      <c r="B3864" t="s">
        <v>1091</v>
      </c>
      <c r="C3864" t="s">
        <v>1134</v>
      </c>
      <c r="D3864" t="s">
        <v>60</v>
      </c>
      <c r="E3864" t="s">
        <v>61</v>
      </c>
      <c r="F3864" t="s">
        <v>30</v>
      </c>
      <c r="G3864" t="s">
        <v>31</v>
      </c>
      <c r="H3864" t="s">
        <v>62</v>
      </c>
      <c r="I3864" t="s">
        <v>63</v>
      </c>
      <c r="J3864" t="s">
        <v>110</v>
      </c>
      <c r="K3864" t="s">
        <v>111</v>
      </c>
      <c r="L3864" t="s">
        <v>616</v>
      </c>
      <c r="M3864" t="s">
        <v>617</v>
      </c>
      <c r="N3864" t="s">
        <v>38</v>
      </c>
      <c r="O3864" t="s">
        <v>38</v>
      </c>
      <c r="P3864" t="s">
        <v>38</v>
      </c>
      <c r="Q3864" t="s">
        <v>38</v>
      </c>
      <c r="R3864" t="s">
        <v>141</v>
      </c>
      <c r="S3864" t="s">
        <v>142</v>
      </c>
      <c r="T3864" t="s">
        <v>143</v>
      </c>
      <c r="U3864" t="s">
        <v>144</v>
      </c>
      <c r="V3864" t="s">
        <v>118</v>
      </c>
      <c r="W3864" t="s">
        <v>119</v>
      </c>
      <c r="X3864" t="s">
        <v>74</v>
      </c>
      <c r="Y3864" t="s">
        <v>75</v>
      </c>
      <c r="Z3864">
        <v>153.7037067777778</v>
      </c>
      <c r="AA3864" t="s">
        <v>704</v>
      </c>
      <c r="AB3864" t="s">
        <v>705</v>
      </c>
      <c r="AC3864" t="str">
        <f t="shared" si="60"/>
        <v>2025</v>
      </c>
    </row>
    <row r="3865" spans="1:29" x14ac:dyDescent="0.25">
      <c r="A3865" t="s">
        <v>27</v>
      </c>
      <c r="B3865" t="s">
        <v>1091</v>
      </c>
      <c r="C3865" t="s">
        <v>1134</v>
      </c>
      <c r="D3865" t="s">
        <v>60</v>
      </c>
      <c r="E3865" t="s">
        <v>61</v>
      </c>
      <c r="F3865" t="s">
        <v>30</v>
      </c>
      <c r="G3865" t="s">
        <v>31</v>
      </c>
      <c r="H3865" t="s">
        <v>62</v>
      </c>
      <c r="I3865" t="s">
        <v>63</v>
      </c>
      <c r="J3865" t="s">
        <v>110</v>
      </c>
      <c r="K3865" t="s">
        <v>111</v>
      </c>
      <c r="L3865" t="s">
        <v>616</v>
      </c>
      <c r="M3865" t="s">
        <v>617</v>
      </c>
      <c r="N3865" t="s">
        <v>38</v>
      </c>
      <c r="O3865" t="s">
        <v>38</v>
      </c>
      <c r="P3865" t="s">
        <v>38</v>
      </c>
      <c r="Q3865" t="s">
        <v>38</v>
      </c>
      <c r="R3865" t="s">
        <v>190</v>
      </c>
      <c r="S3865" t="s">
        <v>191</v>
      </c>
      <c r="T3865" t="s">
        <v>116</v>
      </c>
      <c r="U3865" t="s">
        <v>117</v>
      </c>
      <c r="V3865" t="s">
        <v>118</v>
      </c>
      <c r="W3865" t="s">
        <v>119</v>
      </c>
      <c r="X3865" t="s">
        <v>74</v>
      </c>
      <c r="Y3865" t="s">
        <v>75</v>
      </c>
      <c r="Z3865">
        <v>11755.800039999998</v>
      </c>
      <c r="AA3865" t="s">
        <v>702</v>
      </c>
      <c r="AB3865" t="s">
        <v>703</v>
      </c>
      <c r="AC3865" t="str">
        <f t="shared" si="60"/>
        <v>2025</v>
      </c>
    </row>
    <row r="3866" spans="1:29" x14ac:dyDescent="0.25">
      <c r="A3866" t="s">
        <v>27</v>
      </c>
      <c r="B3866" t="s">
        <v>1091</v>
      </c>
      <c r="C3866" t="s">
        <v>1134</v>
      </c>
      <c r="D3866" t="s">
        <v>60</v>
      </c>
      <c r="E3866" t="s">
        <v>61</v>
      </c>
      <c r="F3866" t="s">
        <v>30</v>
      </c>
      <c r="G3866" t="s">
        <v>31</v>
      </c>
      <c r="H3866" t="s">
        <v>62</v>
      </c>
      <c r="I3866" t="s">
        <v>63</v>
      </c>
      <c r="J3866" t="s">
        <v>110</v>
      </c>
      <c r="K3866" t="s">
        <v>111</v>
      </c>
      <c r="L3866" t="s">
        <v>616</v>
      </c>
      <c r="M3866" t="s">
        <v>617</v>
      </c>
      <c r="N3866" t="s">
        <v>38</v>
      </c>
      <c r="O3866" t="s">
        <v>38</v>
      </c>
      <c r="P3866" t="s">
        <v>38</v>
      </c>
      <c r="Q3866" t="s">
        <v>38</v>
      </c>
      <c r="R3866" t="s">
        <v>376</v>
      </c>
      <c r="S3866" t="s">
        <v>377</v>
      </c>
      <c r="T3866" t="s">
        <v>378</v>
      </c>
      <c r="U3866" t="s">
        <v>377</v>
      </c>
      <c r="V3866" t="s">
        <v>118</v>
      </c>
      <c r="W3866" t="s">
        <v>119</v>
      </c>
      <c r="X3866" t="s">
        <v>74</v>
      </c>
      <c r="Y3866" t="s">
        <v>75</v>
      </c>
      <c r="Z3866">
        <v>100.0001</v>
      </c>
      <c r="AA3866" t="s">
        <v>528</v>
      </c>
      <c r="AB3866" t="s">
        <v>529</v>
      </c>
      <c r="AC3866" t="str">
        <f t="shared" si="60"/>
        <v>2025</v>
      </c>
    </row>
    <row r="3867" spans="1:29" x14ac:dyDescent="0.25">
      <c r="A3867" t="s">
        <v>27</v>
      </c>
      <c r="B3867" t="s">
        <v>1091</v>
      </c>
      <c r="C3867" t="s">
        <v>1136</v>
      </c>
      <c r="D3867" t="s">
        <v>60</v>
      </c>
      <c r="E3867" t="s">
        <v>61</v>
      </c>
      <c r="F3867" t="s">
        <v>30</v>
      </c>
      <c r="G3867" t="s">
        <v>31</v>
      </c>
      <c r="H3867" t="s">
        <v>62</v>
      </c>
      <c r="I3867" t="s">
        <v>63</v>
      </c>
      <c r="J3867" t="s">
        <v>110</v>
      </c>
      <c r="K3867" t="s">
        <v>111</v>
      </c>
      <c r="L3867" t="s">
        <v>616</v>
      </c>
      <c r="M3867" t="s">
        <v>617</v>
      </c>
      <c r="N3867" t="s">
        <v>38</v>
      </c>
      <c r="O3867" t="s">
        <v>38</v>
      </c>
      <c r="P3867" t="s">
        <v>38</v>
      </c>
      <c r="Q3867" t="s">
        <v>38</v>
      </c>
      <c r="R3867" t="s">
        <v>224</v>
      </c>
      <c r="S3867" t="s">
        <v>225</v>
      </c>
      <c r="T3867" t="s">
        <v>226</v>
      </c>
      <c r="U3867" t="s">
        <v>225</v>
      </c>
      <c r="V3867" t="s">
        <v>118</v>
      </c>
      <c r="W3867" t="s">
        <v>119</v>
      </c>
      <c r="X3867" t="s">
        <v>74</v>
      </c>
      <c r="Y3867" t="s">
        <v>75</v>
      </c>
      <c r="Z3867">
        <v>-23562.149206349208</v>
      </c>
      <c r="AA3867" t="s">
        <v>227</v>
      </c>
      <c r="AB3867" t="s">
        <v>228</v>
      </c>
      <c r="AC3867" t="str">
        <f t="shared" si="60"/>
        <v>2025</v>
      </c>
    </row>
    <row r="3868" spans="1:29" x14ac:dyDescent="0.25">
      <c r="A3868" t="s">
        <v>27</v>
      </c>
      <c r="B3868" t="s">
        <v>1091</v>
      </c>
      <c r="C3868" t="s">
        <v>1134</v>
      </c>
      <c r="D3868" t="s">
        <v>60</v>
      </c>
      <c r="E3868" t="s">
        <v>61</v>
      </c>
      <c r="F3868" t="s">
        <v>30</v>
      </c>
      <c r="G3868" t="s">
        <v>31</v>
      </c>
      <c r="H3868" t="s">
        <v>62</v>
      </c>
      <c r="I3868" t="s">
        <v>63</v>
      </c>
      <c r="J3868" t="s">
        <v>110</v>
      </c>
      <c r="K3868" t="s">
        <v>111</v>
      </c>
      <c r="L3868" t="s">
        <v>38</v>
      </c>
      <c r="M3868" t="s">
        <v>38</v>
      </c>
      <c r="N3868" t="s">
        <v>659</v>
      </c>
      <c r="O3868" t="s">
        <v>660</v>
      </c>
      <c r="P3868" t="s">
        <v>38</v>
      </c>
      <c r="Q3868" t="s">
        <v>38</v>
      </c>
      <c r="R3868" t="s">
        <v>292</v>
      </c>
      <c r="S3868" t="s">
        <v>293</v>
      </c>
      <c r="T3868" t="s">
        <v>294</v>
      </c>
      <c r="U3868" t="s">
        <v>295</v>
      </c>
      <c r="V3868" t="s">
        <v>253</v>
      </c>
      <c r="W3868" t="s">
        <v>254</v>
      </c>
      <c r="X3868" t="s">
        <v>45</v>
      </c>
      <c r="Y3868" t="s">
        <v>46</v>
      </c>
      <c r="Z3868">
        <v>9.9999946542084217E-5</v>
      </c>
      <c r="AA3868" t="s">
        <v>296</v>
      </c>
      <c r="AB3868" t="s">
        <v>297</v>
      </c>
      <c r="AC3868" t="str">
        <f t="shared" si="60"/>
        <v>2025</v>
      </c>
    </row>
    <row r="3869" spans="1:29" x14ac:dyDescent="0.25">
      <c r="A3869" t="s">
        <v>27</v>
      </c>
      <c r="B3869" t="s">
        <v>1091</v>
      </c>
      <c r="C3869" t="s">
        <v>1134</v>
      </c>
      <c r="D3869" t="s">
        <v>60</v>
      </c>
      <c r="E3869" t="s">
        <v>61</v>
      </c>
      <c r="F3869" t="s">
        <v>30</v>
      </c>
      <c r="G3869" t="s">
        <v>31</v>
      </c>
      <c r="H3869" t="s">
        <v>62</v>
      </c>
      <c r="I3869" t="s">
        <v>63</v>
      </c>
      <c r="J3869" t="s">
        <v>110</v>
      </c>
      <c r="K3869" t="s">
        <v>111</v>
      </c>
      <c r="L3869" t="s">
        <v>616</v>
      </c>
      <c r="M3869" t="s">
        <v>617</v>
      </c>
      <c r="N3869" t="s">
        <v>38</v>
      </c>
      <c r="O3869" t="s">
        <v>38</v>
      </c>
      <c r="P3869" t="s">
        <v>38</v>
      </c>
      <c r="Q3869" t="s">
        <v>38</v>
      </c>
      <c r="R3869" t="s">
        <v>277</v>
      </c>
      <c r="S3869" t="s">
        <v>278</v>
      </c>
      <c r="T3869" t="s">
        <v>243</v>
      </c>
      <c r="U3869" t="s">
        <v>244</v>
      </c>
      <c r="V3869" t="s">
        <v>245</v>
      </c>
      <c r="W3869" t="s">
        <v>246</v>
      </c>
      <c r="X3869" t="s">
        <v>74</v>
      </c>
      <c r="Y3869" t="s">
        <v>75</v>
      </c>
      <c r="Z3869">
        <v>200.00020000000001</v>
      </c>
      <c r="AA3869" t="s">
        <v>279</v>
      </c>
      <c r="AB3869" t="s">
        <v>280</v>
      </c>
      <c r="AC3869" t="str">
        <f t="shared" si="60"/>
        <v>2025</v>
      </c>
    </row>
    <row r="3870" spans="1:29" x14ac:dyDescent="0.25">
      <c r="A3870" t="s">
        <v>27</v>
      </c>
      <c r="B3870" t="s">
        <v>1091</v>
      </c>
      <c r="C3870" t="s">
        <v>1134</v>
      </c>
      <c r="D3870" t="s">
        <v>60</v>
      </c>
      <c r="E3870" t="s">
        <v>61</v>
      </c>
      <c r="F3870" t="s">
        <v>30</v>
      </c>
      <c r="G3870" t="s">
        <v>31</v>
      </c>
      <c r="H3870" t="s">
        <v>62</v>
      </c>
      <c r="I3870" t="s">
        <v>63</v>
      </c>
      <c r="J3870" t="s">
        <v>110</v>
      </c>
      <c r="K3870" t="s">
        <v>111</v>
      </c>
      <c r="L3870" t="s">
        <v>38</v>
      </c>
      <c r="M3870" t="s">
        <v>38</v>
      </c>
      <c r="N3870" t="s">
        <v>535</v>
      </c>
      <c r="O3870" t="s">
        <v>536</v>
      </c>
      <c r="P3870" t="s">
        <v>38</v>
      </c>
      <c r="Q3870" t="s">
        <v>38</v>
      </c>
      <c r="R3870" t="s">
        <v>292</v>
      </c>
      <c r="S3870" t="s">
        <v>293</v>
      </c>
      <c r="T3870" t="s">
        <v>294</v>
      </c>
      <c r="U3870" t="s">
        <v>295</v>
      </c>
      <c r="V3870" t="s">
        <v>253</v>
      </c>
      <c r="W3870" t="s">
        <v>254</v>
      </c>
      <c r="X3870" t="s">
        <v>45</v>
      </c>
      <c r="Y3870" t="s">
        <v>46</v>
      </c>
      <c r="Z3870">
        <v>152000.0001</v>
      </c>
      <c r="AA3870" t="s">
        <v>296</v>
      </c>
      <c r="AB3870" t="s">
        <v>297</v>
      </c>
      <c r="AC3870" t="str">
        <f t="shared" si="60"/>
        <v>2025</v>
      </c>
    </row>
    <row r="3871" spans="1:29" x14ac:dyDescent="0.25">
      <c r="A3871" t="s">
        <v>27</v>
      </c>
      <c r="B3871" t="s">
        <v>1091</v>
      </c>
      <c r="C3871" t="s">
        <v>1136</v>
      </c>
      <c r="D3871" t="s">
        <v>60</v>
      </c>
      <c r="E3871" t="s">
        <v>61</v>
      </c>
      <c r="F3871" t="s">
        <v>30</v>
      </c>
      <c r="G3871" t="s">
        <v>31</v>
      </c>
      <c r="H3871" t="s">
        <v>62</v>
      </c>
      <c r="I3871" t="s">
        <v>63</v>
      </c>
      <c r="J3871" t="s">
        <v>110</v>
      </c>
      <c r="K3871" t="s">
        <v>111</v>
      </c>
      <c r="L3871" t="s">
        <v>616</v>
      </c>
      <c r="M3871" t="s">
        <v>617</v>
      </c>
      <c r="N3871" t="s">
        <v>38</v>
      </c>
      <c r="O3871" t="s">
        <v>38</v>
      </c>
      <c r="P3871" t="s">
        <v>38</v>
      </c>
      <c r="Q3871" t="s">
        <v>38</v>
      </c>
      <c r="R3871" t="s">
        <v>224</v>
      </c>
      <c r="S3871" t="s">
        <v>225</v>
      </c>
      <c r="T3871" t="s">
        <v>226</v>
      </c>
      <c r="U3871" t="s">
        <v>225</v>
      </c>
      <c r="V3871" t="s">
        <v>118</v>
      </c>
      <c r="W3871" t="s">
        <v>119</v>
      </c>
      <c r="X3871" t="s">
        <v>74</v>
      </c>
      <c r="Y3871" t="s">
        <v>75</v>
      </c>
      <c r="Z3871">
        <v>-6.3492063492063506</v>
      </c>
      <c r="AA3871" t="s">
        <v>555</v>
      </c>
      <c r="AB3871" t="s">
        <v>556</v>
      </c>
      <c r="AC3871" t="str">
        <f t="shared" si="60"/>
        <v>2025</v>
      </c>
    </row>
    <row r="3872" spans="1:29" x14ac:dyDescent="0.25">
      <c r="A3872" t="s">
        <v>27</v>
      </c>
      <c r="B3872" t="s">
        <v>1091</v>
      </c>
      <c r="C3872" t="s">
        <v>1134</v>
      </c>
      <c r="D3872" t="s">
        <v>60</v>
      </c>
      <c r="E3872" t="s">
        <v>61</v>
      </c>
      <c r="F3872" t="s">
        <v>30</v>
      </c>
      <c r="G3872" t="s">
        <v>31</v>
      </c>
      <c r="H3872" t="s">
        <v>62</v>
      </c>
      <c r="I3872" t="s">
        <v>63</v>
      </c>
      <c r="J3872" t="s">
        <v>110</v>
      </c>
      <c r="K3872" t="s">
        <v>111</v>
      </c>
      <c r="L3872" t="s">
        <v>38</v>
      </c>
      <c r="M3872" t="s">
        <v>38</v>
      </c>
      <c r="N3872" t="s">
        <v>981</v>
      </c>
      <c r="O3872" t="s">
        <v>982</v>
      </c>
      <c r="P3872" t="s">
        <v>38</v>
      </c>
      <c r="Q3872" t="s">
        <v>38</v>
      </c>
      <c r="R3872" t="s">
        <v>368</v>
      </c>
      <c r="S3872" t="s">
        <v>369</v>
      </c>
      <c r="T3872" t="s">
        <v>370</v>
      </c>
      <c r="U3872" t="s">
        <v>371</v>
      </c>
      <c r="V3872" t="s">
        <v>253</v>
      </c>
      <c r="W3872" t="s">
        <v>254</v>
      </c>
      <c r="X3872" t="s">
        <v>45</v>
      </c>
      <c r="Y3872" t="s">
        <v>46</v>
      </c>
      <c r="Z3872">
        <v>170000.0001</v>
      </c>
      <c r="AA3872" t="s">
        <v>372</v>
      </c>
      <c r="AB3872" t="s">
        <v>373</v>
      </c>
      <c r="AC3872" t="str">
        <f t="shared" si="60"/>
        <v>2025</v>
      </c>
    </row>
    <row r="3873" spans="1:29" x14ac:dyDescent="0.25">
      <c r="A3873" t="s">
        <v>27</v>
      </c>
      <c r="B3873" t="s">
        <v>1091</v>
      </c>
      <c r="C3873" t="s">
        <v>1134</v>
      </c>
      <c r="D3873" t="s">
        <v>60</v>
      </c>
      <c r="E3873" t="s">
        <v>61</v>
      </c>
      <c r="F3873" t="s">
        <v>30</v>
      </c>
      <c r="G3873" t="s">
        <v>31</v>
      </c>
      <c r="H3873" t="s">
        <v>62</v>
      </c>
      <c r="I3873" t="s">
        <v>63</v>
      </c>
      <c r="J3873" t="s">
        <v>110</v>
      </c>
      <c r="K3873" t="s">
        <v>111</v>
      </c>
      <c r="L3873" t="s">
        <v>616</v>
      </c>
      <c r="M3873" t="s">
        <v>617</v>
      </c>
      <c r="N3873" t="s">
        <v>38</v>
      </c>
      <c r="O3873" t="s">
        <v>38</v>
      </c>
      <c r="P3873" t="s">
        <v>38</v>
      </c>
      <c r="Q3873" t="s">
        <v>38</v>
      </c>
      <c r="R3873" t="s">
        <v>416</v>
      </c>
      <c r="S3873" t="s">
        <v>417</v>
      </c>
      <c r="T3873" t="s">
        <v>243</v>
      </c>
      <c r="U3873" t="s">
        <v>244</v>
      </c>
      <c r="V3873" t="s">
        <v>245</v>
      </c>
      <c r="W3873" t="s">
        <v>246</v>
      </c>
      <c r="X3873" t="s">
        <v>74</v>
      </c>
      <c r="Y3873" t="s">
        <v>75</v>
      </c>
      <c r="Z3873">
        <v>14500.000099999999</v>
      </c>
      <c r="AA3873" t="s">
        <v>692</v>
      </c>
      <c r="AB3873" t="s">
        <v>693</v>
      </c>
      <c r="AC3873" t="str">
        <f t="shared" si="60"/>
        <v>2025</v>
      </c>
    </row>
    <row r="3874" spans="1:29" x14ac:dyDescent="0.25">
      <c r="A3874" t="s">
        <v>27</v>
      </c>
      <c r="B3874" t="s">
        <v>1091</v>
      </c>
      <c r="C3874" t="s">
        <v>1134</v>
      </c>
      <c r="D3874" t="s">
        <v>60</v>
      </c>
      <c r="E3874" t="s">
        <v>61</v>
      </c>
      <c r="F3874" t="s">
        <v>30</v>
      </c>
      <c r="G3874" t="s">
        <v>31</v>
      </c>
      <c r="H3874" t="s">
        <v>62</v>
      </c>
      <c r="I3874" t="s">
        <v>63</v>
      </c>
      <c r="J3874" t="s">
        <v>110</v>
      </c>
      <c r="K3874" t="s">
        <v>111</v>
      </c>
      <c r="L3874" t="s">
        <v>616</v>
      </c>
      <c r="M3874" t="s">
        <v>617</v>
      </c>
      <c r="N3874" t="s">
        <v>38</v>
      </c>
      <c r="O3874" t="s">
        <v>38</v>
      </c>
      <c r="P3874" t="s">
        <v>38</v>
      </c>
      <c r="Q3874" t="s">
        <v>38</v>
      </c>
      <c r="R3874" t="s">
        <v>416</v>
      </c>
      <c r="S3874" t="s">
        <v>417</v>
      </c>
      <c r="T3874" t="s">
        <v>243</v>
      </c>
      <c r="U3874" t="s">
        <v>244</v>
      </c>
      <c r="V3874" t="s">
        <v>245</v>
      </c>
      <c r="W3874" t="s">
        <v>246</v>
      </c>
      <c r="X3874" t="s">
        <v>74</v>
      </c>
      <c r="Y3874" t="s">
        <v>75</v>
      </c>
      <c r="Z3874">
        <v>302.50000499999987</v>
      </c>
      <c r="AA3874" t="s">
        <v>537</v>
      </c>
      <c r="AB3874" t="s">
        <v>538</v>
      </c>
      <c r="AC3874" t="str">
        <f t="shared" si="60"/>
        <v>2025</v>
      </c>
    </row>
    <row r="3875" spans="1:29" x14ac:dyDescent="0.25">
      <c r="A3875" t="s">
        <v>27</v>
      </c>
      <c r="B3875" t="s">
        <v>1091</v>
      </c>
      <c r="C3875" t="s">
        <v>1134</v>
      </c>
      <c r="D3875" t="s">
        <v>60</v>
      </c>
      <c r="E3875" t="s">
        <v>61</v>
      </c>
      <c r="F3875" t="s">
        <v>30</v>
      </c>
      <c r="G3875" t="s">
        <v>31</v>
      </c>
      <c r="H3875" t="s">
        <v>62</v>
      </c>
      <c r="I3875" t="s">
        <v>63</v>
      </c>
      <c r="J3875" t="s">
        <v>110</v>
      </c>
      <c r="K3875" t="s">
        <v>111</v>
      </c>
      <c r="L3875" t="s">
        <v>616</v>
      </c>
      <c r="M3875" t="s">
        <v>617</v>
      </c>
      <c r="N3875" t="s">
        <v>38</v>
      </c>
      <c r="O3875" t="s">
        <v>38</v>
      </c>
      <c r="P3875" t="s">
        <v>38</v>
      </c>
      <c r="Q3875" t="s">
        <v>38</v>
      </c>
      <c r="R3875" t="s">
        <v>416</v>
      </c>
      <c r="S3875" t="s">
        <v>417</v>
      </c>
      <c r="T3875" t="s">
        <v>243</v>
      </c>
      <c r="U3875" t="s">
        <v>244</v>
      </c>
      <c r="V3875" t="s">
        <v>245</v>
      </c>
      <c r="W3875" t="s">
        <v>246</v>
      </c>
      <c r="X3875" t="s">
        <v>74</v>
      </c>
      <c r="Y3875" t="s">
        <v>75</v>
      </c>
      <c r="Z3875">
        <v>242.00000399999999</v>
      </c>
      <c r="AA3875" t="s">
        <v>418</v>
      </c>
      <c r="AB3875" t="s">
        <v>419</v>
      </c>
      <c r="AC3875" t="str">
        <f t="shared" si="60"/>
        <v>2025</v>
      </c>
    </row>
    <row r="3876" spans="1:29" x14ac:dyDescent="0.25">
      <c r="A3876" t="s">
        <v>27</v>
      </c>
      <c r="B3876" t="s">
        <v>1091</v>
      </c>
      <c r="C3876" t="s">
        <v>1134</v>
      </c>
      <c r="D3876" t="s">
        <v>60</v>
      </c>
      <c r="E3876" t="s">
        <v>61</v>
      </c>
      <c r="F3876" t="s">
        <v>30</v>
      </c>
      <c r="G3876" t="s">
        <v>31</v>
      </c>
      <c r="H3876" t="s">
        <v>62</v>
      </c>
      <c r="I3876" t="s">
        <v>63</v>
      </c>
      <c r="J3876" t="s">
        <v>110</v>
      </c>
      <c r="K3876" t="s">
        <v>111</v>
      </c>
      <c r="L3876" t="s">
        <v>265</v>
      </c>
      <c r="M3876" t="s">
        <v>266</v>
      </c>
      <c r="N3876" t="s">
        <v>267</v>
      </c>
      <c r="O3876" t="s">
        <v>268</v>
      </c>
      <c r="P3876" t="s">
        <v>38</v>
      </c>
      <c r="Q3876" t="s">
        <v>38</v>
      </c>
      <c r="R3876" t="s">
        <v>376</v>
      </c>
      <c r="S3876" t="s">
        <v>377</v>
      </c>
      <c r="T3876" t="s">
        <v>378</v>
      </c>
      <c r="U3876" t="s">
        <v>377</v>
      </c>
      <c r="V3876" t="s">
        <v>118</v>
      </c>
      <c r="W3876" t="s">
        <v>119</v>
      </c>
      <c r="X3876" t="s">
        <v>74</v>
      </c>
      <c r="Y3876" t="s">
        <v>75</v>
      </c>
      <c r="Z3876">
        <v>722000.00001900003</v>
      </c>
      <c r="AA3876" t="s">
        <v>402</v>
      </c>
      <c r="AB3876" t="s">
        <v>403</v>
      </c>
      <c r="AC3876" t="str">
        <f t="shared" si="60"/>
        <v>2025</v>
      </c>
    </row>
    <row r="3877" spans="1:29" x14ac:dyDescent="0.25">
      <c r="A3877" t="s">
        <v>27</v>
      </c>
      <c r="B3877" t="s">
        <v>1091</v>
      </c>
      <c r="C3877" t="s">
        <v>1134</v>
      </c>
      <c r="D3877" t="s">
        <v>60</v>
      </c>
      <c r="E3877" t="s">
        <v>61</v>
      </c>
      <c r="F3877" t="s">
        <v>30</v>
      </c>
      <c r="G3877" t="s">
        <v>31</v>
      </c>
      <c r="H3877" t="s">
        <v>62</v>
      </c>
      <c r="I3877" t="s">
        <v>63</v>
      </c>
      <c r="J3877" t="s">
        <v>110</v>
      </c>
      <c r="K3877" t="s">
        <v>111</v>
      </c>
      <c r="L3877" t="s">
        <v>265</v>
      </c>
      <c r="M3877" t="s">
        <v>266</v>
      </c>
      <c r="N3877" t="s">
        <v>267</v>
      </c>
      <c r="O3877" t="s">
        <v>268</v>
      </c>
      <c r="P3877" t="s">
        <v>38</v>
      </c>
      <c r="Q3877" t="s">
        <v>38</v>
      </c>
      <c r="R3877" t="s">
        <v>169</v>
      </c>
      <c r="S3877" t="s">
        <v>170</v>
      </c>
      <c r="T3877" t="s">
        <v>171</v>
      </c>
      <c r="U3877" t="s">
        <v>172</v>
      </c>
      <c r="V3877" t="s">
        <v>72</v>
      </c>
      <c r="W3877" t="s">
        <v>73</v>
      </c>
      <c r="X3877" t="s">
        <v>74</v>
      </c>
      <c r="Y3877" t="s">
        <v>75</v>
      </c>
      <c r="Z3877">
        <v>190000.00000500001</v>
      </c>
      <c r="AA3877" t="s">
        <v>325</v>
      </c>
      <c r="AB3877" t="s">
        <v>326</v>
      </c>
      <c r="AC3877" t="str">
        <f t="shared" si="60"/>
        <v>2025</v>
      </c>
    </row>
    <row r="3878" spans="1:29" x14ac:dyDescent="0.25">
      <c r="A3878" t="s">
        <v>27</v>
      </c>
      <c r="B3878" t="s">
        <v>1091</v>
      </c>
      <c r="C3878" t="s">
        <v>1134</v>
      </c>
      <c r="D3878" t="s">
        <v>60</v>
      </c>
      <c r="E3878" t="s">
        <v>61</v>
      </c>
      <c r="F3878" t="s">
        <v>30</v>
      </c>
      <c r="G3878" t="s">
        <v>31</v>
      </c>
      <c r="H3878" t="s">
        <v>62</v>
      </c>
      <c r="I3878" t="s">
        <v>63</v>
      </c>
      <c r="J3878" t="s">
        <v>110</v>
      </c>
      <c r="K3878" t="s">
        <v>111</v>
      </c>
      <c r="L3878" t="s">
        <v>265</v>
      </c>
      <c r="M3878" t="s">
        <v>266</v>
      </c>
      <c r="N3878" t="s">
        <v>267</v>
      </c>
      <c r="O3878" t="s">
        <v>268</v>
      </c>
      <c r="P3878" t="s">
        <v>38</v>
      </c>
      <c r="Q3878" t="s">
        <v>38</v>
      </c>
      <c r="R3878" t="s">
        <v>183</v>
      </c>
      <c r="S3878" t="s">
        <v>184</v>
      </c>
      <c r="T3878" t="s">
        <v>171</v>
      </c>
      <c r="U3878" t="s">
        <v>172</v>
      </c>
      <c r="V3878" t="s">
        <v>72</v>
      </c>
      <c r="W3878" t="s">
        <v>73</v>
      </c>
      <c r="X3878" t="s">
        <v>74</v>
      </c>
      <c r="Y3878" t="s">
        <v>75</v>
      </c>
      <c r="Z3878">
        <v>418000.00001100003</v>
      </c>
      <c r="AA3878" t="s">
        <v>212</v>
      </c>
      <c r="AB3878" t="s">
        <v>213</v>
      </c>
      <c r="AC3878" t="str">
        <f t="shared" si="60"/>
        <v>2025</v>
      </c>
    </row>
    <row r="3879" spans="1:29" x14ac:dyDescent="0.25">
      <c r="A3879" t="s">
        <v>27</v>
      </c>
      <c r="B3879" t="s">
        <v>1091</v>
      </c>
      <c r="C3879" t="s">
        <v>1136</v>
      </c>
      <c r="D3879" t="s">
        <v>60</v>
      </c>
      <c r="E3879" t="s">
        <v>61</v>
      </c>
      <c r="F3879" t="s">
        <v>30</v>
      </c>
      <c r="G3879" t="s">
        <v>31</v>
      </c>
      <c r="H3879" t="s">
        <v>62</v>
      </c>
      <c r="I3879" t="s">
        <v>63</v>
      </c>
      <c r="J3879" t="s">
        <v>110</v>
      </c>
      <c r="K3879" t="s">
        <v>111</v>
      </c>
      <c r="L3879" t="s">
        <v>616</v>
      </c>
      <c r="M3879" t="s">
        <v>617</v>
      </c>
      <c r="N3879" t="s">
        <v>38</v>
      </c>
      <c r="O3879" t="s">
        <v>38</v>
      </c>
      <c r="P3879" t="s">
        <v>38</v>
      </c>
      <c r="Q3879" t="s">
        <v>38</v>
      </c>
      <c r="R3879" t="s">
        <v>376</v>
      </c>
      <c r="S3879" t="s">
        <v>377</v>
      </c>
      <c r="T3879" t="s">
        <v>378</v>
      </c>
      <c r="U3879" t="s">
        <v>377</v>
      </c>
      <c r="V3879" t="s">
        <v>118</v>
      </c>
      <c r="W3879" t="s">
        <v>119</v>
      </c>
      <c r="X3879" t="s">
        <v>74</v>
      </c>
      <c r="Y3879" t="s">
        <v>75</v>
      </c>
      <c r="Z3879">
        <v>-146.2962962962963</v>
      </c>
      <c r="AA3879" t="s">
        <v>665</v>
      </c>
      <c r="AB3879" t="s">
        <v>666</v>
      </c>
      <c r="AC3879" t="str">
        <f t="shared" si="60"/>
        <v>2025</v>
      </c>
    </row>
    <row r="3880" spans="1:29" x14ac:dyDescent="0.25">
      <c r="A3880" t="s">
        <v>27</v>
      </c>
      <c r="B3880" t="s">
        <v>1091</v>
      </c>
      <c r="C3880" t="s">
        <v>1134</v>
      </c>
      <c r="D3880" t="s">
        <v>60</v>
      </c>
      <c r="E3880" t="s">
        <v>61</v>
      </c>
      <c r="F3880" t="s">
        <v>30</v>
      </c>
      <c r="G3880" t="s">
        <v>31</v>
      </c>
      <c r="H3880" t="s">
        <v>62</v>
      </c>
      <c r="I3880" t="s">
        <v>63</v>
      </c>
      <c r="J3880" t="s">
        <v>110</v>
      </c>
      <c r="K3880" t="s">
        <v>111</v>
      </c>
      <c r="L3880" t="s">
        <v>265</v>
      </c>
      <c r="M3880" t="s">
        <v>266</v>
      </c>
      <c r="N3880" t="s">
        <v>267</v>
      </c>
      <c r="O3880" t="s">
        <v>268</v>
      </c>
      <c r="P3880" t="s">
        <v>38</v>
      </c>
      <c r="Q3880" t="s">
        <v>38</v>
      </c>
      <c r="R3880" t="s">
        <v>163</v>
      </c>
      <c r="S3880" t="s">
        <v>164</v>
      </c>
      <c r="T3880" t="s">
        <v>165</v>
      </c>
      <c r="U3880" t="s">
        <v>166</v>
      </c>
      <c r="V3880" t="s">
        <v>43</v>
      </c>
      <c r="W3880" t="s">
        <v>44</v>
      </c>
      <c r="X3880" t="s">
        <v>45</v>
      </c>
      <c r="Y3880" t="s">
        <v>46</v>
      </c>
      <c r="Z3880">
        <v>1558000.0000410001</v>
      </c>
      <c r="AA3880" t="s">
        <v>269</v>
      </c>
      <c r="AB3880" t="s">
        <v>270</v>
      </c>
      <c r="AC3880" t="str">
        <f t="shared" si="60"/>
        <v>2025</v>
      </c>
    </row>
    <row r="3881" spans="1:29" x14ac:dyDescent="0.25">
      <c r="A3881" t="s">
        <v>27</v>
      </c>
      <c r="B3881" t="s">
        <v>1091</v>
      </c>
      <c r="C3881" t="s">
        <v>1134</v>
      </c>
      <c r="D3881" t="s">
        <v>60</v>
      </c>
      <c r="E3881" t="s">
        <v>61</v>
      </c>
      <c r="F3881" t="s">
        <v>30</v>
      </c>
      <c r="G3881" t="s">
        <v>31</v>
      </c>
      <c r="H3881" t="s">
        <v>62</v>
      </c>
      <c r="I3881" t="s">
        <v>63</v>
      </c>
      <c r="J3881" t="s">
        <v>110</v>
      </c>
      <c r="K3881" t="s">
        <v>111</v>
      </c>
      <c r="L3881" t="s">
        <v>125</v>
      </c>
      <c r="M3881" t="s">
        <v>126</v>
      </c>
      <c r="N3881" t="s">
        <v>829</v>
      </c>
      <c r="O3881" t="s">
        <v>627</v>
      </c>
      <c r="P3881" t="s">
        <v>38</v>
      </c>
      <c r="Q3881" t="s">
        <v>38</v>
      </c>
      <c r="R3881" t="s">
        <v>249</v>
      </c>
      <c r="S3881" t="s">
        <v>250</v>
      </c>
      <c r="T3881" t="s">
        <v>251</v>
      </c>
      <c r="U3881" t="s">
        <v>252</v>
      </c>
      <c r="V3881" t="s">
        <v>253</v>
      </c>
      <c r="W3881" t="s">
        <v>254</v>
      </c>
      <c r="X3881" t="s">
        <v>45</v>
      </c>
      <c r="Y3881" t="s">
        <v>46</v>
      </c>
      <c r="Z3881">
        <v>2787.0001000000002</v>
      </c>
      <c r="AA3881" t="s">
        <v>574</v>
      </c>
      <c r="AB3881" t="s">
        <v>575</v>
      </c>
      <c r="AC3881" t="str">
        <f t="shared" si="60"/>
        <v>2025</v>
      </c>
    </row>
    <row r="3882" spans="1:29" x14ac:dyDescent="0.25">
      <c r="A3882" t="s">
        <v>27</v>
      </c>
      <c r="B3882" t="s">
        <v>1091</v>
      </c>
      <c r="C3882" t="s">
        <v>1134</v>
      </c>
      <c r="D3882" t="s">
        <v>60</v>
      </c>
      <c r="E3882" t="s">
        <v>61</v>
      </c>
      <c r="F3882" t="s">
        <v>30</v>
      </c>
      <c r="G3882" t="s">
        <v>31</v>
      </c>
      <c r="H3882" t="s">
        <v>62</v>
      </c>
      <c r="I3882" t="s">
        <v>63</v>
      </c>
      <c r="J3882" t="s">
        <v>110</v>
      </c>
      <c r="K3882" t="s">
        <v>111</v>
      </c>
      <c r="L3882" t="s">
        <v>265</v>
      </c>
      <c r="M3882" t="s">
        <v>266</v>
      </c>
      <c r="N3882" t="s">
        <v>267</v>
      </c>
      <c r="O3882" t="s">
        <v>268</v>
      </c>
      <c r="P3882" t="s">
        <v>38</v>
      </c>
      <c r="Q3882" t="s">
        <v>38</v>
      </c>
      <c r="R3882" t="s">
        <v>229</v>
      </c>
      <c r="S3882" t="s">
        <v>230</v>
      </c>
      <c r="T3882" t="s">
        <v>165</v>
      </c>
      <c r="U3882" t="s">
        <v>166</v>
      </c>
      <c r="V3882" t="s">
        <v>43</v>
      </c>
      <c r="W3882" t="s">
        <v>44</v>
      </c>
      <c r="X3882" t="s">
        <v>45</v>
      </c>
      <c r="Y3882" t="s">
        <v>46</v>
      </c>
      <c r="Z3882">
        <v>38000.000001</v>
      </c>
      <c r="AA3882" t="s">
        <v>686</v>
      </c>
      <c r="AB3882" t="s">
        <v>687</v>
      </c>
      <c r="AC3882" t="str">
        <f t="shared" si="60"/>
        <v>2025</v>
      </c>
    </row>
    <row r="3883" spans="1:29" x14ac:dyDescent="0.25">
      <c r="A3883" t="s">
        <v>27</v>
      </c>
      <c r="B3883" t="s">
        <v>1091</v>
      </c>
      <c r="C3883" t="s">
        <v>1136</v>
      </c>
      <c r="D3883" t="s">
        <v>60</v>
      </c>
      <c r="E3883" t="s">
        <v>61</v>
      </c>
      <c r="F3883" t="s">
        <v>30</v>
      </c>
      <c r="G3883" t="s">
        <v>31</v>
      </c>
      <c r="H3883" t="s">
        <v>62</v>
      </c>
      <c r="I3883" t="s">
        <v>63</v>
      </c>
      <c r="J3883" t="s">
        <v>110</v>
      </c>
      <c r="K3883" t="s">
        <v>111</v>
      </c>
      <c r="L3883" t="s">
        <v>616</v>
      </c>
      <c r="M3883" t="s">
        <v>617</v>
      </c>
      <c r="N3883" t="s">
        <v>38</v>
      </c>
      <c r="O3883" t="s">
        <v>38</v>
      </c>
      <c r="P3883" t="s">
        <v>38</v>
      </c>
      <c r="Q3883" t="s">
        <v>38</v>
      </c>
      <c r="R3883" t="s">
        <v>277</v>
      </c>
      <c r="S3883" t="s">
        <v>278</v>
      </c>
      <c r="T3883" t="s">
        <v>243</v>
      </c>
      <c r="U3883" t="s">
        <v>244</v>
      </c>
      <c r="V3883" t="s">
        <v>245</v>
      </c>
      <c r="W3883" t="s">
        <v>246</v>
      </c>
      <c r="X3883" t="s">
        <v>74</v>
      </c>
      <c r="Y3883" t="s">
        <v>75</v>
      </c>
      <c r="Z3883">
        <v>-359.99999999999989</v>
      </c>
      <c r="AA3883" t="s">
        <v>851</v>
      </c>
      <c r="AB3883" t="s">
        <v>852</v>
      </c>
      <c r="AC3883" t="str">
        <f t="shared" si="60"/>
        <v>2025</v>
      </c>
    </row>
    <row r="3884" spans="1:29" x14ac:dyDescent="0.25">
      <c r="A3884" t="s">
        <v>27</v>
      </c>
      <c r="B3884" t="s">
        <v>1091</v>
      </c>
      <c r="C3884" t="s">
        <v>1134</v>
      </c>
      <c r="D3884" t="s">
        <v>60</v>
      </c>
      <c r="E3884" t="s">
        <v>61</v>
      </c>
      <c r="F3884" t="s">
        <v>30</v>
      </c>
      <c r="G3884" t="s">
        <v>31</v>
      </c>
      <c r="H3884" t="s">
        <v>62</v>
      </c>
      <c r="I3884" t="s">
        <v>63</v>
      </c>
      <c r="J3884" t="s">
        <v>123</v>
      </c>
      <c r="K3884" t="s">
        <v>124</v>
      </c>
      <c r="L3884" t="s">
        <v>38</v>
      </c>
      <c r="M3884" t="s">
        <v>38</v>
      </c>
      <c r="N3884" t="s">
        <v>367</v>
      </c>
      <c r="O3884" t="s">
        <v>38</v>
      </c>
      <c r="P3884" t="s">
        <v>38</v>
      </c>
      <c r="Q3884" t="s">
        <v>38</v>
      </c>
      <c r="R3884" t="s">
        <v>368</v>
      </c>
      <c r="S3884" t="s">
        <v>369</v>
      </c>
      <c r="T3884" t="s">
        <v>370</v>
      </c>
      <c r="U3884" t="s">
        <v>371</v>
      </c>
      <c r="V3884" t="s">
        <v>253</v>
      </c>
      <c r="W3884" t="s">
        <v>254</v>
      </c>
      <c r="X3884" t="s">
        <v>45</v>
      </c>
      <c r="Y3884" t="s">
        <v>46</v>
      </c>
      <c r="Z3884">
        <v>100085.11010000001</v>
      </c>
      <c r="AA3884" t="s">
        <v>372</v>
      </c>
      <c r="AB3884" t="s">
        <v>373</v>
      </c>
      <c r="AC3884" t="str">
        <f t="shared" si="60"/>
        <v>2025</v>
      </c>
    </row>
    <row r="3885" spans="1:29" x14ac:dyDescent="0.25">
      <c r="A3885" t="s">
        <v>27</v>
      </c>
      <c r="B3885" t="s">
        <v>1091</v>
      </c>
      <c r="C3885" t="s">
        <v>1134</v>
      </c>
      <c r="D3885" t="s">
        <v>60</v>
      </c>
      <c r="E3885" t="s">
        <v>61</v>
      </c>
      <c r="F3885" t="s">
        <v>30</v>
      </c>
      <c r="G3885" t="s">
        <v>31</v>
      </c>
      <c r="H3885" t="s">
        <v>62</v>
      </c>
      <c r="I3885" t="s">
        <v>63</v>
      </c>
      <c r="J3885" t="s">
        <v>110</v>
      </c>
      <c r="K3885" t="s">
        <v>111</v>
      </c>
      <c r="L3885" t="s">
        <v>265</v>
      </c>
      <c r="M3885" t="s">
        <v>266</v>
      </c>
      <c r="N3885" t="s">
        <v>267</v>
      </c>
      <c r="O3885" t="s">
        <v>268</v>
      </c>
      <c r="P3885" t="s">
        <v>38</v>
      </c>
      <c r="Q3885" t="s">
        <v>38</v>
      </c>
      <c r="R3885" t="s">
        <v>229</v>
      </c>
      <c r="S3885" t="s">
        <v>230</v>
      </c>
      <c r="T3885" t="s">
        <v>165</v>
      </c>
      <c r="U3885" t="s">
        <v>166</v>
      </c>
      <c r="V3885" t="s">
        <v>43</v>
      </c>
      <c r="W3885" t="s">
        <v>44</v>
      </c>
      <c r="X3885" t="s">
        <v>45</v>
      </c>
      <c r="Y3885" t="s">
        <v>46</v>
      </c>
      <c r="Z3885">
        <v>152000.000004</v>
      </c>
      <c r="AA3885" t="s">
        <v>496</v>
      </c>
      <c r="AB3885" t="s">
        <v>497</v>
      </c>
      <c r="AC3885" t="str">
        <f t="shared" si="60"/>
        <v>2025</v>
      </c>
    </row>
    <row r="3886" spans="1:29" x14ac:dyDescent="0.25">
      <c r="A3886" t="s">
        <v>27</v>
      </c>
      <c r="B3886" t="s">
        <v>1091</v>
      </c>
      <c r="C3886" t="s">
        <v>1134</v>
      </c>
      <c r="D3886" t="s">
        <v>60</v>
      </c>
      <c r="E3886" t="s">
        <v>61</v>
      </c>
      <c r="F3886" t="s">
        <v>30</v>
      </c>
      <c r="G3886" t="s">
        <v>31</v>
      </c>
      <c r="H3886" t="s">
        <v>62</v>
      </c>
      <c r="I3886" t="s">
        <v>63</v>
      </c>
      <c r="J3886" t="s">
        <v>110</v>
      </c>
      <c r="K3886" t="s">
        <v>111</v>
      </c>
      <c r="L3886" t="s">
        <v>265</v>
      </c>
      <c r="M3886" t="s">
        <v>266</v>
      </c>
      <c r="N3886" t="s">
        <v>267</v>
      </c>
      <c r="O3886" t="s">
        <v>268</v>
      </c>
      <c r="P3886" t="s">
        <v>38</v>
      </c>
      <c r="Q3886" t="s">
        <v>38</v>
      </c>
      <c r="R3886" t="s">
        <v>249</v>
      </c>
      <c r="S3886" t="s">
        <v>250</v>
      </c>
      <c r="T3886" t="s">
        <v>251</v>
      </c>
      <c r="U3886" t="s">
        <v>252</v>
      </c>
      <c r="V3886" t="s">
        <v>253</v>
      </c>
      <c r="W3886" t="s">
        <v>254</v>
      </c>
      <c r="X3886" t="s">
        <v>45</v>
      </c>
      <c r="Y3886" t="s">
        <v>46</v>
      </c>
      <c r="Z3886">
        <v>190000.00000500001</v>
      </c>
      <c r="AA3886" t="s">
        <v>574</v>
      </c>
      <c r="AB3886" t="s">
        <v>575</v>
      </c>
      <c r="AC3886" t="str">
        <f t="shared" si="60"/>
        <v>2025</v>
      </c>
    </row>
    <row r="3887" spans="1:29" x14ac:dyDescent="0.25">
      <c r="A3887" t="s">
        <v>27</v>
      </c>
      <c r="B3887" t="s">
        <v>1091</v>
      </c>
      <c r="C3887" t="s">
        <v>1136</v>
      </c>
      <c r="D3887" t="s">
        <v>60</v>
      </c>
      <c r="E3887" t="s">
        <v>61</v>
      </c>
      <c r="F3887" t="s">
        <v>30</v>
      </c>
      <c r="G3887" t="s">
        <v>31</v>
      </c>
      <c r="H3887" t="s">
        <v>62</v>
      </c>
      <c r="I3887" t="s">
        <v>63</v>
      </c>
      <c r="J3887" t="s">
        <v>110</v>
      </c>
      <c r="K3887" t="s">
        <v>111</v>
      </c>
      <c r="L3887" t="s">
        <v>616</v>
      </c>
      <c r="M3887" t="s">
        <v>617</v>
      </c>
      <c r="N3887" t="s">
        <v>38</v>
      </c>
      <c r="O3887" t="s">
        <v>38</v>
      </c>
      <c r="P3887" t="s">
        <v>38</v>
      </c>
      <c r="Q3887" t="s">
        <v>38</v>
      </c>
      <c r="R3887" t="s">
        <v>416</v>
      </c>
      <c r="S3887" t="s">
        <v>417</v>
      </c>
      <c r="T3887" t="s">
        <v>243</v>
      </c>
      <c r="U3887" t="s">
        <v>244</v>
      </c>
      <c r="V3887" t="s">
        <v>245</v>
      </c>
      <c r="W3887" t="s">
        <v>246</v>
      </c>
      <c r="X3887" t="s">
        <v>74</v>
      </c>
      <c r="Y3887" t="s">
        <v>75</v>
      </c>
      <c r="Z3887">
        <v>-300</v>
      </c>
      <c r="AA3887" t="s">
        <v>537</v>
      </c>
      <c r="AB3887" t="s">
        <v>538</v>
      </c>
      <c r="AC3887" t="str">
        <f t="shared" si="60"/>
        <v>2025</v>
      </c>
    </row>
    <row r="3888" spans="1:29" x14ac:dyDescent="0.25">
      <c r="A3888" t="s">
        <v>27</v>
      </c>
      <c r="B3888" t="s">
        <v>1091</v>
      </c>
      <c r="C3888" t="s">
        <v>1134</v>
      </c>
      <c r="D3888" t="s">
        <v>60</v>
      </c>
      <c r="E3888" t="s">
        <v>61</v>
      </c>
      <c r="F3888" t="s">
        <v>30</v>
      </c>
      <c r="G3888" t="s">
        <v>31</v>
      </c>
      <c r="H3888" t="s">
        <v>62</v>
      </c>
      <c r="I3888" t="s">
        <v>63</v>
      </c>
      <c r="J3888" t="s">
        <v>123</v>
      </c>
      <c r="K3888" t="s">
        <v>124</v>
      </c>
      <c r="L3888" t="s">
        <v>38</v>
      </c>
      <c r="M3888" t="s">
        <v>38</v>
      </c>
      <c r="N3888" t="s">
        <v>38</v>
      </c>
      <c r="O3888" t="s">
        <v>38</v>
      </c>
      <c r="P3888" t="s">
        <v>187</v>
      </c>
      <c r="Q3888" t="s">
        <v>182</v>
      </c>
      <c r="R3888" t="s">
        <v>229</v>
      </c>
      <c r="S3888" t="s">
        <v>230</v>
      </c>
      <c r="T3888" t="s">
        <v>165</v>
      </c>
      <c r="U3888" t="s">
        <v>166</v>
      </c>
      <c r="V3888" t="s">
        <v>43</v>
      </c>
      <c r="W3888" t="s">
        <v>44</v>
      </c>
      <c r="X3888" t="s">
        <v>45</v>
      </c>
      <c r="Y3888" t="s">
        <v>46</v>
      </c>
      <c r="Z3888">
        <v>2502.0000055599999</v>
      </c>
      <c r="AA3888" t="s">
        <v>496</v>
      </c>
      <c r="AB3888" t="s">
        <v>497</v>
      </c>
      <c r="AC3888" t="str">
        <f t="shared" si="60"/>
        <v>2025</v>
      </c>
    </row>
    <row r="3889" spans="1:29" x14ac:dyDescent="0.25">
      <c r="A3889" t="s">
        <v>27</v>
      </c>
      <c r="B3889" t="s">
        <v>1091</v>
      </c>
      <c r="C3889" t="s">
        <v>1134</v>
      </c>
      <c r="D3889" t="s">
        <v>60</v>
      </c>
      <c r="E3889" t="s">
        <v>61</v>
      </c>
      <c r="F3889" t="s">
        <v>30</v>
      </c>
      <c r="G3889" t="s">
        <v>31</v>
      </c>
      <c r="H3889" t="s">
        <v>62</v>
      </c>
      <c r="I3889" t="s">
        <v>63</v>
      </c>
      <c r="J3889" t="s">
        <v>123</v>
      </c>
      <c r="K3889" t="s">
        <v>124</v>
      </c>
      <c r="L3889" t="s">
        <v>38</v>
      </c>
      <c r="M3889" t="s">
        <v>38</v>
      </c>
      <c r="N3889" t="s">
        <v>38</v>
      </c>
      <c r="O3889" t="s">
        <v>38</v>
      </c>
      <c r="P3889" t="s">
        <v>187</v>
      </c>
      <c r="Q3889" t="s">
        <v>182</v>
      </c>
      <c r="R3889" t="s">
        <v>249</v>
      </c>
      <c r="S3889" t="s">
        <v>250</v>
      </c>
      <c r="T3889" t="s">
        <v>251</v>
      </c>
      <c r="U3889" t="s">
        <v>252</v>
      </c>
      <c r="V3889" t="s">
        <v>253</v>
      </c>
      <c r="W3889" t="s">
        <v>254</v>
      </c>
      <c r="X3889" t="s">
        <v>45</v>
      </c>
      <c r="Y3889" t="s">
        <v>46</v>
      </c>
      <c r="Z3889">
        <v>2956.5000065700001</v>
      </c>
      <c r="AA3889" t="s">
        <v>551</v>
      </c>
      <c r="AB3889" t="s">
        <v>552</v>
      </c>
      <c r="AC3889" t="str">
        <f t="shared" si="60"/>
        <v>2025</v>
      </c>
    </row>
    <row r="3890" spans="1:29" x14ac:dyDescent="0.25">
      <c r="A3890" t="s">
        <v>27</v>
      </c>
      <c r="B3890" t="s">
        <v>1091</v>
      </c>
      <c r="C3890" t="s">
        <v>1134</v>
      </c>
      <c r="D3890" t="s">
        <v>60</v>
      </c>
      <c r="E3890" t="s">
        <v>61</v>
      </c>
      <c r="F3890" t="s">
        <v>30</v>
      </c>
      <c r="G3890" t="s">
        <v>31</v>
      </c>
      <c r="H3890" t="s">
        <v>62</v>
      </c>
      <c r="I3890" t="s">
        <v>63</v>
      </c>
      <c r="J3890" t="s">
        <v>110</v>
      </c>
      <c r="K3890" t="s">
        <v>111</v>
      </c>
      <c r="L3890" t="s">
        <v>983</v>
      </c>
      <c r="M3890" t="s">
        <v>984</v>
      </c>
      <c r="N3890" t="s">
        <v>38</v>
      </c>
      <c r="O3890" t="s">
        <v>38</v>
      </c>
      <c r="P3890" t="s">
        <v>38</v>
      </c>
      <c r="Q3890" t="s">
        <v>38</v>
      </c>
      <c r="R3890" t="s">
        <v>308</v>
      </c>
      <c r="S3890" t="s">
        <v>309</v>
      </c>
      <c r="T3890" t="s">
        <v>198</v>
      </c>
      <c r="U3890" t="s">
        <v>199</v>
      </c>
      <c r="V3890" t="s">
        <v>55</v>
      </c>
      <c r="W3890" t="s">
        <v>56</v>
      </c>
      <c r="X3890" t="s">
        <v>45</v>
      </c>
      <c r="Y3890" t="s">
        <v>46</v>
      </c>
      <c r="Z3890">
        <v>7500000.0000999989</v>
      </c>
      <c r="AA3890" t="s">
        <v>462</v>
      </c>
      <c r="AB3890" t="s">
        <v>463</v>
      </c>
      <c r="AC3890" t="str">
        <f t="shared" si="60"/>
        <v>2025</v>
      </c>
    </row>
    <row r="3891" spans="1:29" x14ac:dyDescent="0.25">
      <c r="A3891" t="s">
        <v>27</v>
      </c>
      <c r="B3891" t="s">
        <v>1091</v>
      </c>
      <c r="C3891" t="s">
        <v>1134</v>
      </c>
      <c r="D3891" t="s">
        <v>60</v>
      </c>
      <c r="E3891" t="s">
        <v>61</v>
      </c>
      <c r="F3891" t="s">
        <v>30</v>
      </c>
      <c r="G3891" t="s">
        <v>31</v>
      </c>
      <c r="H3891" t="s">
        <v>62</v>
      </c>
      <c r="I3891" t="s">
        <v>63</v>
      </c>
      <c r="J3891" t="s">
        <v>123</v>
      </c>
      <c r="K3891" t="s">
        <v>124</v>
      </c>
      <c r="L3891" t="s">
        <v>38</v>
      </c>
      <c r="M3891" t="s">
        <v>38</v>
      </c>
      <c r="N3891" t="s">
        <v>38</v>
      </c>
      <c r="O3891" t="s">
        <v>38</v>
      </c>
      <c r="P3891" t="s">
        <v>187</v>
      </c>
      <c r="Q3891" t="s">
        <v>182</v>
      </c>
      <c r="R3891" t="s">
        <v>229</v>
      </c>
      <c r="S3891" t="s">
        <v>230</v>
      </c>
      <c r="T3891" t="s">
        <v>165</v>
      </c>
      <c r="U3891" t="s">
        <v>166</v>
      </c>
      <c r="V3891" t="s">
        <v>43</v>
      </c>
      <c r="W3891" t="s">
        <v>44</v>
      </c>
      <c r="X3891" t="s">
        <v>45</v>
      </c>
      <c r="Y3891" t="s">
        <v>46</v>
      </c>
      <c r="Z3891">
        <v>1008.00000224</v>
      </c>
      <c r="AA3891" t="s">
        <v>686</v>
      </c>
      <c r="AB3891" t="s">
        <v>687</v>
      </c>
      <c r="AC3891" t="str">
        <f t="shared" si="60"/>
        <v>2025</v>
      </c>
    </row>
    <row r="3892" spans="1:29" x14ac:dyDescent="0.25">
      <c r="A3892" t="s">
        <v>27</v>
      </c>
      <c r="B3892" t="s">
        <v>1091</v>
      </c>
      <c r="C3892" t="s">
        <v>1134</v>
      </c>
      <c r="D3892" t="s">
        <v>60</v>
      </c>
      <c r="E3892" t="s">
        <v>61</v>
      </c>
      <c r="F3892" t="s">
        <v>30</v>
      </c>
      <c r="G3892" t="s">
        <v>31</v>
      </c>
      <c r="H3892" t="s">
        <v>62</v>
      </c>
      <c r="I3892" t="s">
        <v>63</v>
      </c>
      <c r="J3892" t="s">
        <v>110</v>
      </c>
      <c r="K3892" t="s">
        <v>111</v>
      </c>
      <c r="L3892" t="s">
        <v>985</v>
      </c>
      <c r="M3892" t="s">
        <v>986</v>
      </c>
      <c r="N3892" t="s">
        <v>987</v>
      </c>
      <c r="O3892" t="s">
        <v>988</v>
      </c>
      <c r="P3892" t="s">
        <v>38</v>
      </c>
      <c r="Q3892" t="s">
        <v>38</v>
      </c>
      <c r="R3892" t="s">
        <v>292</v>
      </c>
      <c r="S3892" t="s">
        <v>293</v>
      </c>
      <c r="T3892" t="s">
        <v>294</v>
      </c>
      <c r="U3892" t="s">
        <v>295</v>
      </c>
      <c r="V3892" t="s">
        <v>253</v>
      </c>
      <c r="W3892" t="s">
        <v>254</v>
      </c>
      <c r="X3892" t="s">
        <v>45</v>
      </c>
      <c r="Y3892" t="s">
        <v>46</v>
      </c>
      <c r="Z3892">
        <v>5000000.0000999998</v>
      </c>
      <c r="AA3892" t="s">
        <v>296</v>
      </c>
      <c r="AB3892" t="s">
        <v>297</v>
      </c>
      <c r="AC3892" t="str">
        <f t="shared" si="60"/>
        <v>2025</v>
      </c>
    </row>
    <row r="3893" spans="1:29" x14ac:dyDescent="0.25">
      <c r="A3893" t="s">
        <v>27</v>
      </c>
      <c r="B3893" t="s">
        <v>1091</v>
      </c>
      <c r="C3893" t="s">
        <v>1134</v>
      </c>
      <c r="D3893" t="s">
        <v>60</v>
      </c>
      <c r="E3893" t="s">
        <v>61</v>
      </c>
      <c r="F3893" t="s">
        <v>30</v>
      </c>
      <c r="G3893" t="s">
        <v>31</v>
      </c>
      <c r="H3893" t="s">
        <v>62</v>
      </c>
      <c r="I3893" t="s">
        <v>63</v>
      </c>
      <c r="J3893" t="s">
        <v>147</v>
      </c>
      <c r="K3893" t="s">
        <v>159</v>
      </c>
      <c r="L3893" t="s">
        <v>38</v>
      </c>
      <c r="M3893" t="s">
        <v>38</v>
      </c>
      <c r="N3893" t="s">
        <v>38</v>
      </c>
      <c r="O3893" t="s">
        <v>38</v>
      </c>
      <c r="P3893" t="s">
        <v>38</v>
      </c>
      <c r="Q3893" t="s">
        <v>38</v>
      </c>
      <c r="R3893" t="s">
        <v>241</v>
      </c>
      <c r="S3893" t="s">
        <v>242</v>
      </c>
      <c r="T3893" t="s">
        <v>243</v>
      </c>
      <c r="U3893" t="s">
        <v>244</v>
      </c>
      <c r="V3893" t="s">
        <v>245</v>
      </c>
      <c r="W3893" t="s">
        <v>246</v>
      </c>
      <c r="X3893" t="s">
        <v>74</v>
      </c>
      <c r="Y3893" t="s">
        <v>75</v>
      </c>
      <c r="Z3893">
        <v>75.396826984126989</v>
      </c>
      <c r="AA3893" t="s">
        <v>298</v>
      </c>
      <c r="AB3893" t="s">
        <v>299</v>
      </c>
      <c r="AC3893" t="str">
        <f t="shared" si="60"/>
        <v>2025</v>
      </c>
    </row>
    <row r="3894" spans="1:29" x14ac:dyDescent="0.25">
      <c r="A3894" t="s">
        <v>27</v>
      </c>
      <c r="B3894" t="s">
        <v>1091</v>
      </c>
      <c r="C3894" t="s">
        <v>1134</v>
      </c>
      <c r="D3894" t="s">
        <v>60</v>
      </c>
      <c r="E3894" t="s">
        <v>61</v>
      </c>
      <c r="F3894" t="s">
        <v>30</v>
      </c>
      <c r="G3894" t="s">
        <v>31</v>
      </c>
      <c r="H3894" t="s">
        <v>62</v>
      </c>
      <c r="I3894" t="s">
        <v>63</v>
      </c>
      <c r="J3894" t="s">
        <v>147</v>
      </c>
      <c r="K3894" t="s">
        <v>159</v>
      </c>
      <c r="L3894" t="s">
        <v>38</v>
      </c>
      <c r="M3894" t="s">
        <v>38</v>
      </c>
      <c r="N3894" t="s">
        <v>38</v>
      </c>
      <c r="O3894" t="s">
        <v>38</v>
      </c>
      <c r="P3894" t="s">
        <v>38</v>
      </c>
      <c r="Q3894" t="s">
        <v>38</v>
      </c>
      <c r="R3894" t="s">
        <v>241</v>
      </c>
      <c r="S3894" t="s">
        <v>242</v>
      </c>
      <c r="T3894" t="s">
        <v>243</v>
      </c>
      <c r="U3894" t="s">
        <v>244</v>
      </c>
      <c r="V3894" t="s">
        <v>245</v>
      </c>
      <c r="W3894" t="s">
        <v>246</v>
      </c>
      <c r="X3894" t="s">
        <v>74</v>
      </c>
      <c r="Y3894" t="s">
        <v>75</v>
      </c>
      <c r="Z3894">
        <v>75.396826984126989</v>
      </c>
      <c r="AA3894" t="s">
        <v>539</v>
      </c>
      <c r="AB3894" t="s">
        <v>540</v>
      </c>
      <c r="AC3894" t="str">
        <f t="shared" si="60"/>
        <v>2025</v>
      </c>
    </row>
    <row r="3895" spans="1:29" x14ac:dyDescent="0.25">
      <c r="A3895" t="s">
        <v>27</v>
      </c>
      <c r="B3895" t="s">
        <v>1091</v>
      </c>
      <c r="C3895" t="s">
        <v>1136</v>
      </c>
      <c r="D3895" t="s">
        <v>60</v>
      </c>
      <c r="E3895" t="s">
        <v>61</v>
      </c>
      <c r="F3895" t="s">
        <v>30</v>
      </c>
      <c r="G3895" t="s">
        <v>31</v>
      </c>
      <c r="H3895" t="s">
        <v>62</v>
      </c>
      <c r="I3895" t="s">
        <v>63</v>
      </c>
      <c r="J3895" t="s">
        <v>123</v>
      </c>
      <c r="K3895" t="s">
        <v>124</v>
      </c>
      <c r="L3895" t="s">
        <v>38</v>
      </c>
      <c r="M3895" t="s">
        <v>38</v>
      </c>
      <c r="N3895" t="s">
        <v>347</v>
      </c>
      <c r="O3895" t="s">
        <v>348</v>
      </c>
      <c r="P3895" t="s">
        <v>38</v>
      </c>
      <c r="Q3895" t="s">
        <v>38</v>
      </c>
      <c r="R3895" t="s">
        <v>163</v>
      </c>
      <c r="S3895" t="s">
        <v>164</v>
      </c>
      <c r="T3895" t="s">
        <v>165</v>
      </c>
      <c r="U3895" t="s">
        <v>166</v>
      </c>
      <c r="V3895" t="s">
        <v>43</v>
      </c>
      <c r="W3895" t="s">
        <v>44</v>
      </c>
      <c r="X3895" t="s">
        <v>45</v>
      </c>
      <c r="Y3895" t="s">
        <v>46</v>
      </c>
      <c r="Z3895">
        <v>-87031</v>
      </c>
      <c r="AA3895" t="s">
        <v>269</v>
      </c>
      <c r="AB3895" t="s">
        <v>270</v>
      </c>
      <c r="AC3895" t="str">
        <f t="shared" si="60"/>
        <v>2025</v>
      </c>
    </row>
    <row r="3896" spans="1:29" x14ac:dyDescent="0.25">
      <c r="A3896" t="s">
        <v>27</v>
      </c>
      <c r="B3896" t="s">
        <v>1091</v>
      </c>
      <c r="C3896" t="s">
        <v>1134</v>
      </c>
      <c r="D3896" t="s">
        <v>60</v>
      </c>
      <c r="E3896" t="s">
        <v>61</v>
      </c>
      <c r="F3896" t="s">
        <v>30</v>
      </c>
      <c r="G3896" t="s">
        <v>31</v>
      </c>
      <c r="H3896" t="s">
        <v>62</v>
      </c>
      <c r="I3896" t="s">
        <v>63</v>
      </c>
      <c r="J3896" t="s">
        <v>147</v>
      </c>
      <c r="K3896" t="s">
        <v>159</v>
      </c>
      <c r="L3896" t="s">
        <v>38</v>
      </c>
      <c r="M3896" t="s">
        <v>38</v>
      </c>
      <c r="N3896" t="s">
        <v>38</v>
      </c>
      <c r="O3896" t="s">
        <v>38</v>
      </c>
      <c r="P3896" t="s">
        <v>38</v>
      </c>
      <c r="Q3896" t="s">
        <v>38</v>
      </c>
      <c r="R3896" t="s">
        <v>241</v>
      </c>
      <c r="S3896" t="s">
        <v>242</v>
      </c>
      <c r="T3896" t="s">
        <v>243</v>
      </c>
      <c r="U3896" t="s">
        <v>244</v>
      </c>
      <c r="V3896" t="s">
        <v>245</v>
      </c>
      <c r="W3896" t="s">
        <v>246</v>
      </c>
      <c r="X3896" t="s">
        <v>74</v>
      </c>
      <c r="Y3896" t="s">
        <v>75</v>
      </c>
      <c r="Z3896">
        <v>75.396826984126989</v>
      </c>
      <c r="AA3896" t="s">
        <v>614</v>
      </c>
      <c r="AB3896" t="s">
        <v>615</v>
      </c>
      <c r="AC3896" t="str">
        <f t="shared" si="60"/>
        <v>2025</v>
      </c>
    </row>
    <row r="3897" spans="1:29" x14ac:dyDescent="0.25">
      <c r="A3897" t="s">
        <v>27</v>
      </c>
      <c r="B3897" t="s">
        <v>1091</v>
      </c>
      <c r="C3897" t="s">
        <v>1134</v>
      </c>
      <c r="D3897" t="s">
        <v>60</v>
      </c>
      <c r="E3897" t="s">
        <v>61</v>
      </c>
      <c r="F3897" t="s">
        <v>30</v>
      </c>
      <c r="G3897" t="s">
        <v>31</v>
      </c>
      <c r="H3897" t="s">
        <v>62</v>
      </c>
      <c r="I3897" t="s">
        <v>63</v>
      </c>
      <c r="J3897" t="s">
        <v>147</v>
      </c>
      <c r="K3897" t="s">
        <v>159</v>
      </c>
      <c r="L3897" t="s">
        <v>38</v>
      </c>
      <c r="M3897" t="s">
        <v>38</v>
      </c>
      <c r="N3897" t="s">
        <v>38</v>
      </c>
      <c r="O3897" t="s">
        <v>38</v>
      </c>
      <c r="P3897" t="s">
        <v>38</v>
      </c>
      <c r="Q3897" t="s">
        <v>38</v>
      </c>
      <c r="R3897" t="s">
        <v>277</v>
      </c>
      <c r="S3897" t="s">
        <v>278</v>
      </c>
      <c r="T3897" t="s">
        <v>243</v>
      </c>
      <c r="U3897" t="s">
        <v>244</v>
      </c>
      <c r="V3897" t="s">
        <v>245</v>
      </c>
      <c r="W3897" t="s">
        <v>246</v>
      </c>
      <c r="X3897" t="s">
        <v>74</v>
      </c>
      <c r="Y3897" t="s">
        <v>75</v>
      </c>
      <c r="Z3897">
        <v>75.396826984126989</v>
      </c>
      <c r="AA3897" t="s">
        <v>279</v>
      </c>
      <c r="AB3897" t="s">
        <v>280</v>
      </c>
      <c r="AC3897" t="str">
        <f t="shared" si="60"/>
        <v>2025</v>
      </c>
    </row>
    <row r="3898" spans="1:29" x14ac:dyDescent="0.25">
      <c r="A3898" t="s">
        <v>27</v>
      </c>
      <c r="B3898" t="s">
        <v>1091</v>
      </c>
      <c r="C3898" t="s">
        <v>1134</v>
      </c>
      <c r="D3898" t="s">
        <v>60</v>
      </c>
      <c r="E3898" t="s">
        <v>61</v>
      </c>
      <c r="F3898" t="s">
        <v>30</v>
      </c>
      <c r="G3898" t="s">
        <v>31</v>
      </c>
      <c r="H3898" t="s">
        <v>62</v>
      </c>
      <c r="I3898" t="s">
        <v>63</v>
      </c>
      <c r="J3898" t="s">
        <v>123</v>
      </c>
      <c r="K3898" t="s">
        <v>124</v>
      </c>
      <c r="L3898" t="s">
        <v>38</v>
      </c>
      <c r="M3898" t="s">
        <v>38</v>
      </c>
      <c r="N3898" t="s">
        <v>38</v>
      </c>
      <c r="O3898" t="s">
        <v>38</v>
      </c>
      <c r="P3898" t="s">
        <v>187</v>
      </c>
      <c r="Q3898" t="s">
        <v>182</v>
      </c>
      <c r="R3898" t="s">
        <v>229</v>
      </c>
      <c r="S3898" t="s">
        <v>230</v>
      </c>
      <c r="T3898" t="s">
        <v>165</v>
      </c>
      <c r="U3898" t="s">
        <v>166</v>
      </c>
      <c r="V3898" t="s">
        <v>43</v>
      </c>
      <c r="W3898" t="s">
        <v>44</v>
      </c>
      <c r="X3898" t="s">
        <v>45</v>
      </c>
      <c r="Y3898" t="s">
        <v>46</v>
      </c>
      <c r="Z3898">
        <v>1021.50000227</v>
      </c>
      <c r="AA3898" t="s">
        <v>563</v>
      </c>
      <c r="AB3898" t="s">
        <v>564</v>
      </c>
      <c r="AC3898" t="str">
        <f t="shared" si="60"/>
        <v>2025</v>
      </c>
    </row>
    <row r="3899" spans="1:29" x14ac:dyDescent="0.25">
      <c r="A3899" t="s">
        <v>27</v>
      </c>
      <c r="B3899" t="s">
        <v>1091</v>
      </c>
      <c r="C3899" t="s">
        <v>1136</v>
      </c>
      <c r="D3899" t="s">
        <v>60</v>
      </c>
      <c r="E3899" t="s">
        <v>61</v>
      </c>
      <c r="F3899" t="s">
        <v>30</v>
      </c>
      <c r="G3899" t="s">
        <v>31</v>
      </c>
      <c r="H3899" t="s">
        <v>62</v>
      </c>
      <c r="I3899" t="s">
        <v>63</v>
      </c>
      <c r="J3899" t="s">
        <v>123</v>
      </c>
      <c r="K3899" t="s">
        <v>124</v>
      </c>
      <c r="L3899" t="s">
        <v>38</v>
      </c>
      <c r="M3899" t="s">
        <v>38</v>
      </c>
      <c r="N3899" t="s">
        <v>610</v>
      </c>
      <c r="O3899" t="s">
        <v>611</v>
      </c>
      <c r="P3899" t="s">
        <v>38</v>
      </c>
      <c r="Q3899" t="s">
        <v>38</v>
      </c>
      <c r="R3899" t="s">
        <v>353</v>
      </c>
      <c r="S3899" t="s">
        <v>354</v>
      </c>
      <c r="T3899" t="s">
        <v>251</v>
      </c>
      <c r="U3899" t="s">
        <v>252</v>
      </c>
      <c r="V3899" t="s">
        <v>253</v>
      </c>
      <c r="W3899" t="s">
        <v>254</v>
      </c>
      <c r="X3899" t="s">
        <v>45</v>
      </c>
      <c r="Y3899" t="s">
        <v>46</v>
      </c>
      <c r="Z3899">
        <v>-4122</v>
      </c>
      <c r="AA3899" t="s">
        <v>355</v>
      </c>
      <c r="AB3899" t="s">
        <v>1039</v>
      </c>
      <c r="AC3899" t="str">
        <f t="shared" si="60"/>
        <v>2025</v>
      </c>
    </row>
    <row r="3900" spans="1:29" x14ac:dyDescent="0.25">
      <c r="A3900" t="s">
        <v>27</v>
      </c>
      <c r="B3900" t="s">
        <v>1091</v>
      </c>
      <c r="C3900" t="s">
        <v>1134</v>
      </c>
      <c r="D3900" t="s">
        <v>60</v>
      </c>
      <c r="E3900" t="s">
        <v>61</v>
      </c>
      <c r="F3900" t="s">
        <v>30</v>
      </c>
      <c r="G3900" t="s">
        <v>31</v>
      </c>
      <c r="H3900" t="s">
        <v>62</v>
      </c>
      <c r="I3900" t="s">
        <v>63</v>
      </c>
      <c r="J3900" t="s">
        <v>123</v>
      </c>
      <c r="K3900" t="s">
        <v>124</v>
      </c>
      <c r="L3900" t="s">
        <v>38</v>
      </c>
      <c r="M3900" t="s">
        <v>38</v>
      </c>
      <c r="N3900" t="s">
        <v>610</v>
      </c>
      <c r="O3900" t="s">
        <v>611</v>
      </c>
      <c r="P3900" t="s">
        <v>38</v>
      </c>
      <c r="Q3900" t="s">
        <v>38</v>
      </c>
      <c r="R3900" t="s">
        <v>353</v>
      </c>
      <c r="S3900" t="s">
        <v>354</v>
      </c>
      <c r="T3900" t="s">
        <v>251</v>
      </c>
      <c r="U3900" t="s">
        <v>252</v>
      </c>
      <c r="V3900" t="s">
        <v>253</v>
      </c>
      <c r="W3900" t="s">
        <v>254</v>
      </c>
      <c r="X3900" t="s">
        <v>45</v>
      </c>
      <c r="Y3900" t="s">
        <v>46</v>
      </c>
      <c r="Z3900">
        <v>2883.8901000000001</v>
      </c>
      <c r="AA3900" t="s">
        <v>355</v>
      </c>
      <c r="AB3900" t="s">
        <v>1039</v>
      </c>
      <c r="AC3900" t="str">
        <f t="shared" si="60"/>
        <v>2025</v>
      </c>
    </row>
    <row r="3901" spans="1:29" x14ac:dyDescent="0.25">
      <c r="A3901" t="s">
        <v>27</v>
      </c>
      <c r="B3901" t="s">
        <v>1091</v>
      </c>
      <c r="C3901" t="s">
        <v>1134</v>
      </c>
      <c r="D3901" t="s">
        <v>60</v>
      </c>
      <c r="E3901" t="s">
        <v>61</v>
      </c>
      <c r="F3901" t="s">
        <v>30</v>
      </c>
      <c r="G3901" t="s">
        <v>31</v>
      </c>
      <c r="H3901" t="s">
        <v>62</v>
      </c>
      <c r="I3901" t="s">
        <v>63</v>
      </c>
      <c r="J3901" t="s">
        <v>110</v>
      </c>
      <c r="K3901" t="s">
        <v>111</v>
      </c>
      <c r="L3901" t="s">
        <v>616</v>
      </c>
      <c r="M3901" t="s">
        <v>617</v>
      </c>
      <c r="N3901" t="s">
        <v>38</v>
      </c>
      <c r="O3901" t="s">
        <v>38</v>
      </c>
      <c r="P3901" t="s">
        <v>38</v>
      </c>
      <c r="Q3901" t="s">
        <v>38</v>
      </c>
      <c r="R3901" t="s">
        <v>277</v>
      </c>
      <c r="S3901" t="s">
        <v>278</v>
      </c>
      <c r="T3901" t="s">
        <v>243</v>
      </c>
      <c r="U3901" t="s">
        <v>244</v>
      </c>
      <c r="V3901" t="s">
        <v>245</v>
      </c>
      <c r="W3901" t="s">
        <v>246</v>
      </c>
      <c r="X3901" t="s">
        <v>74</v>
      </c>
      <c r="Y3901" t="s">
        <v>75</v>
      </c>
      <c r="Z3901">
        <v>363.00000599999998</v>
      </c>
      <c r="AA3901" t="s">
        <v>851</v>
      </c>
      <c r="AB3901" t="s">
        <v>852</v>
      </c>
      <c r="AC3901" t="str">
        <f t="shared" si="60"/>
        <v>2025</v>
      </c>
    </row>
    <row r="3902" spans="1:29" x14ac:dyDescent="0.25">
      <c r="A3902" t="s">
        <v>27</v>
      </c>
      <c r="B3902" t="s">
        <v>1091</v>
      </c>
      <c r="C3902" t="s">
        <v>1134</v>
      </c>
      <c r="D3902" t="s">
        <v>60</v>
      </c>
      <c r="E3902" t="s">
        <v>61</v>
      </c>
      <c r="F3902" t="s">
        <v>30</v>
      </c>
      <c r="G3902" t="s">
        <v>31</v>
      </c>
      <c r="H3902" t="s">
        <v>62</v>
      </c>
      <c r="I3902" t="s">
        <v>63</v>
      </c>
      <c r="J3902" t="s">
        <v>147</v>
      </c>
      <c r="K3902" t="s">
        <v>159</v>
      </c>
      <c r="L3902" t="s">
        <v>38</v>
      </c>
      <c r="M3902" t="s">
        <v>38</v>
      </c>
      <c r="N3902" t="s">
        <v>38</v>
      </c>
      <c r="O3902" t="s">
        <v>38</v>
      </c>
      <c r="P3902" t="s">
        <v>38</v>
      </c>
      <c r="Q3902" t="s">
        <v>38</v>
      </c>
      <c r="R3902" t="s">
        <v>376</v>
      </c>
      <c r="S3902" t="s">
        <v>377</v>
      </c>
      <c r="T3902" t="s">
        <v>378</v>
      </c>
      <c r="U3902" t="s">
        <v>377</v>
      </c>
      <c r="V3902" t="s">
        <v>118</v>
      </c>
      <c r="W3902" t="s">
        <v>119</v>
      </c>
      <c r="X3902" t="s">
        <v>74</v>
      </c>
      <c r="Y3902" t="s">
        <v>75</v>
      </c>
      <c r="Z3902">
        <v>75.396826984126989</v>
      </c>
      <c r="AA3902" t="s">
        <v>528</v>
      </c>
      <c r="AB3902" t="s">
        <v>529</v>
      </c>
      <c r="AC3902" t="str">
        <f t="shared" si="60"/>
        <v>2025</v>
      </c>
    </row>
    <row r="3903" spans="1:29" x14ac:dyDescent="0.25">
      <c r="A3903" t="s">
        <v>27</v>
      </c>
      <c r="B3903" t="s">
        <v>1091</v>
      </c>
      <c r="C3903" t="s">
        <v>1136</v>
      </c>
      <c r="D3903" t="s">
        <v>60</v>
      </c>
      <c r="E3903" t="s">
        <v>61</v>
      </c>
      <c r="F3903" t="s">
        <v>30</v>
      </c>
      <c r="G3903" t="s">
        <v>31</v>
      </c>
      <c r="H3903" t="s">
        <v>62</v>
      </c>
      <c r="I3903" t="s">
        <v>63</v>
      </c>
      <c r="J3903" t="s">
        <v>123</v>
      </c>
      <c r="K3903" t="s">
        <v>124</v>
      </c>
      <c r="L3903" t="s">
        <v>38</v>
      </c>
      <c r="M3903" t="s">
        <v>38</v>
      </c>
      <c r="N3903" t="s">
        <v>38</v>
      </c>
      <c r="O3903" t="s">
        <v>38</v>
      </c>
      <c r="P3903" t="s">
        <v>187</v>
      </c>
      <c r="Q3903" t="s">
        <v>182</v>
      </c>
      <c r="R3903" t="s">
        <v>229</v>
      </c>
      <c r="S3903" t="s">
        <v>230</v>
      </c>
      <c r="T3903" t="s">
        <v>165</v>
      </c>
      <c r="U3903" t="s">
        <v>166</v>
      </c>
      <c r="V3903" t="s">
        <v>43</v>
      </c>
      <c r="W3903" t="s">
        <v>44</v>
      </c>
      <c r="X3903" t="s">
        <v>45</v>
      </c>
      <c r="Y3903" t="s">
        <v>46</v>
      </c>
      <c r="Z3903">
        <v>-1008</v>
      </c>
      <c r="AA3903" t="s">
        <v>686</v>
      </c>
      <c r="AB3903" t="s">
        <v>687</v>
      </c>
      <c r="AC3903" t="str">
        <f t="shared" si="60"/>
        <v>2025</v>
      </c>
    </row>
    <row r="3904" spans="1:29" x14ac:dyDescent="0.25">
      <c r="A3904" t="s">
        <v>27</v>
      </c>
      <c r="B3904" t="s">
        <v>1091</v>
      </c>
      <c r="C3904" t="s">
        <v>1134</v>
      </c>
      <c r="D3904" t="s">
        <v>60</v>
      </c>
      <c r="E3904" t="s">
        <v>61</v>
      </c>
      <c r="F3904" t="s">
        <v>30</v>
      </c>
      <c r="G3904" t="s">
        <v>31</v>
      </c>
      <c r="H3904" t="s">
        <v>62</v>
      </c>
      <c r="I3904" t="s">
        <v>63</v>
      </c>
      <c r="J3904" t="s">
        <v>147</v>
      </c>
      <c r="K3904" t="s">
        <v>159</v>
      </c>
      <c r="L3904" t="s">
        <v>38</v>
      </c>
      <c r="M3904" t="s">
        <v>38</v>
      </c>
      <c r="N3904" t="s">
        <v>38</v>
      </c>
      <c r="O3904" t="s">
        <v>38</v>
      </c>
      <c r="P3904" t="s">
        <v>38</v>
      </c>
      <c r="Q3904" t="s">
        <v>38</v>
      </c>
      <c r="R3904" t="s">
        <v>376</v>
      </c>
      <c r="S3904" t="s">
        <v>377</v>
      </c>
      <c r="T3904" t="s">
        <v>378</v>
      </c>
      <c r="U3904" t="s">
        <v>377</v>
      </c>
      <c r="V3904" t="s">
        <v>118</v>
      </c>
      <c r="W3904" t="s">
        <v>119</v>
      </c>
      <c r="X3904" t="s">
        <v>74</v>
      </c>
      <c r="Y3904" t="s">
        <v>75</v>
      </c>
      <c r="Z3904">
        <v>75.396826984126989</v>
      </c>
      <c r="AA3904" t="s">
        <v>612</v>
      </c>
      <c r="AB3904" t="s">
        <v>613</v>
      </c>
      <c r="AC3904" t="str">
        <f t="shared" si="60"/>
        <v>2025</v>
      </c>
    </row>
    <row r="3905" spans="1:29" x14ac:dyDescent="0.25">
      <c r="A3905" t="s">
        <v>27</v>
      </c>
      <c r="B3905" t="s">
        <v>1091</v>
      </c>
      <c r="C3905" t="s">
        <v>1134</v>
      </c>
      <c r="D3905" t="s">
        <v>60</v>
      </c>
      <c r="E3905" t="s">
        <v>61</v>
      </c>
      <c r="F3905" t="s">
        <v>30</v>
      </c>
      <c r="G3905" t="s">
        <v>31</v>
      </c>
      <c r="H3905" t="s">
        <v>62</v>
      </c>
      <c r="I3905" t="s">
        <v>63</v>
      </c>
      <c r="J3905" t="s">
        <v>147</v>
      </c>
      <c r="K3905" t="s">
        <v>159</v>
      </c>
      <c r="L3905" t="s">
        <v>38</v>
      </c>
      <c r="M3905" t="s">
        <v>38</v>
      </c>
      <c r="N3905" t="s">
        <v>38</v>
      </c>
      <c r="O3905" t="s">
        <v>38</v>
      </c>
      <c r="P3905" t="s">
        <v>38</v>
      </c>
      <c r="Q3905" t="s">
        <v>38</v>
      </c>
      <c r="R3905" t="s">
        <v>376</v>
      </c>
      <c r="S3905" t="s">
        <v>377</v>
      </c>
      <c r="T3905" t="s">
        <v>378</v>
      </c>
      <c r="U3905" t="s">
        <v>377</v>
      </c>
      <c r="V3905" t="s">
        <v>118</v>
      </c>
      <c r="W3905" t="s">
        <v>119</v>
      </c>
      <c r="X3905" t="s">
        <v>74</v>
      </c>
      <c r="Y3905" t="s">
        <v>75</v>
      </c>
      <c r="Z3905">
        <v>75.396826984126989</v>
      </c>
      <c r="AA3905" t="s">
        <v>402</v>
      </c>
      <c r="AB3905" t="s">
        <v>403</v>
      </c>
      <c r="AC3905" t="str">
        <f t="shared" si="60"/>
        <v>2025</v>
      </c>
    </row>
    <row r="3906" spans="1:29" x14ac:dyDescent="0.25">
      <c r="A3906" t="s">
        <v>27</v>
      </c>
      <c r="B3906" t="s">
        <v>1091</v>
      </c>
      <c r="C3906" t="s">
        <v>1134</v>
      </c>
      <c r="D3906" t="s">
        <v>60</v>
      </c>
      <c r="E3906" t="s">
        <v>61</v>
      </c>
      <c r="F3906" t="s">
        <v>30</v>
      </c>
      <c r="G3906" t="s">
        <v>31</v>
      </c>
      <c r="H3906" t="s">
        <v>62</v>
      </c>
      <c r="I3906" t="s">
        <v>63</v>
      </c>
      <c r="J3906" t="s">
        <v>147</v>
      </c>
      <c r="K3906" t="s">
        <v>159</v>
      </c>
      <c r="L3906" t="s">
        <v>38</v>
      </c>
      <c r="M3906" t="s">
        <v>38</v>
      </c>
      <c r="N3906" t="s">
        <v>38</v>
      </c>
      <c r="O3906" t="s">
        <v>38</v>
      </c>
      <c r="P3906" t="s">
        <v>38</v>
      </c>
      <c r="Q3906" t="s">
        <v>38</v>
      </c>
      <c r="R3906" t="s">
        <v>141</v>
      </c>
      <c r="S3906" t="s">
        <v>142</v>
      </c>
      <c r="T3906" t="s">
        <v>143</v>
      </c>
      <c r="U3906" t="s">
        <v>144</v>
      </c>
      <c r="V3906" t="s">
        <v>118</v>
      </c>
      <c r="W3906" t="s">
        <v>119</v>
      </c>
      <c r="X3906" t="s">
        <v>74</v>
      </c>
      <c r="Y3906" t="s">
        <v>75</v>
      </c>
      <c r="Z3906">
        <v>75.396826984126989</v>
      </c>
      <c r="AA3906" t="s">
        <v>145</v>
      </c>
      <c r="AB3906" t="s">
        <v>146</v>
      </c>
      <c r="AC3906" t="str">
        <f t="shared" si="60"/>
        <v>2025</v>
      </c>
    </row>
    <row r="3907" spans="1:29" x14ac:dyDescent="0.25">
      <c r="A3907" t="s">
        <v>27</v>
      </c>
      <c r="B3907" t="s">
        <v>1091</v>
      </c>
      <c r="C3907" t="s">
        <v>1134</v>
      </c>
      <c r="D3907" t="s">
        <v>60</v>
      </c>
      <c r="E3907" t="s">
        <v>61</v>
      </c>
      <c r="F3907" t="s">
        <v>30</v>
      </c>
      <c r="G3907" t="s">
        <v>31</v>
      </c>
      <c r="H3907" t="s">
        <v>62</v>
      </c>
      <c r="I3907" t="s">
        <v>63</v>
      </c>
      <c r="J3907" t="s">
        <v>123</v>
      </c>
      <c r="K3907" t="s">
        <v>124</v>
      </c>
      <c r="L3907" t="s">
        <v>38</v>
      </c>
      <c r="M3907" t="s">
        <v>38</v>
      </c>
      <c r="N3907" t="s">
        <v>38</v>
      </c>
      <c r="O3907" t="s">
        <v>38</v>
      </c>
      <c r="P3907" t="s">
        <v>187</v>
      </c>
      <c r="Q3907" t="s">
        <v>182</v>
      </c>
      <c r="R3907" t="s">
        <v>169</v>
      </c>
      <c r="S3907" t="s">
        <v>170</v>
      </c>
      <c r="T3907" t="s">
        <v>171</v>
      </c>
      <c r="U3907" t="s">
        <v>172</v>
      </c>
      <c r="V3907" t="s">
        <v>72</v>
      </c>
      <c r="W3907" t="s">
        <v>73</v>
      </c>
      <c r="X3907" t="s">
        <v>74</v>
      </c>
      <c r="Y3907" t="s">
        <v>75</v>
      </c>
      <c r="Z3907">
        <v>1255.5000027900001</v>
      </c>
      <c r="AA3907" t="s">
        <v>173</v>
      </c>
      <c r="AB3907" t="s">
        <v>174</v>
      </c>
      <c r="AC3907" t="str">
        <f t="shared" ref="AC3907:AC3970" si="61">IF(OR(B3907="Eelarve_liigendus",B3907="Eelarve_ule",B3907="Kinnitatud eelarve",B3907="Lisaeelarve"),"2025",C3907)</f>
        <v>2025</v>
      </c>
    </row>
    <row r="3908" spans="1:29" x14ac:dyDescent="0.25">
      <c r="A3908" t="s">
        <v>27</v>
      </c>
      <c r="B3908" t="s">
        <v>1091</v>
      </c>
      <c r="C3908" t="s">
        <v>1134</v>
      </c>
      <c r="D3908" t="s">
        <v>60</v>
      </c>
      <c r="E3908" t="s">
        <v>61</v>
      </c>
      <c r="F3908" t="s">
        <v>30</v>
      </c>
      <c r="G3908" t="s">
        <v>31</v>
      </c>
      <c r="H3908" t="s">
        <v>62</v>
      </c>
      <c r="I3908" t="s">
        <v>63</v>
      </c>
      <c r="J3908" t="s">
        <v>147</v>
      </c>
      <c r="K3908" t="s">
        <v>159</v>
      </c>
      <c r="L3908" t="s">
        <v>38</v>
      </c>
      <c r="M3908" t="s">
        <v>38</v>
      </c>
      <c r="N3908" t="s">
        <v>38</v>
      </c>
      <c r="O3908" t="s">
        <v>38</v>
      </c>
      <c r="P3908" t="s">
        <v>38</v>
      </c>
      <c r="Q3908" t="s">
        <v>38</v>
      </c>
      <c r="R3908" t="s">
        <v>224</v>
      </c>
      <c r="S3908" t="s">
        <v>225</v>
      </c>
      <c r="T3908" t="s">
        <v>226</v>
      </c>
      <c r="U3908" t="s">
        <v>225</v>
      </c>
      <c r="V3908" t="s">
        <v>118</v>
      </c>
      <c r="W3908" t="s">
        <v>119</v>
      </c>
      <c r="X3908" t="s">
        <v>74</v>
      </c>
      <c r="Y3908" t="s">
        <v>75</v>
      </c>
      <c r="Z3908">
        <v>75.396826984126989</v>
      </c>
      <c r="AA3908" t="s">
        <v>765</v>
      </c>
      <c r="AB3908" t="s">
        <v>766</v>
      </c>
      <c r="AC3908" t="str">
        <f t="shared" si="61"/>
        <v>2025</v>
      </c>
    </row>
    <row r="3909" spans="1:29" x14ac:dyDescent="0.25">
      <c r="A3909" t="s">
        <v>27</v>
      </c>
      <c r="B3909" t="s">
        <v>1091</v>
      </c>
      <c r="C3909" t="s">
        <v>1134</v>
      </c>
      <c r="D3909" t="s">
        <v>60</v>
      </c>
      <c r="E3909" t="s">
        <v>61</v>
      </c>
      <c r="F3909" t="s">
        <v>30</v>
      </c>
      <c r="G3909" t="s">
        <v>31</v>
      </c>
      <c r="H3909" t="s">
        <v>62</v>
      </c>
      <c r="I3909" t="s">
        <v>63</v>
      </c>
      <c r="J3909" t="s">
        <v>147</v>
      </c>
      <c r="K3909" t="s">
        <v>159</v>
      </c>
      <c r="L3909" t="s">
        <v>38</v>
      </c>
      <c r="M3909" t="s">
        <v>38</v>
      </c>
      <c r="N3909" t="s">
        <v>38</v>
      </c>
      <c r="O3909" t="s">
        <v>38</v>
      </c>
      <c r="P3909" t="s">
        <v>38</v>
      </c>
      <c r="Q3909" t="s">
        <v>38</v>
      </c>
      <c r="R3909" t="s">
        <v>224</v>
      </c>
      <c r="S3909" t="s">
        <v>225</v>
      </c>
      <c r="T3909" t="s">
        <v>226</v>
      </c>
      <c r="U3909" t="s">
        <v>225</v>
      </c>
      <c r="V3909" t="s">
        <v>118</v>
      </c>
      <c r="W3909" t="s">
        <v>119</v>
      </c>
      <c r="X3909" t="s">
        <v>74</v>
      </c>
      <c r="Y3909" t="s">
        <v>75</v>
      </c>
      <c r="Z3909">
        <v>75.396826984126989</v>
      </c>
      <c r="AA3909" t="s">
        <v>404</v>
      </c>
      <c r="AB3909" t="s">
        <v>405</v>
      </c>
      <c r="AC3909" t="str">
        <f t="shared" si="61"/>
        <v>2025</v>
      </c>
    </row>
    <row r="3910" spans="1:29" x14ac:dyDescent="0.25">
      <c r="A3910" t="s">
        <v>27</v>
      </c>
      <c r="B3910" t="s">
        <v>1091</v>
      </c>
      <c r="C3910" t="s">
        <v>1134</v>
      </c>
      <c r="D3910" t="s">
        <v>60</v>
      </c>
      <c r="E3910" t="s">
        <v>61</v>
      </c>
      <c r="F3910" t="s">
        <v>30</v>
      </c>
      <c r="G3910" t="s">
        <v>31</v>
      </c>
      <c r="H3910" t="s">
        <v>62</v>
      </c>
      <c r="I3910" t="s">
        <v>63</v>
      </c>
      <c r="J3910" t="s">
        <v>123</v>
      </c>
      <c r="K3910" t="s">
        <v>124</v>
      </c>
      <c r="L3910" t="s">
        <v>38</v>
      </c>
      <c r="M3910" t="s">
        <v>38</v>
      </c>
      <c r="N3910" t="s">
        <v>38</v>
      </c>
      <c r="O3910" t="s">
        <v>38</v>
      </c>
      <c r="P3910" t="s">
        <v>187</v>
      </c>
      <c r="Q3910" t="s">
        <v>182</v>
      </c>
      <c r="R3910" t="s">
        <v>141</v>
      </c>
      <c r="S3910" t="s">
        <v>142</v>
      </c>
      <c r="T3910" t="s">
        <v>143</v>
      </c>
      <c r="U3910" t="s">
        <v>144</v>
      </c>
      <c r="V3910" t="s">
        <v>118</v>
      </c>
      <c r="W3910" t="s">
        <v>119</v>
      </c>
      <c r="X3910" t="s">
        <v>74</v>
      </c>
      <c r="Y3910" t="s">
        <v>75</v>
      </c>
      <c r="Z3910">
        <v>1723.50000383</v>
      </c>
      <c r="AA3910" t="s">
        <v>145</v>
      </c>
      <c r="AB3910" t="s">
        <v>146</v>
      </c>
      <c r="AC3910" t="str">
        <f t="shared" si="61"/>
        <v>2025</v>
      </c>
    </row>
    <row r="3911" spans="1:29" x14ac:dyDescent="0.25">
      <c r="A3911" t="s">
        <v>27</v>
      </c>
      <c r="B3911" t="s">
        <v>1091</v>
      </c>
      <c r="C3911" t="s">
        <v>1136</v>
      </c>
      <c r="D3911" t="s">
        <v>60</v>
      </c>
      <c r="E3911" t="s">
        <v>61</v>
      </c>
      <c r="F3911" t="s">
        <v>30</v>
      </c>
      <c r="G3911" t="s">
        <v>31</v>
      </c>
      <c r="H3911" t="s">
        <v>62</v>
      </c>
      <c r="I3911" t="s">
        <v>63</v>
      </c>
      <c r="J3911" t="s">
        <v>123</v>
      </c>
      <c r="K3911" t="s">
        <v>124</v>
      </c>
      <c r="L3911" t="s">
        <v>38</v>
      </c>
      <c r="M3911" t="s">
        <v>38</v>
      </c>
      <c r="N3911" t="s">
        <v>38</v>
      </c>
      <c r="O3911" t="s">
        <v>38</v>
      </c>
      <c r="P3911" t="s">
        <v>187</v>
      </c>
      <c r="Q3911" t="s">
        <v>182</v>
      </c>
      <c r="R3911" t="s">
        <v>169</v>
      </c>
      <c r="S3911" t="s">
        <v>170</v>
      </c>
      <c r="T3911" t="s">
        <v>171</v>
      </c>
      <c r="U3911" t="s">
        <v>172</v>
      </c>
      <c r="V3911" t="s">
        <v>72</v>
      </c>
      <c r="W3911" t="s">
        <v>73</v>
      </c>
      <c r="X3911" t="s">
        <v>74</v>
      </c>
      <c r="Y3911" t="s">
        <v>75</v>
      </c>
      <c r="Z3911">
        <v>-976.5</v>
      </c>
      <c r="AA3911" t="s">
        <v>722</v>
      </c>
      <c r="AB3911" t="s">
        <v>723</v>
      </c>
      <c r="AC3911" t="str">
        <f t="shared" si="61"/>
        <v>2025</v>
      </c>
    </row>
    <row r="3912" spans="1:29" x14ac:dyDescent="0.25">
      <c r="A3912" t="s">
        <v>27</v>
      </c>
      <c r="B3912" t="s">
        <v>1091</v>
      </c>
      <c r="C3912" t="s">
        <v>1134</v>
      </c>
      <c r="D3912" t="s">
        <v>60</v>
      </c>
      <c r="E3912" t="s">
        <v>61</v>
      </c>
      <c r="F3912" t="s">
        <v>30</v>
      </c>
      <c r="G3912" t="s">
        <v>31</v>
      </c>
      <c r="H3912" t="s">
        <v>62</v>
      </c>
      <c r="I3912" t="s">
        <v>63</v>
      </c>
      <c r="J3912" t="s">
        <v>147</v>
      </c>
      <c r="K3912" t="s">
        <v>159</v>
      </c>
      <c r="L3912" t="s">
        <v>38</v>
      </c>
      <c r="M3912" t="s">
        <v>38</v>
      </c>
      <c r="N3912" t="s">
        <v>38</v>
      </c>
      <c r="O3912" t="s">
        <v>38</v>
      </c>
      <c r="P3912" t="s">
        <v>38</v>
      </c>
      <c r="Q3912" t="s">
        <v>38</v>
      </c>
      <c r="R3912" t="s">
        <v>224</v>
      </c>
      <c r="S3912" t="s">
        <v>225</v>
      </c>
      <c r="T3912" t="s">
        <v>226</v>
      </c>
      <c r="U3912" t="s">
        <v>225</v>
      </c>
      <c r="V3912" t="s">
        <v>118</v>
      </c>
      <c r="W3912" t="s">
        <v>119</v>
      </c>
      <c r="X3912" t="s">
        <v>74</v>
      </c>
      <c r="Y3912" t="s">
        <v>75</v>
      </c>
      <c r="Z3912">
        <v>75.396826984126989</v>
      </c>
      <c r="AA3912" t="s">
        <v>559</v>
      </c>
      <c r="AB3912" t="s">
        <v>560</v>
      </c>
      <c r="AC3912" t="str">
        <f t="shared" si="61"/>
        <v>2025</v>
      </c>
    </row>
    <row r="3913" spans="1:29" x14ac:dyDescent="0.25">
      <c r="A3913" t="s">
        <v>27</v>
      </c>
      <c r="B3913" t="s">
        <v>1091</v>
      </c>
      <c r="C3913" t="s">
        <v>1134</v>
      </c>
      <c r="D3913" t="s">
        <v>60</v>
      </c>
      <c r="E3913" t="s">
        <v>61</v>
      </c>
      <c r="F3913" t="s">
        <v>30</v>
      </c>
      <c r="G3913" t="s">
        <v>31</v>
      </c>
      <c r="H3913" t="s">
        <v>62</v>
      </c>
      <c r="I3913" t="s">
        <v>63</v>
      </c>
      <c r="J3913" t="s">
        <v>123</v>
      </c>
      <c r="K3913" t="s">
        <v>124</v>
      </c>
      <c r="L3913" t="s">
        <v>38</v>
      </c>
      <c r="M3913" t="s">
        <v>38</v>
      </c>
      <c r="N3913" t="s">
        <v>38</v>
      </c>
      <c r="O3913" t="s">
        <v>38</v>
      </c>
      <c r="P3913" t="s">
        <v>187</v>
      </c>
      <c r="Q3913" t="s">
        <v>182</v>
      </c>
      <c r="R3913" t="s">
        <v>277</v>
      </c>
      <c r="S3913" t="s">
        <v>278</v>
      </c>
      <c r="T3913" t="s">
        <v>243</v>
      </c>
      <c r="U3913" t="s">
        <v>244</v>
      </c>
      <c r="V3913" t="s">
        <v>245</v>
      </c>
      <c r="W3913" t="s">
        <v>246</v>
      </c>
      <c r="X3913" t="s">
        <v>74</v>
      </c>
      <c r="Y3913" t="s">
        <v>75</v>
      </c>
      <c r="Z3913">
        <v>4495.5000099900008</v>
      </c>
      <c r="AA3913" t="s">
        <v>279</v>
      </c>
      <c r="AB3913" t="s">
        <v>280</v>
      </c>
      <c r="AC3913" t="str">
        <f t="shared" si="61"/>
        <v>2025</v>
      </c>
    </row>
    <row r="3914" spans="1:29" x14ac:dyDescent="0.25">
      <c r="A3914" t="s">
        <v>27</v>
      </c>
      <c r="B3914" t="s">
        <v>1091</v>
      </c>
      <c r="C3914" t="s">
        <v>1134</v>
      </c>
      <c r="D3914" t="s">
        <v>60</v>
      </c>
      <c r="E3914" t="s">
        <v>61</v>
      </c>
      <c r="F3914" t="s">
        <v>30</v>
      </c>
      <c r="G3914" t="s">
        <v>31</v>
      </c>
      <c r="H3914" t="s">
        <v>62</v>
      </c>
      <c r="I3914" t="s">
        <v>63</v>
      </c>
      <c r="J3914" t="s">
        <v>147</v>
      </c>
      <c r="K3914" t="s">
        <v>159</v>
      </c>
      <c r="L3914" t="s">
        <v>38</v>
      </c>
      <c r="M3914" t="s">
        <v>38</v>
      </c>
      <c r="N3914" t="s">
        <v>38</v>
      </c>
      <c r="O3914" t="s">
        <v>38</v>
      </c>
      <c r="P3914" t="s">
        <v>38</v>
      </c>
      <c r="Q3914" t="s">
        <v>38</v>
      </c>
      <c r="R3914" t="s">
        <v>224</v>
      </c>
      <c r="S3914" t="s">
        <v>225</v>
      </c>
      <c r="T3914" t="s">
        <v>226</v>
      </c>
      <c r="U3914" t="s">
        <v>225</v>
      </c>
      <c r="V3914" t="s">
        <v>118</v>
      </c>
      <c r="W3914" t="s">
        <v>119</v>
      </c>
      <c r="X3914" t="s">
        <v>74</v>
      </c>
      <c r="Y3914" t="s">
        <v>75</v>
      </c>
      <c r="Z3914">
        <v>75.396826984126989</v>
      </c>
      <c r="AA3914" t="s">
        <v>675</v>
      </c>
      <c r="AB3914" t="s">
        <v>676</v>
      </c>
      <c r="AC3914" t="str">
        <f t="shared" si="61"/>
        <v>2025</v>
      </c>
    </row>
    <row r="3915" spans="1:29" x14ac:dyDescent="0.25">
      <c r="A3915" t="s">
        <v>27</v>
      </c>
      <c r="B3915" t="s">
        <v>1091</v>
      </c>
      <c r="C3915" t="s">
        <v>1136</v>
      </c>
      <c r="D3915" t="s">
        <v>60</v>
      </c>
      <c r="E3915" t="s">
        <v>61</v>
      </c>
      <c r="F3915" t="s">
        <v>30</v>
      </c>
      <c r="G3915" t="s">
        <v>31</v>
      </c>
      <c r="H3915" t="s">
        <v>62</v>
      </c>
      <c r="I3915" t="s">
        <v>63</v>
      </c>
      <c r="J3915" t="s">
        <v>123</v>
      </c>
      <c r="K3915" t="s">
        <v>124</v>
      </c>
      <c r="L3915" t="s">
        <v>38</v>
      </c>
      <c r="M3915" t="s">
        <v>38</v>
      </c>
      <c r="N3915" t="s">
        <v>38</v>
      </c>
      <c r="O3915" t="s">
        <v>38</v>
      </c>
      <c r="P3915" t="s">
        <v>187</v>
      </c>
      <c r="Q3915" t="s">
        <v>182</v>
      </c>
      <c r="R3915" t="s">
        <v>141</v>
      </c>
      <c r="S3915" t="s">
        <v>142</v>
      </c>
      <c r="T3915" t="s">
        <v>143</v>
      </c>
      <c r="U3915" t="s">
        <v>144</v>
      </c>
      <c r="V3915" t="s">
        <v>118</v>
      </c>
      <c r="W3915" t="s">
        <v>119</v>
      </c>
      <c r="X3915" t="s">
        <v>74</v>
      </c>
      <c r="Y3915" t="s">
        <v>75</v>
      </c>
      <c r="Z3915">
        <v>-1723.5</v>
      </c>
      <c r="AA3915" t="s">
        <v>145</v>
      </c>
      <c r="AB3915" t="s">
        <v>146</v>
      </c>
      <c r="AC3915" t="str">
        <f t="shared" si="61"/>
        <v>2025</v>
      </c>
    </row>
    <row r="3916" spans="1:29" x14ac:dyDescent="0.25">
      <c r="A3916" t="s">
        <v>27</v>
      </c>
      <c r="B3916" t="s">
        <v>1091</v>
      </c>
      <c r="C3916" t="s">
        <v>1134</v>
      </c>
      <c r="D3916" t="s">
        <v>60</v>
      </c>
      <c r="E3916" t="s">
        <v>61</v>
      </c>
      <c r="F3916" t="s">
        <v>30</v>
      </c>
      <c r="G3916" t="s">
        <v>31</v>
      </c>
      <c r="H3916" t="s">
        <v>62</v>
      </c>
      <c r="I3916" t="s">
        <v>63</v>
      </c>
      <c r="J3916" t="s">
        <v>123</v>
      </c>
      <c r="K3916" t="s">
        <v>124</v>
      </c>
      <c r="L3916" t="s">
        <v>38</v>
      </c>
      <c r="M3916" t="s">
        <v>38</v>
      </c>
      <c r="N3916" t="s">
        <v>38</v>
      </c>
      <c r="O3916" t="s">
        <v>38</v>
      </c>
      <c r="P3916" t="s">
        <v>187</v>
      </c>
      <c r="Q3916" t="s">
        <v>182</v>
      </c>
      <c r="R3916" t="s">
        <v>339</v>
      </c>
      <c r="S3916" t="s">
        <v>340</v>
      </c>
      <c r="T3916" t="s">
        <v>129</v>
      </c>
      <c r="U3916" t="s">
        <v>130</v>
      </c>
      <c r="V3916" t="s">
        <v>72</v>
      </c>
      <c r="W3916" t="s">
        <v>73</v>
      </c>
      <c r="X3916" t="s">
        <v>74</v>
      </c>
      <c r="Y3916" t="s">
        <v>75</v>
      </c>
      <c r="Z3916">
        <v>1548.00000344</v>
      </c>
      <c r="AA3916" t="s">
        <v>476</v>
      </c>
      <c r="AB3916" t="s">
        <v>477</v>
      </c>
      <c r="AC3916" t="str">
        <f t="shared" si="61"/>
        <v>2025</v>
      </c>
    </row>
    <row r="3917" spans="1:29" x14ac:dyDescent="0.25">
      <c r="A3917" t="s">
        <v>27</v>
      </c>
      <c r="B3917" t="s">
        <v>1091</v>
      </c>
      <c r="C3917" t="s">
        <v>1134</v>
      </c>
      <c r="D3917" t="s">
        <v>60</v>
      </c>
      <c r="E3917" t="s">
        <v>61</v>
      </c>
      <c r="F3917" t="s">
        <v>30</v>
      </c>
      <c r="G3917" t="s">
        <v>31</v>
      </c>
      <c r="H3917" t="s">
        <v>62</v>
      </c>
      <c r="I3917" t="s">
        <v>63</v>
      </c>
      <c r="J3917" t="s">
        <v>123</v>
      </c>
      <c r="K3917" t="s">
        <v>124</v>
      </c>
      <c r="L3917" t="s">
        <v>38</v>
      </c>
      <c r="M3917" t="s">
        <v>38</v>
      </c>
      <c r="N3917" t="s">
        <v>38</v>
      </c>
      <c r="O3917" t="s">
        <v>38</v>
      </c>
      <c r="P3917" t="s">
        <v>187</v>
      </c>
      <c r="Q3917" t="s">
        <v>182</v>
      </c>
      <c r="R3917" t="s">
        <v>241</v>
      </c>
      <c r="S3917" t="s">
        <v>242</v>
      </c>
      <c r="T3917" t="s">
        <v>243</v>
      </c>
      <c r="U3917" t="s">
        <v>244</v>
      </c>
      <c r="V3917" t="s">
        <v>245</v>
      </c>
      <c r="W3917" t="s">
        <v>246</v>
      </c>
      <c r="X3917" t="s">
        <v>74</v>
      </c>
      <c r="Y3917" t="s">
        <v>75</v>
      </c>
      <c r="Z3917">
        <v>994.50000220999971</v>
      </c>
      <c r="AA3917" t="s">
        <v>298</v>
      </c>
      <c r="AB3917" t="s">
        <v>299</v>
      </c>
      <c r="AC3917" t="str">
        <f t="shared" si="61"/>
        <v>2025</v>
      </c>
    </row>
    <row r="3918" spans="1:29" x14ac:dyDescent="0.25">
      <c r="A3918" t="s">
        <v>27</v>
      </c>
      <c r="B3918" t="s">
        <v>1091</v>
      </c>
      <c r="C3918" t="s">
        <v>1134</v>
      </c>
      <c r="D3918" t="s">
        <v>60</v>
      </c>
      <c r="E3918" t="s">
        <v>61</v>
      </c>
      <c r="F3918" t="s">
        <v>30</v>
      </c>
      <c r="G3918" t="s">
        <v>31</v>
      </c>
      <c r="H3918" t="s">
        <v>62</v>
      </c>
      <c r="I3918" t="s">
        <v>63</v>
      </c>
      <c r="J3918" t="s">
        <v>147</v>
      </c>
      <c r="K3918" t="s">
        <v>159</v>
      </c>
      <c r="L3918" t="s">
        <v>38</v>
      </c>
      <c r="M3918" t="s">
        <v>38</v>
      </c>
      <c r="N3918" t="s">
        <v>38</v>
      </c>
      <c r="O3918" t="s">
        <v>38</v>
      </c>
      <c r="P3918" t="s">
        <v>38</v>
      </c>
      <c r="Q3918" t="s">
        <v>38</v>
      </c>
      <c r="R3918" t="s">
        <v>224</v>
      </c>
      <c r="S3918" t="s">
        <v>225</v>
      </c>
      <c r="T3918" t="s">
        <v>226</v>
      </c>
      <c r="U3918" t="s">
        <v>225</v>
      </c>
      <c r="V3918" t="s">
        <v>118</v>
      </c>
      <c r="W3918" t="s">
        <v>119</v>
      </c>
      <c r="X3918" t="s">
        <v>74</v>
      </c>
      <c r="Y3918" t="s">
        <v>75</v>
      </c>
      <c r="Z3918">
        <v>75.396826984126989</v>
      </c>
      <c r="AA3918" t="s">
        <v>530</v>
      </c>
      <c r="AB3918" t="s">
        <v>531</v>
      </c>
      <c r="AC3918" t="str">
        <f t="shared" si="61"/>
        <v>2025</v>
      </c>
    </row>
    <row r="3919" spans="1:29" x14ac:dyDescent="0.25">
      <c r="A3919" t="s">
        <v>27</v>
      </c>
      <c r="B3919" t="s">
        <v>1091</v>
      </c>
      <c r="C3919" t="s">
        <v>1136</v>
      </c>
      <c r="D3919" t="s">
        <v>60</v>
      </c>
      <c r="E3919" t="s">
        <v>61</v>
      </c>
      <c r="F3919" t="s">
        <v>30</v>
      </c>
      <c r="G3919" t="s">
        <v>31</v>
      </c>
      <c r="H3919" t="s">
        <v>62</v>
      </c>
      <c r="I3919" t="s">
        <v>63</v>
      </c>
      <c r="J3919" t="s">
        <v>123</v>
      </c>
      <c r="K3919" t="s">
        <v>124</v>
      </c>
      <c r="L3919" t="s">
        <v>38</v>
      </c>
      <c r="M3919" t="s">
        <v>38</v>
      </c>
      <c r="N3919" t="s">
        <v>38</v>
      </c>
      <c r="O3919" t="s">
        <v>38</v>
      </c>
      <c r="P3919" t="s">
        <v>187</v>
      </c>
      <c r="Q3919" t="s">
        <v>182</v>
      </c>
      <c r="R3919" t="s">
        <v>241</v>
      </c>
      <c r="S3919" t="s">
        <v>242</v>
      </c>
      <c r="T3919" t="s">
        <v>243</v>
      </c>
      <c r="U3919" t="s">
        <v>244</v>
      </c>
      <c r="V3919" t="s">
        <v>245</v>
      </c>
      <c r="W3919" t="s">
        <v>246</v>
      </c>
      <c r="X3919" t="s">
        <v>74</v>
      </c>
      <c r="Y3919" t="s">
        <v>75</v>
      </c>
      <c r="Z3919">
        <v>-1084.5</v>
      </c>
      <c r="AA3919" t="s">
        <v>539</v>
      </c>
      <c r="AB3919" t="s">
        <v>540</v>
      </c>
      <c r="AC3919" t="str">
        <f t="shared" si="61"/>
        <v>2025</v>
      </c>
    </row>
    <row r="3920" spans="1:29" x14ac:dyDescent="0.25">
      <c r="A3920" t="s">
        <v>27</v>
      </c>
      <c r="B3920" t="s">
        <v>1091</v>
      </c>
      <c r="C3920" t="s">
        <v>1134</v>
      </c>
      <c r="D3920" t="s">
        <v>60</v>
      </c>
      <c r="E3920" t="s">
        <v>61</v>
      </c>
      <c r="F3920" t="s">
        <v>30</v>
      </c>
      <c r="G3920" t="s">
        <v>31</v>
      </c>
      <c r="H3920" t="s">
        <v>62</v>
      </c>
      <c r="I3920" t="s">
        <v>63</v>
      </c>
      <c r="J3920" t="s">
        <v>123</v>
      </c>
      <c r="K3920" t="s">
        <v>124</v>
      </c>
      <c r="L3920" t="s">
        <v>38</v>
      </c>
      <c r="M3920" t="s">
        <v>38</v>
      </c>
      <c r="N3920" t="s">
        <v>38</v>
      </c>
      <c r="O3920" t="s">
        <v>38</v>
      </c>
      <c r="P3920" t="s">
        <v>977</v>
      </c>
      <c r="Q3920" t="s">
        <v>978</v>
      </c>
      <c r="R3920" t="s">
        <v>163</v>
      </c>
      <c r="S3920" t="s">
        <v>164</v>
      </c>
      <c r="T3920" t="s">
        <v>165</v>
      </c>
      <c r="U3920" t="s">
        <v>166</v>
      </c>
      <c r="V3920" t="s">
        <v>43</v>
      </c>
      <c r="W3920" t="s">
        <v>44</v>
      </c>
      <c r="X3920" t="s">
        <v>45</v>
      </c>
      <c r="Y3920" t="s">
        <v>46</v>
      </c>
      <c r="Z3920">
        <v>57000.000099999997</v>
      </c>
      <c r="AA3920" t="s">
        <v>269</v>
      </c>
      <c r="AB3920" t="s">
        <v>270</v>
      </c>
      <c r="AC3920" t="str">
        <f t="shared" si="61"/>
        <v>2025</v>
      </c>
    </row>
    <row r="3921" spans="1:29" x14ac:dyDescent="0.25">
      <c r="A3921" t="s">
        <v>27</v>
      </c>
      <c r="B3921" t="s">
        <v>1091</v>
      </c>
      <c r="C3921" t="s">
        <v>1134</v>
      </c>
      <c r="D3921" t="s">
        <v>60</v>
      </c>
      <c r="E3921" t="s">
        <v>61</v>
      </c>
      <c r="F3921" t="s">
        <v>30</v>
      </c>
      <c r="G3921" t="s">
        <v>31</v>
      </c>
      <c r="H3921" t="s">
        <v>62</v>
      </c>
      <c r="I3921" t="s">
        <v>63</v>
      </c>
      <c r="J3921" t="s">
        <v>147</v>
      </c>
      <c r="K3921" t="s">
        <v>159</v>
      </c>
      <c r="L3921" t="s">
        <v>38</v>
      </c>
      <c r="M3921" t="s">
        <v>38</v>
      </c>
      <c r="N3921" t="s">
        <v>38</v>
      </c>
      <c r="O3921" t="s">
        <v>38</v>
      </c>
      <c r="P3921" t="s">
        <v>38</v>
      </c>
      <c r="Q3921" t="s">
        <v>38</v>
      </c>
      <c r="R3921" t="s">
        <v>224</v>
      </c>
      <c r="S3921" t="s">
        <v>225</v>
      </c>
      <c r="T3921" t="s">
        <v>226</v>
      </c>
      <c r="U3921" t="s">
        <v>225</v>
      </c>
      <c r="V3921" t="s">
        <v>118</v>
      </c>
      <c r="W3921" t="s">
        <v>119</v>
      </c>
      <c r="X3921" t="s">
        <v>74</v>
      </c>
      <c r="Y3921" t="s">
        <v>75</v>
      </c>
      <c r="Z3921">
        <v>75.396826984126989</v>
      </c>
      <c r="AA3921" t="s">
        <v>700</v>
      </c>
      <c r="AB3921" t="s">
        <v>701</v>
      </c>
      <c r="AC3921" t="str">
        <f t="shared" si="61"/>
        <v>2025</v>
      </c>
    </row>
    <row r="3922" spans="1:29" x14ac:dyDescent="0.25">
      <c r="A3922" t="s">
        <v>27</v>
      </c>
      <c r="B3922" t="s">
        <v>1091</v>
      </c>
      <c r="C3922" t="s">
        <v>1134</v>
      </c>
      <c r="D3922" t="s">
        <v>60</v>
      </c>
      <c r="E3922" t="s">
        <v>61</v>
      </c>
      <c r="F3922" t="s">
        <v>30</v>
      </c>
      <c r="G3922" t="s">
        <v>31</v>
      </c>
      <c r="H3922" t="s">
        <v>62</v>
      </c>
      <c r="I3922" t="s">
        <v>63</v>
      </c>
      <c r="J3922" t="s">
        <v>123</v>
      </c>
      <c r="K3922" t="s">
        <v>124</v>
      </c>
      <c r="L3922" t="s">
        <v>38</v>
      </c>
      <c r="M3922" t="s">
        <v>38</v>
      </c>
      <c r="N3922" t="s">
        <v>38</v>
      </c>
      <c r="O3922" t="s">
        <v>38</v>
      </c>
      <c r="P3922" t="s">
        <v>860</v>
      </c>
      <c r="Q3922" t="s">
        <v>861</v>
      </c>
      <c r="R3922" t="s">
        <v>249</v>
      </c>
      <c r="S3922" t="s">
        <v>250</v>
      </c>
      <c r="T3922" t="s">
        <v>251</v>
      </c>
      <c r="U3922" t="s">
        <v>252</v>
      </c>
      <c r="V3922" t="s">
        <v>253</v>
      </c>
      <c r="W3922" t="s">
        <v>254</v>
      </c>
      <c r="X3922" t="s">
        <v>45</v>
      </c>
      <c r="Y3922" t="s">
        <v>46</v>
      </c>
      <c r="Z3922">
        <v>50000.000100000005</v>
      </c>
      <c r="AA3922" t="s">
        <v>574</v>
      </c>
      <c r="AB3922" t="s">
        <v>575</v>
      </c>
      <c r="AC3922" t="str">
        <f t="shared" si="61"/>
        <v>2025</v>
      </c>
    </row>
    <row r="3923" spans="1:29" x14ac:dyDescent="0.25">
      <c r="A3923" t="s">
        <v>27</v>
      </c>
      <c r="B3923" t="s">
        <v>1091</v>
      </c>
      <c r="C3923" t="s">
        <v>1134</v>
      </c>
      <c r="D3923" t="s">
        <v>60</v>
      </c>
      <c r="E3923" t="s">
        <v>61</v>
      </c>
      <c r="F3923" t="s">
        <v>30</v>
      </c>
      <c r="G3923" t="s">
        <v>31</v>
      </c>
      <c r="H3923" t="s">
        <v>62</v>
      </c>
      <c r="I3923" t="s">
        <v>63</v>
      </c>
      <c r="J3923" t="s">
        <v>123</v>
      </c>
      <c r="K3923" t="s">
        <v>124</v>
      </c>
      <c r="L3923" t="s">
        <v>38</v>
      </c>
      <c r="M3923" t="s">
        <v>38</v>
      </c>
      <c r="N3923" t="s">
        <v>38</v>
      </c>
      <c r="O3923" t="s">
        <v>38</v>
      </c>
      <c r="P3923" t="s">
        <v>187</v>
      </c>
      <c r="Q3923" t="s">
        <v>182</v>
      </c>
      <c r="R3923" t="s">
        <v>241</v>
      </c>
      <c r="S3923" t="s">
        <v>242</v>
      </c>
      <c r="T3923" t="s">
        <v>243</v>
      </c>
      <c r="U3923" t="s">
        <v>244</v>
      </c>
      <c r="V3923" t="s">
        <v>245</v>
      </c>
      <c r="W3923" t="s">
        <v>246</v>
      </c>
      <c r="X3923" t="s">
        <v>74</v>
      </c>
      <c r="Y3923" t="s">
        <v>75</v>
      </c>
      <c r="Z3923">
        <v>1084.50000241</v>
      </c>
      <c r="AA3923" t="s">
        <v>539</v>
      </c>
      <c r="AB3923" t="s">
        <v>540</v>
      </c>
      <c r="AC3923" t="str">
        <f t="shared" si="61"/>
        <v>2025</v>
      </c>
    </row>
    <row r="3924" spans="1:29" x14ac:dyDescent="0.25">
      <c r="A3924" t="s">
        <v>27</v>
      </c>
      <c r="B3924" t="s">
        <v>1091</v>
      </c>
      <c r="C3924" t="s">
        <v>1134</v>
      </c>
      <c r="D3924" t="s">
        <v>60</v>
      </c>
      <c r="E3924" t="s">
        <v>61</v>
      </c>
      <c r="F3924" t="s">
        <v>30</v>
      </c>
      <c r="G3924" t="s">
        <v>31</v>
      </c>
      <c r="H3924" t="s">
        <v>62</v>
      </c>
      <c r="I3924" t="s">
        <v>63</v>
      </c>
      <c r="J3924" t="s">
        <v>147</v>
      </c>
      <c r="K3924" t="s">
        <v>159</v>
      </c>
      <c r="L3924" t="s">
        <v>38</v>
      </c>
      <c r="M3924" t="s">
        <v>38</v>
      </c>
      <c r="N3924" t="s">
        <v>38</v>
      </c>
      <c r="O3924" t="s">
        <v>38</v>
      </c>
      <c r="P3924" t="s">
        <v>38</v>
      </c>
      <c r="Q3924" t="s">
        <v>38</v>
      </c>
      <c r="R3924" t="s">
        <v>224</v>
      </c>
      <c r="S3924" t="s">
        <v>225</v>
      </c>
      <c r="T3924" t="s">
        <v>226</v>
      </c>
      <c r="U3924" t="s">
        <v>225</v>
      </c>
      <c r="V3924" t="s">
        <v>118</v>
      </c>
      <c r="W3924" t="s">
        <v>119</v>
      </c>
      <c r="X3924" t="s">
        <v>74</v>
      </c>
      <c r="Y3924" t="s">
        <v>75</v>
      </c>
      <c r="Z3924">
        <v>75.396826984126989</v>
      </c>
      <c r="AA3924" t="s">
        <v>227</v>
      </c>
      <c r="AB3924" t="s">
        <v>228</v>
      </c>
      <c r="AC3924" t="str">
        <f t="shared" si="61"/>
        <v>2025</v>
      </c>
    </row>
    <row r="3925" spans="1:29" x14ac:dyDescent="0.25">
      <c r="A3925" t="s">
        <v>27</v>
      </c>
      <c r="B3925" t="s">
        <v>1091</v>
      </c>
      <c r="C3925" t="s">
        <v>1134</v>
      </c>
      <c r="D3925" t="s">
        <v>60</v>
      </c>
      <c r="E3925" t="s">
        <v>61</v>
      </c>
      <c r="F3925" t="s">
        <v>30</v>
      </c>
      <c r="G3925" t="s">
        <v>31</v>
      </c>
      <c r="H3925" t="s">
        <v>62</v>
      </c>
      <c r="I3925" t="s">
        <v>63</v>
      </c>
      <c r="J3925" t="s">
        <v>147</v>
      </c>
      <c r="K3925" t="s">
        <v>159</v>
      </c>
      <c r="L3925" t="s">
        <v>38</v>
      </c>
      <c r="M3925" t="s">
        <v>38</v>
      </c>
      <c r="N3925" t="s">
        <v>38</v>
      </c>
      <c r="O3925" t="s">
        <v>38</v>
      </c>
      <c r="P3925" t="s">
        <v>38</v>
      </c>
      <c r="Q3925" t="s">
        <v>38</v>
      </c>
      <c r="R3925" t="s">
        <v>190</v>
      </c>
      <c r="S3925" t="s">
        <v>191</v>
      </c>
      <c r="T3925" t="s">
        <v>116</v>
      </c>
      <c r="U3925" t="s">
        <v>117</v>
      </c>
      <c r="V3925" t="s">
        <v>118</v>
      </c>
      <c r="W3925" t="s">
        <v>119</v>
      </c>
      <c r="X3925" t="s">
        <v>74</v>
      </c>
      <c r="Y3925" t="s">
        <v>75</v>
      </c>
      <c r="Z3925">
        <v>75.396826984126989</v>
      </c>
      <c r="AA3925" t="s">
        <v>964</v>
      </c>
      <c r="AB3925" t="s">
        <v>965</v>
      </c>
      <c r="AC3925" t="str">
        <f t="shared" si="61"/>
        <v>2025</v>
      </c>
    </row>
    <row r="3926" spans="1:29" x14ac:dyDescent="0.25">
      <c r="A3926" t="s">
        <v>27</v>
      </c>
      <c r="B3926" t="s">
        <v>1091</v>
      </c>
      <c r="C3926" t="s">
        <v>1134</v>
      </c>
      <c r="D3926" t="s">
        <v>60</v>
      </c>
      <c r="E3926" t="s">
        <v>61</v>
      </c>
      <c r="F3926" t="s">
        <v>30</v>
      </c>
      <c r="G3926" t="s">
        <v>31</v>
      </c>
      <c r="H3926" t="s">
        <v>62</v>
      </c>
      <c r="I3926" t="s">
        <v>63</v>
      </c>
      <c r="J3926" t="s">
        <v>147</v>
      </c>
      <c r="K3926" t="s">
        <v>159</v>
      </c>
      <c r="L3926" t="s">
        <v>38</v>
      </c>
      <c r="M3926" t="s">
        <v>38</v>
      </c>
      <c r="N3926" t="s">
        <v>38</v>
      </c>
      <c r="O3926" t="s">
        <v>38</v>
      </c>
      <c r="P3926" t="s">
        <v>38</v>
      </c>
      <c r="Q3926" t="s">
        <v>38</v>
      </c>
      <c r="R3926" t="s">
        <v>190</v>
      </c>
      <c r="S3926" t="s">
        <v>191</v>
      </c>
      <c r="T3926" t="s">
        <v>116</v>
      </c>
      <c r="U3926" t="s">
        <v>117</v>
      </c>
      <c r="V3926" t="s">
        <v>118</v>
      </c>
      <c r="W3926" t="s">
        <v>119</v>
      </c>
      <c r="X3926" t="s">
        <v>74</v>
      </c>
      <c r="Y3926" t="s">
        <v>75</v>
      </c>
      <c r="Z3926">
        <v>75.396826984126989</v>
      </c>
      <c r="AA3926" t="s">
        <v>322</v>
      </c>
      <c r="AB3926" t="s">
        <v>323</v>
      </c>
      <c r="AC3926" t="str">
        <f t="shared" si="61"/>
        <v>2025</v>
      </c>
    </row>
    <row r="3927" spans="1:29" x14ac:dyDescent="0.25">
      <c r="A3927" t="s">
        <v>27</v>
      </c>
      <c r="B3927" t="s">
        <v>1091</v>
      </c>
      <c r="C3927" t="s">
        <v>1136</v>
      </c>
      <c r="D3927" t="s">
        <v>60</v>
      </c>
      <c r="E3927" t="s">
        <v>61</v>
      </c>
      <c r="F3927" t="s">
        <v>30</v>
      </c>
      <c r="G3927" t="s">
        <v>31</v>
      </c>
      <c r="H3927" t="s">
        <v>62</v>
      </c>
      <c r="I3927" t="s">
        <v>63</v>
      </c>
      <c r="J3927" t="s">
        <v>123</v>
      </c>
      <c r="K3927" t="s">
        <v>124</v>
      </c>
      <c r="L3927" t="s">
        <v>38</v>
      </c>
      <c r="M3927" t="s">
        <v>38</v>
      </c>
      <c r="N3927" t="s">
        <v>38</v>
      </c>
      <c r="O3927" t="s">
        <v>38</v>
      </c>
      <c r="P3927" t="s">
        <v>175</v>
      </c>
      <c r="Q3927" t="s">
        <v>176</v>
      </c>
      <c r="R3927" t="s">
        <v>368</v>
      </c>
      <c r="S3927" t="s">
        <v>369</v>
      </c>
      <c r="T3927" t="s">
        <v>370</v>
      </c>
      <c r="U3927" t="s">
        <v>371</v>
      </c>
      <c r="V3927" t="s">
        <v>253</v>
      </c>
      <c r="W3927" t="s">
        <v>254</v>
      </c>
      <c r="X3927" t="s">
        <v>45</v>
      </c>
      <c r="Y3927" t="s">
        <v>46</v>
      </c>
      <c r="Z3927">
        <v>-2153.539682539682</v>
      </c>
      <c r="AA3927" t="s">
        <v>543</v>
      </c>
      <c r="AB3927" t="s">
        <v>544</v>
      </c>
      <c r="AC3927" t="str">
        <f t="shared" si="61"/>
        <v>2025</v>
      </c>
    </row>
    <row r="3928" spans="1:29" x14ac:dyDescent="0.25">
      <c r="A3928" t="s">
        <v>27</v>
      </c>
      <c r="B3928" t="s">
        <v>1091</v>
      </c>
      <c r="C3928" t="s">
        <v>1134</v>
      </c>
      <c r="D3928" t="s">
        <v>60</v>
      </c>
      <c r="E3928" t="s">
        <v>61</v>
      </c>
      <c r="F3928" t="s">
        <v>30</v>
      </c>
      <c r="G3928" t="s">
        <v>31</v>
      </c>
      <c r="H3928" t="s">
        <v>62</v>
      </c>
      <c r="I3928" t="s">
        <v>63</v>
      </c>
      <c r="J3928" t="s">
        <v>147</v>
      </c>
      <c r="K3928" t="s">
        <v>159</v>
      </c>
      <c r="L3928" t="s">
        <v>38</v>
      </c>
      <c r="M3928" t="s">
        <v>38</v>
      </c>
      <c r="N3928" t="s">
        <v>38</v>
      </c>
      <c r="O3928" t="s">
        <v>38</v>
      </c>
      <c r="P3928" t="s">
        <v>38</v>
      </c>
      <c r="Q3928" t="s">
        <v>38</v>
      </c>
      <c r="R3928" t="s">
        <v>190</v>
      </c>
      <c r="S3928" t="s">
        <v>191</v>
      </c>
      <c r="T3928" t="s">
        <v>116</v>
      </c>
      <c r="U3928" t="s">
        <v>117</v>
      </c>
      <c r="V3928" t="s">
        <v>118</v>
      </c>
      <c r="W3928" t="s">
        <v>119</v>
      </c>
      <c r="X3928" t="s">
        <v>74</v>
      </c>
      <c r="Y3928" t="s">
        <v>75</v>
      </c>
      <c r="Z3928">
        <v>75.396826984126989</v>
      </c>
      <c r="AA3928" t="s">
        <v>192</v>
      </c>
      <c r="AB3928" t="s">
        <v>193</v>
      </c>
      <c r="AC3928" t="str">
        <f t="shared" si="61"/>
        <v>2025</v>
      </c>
    </row>
    <row r="3929" spans="1:29" x14ac:dyDescent="0.25">
      <c r="A3929" t="s">
        <v>27</v>
      </c>
      <c r="B3929" t="s">
        <v>1091</v>
      </c>
      <c r="C3929" t="s">
        <v>1134</v>
      </c>
      <c r="D3929" t="s">
        <v>60</v>
      </c>
      <c r="E3929" t="s">
        <v>61</v>
      </c>
      <c r="F3929" t="s">
        <v>30</v>
      </c>
      <c r="G3929" t="s">
        <v>31</v>
      </c>
      <c r="H3929" t="s">
        <v>62</v>
      </c>
      <c r="I3929" t="s">
        <v>63</v>
      </c>
      <c r="J3929" t="s">
        <v>123</v>
      </c>
      <c r="K3929" t="s">
        <v>124</v>
      </c>
      <c r="L3929" t="s">
        <v>38</v>
      </c>
      <c r="M3929" t="s">
        <v>38</v>
      </c>
      <c r="N3929" t="s">
        <v>38</v>
      </c>
      <c r="O3929" t="s">
        <v>38</v>
      </c>
      <c r="P3929" t="s">
        <v>175</v>
      </c>
      <c r="Q3929" t="s">
        <v>176</v>
      </c>
      <c r="R3929" t="s">
        <v>368</v>
      </c>
      <c r="S3929" t="s">
        <v>369</v>
      </c>
      <c r="T3929" t="s">
        <v>370</v>
      </c>
      <c r="U3929" t="s">
        <v>371</v>
      </c>
      <c r="V3929" t="s">
        <v>253</v>
      </c>
      <c r="W3929" t="s">
        <v>254</v>
      </c>
      <c r="X3929" t="s">
        <v>45</v>
      </c>
      <c r="Y3929" t="s">
        <v>46</v>
      </c>
      <c r="Z3929">
        <v>2153.539684126984</v>
      </c>
      <c r="AA3929" t="s">
        <v>794</v>
      </c>
      <c r="AB3929" t="s">
        <v>795</v>
      </c>
      <c r="AC3929" t="str">
        <f t="shared" si="61"/>
        <v>2025</v>
      </c>
    </row>
    <row r="3930" spans="1:29" x14ac:dyDescent="0.25">
      <c r="A3930" t="s">
        <v>27</v>
      </c>
      <c r="B3930" t="s">
        <v>1091</v>
      </c>
      <c r="C3930" t="s">
        <v>1134</v>
      </c>
      <c r="D3930" t="s">
        <v>60</v>
      </c>
      <c r="E3930" t="s">
        <v>61</v>
      </c>
      <c r="F3930" t="s">
        <v>30</v>
      </c>
      <c r="G3930" t="s">
        <v>31</v>
      </c>
      <c r="H3930" t="s">
        <v>62</v>
      </c>
      <c r="I3930" t="s">
        <v>63</v>
      </c>
      <c r="J3930" t="s">
        <v>123</v>
      </c>
      <c r="K3930" t="s">
        <v>124</v>
      </c>
      <c r="L3930" t="s">
        <v>38</v>
      </c>
      <c r="M3930" t="s">
        <v>38</v>
      </c>
      <c r="N3930" t="s">
        <v>38</v>
      </c>
      <c r="O3930" t="s">
        <v>38</v>
      </c>
      <c r="P3930" t="s">
        <v>979</v>
      </c>
      <c r="Q3930" t="s">
        <v>980</v>
      </c>
      <c r="R3930" t="s">
        <v>169</v>
      </c>
      <c r="S3930" t="s">
        <v>170</v>
      </c>
      <c r="T3930" t="s">
        <v>171</v>
      </c>
      <c r="U3930" t="s">
        <v>172</v>
      </c>
      <c r="V3930" t="s">
        <v>72</v>
      </c>
      <c r="W3930" t="s">
        <v>73</v>
      </c>
      <c r="X3930" t="s">
        <v>74</v>
      </c>
      <c r="Y3930" t="s">
        <v>75</v>
      </c>
      <c r="Z3930">
        <v>48000.000099999997</v>
      </c>
      <c r="AA3930" t="s">
        <v>325</v>
      </c>
      <c r="AB3930" t="s">
        <v>326</v>
      </c>
      <c r="AC3930" t="str">
        <f t="shared" si="61"/>
        <v>2025</v>
      </c>
    </row>
    <row r="3931" spans="1:29" x14ac:dyDescent="0.25">
      <c r="A3931" t="s">
        <v>27</v>
      </c>
      <c r="B3931" t="s">
        <v>1091</v>
      </c>
      <c r="C3931" t="s">
        <v>1136</v>
      </c>
      <c r="D3931" t="s">
        <v>60</v>
      </c>
      <c r="E3931" t="s">
        <v>61</v>
      </c>
      <c r="F3931" t="s">
        <v>30</v>
      </c>
      <c r="G3931" t="s">
        <v>31</v>
      </c>
      <c r="H3931" t="s">
        <v>62</v>
      </c>
      <c r="I3931" t="s">
        <v>63</v>
      </c>
      <c r="J3931" t="s">
        <v>123</v>
      </c>
      <c r="K3931" t="s">
        <v>124</v>
      </c>
      <c r="L3931" t="s">
        <v>38</v>
      </c>
      <c r="M3931" t="s">
        <v>38</v>
      </c>
      <c r="N3931" t="s">
        <v>38</v>
      </c>
      <c r="O3931" t="s">
        <v>38</v>
      </c>
      <c r="P3931" t="s">
        <v>175</v>
      </c>
      <c r="Q3931" t="s">
        <v>176</v>
      </c>
      <c r="R3931" t="s">
        <v>249</v>
      </c>
      <c r="S3931" t="s">
        <v>250</v>
      </c>
      <c r="T3931" t="s">
        <v>251</v>
      </c>
      <c r="U3931" t="s">
        <v>252</v>
      </c>
      <c r="V3931" t="s">
        <v>253</v>
      </c>
      <c r="W3931" t="s">
        <v>254</v>
      </c>
      <c r="X3931" t="s">
        <v>45</v>
      </c>
      <c r="Y3931" t="s">
        <v>46</v>
      </c>
      <c r="Z3931">
        <v>-2153.539682539682</v>
      </c>
      <c r="AA3931" t="s">
        <v>551</v>
      </c>
      <c r="AB3931" t="s">
        <v>552</v>
      </c>
      <c r="AC3931" t="str">
        <f t="shared" si="61"/>
        <v>2025</v>
      </c>
    </row>
    <row r="3932" spans="1:29" x14ac:dyDescent="0.25">
      <c r="A3932" t="s">
        <v>27</v>
      </c>
      <c r="B3932" t="s">
        <v>1091</v>
      </c>
      <c r="C3932" t="s">
        <v>1134</v>
      </c>
      <c r="D3932" t="s">
        <v>60</v>
      </c>
      <c r="E3932" t="s">
        <v>61</v>
      </c>
      <c r="F3932" t="s">
        <v>30</v>
      </c>
      <c r="G3932" t="s">
        <v>31</v>
      </c>
      <c r="H3932" t="s">
        <v>62</v>
      </c>
      <c r="I3932" t="s">
        <v>63</v>
      </c>
      <c r="J3932" t="s">
        <v>123</v>
      </c>
      <c r="K3932" t="s">
        <v>124</v>
      </c>
      <c r="L3932" t="s">
        <v>38</v>
      </c>
      <c r="M3932" t="s">
        <v>38</v>
      </c>
      <c r="N3932" t="s">
        <v>38</v>
      </c>
      <c r="O3932" t="s">
        <v>38</v>
      </c>
      <c r="P3932" t="s">
        <v>187</v>
      </c>
      <c r="Q3932" t="s">
        <v>182</v>
      </c>
      <c r="R3932" t="s">
        <v>183</v>
      </c>
      <c r="S3932" t="s">
        <v>184</v>
      </c>
      <c r="T3932" t="s">
        <v>171</v>
      </c>
      <c r="U3932" t="s">
        <v>172</v>
      </c>
      <c r="V3932" t="s">
        <v>72</v>
      </c>
      <c r="W3932" t="s">
        <v>73</v>
      </c>
      <c r="X3932" t="s">
        <v>74</v>
      </c>
      <c r="Y3932" t="s">
        <v>75</v>
      </c>
      <c r="Z3932">
        <v>3924.000008720001</v>
      </c>
      <c r="AA3932" t="s">
        <v>212</v>
      </c>
      <c r="AB3932" t="s">
        <v>213</v>
      </c>
      <c r="AC3932" t="str">
        <f t="shared" si="61"/>
        <v>2025</v>
      </c>
    </row>
    <row r="3933" spans="1:29" x14ac:dyDescent="0.25">
      <c r="A3933" t="s">
        <v>27</v>
      </c>
      <c r="B3933" t="s">
        <v>1091</v>
      </c>
      <c r="C3933" t="s">
        <v>1134</v>
      </c>
      <c r="D3933" t="s">
        <v>60</v>
      </c>
      <c r="E3933" t="s">
        <v>61</v>
      </c>
      <c r="F3933" t="s">
        <v>30</v>
      </c>
      <c r="G3933" t="s">
        <v>31</v>
      </c>
      <c r="H3933" t="s">
        <v>62</v>
      </c>
      <c r="I3933" t="s">
        <v>63</v>
      </c>
      <c r="J3933" t="s">
        <v>123</v>
      </c>
      <c r="K3933" t="s">
        <v>124</v>
      </c>
      <c r="L3933" t="s">
        <v>38</v>
      </c>
      <c r="M3933" t="s">
        <v>38</v>
      </c>
      <c r="N3933" t="s">
        <v>38</v>
      </c>
      <c r="O3933" t="s">
        <v>38</v>
      </c>
      <c r="P3933" t="s">
        <v>175</v>
      </c>
      <c r="Q3933" t="s">
        <v>176</v>
      </c>
      <c r="R3933" t="s">
        <v>368</v>
      </c>
      <c r="S3933" t="s">
        <v>369</v>
      </c>
      <c r="T3933" t="s">
        <v>370</v>
      </c>
      <c r="U3933" t="s">
        <v>371</v>
      </c>
      <c r="V3933" t="s">
        <v>253</v>
      </c>
      <c r="W3933" t="s">
        <v>254</v>
      </c>
      <c r="X3933" t="s">
        <v>45</v>
      </c>
      <c r="Y3933" t="s">
        <v>46</v>
      </c>
      <c r="Z3933">
        <v>2153.539684126984</v>
      </c>
      <c r="AA3933" t="s">
        <v>372</v>
      </c>
      <c r="AB3933" t="s">
        <v>373</v>
      </c>
      <c r="AC3933" t="str">
        <f t="shared" si="61"/>
        <v>2025</v>
      </c>
    </row>
    <row r="3934" spans="1:29" x14ac:dyDescent="0.25">
      <c r="A3934" t="s">
        <v>27</v>
      </c>
      <c r="B3934" t="s">
        <v>1091</v>
      </c>
      <c r="C3934" t="s">
        <v>1134</v>
      </c>
      <c r="D3934" t="s">
        <v>60</v>
      </c>
      <c r="E3934" t="s">
        <v>61</v>
      </c>
      <c r="F3934" t="s">
        <v>30</v>
      </c>
      <c r="G3934" t="s">
        <v>31</v>
      </c>
      <c r="H3934" t="s">
        <v>62</v>
      </c>
      <c r="I3934" t="s">
        <v>63</v>
      </c>
      <c r="J3934" t="s">
        <v>147</v>
      </c>
      <c r="K3934" t="s">
        <v>159</v>
      </c>
      <c r="L3934" t="s">
        <v>38</v>
      </c>
      <c r="M3934" t="s">
        <v>38</v>
      </c>
      <c r="N3934" t="s">
        <v>38</v>
      </c>
      <c r="O3934" t="s">
        <v>38</v>
      </c>
      <c r="P3934" t="s">
        <v>38</v>
      </c>
      <c r="Q3934" t="s">
        <v>38</v>
      </c>
      <c r="R3934" t="s">
        <v>114</v>
      </c>
      <c r="S3934" t="s">
        <v>115</v>
      </c>
      <c r="T3934" t="s">
        <v>116</v>
      </c>
      <c r="U3934" t="s">
        <v>117</v>
      </c>
      <c r="V3934" t="s">
        <v>118</v>
      </c>
      <c r="W3934" t="s">
        <v>119</v>
      </c>
      <c r="X3934" t="s">
        <v>74</v>
      </c>
      <c r="Y3934" t="s">
        <v>75</v>
      </c>
      <c r="Z3934">
        <v>75.396826984126989</v>
      </c>
      <c r="AA3934" t="s">
        <v>120</v>
      </c>
      <c r="AB3934" t="s">
        <v>121</v>
      </c>
      <c r="AC3934" t="str">
        <f t="shared" si="61"/>
        <v>2025</v>
      </c>
    </row>
    <row r="3935" spans="1:29" x14ac:dyDescent="0.25">
      <c r="A3935" t="s">
        <v>27</v>
      </c>
      <c r="B3935" t="s">
        <v>1091</v>
      </c>
      <c r="C3935" t="s">
        <v>1136</v>
      </c>
      <c r="D3935" t="s">
        <v>60</v>
      </c>
      <c r="E3935" t="s">
        <v>61</v>
      </c>
      <c r="F3935" t="s">
        <v>30</v>
      </c>
      <c r="G3935" t="s">
        <v>31</v>
      </c>
      <c r="H3935" t="s">
        <v>62</v>
      </c>
      <c r="I3935" t="s">
        <v>63</v>
      </c>
      <c r="J3935" t="s">
        <v>123</v>
      </c>
      <c r="K3935" t="s">
        <v>124</v>
      </c>
      <c r="L3935" t="s">
        <v>38</v>
      </c>
      <c r="M3935" t="s">
        <v>38</v>
      </c>
      <c r="N3935" t="s">
        <v>38</v>
      </c>
      <c r="O3935" t="s">
        <v>38</v>
      </c>
      <c r="P3935" t="s">
        <v>175</v>
      </c>
      <c r="Q3935" t="s">
        <v>176</v>
      </c>
      <c r="R3935" t="s">
        <v>353</v>
      </c>
      <c r="S3935" t="s">
        <v>354</v>
      </c>
      <c r="T3935" t="s">
        <v>251</v>
      </c>
      <c r="U3935" t="s">
        <v>252</v>
      </c>
      <c r="V3935" t="s">
        <v>253</v>
      </c>
      <c r="W3935" t="s">
        <v>254</v>
      </c>
      <c r="X3935" t="s">
        <v>45</v>
      </c>
      <c r="Y3935" t="s">
        <v>46</v>
      </c>
      <c r="Z3935">
        <v>-2153.539682539682</v>
      </c>
      <c r="AA3935" t="s">
        <v>355</v>
      </c>
      <c r="AB3935" t="s">
        <v>1039</v>
      </c>
      <c r="AC3935" t="str">
        <f t="shared" si="61"/>
        <v>2025</v>
      </c>
    </row>
    <row r="3936" spans="1:29" x14ac:dyDescent="0.25">
      <c r="A3936" t="s">
        <v>27</v>
      </c>
      <c r="B3936" t="s">
        <v>1091</v>
      </c>
      <c r="C3936" t="s">
        <v>1134</v>
      </c>
      <c r="D3936" t="s">
        <v>60</v>
      </c>
      <c r="E3936" t="s">
        <v>61</v>
      </c>
      <c r="F3936" t="s">
        <v>30</v>
      </c>
      <c r="G3936" t="s">
        <v>31</v>
      </c>
      <c r="H3936" t="s">
        <v>62</v>
      </c>
      <c r="I3936" t="s">
        <v>63</v>
      </c>
      <c r="J3936" t="s">
        <v>147</v>
      </c>
      <c r="K3936" t="s">
        <v>159</v>
      </c>
      <c r="L3936" t="s">
        <v>38</v>
      </c>
      <c r="M3936" t="s">
        <v>38</v>
      </c>
      <c r="N3936" t="s">
        <v>38</v>
      </c>
      <c r="O3936" t="s">
        <v>38</v>
      </c>
      <c r="P3936" t="s">
        <v>38</v>
      </c>
      <c r="Q3936" t="s">
        <v>38</v>
      </c>
      <c r="R3936" t="s">
        <v>114</v>
      </c>
      <c r="S3936" t="s">
        <v>115</v>
      </c>
      <c r="T3936" t="s">
        <v>116</v>
      </c>
      <c r="U3936" t="s">
        <v>117</v>
      </c>
      <c r="V3936" t="s">
        <v>118</v>
      </c>
      <c r="W3936" t="s">
        <v>119</v>
      </c>
      <c r="X3936" t="s">
        <v>74</v>
      </c>
      <c r="Y3936" t="s">
        <v>75</v>
      </c>
      <c r="Z3936">
        <v>75.396826984126989</v>
      </c>
      <c r="AA3936" t="s">
        <v>408</v>
      </c>
      <c r="AB3936" t="s">
        <v>409</v>
      </c>
      <c r="AC3936" t="str">
        <f t="shared" si="61"/>
        <v>2025</v>
      </c>
    </row>
    <row r="3937" spans="1:29" x14ac:dyDescent="0.25">
      <c r="A3937" t="s">
        <v>27</v>
      </c>
      <c r="B3937" t="s">
        <v>1091</v>
      </c>
      <c r="C3937" t="s">
        <v>1134</v>
      </c>
      <c r="D3937" t="s">
        <v>60</v>
      </c>
      <c r="E3937" t="s">
        <v>61</v>
      </c>
      <c r="F3937" t="s">
        <v>30</v>
      </c>
      <c r="G3937" t="s">
        <v>31</v>
      </c>
      <c r="H3937" t="s">
        <v>62</v>
      </c>
      <c r="I3937" t="s">
        <v>63</v>
      </c>
      <c r="J3937" t="s">
        <v>147</v>
      </c>
      <c r="K3937" t="s">
        <v>159</v>
      </c>
      <c r="L3937" t="s">
        <v>38</v>
      </c>
      <c r="M3937" t="s">
        <v>38</v>
      </c>
      <c r="N3937" t="s">
        <v>38</v>
      </c>
      <c r="O3937" t="s">
        <v>38</v>
      </c>
      <c r="P3937" t="s">
        <v>38</v>
      </c>
      <c r="Q3937" t="s">
        <v>38</v>
      </c>
      <c r="R3937" t="s">
        <v>114</v>
      </c>
      <c r="S3937" t="s">
        <v>115</v>
      </c>
      <c r="T3937" t="s">
        <v>116</v>
      </c>
      <c r="U3937" t="s">
        <v>117</v>
      </c>
      <c r="V3937" t="s">
        <v>118</v>
      </c>
      <c r="W3937" t="s">
        <v>119</v>
      </c>
      <c r="X3937" t="s">
        <v>74</v>
      </c>
      <c r="Y3937" t="s">
        <v>75</v>
      </c>
      <c r="Z3937">
        <v>75.396826984126989</v>
      </c>
      <c r="AA3937" t="s">
        <v>327</v>
      </c>
      <c r="AB3937" t="s">
        <v>328</v>
      </c>
      <c r="AC3937" t="str">
        <f t="shared" si="61"/>
        <v>2025</v>
      </c>
    </row>
    <row r="3938" spans="1:29" x14ac:dyDescent="0.25">
      <c r="A3938" t="s">
        <v>27</v>
      </c>
      <c r="B3938" t="s">
        <v>1091</v>
      </c>
      <c r="C3938" t="s">
        <v>1134</v>
      </c>
      <c r="D3938" t="s">
        <v>60</v>
      </c>
      <c r="E3938" t="s">
        <v>61</v>
      </c>
      <c r="F3938" t="s">
        <v>30</v>
      </c>
      <c r="G3938" t="s">
        <v>31</v>
      </c>
      <c r="H3938" t="s">
        <v>62</v>
      </c>
      <c r="I3938" t="s">
        <v>63</v>
      </c>
      <c r="J3938" t="s">
        <v>123</v>
      </c>
      <c r="K3938" t="s">
        <v>124</v>
      </c>
      <c r="L3938" t="s">
        <v>38</v>
      </c>
      <c r="M3938" t="s">
        <v>38</v>
      </c>
      <c r="N3938" t="s">
        <v>38</v>
      </c>
      <c r="O3938" t="s">
        <v>38</v>
      </c>
      <c r="P3938" t="s">
        <v>175</v>
      </c>
      <c r="Q3938" t="s">
        <v>176</v>
      </c>
      <c r="R3938" t="s">
        <v>292</v>
      </c>
      <c r="S3938" t="s">
        <v>293</v>
      </c>
      <c r="T3938" t="s">
        <v>294</v>
      </c>
      <c r="U3938" t="s">
        <v>295</v>
      </c>
      <c r="V3938" t="s">
        <v>253</v>
      </c>
      <c r="W3938" t="s">
        <v>254</v>
      </c>
      <c r="X3938" t="s">
        <v>45</v>
      </c>
      <c r="Y3938" t="s">
        <v>46</v>
      </c>
      <c r="Z3938">
        <v>2153.539684126984</v>
      </c>
      <c r="AA3938" t="s">
        <v>296</v>
      </c>
      <c r="AB3938" t="s">
        <v>297</v>
      </c>
      <c r="AC3938" t="str">
        <f t="shared" si="61"/>
        <v>2025</v>
      </c>
    </row>
    <row r="3939" spans="1:29" x14ac:dyDescent="0.25">
      <c r="A3939" t="s">
        <v>27</v>
      </c>
      <c r="B3939" t="s">
        <v>1091</v>
      </c>
      <c r="C3939" t="s">
        <v>1134</v>
      </c>
      <c r="D3939" t="s">
        <v>60</v>
      </c>
      <c r="E3939" t="s">
        <v>61</v>
      </c>
      <c r="F3939" t="s">
        <v>30</v>
      </c>
      <c r="G3939" t="s">
        <v>31</v>
      </c>
      <c r="H3939" t="s">
        <v>62</v>
      </c>
      <c r="I3939" t="s">
        <v>63</v>
      </c>
      <c r="J3939" t="s">
        <v>123</v>
      </c>
      <c r="K3939" t="s">
        <v>124</v>
      </c>
      <c r="L3939" t="s">
        <v>38</v>
      </c>
      <c r="M3939" t="s">
        <v>38</v>
      </c>
      <c r="N3939" t="s">
        <v>38</v>
      </c>
      <c r="O3939" t="s">
        <v>38</v>
      </c>
      <c r="P3939" t="s">
        <v>175</v>
      </c>
      <c r="Q3939" t="s">
        <v>176</v>
      </c>
      <c r="R3939" t="s">
        <v>249</v>
      </c>
      <c r="S3939" t="s">
        <v>250</v>
      </c>
      <c r="T3939" t="s">
        <v>251</v>
      </c>
      <c r="U3939" t="s">
        <v>252</v>
      </c>
      <c r="V3939" t="s">
        <v>253</v>
      </c>
      <c r="W3939" t="s">
        <v>254</v>
      </c>
      <c r="X3939" t="s">
        <v>45</v>
      </c>
      <c r="Y3939" t="s">
        <v>46</v>
      </c>
      <c r="Z3939">
        <v>2153.539684126984</v>
      </c>
      <c r="AA3939" t="s">
        <v>541</v>
      </c>
      <c r="AB3939" t="s">
        <v>542</v>
      </c>
      <c r="AC3939" t="str">
        <f t="shared" si="61"/>
        <v>2025</v>
      </c>
    </row>
    <row r="3940" spans="1:29" x14ac:dyDescent="0.25">
      <c r="A3940" t="s">
        <v>27</v>
      </c>
      <c r="B3940" t="s">
        <v>1091</v>
      </c>
      <c r="C3940" t="s">
        <v>1134</v>
      </c>
      <c r="D3940" t="s">
        <v>60</v>
      </c>
      <c r="E3940" t="s">
        <v>61</v>
      </c>
      <c r="F3940" t="s">
        <v>30</v>
      </c>
      <c r="G3940" t="s">
        <v>31</v>
      </c>
      <c r="H3940" t="s">
        <v>62</v>
      </c>
      <c r="I3940" t="s">
        <v>63</v>
      </c>
      <c r="J3940" t="s">
        <v>147</v>
      </c>
      <c r="K3940" t="s">
        <v>159</v>
      </c>
      <c r="L3940" t="s">
        <v>38</v>
      </c>
      <c r="M3940" t="s">
        <v>38</v>
      </c>
      <c r="N3940" t="s">
        <v>38</v>
      </c>
      <c r="O3940" t="s">
        <v>38</v>
      </c>
      <c r="P3940" t="s">
        <v>38</v>
      </c>
      <c r="Q3940" t="s">
        <v>38</v>
      </c>
      <c r="R3940" t="s">
        <v>114</v>
      </c>
      <c r="S3940" t="s">
        <v>115</v>
      </c>
      <c r="T3940" t="s">
        <v>116</v>
      </c>
      <c r="U3940" t="s">
        <v>117</v>
      </c>
      <c r="V3940" t="s">
        <v>118</v>
      </c>
      <c r="W3940" t="s">
        <v>119</v>
      </c>
      <c r="X3940" t="s">
        <v>74</v>
      </c>
      <c r="Y3940" t="s">
        <v>75</v>
      </c>
      <c r="Z3940">
        <v>75.396826984126989</v>
      </c>
      <c r="AA3940" t="s">
        <v>561</v>
      </c>
      <c r="AB3940" t="s">
        <v>562</v>
      </c>
      <c r="AC3940" t="str">
        <f t="shared" si="61"/>
        <v>2025</v>
      </c>
    </row>
    <row r="3941" spans="1:29" x14ac:dyDescent="0.25">
      <c r="A3941" t="s">
        <v>27</v>
      </c>
      <c r="B3941" t="s">
        <v>1091</v>
      </c>
      <c r="C3941" t="s">
        <v>1134</v>
      </c>
      <c r="D3941" t="s">
        <v>60</v>
      </c>
      <c r="E3941" t="s">
        <v>61</v>
      </c>
      <c r="F3941" t="s">
        <v>30</v>
      </c>
      <c r="G3941" t="s">
        <v>31</v>
      </c>
      <c r="H3941" t="s">
        <v>62</v>
      </c>
      <c r="I3941" t="s">
        <v>63</v>
      </c>
      <c r="J3941" t="s">
        <v>123</v>
      </c>
      <c r="K3941" t="s">
        <v>124</v>
      </c>
      <c r="L3941" t="s">
        <v>38</v>
      </c>
      <c r="M3941" t="s">
        <v>38</v>
      </c>
      <c r="N3941" t="s">
        <v>38</v>
      </c>
      <c r="O3941" t="s">
        <v>38</v>
      </c>
      <c r="P3941" t="s">
        <v>175</v>
      </c>
      <c r="Q3941" t="s">
        <v>176</v>
      </c>
      <c r="R3941" t="s">
        <v>249</v>
      </c>
      <c r="S3941" t="s">
        <v>250</v>
      </c>
      <c r="T3941" t="s">
        <v>251</v>
      </c>
      <c r="U3941" t="s">
        <v>252</v>
      </c>
      <c r="V3941" t="s">
        <v>253</v>
      </c>
      <c r="W3941" t="s">
        <v>254</v>
      </c>
      <c r="X3941" t="s">
        <v>45</v>
      </c>
      <c r="Y3941" t="s">
        <v>46</v>
      </c>
      <c r="Z3941">
        <v>2153.539684126984</v>
      </c>
      <c r="AA3941" t="s">
        <v>574</v>
      </c>
      <c r="AB3941" t="s">
        <v>575</v>
      </c>
      <c r="AC3941" t="str">
        <f t="shared" si="61"/>
        <v>2025</v>
      </c>
    </row>
    <row r="3942" spans="1:29" x14ac:dyDescent="0.25">
      <c r="A3942" t="s">
        <v>27</v>
      </c>
      <c r="B3942" t="s">
        <v>1091</v>
      </c>
      <c r="C3942" t="s">
        <v>1134</v>
      </c>
      <c r="D3942" t="s">
        <v>60</v>
      </c>
      <c r="E3942" t="s">
        <v>61</v>
      </c>
      <c r="F3942" t="s">
        <v>30</v>
      </c>
      <c r="G3942" t="s">
        <v>31</v>
      </c>
      <c r="H3942" t="s">
        <v>62</v>
      </c>
      <c r="I3942" t="s">
        <v>63</v>
      </c>
      <c r="J3942" t="s">
        <v>147</v>
      </c>
      <c r="K3942" t="s">
        <v>159</v>
      </c>
      <c r="L3942" t="s">
        <v>38</v>
      </c>
      <c r="M3942" t="s">
        <v>38</v>
      </c>
      <c r="N3942" t="s">
        <v>38</v>
      </c>
      <c r="O3942" t="s">
        <v>38</v>
      </c>
      <c r="P3942" t="s">
        <v>38</v>
      </c>
      <c r="Q3942" t="s">
        <v>38</v>
      </c>
      <c r="R3942" t="s">
        <v>339</v>
      </c>
      <c r="S3942" t="s">
        <v>340</v>
      </c>
      <c r="T3942" t="s">
        <v>129</v>
      </c>
      <c r="U3942" t="s">
        <v>130</v>
      </c>
      <c r="V3942" t="s">
        <v>72</v>
      </c>
      <c r="W3942" t="s">
        <v>73</v>
      </c>
      <c r="X3942" t="s">
        <v>74</v>
      </c>
      <c r="Y3942" t="s">
        <v>75</v>
      </c>
      <c r="Z3942">
        <v>75.396826984126989</v>
      </c>
      <c r="AA3942" t="s">
        <v>476</v>
      </c>
      <c r="AB3942" t="s">
        <v>477</v>
      </c>
      <c r="AC3942" t="str">
        <f t="shared" si="61"/>
        <v>2025</v>
      </c>
    </row>
    <row r="3943" spans="1:29" x14ac:dyDescent="0.25">
      <c r="A3943" t="s">
        <v>27</v>
      </c>
      <c r="B3943" t="s">
        <v>1091</v>
      </c>
      <c r="C3943" t="s">
        <v>1136</v>
      </c>
      <c r="D3943" t="s">
        <v>60</v>
      </c>
      <c r="E3943" t="s">
        <v>61</v>
      </c>
      <c r="F3943" t="s">
        <v>30</v>
      </c>
      <c r="G3943" t="s">
        <v>31</v>
      </c>
      <c r="H3943" t="s">
        <v>62</v>
      </c>
      <c r="I3943" t="s">
        <v>63</v>
      </c>
      <c r="J3943" t="s">
        <v>123</v>
      </c>
      <c r="K3943" t="s">
        <v>124</v>
      </c>
      <c r="L3943" t="s">
        <v>38</v>
      </c>
      <c r="M3943" t="s">
        <v>38</v>
      </c>
      <c r="N3943" t="s">
        <v>38</v>
      </c>
      <c r="O3943" t="s">
        <v>38</v>
      </c>
      <c r="P3943" t="s">
        <v>175</v>
      </c>
      <c r="Q3943" t="s">
        <v>176</v>
      </c>
      <c r="R3943" t="s">
        <v>100</v>
      </c>
      <c r="S3943" t="s">
        <v>101</v>
      </c>
      <c r="T3943" t="s">
        <v>102</v>
      </c>
      <c r="U3943" t="s">
        <v>103</v>
      </c>
      <c r="V3943" t="s">
        <v>43</v>
      </c>
      <c r="W3943" t="s">
        <v>44</v>
      </c>
      <c r="X3943" t="s">
        <v>45</v>
      </c>
      <c r="Y3943" t="s">
        <v>46</v>
      </c>
      <c r="Z3943">
        <v>-2153.539682539682</v>
      </c>
      <c r="AA3943" t="s">
        <v>177</v>
      </c>
      <c r="AB3943" t="s">
        <v>178</v>
      </c>
      <c r="AC3943" t="str">
        <f t="shared" si="61"/>
        <v>2025</v>
      </c>
    </row>
    <row r="3944" spans="1:29" x14ac:dyDescent="0.25">
      <c r="A3944" t="s">
        <v>27</v>
      </c>
      <c r="B3944" t="s">
        <v>1091</v>
      </c>
      <c r="C3944" t="s">
        <v>1134</v>
      </c>
      <c r="D3944" t="s">
        <v>60</v>
      </c>
      <c r="E3944" t="s">
        <v>61</v>
      </c>
      <c r="F3944" t="s">
        <v>30</v>
      </c>
      <c r="G3944" t="s">
        <v>31</v>
      </c>
      <c r="H3944" t="s">
        <v>62</v>
      </c>
      <c r="I3944" t="s">
        <v>63</v>
      </c>
      <c r="J3944" t="s">
        <v>147</v>
      </c>
      <c r="K3944" t="s">
        <v>159</v>
      </c>
      <c r="L3944" t="s">
        <v>38</v>
      </c>
      <c r="M3944" t="s">
        <v>38</v>
      </c>
      <c r="N3944" t="s">
        <v>38</v>
      </c>
      <c r="O3944" t="s">
        <v>38</v>
      </c>
      <c r="P3944" t="s">
        <v>38</v>
      </c>
      <c r="Q3944" t="s">
        <v>38</v>
      </c>
      <c r="R3944" t="s">
        <v>127</v>
      </c>
      <c r="S3944" t="s">
        <v>128</v>
      </c>
      <c r="T3944" t="s">
        <v>129</v>
      </c>
      <c r="U3944" t="s">
        <v>130</v>
      </c>
      <c r="V3944" t="s">
        <v>72</v>
      </c>
      <c r="W3944" t="s">
        <v>73</v>
      </c>
      <c r="X3944" t="s">
        <v>74</v>
      </c>
      <c r="Y3944" t="s">
        <v>75</v>
      </c>
      <c r="Z3944">
        <v>75.396826984126989</v>
      </c>
      <c r="AA3944" t="s">
        <v>608</v>
      </c>
      <c r="AB3944" t="s">
        <v>609</v>
      </c>
      <c r="AC3944" t="str">
        <f t="shared" si="61"/>
        <v>2025</v>
      </c>
    </row>
    <row r="3945" spans="1:29" x14ac:dyDescent="0.25">
      <c r="A3945" t="s">
        <v>27</v>
      </c>
      <c r="B3945" t="s">
        <v>1091</v>
      </c>
      <c r="C3945" t="s">
        <v>1134</v>
      </c>
      <c r="D3945" t="s">
        <v>60</v>
      </c>
      <c r="E3945" t="s">
        <v>61</v>
      </c>
      <c r="F3945" t="s">
        <v>30</v>
      </c>
      <c r="G3945" t="s">
        <v>31</v>
      </c>
      <c r="H3945" t="s">
        <v>62</v>
      </c>
      <c r="I3945" t="s">
        <v>63</v>
      </c>
      <c r="J3945" t="s">
        <v>123</v>
      </c>
      <c r="K3945" t="s">
        <v>124</v>
      </c>
      <c r="L3945" t="s">
        <v>38</v>
      </c>
      <c r="M3945" t="s">
        <v>38</v>
      </c>
      <c r="N3945" t="s">
        <v>38</v>
      </c>
      <c r="O3945" t="s">
        <v>38</v>
      </c>
      <c r="P3945" t="s">
        <v>175</v>
      </c>
      <c r="Q3945" t="s">
        <v>176</v>
      </c>
      <c r="R3945" t="s">
        <v>249</v>
      </c>
      <c r="S3945" t="s">
        <v>250</v>
      </c>
      <c r="T3945" t="s">
        <v>251</v>
      </c>
      <c r="U3945" t="s">
        <v>252</v>
      </c>
      <c r="V3945" t="s">
        <v>253</v>
      </c>
      <c r="W3945" t="s">
        <v>254</v>
      </c>
      <c r="X3945" t="s">
        <v>45</v>
      </c>
      <c r="Y3945" t="s">
        <v>46</v>
      </c>
      <c r="Z3945">
        <v>2153.539684126984</v>
      </c>
      <c r="AA3945" t="s">
        <v>255</v>
      </c>
      <c r="AB3945" t="s">
        <v>256</v>
      </c>
      <c r="AC3945" t="str">
        <f t="shared" si="61"/>
        <v>2025</v>
      </c>
    </row>
    <row r="3946" spans="1:29" x14ac:dyDescent="0.25">
      <c r="A3946" t="s">
        <v>27</v>
      </c>
      <c r="B3946" t="s">
        <v>1091</v>
      </c>
      <c r="C3946" t="s">
        <v>1134</v>
      </c>
      <c r="D3946" t="s">
        <v>60</v>
      </c>
      <c r="E3946" t="s">
        <v>61</v>
      </c>
      <c r="F3946" t="s">
        <v>30</v>
      </c>
      <c r="G3946" t="s">
        <v>31</v>
      </c>
      <c r="H3946" t="s">
        <v>62</v>
      </c>
      <c r="I3946" t="s">
        <v>63</v>
      </c>
      <c r="J3946" t="s">
        <v>123</v>
      </c>
      <c r="K3946" t="s">
        <v>124</v>
      </c>
      <c r="L3946" t="s">
        <v>38</v>
      </c>
      <c r="M3946" t="s">
        <v>38</v>
      </c>
      <c r="N3946" t="s">
        <v>38</v>
      </c>
      <c r="O3946" t="s">
        <v>38</v>
      </c>
      <c r="P3946" t="s">
        <v>175</v>
      </c>
      <c r="Q3946" t="s">
        <v>176</v>
      </c>
      <c r="R3946" t="s">
        <v>368</v>
      </c>
      <c r="S3946" t="s">
        <v>369</v>
      </c>
      <c r="T3946" t="s">
        <v>370</v>
      </c>
      <c r="U3946" t="s">
        <v>371</v>
      </c>
      <c r="V3946" t="s">
        <v>253</v>
      </c>
      <c r="W3946" t="s">
        <v>254</v>
      </c>
      <c r="X3946" t="s">
        <v>45</v>
      </c>
      <c r="Y3946" t="s">
        <v>46</v>
      </c>
      <c r="Z3946">
        <v>2153.539684126984</v>
      </c>
      <c r="AA3946" t="s">
        <v>400</v>
      </c>
      <c r="AB3946" t="s">
        <v>401</v>
      </c>
      <c r="AC3946" t="str">
        <f t="shared" si="61"/>
        <v>2025</v>
      </c>
    </row>
    <row r="3947" spans="1:29" x14ac:dyDescent="0.25">
      <c r="A3947" t="s">
        <v>27</v>
      </c>
      <c r="B3947" t="s">
        <v>1091</v>
      </c>
      <c r="C3947" t="s">
        <v>1136</v>
      </c>
      <c r="D3947" t="s">
        <v>60</v>
      </c>
      <c r="E3947" t="s">
        <v>61</v>
      </c>
      <c r="F3947" t="s">
        <v>30</v>
      </c>
      <c r="G3947" t="s">
        <v>31</v>
      </c>
      <c r="H3947" t="s">
        <v>62</v>
      </c>
      <c r="I3947" t="s">
        <v>63</v>
      </c>
      <c r="J3947" t="s">
        <v>123</v>
      </c>
      <c r="K3947" t="s">
        <v>124</v>
      </c>
      <c r="L3947" t="s">
        <v>38</v>
      </c>
      <c r="M3947" t="s">
        <v>38</v>
      </c>
      <c r="N3947" t="s">
        <v>38</v>
      </c>
      <c r="O3947" t="s">
        <v>38</v>
      </c>
      <c r="P3947" t="s">
        <v>175</v>
      </c>
      <c r="Q3947" t="s">
        <v>176</v>
      </c>
      <c r="R3947" t="s">
        <v>196</v>
      </c>
      <c r="S3947" t="s">
        <v>197</v>
      </c>
      <c r="T3947" t="s">
        <v>198</v>
      </c>
      <c r="U3947" t="s">
        <v>199</v>
      </c>
      <c r="V3947" t="s">
        <v>55</v>
      </c>
      <c r="W3947" t="s">
        <v>56</v>
      </c>
      <c r="X3947" t="s">
        <v>45</v>
      </c>
      <c r="Y3947" t="s">
        <v>46</v>
      </c>
      <c r="Z3947">
        <v>-2153.539682539682</v>
      </c>
      <c r="AA3947" t="s">
        <v>464</v>
      </c>
      <c r="AB3947" t="s">
        <v>465</v>
      </c>
      <c r="AC3947" t="str">
        <f t="shared" si="61"/>
        <v>2025</v>
      </c>
    </row>
    <row r="3948" spans="1:29" x14ac:dyDescent="0.25">
      <c r="A3948" t="s">
        <v>27</v>
      </c>
      <c r="B3948" t="s">
        <v>1091</v>
      </c>
      <c r="C3948" t="s">
        <v>1134</v>
      </c>
      <c r="D3948" t="s">
        <v>60</v>
      </c>
      <c r="E3948" t="s">
        <v>61</v>
      </c>
      <c r="F3948" t="s">
        <v>30</v>
      </c>
      <c r="G3948" t="s">
        <v>31</v>
      </c>
      <c r="H3948" t="s">
        <v>62</v>
      </c>
      <c r="I3948" t="s">
        <v>63</v>
      </c>
      <c r="J3948" t="s">
        <v>123</v>
      </c>
      <c r="K3948" t="s">
        <v>124</v>
      </c>
      <c r="L3948" t="s">
        <v>38</v>
      </c>
      <c r="M3948" t="s">
        <v>38</v>
      </c>
      <c r="N3948" t="s">
        <v>38</v>
      </c>
      <c r="O3948" t="s">
        <v>38</v>
      </c>
      <c r="P3948" t="s">
        <v>175</v>
      </c>
      <c r="Q3948" t="s">
        <v>176</v>
      </c>
      <c r="R3948" t="s">
        <v>229</v>
      </c>
      <c r="S3948" t="s">
        <v>230</v>
      </c>
      <c r="T3948" t="s">
        <v>165</v>
      </c>
      <c r="U3948" t="s">
        <v>166</v>
      </c>
      <c r="V3948" t="s">
        <v>43</v>
      </c>
      <c r="W3948" t="s">
        <v>44</v>
      </c>
      <c r="X3948" t="s">
        <v>45</v>
      </c>
      <c r="Y3948" t="s">
        <v>46</v>
      </c>
      <c r="Z3948">
        <v>2153.539684126984</v>
      </c>
      <c r="AA3948" t="s">
        <v>686</v>
      </c>
      <c r="AB3948" t="s">
        <v>687</v>
      </c>
      <c r="AC3948" t="str">
        <f t="shared" si="61"/>
        <v>2025</v>
      </c>
    </row>
    <row r="3949" spans="1:29" x14ac:dyDescent="0.25">
      <c r="A3949" t="s">
        <v>27</v>
      </c>
      <c r="B3949" t="s">
        <v>1091</v>
      </c>
      <c r="C3949" t="s">
        <v>1134</v>
      </c>
      <c r="D3949" t="s">
        <v>60</v>
      </c>
      <c r="E3949" t="s">
        <v>61</v>
      </c>
      <c r="F3949" t="s">
        <v>30</v>
      </c>
      <c r="G3949" t="s">
        <v>31</v>
      </c>
      <c r="H3949" t="s">
        <v>62</v>
      </c>
      <c r="I3949" t="s">
        <v>63</v>
      </c>
      <c r="J3949" t="s">
        <v>147</v>
      </c>
      <c r="K3949" t="s">
        <v>159</v>
      </c>
      <c r="L3949" t="s">
        <v>38</v>
      </c>
      <c r="M3949" t="s">
        <v>38</v>
      </c>
      <c r="N3949" t="s">
        <v>38</v>
      </c>
      <c r="O3949" t="s">
        <v>38</v>
      </c>
      <c r="P3949" t="s">
        <v>38</v>
      </c>
      <c r="Q3949" t="s">
        <v>38</v>
      </c>
      <c r="R3949" t="s">
        <v>127</v>
      </c>
      <c r="S3949" t="s">
        <v>128</v>
      </c>
      <c r="T3949" t="s">
        <v>129</v>
      </c>
      <c r="U3949" t="s">
        <v>130</v>
      </c>
      <c r="V3949" t="s">
        <v>72</v>
      </c>
      <c r="W3949" t="s">
        <v>73</v>
      </c>
      <c r="X3949" t="s">
        <v>74</v>
      </c>
      <c r="Y3949" t="s">
        <v>75</v>
      </c>
      <c r="Z3949">
        <v>75.396826984126989</v>
      </c>
      <c r="AA3949" t="s">
        <v>629</v>
      </c>
      <c r="AB3949" t="s">
        <v>630</v>
      </c>
      <c r="AC3949" t="str">
        <f t="shared" si="61"/>
        <v>2025</v>
      </c>
    </row>
    <row r="3950" spans="1:29" x14ac:dyDescent="0.25">
      <c r="A3950" t="s">
        <v>27</v>
      </c>
      <c r="B3950" t="s">
        <v>1091</v>
      </c>
      <c r="C3950" t="s">
        <v>1134</v>
      </c>
      <c r="D3950" t="s">
        <v>60</v>
      </c>
      <c r="E3950" t="s">
        <v>61</v>
      </c>
      <c r="F3950" t="s">
        <v>30</v>
      </c>
      <c r="G3950" t="s">
        <v>31</v>
      </c>
      <c r="H3950" t="s">
        <v>62</v>
      </c>
      <c r="I3950" t="s">
        <v>63</v>
      </c>
      <c r="J3950" t="s">
        <v>147</v>
      </c>
      <c r="K3950" t="s">
        <v>159</v>
      </c>
      <c r="L3950" t="s">
        <v>38</v>
      </c>
      <c r="M3950" t="s">
        <v>38</v>
      </c>
      <c r="N3950" t="s">
        <v>38</v>
      </c>
      <c r="O3950" t="s">
        <v>38</v>
      </c>
      <c r="P3950" t="s">
        <v>38</v>
      </c>
      <c r="Q3950" t="s">
        <v>38</v>
      </c>
      <c r="R3950" t="s">
        <v>127</v>
      </c>
      <c r="S3950" t="s">
        <v>128</v>
      </c>
      <c r="T3950" t="s">
        <v>129</v>
      </c>
      <c r="U3950" t="s">
        <v>130</v>
      </c>
      <c r="V3950" t="s">
        <v>72</v>
      </c>
      <c r="W3950" t="s">
        <v>73</v>
      </c>
      <c r="X3950" t="s">
        <v>74</v>
      </c>
      <c r="Y3950" t="s">
        <v>75</v>
      </c>
      <c r="Z3950">
        <v>75.396826984126989</v>
      </c>
      <c r="AA3950" t="s">
        <v>131</v>
      </c>
      <c r="AB3950" t="s">
        <v>1038</v>
      </c>
      <c r="AC3950" t="str">
        <f t="shared" si="61"/>
        <v>2025</v>
      </c>
    </row>
    <row r="3951" spans="1:29" x14ac:dyDescent="0.25">
      <c r="A3951" t="s">
        <v>27</v>
      </c>
      <c r="B3951" t="s">
        <v>1091</v>
      </c>
      <c r="C3951" t="s">
        <v>1136</v>
      </c>
      <c r="D3951" t="s">
        <v>60</v>
      </c>
      <c r="E3951" t="s">
        <v>61</v>
      </c>
      <c r="F3951" t="s">
        <v>30</v>
      </c>
      <c r="G3951" t="s">
        <v>31</v>
      </c>
      <c r="H3951" t="s">
        <v>62</v>
      </c>
      <c r="I3951" t="s">
        <v>63</v>
      </c>
      <c r="J3951" t="s">
        <v>123</v>
      </c>
      <c r="K3951" t="s">
        <v>124</v>
      </c>
      <c r="L3951" t="s">
        <v>38</v>
      </c>
      <c r="M3951" t="s">
        <v>38</v>
      </c>
      <c r="N3951" t="s">
        <v>38</v>
      </c>
      <c r="O3951" t="s">
        <v>38</v>
      </c>
      <c r="P3951" t="s">
        <v>175</v>
      </c>
      <c r="Q3951" t="s">
        <v>176</v>
      </c>
      <c r="R3951" t="s">
        <v>183</v>
      </c>
      <c r="S3951" t="s">
        <v>184</v>
      </c>
      <c r="T3951" t="s">
        <v>171</v>
      </c>
      <c r="U3951" t="s">
        <v>172</v>
      </c>
      <c r="V3951" t="s">
        <v>72</v>
      </c>
      <c r="W3951" t="s">
        <v>73</v>
      </c>
      <c r="X3951" t="s">
        <v>74</v>
      </c>
      <c r="Y3951" t="s">
        <v>75</v>
      </c>
      <c r="Z3951">
        <v>-2153.539682539682</v>
      </c>
      <c r="AA3951" t="s">
        <v>633</v>
      </c>
      <c r="AB3951" t="s">
        <v>634</v>
      </c>
      <c r="AC3951" t="str">
        <f t="shared" si="61"/>
        <v>2025</v>
      </c>
    </row>
    <row r="3952" spans="1:29" x14ac:dyDescent="0.25">
      <c r="A3952" t="s">
        <v>27</v>
      </c>
      <c r="B3952" t="s">
        <v>1091</v>
      </c>
      <c r="C3952" t="s">
        <v>1134</v>
      </c>
      <c r="D3952" t="s">
        <v>60</v>
      </c>
      <c r="E3952" t="s">
        <v>61</v>
      </c>
      <c r="F3952" t="s">
        <v>30</v>
      </c>
      <c r="G3952" t="s">
        <v>31</v>
      </c>
      <c r="H3952" t="s">
        <v>62</v>
      </c>
      <c r="I3952" t="s">
        <v>63</v>
      </c>
      <c r="J3952" t="s">
        <v>147</v>
      </c>
      <c r="K3952" t="s">
        <v>159</v>
      </c>
      <c r="L3952" t="s">
        <v>38</v>
      </c>
      <c r="M3952" t="s">
        <v>38</v>
      </c>
      <c r="N3952" t="s">
        <v>38</v>
      </c>
      <c r="O3952" t="s">
        <v>38</v>
      </c>
      <c r="P3952" t="s">
        <v>38</v>
      </c>
      <c r="Q3952" t="s">
        <v>38</v>
      </c>
      <c r="R3952" t="s">
        <v>169</v>
      </c>
      <c r="S3952" t="s">
        <v>170</v>
      </c>
      <c r="T3952" t="s">
        <v>171</v>
      </c>
      <c r="U3952" t="s">
        <v>172</v>
      </c>
      <c r="V3952" t="s">
        <v>72</v>
      </c>
      <c r="W3952" t="s">
        <v>73</v>
      </c>
      <c r="X3952" t="s">
        <v>74</v>
      </c>
      <c r="Y3952" t="s">
        <v>75</v>
      </c>
      <c r="Z3952">
        <v>75.396826984126989</v>
      </c>
      <c r="AA3952" t="s">
        <v>173</v>
      </c>
      <c r="AB3952" t="s">
        <v>174</v>
      </c>
      <c r="AC3952" t="str">
        <f t="shared" si="61"/>
        <v>2025</v>
      </c>
    </row>
    <row r="3953" spans="1:29" x14ac:dyDescent="0.25">
      <c r="A3953" t="s">
        <v>27</v>
      </c>
      <c r="B3953" t="s">
        <v>1091</v>
      </c>
      <c r="C3953" t="s">
        <v>1134</v>
      </c>
      <c r="D3953" t="s">
        <v>60</v>
      </c>
      <c r="E3953" t="s">
        <v>61</v>
      </c>
      <c r="F3953" t="s">
        <v>30</v>
      </c>
      <c r="G3953" t="s">
        <v>31</v>
      </c>
      <c r="H3953" t="s">
        <v>62</v>
      </c>
      <c r="I3953" t="s">
        <v>63</v>
      </c>
      <c r="J3953" t="s">
        <v>123</v>
      </c>
      <c r="K3953" t="s">
        <v>124</v>
      </c>
      <c r="L3953" t="s">
        <v>38</v>
      </c>
      <c r="M3953" t="s">
        <v>38</v>
      </c>
      <c r="N3953" t="s">
        <v>38</v>
      </c>
      <c r="O3953" t="s">
        <v>38</v>
      </c>
      <c r="P3953" t="s">
        <v>175</v>
      </c>
      <c r="Q3953" t="s">
        <v>176</v>
      </c>
      <c r="R3953" t="s">
        <v>229</v>
      </c>
      <c r="S3953" t="s">
        <v>230</v>
      </c>
      <c r="T3953" t="s">
        <v>165</v>
      </c>
      <c r="U3953" t="s">
        <v>166</v>
      </c>
      <c r="V3953" t="s">
        <v>43</v>
      </c>
      <c r="W3953" t="s">
        <v>44</v>
      </c>
      <c r="X3953" t="s">
        <v>45</v>
      </c>
      <c r="Y3953" t="s">
        <v>46</v>
      </c>
      <c r="Z3953">
        <v>2153.539684126984</v>
      </c>
      <c r="AA3953" t="s">
        <v>496</v>
      </c>
      <c r="AB3953" t="s">
        <v>497</v>
      </c>
      <c r="AC3953" t="str">
        <f t="shared" si="61"/>
        <v>2025</v>
      </c>
    </row>
    <row r="3954" spans="1:29" x14ac:dyDescent="0.25">
      <c r="A3954" t="s">
        <v>27</v>
      </c>
      <c r="B3954" t="s">
        <v>1091</v>
      </c>
      <c r="C3954" t="s">
        <v>1134</v>
      </c>
      <c r="D3954" t="s">
        <v>60</v>
      </c>
      <c r="E3954" t="s">
        <v>61</v>
      </c>
      <c r="F3954" t="s">
        <v>30</v>
      </c>
      <c r="G3954" t="s">
        <v>31</v>
      </c>
      <c r="H3954" t="s">
        <v>62</v>
      </c>
      <c r="I3954" t="s">
        <v>63</v>
      </c>
      <c r="J3954" t="s">
        <v>147</v>
      </c>
      <c r="K3954" t="s">
        <v>159</v>
      </c>
      <c r="L3954" t="s">
        <v>38</v>
      </c>
      <c r="M3954" t="s">
        <v>38</v>
      </c>
      <c r="N3954" t="s">
        <v>38</v>
      </c>
      <c r="O3954" t="s">
        <v>38</v>
      </c>
      <c r="P3954" t="s">
        <v>38</v>
      </c>
      <c r="Q3954" t="s">
        <v>38</v>
      </c>
      <c r="R3954" t="s">
        <v>169</v>
      </c>
      <c r="S3954" t="s">
        <v>170</v>
      </c>
      <c r="T3954" t="s">
        <v>171</v>
      </c>
      <c r="U3954" t="s">
        <v>172</v>
      </c>
      <c r="V3954" t="s">
        <v>72</v>
      </c>
      <c r="W3954" t="s">
        <v>73</v>
      </c>
      <c r="X3954" t="s">
        <v>74</v>
      </c>
      <c r="Y3954" t="s">
        <v>75</v>
      </c>
      <c r="Z3954">
        <v>75.396826984126989</v>
      </c>
      <c r="AA3954" t="s">
        <v>722</v>
      </c>
      <c r="AB3954" t="s">
        <v>723</v>
      </c>
      <c r="AC3954" t="str">
        <f t="shared" si="61"/>
        <v>2025</v>
      </c>
    </row>
    <row r="3955" spans="1:29" x14ac:dyDescent="0.25">
      <c r="A3955" t="s">
        <v>27</v>
      </c>
      <c r="B3955" t="s">
        <v>1091</v>
      </c>
      <c r="C3955" t="s">
        <v>1134</v>
      </c>
      <c r="D3955" t="s">
        <v>60</v>
      </c>
      <c r="E3955" t="s">
        <v>61</v>
      </c>
      <c r="F3955" t="s">
        <v>30</v>
      </c>
      <c r="G3955" t="s">
        <v>31</v>
      </c>
      <c r="H3955" t="s">
        <v>62</v>
      </c>
      <c r="I3955" t="s">
        <v>63</v>
      </c>
      <c r="J3955" t="s">
        <v>147</v>
      </c>
      <c r="K3955" t="s">
        <v>159</v>
      </c>
      <c r="L3955" t="s">
        <v>38</v>
      </c>
      <c r="M3955" t="s">
        <v>38</v>
      </c>
      <c r="N3955" t="s">
        <v>38</v>
      </c>
      <c r="O3955" t="s">
        <v>38</v>
      </c>
      <c r="P3955" t="s">
        <v>38</v>
      </c>
      <c r="Q3955" t="s">
        <v>38</v>
      </c>
      <c r="R3955" t="s">
        <v>169</v>
      </c>
      <c r="S3955" t="s">
        <v>170</v>
      </c>
      <c r="T3955" t="s">
        <v>171</v>
      </c>
      <c r="U3955" t="s">
        <v>172</v>
      </c>
      <c r="V3955" t="s">
        <v>72</v>
      </c>
      <c r="W3955" t="s">
        <v>73</v>
      </c>
      <c r="X3955" t="s">
        <v>74</v>
      </c>
      <c r="Y3955" t="s">
        <v>75</v>
      </c>
      <c r="Z3955">
        <v>75.396826984126989</v>
      </c>
      <c r="AA3955" t="s">
        <v>325</v>
      </c>
      <c r="AB3955" t="s">
        <v>326</v>
      </c>
      <c r="AC3955" t="str">
        <f t="shared" si="61"/>
        <v>2025</v>
      </c>
    </row>
    <row r="3956" spans="1:29" x14ac:dyDescent="0.25">
      <c r="A3956" t="s">
        <v>27</v>
      </c>
      <c r="B3956" t="s">
        <v>1091</v>
      </c>
      <c r="C3956" t="s">
        <v>1134</v>
      </c>
      <c r="D3956" t="s">
        <v>60</v>
      </c>
      <c r="E3956" t="s">
        <v>61</v>
      </c>
      <c r="F3956" t="s">
        <v>30</v>
      </c>
      <c r="G3956" t="s">
        <v>31</v>
      </c>
      <c r="H3956" t="s">
        <v>62</v>
      </c>
      <c r="I3956" t="s">
        <v>63</v>
      </c>
      <c r="J3956" t="s">
        <v>123</v>
      </c>
      <c r="K3956" t="s">
        <v>124</v>
      </c>
      <c r="L3956" t="s">
        <v>38</v>
      </c>
      <c r="M3956" t="s">
        <v>38</v>
      </c>
      <c r="N3956" t="s">
        <v>38</v>
      </c>
      <c r="O3956" t="s">
        <v>38</v>
      </c>
      <c r="P3956" t="s">
        <v>175</v>
      </c>
      <c r="Q3956" t="s">
        <v>176</v>
      </c>
      <c r="R3956" t="s">
        <v>218</v>
      </c>
      <c r="S3956" t="s">
        <v>219</v>
      </c>
      <c r="T3956" t="s">
        <v>198</v>
      </c>
      <c r="U3956" t="s">
        <v>199</v>
      </c>
      <c r="V3956" t="s">
        <v>55</v>
      </c>
      <c r="W3956" t="s">
        <v>56</v>
      </c>
      <c r="X3956" t="s">
        <v>45</v>
      </c>
      <c r="Y3956" t="s">
        <v>46</v>
      </c>
      <c r="Z3956">
        <v>2153.539684126984</v>
      </c>
      <c r="AA3956" t="s">
        <v>220</v>
      </c>
      <c r="AB3956" t="s">
        <v>221</v>
      </c>
      <c r="AC3956" t="str">
        <f t="shared" si="61"/>
        <v>2025</v>
      </c>
    </row>
    <row r="3957" spans="1:29" x14ac:dyDescent="0.25">
      <c r="A3957" t="s">
        <v>27</v>
      </c>
      <c r="B3957" t="s">
        <v>1091</v>
      </c>
      <c r="C3957" t="s">
        <v>1134</v>
      </c>
      <c r="D3957" t="s">
        <v>60</v>
      </c>
      <c r="E3957" t="s">
        <v>61</v>
      </c>
      <c r="F3957" t="s">
        <v>30</v>
      </c>
      <c r="G3957" t="s">
        <v>31</v>
      </c>
      <c r="H3957" t="s">
        <v>62</v>
      </c>
      <c r="I3957" t="s">
        <v>63</v>
      </c>
      <c r="J3957" t="s">
        <v>123</v>
      </c>
      <c r="K3957" t="s">
        <v>124</v>
      </c>
      <c r="L3957" t="s">
        <v>38</v>
      </c>
      <c r="M3957" t="s">
        <v>38</v>
      </c>
      <c r="N3957" t="s">
        <v>38</v>
      </c>
      <c r="O3957" t="s">
        <v>38</v>
      </c>
      <c r="P3957" t="s">
        <v>175</v>
      </c>
      <c r="Q3957" t="s">
        <v>176</v>
      </c>
      <c r="R3957" t="s">
        <v>163</v>
      </c>
      <c r="S3957" t="s">
        <v>164</v>
      </c>
      <c r="T3957" t="s">
        <v>165</v>
      </c>
      <c r="U3957" t="s">
        <v>166</v>
      </c>
      <c r="V3957" t="s">
        <v>43</v>
      </c>
      <c r="W3957" t="s">
        <v>44</v>
      </c>
      <c r="X3957" t="s">
        <v>45</v>
      </c>
      <c r="Y3957" t="s">
        <v>46</v>
      </c>
      <c r="Z3957">
        <v>2153.539684126984</v>
      </c>
      <c r="AA3957" t="s">
        <v>188</v>
      </c>
      <c r="AB3957" t="s">
        <v>189</v>
      </c>
      <c r="AC3957" t="str">
        <f t="shared" si="61"/>
        <v>2025</v>
      </c>
    </row>
    <row r="3958" spans="1:29" x14ac:dyDescent="0.25">
      <c r="A3958" t="s">
        <v>27</v>
      </c>
      <c r="B3958" t="s">
        <v>1091</v>
      </c>
      <c r="C3958" t="s">
        <v>1134</v>
      </c>
      <c r="D3958" t="s">
        <v>60</v>
      </c>
      <c r="E3958" t="s">
        <v>61</v>
      </c>
      <c r="F3958" t="s">
        <v>30</v>
      </c>
      <c r="G3958" t="s">
        <v>31</v>
      </c>
      <c r="H3958" t="s">
        <v>62</v>
      </c>
      <c r="I3958" t="s">
        <v>63</v>
      </c>
      <c r="J3958" t="s">
        <v>147</v>
      </c>
      <c r="K3958" t="s">
        <v>159</v>
      </c>
      <c r="L3958" t="s">
        <v>38</v>
      </c>
      <c r="M3958" t="s">
        <v>38</v>
      </c>
      <c r="N3958" t="s">
        <v>38</v>
      </c>
      <c r="O3958" t="s">
        <v>38</v>
      </c>
      <c r="P3958" t="s">
        <v>38</v>
      </c>
      <c r="Q3958" t="s">
        <v>38</v>
      </c>
      <c r="R3958" t="s">
        <v>183</v>
      </c>
      <c r="S3958" t="s">
        <v>184</v>
      </c>
      <c r="T3958" t="s">
        <v>171</v>
      </c>
      <c r="U3958" t="s">
        <v>172</v>
      </c>
      <c r="V3958" t="s">
        <v>72</v>
      </c>
      <c r="W3958" t="s">
        <v>73</v>
      </c>
      <c r="X3958" t="s">
        <v>74</v>
      </c>
      <c r="Y3958" t="s">
        <v>75</v>
      </c>
      <c r="Z3958">
        <v>75.396826984126989</v>
      </c>
      <c r="AA3958" t="s">
        <v>633</v>
      </c>
      <c r="AB3958" t="s">
        <v>634</v>
      </c>
      <c r="AC3958" t="str">
        <f t="shared" si="61"/>
        <v>2025</v>
      </c>
    </row>
    <row r="3959" spans="1:29" x14ac:dyDescent="0.25">
      <c r="A3959" t="s">
        <v>27</v>
      </c>
      <c r="B3959" t="s">
        <v>1091</v>
      </c>
      <c r="C3959" t="s">
        <v>1136</v>
      </c>
      <c r="D3959" t="s">
        <v>60</v>
      </c>
      <c r="E3959" t="s">
        <v>61</v>
      </c>
      <c r="F3959" t="s">
        <v>30</v>
      </c>
      <c r="G3959" t="s">
        <v>31</v>
      </c>
      <c r="H3959" t="s">
        <v>62</v>
      </c>
      <c r="I3959" t="s">
        <v>63</v>
      </c>
      <c r="J3959" t="s">
        <v>123</v>
      </c>
      <c r="K3959" t="s">
        <v>124</v>
      </c>
      <c r="L3959" t="s">
        <v>38</v>
      </c>
      <c r="M3959" t="s">
        <v>38</v>
      </c>
      <c r="N3959" t="s">
        <v>38</v>
      </c>
      <c r="O3959" t="s">
        <v>38</v>
      </c>
      <c r="P3959" t="s">
        <v>175</v>
      </c>
      <c r="Q3959" t="s">
        <v>176</v>
      </c>
      <c r="R3959" t="s">
        <v>339</v>
      </c>
      <c r="S3959" t="s">
        <v>340</v>
      </c>
      <c r="T3959" t="s">
        <v>129</v>
      </c>
      <c r="U3959" t="s">
        <v>130</v>
      </c>
      <c r="V3959" t="s">
        <v>72</v>
      </c>
      <c r="W3959" t="s">
        <v>73</v>
      </c>
      <c r="X3959" t="s">
        <v>74</v>
      </c>
      <c r="Y3959" t="s">
        <v>75</v>
      </c>
      <c r="Z3959">
        <v>-2153.539682539682</v>
      </c>
      <c r="AA3959" t="s">
        <v>476</v>
      </c>
      <c r="AB3959" t="s">
        <v>477</v>
      </c>
      <c r="AC3959" t="str">
        <f t="shared" si="61"/>
        <v>2025</v>
      </c>
    </row>
    <row r="3960" spans="1:29" x14ac:dyDescent="0.25">
      <c r="A3960" t="s">
        <v>27</v>
      </c>
      <c r="B3960" t="s">
        <v>1091</v>
      </c>
      <c r="C3960" t="s">
        <v>1134</v>
      </c>
      <c r="D3960" t="s">
        <v>60</v>
      </c>
      <c r="E3960" t="s">
        <v>61</v>
      </c>
      <c r="F3960" t="s">
        <v>30</v>
      </c>
      <c r="G3960" t="s">
        <v>31</v>
      </c>
      <c r="H3960" t="s">
        <v>62</v>
      </c>
      <c r="I3960" t="s">
        <v>63</v>
      </c>
      <c r="J3960" t="s">
        <v>147</v>
      </c>
      <c r="K3960" t="s">
        <v>159</v>
      </c>
      <c r="L3960" t="s">
        <v>38</v>
      </c>
      <c r="M3960" t="s">
        <v>38</v>
      </c>
      <c r="N3960" t="s">
        <v>38</v>
      </c>
      <c r="O3960" t="s">
        <v>38</v>
      </c>
      <c r="P3960" t="s">
        <v>38</v>
      </c>
      <c r="Q3960" t="s">
        <v>38</v>
      </c>
      <c r="R3960" t="s">
        <v>183</v>
      </c>
      <c r="S3960" t="s">
        <v>184</v>
      </c>
      <c r="T3960" t="s">
        <v>171</v>
      </c>
      <c r="U3960" t="s">
        <v>172</v>
      </c>
      <c r="V3960" t="s">
        <v>72</v>
      </c>
      <c r="W3960" t="s">
        <v>73</v>
      </c>
      <c r="X3960" t="s">
        <v>74</v>
      </c>
      <c r="Y3960" t="s">
        <v>75</v>
      </c>
      <c r="Z3960">
        <v>5075.3969269841273</v>
      </c>
      <c r="AA3960" t="s">
        <v>212</v>
      </c>
      <c r="AB3960" t="s">
        <v>213</v>
      </c>
      <c r="AC3960" t="str">
        <f t="shared" si="61"/>
        <v>2025</v>
      </c>
    </row>
    <row r="3961" spans="1:29" x14ac:dyDescent="0.25">
      <c r="A3961" t="s">
        <v>27</v>
      </c>
      <c r="B3961" t="s">
        <v>1091</v>
      </c>
      <c r="C3961" t="s">
        <v>1134</v>
      </c>
      <c r="D3961" t="s">
        <v>60</v>
      </c>
      <c r="E3961" t="s">
        <v>61</v>
      </c>
      <c r="F3961" t="s">
        <v>30</v>
      </c>
      <c r="G3961" t="s">
        <v>31</v>
      </c>
      <c r="H3961" t="s">
        <v>62</v>
      </c>
      <c r="I3961" t="s">
        <v>63</v>
      </c>
      <c r="J3961" t="s">
        <v>123</v>
      </c>
      <c r="K3961" t="s">
        <v>124</v>
      </c>
      <c r="L3961" t="s">
        <v>38</v>
      </c>
      <c r="M3961" t="s">
        <v>38</v>
      </c>
      <c r="N3961" t="s">
        <v>38</v>
      </c>
      <c r="O3961" t="s">
        <v>38</v>
      </c>
      <c r="P3961" t="s">
        <v>175</v>
      </c>
      <c r="Q3961" t="s">
        <v>176</v>
      </c>
      <c r="R3961" t="s">
        <v>353</v>
      </c>
      <c r="S3961" t="s">
        <v>354</v>
      </c>
      <c r="T3961" t="s">
        <v>251</v>
      </c>
      <c r="U3961" t="s">
        <v>252</v>
      </c>
      <c r="V3961" t="s">
        <v>253</v>
      </c>
      <c r="W3961" t="s">
        <v>254</v>
      </c>
      <c r="X3961" t="s">
        <v>45</v>
      </c>
      <c r="Y3961" t="s">
        <v>46</v>
      </c>
      <c r="Z3961">
        <v>2153.539684126984</v>
      </c>
      <c r="AA3961" t="s">
        <v>758</v>
      </c>
      <c r="AB3961" t="s">
        <v>759</v>
      </c>
      <c r="AC3961" t="str">
        <f t="shared" si="61"/>
        <v>2025</v>
      </c>
    </row>
    <row r="3962" spans="1:29" x14ac:dyDescent="0.25">
      <c r="A3962" t="s">
        <v>27</v>
      </c>
      <c r="B3962" t="s">
        <v>1091</v>
      </c>
      <c r="C3962" t="s">
        <v>1134</v>
      </c>
      <c r="D3962" t="s">
        <v>60</v>
      </c>
      <c r="E3962" t="s">
        <v>61</v>
      </c>
      <c r="F3962" t="s">
        <v>30</v>
      </c>
      <c r="G3962" t="s">
        <v>31</v>
      </c>
      <c r="H3962" t="s">
        <v>62</v>
      </c>
      <c r="I3962" t="s">
        <v>63</v>
      </c>
      <c r="J3962" t="s">
        <v>123</v>
      </c>
      <c r="K3962" t="s">
        <v>124</v>
      </c>
      <c r="L3962" t="s">
        <v>38</v>
      </c>
      <c r="M3962" t="s">
        <v>38</v>
      </c>
      <c r="N3962" t="s">
        <v>38</v>
      </c>
      <c r="O3962" t="s">
        <v>38</v>
      </c>
      <c r="P3962" t="s">
        <v>175</v>
      </c>
      <c r="Q3962" t="s">
        <v>176</v>
      </c>
      <c r="R3962" t="s">
        <v>196</v>
      </c>
      <c r="S3962" t="s">
        <v>197</v>
      </c>
      <c r="T3962" t="s">
        <v>198</v>
      </c>
      <c r="U3962" t="s">
        <v>199</v>
      </c>
      <c r="V3962" t="s">
        <v>55</v>
      </c>
      <c r="W3962" t="s">
        <v>56</v>
      </c>
      <c r="X3962" t="s">
        <v>45</v>
      </c>
      <c r="Y3962" t="s">
        <v>46</v>
      </c>
      <c r="Z3962">
        <v>2153.539684126984</v>
      </c>
      <c r="AA3962" t="s">
        <v>760</v>
      </c>
      <c r="AB3962" t="s">
        <v>761</v>
      </c>
      <c r="AC3962" t="str">
        <f t="shared" si="61"/>
        <v>2025</v>
      </c>
    </row>
    <row r="3963" spans="1:29" x14ac:dyDescent="0.25">
      <c r="A3963" t="s">
        <v>27</v>
      </c>
      <c r="B3963" t="s">
        <v>1091</v>
      </c>
      <c r="C3963" t="s">
        <v>1136</v>
      </c>
      <c r="D3963" t="s">
        <v>60</v>
      </c>
      <c r="E3963" t="s">
        <v>61</v>
      </c>
      <c r="F3963" t="s">
        <v>30</v>
      </c>
      <c r="G3963" t="s">
        <v>31</v>
      </c>
      <c r="H3963" t="s">
        <v>62</v>
      </c>
      <c r="I3963" t="s">
        <v>63</v>
      </c>
      <c r="J3963" t="s">
        <v>123</v>
      </c>
      <c r="K3963" t="s">
        <v>124</v>
      </c>
      <c r="L3963" t="s">
        <v>38</v>
      </c>
      <c r="M3963" t="s">
        <v>38</v>
      </c>
      <c r="N3963" t="s">
        <v>38</v>
      </c>
      <c r="O3963" t="s">
        <v>38</v>
      </c>
      <c r="P3963" t="s">
        <v>175</v>
      </c>
      <c r="Q3963" t="s">
        <v>176</v>
      </c>
      <c r="R3963" t="s">
        <v>114</v>
      </c>
      <c r="S3963" t="s">
        <v>115</v>
      </c>
      <c r="T3963" t="s">
        <v>116</v>
      </c>
      <c r="U3963" t="s">
        <v>117</v>
      </c>
      <c r="V3963" t="s">
        <v>118</v>
      </c>
      <c r="W3963" t="s">
        <v>119</v>
      </c>
      <c r="X3963" t="s">
        <v>74</v>
      </c>
      <c r="Y3963" t="s">
        <v>75</v>
      </c>
      <c r="Z3963">
        <v>-2153.539682539682</v>
      </c>
      <c r="AA3963" t="s">
        <v>408</v>
      </c>
      <c r="AB3963" t="s">
        <v>409</v>
      </c>
      <c r="AC3963" t="str">
        <f t="shared" si="61"/>
        <v>2025</v>
      </c>
    </row>
    <row r="3964" spans="1:29" x14ac:dyDescent="0.25">
      <c r="A3964" t="s">
        <v>27</v>
      </c>
      <c r="B3964" t="s">
        <v>1091</v>
      </c>
      <c r="C3964" t="s">
        <v>1134</v>
      </c>
      <c r="D3964" t="s">
        <v>60</v>
      </c>
      <c r="E3964" t="s">
        <v>61</v>
      </c>
      <c r="F3964" t="s">
        <v>30</v>
      </c>
      <c r="G3964" t="s">
        <v>31</v>
      </c>
      <c r="H3964" t="s">
        <v>62</v>
      </c>
      <c r="I3964" t="s">
        <v>63</v>
      </c>
      <c r="J3964" t="s">
        <v>147</v>
      </c>
      <c r="K3964" t="s">
        <v>159</v>
      </c>
      <c r="L3964" t="s">
        <v>38</v>
      </c>
      <c r="M3964" t="s">
        <v>38</v>
      </c>
      <c r="N3964" t="s">
        <v>38</v>
      </c>
      <c r="O3964" t="s">
        <v>38</v>
      </c>
      <c r="P3964" t="s">
        <v>38</v>
      </c>
      <c r="Q3964" t="s">
        <v>38</v>
      </c>
      <c r="R3964" t="s">
        <v>196</v>
      </c>
      <c r="S3964" t="s">
        <v>197</v>
      </c>
      <c r="T3964" t="s">
        <v>198</v>
      </c>
      <c r="U3964" t="s">
        <v>199</v>
      </c>
      <c r="V3964" t="s">
        <v>55</v>
      </c>
      <c r="W3964" t="s">
        <v>56</v>
      </c>
      <c r="X3964" t="s">
        <v>45</v>
      </c>
      <c r="Y3964" t="s">
        <v>46</v>
      </c>
      <c r="Z3964">
        <v>75.396826984126989</v>
      </c>
      <c r="AA3964" t="s">
        <v>760</v>
      </c>
      <c r="AB3964" t="s">
        <v>761</v>
      </c>
      <c r="AC3964" t="str">
        <f t="shared" si="61"/>
        <v>2025</v>
      </c>
    </row>
    <row r="3965" spans="1:29" x14ac:dyDescent="0.25">
      <c r="A3965" t="s">
        <v>27</v>
      </c>
      <c r="B3965" t="s">
        <v>1091</v>
      </c>
      <c r="C3965" t="s">
        <v>1134</v>
      </c>
      <c r="D3965" t="s">
        <v>60</v>
      </c>
      <c r="E3965" t="s">
        <v>61</v>
      </c>
      <c r="F3965" t="s">
        <v>30</v>
      </c>
      <c r="G3965" t="s">
        <v>31</v>
      </c>
      <c r="H3965" t="s">
        <v>62</v>
      </c>
      <c r="I3965" t="s">
        <v>63</v>
      </c>
      <c r="J3965" t="s">
        <v>123</v>
      </c>
      <c r="K3965" t="s">
        <v>124</v>
      </c>
      <c r="L3965" t="s">
        <v>38</v>
      </c>
      <c r="M3965" t="s">
        <v>38</v>
      </c>
      <c r="N3965" t="s">
        <v>38</v>
      </c>
      <c r="O3965" t="s">
        <v>38</v>
      </c>
      <c r="P3965" t="s">
        <v>175</v>
      </c>
      <c r="Q3965" t="s">
        <v>176</v>
      </c>
      <c r="R3965" t="s">
        <v>196</v>
      </c>
      <c r="S3965" t="s">
        <v>197</v>
      </c>
      <c r="T3965" t="s">
        <v>198</v>
      </c>
      <c r="U3965" t="s">
        <v>199</v>
      </c>
      <c r="V3965" t="s">
        <v>55</v>
      </c>
      <c r="W3965" t="s">
        <v>56</v>
      </c>
      <c r="X3965" t="s">
        <v>45</v>
      </c>
      <c r="Y3965" t="s">
        <v>46</v>
      </c>
      <c r="Z3965">
        <v>2153.539684126984</v>
      </c>
      <c r="AA3965" t="s">
        <v>304</v>
      </c>
      <c r="AB3965" t="s">
        <v>305</v>
      </c>
      <c r="AC3965" t="str">
        <f t="shared" si="61"/>
        <v>2025</v>
      </c>
    </row>
    <row r="3966" spans="1:29" x14ac:dyDescent="0.25">
      <c r="A3966" t="s">
        <v>27</v>
      </c>
      <c r="B3966" t="s">
        <v>1091</v>
      </c>
      <c r="C3966" t="s">
        <v>1134</v>
      </c>
      <c r="D3966" t="s">
        <v>60</v>
      </c>
      <c r="E3966" t="s">
        <v>61</v>
      </c>
      <c r="F3966" t="s">
        <v>30</v>
      </c>
      <c r="G3966" t="s">
        <v>31</v>
      </c>
      <c r="H3966" t="s">
        <v>62</v>
      </c>
      <c r="I3966" t="s">
        <v>63</v>
      </c>
      <c r="J3966" t="s">
        <v>147</v>
      </c>
      <c r="K3966" t="s">
        <v>159</v>
      </c>
      <c r="L3966" t="s">
        <v>38</v>
      </c>
      <c r="M3966" t="s">
        <v>38</v>
      </c>
      <c r="N3966" t="s">
        <v>38</v>
      </c>
      <c r="O3966" t="s">
        <v>38</v>
      </c>
      <c r="P3966" t="s">
        <v>38</v>
      </c>
      <c r="Q3966" t="s">
        <v>38</v>
      </c>
      <c r="R3966" t="s">
        <v>196</v>
      </c>
      <c r="S3966" t="s">
        <v>197</v>
      </c>
      <c r="T3966" t="s">
        <v>198</v>
      </c>
      <c r="U3966" t="s">
        <v>199</v>
      </c>
      <c r="V3966" t="s">
        <v>55</v>
      </c>
      <c r="W3966" t="s">
        <v>56</v>
      </c>
      <c r="X3966" t="s">
        <v>45</v>
      </c>
      <c r="Y3966" t="s">
        <v>46</v>
      </c>
      <c r="Z3966">
        <v>75.396826984126989</v>
      </c>
      <c r="AA3966" t="s">
        <v>464</v>
      </c>
      <c r="AB3966" t="s">
        <v>465</v>
      </c>
      <c r="AC3966" t="str">
        <f t="shared" si="61"/>
        <v>2025</v>
      </c>
    </row>
    <row r="3967" spans="1:29" x14ac:dyDescent="0.25">
      <c r="A3967" t="s">
        <v>27</v>
      </c>
      <c r="B3967" t="s">
        <v>1091</v>
      </c>
      <c r="C3967" t="s">
        <v>1136</v>
      </c>
      <c r="D3967" t="s">
        <v>60</v>
      </c>
      <c r="E3967" t="s">
        <v>61</v>
      </c>
      <c r="F3967" t="s">
        <v>30</v>
      </c>
      <c r="G3967" t="s">
        <v>31</v>
      </c>
      <c r="H3967" t="s">
        <v>62</v>
      </c>
      <c r="I3967" t="s">
        <v>63</v>
      </c>
      <c r="J3967" t="s">
        <v>123</v>
      </c>
      <c r="K3967" t="s">
        <v>124</v>
      </c>
      <c r="L3967" t="s">
        <v>38</v>
      </c>
      <c r="M3967" t="s">
        <v>38</v>
      </c>
      <c r="N3967" t="s">
        <v>38</v>
      </c>
      <c r="O3967" t="s">
        <v>38</v>
      </c>
      <c r="P3967" t="s">
        <v>175</v>
      </c>
      <c r="Q3967" t="s">
        <v>176</v>
      </c>
      <c r="R3967" t="s">
        <v>190</v>
      </c>
      <c r="S3967" t="s">
        <v>191</v>
      </c>
      <c r="T3967" t="s">
        <v>116</v>
      </c>
      <c r="U3967" t="s">
        <v>117</v>
      </c>
      <c r="V3967" t="s">
        <v>118</v>
      </c>
      <c r="W3967" t="s">
        <v>119</v>
      </c>
      <c r="X3967" t="s">
        <v>74</v>
      </c>
      <c r="Y3967" t="s">
        <v>75</v>
      </c>
      <c r="Z3967">
        <v>-2153.539682539682</v>
      </c>
      <c r="AA3967" t="s">
        <v>322</v>
      </c>
      <c r="AB3967" t="s">
        <v>323</v>
      </c>
      <c r="AC3967" t="str">
        <f t="shared" si="61"/>
        <v>2025</v>
      </c>
    </row>
    <row r="3968" spans="1:29" x14ac:dyDescent="0.25">
      <c r="A3968" t="s">
        <v>27</v>
      </c>
      <c r="B3968" t="s">
        <v>1091</v>
      </c>
      <c r="C3968" t="s">
        <v>1134</v>
      </c>
      <c r="D3968" t="s">
        <v>60</v>
      </c>
      <c r="E3968" t="s">
        <v>61</v>
      </c>
      <c r="F3968" t="s">
        <v>30</v>
      </c>
      <c r="G3968" t="s">
        <v>31</v>
      </c>
      <c r="H3968" t="s">
        <v>62</v>
      </c>
      <c r="I3968" t="s">
        <v>63</v>
      </c>
      <c r="J3968" t="s">
        <v>123</v>
      </c>
      <c r="K3968" t="s">
        <v>124</v>
      </c>
      <c r="L3968" t="s">
        <v>38</v>
      </c>
      <c r="M3968" t="s">
        <v>38</v>
      </c>
      <c r="N3968" t="s">
        <v>38</v>
      </c>
      <c r="O3968" t="s">
        <v>38</v>
      </c>
      <c r="P3968" t="s">
        <v>175</v>
      </c>
      <c r="Q3968" t="s">
        <v>176</v>
      </c>
      <c r="R3968" t="s">
        <v>183</v>
      </c>
      <c r="S3968" t="s">
        <v>184</v>
      </c>
      <c r="T3968" t="s">
        <v>171</v>
      </c>
      <c r="U3968" t="s">
        <v>172</v>
      </c>
      <c r="V3968" t="s">
        <v>72</v>
      </c>
      <c r="W3968" t="s">
        <v>73</v>
      </c>
      <c r="X3968" t="s">
        <v>74</v>
      </c>
      <c r="Y3968" t="s">
        <v>75</v>
      </c>
      <c r="Z3968">
        <v>2153.539684126984</v>
      </c>
      <c r="AA3968" t="s">
        <v>212</v>
      </c>
      <c r="AB3968" t="s">
        <v>213</v>
      </c>
      <c r="AC3968" t="str">
        <f t="shared" si="61"/>
        <v>2025</v>
      </c>
    </row>
    <row r="3969" spans="1:29" x14ac:dyDescent="0.25">
      <c r="A3969" t="s">
        <v>27</v>
      </c>
      <c r="B3969" t="s">
        <v>1091</v>
      </c>
      <c r="C3969" t="s">
        <v>1134</v>
      </c>
      <c r="D3969" t="s">
        <v>60</v>
      </c>
      <c r="E3969" t="s">
        <v>61</v>
      </c>
      <c r="F3969" t="s">
        <v>30</v>
      </c>
      <c r="G3969" t="s">
        <v>31</v>
      </c>
      <c r="H3969" t="s">
        <v>62</v>
      </c>
      <c r="I3969" t="s">
        <v>63</v>
      </c>
      <c r="J3969" t="s">
        <v>147</v>
      </c>
      <c r="K3969" t="s">
        <v>159</v>
      </c>
      <c r="L3969" t="s">
        <v>38</v>
      </c>
      <c r="M3969" t="s">
        <v>38</v>
      </c>
      <c r="N3969" t="s">
        <v>38</v>
      </c>
      <c r="O3969" t="s">
        <v>38</v>
      </c>
      <c r="P3969" t="s">
        <v>38</v>
      </c>
      <c r="Q3969" t="s">
        <v>38</v>
      </c>
      <c r="R3969" t="s">
        <v>308</v>
      </c>
      <c r="S3969" t="s">
        <v>309</v>
      </c>
      <c r="T3969" t="s">
        <v>198</v>
      </c>
      <c r="U3969" t="s">
        <v>199</v>
      </c>
      <c r="V3969" t="s">
        <v>55</v>
      </c>
      <c r="W3969" t="s">
        <v>56</v>
      </c>
      <c r="X3969" t="s">
        <v>45</v>
      </c>
      <c r="Y3969" t="s">
        <v>46</v>
      </c>
      <c r="Z3969">
        <v>75.396826984126989</v>
      </c>
      <c r="AA3969" t="s">
        <v>462</v>
      </c>
      <c r="AB3969" t="s">
        <v>463</v>
      </c>
      <c r="AC3969" t="str">
        <f t="shared" si="61"/>
        <v>2025</v>
      </c>
    </row>
    <row r="3970" spans="1:29" x14ac:dyDescent="0.25">
      <c r="A3970" t="s">
        <v>27</v>
      </c>
      <c r="B3970" t="s">
        <v>1091</v>
      </c>
      <c r="C3970" t="s">
        <v>1134</v>
      </c>
      <c r="D3970" t="s">
        <v>60</v>
      </c>
      <c r="E3970" t="s">
        <v>61</v>
      </c>
      <c r="F3970" t="s">
        <v>30</v>
      </c>
      <c r="G3970" t="s">
        <v>31</v>
      </c>
      <c r="H3970" t="s">
        <v>62</v>
      </c>
      <c r="I3970" t="s">
        <v>63</v>
      </c>
      <c r="J3970" t="s">
        <v>123</v>
      </c>
      <c r="K3970" t="s">
        <v>124</v>
      </c>
      <c r="L3970" t="s">
        <v>38</v>
      </c>
      <c r="M3970" t="s">
        <v>38</v>
      </c>
      <c r="N3970" t="s">
        <v>38</v>
      </c>
      <c r="O3970" t="s">
        <v>38</v>
      </c>
      <c r="P3970" t="s">
        <v>175</v>
      </c>
      <c r="Q3970" t="s">
        <v>176</v>
      </c>
      <c r="R3970" t="s">
        <v>169</v>
      </c>
      <c r="S3970" t="s">
        <v>170</v>
      </c>
      <c r="T3970" t="s">
        <v>171</v>
      </c>
      <c r="U3970" t="s">
        <v>172</v>
      </c>
      <c r="V3970" t="s">
        <v>72</v>
      </c>
      <c r="W3970" t="s">
        <v>73</v>
      </c>
      <c r="X3970" t="s">
        <v>74</v>
      </c>
      <c r="Y3970" t="s">
        <v>75</v>
      </c>
      <c r="Z3970">
        <v>2153.539684126984</v>
      </c>
      <c r="AA3970" t="s">
        <v>722</v>
      </c>
      <c r="AB3970" t="s">
        <v>723</v>
      </c>
      <c r="AC3970" t="str">
        <f t="shared" si="61"/>
        <v>2025</v>
      </c>
    </row>
    <row r="3971" spans="1:29" x14ac:dyDescent="0.25">
      <c r="A3971" t="s">
        <v>27</v>
      </c>
      <c r="B3971" t="s">
        <v>1091</v>
      </c>
      <c r="C3971" t="s">
        <v>1134</v>
      </c>
      <c r="D3971" t="s">
        <v>60</v>
      </c>
      <c r="E3971" t="s">
        <v>61</v>
      </c>
      <c r="F3971" t="s">
        <v>30</v>
      </c>
      <c r="G3971" t="s">
        <v>31</v>
      </c>
      <c r="H3971" t="s">
        <v>62</v>
      </c>
      <c r="I3971" t="s">
        <v>63</v>
      </c>
      <c r="J3971" t="s">
        <v>123</v>
      </c>
      <c r="K3971" t="s">
        <v>124</v>
      </c>
      <c r="L3971" t="s">
        <v>38</v>
      </c>
      <c r="M3971" t="s">
        <v>38</v>
      </c>
      <c r="N3971" t="s">
        <v>38</v>
      </c>
      <c r="O3971" t="s">
        <v>38</v>
      </c>
      <c r="P3971" t="s">
        <v>175</v>
      </c>
      <c r="Q3971" t="s">
        <v>176</v>
      </c>
      <c r="R3971" t="s">
        <v>169</v>
      </c>
      <c r="S3971" t="s">
        <v>170</v>
      </c>
      <c r="T3971" t="s">
        <v>171</v>
      </c>
      <c r="U3971" t="s">
        <v>172</v>
      </c>
      <c r="V3971" t="s">
        <v>72</v>
      </c>
      <c r="W3971" t="s">
        <v>73</v>
      </c>
      <c r="X3971" t="s">
        <v>74</v>
      </c>
      <c r="Y3971" t="s">
        <v>75</v>
      </c>
      <c r="Z3971">
        <v>2153.539684126984</v>
      </c>
      <c r="AA3971" t="s">
        <v>173</v>
      </c>
      <c r="AB3971" t="s">
        <v>174</v>
      </c>
      <c r="AC3971" t="str">
        <f t="shared" ref="AC3971:AC4034" si="62">IF(OR(B3971="Eelarve_liigendus",B3971="Eelarve_ule",B3971="Kinnitatud eelarve",B3971="Lisaeelarve"),"2025",C3971)</f>
        <v>2025</v>
      </c>
    </row>
    <row r="3972" spans="1:29" x14ac:dyDescent="0.25">
      <c r="A3972" t="s">
        <v>27</v>
      </c>
      <c r="B3972" t="s">
        <v>1091</v>
      </c>
      <c r="C3972" t="s">
        <v>1134</v>
      </c>
      <c r="D3972" t="s">
        <v>60</v>
      </c>
      <c r="E3972" t="s">
        <v>61</v>
      </c>
      <c r="F3972" t="s">
        <v>30</v>
      </c>
      <c r="G3972" t="s">
        <v>31</v>
      </c>
      <c r="H3972" t="s">
        <v>62</v>
      </c>
      <c r="I3972" t="s">
        <v>63</v>
      </c>
      <c r="J3972" t="s">
        <v>123</v>
      </c>
      <c r="K3972" t="s">
        <v>124</v>
      </c>
      <c r="L3972" t="s">
        <v>38</v>
      </c>
      <c r="M3972" t="s">
        <v>38</v>
      </c>
      <c r="N3972" t="s">
        <v>38</v>
      </c>
      <c r="O3972" t="s">
        <v>38</v>
      </c>
      <c r="P3972" t="s">
        <v>175</v>
      </c>
      <c r="Q3972" t="s">
        <v>176</v>
      </c>
      <c r="R3972" t="s">
        <v>169</v>
      </c>
      <c r="S3972" t="s">
        <v>170</v>
      </c>
      <c r="T3972" t="s">
        <v>171</v>
      </c>
      <c r="U3972" t="s">
        <v>172</v>
      </c>
      <c r="V3972" t="s">
        <v>72</v>
      </c>
      <c r="W3972" t="s">
        <v>73</v>
      </c>
      <c r="X3972" t="s">
        <v>74</v>
      </c>
      <c r="Y3972" t="s">
        <v>75</v>
      </c>
      <c r="Z3972">
        <v>2153.539684126984</v>
      </c>
      <c r="AA3972" t="s">
        <v>325</v>
      </c>
      <c r="AB3972" t="s">
        <v>326</v>
      </c>
      <c r="AC3972" t="str">
        <f t="shared" si="62"/>
        <v>2025</v>
      </c>
    </row>
    <row r="3973" spans="1:29" x14ac:dyDescent="0.25">
      <c r="A3973" t="s">
        <v>27</v>
      </c>
      <c r="B3973" t="s">
        <v>1091</v>
      </c>
      <c r="C3973" t="s">
        <v>1134</v>
      </c>
      <c r="D3973" t="s">
        <v>60</v>
      </c>
      <c r="E3973" t="s">
        <v>61</v>
      </c>
      <c r="F3973" t="s">
        <v>30</v>
      </c>
      <c r="G3973" t="s">
        <v>31</v>
      </c>
      <c r="H3973" t="s">
        <v>62</v>
      </c>
      <c r="I3973" t="s">
        <v>63</v>
      </c>
      <c r="J3973" t="s">
        <v>147</v>
      </c>
      <c r="K3973" t="s">
        <v>159</v>
      </c>
      <c r="L3973" t="s">
        <v>38</v>
      </c>
      <c r="M3973" t="s">
        <v>38</v>
      </c>
      <c r="N3973" t="s">
        <v>38</v>
      </c>
      <c r="O3973" t="s">
        <v>38</v>
      </c>
      <c r="P3973" t="s">
        <v>38</v>
      </c>
      <c r="Q3973" t="s">
        <v>38</v>
      </c>
      <c r="R3973" t="s">
        <v>100</v>
      </c>
      <c r="S3973" t="s">
        <v>101</v>
      </c>
      <c r="T3973" t="s">
        <v>102</v>
      </c>
      <c r="U3973" t="s">
        <v>103</v>
      </c>
      <c r="V3973" t="s">
        <v>43</v>
      </c>
      <c r="W3973" t="s">
        <v>44</v>
      </c>
      <c r="X3973" t="s">
        <v>45</v>
      </c>
      <c r="Y3973" t="s">
        <v>46</v>
      </c>
      <c r="Z3973">
        <v>75.396826984126989</v>
      </c>
      <c r="AA3973" t="s">
        <v>177</v>
      </c>
      <c r="AB3973" t="s">
        <v>178</v>
      </c>
      <c r="AC3973" t="str">
        <f t="shared" si="62"/>
        <v>2025</v>
      </c>
    </row>
    <row r="3974" spans="1:29" x14ac:dyDescent="0.25">
      <c r="A3974" t="s">
        <v>27</v>
      </c>
      <c r="B3974" t="s">
        <v>1091</v>
      </c>
      <c r="C3974" t="s">
        <v>1134</v>
      </c>
      <c r="D3974" t="s">
        <v>60</v>
      </c>
      <c r="E3974" t="s">
        <v>61</v>
      </c>
      <c r="F3974" t="s">
        <v>30</v>
      </c>
      <c r="G3974" t="s">
        <v>31</v>
      </c>
      <c r="H3974" t="s">
        <v>62</v>
      </c>
      <c r="I3974" t="s">
        <v>63</v>
      </c>
      <c r="J3974" t="s">
        <v>147</v>
      </c>
      <c r="K3974" t="s">
        <v>159</v>
      </c>
      <c r="L3974" t="s">
        <v>38</v>
      </c>
      <c r="M3974" t="s">
        <v>38</v>
      </c>
      <c r="N3974" t="s">
        <v>38</v>
      </c>
      <c r="O3974" t="s">
        <v>38</v>
      </c>
      <c r="P3974" t="s">
        <v>38</v>
      </c>
      <c r="Q3974" t="s">
        <v>38</v>
      </c>
      <c r="R3974" t="s">
        <v>163</v>
      </c>
      <c r="S3974" t="s">
        <v>164</v>
      </c>
      <c r="T3974" t="s">
        <v>165</v>
      </c>
      <c r="U3974" t="s">
        <v>166</v>
      </c>
      <c r="V3974" t="s">
        <v>43</v>
      </c>
      <c r="W3974" t="s">
        <v>44</v>
      </c>
      <c r="X3974" t="s">
        <v>45</v>
      </c>
      <c r="Y3974" t="s">
        <v>46</v>
      </c>
      <c r="Z3974">
        <v>75.396826984126989</v>
      </c>
      <c r="AA3974" t="s">
        <v>188</v>
      </c>
      <c r="AB3974" t="s">
        <v>189</v>
      </c>
      <c r="AC3974" t="str">
        <f t="shared" si="62"/>
        <v>2025</v>
      </c>
    </row>
    <row r="3975" spans="1:29" x14ac:dyDescent="0.25">
      <c r="A3975" t="s">
        <v>27</v>
      </c>
      <c r="B3975" t="s">
        <v>1091</v>
      </c>
      <c r="C3975" t="s">
        <v>1136</v>
      </c>
      <c r="D3975" t="s">
        <v>60</v>
      </c>
      <c r="E3975" t="s">
        <v>61</v>
      </c>
      <c r="F3975" t="s">
        <v>30</v>
      </c>
      <c r="G3975" t="s">
        <v>31</v>
      </c>
      <c r="H3975" t="s">
        <v>62</v>
      </c>
      <c r="I3975" t="s">
        <v>63</v>
      </c>
      <c r="J3975" t="s">
        <v>123</v>
      </c>
      <c r="K3975" t="s">
        <v>124</v>
      </c>
      <c r="L3975" t="s">
        <v>38</v>
      </c>
      <c r="M3975" t="s">
        <v>38</v>
      </c>
      <c r="N3975" t="s">
        <v>38</v>
      </c>
      <c r="O3975" t="s">
        <v>38</v>
      </c>
      <c r="P3975" t="s">
        <v>175</v>
      </c>
      <c r="Q3975" t="s">
        <v>176</v>
      </c>
      <c r="R3975" t="s">
        <v>224</v>
      </c>
      <c r="S3975" t="s">
        <v>225</v>
      </c>
      <c r="T3975" t="s">
        <v>226</v>
      </c>
      <c r="U3975" t="s">
        <v>225</v>
      </c>
      <c r="V3975" t="s">
        <v>118</v>
      </c>
      <c r="W3975" t="s">
        <v>119</v>
      </c>
      <c r="X3975" t="s">
        <v>74</v>
      </c>
      <c r="Y3975" t="s">
        <v>75</v>
      </c>
      <c r="Z3975">
        <v>-2153.539682539682</v>
      </c>
      <c r="AA3975" t="s">
        <v>559</v>
      </c>
      <c r="AB3975" t="s">
        <v>560</v>
      </c>
      <c r="AC3975" t="str">
        <f t="shared" si="62"/>
        <v>2025</v>
      </c>
    </row>
    <row r="3976" spans="1:29" x14ac:dyDescent="0.25">
      <c r="A3976" t="s">
        <v>27</v>
      </c>
      <c r="B3976" t="s">
        <v>1091</v>
      </c>
      <c r="C3976" t="s">
        <v>1134</v>
      </c>
      <c r="D3976" t="s">
        <v>60</v>
      </c>
      <c r="E3976" t="s">
        <v>61</v>
      </c>
      <c r="F3976" t="s">
        <v>30</v>
      </c>
      <c r="G3976" t="s">
        <v>31</v>
      </c>
      <c r="H3976" t="s">
        <v>62</v>
      </c>
      <c r="I3976" t="s">
        <v>63</v>
      </c>
      <c r="J3976" t="s">
        <v>123</v>
      </c>
      <c r="K3976" t="s">
        <v>124</v>
      </c>
      <c r="L3976" t="s">
        <v>38</v>
      </c>
      <c r="M3976" t="s">
        <v>38</v>
      </c>
      <c r="N3976" t="s">
        <v>38</v>
      </c>
      <c r="O3976" t="s">
        <v>38</v>
      </c>
      <c r="P3976" t="s">
        <v>175</v>
      </c>
      <c r="Q3976" t="s">
        <v>176</v>
      </c>
      <c r="R3976" t="s">
        <v>308</v>
      </c>
      <c r="S3976" t="s">
        <v>309</v>
      </c>
      <c r="T3976" t="s">
        <v>198</v>
      </c>
      <c r="U3976" t="s">
        <v>199</v>
      </c>
      <c r="V3976" t="s">
        <v>55</v>
      </c>
      <c r="W3976" t="s">
        <v>56</v>
      </c>
      <c r="X3976" t="s">
        <v>45</v>
      </c>
      <c r="Y3976" t="s">
        <v>46</v>
      </c>
      <c r="Z3976">
        <v>2153.539684126984</v>
      </c>
      <c r="AA3976" t="s">
        <v>462</v>
      </c>
      <c r="AB3976" t="s">
        <v>463</v>
      </c>
      <c r="AC3976" t="str">
        <f t="shared" si="62"/>
        <v>2025</v>
      </c>
    </row>
    <row r="3977" spans="1:29" x14ac:dyDescent="0.25">
      <c r="A3977" t="s">
        <v>27</v>
      </c>
      <c r="B3977" t="s">
        <v>1091</v>
      </c>
      <c r="C3977" t="s">
        <v>1134</v>
      </c>
      <c r="D3977" t="s">
        <v>60</v>
      </c>
      <c r="E3977" t="s">
        <v>61</v>
      </c>
      <c r="F3977" t="s">
        <v>30</v>
      </c>
      <c r="G3977" t="s">
        <v>31</v>
      </c>
      <c r="H3977" t="s">
        <v>62</v>
      </c>
      <c r="I3977" t="s">
        <v>63</v>
      </c>
      <c r="J3977" t="s">
        <v>147</v>
      </c>
      <c r="K3977" t="s">
        <v>159</v>
      </c>
      <c r="L3977" t="s">
        <v>38</v>
      </c>
      <c r="M3977" t="s">
        <v>38</v>
      </c>
      <c r="N3977" t="s">
        <v>38</v>
      </c>
      <c r="O3977" t="s">
        <v>38</v>
      </c>
      <c r="P3977" t="s">
        <v>38</v>
      </c>
      <c r="Q3977" t="s">
        <v>38</v>
      </c>
      <c r="R3977" t="s">
        <v>163</v>
      </c>
      <c r="S3977" t="s">
        <v>164</v>
      </c>
      <c r="T3977" t="s">
        <v>165</v>
      </c>
      <c r="U3977" t="s">
        <v>166</v>
      </c>
      <c r="V3977" t="s">
        <v>43</v>
      </c>
      <c r="W3977" t="s">
        <v>44</v>
      </c>
      <c r="X3977" t="s">
        <v>45</v>
      </c>
      <c r="Y3977" t="s">
        <v>46</v>
      </c>
      <c r="Z3977">
        <v>75.396826984126989</v>
      </c>
      <c r="AA3977" t="s">
        <v>167</v>
      </c>
      <c r="AB3977" t="s">
        <v>168</v>
      </c>
      <c r="AC3977" t="str">
        <f t="shared" si="62"/>
        <v>2025</v>
      </c>
    </row>
    <row r="3978" spans="1:29" x14ac:dyDescent="0.25">
      <c r="A3978" t="s">
        <v>27</v>
      </c>
      <c r="B3978" t="s">
        <v>1091</v>
      </c>
      <c r="C3978" t="s">
        <v>1134</v>
      </c>
      <c r="D3978" t="s">
        <v>60</v>
      </c>
      <c r="E3978" t="s">
        <v>61</v>
      </c>
      <c r="F3978" t="s">
        <v>30</v>
      </c>
      <c r="G3978" t="s">
        <v>31</v>
      </c>
      <c r="H3978" t="s">
        <v>62</v>
      </c>
      <c r="I3978" t="s">
        <v>63</v>
      </c>
      <c r="J3978" t="s">
        <v>147</v>
      </c>
      <c r="K3978" t="s">
        <v>159</v>
      </c>
      <c r="L3978" t="s">
        <v>38</v>
      </c>
      <c r="M3978" t="s">
        <v>38</v>
      </c>
      <c r="N3978" t="s">
        <v>38</v>
      </c>
      <c r="O3978" t="s">
        <v>38</v>
      </c>
      <c r="P3978" t="s">
        <v>38</v>
      </c>
      <c r="Q3978" t="s">
        <v>38</v>
      </c>
      <c r="R3978" t="s">
        <v>163</v>
      </c>
      <c r="S3978" t="s">
        <v>164</v>
      </c>
      <c r="T3978" t="s">
        <v>165</v>
      </c>
      <c r="U3978" t="s">
        <v>166</v>
      </c>
      <c r="V3978" t="s">
        <v>43</v>
      </c>
      <c r="W3978" t="s">
        <v>44</v>
      </c>
      <c r="X3978" t="s">
        <v>45</v>
      </c>
      <c r="Y3978" t="s">
        <v>46</v>
      </c>
      <c r="Z3978">
        <v>75.396826984126989</v>
      </c>
      <c r="AA3978" t="s">
        <v>269</v>
      </c>
      <c r="AB3978" t="s">
        <v>270</v>
      </c>
      <c r="AC3978" t="str">
        <f t="shared" si="62"/>
        <v>2025</v>
      </c>
    </row>
    <row r="3979" spans="1:29" x14ac:dyDescent="0.25">
      <c r="A3979" t="s">
        <v>27</v>
      </c>
      <c r="B3979" t="s">
        <v>1091</v>
      </c>
      <c r="C3979" t="s">
        <v>1136</v>
      </c>
      <c r="D3979" t="s">
        <v>60</v>
      </c>
      <c r="E3979" t="s">
        <v>61</v>
      </c>
      <c r="F3979" t="s">
        <v>30</v>
      </c>
      <c r="G3979" t="s">
        <v>31</v>
      </c>
      <c r="H3979" t="s">
        <v>62</v>
      </c>
      <c r="I3979" t="s">
        <v>63</v>
      </c>
      <c r="J3979" t="s">
        <v>123</v>
      </c>
      <c r="K3979" t="s">
        <v>124</v>
      </c>
      <c r="L3979" t="s">
        <v>38</v>
      </c>
      <c r="M3979" t="s">
        <v>38</v>
      </c>
      <c r="N3979" t="s">
        <v>38</v>
      </c>
      <c r="O3979" t="s">
        <v>38</v>
      </c>
      <c r="P3979" t="s">
        <v>175</v>
      </c>
      <c r="Q3979" t="s">
        <v>176</v>
      </c>
      <c r="R3979" t="s">
        <v>376</v>
      </c>
      <c r="S3979" t="s">
        <v>377</v>
      </c>
      <c r="T3979" t="s">
        <v>378</v>
      </c>
      <c r="U3979" t="s">
        <v>377</v>
      </c>
      <c r="V3979" t="s">
        <v>118</v>
      </c>
      <c r="W3979" t="s">
        <v>119</v>
      </c>
      <c r="X3979" t="s">
        <v>74</v>
      </c>
      <c r="Y3979" t="s">
        <v>75</v>
      </c>
      <c r="Z3979">
        <v>-2153.539682539682</v>
      </c>
      <c r="AA3979" t="s">
        <v>402</v>
      </c>
      <c r="AB3979" t="s">
        <v>403</v>
      </c>
      <c r="AC3979" t="str">
        <f t="shared" si="62"/>
        <v>2025</v>
      </c>
    </row>
    <row r="3980" spans="1:29" x14ac:dyDescent="0.25">
      <c r="A3980" t="s">
        <v>27</v>
      </c>
      <c r="B3980" t="s">
        <v>1091</v>
      </c>
      <c r="C3980" t="s">
        <v>1134</v>
      </c>
      <c r="D3980" t="s">
        <v>60</v>
      </c>
      <c r="E3980" t="s">
        <v>61</v>
      </c>
      <c r="F3980" t="s">
        <v>30</v>
      </c>
      <c r="G3980" t="s">
        <v>31</v>
      </c>
      <c r="H3980" t="s">
        <v>62</v>
      </c>
      <c r="I3980" t="s">
        <v>63</v>
      </c>
      <c r="J3980" t="s">
        <v>123</v>
      </c>
      <c r="K3980" t="s">
        <v>124</v>
      </c>
      <c r="L3980" t="s">
        <v>38</v>
      </c>
      <c r="M3980" t="s">
        <v>38</v>
      </c>
      <c r="N3980" t="s">
        <v>38</v>
      </c>
      <c r="O3980" t="s">
        <v>38</v>
      </c>
      <c r="P3980" t="s">
        <v>175</v>
      </c>
      <c r="Q3980" t="s">
        <v>176</v>
      </c>
      <c r="R3980" t="s">
        <v>127</v>
      </c>
      <c r="S3980" t="s">
        <v>128</v>
      </c>
      <c r="T3980" t="s">
        <v>129</v>
      </c>
      <c r="U3980" t="s">
        <v>130</v>
      </c>
      <c r="V3980" t="s">
        <v>72</v>
      </c>
      <c r="W3980" t="s">
        <v>73</v>
      </c>
      <c r="X3980" t="s">
        <v>74</v>
      </c>
      <c r="Y3980" t="s">
        <v>75</v>
      </c>
      <c r="Z3980">
        <v>2153.539684126984</v>
      </c>
      <c r="AA3980" t="s">
        <v>160</v>
      </c>
      <c r="AB3980" t="s">
        <v>161</v>
      </c>
      <c r="AC3980" t="str">
        <f t="shared" si="62"/>
        <v>2025</v>
      </c>
    </row>
    <row r="3981" spans="1:29" x14ac:dyDescent="0.25">
      <c r="A3981" t="s">
        <v>27</v>
      </c>
      <c r="B3981" t="s">
        <v>1091</v>
      </c>
      <c r="C3981" t="s">
        <v>1134</v>
      </c>
      <c r="D3981" t="s">
        <v>60</v>
      </c>
      <c r="E3981" t="s">
        <v>61</v>
      </c>
      <c r="F3981" t="s">
        <v>30</v>
      </c>
      <c r="G3981" t="s">
        <v>31</v>
      </c>
      <c r="H3981" t="s">
        <v>62</v>
      </c>
      <c r="I3981" t="s">
        <v>63</v>
      </c>
      <c r="J3981" t="s">
        <v>147</v>
      </c>
      <c r="K3981" t="s">
        <v>159</v>
      </c>
      <c r="L3981" t="s">
        <v>38</v>
      </c>
      <c r="M3981" t="s">
        <v>38</v>
      </c>
      <c r="N3981" t="s">
        <v>38</v>
      </c>
      <c r="O3981" t="s">
        <v>38</v>
      </c>
      <c r="P3981" t="s">
        <v>38</v>
      </c>
      <c r="Q3981" t="s">
        <v>38</v>
      </c>
      <c r="R3981" t="s">
        <v>229</v>
      </c>
      <c r="S3981" t="s">
        <v>230</v>
      </c>
      <c r="T3981" t="s">
        <v>165</v>
      </c>
      <c r="U3981" t="s">
        <v>166</v>
      </c>
      <c r="V3981" t="s">
        <v>43</v>
      </c>
      <c r="W3981" t="s">
        <v>44</v>
      </c>
      <c r="X3981" t="s">
        <v>45</v>
      </c>
      <c r="Y3981" t="s">
        <v>46</v>
      </c>
      <c r="Z3981">
        <v>75.396826984126989</v>
      </c>
      <c r="AA3981" t="s">
        <v>563</v>
      </c>
      <c r="AB3981" t="s">
        <v>564</v>
      </c>
      <c r="AC3981" t="str">
        <f t="shared" si="62"/>
        <v>2025</v>
      </c>
    </row>
    <row r="3982" spans="1:29" x14ac:dyDescent="0.25">
      <c r="A3982" t="s">
        <v>27</v>
      </c>
      <c r="B3982" t="s">
        <v>1091</v>
      </c>
      <c r="C3982" t="s">
        <v>1134</v>
      </c>
      <c r="D3982" t="s">
        <v>60</v>
      </c>
      <c r="E3982" t="s">
        <v>61</v>
      </c>
      <c r="F3982" t="s">
        <v>30</v>
      </c>
      <c r="G3982" t="s">
        <v>31</v>
      </c>
      <c r="H3982" t="s">
        <v>62</v>
      </c>
      <c r="I3982" t="s">
        <v>63</v>
      </c>
      <c r="J3982" t="s">
        <v>123</v>
      </c>
      <c r="K3982" t="s">
        <v>124</v>
      </c>
      <c r="L3982" t="s">
        <v>38</v>
      </c>
      <c r="M3982" t="s">
        <v>38</v>
      </c>
      <c r="N3982" t="s">
        <v>38</v>
      </c>
      <c r="O3982" t="s">
        <v>38</v>
      </c>
      <c r="P3982" t="s">
        <v>175</v>
      </c>
      <c r="Q3982" t="s">
        <v>176</v>
      </c>
      <c r="R3982" t="s">
        <v>114</v>
      </c>
      <c r="S3982" t="s">
        <v>115</v>
      </c>
      <c r="T3982" t="s">
        <v>116</v>
      </c>
      <c r="U3982" t="s">
        <v>117</v>
      </c>
      <c r="V3982" t="s">
        <v>118</v>
      </c>
      <c r="W3982" t="s">
        <v>119</v>
      </c>
      <c r="X3982" t="s">
        <v>74</v>
      </c>
      <c r="Y3982" t="s">
        <v>75</v>
      </c>
      <c r="Z3982">
        <v>2153.539684126984</v>
      </c>
      <c r="AA3982" t="s">
        <v>561</v>
      </c>
      <c r="AB3982" t="s">
        <v>562</v>
      </c>
      <c r="AC3982" t="str">
        <f t="shared" si="62"/>
        <v>2025</v>
      </c>
    </row>
    <row r="3983" spans="1:29" x14ac:dyDescent="0.25">
      <c r="A3983" t="s">
        <v>27</v>
      </c>
      <c r="B3983" t="s">
        <v>1091</v>
      </c>
      <c r="C3983" t="s">
        <v>1136</v>
      </c>
      <c r="D3983" t="s">
        <v>60</v>
      </c>
      <c r="E3983" t="s">
        <v>61</v>
      </c>
      <c r="F3983" t="s">
        <v>30</v>
      </c>
      <c r="G3983" t="s">
        <v>31</v>
      </c>
      <c r="H3983" t="s">
        <v>62</v>
      </c>
      <c r="I3983" t="s">
        <v>63</v>
      </c>
      <c r="J3983" t="s">
        <v>123</v>
      </c>
      <c r="K3983" t="s">
        <v>124</v>
      </c>
      <c r="L3983" t="s">
        <v>38</v>
      </c>
      <c r="M3983" t="s">
        <v>38</v>
      </c>
      <c r="N3983" t="s">
        <v>38</v>
      </c>
      <c r="O3983" t="s">
        <v>38</v>
      </c>
      <c r="P3983" t="s">
        <v>175</v>
      </c>
      <c r="Q3983" t="s">
        <v>176</v>
      </c>
      <c r="R3983" t="s">
        <v>241</v>
      </c>
      <c r="S3983" t="s">
        <v>242</v>
      </c>
      <c r="T3983" t="s">
        <v>243</v>
      </c>
      <c r="U3983" t="s">
        <v>244</v>
      </c>
      <c r="V3983" t="s">
        <v>245</v>
      </c>
      <c r="W3983" t="s">
        <v>246</v>
      </c>
      <c r="X3983" t="s">
        <v>74</v>
      </c>
      <c r="Y3983" t="s">
        <v>75</v>
      </c>
      <c r="Z3983">
        <v>-2153.539682539682</v>
      </c>
      <c r="AA3983" t="s">
        <v>614</v>
      </c>
      <c r="AB3983" t="s">
        <v>615</v>
      </c>
      <c r="AC3983" t="str">
        <f t="shared" si="62"/>
        <v>2025</v>
      </c>
    </row>
    <row r="3984" spans="1:29" x14ac:dyDescent="0.25">
      <c r="A3984" t="s">
        <v>27</v>
      </c>
      <c r="B3984" t="s">
        <v>1091</v>
      </c>
      <c r="C3984" t="s">
        <v>1134</v>
      </c>
      <c r="D3984" t="s">
        <v>60</v>
      </c>
      <c r="E3984" t="s">
        <v>61</v>
      </c>
      <c r="F3984" t="s">
        <v>30</v>
      </c>
      <c r="G3984" t="s">
        <v>31</v>
      </c>
      <c r="H3984" t="s">
        <v>62</v>
      </c>
      <c r="I3984" t="s">
        <v>63</v>
      </c>
      <c r="J3984" t="s">
        <v>147</v>
      </c>
      <c r="K3984" t="s">
        <v>159</v>
      </c>
      <c r="L3984" t="s">
        <v>38</v>
      </c>
      <c r="M3984" t="s">
        <v>38</v>
      </c>
      <c r="N3984" t="s">
        <v>38</v>
      </c>
      <c r="O3984" t="s">
        <v>38</v>
      </c>
      <c r="P3984" t="s">
        <v>38</v>
      </c>
      <c r="Q3984" t="s">
        <v>38</v>
      </c>
      <c r="R3984" t="s">
        <v>229</v>
      </c>
      <c r="S3984" t="s">
        <v>230</v>
      </c>
      <c r="T3984" t="s">
        <v>165</v>
      </c>
      <c r="U3984" t="s">
        <v>166</v>
      </c>
      <c r="V3984" t="s">
        <v>43</v>
      </c>
      <c r="W3984" t="s">
        <v>44</v>
      </c>
      <c r="X3984" t="s">
        <v>45</v>
      </c>
      <c r="Y3984" t="s">
        <v>46</v>
      </c>
      <c r="Z3984">
        <v>75.396826984126989</v>
      </c>
      <c r="AA3984" t="s">
        <v>686</v>
      </c>
      <c r="AB3984" t="s">
        <v>687</v>
      </c>
      <c r="AC3984" t="str">
        <f t="shared" si="62"/>
        <v>2025</v>
      </c>
    </row>
    <row r="3985" spans="1:29" x14ac:dyDescent="0.25">
      <c r="A3985" t="s">
        <v>27</v>
      </c>
      <c r="B3985" t="s">
        <v>1091</v>
      </c>
      <c r="C3985" t="s">
        <v>1134</v>
      </c>
      <c r="D3985" t="s">
        <v>60</v>
      </c>
      <c r="E3985" t="s">
        <v>61</v>
      </c>
      <c r="F3985" t="s">
        <v>30</v>
      </c>
      <c r="G3985" t="s">
        <v>31</v>
      </c>
      <c r="H3985" t="s">
        <v>62</v>
      </c>
      <c r="I3985" t="s">
        <v>63</v>
      </c>
      <c r="J3985" t="s">
        <v>147</v>
      </c>
      <c r="K3985" t="s">
        <v>159</v>
      </c>
      <c r="L3985" t="s">
        <v>38</v>
      </c>
      <c r="M3985" t="s">
        <v>38</v>
      </c>
      <c r="N3985" t="s">
        <v>38</v>
      </c>
      <c r="O3985" t="s">
        <v>38</v>
      </c>
      <c r="P3985" t="s">
        <v>38</v>
      </c>
      <c r="Q3985" t="s">
        <v>38</v>
      </c>
      <c r="R3985" t="s">
        <v>229</v>
      </c>
      <c r="S3985" t="s">
        <v>230</v>
      </c>
      <c r="T3985" t="s">
        <v>165</v>
      </c>
      <c r="U3985" t="s">
        <v>166</v>
      </c>
      <c r="V3985" t="s">
        <v>43</v>
      </c>
      <c r="W3985" t="s">
        <v>44</v>
      </c>
      <c r="X3985" t="s">
        <v>45</v>
      </c>
      <c r="Y3985" t="s">
        <v>46</v>
      </c>
      <c r="Z3985">
        <v>75.396826984126989</v>
      </c>
      <c r="AA3985" t="s">
        <v>496</v>
      </c>
      <c r="AB3985" t="s">
        <v>497</v>
      </c>
      <c r="AC3985" t="str">
        <f t="shared" si="62"/>
        <v>2025</v>
      </c>
    </row>
    <row r="3986" spans="1:29" x14ac:dyDescent="0.25">
      <c r="A3986" t="s">
        <v>27</v>
      </c>
      <c r="B3986" t="s">
        <v>1091</v>
      </c>
      <c r="C3986" t="s">
        <v>1134</v>
      </c>
      <c r="D3986" t="s">
        <v>60</v>
      </c>
      <c r="E3986" t="s">
        <v>61</v>
      </c>
      <c r="F3986" t="s">
        <v>30</v>
      </c>
      <c r="G3986" t="s">
        <v>31</v>
      </c>
      <c r="H3986" t="s">
        <v>62</v>
      </c>
      <c r="I3986" t="s">
        <v>63</v>
      </c>
      <c r="J3986" t="s">
        <v>147</v>
      </c>
      <c r="K3986" t="s">
        <v>159</v>
      </c>
      <c r="L3986" t="s">
        <v>38</v>
      </c>
      <c r="M3986" t="s">
        <v>38</v>
      </c>
      <c r="N3986" t="s">
        <v>38</v>
      </c>
      <c r="O3986" t="s">
        <v>38</v>
      </c>
      <c r="P3986" t="s">
        <v>38</v>
      </c>
      <c r="Q3986" t="s">
        <v>38</v>
      </c>
      <c r="R3986" t="s">
        <v>353</v>
      </c>
      <c r="S3986" t="s">
        <v>354</v>
      </c>
      <c r="T3986" t="s">
        <v>251</v>
      </c>
      <c r="U3986" t="s">
        <v>252</v>
      </c>
      <c r="V3986" t="s">
        <v>253</v>
      </c>
      <c r="W3986" t="s">
        <v>254</v>
      </c>
      <c r="X3986" t="s">
        <v>45</v>
      </c>
      <c r="Y3986" t="s">
        <v>46</v>
      </c>
      <c r="Z3986">
        <v>75.396826984126989</v>
      </c>
      <c r="AA3986" t="s">
        <v>758</v>
      </c>
      <c r="AB3986" t="s">
        <v>759</v>
      </c>
      <c r="AC3986" t="str">
        <f t="shared" si="62"/>
        <v>2025</v>
      </c>
    </row>
    <row r="3987" spans="1:29" x14ac:dyDescent="0.25">
      <c r="A3987" t="s">
        <v>27</v>
      </c>
      <c r="B3987" t="s">
        <v>1091</v>
      </c>
      <c r="C3987" t="s">
        <v>1134</v>
      </c>
      <c r="D3987" t="s">
        <v>60</v>
      </c>
      <c r="E3987" t="s">
        <v>61</v>
      </c>
      <c r="F3987" t="s">
        <v>30</v>
      </c>
      <c r="G3987" t="s">
        <v>31</v>
      </c>
      <c r="H3987" t="s">
        <v>62</v>
      </c>
      <c r="I3987" t="s">
        <v>63</v>
      </c>
      <c r="J3987" t="s">
        <v>123</v>
      </c>
      <c r="K3987" t="s">
        <v>124</v>
      </c>
      <c r="L3987" t="s">
        <v>38</v>
      </c>
      <c r="M3987" t="s">
        <v>38</v>
      </c>
      <c r="N3987" t="s">
        <v>38</v>
      </c>
      <c r="O3987" t="s">
        <v>38</v>
      </c>
      <c r="P3987" t="s">
        <v>175</v>
      </c>
      <c r="Q3987" t="s">
        <v>176</v>
      </c>
      <c r="R3987" t="s">
        <v>114</v>
      </c>
      <c r="S3987" t="s">
        <v>115</v>
      </c>
      <c r="T3987" t="s">
        <v>116</v>
      </c>
      <c r="U3987" t="s">
        <v>117</v>
      </c>
      <c r="V3987" t="s">
        <v>118</v>
      </c>
      <c r="W3987" t="s">
        <v>119</v>
      </c>
      <c r="X3987" t="s">
        <v>74</v>
      </c>
      <c r="Y3987" t="s">
        <v>75</v>
      </c>
      <c r="Z3987">
        <v>2153.539684126984</v>
      </c>
      <c r="AA3987" t="s">
        <v>120</v>
      </c>
      <c r="AB3987" t="s">
        <v>121</v>
      </c>
      <c r="AC3987" t="str">
        <f t="shared" si="62"/>
        <v>2025</v>
      </c>
    </row>
    <row r="3988" spans="1:29" x14ac:dyDescent="0.25">
      <c r="A3988" t="s">
        <v>27</v>
      </c>
      <c r="B3988" t="s">
        <v>1091</v>
      </c>
      <c r="C3988" t="s">
        <v>1134</v>
      </c>
      <c r="D3988" t="s">
        <v>60</v>
      </c>
      <c r="E3988" t="s">
        <v>61</v>
      </c>
      <c r="F3988" t="s">
        <v>30</v>
      </c>
      <c r="G3988" t="s">
        <v>31</v>
      </c>
      <c r="H3988" t="s">
        <v>62</v>
      </c>
      <c r="I3988" t="s">
        <v>63</v>
      </c>
      <c r="J3988" t="s">
        <v>123</v>
      </c>
      <c r="K3988" t="s">
        <v>124</v>
      </c>
      <c r="L3988" t="s">
        <v>38</v>
      </c>
      <c r="M3988" t="s">
        <v>38</v>
      </c>
      <c r="N3988" t="s">
        <v>38</v>
      </c>
      <c r="O3988" t="s">
        <v>38</v>
      </c>
      <c r="P3988" t="s">
        <v>175</v>
      </c>
      <c r="Q3988" t="s">
        <v>176</v>
      </c>
      <c r="R3988" t="s">
        <v>114</v>
      </c>
      <c r="S3988" t="s">
        <v>115</v>
      </c>
      <c r="T3988" t="s">
        <v>116</v>
      </c>
      <c r="U3988" t="s">
        <v>117</v>
      </c>
      <c r="V3988" t="s">
        <v>118</v>
      </c>
      <c r="W3988" t="s">
        <v>119</v>
      </c>
      <c r="X3988" t="s">
        <v>74</v>
      </c>
      <c r="Y3988" t="s">
        <v>75</v>
      </c>
      <c r="Z3988">
        <v>2153.539684126984</v>
      </c>
      <c r="AA3988" t="s">
        <v>327</v>
      </c>
      <c r="AB3988" t="s">
        <v>328</v>
      </c>
      <c r="AC3988" t="str">
        <f t="shared" si="62"/>
        <v>2025</v>
      </c>
    </row>
    <row r="3989" spans="1:29" x14ac:dyDescent="0.25">
      <c r="A3989" t="s">
        <v>27</v>
      </c>
      <c r="B3989" t="s">
        <v>1091</v>
      </c>
      <c r="C3989" t="s">
        <v>1134</v>
      </c>
      <c r="D3989" t="s">
        <v>60</v>
      </c>
      <c r="E3989" t="s">
        <v>61</v>
      </c>
      <c r="F3989" t="s">
        <v>30</v>
      </c>
      <c r="G3989" t="s">
        <v>31</v>
      </c>
      <c r="H3989" t="s">
        <v>62</v>
      </c>
      <c r="I3989" t="s">
        <v>63</v>
      </c>
      <c r="J3989" t="s">
        <v>147</v>
      </c>
      <c r="K3989" t="s">
        <v>159</v>
      </c>
      <c r="L3989" t="s">
        <v>38</v>
      </c>
      <c r="M3989" t="s">
        <v>38</v>
      </c>
      <c r="N3989" t="s">
        <v>38</v>
      </c>
      <c r="O3989" t="s">
        <v>38</v>
      </c>
      <c r="P3989" t="s">
        <v>38</v>
      </c>
      <c r="Q3989" t="s">
        <v>38</v>
      </c>
      <c r="R3989" t="s">
        <v>353</v>
      </c>
      <c r="S3989" t="s">
        <v>354</v>
      </c>
      <c r="T3989" t="s">
        <v>251</v>
      </c>
      <c r="U3989" t="s">
        <v>252</v>
      </c>
      <c r="V3989" t="s">
        <v>253</v>
      </c>
      <c r="W3989" t="s">
        <v>254</v>
      </c>
      <c r="X3989" t="s">
        <v>45</v>
      </c>
      <c r="Y3989" t="s">
        <v>46</v>
      </c>
      <c r="Z3989">
        <v>75.396826984126989</v>
      </c>
      <c r="AA3989" t="s">
        <v>355</v>
      </c>
      <c r="AB3989" t="s">
        <v>1039</v>
      </c>
      <c r="AC3989" t="str">
        <f t="shared" si="62"/>
        <v>2025</v>
      </c>
    </row>
    <row r="3990" spans="1:29" x14ac:dyDescent="0.25">
      <c r="A3990" t="s">
        <v>27</v>
      </c>
      <c r="B3990" t="s">
        <v>1091</v>
      </c>
      <c r="C3990" t="s">
        <v>1134</v>
      </c>
      <c r="D3990" t="s">
        <v>60</v>
      </c>
      <c r="E3990" t="s">
        <v>61</v>
      </c>
      <c r="F3990" t="s">
        <v>30</v>
      </c>
      <c r="G3990" t="s">
        <v>31</v>
      </c>
      <c r="H3990" t="s">
        <v>62</v>
      </c>
      <c r="I3990" t="s">
        <v>63</v>
      </c>
      <c r="J3990" t="s">
        <v>147</v>
      </c>
      <c r="K3990" t="s">
        <v>159</v>
      </c>
      <c r="L3990" t="s">
        <v>38</v>
      </c>
      <c r="M3990" t="s">
        <v>38</v>
      </c>
      <c r="N3990" t="s">
        <v>38</v>
      </c>
      <c r="O3990" t="s">
        <v>38</v>
      </c>
      <c r="P3990" t="s">
        <v>38</v>
      </c>
      <c r="Q3990" t="s">
        <v>38</v>
      </c>
      <c r="R3990" t="s">
        <v>249</v>
      </c>
      <c r="S3990" t="s">
        <v>250</v>
      </c>
      <c r="T3990" t="s">
        <v>251</v>
      </c>
      <c r="U3990" t="s">
        <v>252</v>
      </c>
      <c r="V3990" t="s">
        <v>253</v>
      </c>
      <c r="W3990" t="s">
        <v>254</v>
      </c>
      <c r="X3990" t="s">
        <v>45</v>
      </c>
      <c r="Y3990" t="s">
        <v>46</v>
      </c>
      <c r="Z3990">
        <v>75.396826984126989</v>
      </c>
      <c r="AA3990" t="s">
        <v>574</v>
      </c>
      <c r="AB3990" t="s">
        <v>575</v>
      </c>
      <c r="AC3990" t="str">
        <f t="shared" si="62"/>
        <v>2025</v>
      </c>
    </row>
    <row r="3991" spans="1:29" x14ac:dyDescent="0.25">
      <c r="A3991" t="s">
        <v>27</v>
      </c>
      <c r="B3991" t="s">
        <v>1091</v>
      </c>
      <c r="C3991" t="s">
        <v>1136</v>
      </c>
      <c r="D3991" t="s">
        <v>60</v>
      </c>
      <c r="E3991" t="s">
        <v>61</v>
      </c>
      <c r="F3991" t="s">
        <v>30</v>
      </c>
      <c r="G3991" t="s">
        <v>31</v>
      </c>
      <c r="H3991" t="s">
        <v>62</v>
      </c>
      <c r="I3991" t="s">
        <v>63</v>
      </c>
      <c r="J3991" t="s">
        <v>123</v>
      </c>
      <c r="K3991" t="s">
        <v>124</v>
      </c>
      <c r="L3991" t="s">
        <v>38</v>
      </c>
      <c r="M3991" t="s">
        <v>38</v>
      </c>
      <c r="N3991" t="s">
        <v>38</v>
      </c>
      <c r="O3991" t="s">
        <v>38</v>
      </c>
      <c r="P3991" t="s">
        <v>38</v>
      </c>
      <c r="Q3991" t="s">
        <v>38</v>
      </c>
      <c r="R3991" t="s">
        <v>368</v>
      </c>
      <c r="S3991" t="s">
        <v>369</v>
      </c>
      <c r="T3991" t="s">
        <v>370</v>
      </c>
      <c r="U3991" t="s">
        <v>371</v>
      </c>
      <c r="V3991" t="s">
        <v>253</v>
      </c>
      <c r="W3991" t="s">
        <v>254</v>
      </c>
      <c r="X3991" t="s">
        <v>45</v>
      </c>
      <c r="Y3991" t="s">
        <v>46</v>
      </c>
      <c r="Z3991">
        <v>-74705.029652976198</v>
      </c>
      <c r="AA3991" t="s">
        <v>372</v>
      </c>
      <c r="AB3991" t="s">
        <v>373</v>
      </c>
      <c r="AC3991" t="str">
        <f t="shared" si="62"/>
        <v>2025</v>
      </c>
    </row>
    <row r="3992" spans="1:29" x14ac:dyDescent="0.25">
      <c r="A3992" t="s">
        <v>27</v>
      </c>
      <c r="B3992" t="s">
        <v>1091</v>
      </c>
      <c r="C3992" t="s">
        <v>1134</v>
      </c>
      <c r="D3992" t="s">
        <v>60</v>
      </c>
      <c r="E3992" t="s">
        <v>61</v>
      </c>
      <c r="F3992" t="s">
        <v>30</v>
      </c>
      <c r="G3992" t="s">
        <v>31</v>
      </c>
      <c r="H3992" t="s">
        <v>62</v>
      </c>
      <c r="I3992" t="s">
        <v>63</v>
      </c>
      <c r="J3992" t="s">
        <v>147</v>
      </c>
      <c r="K3992" t="s">
        <v>159</v>
      </c>
      <c r="L3992" t="s">
        <v>38</v>
      </c>
      <c r="M3992" t="s">
        <v>38</v>
      </c>
      <c r="N3992" t="s">
        <v>38</v>
      </c>
      <c r="O3992" t="s">
        <v>38</v>
      </c>
      <c r="P3992" t="s">
        <v>38</v>
      </c>
      <c r="Q3992" t="s">
        <v>38</v>
      </c>
      <c r="R3992" t="s">
        <v>249</v>
      </c>
      <c r="S3992" t="s">
        <v>250</v>
      </c>
      <c r="T3992" t="s">
        <v>251</v>
      </c>
      <c r="U3992" t="s">
        <v>252</v>
      </c>
      <c r="V3992" t="s">
        <v>253</v>
      </c>
      <c r="W3992" t="s">
        <v>254</v>
      </c>
      <c r="X3992" t="s">
        <v>45</v>
      </c>
      <c r="Y3992" t="s">
        <v>46</v>
      </c>
      <c r="Z3992">
        <v>75.396826984126989</v>
      </c>
      <c r="AA3992" t="s">
        <v>541</v>
      </c>
      <c r="AB3992" t="s">
        <v>542</v>
      </c>
      <c r="AC3992" t="str">
        <f t="shared" si="62"/>
        <v>2025</v>
      </c>
    </row>
    <row r="3993" spans="1:29" x14ac:dyDescent="0.25">
      <c r="A3993" t="s">
        <v>27</v>
      </c>
      <c r="B3993" t="s">
        <v>1091</v>
      </c>
      <c r="C3993" t="s">
        <v>1134</v>
      </c>
      <c r="D3993" t="s">
        <v>60</v>
      </c>
      <c r="E3993" t="s">
        <v>61</v>
      </c>
      <c r="F3993" t="s">
        <v>30</v>
      </c>
      <c r="G3993" t="s">
        <v>31</v>
      </c>
      <c r="H3993" t="s">
        <v>62</v>
      </c>
      <c r="I3993" t="s">
        <v>63</v>
      </c>
      <c r="J3993" t="s">
        <v>147</v>
      </c>
      <c r="K3993" t="s">
        <v>159</v>
      </c>
      <c r="L3993" t="s">
        <v>38</v>
      </c>
      <c r="M3993" t="s">
        <v>38</v>
      </c>
      <c r="N3993" t="s">
        <v>38</v>
      </c>
      <c r="O3993" t="s">
        <v>38</v>
      </c>
      <c r="P3993" t="s">
        <v>38</v>
      </c>
      <c r="Q3993" t="s">
        <v>38</v>
      </c>
      <c r="R3993" t="s">
        <v>249</v>
      </c>
      <c r="S3993" t="s">
        <v>250</v>
      </c>
      <c r="T3993" t="s">
        <v>251</v>
      </c>
      <c r="U3993" t="s">
        <v>252</v>
      </c>
      <c r="V3993" t="s">
        <v>253</v>
      </c>
      <c r="W3993" t="s">
        <v>254</v>
      </c>
      <c r="X3993" t="s">
        <v>45</v>
      </c>
      <c r="Y3993" t="s">
        <v>46</v>
      </c>
      <c r="Z3993">
        <v>75.396826984126989</v>
      </c>
      <c r="AA3993" t="s">
        <v>255</v>
      </c>
      <c r="AB3993" t="s">
        <v>256</v>
      </c>
      <c r="AC3993" t="str">
        <f t="shared" si="62"/>
        <v>2025</v>
      </c>
    </row>
    <row r="3994" spans="1:29" x14ac:dyDescent="0.25">
      <c r="A3994" t="s">
        <v>27</v>
      </c>
      <c r="B3994" t="s">
        <v>1091</v>
      </c>
      <c r="C3994" t="s">
        <v>1134</v>
      </c>
      <c r="D3994" t="s">
        <v>60</v>
      </c>
      <c r="E3994" t="s">
        <v>61</v>
      </c>
      <c r="F3994" t="s">
        <v>30</v>
      </c>
      <c r="G3994" t="s">
        <v>31</v>
      </c>
      <c r="H3994" t="s">
        <v>62</v>
      </c>
      <c r="I3994" t="s">
        <v>63</v>
      </c>
      <c r="J3994" t="s">
        <v>123</v>
      </c>
      <c r="K3994" t="s">
        <v>124</v>
      </c>
      <c r="L3994" t="s">
        <v>38</v>
      </c>
      <c r="M3994" t="s">
        <v>38</v>
      </c>
      <c r="N3994" t="s">
        <v>38</v>
      </c>
      <c r="O3994" t="s">
        <v>38</v>
      </c>
      <c r="P3994" t="s">
        <v>175</v>
      </c>
      <c r="Q3994" t="s">
        <v>176</v>
      </c>
      <c r="R3994" t="s">
        <v>224</v>
      </c>
      <c r="S3994" t="s">
        <v>225</v>
      </c>
      <c r="T3994" t="s">
        <v>226</v>
      </c>
      <c r="U3994" t="s">
        <v>225</v>
      </c>
      <c r="V3994" t="s">
        <v>118</v>
      </c>
      <c r="W3994" t="s">
        <v>119</v>
      </c>
      <c r="X3994" t="s">
        <v>74</v>
      </c>
      <c r="Y3994" t="s">
        <v>75</v>
      </c>
      <c r="Z3994">
        <v>2153.539684126984</v>
      </c>
      <c r="AA3994" t="s">
        <v>227</v>
      </c>
      <c r="AB3994" t="s">
        <v>228</v>
      </c>
      <c r="AC3994" t="str">
        <f t="shared" si="62"/>
        <v>2025</v>
      </c>
    </row>
    <row r="3995" spans="1:29" x14ac:dyDescent="0.25">
      <c r="A3995" t="s">
        <v>27</v>
      </c>
      <c r="B3995" t="s">
        <v>1091</v>
      </c>
      <c r="C3995" t="s">
        <v>1136</v>
      </c>
      <c r="D3995" t="s">
        <v>60</v>
      </c>
      <c r="E3995" t="s">
        <v>61</v>
      </c>
      <c r="F3995" t="s">
        <v>30</v>
      </c>
      <c r="G3995" t="s">
        <v>31</v>
      </c>
      <c r="H3995" t="s">
        <v>62</v>
      </c>
      <c r="I3995" t="s">
        <v>63</v>
      </c>
      <c r="J3995" t="s">
        <v>123</v>
      </c>
      <c r="K3995" t="s">
        <v>124</v>
      </c>
      <c r="L3995" t="s">
        <v>38</v>
      </c>
      <c r="M3995" t="s">
        <v>38</v>
      </c>
      <c r="N3995" t="s">
        <v>38</v>
      </c>
      <c r="O3995" t="s">
        <v>38</v>
      </c>
      <c r="P3995" t="s">
        <v>38</v>
      </c>
      <c r="Q3995" t="s">
        <v>38</v>
      </c>
      <c r="R3995" t="s">
        <v>249</v>
      </c>
      <c r="S3995" t="s">
        <v>250</v>
      </c>
      <c r="T3995" t="s">
        <v>251</v>
      </c>
      <c r="U3995" t="s">
        <v>252</v>
      </c>
      <c r="V3995" t="s">
        <v>253</v>
      </c>
      <c r="W3995" t="s">
        <v>254</v>
      </c>
      <c r="X3995" t="s">
        <v>45</v>
      </c>
      <c r="Y3995" t="s">
        <v>46</v>
      </c>
      <c r="Z3995">
        <v>-140480.01657380949</v>
      </c>
      <c r="AA3995" t="s">
        <v>255</v>
      </c>
      <c r="AB3995" t="s">
        <v>256</v>
      </c>
      <c r="AC3995" t="str">
        <f t="shared" si="62"/>
        <v>2025</v>
      </c>
    </row>
    <row r="3996" spans="1:29" x14ac:dyDescent="0.25">
      <c r="A3996" t="s">
        <v>27</v>
      </c>
      <c r="B3996" t="s">
        <v>1091</v>
      </c>
      <c r="C3996" t="s">
        <v>1134</v>
      </c>
      <c r="D3996" t="s">
        <v>60</v>
      </c>
      <c r="E3996" t="s">
        <v>61</v>
      </c>
      <c r="F3996" t="s">
        <v>30</v>
      </c>
      <c r="G3996" t="s">
        <v>31</v>
      </c>
      <c r="H3996" t="s">
        <v>62</v>
      </c>
      <c r="I3996" t="s">
        <v>63</v>
      </c>
      <c r="J3996" t="s">
        <v>123</v>
      </c>
      <c r="K3996" t="s">
        <v>124</v>
      </c>
      <c r="L3996" t="s">
        <v>38</v>
      </c>
      <c r="M3996" t="s">
        <v>38</v>
      </c>
      <c r="N3996" t="s">
        <v>38</v>
      </c>
      <c r="O3996" t="s">
        <v>38</v>
      </c>
      <c r="P3996" t="s">
        <v>175</v>
      </c>
      <c r="Q3996" t="s">
        <v>176</v>
      </c>
      <c r="R3996" t="s">
        <v>224</v>
      </c>
      <c r="S3996" t="s">
        <v>225</v>
      </c>
      <c r="T3996" t="s">
        <v>226</v>
      </c>
      <c r="U3996" t="s">
        <v>225</v>
      </c>
      <c r="V3996" t="s">
        <v>118</v>
      </c>
      <c r="W3996" t="s">
        <v>119</v>
      </c>
      <c r="X3996" t="s">
        <v>74</v>
      </c>
      <c r="Y3996" t="s">
        <v>75</v>
      </c>
      <c r="Z3996">
        <v>2153.539684126984</v>
      </c>
      <c r="AA3996" t="s">
        <v>700</v>
      </c>
      <c r="AB3996" t="s">
        <v>701</v>
      </c>
      <c r="AC3996" t="str">
        <f t="shared" si="62"/>
        <v>2025</v>
      </c>
    </row>
    <row r="3997" spans="1:29" x14ac:dyDescent="0.25">
      <c r="A3997" t="s">
        <v>27</v>
      </c>
      <c r="B3997" t="s">
        <v>1091</v>
      </c>
      <c r="C3997" t="s">
        <v>1134</v>
      </c>
      <c r="D3997" t="s">
        <v>60</v>
      </c>
      <c r="E3997" t="s">
        <v>61</v>
      </c>
      <c r="F3997" t="s">
        <v>30</v>
      </c>
      <c r="G3997" t="s">
        <v>31</v>
      </c>
      <c r="H3997" t="s">
        <v>62</v>
      </c>
      <c r="I3997" t="s">
        <v>63</v>
      </c>
      <c r="J3997" t="s">
        <v>147</v>
      </c>
      <c r="K3997" t="s">
        <v>159</v>
      </c>
      <c r="L3997" t="s">
        <v>38</v>
      </c>
      <c r="M3997" t="s">
        <v>38</v>
      </c>
      <c r="N3997" t="s">
        <v>38</v>
      </c>
      <c r="O3997" t="s">
        <v>38</v>
      </c>
      <c r="P3997" t="s">
        <v>38</v>
      </c>
      <c r="Q3997" t="s">
        <v>38</v>
      </c>
      <c r="R3997" t="s">
        <v>292</v>
      </c>
      <c r="S3997" t="s">
        <v>293</v>
      </c>
      <c r="T3997" t="s">
        <v>294</v>
      </c>
      <c r="U3997" t="s">
        <v>295</v>
      </c>
      <c r="V3997" t="s">
        <v>253</v>
      </c>
      <c r="W3997" t="s">
        <v>254</v>
      </c>
      <c r="X3997" t="s">
        <v>45</v>
      </c>
      <c r="Y3997" t="s">
        <v>46</v>
      </c>
      <c r="Z3997">
        <v>75.396826984126989</v>
      </c>
      <c r="AA3997" t="s">
        <v>296</v>
      </c>
      <c r="AB3997" t="s">
        <v>297</v>
      </c>
      <c r="AC3997" t="str">
        <f t="shared" si="62"/>
        <v>2025</v>
      </c>
    </row>
    <row r="3998" spans="1:29" x14ac:dyDescent="0.25">
      <c r="A3998" t="s">
        <v>27</v>
      </c>
      <c r="B3998" t="s">
        <v>1091</v>
      </c>
      <c r="C3998" t="s">
        <v>1134</v>
      </c>
      <c r="D3998" t="s">
        <v>60</v>
      </c>
      <c r="E3998" t="s">
        <v>61</v>
      </c>
      <c r="F3998" t="s">
        <v>30</v>
      </c>
      <c r="G3998" t="s">
        <v>31</v>
      </c>
      <c r="H3998" t="s">
        <v>62</v>
      </c>
      <c r="I3998" t="s">
        <v>63</v>
      </c>
      <c r="J3998" t="s">
        <v>123</v>
      </c>
      <c r="K3998" t="s">
        <v>124</v>
      </c>
      <c r="L3998" t="s">
        <v>38</v>
      </c>
      <c r="M3998" t="s">
        <v>38</v>
      </c>
      <c r="N3998" t="s">
        <v>38</v>
      </c>
      <c r="O3998" t="s">
        <v>38</v>
      </c>
      <c r="P3998" t="s">
        <v>175</v>
      </c>
      <c r="Q3998" t="s">
        <v>176</v>
      </c>
      <c r="R3998" t="s">
        <v>190</v>
      </c>
      <c r="S3998" t="s">
        <v>191</v>
      </c>
      <c r="T3998" t="s">
        <v>116</v>
      </c>
      <c r="U3998" t="s">
        <v>117</v>
      </c>
      <c r="V3998" t="s">
        <v>118</v>
      </c>
      <c r="W3998" t="s">
        <v>119</v>
      </c>
      <c r="X3998" t="s">
        <v>74</v>
      </c>
      <c r="Y3998" t="s">
        <v>75</v>
      </c>
      <c r="Z3998">
        <v>2153.539684126984</v>
      </c>
      <c r="AA3998" t="s">
        <v>192</v>
      </c>
      <c r="AB3998" t="s">
        <v>193</v>
      </c>
      <c r="AC3998" t="str">
        <f t="shared" si="62"/>
        <v>2025</v>
      </c>
    </row>
    <row r="3999" spans="1:29" x14ac:dyDescent="0.25">
      <c r="A3999" t="s">
        <v>27</v>
      </c>
      <c r="B3999" t="s">
        <v>1091</v>
      </c>
      <c r="C3999" t="s">
        <v>1136</v>
      </c>
      <c r="D3999" t="s">
        <v>60</v>
      </c>
      <c r="E3999" t="s">
        <v>61</v>
      </c>
      <c r="F3999" t="s">
        <v>30</v>
      </c>
      <c r="G3999" t="s">
        <v>31</v>
      </c>
      <c r="H3999" t="s">
        <v>62</v>
      </c>
      <c r="I3999" t="s">
        <v>63</v>
      </c>
      <c r="J3999" t="s">
        <v>123</v>
      </c>
      <c r="K3999" t="s">
        <v>124</v>
      </c>
      <c r="L3999" t="s">
        <v>38</v>
      </c>
      <c r="M3999" t="s">
        <v>38</v>
      </c>
      <c r="N3999" t="s">
        <v>38</v>
      </c>
      <c r="O3999" t="s">
        <v>38</v>
      </c>
      <c r="P3999" t="s">
        <v>38</v>
      </c>
      <c r="Q3999" t="s">
        <v>38</v>
      </c>
      <c r="R3999" t="s">
        <v>353</v>
      </c>
      <c r="S3999" t="s">
        <v>354</v>
      </c>
      <c r="T3999" t="s">
        <v>251</v>
      </c>
      <c r="U3999" t="s">
        <v>252</v>
      </c>
      <c r="V3999" t="s">
        <v>253</v>
      </c>
      <c r="W3999" t="s">
        <v>254</v>
      </c>
      <c r="X3999" t="s">
        <v>45</v>
      </c>
      <c r="Y3999" t="s">
        <v>46</v>
      </c>
      <c r="Z3999">
        <v>-140480.01657380952</v>
      </c>
      <c r="AA3999" t="s">
        <v>758</v>
      </c>
      <c r="AB3999" t="s">
        <v>759</v>
      </c>
      <c r="AC3999" t="str">
        <f t="shared" si="62"/>
        <v>2025</v>
      </c>
    </row>
    <row r="4000" spans="1:29" x14ac:dyDescent="0.25">
      <c r="A4000" t="s">
        <v>27</v>
      </c>
      <c r="B4000" t="s">
        <v>1091</v>
      </c>
      <c r="C4000" t="s">
        <v>1134</v>
      </c>
      <c r="D4000" t="s">
        <v>60</v>
      </c>
      <c r="E4000" t="s">
        <v>61</v>
      </c>
      <c r="F4000" t="s">
        <v>30</v>
      </c>
      <c r="G4000" t="s">
        <v>31</v>
      </c>
      <c r="H4000" t="s">
        <v>62</v>
      </c>
      <c r="I4000" t="s">
        <v>63</v>
      </c>
      <c r="J4000" t="s">
        <v>147</v>
      </c>
      <c r="K4000" t="s">
        <v>159</v>
      </c>
      <c r="L4000" t="s">
        <v>38</v>
      </c>
      <c r="M4000" t="s">
        <v>38</v>
      </c>
      <c r="N4000" t="s">
        <v>38</v>
      </c>
      <c r="O4000" t="s">
        <v>38</v>
      </c>
      <c r="P4000" t="s">
        <v>38</v>
      </c>
      <c r="Q4000" t="s">
        <v>38</v>
      </c>
      <c r="R4000" t="s">
        <v>292</v>
      </c>
      <c r="S4000" t="s">
        <v>293</v>
      </c>
      <c r="T4000" t="s">
        <v>294</v>
      </c>
      <c r="U4000" t="s">
        <v>295</v>
      </c>
      <c r="V4000" t="s">
        <v>253</v>
      </c>
      <c r="W4000" t="s">
        <v>254</v>
      </c>
      <c r="X4000" t="s">
        <v>45</v>
      </c>
      <c r="Y4000" t="s">
        <v>46</v>
      </c>
      <c r="Z4000">
        <v>75.396826984126989</v>
      </c>
      <c r="AA4000" t="s">
        <v>714</v>
      </c>
      <c r="AB4000" t="s">
        <v>715</v>
      </c>
      <c r="AC4000" t="str">
        <f t="shared" si="62"/>
        <v>2025</v>
      </c>
    </row>
    <row r="4001" spans="1:29" x14ac:dyDescent="0.25">
      <c r="A4001" t="s">
        <v>27</v>
      </c>
      <c r="B4001" t="s">
        <v>1091</v>
      </c>
      <c r="C4001" t="s">
        <v>1134</v>
      </c>
      <c r="D4001" t="s">
        <v>60</v>
      </c>
      <c r="E4001" t="s">
        <v>61</v>
      </c>
      <c r="F4001" t="s">
        <v>30</v>
      </c>
      <c r="G4001" t="s">
        <v>31</v>
      </c>
      <c r="H4001" t="s">
        <v>62</v>
      </c>
      <c r="I4001" t="s">
        <v>63</v>
      </c>
      <c r="J4001" t="s">
        <v>147</v>
      </c>
      <c r="K4001" t="s">
        <v>159</v>
      </c>
      <c r="L4001" t="s">
        <v>38</v>
      </c>
      <c r="M4001" t="s">
        <v>38</v>
      </c>
      <c r="N4001" t="s">
        <v>38</v>
      </c>
      <c r="O4001" t="s">
        <v>38</v>
      </c>
      <c r="P4001" t="s">
        <v>38</v>
      </c>
      <c r="Q4001" t="s">
        <v>38</v>
      </c>
      <c r="R4001" t="s">
        <v>368</v>
      </c>
      <c r="S4001" t="s">
        <v>369</v>
      </c>
      <c r="T4001" t="s">
        <v>370</v>
      </c>
      <c r="U4001" t="s">
        <v>371</v>
      </c>
      <c r="V4001" t="s">
        <v>253</v>
      </c>
      <c r="W4001" t="s">
        <v>254</v>
      </c>
      <c r="X4001" t="s">
        <v>45</v>
      </c>
      <c r="Y4001" t="s">
        <v>46</v>
      </c>
      <c r="Z4001">
        <v>75.396826984126989</v>
      </c>
      <c r="AA4001" t="s">
        <v>372</v>
      </c>
      <c r="AB4001" t="s">
        <v>373</v>
      </c>
      <c r="AC4001" t="str">
        <f t="shared" si="62"/>
        <v>2025</v>
      </c>
    </row>
    <row r="4002" spans="1:29" x14ac:dyDescent="0.25">
      <c r="A4002" t="s">
        <v>27</v>
      </c>
      <c r="B4002" t="s">
        <v>1091</v>
      </c>
      <c r="C4002" t="s">
        <v>1134</v>
      </c>
      <c r="D4002" t="s">
        <v>60</v>
      </c>
      <c r="E4002" t="s">
        <v>61</v>
      </c>
      <c r="F4002" t="s">
        <v>30</v>
      </c>
      <c r="G4002" t="s">
        <v>31</v>
      </c>
      <c r="H4002" t="s">
        <v>62</v>
      </c>
      <c r="I4002" t="s">
        <v>63</v>
      </c>
      <c r="J4002" t="s">
        <v>147</v>
      </c>
      <c r="K4002" t="s">
        <v>159</v>
      </c>
      <c r="L4002" t="s">
        <v>38</v>
      </c>
      <c r="M4002" t="s">
        <v>38</v>
      </c>
      <c r="N4002" t="s">
        <v>38</v>
      </c>
      <c r="O4002" t="s">
        <v>38</v>
      </c>
      <c r="P4002" t="s">
        <v>38</v>
      </c>
      <c r="Q4002" t="s">
        <v>38</v>
      </c>
      <c r="R4002" t="s">
        <v>368</v>
      </c>
      <c r="S4002" t="s">
        <v>369</v>
      </c>
      <c r="T4002" t="s">
        <v>370</v>
      </c>
      <c r="U4002" t="s">
        <v>371</v>
      </c>
      <c r="V4002" t="s">
        <v>253</v>
      </c>
      <c r="W4002" t="s">
        <v>254</v>
      </c>
      <c r="X4002" t="s">
        <v>45</v>
      </c>
      <c r="Y4002" t="s">
        <v>46</v>
      </c>
      <c r="Z4002">
        <v>75.396826984126989</v>
      </c>
      <c r="AA4002" t="s">
        <v>543</v>
      </c>
      <c r="AB4002" t="s">
        <v>544</v>
      </c>
      <c r="AC4002" t="str">
        <f t="shared" si="62"/>
        <v>2025</v>
      </c>
    </row>
    <row r="4003" spans="1:29" x14ac:dyDescent="0.25">
      <c r="A4003" t="s">
        <v>27</v>
      </c>
      <c r="B4003" t="s">
        <v>1091</v>
      </c>
      <c r="C4003" t="s">
        <v>1134</v>
      </c>
      <c r="D4003" t="s">
        <v>60</v>
      </c>
      <c r="E4003" t="s">
        <v>61</v>
      </c>
      <c r="F4003" t="s">
        <v>30</v>
      </c>
      <c r="G4003" t="s">
        <v>31</v>
      </c>
      <c r="H4003" t="s">
        <v>62</v>
      </c>
      <c r="I4003" t="s">
        <v>63</v>
      </c>
      <c r="J4003" t="s">
        <v>147</v>
      </c>
      <c r="K4003" t="s">
        <v>159</v>
      </c>
      <c r="L4003" t="s">
        <v>38</v>
      </c>
      <c r="M4003" t="s">
        <v>38</v>
      </c>
      <c r="N4003" t="s">
        <v>38</v>
      </c>
      <c r="O4003" t="s">
        <v>38</v>
      </c>
      <c r="P4003" t="s">
        <v>38</v>
      </c>
      <c r="Q4003" t="s">
        <v>38</v>
      </c>
      <c r="R4003" t="s">
        <v>368</v>
      </c>
      <c r="S4003" t="s">
        <v>369</v>
      </c>
      <c r="T4003" t="s">
        <v>370</v>
      </c>
      <c r="U4003" t="s">
        <v>371</v>
      </c>
      <c r="V4003" t="s">
        <v>253</v>
      </c>
      <c r="W4003" t="s">
        <v>254</v>
      </c>
      <c r="X4003" t="s">
        <v>45</v>
      </c>
      <c r="Y4003" t="s">
        <v>46</v>
      </c>
      <c r="Z4003">
        <v>75.396826984126989</v>
      </c>
      <c r="AA4003" t="s">
        <v>400</v>
      </c>
      <c r="AB4003" t="s">
        <v>401</v>
      </c>
      <c r="AC4003" t="str">
        <f t="shared" si="62"/>
        <v>2025</v>
      </c>
    </row>
    <row r="4004" spans="1:29" x14ac:dyDescent="0.25">
      <c r="A4004" t="s">
        <v>27</v>
      </c>
      <c r="B4004" t="s">
        <v>1091</v>
      </c>
      <c r="C4004" t="s">
        <v>1134</v>
      </c>
      <c r="D4004" t="s">
        <v>60</v>
      </c>
      <c r="E4004" t="s">
        <v>61</v>
      </c>
      <c r="F4004" t="s">
        <v>30</v>
      </c>
      <c r="G4004" t="s">
        <v>31</v>
      </c>
      <c r="H4004" t="s">
        <v>62</v>
      </c>
      <c r="I4004" t="s">
        <v>63</v>
      </c>
      <c r="J4004" t="s">
        <v>123</v>
      </c>
      <c r="K4004" t="s">
        <v>124</v>
      </c>
      <c r="L4004" t="s">
        <v>38</v>
      </c>
      <c r="M4004" t="s">
        <v>38</v>
      </c>
      <c r="N4004" t="s">
        <v>38</v>
      </c>
      <c r="O4004" t="s">
        <v>38</v>
      </c>
      <c r="P4004" t="s">
        <v>175</v>
      </c>
      <c r="Q4004" t="s">
        <v>176</v>
      </c>
      <c r="R4004" t="s">
        <v>224</v>
      </c>
      <c r="S4004" t="s">
        <v>225</v>
      </c>
      <c r="T4004" t="s">
        <v>226</v>
      </c>
      <c r="U4004" t="s">
        <v>225</v>
      </c>
      <c r="V4004" t="s">
        <v>118</v>
      </c>
      <c r="W4004" t="s">
        <v>119</v>
      </c>
      <c r="X4004" t="s">
        <v>74</v>
      </c>
      <c r="Y4004" t="s">
        <v>75</v>
      </c>
      <c r="Z4004">
        <v>2153.539684126984</v>
      </c>
      <c r="AA4004" t="s">
        <v>675</v>
      </c>
      <c r="AB4004" t="s">
        <v>676</v>
      </c>
      <c r="AC4004" t="str">
        <f t="shared" si="62"/>
        <v>2025</v>
      </c>
    </row>
    <row r="4005" spans="1:29" x14ac:dyDescent="0.25">
      <c r="A4005" t="s">
        <v>27</v>
      </c>
      <c r="B4005" t="s">
        <v>1091</v>
      </c>
      <c r="C4005" t="s">
        <v>1134</v>
      </c>
      <c r="D4005" t="s">
        <v>60</v>
      </c>
      <c r="E4005" t="s">
        <v>61</v>
      </c>
      <c r="F4005" t="s">
        <v>30</v>
      </c>
      <c r="G4005" t="s">
        <v>31</v>
      </c>
      <c r="H4005" t="s">
        <v>62</v>
      </c>
      <c r="I4005" t="s">
        <v>63</v>
      </c>
      <c r="J4005" t="s">
        <v>147</v>
      </c>
      <c r="K4005" t="s">
        <v>159</v>
      </c>
      <c r="L4005" t="s">
        <v>38</v>
      </c>
      <c r="M4005" t="s">
        <v>38</v>
      </c>
      <c r="N4005" t="s">
        <v>38</v>
      </c>
      <c r="O4005" t="s">
        <v>38</v>
      </c>
      <c r="P4005" t="s">
        <v>38</v>
      </c>
      <c r="Q4005" t="s">
        <v>38</v>
      </c>
      <c r="R4005" t="s">
        <v>368</v>
      </c>
      <c r="S4005" t="s">
        <v>369</v>
      </c>
      <c r="T4005" t="s">
        <v>370</v>
      </c>
      <c r="U4005" t="s">
        <v>371</v>
      </c>
      <c r="V4005" t="s">
        <v>253</v>
      </c>
      <c r="W4005" t="s">
        <v>254</v>
      </c>
      <c r="X4005" t="s">
        <v>45</v>
      </c>
      <c r="Y4005" t="s">
        <v>46</v>
      </c>
      <c r="Z4005">
        <v>75.396826984126989</v>
      </c>
      <c r="AA4005" t="s">
        <v>794</v>
      </c>
      <c r="AB4005" t="s">
        <v>795</v>
      </c>
      <c r="AC4005" t="str">
        <f t="shared" si="62"/>
        <v>2025</v>
      </c>
    </row>
    <row r="4006" spans="1:29" x14ac:dyDescent="0.25">
      <c r="A4006" t="s">
        <v>27</v>
      </c>
      <c r="B4006" t="s">
        <v>1091</v>
      </c>
      <c r="C4006" t="s">
        <v>1134</v>
      </c>
      <c r="D4006" t="s">
        <v>60</v>
      </c>
      <c r="E4006" t="s">
        <v>61</v>
      </c>
      <c r="F4006" t="s">
        <v>30</v>
      </c>
      <c r="G4006" t="s">
        <v>31</v>
      </c>
      <c r="H4006" t="s">
        <v>62</v>
      </c>
      <c r="I4006" t="s">
        <v>63</v>
      </c>
      <c r="J4006" t="s">
        <v>147</v>
      </c>
      <c r="K4006" t="s">
        <v>159</v>
      </c>
      <c r="L4006" t="s">
        <v>38</v>
      </c>
      <c r="M4006" t="s">
        <v>38</v>
      </c>
      <c r="N4006" t="s">
        <v>38</v>
      </c>
      <c r="O4006" t="s">
        <v>38</v>
      </c>
      <c r="P4006" t="s">
        <v>38</v>
      </c>
      <c r="Q4006" t="s">
        <v>38</v>
      </c>
      <c r="R4006" t="s">
        <v>368</v>
      </c>
      <c r="S4006" t="s">
        <v>369</v>
      </c>
      <c r="T4006" t="s">
        <v>370</v>
      </c>
      <c r="U4006" t="s">
        <v>371</v>
      </c>
      <c r="V4006" t="s">
        <v>253</v>
      </c>
      <c r="W4006" t="s">
        <v>254</v>
      </c>
      <c r="X4006" t="s">
        <v>45</v>
      </c>
      <c r="Y4006" t="s">
        <v>46</v>
      </c>
      <c r="Z4006">
        <v>75.396826984126989</v>
      </c>
      <c r="AA4006" t="s">
        <v>516</v>
      </c>
      <c r="AB4006" t="s">
        <v>517</v>
      </c>
      <c r="AC4006" t="str">
        <f t="shared" si="62"/>
        <v>2025</v>
      </c>
    </row>
    <row r="4007" spans="1:29" x14ac:dyDescent="0.25">
      <c r="A4007" t="s">
        <v>27</v>
      </c>
      <c r="B4007" t="s">
        <v>1091</v>
      </c>
      <c r="C4007" t="s">
        <v>1136</v>
      </c>
      <c r="D4007" t="s">
        <v>60</v>
      </c>
      <c r="E4007" t="s">
        <v>61</v>
      </c>
      <c r="F4007" t="s">
        <v>30</v>
      </c>
      <c r="G4007" t="s">
        <v>31</v>
      </c>
      <c r="H4007" t="s">
        <v>62</v>
      </c>
      <c r="I4007" t="s">
        <v>63</v>
      </c>
      <c r="J4007" t="s">
        <v>123</v>
      </c>
      <c r="K4007" t="s">
        <v>124</v>
      </c>
      <c r="L4007" t="s">
        <v>38</v>
      </c>
      <c r="M4007" t="s">
        <v>38</v>
      </c>
      <c r="N4007" t="s">
        <v>38</v>
      </c>
      <c r="O4007" t="s">
        <v>38</v>
      </c>
      <c r="P4007" t="s">
        <v>38</v>
      </c>
      <c r="Q4007" t="s">
        <v>38</v>
      </c>
      <c r="R4007" t="s">
        <v>218</v>
      </c>
      <c r="S4007" t="s">
        <v>219</v>
      </c>
      <c r="T4007" t="s">
        <v>198</v>
      </c>
      <c r="U4007" t="s">
        <v>199</v>
      </c>
      <c r="V4007" t="s">
        <v>55</v>
      </c>
      <c r="W4007" t="s">
        <v>56</v>
      </c>
      <c r="X4007" t="s">
        <v>45</v>
      </c>
      <c r="Y4007" t="s">
        <v>46</v>
      </c>
      <c r="Z4007">
        <v>-368396.44270952384</v>
      </c>
      <c r="AA4007" t="s">
        <v>220</v>
      </c>
      <c r="AB4007" t="s">
        <v>221</v>
      </c>
      <c r="AC4007" t="str">
        <f t="shared" si="62"/>
        <v>2025</v>
      </c>
    </row>
    <row r="4008" spans="1:29" x14ac:dyDescent="0.25">
      <c r="A4008" t="s">
        <v>27</v>
      </c>
      <c r="B4008" t="s">
        <v>1091</v>
      </c>
      <c r="C4008" t="s">
        <v>1134</v>
      </c>
      <c r="D4008" t="s">
        <v>60</v>
      </c>
      <c r="E4008" t="s">
        <v>61</v>
      </c>
      <c r="F4008" t="s">
        <v>30</v>
      </c>
      <c r="G4008" t="s">
        <v>31</v>
      </c>
      <c r="H4008" t="s">
        <v>62</v>
      </c>
      <c r="I4008" t="s">
        <v>63</v>
      </c>
      <c r="J4008" t="s">
        <v>123</v>
      </c>
      <c r="K4008" t="s">
        <v>124</v>
      </c>
      <c r="L4008" t="s">
        <v>38</v>
      </c>
      <c r="M4008" t="s">
        <v>38</v>
      </c>
      <c r="N4008" t="s">
        <v>38</v>
      </c>
      <c r="O4008" t="s">
        <v>38</v>
      </c>
      <c r="P4008" t="s">
        <v>175</v>
      </c>
      <c r="Q4008" t="s">
        <v>176</v>
      </c>
      <c r="R4008" t="s">
        <v>224</v>
      </c>
      <c r="S4008" t="s">
        <v>225</v>
      </c>
      <c r="T4008" t="s">
        <v>226</v>
      </c>
      <c r="U4008" t="s">
        <v>225</v>
      </c>
      <c r="V4008" t="s">
        <v>118</v>
      </c>
      <c r="W4008" t="s">
        <v>119</v>
      </c>
      <c r="X4008" t="s">
        <v>74</v>
      </c>
      <c r="Y4008" t="s">
        <v>75</v>
      </c>
      <c r="Z4008">
        <v>2153.539684126984</v>
      </c>
      <c r="AA4008" t="s">
        <v>765</v>
      </c>
      <c r="AB4008" t="s">
        <v>766</v>
      </c>
      <c r="AC4008" t="str">
        <f t="shared" si="62"/>
        <v>2025</v>
      </c>
    </row>
    <row r="4009" spans="1:29" x14ac:dyDescent="0.25">
      <c r="A4009" t="s">
        <v>27</v>
      </c>
      <c r="B4009" t="s">
        <v>1091</v>
      </c>
      <c r="C4009" t="s">
        <v>1134</v>
      </c>
      <c r="D4009" t="s">
        <v>60</v>
      </c>
      <c r="E4009" t="s">
        <v>61</v>
      </c>
      <c r="F4009" t="s">
        <v>30</v>
      </c>
      <c r="G4009" t="s">
        <v>31</v>
      </c>
      <c r="H4009" t="s">
        <v>62</v>
      </c>
      <c r="I4009" t="s">
        <v>63</v>
      </c>
      <c r="J4009" t="s">
        <v>147</v>
      </c>
      <c r="K4009" t="s">
        <v>159</v>
      </c>
      <c r="L4009" t="s">
        <v>38</v>
      </c>
      <c r="M4009" t="s">
        <v>38</v>
      </c>
      <c r="N4009" t="s">
        <v>38</v>
      </c>
      <c r="O4009" t="s">
        <v>38</v>
      </c>
      <c r="P4009" t="s">
        <v>38</v>
      </c>
      <c r="Q4009" t="s">
        <v>38</v>
      </c>
      <c r="R4009" t="s">
        <v>547</v>
      </c>
      <c r="S4009" t="s">
        <v>548</v>
      </c>
      <c r="T4009" t="s">
        <v>370</v>
      </c>
      <c r="U4009" t="s">
        <v>371</v>
      </c>
      <c r="V4009" t="s">
        <v>253</v>
      </c>
      <c r="W4009" t="s">
        <v>254</v>
      </c>
      <c r="X4009" t="s">
        <v>45</v>
      </c>
      <c r="Y4009" t="s">
        <v>46</v>
      </c>
      <c r="Z4009">
        <v>75.396826984126989</v>
      </c>
      <c r="AA4009" t="s">
        <v>549</v>
      </c>
      <c r="AB4009" t="s">
        <v>550</v>
      </c>
      <c r="AC4009" t="str">
        <f t="shared" si="62"/>
        <v>2025</v>
      </c>
    </row>
    <row r="4010" spans="1:29" x14ac:dyDescent="0.25">
      <c r="A4010" t="s">
        <v>27</v>
      </c>
      <c r="B4010" t="s">
        <v>1091</v>
      </c>
      <c r="C4010" t="s">
        <v>1134</v>
      </c>
      <c r="D4010" t="s">
        <v>60</v>
      </c>
      <c r="E4010" t="s">
        <v>61</v>
      </c>
      <c r="F4010" t="s">
        <v>30</v>
      </c>
      <c r="G4010" t="s">
        <v>31</v>
      </c>
      <c r="H4010" t="s">
        <v>62</v>
      </c>
      <c r="I4010" t="s">
        <v>63</v>
      </c>
      <c r="J4010" t="s">
        <v>147</v>
      </c>
      <c r="K4010" t="s">
        <v>159</v>
      </c>
      <c r="L4010" t="s">
        <v>38</v>
      </c>
      <c r="M4010" t="s">
        <v>38</v>
      </c>
      <c r="N4010" t="s">
        <v>38</v>
      </c>
      <c r="O4010" t="s">
        <v>38</v>
      </c>
      <c r="P4010" t="s">
        <v>175</v>
      </c>
      <c r="Q4010" t="s">
        <v>176</v>
      </c>
      <c r="R4010" t="s">
        <v>241</v>
      </c>
      <c r="S4010" t="s">
        <v>242</v>
      </c>
      <c r="T4010" t="s">
        <v>243</v>
      </c>
      <c r="U4010" t="s">
        <v>244</v>
      </c>
      <c r="V4010" t="s">
        <v>245</v>
      </c>
      <c r="W4010" t="s">
        <v>246</v>
      </c>
      <c r="X4010" t="s">
        <v>74</v>
      </c>
      <c r="Y4010" t="s">
        <v>75</v>
      </c>
      <c r="Z4010">
        <v>198.4127</v>
      </c>
      <c r="AA4010" t="s">
        <v>298</v>
      </c>
      <c r="AB4010" t="s">
        <v>299</v>
      </c>
      <c r="AC4010" t="str">
        <f t="shared" si="62"/>
        <v>2025</v>
      </c>
    </row>
    <row r="4011" spans="1:29" x14ac:dyDescent="0.25">
      <c r="A4011" t="s">
        <v>27</v>
      </c>
      <c r="B4011" t="s">
        <v>1091</v>
      </c>
      <c r="C4011" t="s">
        <v>1136</v>
      </c>
      <c r="D4011" t="s">
        <v>60</v>
      </c>
      <c r="E4011" t="s">
        <v>61</v>
      </c>
      <c r="F4011" t="s">
        <v>30</v>
      </c>
      <c r="G4011" t="s">
        <v>31</v>
      </c>
      <c r="H4011" t="s">
        <v>62</v>
      </c>
      <c r="I4011" t="s">
        <v>63</v>
      </c>
      <c r="J4011" t="s">
        <v>123</v>
      </c>
      <c r="K4011" t="s">
        <v>124</v>
      </c>
      <c r="L4011" t="s">
        <v>38</v>
      </c>
      <c r="M4011" t="s">
        <v>38</v>
      </c>
      <c r="N4011" t="s">
        <v>38</v>
      </c>
      <c r="O4011" t="s">
        <v>38</v>
      </c>
      <c r="P4011" t="s">
        <v>38</v>
      </c>
      <c r="Q4011" t="s">
        <v>38</v>
      </c>
      <c r="R4011" t="s">
        <v>196</v>
      </c>
      <c r="S4011" t="s">
        <v>197</v>
      </c>
      <c r="T4011" t="s">
        <v>198</v>
      </c>
      <c r="U4011" t="s">
        <v>199</v>
      </c>
      <c r="V4011" t="s">
        <v>55</v>
      </c>
      <c r="W4011" t="s">
        <v>56</v>
      </c>
      <c r="X4011" t="s">
        <v>45</v>
      </c>
      <c r="Y4011" t="s">
        <v>46</v>
      </c>
      <c r="Z4011">
        <v>-91878.22784285713</v>
      </c>
      <c r="AA4011" t="s">
        <v>760</v>
      </c>
      <c r="AB4011" t="s">
        <v>761</v>
      </c>
      <c r="AC4011" t="str">
        <f t="shared" si="62"/>
        <v>2025</v>
      </c>
    </row>
    <row r="4012" spans="1:29" x14ac:dyDescent="0.25">
      <c r="A4012" t="s">
        <v>27</v>
      </c>
      <c r="B4012" t="s">
        <v>1091</v>
      </c>
      <c r="C4012" t="s">
        <v>1134</v>
      </c>
      <c r="D4012" t="s">
        <v>60</v>
      </c>
      <c r="E4012" t="s">
        <v>61</v>
      </c>
      <c r="F4012" t="s">
        <v>30</v>
      </c>
      <c r="G4012" t="s">
        <v>31</v>
      </c>
      <c r="H4012" t="s">
        <v>62</v>
      </c>
      <c r="I4012" t="s">
        <v>63</v>
      </c>
      <c r="J4012" t="s">
        <v>123</v>
      </c>
      <c r="K4012" t="s">
        <v>124</v>
      </c>
      <c r="L4012" t="s">
        <v>38</v>
      </c>
      <c r="M4012" t="s">
        <v>38</v>
      </c>
      <c r="N4012" t="s">
        <v>38</v>
      </c>
      <c r="O4012" t="s">
        <v>38</v>
      </c>
      <c r="P4012" t="s">
        <v>175</v>
      </c>
      <c r="Q4012" t="s">
        <v>176</v>
      </c>
      <c r="R4012" t="s">
        <v>224</v>
      </c>
      <c r="S4012" t="s">
        <v>225</v>
      </c>
      <c r="T4012" t="s">
        <v>226</v>
      </c>
      <c r="U4012" t="s">
        <v>225</v>
      </c>
      <c r="V4012" t="s">
        <v>118</v>
      </c>
      <c r="W4012" t="s">
        <v>119</v>
      </c>
      <c r="X4012" t="s">
        <v>74</v>
      </c>
      <c r="Y4012" t="s">
        <v>75</v>
      </c>
      <c r="Z4012">
        <v>2153.539684126984</v>
      </c>
      <c r="AA4012" t="s">
        <v>404</v>
      </c>
      <c r="AB4012" t="s">
        <v>405</v>
      </c>
      <c r="AC4012" t="str">
        <f t="shared" si="62"/>
        <v>2025</v>
      </c>
    </row>
    <row r="4013" spans="1:29" x14ac:dyDescent="0.25">
      <c r="A4013" t="s">
        <v>27</v>
      </c>
      <c r="B4013" t="s">
        <v>1091</v>
      </c>
      <c r="C4013" t="s">
        <v>1134</v>
      </c>
      <c r="D4013" t="s">
        <v>60</v>
      </c>
      <c r="E4013" t="s">
        <v>61</v>
      </c>
      <c r="F4013" t="s">
        <v>30</v>
      </c>
      <c r="G4013" t="s">
        <v>31</v>
      </c>
      <c r="H4013" t="s">
        <v>62</v>
      </c>
      <c r="I4013" t="s">
        <v>63</v>
      </c>
      <c r="J4013" t="s">
        <v>147</v>
      </c>
      <c r="K4013" t="s">
        <v>159</v>
      </c>
      <c r="L4013" t="s">
        <v>38</v>
      </c>
      <c r="M4013" t="s">
        <v>38</v>
      </c>
      <c r="N4013" t="s">
        <v>38</v>
      </c>
      <c r="O4013" t="s">
        <v>38</v>
      </c>
      <c r="P4013" t="s">
        <v>175</v>
      </c>
      <c r="Q4013" t="s">
        <v>176</v>
      </c>
      <c r="R4013" t="s">
        <v>241</v>
      </c>
      <c r="S4013" t="s">
        <v>242</v>
      </c>
      <c r="T4013" t="s">
        <v>243</v>
      </c>
      <c r="U4013" t="s">
        <v>244</v>
      </c>
      <c r="V4013" t="s">
        <v>245</v>
      </c>
      <c r="W4013" t="s">
        <v>246</v>
      </c>
      <c r="X4013" t="s">
        <v>74</v>
      </c>
      <c r="Y4013" t="s">
        <v>75</v>
      </c>
      <c r="Z4013">
        <v>198.4127</v>
      </c>
      <c r="AA4013" t="s">
        <v>539</v>
      </c>
      <c r="AB4013" t="s">
        <v>540</v>
      </c>
      <c r="AC4013" t="str">
        <f t="shared" si="62"/>
        <v>2025</v>
      </c>
    </row>
    <row r="4014" spans="1:29" x14ac:dyDescent="0.25">
      <c r="A4014" t="s">
        <v>27</v>
      </c>
      <c r="B4014" t="s">
        <v>1091</v>
      </c>
      <c r="C4014" t="s">
        <v>1134</v>
      </c>
      <c r="D4014" t="s">
        <v>60</v>
      </c>
      <c r="E4014" t="s">
        <v>61</v>
      </c>
      <c r="F4014" t="s">
        <v>30</v>
      </c>
      <c r="G4014" t="s">
        <v>31</v>
      </c>
      <c r="H4014" t="s">
        <v>62</v>
      </c>
      <c r="I4014" t="s">
        <v>63</v>
      </c>
      <c r="J4014" t="s">
        <v>147</v>
      </c>
      <c r="K4014" t="s">
        <v>159</v>
      </c>
      <c r="L4014" t="s">
        <v>38</v>
      </c>
      <c r="M4014" t="s">
        <v>38</v>
      </c>
      <c r="N4014" t="s">
        <v>38</v>
      </c>
      <c r="O4014" t="s">
        <v>38</v>
      </c>
      <c r="P4014" t="s">
        <v>175</v>
      </c>
      <c r="Q4014" t="s">
        <v>176</v>
      </c>
      <c r="R4014" t="s">
        <v>241</v>
      </c>
      <c r="S4014" t="s">
        <v>242</v>
      </c>
      <c r="T4014" t="s">
        <v>243</v>
      </c>
      <c r="U4014" t="s">
        <v>244</v>
      </c>
      <c r="V4014" t="s">
        <v>245</v>
      </c>
      <c r="W4014" t="s">
        <v>246</v>
      </c>
      <c r="X4014" t="s">
        <v>74</v>
      </c>
      <c r="Y4014" t="s">
        <v>75</v>
      </c>
      <c r="Z4014">
        <v>198.4127</v>
      </c>
      <c r="AA4014" t="s">
        <v>614</v>
      </c>
      <c r="AB4014" t="s">
        <v>615</v>
      </c>
      <c r="AC4014" t="str">
        <f t="shared" si="62"/>
        <v>2025</v>
      </c>
    </row>
    <row r="4015" spans="1:29" x14ac:dyDescent="0.25">
      <c r="A4015" t="s">
        <v>27</v>
      </c>
      <c r="B4015" t="s">
        <v>1091</v>
      </c>
      <c r="C4015" t="s">
        <v>1136</v>
      </c>
      <c r="D4015" t="s">
        <v>60</v>
      </c>
      <c r="E4015" t="s">
        <v>61</v>
      </c>
      <c r="F4015" t="s">
        <v>30</v>
      </c>
      <c r="G4015" t="s">
        <v>31</v>
      </c>
      <c r="H4015" t="s">
        <v>62</v>
      </c>
      <c r="I4015" t="s">
        <v>63</v>
      </c>
      <c r="J4015" t="s">
        <v>123</v>
      </c>
      <c r="K4015" t="s">
        <v>124</v>
      </c>
      <c r="L4015" t="s">
        <v>38</v>
      </c>
      <c r="M4015" t="s">
        <v>38</v>
      </c>
      <c r="N4015" t="s">
        <v>38</v>
      </c>
      <c r="O4015" t="s">
        <v>38</v>
      </c>
      <c r="P4015" t="s">
        <v>38</v>
      </c>
      <c r="Q4015" t="s">
        <v>38</v>
      </c>
      <c r="R4015" t="s">
        <v>169</v>
      </c>
      <c r="S4015" t="s">
        <v>170</v>
      </c>
      <c r="T4015" t="s">
        <v>171</v>
      </c>
      <c r="U4015" t="s">
        <v>172</v>
      </c>
      <c r="V4015" t="s">
        <v>72</v>
      </c>
      <c r="W4015" t="s">
        <v>73</v>
      </c>
      <c r="X4015" t="s">
        <v>74</v>
      </c>
      <c r="Y4015" t="s">
        <v>75</v>
      </c>
      <c r="Z4015">
        <v>-206561.94938952377</v>
      </c>
      <c r="AA4015" t="s">
        <v>325</v>
      </c>
      <c r="AB4015" t="s">
        <v>326</v>
      </c>
      <c r="AC4015" t="str">
        <f t="shared" si="62"/>
        <v>2025</v>
      </c>
    </row>
    <row r="4016" spans="1:29" x14ac:dyDescent="0.25">
      <c r="A4016" t="s">
        <v>27</v>
      </c>
      <c r="B4016" t="s">
        <v>1091</v>
      </c>
      <c r="C4016" t="s">
        <v>1134</v>
      </c>
      <c r="D4016" t="s">
        <v>60</v>
      </c>
      <c r="E4016" t="s">
        <v>61</v>
      </c>
      <c r="F4016" t="s">
        <v>30</v>
      </c>
      <c r="G4016" t="s">
        <v>31</v>
      </c>
      <c r="H4016" t="s">
        <v>62</v>
      </c>
      <c r="I4016" t="s">
        <v>63</v>
      </c>
      <c r="J4016" t="s">
        <v>147</v>
      </c>
      <c r="K4016" t="s">
        <v>159</v>
      </c>
      <c r="L4016" t="s">
        <v>38</v>
      </c>
      <c r="M4016" t="s">
        <v>38</v>
      </c>
      <c r="N4016" t="s">
        <v>38</v>
      </c>
      <c r="O4016" t="s">
        <v>38</v>
      </c>
      <c r="P4016" t="s">
        <v>175</v>
      </c>
      <c r="Q4016" t="s">
        <v>176</v>
      </c>
      <c r="R4016" t="s">
        <v>277</v>
      </c>
      <c r="S4016" t="s">
        <v>278</v>
      </c>
      <c r="T4016" t="s">
        <v>243</v>
      </c>
      <c r="U4016" t="s">
        <v>244</v>
      </c>
      <c r="V4016" t="s">
        <v>245</v>
      </c>
      <c r="W4016" t="s">
        <v>246</v>
      </c>
      <c r="X4016" t="s">
        <v>74</v>
      </c>
      <c r="Y4016" t="s">
        <v>75</v>
      </c>
      <c r="Z4016">
        <v>198.4127</v>
      </c>
      <c r="AA4016" t="s">
        <v>279</v>
      </c>
      <c r="AB4016" t="s">
        <v>280</v>
      </c>
      <c r="AC4016" t="str">
        <f t="shared" si="62"/>
        <v>2025</v>
      </c>
    </row>
    <row r="4017" spans="1:29" x14ac:dyDescent="0.25">
      <c r="A4017" t="s">
        <v>27</v>
      </c>
      <c r="B4017" t="s">
        <v>1091</v>
      </c>
      <c r="C4017" t="s">
        <v>1135</v>
      </c>
      <c r="D4017" t="s">
        <v>82</v>
      </c>
      <c r="E4017" t="s">
        <v>83</v>
      </c>
      <c r="F4017" t="s">
        <v>30</v>
      </c>
      <c r="G4017" t="s">
        <v>31</v>
      </c>
      <c r="H4017" t="s">
        <v>32</v>
      </c>
      <c r="I4017" t="s">
        <v>33</v>
      </c>
      <c r="J4017" t="s">
        <v>34</v>
      </c>
      <c r="K4017" t="s">
        <v>35</v>
      </c>
      <c r="L4017" t="s">
        <v>1028</v>
      </c>
      <c r="M4017" t="s">
        <v>1029</v>
      </c>
      <c r="N4017" t="s">
        <v>38</v>
      </c>
      <c r="O4017" t="s">
        <v>38</v>
      </c>
      <c r="P4017" t="s">
        <v>38</v>
      </c>
      <c r="Q4017" t="s">
        <v>38</v>
      </c>
      <c r="R4017" t="s">
        <v>39</v>
      </c>
      <c r="S4017" t="s">
        <v>40</v>
      </c>
      <c r="T4017" t="s">
        <v>41</v>
      </c>
      <c r="U4017" t="s">
        <v>42</v>
      </c>
      <c r="V4017" t="s">
        <v>43</v>
      </c>
      <c r="W4017" t="s">
        <v>44</v>
      </c>
      <c r="X4017" t="s">
        <v>45</v>
      </c>
      <c r="Y4017" t="s">
        <v>46</v>
      </c>
      <c r="Z4017">
        <v>500000.00010000012</v>
      </c>
      <c r="AA4017" t="s">
        <v>47</v>
      </c>
      <c r="AB4017" t="s">
        <v>48</v>
      </c>
      <c r="AC4017" t="str">
        <f t="shared" si="62"/>
        <v>2025</v>
      </c>
    </row>
    <row r="4018" spans="1:29" x14ac:dyDescent="0.25">
      <c r="A4018" t="s">
        <v>27</v>
      </c>
      <c r="B4018" t="s">
        <v>1091</v>
      </c>
      <c r="C4018" t="s">
        <v>1135</v>
      </c>
      <c r="D4018" t="s">
        <v>82</v>
      </c>
      <c r="E4018" t="s">
        <v>83</v>
      </c>
      <c r="F4018" t="s">
        <v>30</v>
      </c>
      <c r="G4018" t="s">
        <v>31</v>
      </c>
      <c r="H4018" t="s">
        <v>32</v>
      </c>
      <c r="I4018" t="s">
        <v>33</v>
      </c>
      <c r="J4018" t="s">
        <v>34</v>
      </c>
      <c r="K4018" t="s">
        <v>35</v>
      </c>
      <c r="L4018" t="s">
        <v>1026</v>
      </c>
      <c r="M4018" t="s">
        <v>1027</v>
      </c>
      <c r="N4018" t="s">
        <v>38</v>
      </c>
      <c r="O4018" t="s">
        <v>38</v>
      </c>
      <c r="P4018" t="s">
        <v>38</v>
      </c>
      <c r="Q4018" t="s">
        <v>38</v>
      </c>
      <c r="R4018" t="s">
        <v>39</v>
      </c>
      <c r="S4018" t="s">
        <v>40</v>
      </c>
      <c r="T4018" t="s">
        <v>41</v>
      </c>
      <c r="U4018" t="s">
        <v>42</v>
      </c>
      <c r="V4018" t="s">
        <v>43</v>
      </c>
      <c r="W4018" t="s">
        <v>44</v>
      </c>
      <c r="X4018" t="s">
        <v>45</v>
      </c>
      <c r="Y4018" t="s">
        <v>46</v>
      </c>
      <c r="Z4018">
        <v>4500000.0000999998</v>
      </c>
      <c r="AA4018" t="s">
        <v>47</v>
      </c>
      <c r="AB4018" t="s">
        <v>48</v>
      </c>
      <c r="AC4018" t="str">
        <f t="shared" si="62"/>
        <v>2025</v>
      </c>
    </row>
    <row r="4019" spans="1:29" x14ac:dyDescent="0.25">
      <c r="A4019" t="s">
        <v>27</v>
      </c>
      <c r="B4019" t="s">
        <v>1091</v>
      </c>
      <c r="C4019" t="s">
        <v>1134</v>
      </c>
      <c r="D4019" t="s">
        <v>60</v>
      </c>
      <c r="E4019" t="s">
        <v>61</v>
      </c>
      <c r="F4019" t="s">
        <v>30</v>
      </c>
      <c r="G4019" t="s">
        <v>31</v>
      </c>
      <c r="H4019" t="s">
        <v>62</v>
      </c>
      <c r="I4019" t="s">
        <v>63</v>
      </c>
      <c r="J4019" t="s">
        <v>147</v>
      </c>
      <c r="K4019" t="s">
        <v>159</v>
      </c>
      <c r="L4019" t="s">
        <v>38</v>
      </c>
      <c r="M4019" t="s">
        <v>38</v>
      </c>
      <c r="N4019" t="s">
        <v>38</v>
      </c>
      <c r="O4019" t="s">
        <v>38</v>
      </c>
      <c r="P4019" t="s">
        <v>175</v>
      </c>
      <c r="Q4019" t="s">
        <v>176</v>
      </c>
      <c r="R4019" t="s">
        <v>376</v>
      </c>
      <c r="S4019" t="s">
        <v>377</v>
      </c>
      <c r="T4019" t="s">
        <v>378</v>
      </c>
      <c r="U4019" t="s">
        <v>377</v>
      </c>
      <c r="V4019" t="s">
        <v>118</v>
      </c>
      <c r="W4019" t="s">
        <v>119</v>
      </c>
      <c r="X4019" t="s">
        <v>74</v>
      </c>
      <c r="Y4019" t="s">
        <v>75</v>
      </c>
      <c r="Z4019">
        <v>198.4127</v>
      </c>
      <c r="AA4019" t="s">
        <v>528</v>
      </c>
      <c r="AB4019" t="s">
        <v>529</v>
      </c>
      <c r="AC4019" t="str">
        <f t="shared" si="62"/>
        <v>2025</v>
      </c>
    </row>
    <row r="4020" spans="1:29" x14ac:dyDescent="0.25">
      <c r="A4020" t="s">
        <v>27</v>
      </c>
      <c r="B4020" t="s">
        <v>1091</v>
      </c>
      <c r="C4020" t="s">
        <v>1134</v>
      </c>
      <c r="D4020" t="s">
        <v>60</v>
      </c>
      <c r="E4020" t="s">
        <v>61</v>
      </c>
      <c r="F4020" t="s">
        <v>30</v>
      </c>
      <c r="G4020" t="s">
        <v>31</v>
      </c>
      <c r="H4020" t="s">
        <v>62</v>
      </c>
      <c r="I4020" t="s">
        <v>63</v>
      </c>
      <c r="J4020" t="s">
        <v>123</v>
      </c>
      <c r="K4020" t="s">
        <v>124</v>
      </c>
      <c r="L4020" t="s">
        <v>38</v>
      </c>
      <c r="M4020" t="s">
        <v>38</v>
      </c>
      <c r="N4020" t="s">
        <v>38</v>
      </c>
      <c r="O4020" t="s">
        <v>38</v>
      </c>
      <c r="P4020" t="s">
        <v>175</v>
      </c>
      <c r="Q4020" t="s">
        <v>176</v>
      </c>
      <c r="R4020" t="s">
        <v>190</v>
      </c>
      <c r="S4020" t="s">
        <v>191</v>
      </c>
      <c r="T4020" t="s">
        <v>116</v>
      </c>
      <c r="U4020" t="s">
        <v>117</v>
      </c>
      <c r="V4020" t="s">
        <v>118</v>
      </c>
      <c r="W4020" t="s">
        <v>119</v>
      </c>
      <c r="X4020" t="s">
        <v>74</v>
      </c>
      <c r="Y4020" t="s">
        <v>75</v>
      </c>
      <c r="Z4020">
        <v>2153.539684126984</v>
      </c>
      <c r="AA4020" t="s">
        <v>702</v>
      </c>
      <c r="AB4020" t="s">
        <v>703</v>
      </c>
      <c r="AC4020" t="str">
        <f t="shared" si="62"/>
        <v>2025</v>
      </c>
    </row>
    <row r="4021" spans="1:29" x14ac:dyDescent="0.25">
      <c r="A4021" t="s">
        <v>27</v>
      </c>
      <c r="B4021" t="s">
        <v>1091</v>
      </c>
      <c r="C4021" t="s">
        <v>1134</v>
      </c>
      <c r="D4021" t="s">
        <v>60</v>
      </c>
      <c r="E4021" t="s">
        <v>61</v>
      </c>
      <c r="F4021" t="s">
        <v>30</v>
      </c>
      <c r="G4021" t="s">
        <v>31</v>
      </c>
      <c r="H4021" t="s">
        <v>62</v>
      </c>
      <c r="I4021" t="s">
        <v>63</v>
      </c>
      <c r="J4021" t="s">
        <v>123</v>
      </c>
      <c r="K4021" t="s">
        <v>124</v>
      </c>
      <c r="L4021" t="s">
        <v>38</v>
      </c>
      <c r="M4021" t="s">
        <v>38</v>
      </c>
      <c r="N4021" t="s">
        <v>38</v>
      </c>
      <c r="O4021" t="s">
        <v>38</v>
      </c>
      <c r="P4021" t="s">
        <v>175</v>
      </c>
      <c r="Q4021" t="s">
        <v>176</v>
      </c>
      <c r="R4021" t="s">
        <v>458</v>
      </c>
      <c r="S4021" t="s">
        <v>459</v>
      </c>
      <c r="T4021" t="s">
        <v>198</v>
      </c>
      <c r="U4021" t="s">
        <v>199</v>
      </c>
      <c r="V4021" t="s">
        <v>55</v>
      </c>
      <c r="W4021" t="s">
        <v>56</v>
      </c>
      <c r="X4021" t="s">
        <v>45</v>
      </c>
      <c r="Y4021" t="s">
        <v>46</v>
      </c>
      <c r="Z4021">
        <v>2153.539684126984</v>
      </c>
      <c r="AA4021" t="s">
        <v>460</v>
      </c>
      <c r="AB4021" t="s">
        <v>461</v>
      </c>
      <c r="AC4021" t="str">
        <f t="shared" si="62"/>
        <v>2025</v>
      </c>
    </row>
    <row r="4022" spans="1:29" x14ac:dyDescent="0.25">
      <c r="A4022" t="s">
        <v>27</v>
      </c>
      <c r="B4022" t="s">
        <v>1091</v>
      </c>
      <c r="C4022" t="s">
        <v>1134</v>
      </c>
      <c r="D4022" t="s">
        <v>60</v>
      </c>
      <c r="E4022" t="s">
        <v>61</v>
      </c>
      <c r="F4022" t="s">
        <v>30</v>
      </c>
      <c r="G4022" t="s">
        <v>31</v>
      </c>
      <c r="H4022" t="s">
        <v>62</v>
      </c>
      <c r="I4022" t="s">
        <v>63</v>
      </c>
      <c r="J4022" t="s">
        <v>123</v>
      </c>
      <c r="K4022" t="s">
        <v>124</v>
      </c>
      <c r="L4022" t="s">
        <v>38</v>
      </c>
      <c r="M4022" t="s">
        <v>38</v>
      </c>
      <c r="N4022" t="s">
        <v>38</v>
      </c>
      <c r="O4022" t="s">
        <v>38</v>
      </c>
      <c r="P4022" t="s">
        <v>187</v>
      </c>
      <c r="Q4022" t="s">
        <v>182</v>
      </c>
      <c r="R4022" t="s">
        <v>163</v>
      </c>
      <c r="S4022" t="s">
        <v>164</v>
      </c>
      <c r="T4022" t="s">
        <v>165</v>
      </c>
      <c r="U4022" t="s">
        <v>166</v>
      </c>
      <c r="V4022" t="s">
        <v>43</v>
      </c>
      <c r="W4022" t="s">
        <v>44</v>
      </c>
      <c r="X4022" t="s">
        <v>45</v>
      </c>
      <c r="Y4022" t="s">
        <v>46</v>
      </c>
      <c r="Z4022">
        <v>1075.50000239</v>
      </c>
      <c r="AA4022" t="s">
        <v>188</v>
      </c>
      <c r="AB4022" t="s">
        <v>189</v>
      </c>
      <c r="AC4022" t="str">
        <f t="shared" si="62"/>
        <v>2025</v>
      </c>
    </row>
    <row r="4023" spans="1:29" x14ac:dyDescent="0.25">
      <c r="A4023" t="s">
        <v>27</v>
      </c>
      <c r="B4023" t="s">
        <v>1091</v>
      </c>
      <c r="C4023" t="s">
        <v>1136</v>
      </c>
      <c r="D4023" t="s">
        <v>60</v>
      </c>
      <c r="E4023" t="s">
        <v>61</v>
      </c>
      <c r="F4023" t="s">
        <v>30</v>
      </c>
      <c r="G4023" t="s">
        <v>31</v>
      </c>
      <c r="H4023" t="s">
        <v>62</v>
      </c>
      <c r="I4023" t="s">
        <v>63</v>
      </c>
      <c r="J4023" t="s">
        <v>123</v>
      </c>
      <c r="K4023" t="s">
        <v>124</v>
      </c>
      <c r="L4023" t="s">
        <v>38</v>
      </c>
      <c r="M4023" t="s">
        <v>38</v>
      </c>
      <c r="N4023" t="s">
        <v>38</v>
      </c>
      <c r="O4023" t="s">
        <v>38</v>
      </c>
      <c r="P4023" t="s">
        <v>38</v>
      </c>
      <c r="Q4023" t="s">
        <v>38</v>
      </c>
      <c r="R4023" t="s">
        <v>114</v>
      </c>
      <c r="S4023" t="s">
        <v>115</v>
      </c>
      <c r="T4023" t="s">
        <v>116</v>
      </c>
      <c r="U4023" t="s">
        <v>117</v>
      </c>
      <c r="V4023" t="s">
        <v>118</v>
      </c>
      <c r="W4023" t="s">
        <v>119</v>
      </c>
      <c r="X4023" t="s">
        <v>74</v>
      </c>
      <c r="Y4023" t="s">
        <v>75</v>
      </c>
      <c r="Z4023">
        <v>-160702.04888952375</v>
      </c>
      <c r="AA4023" t="s">
        <v>561</v>
      </c>
      <c r="AB4023" t="s">
        <v>562</v>
      </c>
      <c r="AC4023" t="str">
        <f t="shared" si="62"/>
        <v>2025</v>
      </c>
    </row>
    <row r="4024" spans="1:29" x14ac:dyDescent="0.25">
      <c r="A4024" t="s">
        <v>27</v>
      </c>
      <c r="B4024" t="s">
        <v>1091</v>
      </c>
      <c r="C4024" t="s">
        <v>1134</v>
      </c>
      <c r="D4024" t="s">
        <v>60</v>
      </c>
      <c r="E4024" t="s">
        <v>61</v>
      </c>
      <c r="F4024" t="s">
        <v>30</v>
      </c>
      <c r="G4024" t="s">
        <v>31</v>
      </c>
      <c r="H4024" t="s">
        <v>62</v>
      </c>
      <c r="I4024" t="s">
        <v>63</v>
      </c>
      <c r="J4024" t="s">
        <v>147</v>
      </c>
      <c r="K4024" t="s">
        <v>159</v>
      </c>
      <c r="L4024" t="s">
        <v>38</v>
      </c>
      <c r="M4024" t="s">
        <v>38</v>
      </c>
      <c r="N4024" t="s">
        <v>38</v>
      </c>
      <c r="O4024" t="s">
        <v>38</v>
      </c>
      <c r="P4024" t="s">
        <v>175</v>
      </c>
      <c r="Q4024" t="s">
        <v>176</v>
      </c>
      <c r="R4024" t="s">
        <v>376</v>
      </c>
      <c r="S4024" t="s">
        <v>377</v>
      </c>
      <c r="T4024" t="s">
        <v>378</v>
      </c>
      <c r="U4024" t="s">
        <v>377</v>
      </c>
      <c r="V4024" t="s">
        <v>118</v>
      </c>
      <c r="W4024" t="s">
        <v>119</v>
      </c>
      <c r="X4024" t="s">
        <v>74</v>
      </c>
      <c r="Y4024" t="s">
        <v>75</v>
      </c>
      <c r="Z4024">
        <v>198.4127</v>
      </c>
      <c r="AA4024" t="s">
        <v>612</v>
      </c>
      <c r="AB4024" t="s">
        <v>613</v>
      </c>
      <c r="AC4024" t="str">
        <f t="shared" si="62"/>
        <v>2025</v>
      </c>
    </row>
    <row r="4025" spans="1:29" x14ac:dyDescent="0.25">
      <c r="A4025" t="s">
        <v>27</v>
      </c>
      <c r="B4025" t="s">
        <v>1091</v>
      </c>
      <c r="C4025" t="s">
        <v>1135</v>
      </c>
      <c r="D4025" t="s">
        <v>450</v>
      </c>
      <c r="E4025" t="s">
        <v>451</v>
      </c>
      <c r="F4025" t="s">
        <v>30</v>
      </c>
      <c r="G4025" t="s">
        <v>31</v>
      </c>
      <c r="H4025" t="s">
        <v>62</v>
      </c>
      <c r="I4025" t="s">
        <v>63</v>
      </c>
      <c r="J4025" t="s">
        <v>64</v>
      </c>
      <c r="K4025" t="s">
        <v>65</v>
      </c>
      <c r="L4025" t="s">
        <v>38</v>
      </c>
      <c r="M4025" t="s">
        <v>38</v>
      </c>
      <c r="N4025" t="s">
        <v>38</v>
      </c>
      <c r="O4025" t="s">
        <v>38</v>
      </c>
      <c r="P4025" t="s">
        <v>38</v>
      </c>
      <c r="Q4025" t="s">
        <v>38</v>
      </c>
      <c r="R4025" t="s">
        <v>141</v>
      </c>
      <c r="S4025" t="s">
        <v>142</v>
      </c>
      <c r="T4025" t="s">
        <v>143</v>
      </c>
      <c r="U4025" t="s">
        <v>144</v>
      </c>
      <c r="V4025" t="s">
        <v>118</v>
      </c>
      <c r="W4025" t="s">
        <v>119</v>
      </c>
      <c r="X4025" t="s">
        <v>74</v>
      </c>
      <c r="Y4025" t="s">
        <v>75</v>
      </c>
      <c r="Z4025">
        <v>779730.00009999995</v>
      </c>
      <c r="AA4025" t="s">
        <v>576</v>
      </c>
      <c r="AB4025" t="s">
        <v>577</v>
      </c>
      <c r="AC4025" t="str">
        <f t="shared" si="62"/>
        <v>2025</v>
      </c>
    </row>
    <row r="4026" spans="1:29" x14ac:dyDescent="0.25">
      <c r="A4026" t="s">
        <v>27</v>
      </c>
      <c r="B4026" t="s">
        <v>1091</v>
      </c>
      <c r="C4026" t="s">
        <v>1134</v>
      </c>
      <c r="D4026" t="s">
        <v>60</v>
      </c>
      <c r="E4026" t="s">
        <v>61</v>
      </c>
      <c r="F4026" t="s">
        <v>30</v>
      </c>
      <c r="G4026" t="s">
        <v>31</v>
      </c>
      <c r="H4026" t="s">
        <v>62</v>
      </c>
      <c r="I4026" t="s">
        <v>63</v>
      </c>
      <c r="J4026" t="s">
        <v>147</v>
      </c>
      <c r="K4026" t="s">
        <v>159</v>
      </c>
      <c r="L4026" t="s">
        <v>38</v>
      </c>
      <c r="M4026" t="s">
        <v>38</v>
      </c>
      <c r="N4026" t="s">
        <v>38</v>
      </c>
      <c r="O4026" t="s">
        <v>38</v>
      </c>
      <c r="P4026" t="s">
        <v>175</v>
      </c>
      <c r="Q4026" t="s">
        <v>176</v>
      </c>
      <c r="R4026" t="s">
        <v>376</v>
      </c>
      <c r="S4026" t="s">
        <v>377</v>
      </c>
      <c r="T4026" t="s">
        <v>378</v>
      </c>
      <c r="U4026" t="s">
        <v>377</v>
      </c>
      <c r="V4026" t="s">
        <v>118</v>
      </c>
      <c r="W4026" t="s">
        <v>119</v>
      </c>
      <c r="X4026" t="s">
        <v>74</v>
      </c>
      <c r="Y4026" t="s">
        <v>75</v>
      </c>
      <c r="Z4026">
        <v>198.4127</v>
      </c>
      <c r="AA4026" t="s">
        <v>402</v>
      </c>
      <c r="AB4026" t="s">
        <v>403</v>
      </c>
      <c r="AC4026" t="str">
        <f t="shared" si="62"/>
        <v>2025</v>
      </c>
    </row>
    <row r="4027" spans="1:29" x14ac:dyDescent="0.25">
      <c r="A4027" t="s">
        <v>27</v>
      </c>
      <c r="B4027" t="s">
        <v>1091</v>
      </c>
      <c r="C4027" t="s">
        <v>1136</v>
      </c>
      <c r="D4027" t="s">
        <v>60</v>
      </c>
      <c r="E4027" t="s">
        <v>61</v>
      </c>
      <c r="F4027" t="s">
        <v>30</v>
      </c>
      <c r="G4027" t="s">
        <v>31</v>
      </c>
      <c r="H4027" t="s">
        <v>62</v>
      </c>
      <c r="I4027" t="s">
        <v>63</v>
      </c>
      <c r="J4027" t="s">
        <v>123</v>
      </c>
      <c r="K4027" t="s">
        <v>124</v>
      </c>
      <c r="L4027" t="s">
        <v>38</v>
      </c>
      <c r="M4027" t="s">
        <v>38</v>
      </c>
      <c r="N4027" t="s">
        <v>38</v>
      </c>
      <c r="O4027" t="s">
        <v>38</v>
      </c>
      <c r="P4027" t="s">
        <v>38</v>
      </c>
      <c r="Q4027" t="s">
        <v>38</v>
      </c>
      <c r="R4027" t="s">
        <v>114</v>
      </c>
      <c r="S4027" t="s">
        <v>115</v>
      </c>
      <c r="T4027" t="s">
        <v>116</v>
      </c>
      <c r="U4027" t="s">
        <v>117</v>
      </c>
      <c r="V4027" t="s">
        <v>118</v>
      </c>
      <c r="W4027" t="s">
        <v>119</v>
      </c>
      <c r="X4027" t="s">
        <v>74</v>
      </c>
      <c r="Y4027" t="s">
        <v>75</v>
      </c>
      <c r="Z4027">
        <v>-44659.515476190471</v>
      </c>
      <c r="AA4027" t="s">
        <v>120</v>
      </c>
      <c r="AB4027" t="s">
        <v>121</v>
      </c>
      <c r="AC4027" t="str">
        <f t="shared" si="62"/>
        <v>2025</v>
      </c>
    </row>
    <row r="4028" spans="1:29" x14ac:dyDescent="0.25">
      <c r="A4028" t="s">
        <v>27</v>
      </c>
      <c r="B4028" t="s">
        <v>1091</v>
      </c>
      <c r="C4028" t="s">
        <v>1134</v>
      </c>
      <c r="D4028" t="s">
        <v>60</v>
      </c>
      <c r="E4028" t="s">
        <v>61</v>
      </c>
      <c r="F4028" t="s">
        <v>30</v>
      </c>
      <c r="G4028" t="s">
        <v>31</v>
      </c>
      <c r="H4028" t="s">
        <v>62</v>
      </c>
      <c r="I4028" t="s">
        <v>63</v>
      </c>
      <c r="J4028" t="s">
        <v>147</v>
      </c>
      <c r="K4028" t="s">
        <v>159</v>
      </c>
      <c r="L4028" t="s">
        <v>38</v>
      </c>
      <c r="M4028" t="s">
        <v>38</v>
      </c>
      <c r="N4028" t="s">
        <v>38</v>
      </c>
      <c r="O4028" t="s">
        <v>38</v>
      </c>
      <c r="P4028" t="s">
        <v>175</v>
      </c>
      <c r="Q4028" t="s">
        <v>176</v>
      </c>
      <c r="R4028" t="s">
        <v>141</v>
      </c>
      <c r="S4028" t="s">
        <v>142</v>
      </c>
      <c r="T4028" t="s">
        <v>143</v>
      </c>
      <c r="U4028" t="s">
        <v>144</v>
      </c>
      <c r="V4028" t="s">
        <v>118</v>
      </c>
      <c r="W4028" t="s">
        <v>119</v>
      </c>
      <c r="X4028" t="s">
        <v>74</v>
      </c>
      <c r="Y4028" t="s">
        <v>75</v>
      </c>
      <c r="Z4028">
        <v>198.4127</v>
      </c>
      <c r="AA4028" t="s">
        <v>145</v>
      </c>
      <c r="AB4028" t="s">
        <v>146</v>
      </c>
      <c r="AC4028" t="str">
        <f t="shared" si="62"/>
        <v>2025</v>
      </c>
    </row>
    <row r="4029" spans="1:29" x14ac:dyDescent="0.25">
      <c r="A4029" t="s">
        <v>27</v>
      </c>
      <c r="B4029" t="s">
        <v>1091</v>
      </c>
      <c r="C4029" t="s">
        <v>1135</v>
      </c>
      <c r="D4029" t="s">
        <v>450</v>
      </c>
      <c r="E4029" t="s">
        <v>451</v>
      </c>
      <c r="F4029" t="s">
        <v>30</v>
      </c>
      <c r="G4029" t="s">
        <v>31</v>
      </c>
      <c r="H4029" t="s">
        <v>62</v>
      </c>
      <c r="I4029" t="s">
        <v>63</v>
      </c>
      <c r="J4029" t="s">
        <v>123</v>
      </c>
      <c r="K4029" t="s">
        <v>124</v>
      </c>
      <c r="L4029" t="s">
        <v>38</v>
      </c>
      <c r="M4029" t="s">
        <v>38</v>
      </c>
      <c r="N4029" t="s">
        <v>38</v>
      </c>
      <c r="O4029" t="s">
        <v>38</v>
      </c>
      <c r="P4029" t="s">
        <v>38</v>
      </c>
      <c r="Q4029" t="s">
        <v>38</v>
      </c>
      <c r="R4029" t="s">
        <v>141</v>
      </c>
      <c r="S4029" t="s">
        <v>142</v>
      </c>
      <c r="T4029" t="s">
        <v>143</v>
      </c>
      <c r="U4029" t="s">
        <v>144</v>
      </c>
      <c r="V4029" t="s">
        <v>118</v>
      </c>
      <c r="W4029" t="s">
        <v>119</v>
      </c>
      <c r="X4029" t="s">
        <v>74</v>
      </c>
      <c r="Y4029" t="s">
        <v>75</v>
      </c>
      <c r="Z4029">
        <v>-1450</v>
      </c>
      <c r="AA4029" t="s">
        <v>480</v>
      </c>
      <c r="AB4029" t="s">
        <v>481</v>
      </c>
      <c r="AC4029" t="str">
        <f t="shared" si="62"/>
        <v>2025</v>
      </c>
    </row>
    <row r="4030" spans="1:29" x14ac:dyDescent="0.25">
      <c r="A4030" t="s">
        <v>27</v>
      </c>
      <c r="B4030" t="s">
        <v>1091</v>
      </c>
      <c r="C4030" t="s">
        <v>1135</v>
      </c>
      <c r="D4030" t="s">
        <v>450</v>
      </c>
      <c r="E4030" t="s">
        <v>451</v>
      </c>
      <c r="F4030" t="s">
        <v>30</v>
      </c>
      <c r="G4030" t="s">
        <v>31</v>
      </c>
      <c r="H4030" t="s">
        <v>62</v>
      </c>
      <c r="I4030" t="s">
        <v>63</v>
      </c>
      <c r="J4030" t="s">
        <v>123</v>
      </c>
      <c r="K4030" t="s">
        <v>124</v>
      </c>
      <c r="L4030" t="s">
        <v>38</v>
      </c>
      <c r="M4030" t="s">
        <v>38</v>
      </c>
      <c r="N4030" t="s">
        <v>38</v>
      </c>
      <c r="O4030" t="s">
        <v>38</v>
      </c>
      <c r="P4030" t="s">
        <v>38</v>
      </c>
      <c r="Q4030" t="s">
        <v>38</v>
      </c>
      <c r="R4030" t="s">
        <v>141</v>
      </c>
      <c r="S4030" t="s">
        <v>142</v>
      </c>
      <c r="T4030" t="s">
        <v>143</v>
      </c>
      <c r="U4030" t="s">
        <v>144</v>
      </c>
      <c r="V4030" t="s">
        <v>118</v>
      </c>
      <c r="W4030" t="s">
        <v>119</v>
      </c>
      <c r="X4030" t="s">
        <v>74</v>
      </c>
      <c r="Y4030" t="s">
        <v>75</v>
      </c>
      <c r="Z4030">
        <v>-6670</v>
      </c>
      <c r="AA4030" t="s">
        <v>865</v>
      </c>
      <c r="AB4030" t="s">
        <v>866</v>
      </c>
      <c r="AC4030" t="str">
        <f t="shared" si="62"/>
        <v>2025</v>
      </c>
    </row>
    <row r="4031" spans="1:29" x14ac:dyDescent="0.25">
      <c r="A4031" t="s">
        <v>27</v>
      </c>
      <c r="B4031" t="s">
        <v>1091</v>
      </c>
      <c r="C4031" t="s">
        <v>1136</v>
      </c>
      <c r="D4031" t="s">
        <v>60</v>
      </c>
      <c r="E4031" t="s">
        <v>61</v>
      </c>
      <c r="F4031" t="s">
        <v>30</v>
      </c>
      <c r="G4031" t="s">
        <v>31</v>
      </c>
      <c r="H4031" t="s">
        <v>62</v>
      </c>
      <c r="I4031" t="s">
        <v>63</v>
      </c>
      <c r="J4031" t="s">
        <v>123</v>
      </c>
      <c r="K4031" t="s">
        <v>124</v>
      </c>
      <c r="L4031" t="s">
        <v>38</v>
      </c>
      <c r="M4031" t="s">
        <v>38</v>
      </c>
      <c r="N4031" t="s">
        <v>38</v>
      </c>
      <c r="O4031" t="s">
        <v>38</v>
      </c>
      <c r="P4031" t="s">
        <v>38</v>
      </c>
      <c r="Q4031" t="s">
        <v>38</v>
      </c>
      <c r="R4031" t="s">
        <v>190</v>
      </c>
      <c r="S4031" t="s">
        <v>191</v>
      </c>
      <c r="T4031" t="s">
        <v>116</v>
      </c>
      <c r="U4031" t="s">
        <v>117</v>
      </c>
      <c r="V4031" t="s">
        <v>118</v>
      </c>
      <c r="W4031" t="s">
        <v>119</v>
      </c>
      <c r="X4031" t="s">
        <v>74</v>
      </c>
      <c r="Y4031" t="s">
        <v>75</v>
      </c>
      <c r="Z4031">
        <v>-44659.515476190471</v>
      </c>
      <c r="AA4031" t="s">
        <v>964</v>
      </c>
      <c r="AB4031" t="s">
        <v>965</v>
      </c>
      <c r="AC4031" t="str">
        <f t="shared" si="62"/>
        <v>2025</v>
      </c>
    </row>
    <row r="4032" spans="1:29" x14ac:dyDescent="0.25">
      <c r="A4032" t="s">
        <v>27</v>
      </c>
      <c r="B4032" t="s">
        <v>1091</v>
      </c>
      <c r="C4032" t="s">
        <v>1134</v>
      </c>
      <c r="D4032" t="s">
        <v>60</v>
      </c>
      <c r="E4032" t="s">
        <v>61</v>
      </c>
      <c r="F4032" t="s">
        <v>30</v>
      </c>
      <c r="G4032" t="s">
        <v>31</v>
      </c>
      <c r="H4032" t="s">
        <v>62</v>
      </c>
      <c r="I4032" t="s">
        <v>63</v>
      </c>
      <c r="J4032" t="s">
        <v>147</v>
      </c>
      <c r="K4032" t="s">
        <v>159</v>
      </c>
      <c r="L4032" t="s">
        <v>38</v>
      </c>
      <c r="M4032" t="s">
        <v>38</v>
      </c>
      <c r="N4032" t="s">
        <v>38</v>
      </c>
      <c r="O4032" t="s">
        <v>38</v>
      </c>
      <c r="P4032" t="s">
        <v>175</v>
      </c>
      <c r="Q4032" t="s">
        <v>176</v>
      </c>
      <c r="R4032" t="s">
        <v>224</v>
      </c>
      <c r="S4032" t="s">
        <v>225</v>
      </c>
      <c r="T4032" t="s">
        <v>226</v>
      </c>
      <c r="U4032" t="s">
        <v>225</v>
      </c>
      <c r="V4032" t="s">
        <v>118</v>
      </c>
      <c r="W4032" t="s">
        <v>119</v>
      </c>
      <c r="X4032" t="s">
        <v>74</v>
      </c>
      <c r="Y4032" t="s">
        <v>75</v>
      </c>
      <c r="Z4032">
        <v>198.4127</v>
      </c>
      <c r="AA4032" t="s">
        <v>765</v>
      </c>
      <c r="AB4032" t="s">
        <v>766</v>
      </c>
      <c r="AC4032" t="str">
        <f t="shared" si="62"/>
        <v>2025</v>
      </c>
    </row>
    <row r="4033" spans="1:29" x14ac:dyDescent="0.25">
      <c r="A4033" t="s">
        <v>27</v>
      </c>
      <c r="B4033" t="s">
        <v>1091</v>
      </c>
      <c r="C4033" t="s">
        <v>1134</v>
      </c>
      <c r="D4033" t="s">
        <v>60</v>
      </c>
      <c r="E4033" t="s">
        <v>61</v>
      </c>
      <c r="F4033" t="s">
        <v>30</v>
      </c>
      <c r="G4033" t="s">
        <v>31</v>
      </c>
      <c r="H4033" t="s">
        <v>62</v>
      </c>
      <c r="I4033" t="s">
        <v>63</v>
      </c>
      <c r="J4033" t="s">
        <v>147</v>
      </c>
      <c r="K4033" t="s">
        <v>159</v>
      </c>
      <c r="L4033" t="s">
        <v>38</v>
      </c>
      <c r="M4033" t="s">
        <v>38</v>
      </c>
      <c r="N4033" t="s">
        <v>38</v>
      </c>
      <c r="O4033" t="s">
        <v>38</v>
      </c>
      <c r="P4033" t="s">
        <v>175</v>
      </c>
      <c r="Q4033" t="s">
        <v>176</v>
      </c>
      <c r="R4033" t="s">
        <v>224</v>
      </c>
      <c r="S4033" t="s">
        <v>225</v>
      </c>
      <c r="T4033" t="s">
        <v>226</v>
      </c>
      <c r="U4033" t="s">
        <v>225</v>
      </c>
      <c r="V4033" t="s">
        <v>118</v>
      </c>
      <c r="W4033" t="s">
        <v>119</v>
      </c>
      <c r="X4033" t="s">
        <v>74</v>
      </c>
      <c r="Y4033" t="s">
        <v>75</v>
      </c>
      <c r="Z4033">
        <v>198.4127</v>
      </c>
      <c r="AA4033" t="s">
        <v>404</v>
      </c>
      <c r="AB4033" t="s">
        <v>405</v>
      </c>
      <c r="AC4033" t="str">
        <f t="shared" si="62"/>
        <v>2025</v>
      </c>
    </row>
    <row r="4034" spans="1:29" x14ac:dyDescent="0.25">
      <c r="A4034" t="s">
        <v>27</v>
      </c>
      <c r="B4034" t="s">
        <v>1091</v>
      </c>
      <c r="C4034" t="s">
        <v>1135</v>
      </c>
      <c r="D4034" t="s">
        <v>28</v>
      </c>
      <c r="E4034" t="s">
        <v>29</v>
      </c>
      <c r="F4034" t="s">
        <v>30</v>
      </c>
      <c r="G4034" t="s">
        <v>31</v>
      </c>
      <c r="H4034" t="s">
        <v>32</v>
      </c>
      <c r="I4034" t="s">
        <v>33</v>
      </c>
      <c r="J4034" t="s">
        <v>34</v>
      </c>
      <c r="K4034" t="s">
        <v>35</v>
      </c>
      <c r="L4034" t="s">
        <v>871</v>
      </c>
      <c r="M4034" t="s">
        <v>872</v>
      </c>
      <c r="N4034" t="s">
        <v>38</v>
      </c>
      <c r="O4034" t="s">
        <v>38</v>
      </c>
      <c r="P4034" t="s">
        <v>38</v>
      </c>
      <c r="Q4034" t="s">
        <v>38</v>
      </c>
      <c r="R4034" t="s">
        <v>51</v>
      </c>
      <c r="S4034" t="s">
        <v>52</v>
      </c>
      <c r="T4034" t="s">
        <v>53</v>
      </c>
      <c r="U4034" t="s">
        <v>54</v>
      </c>
      <c r="V4034" t="s">
        <v>55</v>
      </c>
      <c r="W4034" t="s">
        <v>56</v>
      </c>
      <c r="X4034" t="s">
        <v>45</v>
      </c>
      <c r="Y4034" t="s">
        <v>46</v>
      </c>
      <c r="Z4034">
        <v>-10000000</v>
      </c>
      <c r="AA4034" t="s">
        <v>57</v>
      </c>
      <c r="AB4034" t="s">
        <v>58</v>
      </c>
      <c r="AC4034" t="str">
        <f t="shared" si="62"/>
        <v>2025</v>
      </c>
    </row>
    <row r="4035" spans="1:29" x14ac:dyDescent="0.25">
      <c r="A4035" t="s">
        <v>27</v>
      </c>
      <c r="B4035" t="s">
        <v>1091</v>
      </c>
      <c r="C4035" t="s">
        <v>1134</v>
      </c>
      <c r="D4035" t="s">
        <v>60</v>
      </c>
      <c r="E4035" t="s">
        <v>61</v>
      </c>
      <c r="F4035" t="s">
        <v>30</v>
      </c>
      <c r="G4035" t="s">
        <v>31</v>
      </c>
      <c r="H4035" t="s">
        <v>62</v>
      </c>
      <c r="I4035" t="s">
        <v>63</v>
      </c>
      <c r="J4035" t="s">
        <v>147</v>
      </c>
      <c r="K4035" t="s">
        <v>159</v>
      </c>
      <c r="L4035" t="s">
        <v>38</v>
      </c>
      <c r="M4035" t="s">
        <v>38</v>
      </c>
      <c r="N4035" t="s">
        <v>38</v>
      </c>
      <c r="O4035" t="s">
        <v>38</v>
      </c>
      <c r="P4035" t="s">
        <v>175</v>
      </c>
      <c r="Q4035" t="s">
        <v>176</v>
      </c>
      <c r="R4035" t="s">
        <v>224</v>
      </c>
      <c r="S4035" t="s">
        <v>225</v>
      </c>
      <c r="T4035" t="s">
        <v>226</v>
      </c>
      <c r="U4035" t="s">
        <v>225</v>
      </c>
      <c r="V4035" t="s">
        <v>118</v>
      </c>
      <c r="W4035" t="s">
        <v>119</v>
      </c>
      <c r="X4035" t="s">
        <v>74</v>
      </c>
      <c r="Y4035" t="s">
        <v>75</v>
      </c>
      <c r="Z4035">
        <v>198.4127</v>
      </c>
      <c r="AA4035" t="s">
        <v>559</v>
      </c>
      <c r="AB4035" t="s">
        <v>560</v>
      </c>
      <c r="AC4035" t="str">
        <f t="shared" ref="AC4035:AC4098" si="63">IF(OR(B4035="Eelarve_liigendus",B4035="Eelarve_ule",B4035="Kinnitatud eelarve",B4035="Lisaeelarve"),"2025",C4035)</f>
        <v>2025</v>
      </c>
    </row>
    <row r="4036" spans="1:29" x14ac:dyDescent="0.25">
      <c r="A4036" t="s">
        <v>27</v>
      </c>
      <c r="B4036" t="s">
        <v>1091</v>
      </c>
      <c r="C4036" t="s">
        <v>1134</v>
      </c>
      <c r="D4036" t="s">
        <v>60</v>
      </c>
      <c r="E4036" t="s">
        <v>61</v>
      </c>
      <c r="F4036" t="s">
        <v>30</v>
      </c>
      <c r="G4036" t="s">
        <v>31</v>
      </c>
      <c r="H4036" t="s">
        <v>62</v>
      </c>
      <c r="I4036" t="s">
        <v>63</v>
      </c>
      <c r="J4036" t="s">
        <v>147</v>
      </c>
      <c r="K4036" t="s">
        <v>159</v>
      </c>
      <c r="L4036" t="s">
        <v>38</v>
      </c>
      <c r="M4036" t="s">
        <v>38</v>
      </c>
      <c r="N4036" t="s">
        <v>38</v>
      </c>
      <c r="O4036" t="s">
        <v>38</v>
      </c>
      <c r="P4036" t="s">
        <v>175</v>
      </c>
      <c r="Q4036" t="s">
        <v>176</v>
      </c>
      <c r="R4036" t="s">
        <v>224</v>
      </c>
      <c r="S4036" t="s">
        <v>225</v>
      </c>
      <c r="T4036" t="s">
        <v>226</v>
      </c>
      <c r="U4036" t="s">
        <v>225</v>
      </c>
      <c r="V4036" t="s">
        <v>118</v>
      </c>
      <c r="W4036" t="s">
        <v>119</v>
      </c>
      <c r="X4036" t="s">
        <v>74</v>
      </c>
      <c r="Y4036" t="s">
        <v>75</v>
      </c>
      <c r="Z4036">
        <v>198.4127</v>
      </c>
      <c r="AA4036" t="s">
        <v>675</v>
      </c>
      <c r="AB4036" t="s">
        <v>676</v>
      </c>
      <c r="AC4036" t="str">
        <f t="shared" si="63"/>
        <v>2025</v>
      </c>
    </row>
    <row r="4037" spans="1:29" x14ac:dyDescent="0.25">
      <c r="A4037" t="s">
        <v>27</v>
      </c>
      <c r="B4037" t="s">
        <v>1091</v>
      </c>
      <c r="C4037" t="s">
        <v>1135</v>
      </c>
      <c r="D4037" t="s">
        <v>257</v>
      </c>
      <c r="E4037" t="s">
        <v>258</v>
      </c>
      <c r="F4037" t="s">
        <v>30</v>
      </c>
      <c r="G4037" t="s">
        <v>31</v>
      </c>
      <c r="H4037" t="s">
        <v>62</v>
      </c>
      <c r="I4037" t="s">
        <v>63</v>
      </c>
      <c r="J4037" t="s">
        <v>64</v>
      </c>
      <c r="K4037" t="s">
        <v>65</v>
      </c>
      <c r="L4037" t="s">
        <v>38</v>
      </c>
      <c r="M4037" t="s">
        <v>38</v>
      </c>
      <c r="N4037" t="s">
        <v>38</v>
      </c>
      <c r="O4037" t="s">
        <v>38</v>
      </c>
      <c r="P4037" t="s">
        <v>38</v>
      </c>
      <c r="Q4037" t="s">
        <v>38</v>
      </c>
      <c r="R4037" t="s">
        <v>376</v>
      </c>
      <c r="S4037" t="s">
        <v>377</v>
      </c>
      <c r="T4037" t="s">
        <v>378</v>
      </c>
      <c r="U4037" t="s">
        <v>377</v>
      </c>
      <c r="V4037" t="s">
        <v>118</v>
      </c>
      <c r="W4037" t="s">
        <v>119</v>
      </c>
      <c r="X4037" t="s">
        <v>74</v>
      </c>
      <c r="Y4037" t="s">
        <v>75</v>
      </c>
      <c r="Z4037">
        <v>1.3504389073659695E-7</v>
      </c>
      <c r="AA4037" t="s">
        <v>379</v>
      </c>
      <c r="AB4037" t="s">
        <v>380</v>
      </c>
      <c r="AC4037" t="str">
        <f t="shared" si="63"/>
        <v>2025</v>
      </c>
    </row>
    <row r="4038" spans="1:29" x14ac:dyDescent="0.25">
      <c r="A4038" t="s">
        <v>27</v>
      </c>
      <c r="B4038" t="s">
        <v>1091</v>
      </c>
      <c r="C4038" t="s">
        <v>1135</v>
      </c>
      <c r="D4038" t="s">
        <v>257</v>
      </c>
      <c r="E4038" t="s">
        <v>258</v>
      </c>
      <c r="F4038" t="s">
        <v>30</v>
      </c>
      <c r="G4038" t="s">
        <v>31</v>
      </c>
      <c r="H4038" t="s">
        <v>62</v>
      </c>
      <c r="I4038" t="s">
        <v>63</v>
      </c>
      <c r="J4038" t="s">
        <v>64</v>
      </c>
      <c r="K4038" t="s">
        <v>65</v>
      </c>
      <c r="L4038" t="s">
        <v>38</v>
      </c>
      <c r="M4038" t="s">
        <v>38</v>
      </c>
      <c r="N4038" t="s">
        <v>38</v>
      </c>
      <c r="O4038" t="s">
        <v>38</v>
      </c>
      <c r="P4038" t="s">
        <v>38</v>
      </c>
      <c r="Q4038" t="s">
        <v>38</v>
      </c>
      <c r="R4038" t="s">
        <v>376</v>
      </c>
      <c r="S4038" t="s">
        <v>377</v>
      </c>
      <c r="T4038" t="s">
        <v>378</v>
      </c>
      <c r="U4038" t="s">
        <v>377</v>
      </c>
      <c r="V4038" t="s">
        <v>118</v>
      </c>
      <c r="W4038" t="s">
        <v>119</v>
      </c>
      <c r="X4038" t="s">
        <v>74</v>
      </c>
      <c r="Y4038" t="s">
        <v>75</v>
      </c>
      <c r="Z4038">
        <v>2.1607022457348357E-7</v>
      </c>
      <c r="AA4038" t="s">
        <v>533</v>
      </c>
      <c r="AB4038" t="s">
        <v>534</v>
      </c>
      <c r="AC4038" t="str">
        <f t="shared" si="63"/>
        <v>2025</v>
      </c>
    </row>
    <row r="4039" spans="1:29" x14ac:dyDescent="0.25">
      <c r="A4039" t="s">
        <v>27</v>
      </c>
      <c r="B4039" t="s">
        <v>1091</v>
      </c>
      <c r="C4039" t="s">
        <v>1136</v>
      </c>
      <c r="D4039" t="s">
        <v>60</v>
      </c>
      <c r="E4039" t="s">
        <v>61</v>
      </c>
      <c r="F4039" t="s">
        <v>30</v>
      </c>
      <c r="G4039" t="s">
        <v>31</v>
      </c>
      <c r="H4039" t="s">
        <v>62</v>
      </c>
      <c r="I4039" t="s">
        <v>63</v>
      </c>
      <c r="J4039" t="s">
        <v>123</v>
      </c>
      <c r="K4039" t="s">
        <v>124</v>
      </c>
      <c r="L4039" t="s">
        <v>38</v>
      </c>
      <c r="M4039" t="s">
        <v>38</v>
      </c>
      <c r="N4039" t="s">
        <v>38</v>
      </c>
      <c r="O4039" t="s">
        <v>38</v>
      </c>
      <c r="P4039" t="s">
        <v>38</v>
      </c>
      <c r="Q4039" t="s">
        <v>38</v>
      </c>
      <c r="R4039" t="s">
        <v>224</v>
      </c>
      <c r="S4039" t="s">
        <v>225</v>
      </c>
      <c r="T4039" t="s">
        <v>226</v>
      </c>
      <c r="U4039" t="s">
        <v>225</v>
      </c>
      <c r="V4039" t="s">
        <v>118</v>
      </c>
      <c r="W4039" t="s">
        <v>119</v>
      </c>
      <c r="X4039" t="s">
        <v>74</v>
      </c>
      <c r="Y4039" t="s">
        <v>75</v>
      </c>
      <c r="Z4039">
        <v>-44659.515476190471</v>
      </c>
      <c r="AA4039" t="s">
        <v>404</v>
      </c>
      <c r="AB4039" t="s">
        <v>405</v>
      </c>
      <c r="AC4039" t="str">
        <f t="shared" si="63"/>
        <v>2025</v>
      </c>
    </row>
    <row r="4040" spans="1:29" x14ac:dyDescent="0.25">
      <c r="A4040" t="s">
        <v>27</v>
      </c>
      <c r="B4040" t="s">
        <v>1091</v>
      </c>
      <c r="C4040" t="s">
        <v>1134</v>
      </c>
      <c r="D4040" t="s">
        <v>60</v>
      </c>
      <c r="E4040" t="s">
        <v>61</v>
      </c>
      <c r="F4040" t="s">
        <v>30</v>
      </c>
      <c r="G4040" t="s">
        <v>31</v>
      </c>
      <c r="H4040" t="s">
        <v>62</v>
      </c>
      <c r="I4040" t="s">
        <v>63</v>
      </c>
      <c r="J4040" t="s">
        <v>147</v>
      </c>
      <c r="K4040" t="s">
        <v>159</v>
      </c>
      <c r="L4040" t="s">
        <v>38</v>
      </c>
      <c r="M4040" t="s">
        <v>38</v>
      </c>
      <c r="N4040" t="s">
        <v>38</v>
      </c>
      <c r="O4040" t="s">
        <v>38</v>
      </c>
      <c r="P4040" t="s">
        <v>175</v>
      </c>
      <c r="Q4040" t="s">
        <v>176</v>
      </c>
      <c r="R4040" t="s">
        <v>224</v>
      </c>
      <c r="S4040" t="s">
        <v>225</v>
      </c>
      <c r="T4040" t="s">
        <v>226</v>
      </c>
      <c r="U4040" t="s">
        <v>225</v>
      </c>
      <c r="V4040" t="s">
        <v>118</v>
      </c>
      <c r="W4040" t="s">
        <v>119</v>
      </c>
      <c r="X4040" t="s">
        <v>74</v>
      </c>
      <c r="Y4040" t="s">
        <v>75</v>
      </c>
      <c r="Z4040">
        <v>198.4127</v>
      </c>
      <c r="AA4040" t="s">
        <v>555</v>
      </c>
      <c r="AB4040" t="s">
        <v>556</v>
      </c>
      <c r="AC4040" t="str">
        <f t="shared" si="63"/>
        <v>2025</v>
      </c>
    </row>
    <row r="4041" spans="1:29" x14ac:dyDescent="0.25">
      <c r="A4041" t="s">
        <v>27</v>
      </c>
      <c r="B4041" t="s">
        <v>1091</v>
      </c>
      <c r="C4041" t="s">
        <v>1134</v>
      </c>
      <c r="D4041" t="s">
        <v>60</v>
      </c>
      <c r="E4041" t="s">
        <v>61</v>
      </c>
      <c r="F4041" t="s">
        <v>30</v>
      </c>
      <c r="G4041" t="s">
        <v>31</v>
      </c>
      <c r="H4041" t="s">
        <v>62</v>
      </c>
      <c r="I4041" t="s">
        <v>63</v>
      </c>
      <c r="J4041" t="s">
        <v>147</v>
      </c>
      <c r="K4041" t="s">
        <v>159</v>
      </c>
      <c r="L4041" t="s">
        <v>38</v>
      </c>
      <c r="M4041" t="s">
        <v>38</v>
      </c>
      <c r="N4041" t="s">
        <v>38</v>
      </c>
      <c r="O4041" t="s">
        <v>38</v>
      </c>
      <c r="P4041" t="s">
        <v>175</v>
      </c>
      <c r="Q4041" t="s">
        <v>176</v>
      </c>
      <c r="R4041" t="s">
        <v>224</v>
      </c>
      <c r="S4041" t="s">
        <v>225</v>
      </c>
      <c r="T4041" t="s">
        <v>226</v>
      </c>
      <c r="U4041" t="s">
        <v>225</v>
      </c>
      <c r="V4041" t="s">
        <v>118</v>
      </c>
      <c r="W4041" t="s">
        <v>119</v>
      </c>
      <c r="X4041" t="s">
        <v>74</v>
      </c>
      <c r="Y4041" t="s">
        <v>75</v>
      </c>
      <c r="Z4041">
        <v>198.4127</v>
      </c>
      <c r="AA4041" t="s">
        <v>530</v>
      </c>
      <c r="AB4041" t="s">
        <v>531</v>
      </c>
      <c r="AC4041" t="str">
        <f t="shared" si="63"/>
        <v>2025</v>
      </c>
    </row>
    <row r="4042" spans="1:29" x14ac:dyDescent="0.25">
      <c r="A4042" t="s">
        <v>27</v>
      </c>
      <c r="B4042" t="s">
        <v>1091</v>
      </c>
      <c r="C4042" t="s">
        <v>1135</v>
      </c>
      <c r="D4042" t="s">
        <v>257</v>
      </c>
      <c r="E4042" t="s">
        <v>258</v>
      </c>
      <c r="F4042" t="s">
        <v>30</v>
      </c>
      <c r="G4042" t="s">
        <v>31</v>
      </c>
      <c r="H4042" t="s">
        <v>62</v>
      </c>
      <c r="I4042" t="s">
        <v>63</v>
      </c>
      <c r="J4042" t="s">
        <v>64</v>
      </c>
      <c r="K4042" t="s">
        <v>65</v>
      </c>
      <c r="L4042" t="s">
        <v>38</v>
      </c>
      <c r="M4042" t="s">
        <v>38</v>
      </c>
      <c r="N4042" t="s">
        <v>38</v>
      </c>
      <c r="O4042" t="s">
        <v>38</v>
      </c>
      <c r="P4042" t="s">
        <v>38</v>
      </c>
      <c r="Q4042" t="s">
        <v>38</v>
      </c>
      <c r="R4042" t="s">
        <v>376</v>
      </c>
      <c r="S4042" t="s">
        <v>377</v>
      </c>
      <c r="T4042" t="s">
        <v>378</v>
      </c>
      <c r="U4042" t="s">
        <v>377</v>
      </c>
      <c r="V4042" t="s">
        <v>118</v>
      </c>
      <c r="W4042" t="s">
        <v>119</v>
      </c>
      <c r="X4042" t="s">
        <v>74</v>
      </c>
      <c r="Y4042" t="s">
        <v>75</v>
      </c>
      <c r="Z4042">
        <v>3.1060094640711355E-7</v>
      </c>
      <c r="AA4042" t="s">
        <v>647</v>
      </c>
      <c r="AB4042" t="s">
        <v>648</v>
      </c>
      <c r="AC4042" t="str">
        <f t="shared" si="63"/>
        <v>2025</v>
      </c>
    </row>
    <row r="4043" spans="1:29" x14ac:dyDescent="0.25">
      <c r="A4043" t="s">
        <v>27</v>
      </c>
      <c r="B4043" t="s">
        <v>1091</v>
      </c>
      <c r="C4043" t="s">
        <v>1136</v>
      </c>
      <c r="D4043" t="s">
        <v>60</v>
      </c>
      <c r="E4043" t="s">
        <v>61</v>
      </c>
      <c r="F4043" t="s">
        <v>30</v>
      </c>
      <c r="G4043" t="s">
        <v>31</v>
      </c>
      <c r="H4043" t="s">
        <v>62</v>
      </c>
      <c r="I4043" t="s">
        <v>63</v>
      </c>
      <c r="J4043" t="s">
        <v>123</v>
      </c>
      <c r="K4043" t="s">
        <v>124</v>
      </c>
      <c r="L4043" t="s">
        <v>38</v>
      </c>
      <c r="M4043" t="s">
        <v>38</v>
      </c>
      <c r="N4043" t="s">
        <v>38</v>
      </c>
      <c r="O4043" t="s">
        <v>38</v>
      </c>
      <c r="P4043" t="s">
        <v>38</v>
      </c>
      <c r="Q4043" t="s">
        <v>38</v>
      </c>
      <c r="R4043" t="s">
        <v>376</v>
      </c>
      <c r="S4043" t="s">
        <v>377</v>
      </c>
      <c r="T4043" t="s">
        <v>378</v>
      </c>
      <c r="U4043" t="s">
        <v>377</v>
      </c>
      <c r="V4043" t="s">
        <v>118</v>
      </c>
      <c r="W4043" t="s">
        <v>119</v>
      </c>
      <c r="X4043" t="s">
        <v>74</v>
      </c>
      <c r="Y4043" t="s">
        <v>75</v>
      </c>
      <c r="Z4043">
        <v>-114162.74245619046</v>
      </c>
      <c r="AA4043" t="s">
        <v>612</v>
      </c>
      <c r="AB4043" t="s">
        <v>613</v>
      </c>
      <c r="AC4043" t="str">
        <f t="shared" si="63"/>
        <v>2025</v>
      </c>
    </row>
    <row r="4044" spans="1:29" x14ac:dyDescent="0.25">
      <c r="A4044" t="s">
        <v>27</v>
      </c>
      <c r="B4044" t="s">
        <v>1091</v>
      </c>
      <c r="C4044" t="s">
        <v>1134</v>
      </c>
      <c r="D4044" t="s">
        <v>60</v>
      </c>
      <c r="E4044" t="s">
        <v>61</v>
      </c>
      <c r="F4044" t="s">
        <v>30</v>
      </c>
      <c r="G4044" t="s">
        <v>31</v>
      </c>
      <c r="H4044" t="s">
        <v>62</v>
      </c>
      <c r="I4044" t="s">
        <v>63</v>
      </c>
      <c r="J4044" t="s">
        <v>147</v>
      </c>
      <c r="K4044" t="s">
        <v>159</v>
      </c>
      <c r="L4044" t="s">
        <v>38</v>
      </c>
      <c r="M4044" t="s">
        <v>38</v>
      </c>
      <c r="N4044" t="s">
        <v>38</v>
      </c>
      <c r="O4044" t="s">
        <v>38</v>
      </c>
      <c r="P4044" t="s">
        <v>175</v>
      </c>
      <c r="Q4044" t="s">
        <v>176</v>
      </c>
      <c r="R4044" t="s">
        <v>224</v>
      </c>
      <c r="S4044" t="s">
        <v>225</v>
      </c>
      <c r="T4044" t="s">
        <v>226</v>
      </c>
      <c r="U4044" t="s">
        <v>225</v>
      </c>
      <c r="V4044" t="s">
        <v>118</v>
      </c>
      <c r="W4044" t="s">
        <v>119</v>
      </c>
      <c r="X4044" t="s">
        <v>74</v>
      </c>
      <c r="Y4044" t="s">
        <v>75</v>
      </c>
      <c r="Z4044">
        <v>198.4127</v>
      </c>
      <c r="AA4044" t="s">
        <v>306</v>
      </c>
      <c r="AB4044" t="s">
        <v>307</v>
      </c>
      <c r="AC4044" t="str">
        <f t="shared" si="63"/>
        <v>2025</v>
      </c>
    </row>
    <row r="4045" spans="1:29" x14ac:dyDescent="0.25">
      <c r="A4045" t="s">
        <v>27</v>
      </c>
      <c r="B4045" t="s">
        <v>1091</v>
      </c>
      <c r="C4045" t="s">
        <v>1134</v>
      </c>
      <c r="D4045" t="s">
        <v>60</v>
      </c>
      <c r="E4045" t="s">
        <v>61</v>
      </c>
      <c r="F4045" t="s">
        <v>30</v>
      </c>
      <c r="G4045" t="s">
        <v>31</v>
      </c>
      <c r="H4045" t="s">
        <v>62</v>
      </c>
      <c r="I4045" t="s">
        <v>63</v>
      </c>
      <c r="J4045" t="s">
        <v>147</v>
      </c>
      <c r="K4045" t="s">
        <v>159</v>
      </c>
      <c r="L4045" t="s">
        <v>38</v>
      </c>
      <c r="M4045" t="s">
        <v>38</v>
      </c>
      <c r="N4045" t="s">
        <v>38</v>
      </c>
      <c r="O4045" t="s">
        <v>38</v>
      </c>
      <c r="P4045" t="s">
        <v>175</v>
      </c>
      <c r="Q4045" t="s">
        <v>176</v>
      </c>
      <c r="R4045" t="s">
        <v>224</v>
      </c>
      <c r="S4045" t="s">
        <v>225</v>
      </c>
      <c r="T4045" t="s">
        <v>226</v>
      </c>
      <c r="U4045" t="s">
        <v>225</v>
      </c>
      <c r="V4045" t="s">
        <v>118</v>
      </c>
      <c r="W4045" t="s">
        <v>119</v>
      </c>
      <c r="X4045" t="s">
        <v>74</v>
      </c>
      <c r="Y4045" t="s">
        <v>75</v>
      </c>
      <c r="Z4045">
        <v>198.4127</v>
      </c>
      <c r="AA4045" t="s">
        <v>700</v>
      </c>
      <c r="AB4045" t="s">
        <v>701</v>
      </c>
      <c r="AC4045" t="str">
        <f t="shared" si="63"/>
        <v>2025</v>
      </c>
    </row>
    <row r="4046" spans="1:29" x14ac:dyDescent="0.25">
      <c r="A4046" t="s">
        <v>27</v>
      </c>
      <c r="B4046" t="s">
        <v>1091</v>
      </c>
      <c r="C4046" t="s">
        <v>1135</v>
      </c>
      <c r="D4046" t="s">
        <v>257</v>
      </c>
      <c r="E4046" t="s">
        <v>258</v>
      </c>
      <c r="F4046" t="s">
        <v>30</v>
      </c>
      <c r="G4046" t="s">
        <v>31</v>
      </c>
      <c r="H4046" t="s">
        <v>62</v>
      </c>
      <c r="I4046" t="s">
        <v>63</v>
      </c>
      <c r="J4046" t="s">
        <v>64</v>
      </c>
      <c r="K4046" t="s">
        <v>65</v>
      </c>
      <c r="L4046" t="s">
        <v>38</v>
      </c>
      <c r="M4046" t="s">
        <v>38</v>
      </c>
      <c r="N4046" t="s">
        <v>38</v>
      </c>
      <c r="O4046" t="s">
        <v>38</v>
      </c>
      <c r="P4046" t="s">
        <v>38</v>
      </c>
      <c r="Q4046" t="s">
        <v>38</v>
      </c>
      <c r="R4046" t="s">
        <v>141</v>
      </c>
      <c r="S4046" t="s">
        <v>142</v>
      </c>
      <c r="T4046" t="s">
        <v>143</v>
      </c>
      <c r="U4046" t="s">
        <v>144</v>
      </c>
      <c r="V4046" t="s">
        <v>118</v>
      </c>
      <c r="W4046" t="s">
        <v>119</v>
      </c>
      <c r="X4046" t="s">
        <v>74</v>
      </c>
      <c r="Y4046" t="s">
        <v>75</v>
      </c>
      <c r="Z4046">
        <v>1.4314652310165599E-6</v>
      </c>
      <c r="AA4046" t="s">
        <v>704</v>
      </c>
      <c r="AB4046" t="s">
        <v>705</v>
      </c>
      <c r="AC4046" t="str">
        <f t="shared" si="63"/>
        <v>2025</v>
      </c>
    </row>
    <row r="4047" spans="1:29" x14ac:dyDescent="0.25">
      <c r="A4047" t="s">
        <v>27</v>
      </c>
      <c r="B4047" t="s">
        <v>1091</v>
      </c>
      <c r="C4047" t="s">
        <v>1136</v>
      </c>
      <c r="D4047" t="s">
        <v>60</v>
      </c>
      <c r="E4047" t="s">
        <v>61</v>
      </c>
      <c r="F4047" t="s">
        <v>30</v>
      </c>
      <c r="G4047" t="s">
        <v>31</v>
      </c>
      <c r="H4047" t="s">
        <v>62</v>
      </c>
      <c r="I4047" t="s">
        <v>63</v>
      </c>
      <c r="J4047" t="s">
        <v>123</v>
      </c>
      <c r="K4047" t="s">
        <v>124</v>
      </c>
      <c r="L4047" t="s">
        <v>38</v>
      </c>
      <c r="M4047" t="s">
        <v>38</v>
      </c>
      <c r="N4047" t="s">
        <v>38</v>
      </c>
      <c r="O4047" t="s">
        <v>38</v>
      </c>
      <c r="P4047" t="s">
        <v>38</v>
      </c>
      <c r="Q4047" t="s">
        <v>38</v>
      </c>
      <c r="R4047" t="s">
        <v>241</v>
      </c>
      <c r="S4047" t="s">
        <v>242</v>
      </c>
      <c r="T4047" t="s">
        <v>243</v>
      </c>
      <c r="U4047" t="s">
        <v>244</v>
      </c>
      <c r="V4047" t="s">
        <v>245</v>
      </c>
      <c r="W4047" t="s">
        <v>246</v>
      </c>
      <c r="X4047" t="s">
        <v>74</v>
      </c>
      <c r="Y4047" t="s">
        <v>75</v>
      </c>
      <c r="Z4047">
        <v>-217398.4740261905</v>
      </c>
      <c r="AA4047" t="s">
        <v>539</v>
      </c>
      <c r="AB4047" t="s">
        <v>540</v>
      </c>
      <c r="AC4047" t="str">
        <f t="shared" si="63"/>
        <v>2025</v>
      </c>
    </row>
    <row r="4048" spans="1:29" x14ac:dyDescent="0.25">
      <c r="A4048" t="s">
        <v>27</v>
      </c>
      <c r="B4048" t="s">
        <v>1091</v>
      </c>
      <c r="C4048" t="s">
        <v>1135</v>
      </c>
      <c r="D4048" t="s">
        <v>257</v>
      </c>
      <c r="E4048" t="s">
        <v>258</v>
      </c>
      <c r="F4048" t="s">
        <v>30</v>
      </c>
      <c r="G4048" t="s">
        <v>31</v>
      </c>
      <c r="H4048" t="s">
        <v>62</v>
      </c>
      <c r="I4048" t="s">
        <v>63</v>
      </c>
      <c r="J4048" t="s">
        <v>64</v>
      </c>
      <c r="K4048" t="s">
        <v>65</v>
      </c>
      <c r="L4048" t="s">
        <v>38</v>
      </c>
      <c r="M4048" t="s">
        <v>38</v>
      </c>
      <c r="N4048" t="s">
        <v>38</v>
      </c>
      <c r="O4048" t="s">
        <v>38</v>
      </c>
      <c r="P4048" t="s">
        <v>38</v>
      </c>
      <c r="Q4048" t="s">
        <v>38</v>
      </c>
      <c r="R4048" t="s">
        <v>141</v>
      </c>
      <c r="S4048" t="s">
        <v>142</v>
      </c>
      <c r="T4048" t="s">
        <v>143</v>
      </c>
      <c r="U4048" t="s">
        <v>144</v>
      </c>
      <c r="V4048" t="s">
        <v>118</v>
      </c>
      <c r="W4048" t="s">
        <v>119</v>
      </c>
      <c r="X4048" t="s">
        <v>74</v>
      </c>
      <c r="Y4048" t="s">
        <v>75</v>
      </c>
      <c r="Z4048">
        <v>1.0263335603610813E-6</v>
      </c>
      <c r="AA4048" t="s">
        <v>522</v>
      </c>
      <c r="AB4048" t="s">
        <v>523</v>
      </c>
      <c r="AC4048" t="str">
        <f t="shared" si="63"/>
        <v>2025</v>
      </c>
    </row>
    <row r="4049" spans="1:29" x14ac:dyDescent="0.25">
      <c r="A4049" t="s">
        <v>27</v>
      </c>
      <c r="B4049" t="s">
        <v>1091</v>
      </c>
      <c r="C4049" t="s">
        <v>1134</v>
      </c>
      <c r="D4049" t="s">
        <v>60</v>
      </c>
      <c r="E4049" t="s">
        <v>61</v>
      </c>
      <c r="F4049" t="s">
        <v>30</v>
      </c>
      <c r="G4049" t="s">
        <v>31</v>
      </c>
      <c r="H4049" t="s">
        <v>62</v>
      </c>
      <c r="I4049" t="s">
        <v>63</v>
      </c>
      <c r="J4049" t="s">
        <v>147</v>
      </c>
      <c r="K4049" t="s">
        <v>159</v>
      </c>
      <c r="L4049" t="s">
        <v>38</v>
      </c>
      <c r="M4049" t="s">
        <v>38</v>
      </c>
      <c r="N4049" t="s">
        <v>38</v>
      </c>
      <c r="O4049" t="s">
        <v>38</v>
      </c>
      <c r="P4049" t="s">
        <v>175</v>
      </c>
      <c r="Q4049" t="s">
        <v>176</v>
      </c>
      <c r="R4049" t="s">
        <v>224</v>
      </c>
      <c r="S4049" t="s">
        <v>225</v>
      </c>
      <c r="T4049" t="s">
        <v>226</v>
      </c>
      <c r="U4049" t="s">
        <v>225</v>
      </c>
      <c r="V4049" t="s">
        <v>118</v>
      </c>
      <c r="W4049" t="s">
        <v>119</v>
      </c>
      <c r="X4049" t="s">
        <v>74</v>
      </c>
      <c r="Y4049" t="s">
        <v>75</v>
      </c>
      <c r="Z4049">
        <v>198.4127</v>
      </c>
      <c r="AA4049" t="s">
        <v>227</v>
      </c>
      <c r="AB4049" t="s">
        <v>228</v>
      </c>
      <c r="AC4049" t="str">
        <f t="shared" si="63"/>
        <v>2025</v>
      </c>
    </row>
    <row r="4050" spans="1:29" x14ac:dyDescent="0.25">
      <c r="A4050" t="s">
        <v>27</v>
      </c>
      <c r="B4050" t="s">
        <v>1091</v>
      </c>
      <c r="C4050" t="s">
        <v>1134</v>
      </c>
      <c r="D4050" t="s">
        <v>60</v>
      </c>
      <c r="E4050" t="s">
        <v>61</v>
      </c>
      <c r="F4050" t="s">
        <v>30</v>
      </c>
      <c r="G4050" t="s">
        <v>31</v>
      </c>
      <c r="H4050" t="s">
        <v>62</v>
      </c>
      <c r="I4050" t="s">
        <v>63</v>
      </c>
      <c r="J4050" t="s">
        <v>147</v>
      </c>
      <c r="K4050" t="s">
        <v>159</v>
      </c>
      <c r="L4050" t="s">
        <v>38</v>
      </c>
      <c r="M4050" t="s">
        <v>38</v>
      </c>
      <c r="N4050" t="s">
        <v>38</v>
      </c>
      <c r="O4050" t="s">
        <v>38</v>
      </c>
      <c r="P4050" t="s">
        <v>175</v>
      </c>
      <c r="Q4050" t="s">
        <v>176</v>
      </c>
      <c r="R4050" t="s">
        <v>190</v>
      </c>
      <c r="S4050" t="s">
        <v>191</v>
      </c>
      <c r="T4050" t="s">
        <v>116</v>
      </c>
      <c r="U4050" t="s">
        <v>117</v>
      </c>
      <c r="V4050" t="s">
        <v>118</v>
      </c>
      <c r="W4050" t="s">
        <v>119</v>
      </c>
      <c r="X4050" t="s">
        <v>74</v>
      </c>
      <c r="Y4050" t="s">
        <v>75</v>
      </c>
      <c r="Z4050">
        <v>198.4127</v>
      </c>
      <c r="AA4050" t="s">
        <v>964</v>
      </c>
      <c r="AB4050" t="s">
        <v>965</v>
      </c>
      <c r="AC4050" t="str">
        <f t="shared" si="63"/>
        <v>2025</v>
      </c>
    </row>
    <row r="4051" spans="1:29" x14ac:dyDescent="0.25">
      <c r="A4051" t="s">
        <v>27</v>
      </c>
      <c r="B4051" t="s">
        <v>1091</v>
      </c>
      <c r="C4051" t="s">
        <v>1135</v>
      </c>
      <c r="D4051" t="s">
        <v>257</v>
      </c>
      <c r="E4051" t="s">
        <v>258</v>
      </c>
      <c r="F4051" t="s">
        <v>30</v>
      </c>
      <c r="G4051" t="s">
        <v>31</v>
      </c>
      <c r="H4051" t="s">
        <v>62</v>
      </c>
      <c r="I4051" t="s">
        <v>63</v>
      </c>
      <c r="J4051" t="s">
        <v>64</v>
      </c>
      <c r="K4051" t="s">
        <v>65</v>
      </c>
      <c r="L4051" t="s">
        <v>38</v>
      </c>
      <c r="M4051" t="s">
        <v>38</v>
      </c>
      <c r="N4051" t="s">
        <v>38</v>
      </c>
      <c r="O4051" t="s">
        <v>38</v>
      </c>
      <c r="P4051" t="s">
        <v>38</v>
      </c>
      <c r="Q4051" t="s">
        <v>38</v>
      </c>
      <c r="R4051" t="s">
        <v>339</v>
      </c>
      <c r="S4051" t="s">
        <v>340</v>
      </c>
      <c r="T4051" t="s">
        <v>129</v>
      </c>
      <c r="U4051" t="s">
        <v>130</v>
      </c>
      <c r="V4051" t="s">
        <v>72</v>
      </c>
      <c r="W4051" t="s">
        <v>73</v>
      </c>
      <c r="X4051" t="s">
        <v>74</v>
      </c>
      <c r="Y4051" t="s">
        <v>75</v>
      </c>
      <c r="Z4051">
        <v>6.48210676579275E-7</v>
      </c>
      <c r="AA4051" t="s">
        <v>341</v>
      </c>
      <c r="AB4051" t="s">
        <v>342</v>
      </c>
      <c r="AC4051" t="str">
        <f t="shared" si="63"/>
        <v>2025</v>
      </c>
    </row>
    <row r="4052" spans="1:29" x14ac:dyDescent="0.25">
      <c r="A4052" t="s">
        <v>27</v>
      </c>
      <c r="B4052" t="s">
        <v>1091</v>
      </c>
      <c r="C4052" t="s">
        <v>1134</v>
      </c>
      <c r="D4052" t="s">
        <v>60</v>
      </c>
      <c r="E4052" t="s">
        <v>61</v>
      </c>
      <c r="F4052" t="s">
        <v>30</v>
      </c>
      <c r="G4052" t="s">
        <v>31</v>
      </c>
      <c r="H4052" t="s">
        <v>62</v>
      </c>
      <c r="I4052" t="s">
        <v>63</v>
      </c>
      <c r="J4052" t="s">
        <v>147</v>
      </c>
      <c r="K4052" t="s">
        <v>159</v>
      </c>
      <c r="L4052" t="s">
        <v>38</v>
      </c>
      <c r="M4052" t="s">
        <v>38</v>
      </c>
      <c r="N4052" t="s">
        <v>38</v>
      </c>
      <c r="O4052" t="s">
        <v>38</v>
      </c>
      <c r="P4052" t="s">
        <v>175</v>
      </c>
      <c r="Q4052" t="s">
        <v>176</v>
      </c>
      <c r="R4052" t="s">
        <v>190</v>
      </c>
      <c r="S4052" t="s">
        <v>191</v>
      </c>
      <c r="T4052" t="s">
        <v>116</v>
      </c>
      <c r="U4052" t="s">
        <v>117</v>
      </c>
      <c r="V4052" t="s">
        <v>118</v>
      </c>
      <c r="W4052" t="s">
        <v>119</v>
      </c>
      <c r="X4052" t="s">
        <v>74</v>
      </c>
      <c r="Y4052" t="s">
        <v>75</v>
      </c>
      <c r="Z4052">
        <v>198.4127</v>
      </c>
      <c r="AA4052" t="s">
        <v>322</v>
      </c>
      <c r="AB4052" t="s">
        <v>323</v>
      </c>
      <c r="AC4052" t="str">
        <f t="shared" si="63"/>
        <v>2025</v>
      </c>
    </row>
    <row r="4053" spans="1:29" x14ac:dyDescent="0.25">
      <c r="A4053" t="s">
        <v>27</v>
      </c>
      <c r="B4053" t="s">
        <v>1091</v>
      </c>
      <c r="C4053" t="s">
        <v>1135</v>
      </c>
      <c r="D4053" t="s">
        <v>257</v>
      </c>
      <c r="E4053" t="s">
        <v>258</v>
      </c>
      <c r="F4053" t="s">
        <v>30</v>
      </c>
      <c r="G4053" t="s">
        <v>31</v>
      </c>
      <c r="H4053" t="s">
        <v>62</v>
      </c>
      <c r="I4053" t="s">
        <v>63</v>
      </c>
      <c r="J4053" t="s">
        <v>64</v>
      </c>
      <c r="K4053" t="s">
        <v>65</v>
      </c>
      <c r="L4053" t="s">
        <v>38</v>
      </c>
      <c r="M4053" t="s">
        <v>38</v>
      </c>
      <c r="N4053" t="s">
        <v>38</v>
      </c>
      <c r="O4053" t="s">
        <v>38</v>
      </c>
      <c r="P4053" t="s">
        <v>38</v>
      </c>
      <c r="Q4053" t="s">
        <v>38</v>
      </c>
      <c r="R4053" t="s">
        <v>339</v>
      </c>
      <c r="S4053" t="s">
        <v>340</v>
      </c>
      <c r="T4053" t="s">
        <v>129</v>
      </c>
      <c r="U4053" t="s">
        <v>130</v>
      </c>
      <c r="V4053" t="s">
        <v>72</v>
      </c>
      <c r="W4053" t="s">
        <v>73</v>
      </c>
      <c r="X4053" t="s">
        <v>74</v>
      </c>
      <c r="Y4053" t="s">
        <v>75</v>
      </c>
      <c r="Z4053">
        <v>4.1863605915182234E-7</v>
      </c>
      <c r="AA4053" t="s">
        <v>651</v>
      </c>
      <c r="AB4053" t="s">
        <v>652</v>
      </c>
      <c r="AC4053" t="str">
        <f t="shared" si="63"/>
        <v>2025</v>
      </c>
    </row>
    <row r="4054" spans="1:29" x14ac:dyDescent="0.25">
      <c r="A4054" t="s">
        <v>27</v>
      </c>
      <c r="B4054" t="s">
        <v>1091</v>
      </c>
      <c r="C4054" t="s">
        <v>1134</v>
      </c>
      <c r="D4054" t="s">
        <v>60</v>
      </c>
      <c r="E4054" t="s">
        <v>61</v>
      </c>
      <c r="F4054" t="s">
        <v>30</v>
      </c>
      <c r="G4054" t="s">
        <v>31</v>
      </c>
      <c r="H4054" t="s">
        <v>62</v>
      </c>
      <c r="I4054" t="s">
        <v>63</v>
      </c>
      <c r="J4054" t="s">
        <v>147</v>
      </c>
      <c r="K4054" t="s">
        <v>159</v>
      </c>
      <c r="L4054" t="s">
        <v>38</v>
      </c>
      <c r="M4054" t="s">
        <v>38</v>
      </c>
      <c r="N4054" t="s">
        <v>38</v>
      </c>
      <c r="O4054" t="s">
        <v>38</v>
      </c>
      <c r="P4054" t="s">
        <v>175</v>
      </c>
      <c r="Q4054" t="s">
        <v>176</v>
      </c>
      <c r="R4054" t="s">
        <v>190</v>
      </c>
      <c r="S4054" t="s">
        <v>191</v>
      </c>
      <c r="T4054" t="s">
        <v>116</v>
      </c>
      <c r="U4054" t="s">
        <v>117</v>
      </c>
      <c r="V4054" t="s">
        <v>118</v>
      </c>
      <c r="W4054" t="s">
        <v>119</v>
      </c>
      <c r="X4054" t="s">
        <v>74</v>
      </c>
      <c r="Y4054" t="s">
        <v>75</v>
      </c>
      <c r="Z4054">
        <v>198.4127</v>
      </c>
      <c r="AA4054" t="s">
        <v>192</v>
      </c>
      <c r="AB4054" t="s">
        <v>193</v>
      </c>
      <c r="AC4054" t="str">
        <f t="shared" si="63"/>
        <v>2025</v>
      </c>
    </row>
    <row r="4055" spans="1:29" x14ac:dyDescent="0.25">
      <c r="A4055" t="s">
        <v>27</v>
      </c>
      <c r="B4055" t="s">
        <v>1091</v>
      </c>
      <c r="C4055" t="s">
        <v>1136</v>
      </c>
      <c r="D4055" t="s">
        <v>60</v>
      </c>
      <c r="E4055" t="s">
        <v>61</v>
      </c>
      <c r="F4055" t="s">
        <v>30</v>
      </c>
      <c r="G4055" t="s">
        <v>31</v>
      </c>
      <c r="H4055" t="s">
        <v>62</v>
      </c>
      <c r="I4055" t="s">
        <v>63</v>
      </c>
      <c r="J4055" t="s">
        <v>123</v>
      </c>
      <c r="K4055" t="s">
        <v>124</v>
      </c>
      <c r="L4055" t="s">
        <v>125</v>
      </c>
      <c r="M4055" t="s">
        <v>126</v>
      </c>
      <c r="N4055" t="s">
        <v>38</v>
      </c>
      <c r="O4055" t="s">
        <v>38</v>
      </c>
      <c r="P4055" t="s">
        <v>38</v>
      </c>
      <c r="Q4055" t="s">
        <v>38</v>
      </c>
      <c r="R4055" t="s">
        <v>292</v>
      </c>
      <c r="S4055" t="s">
        <v>293</v>
      </c>
      <c r="T4055" t="s">
        <v>294</v>
      </c>
      <c r="U4055" t="s">
        <v>295</v>
      </c>
      <c r="V4055" t="s">
        <v>253</v>
      </c>
      <c r="W4055" t="s">
        <v>254</v>
      </c>
      <c r="X4055" t="s">
        <v>45</v>
      </c>
      <c r="Y4055" t="s">
        <v>46</v>
      </c>
      <c r="Z4055">
        <v>-1146.6732506575595</v>
      </c>
      <c r="AA4055" t="s">
        <v>714</v>
      </c>
      <c r="AB4055" t="s">
        <v>715</v>
      </c>
      <c r="AC4055" t="str">
        <f t="shared" si="63"/>
        <v>2025</v>
      </c>
    </row>
    <row r="4056" spans="1:29" x14ac:dyDescent="0.25">
      <c r="A4056" t="s">
        <v>27</v>
      </c>
      <c r="B4056" t="s">
        <v>1091</v>
      </c>
      <c r="C4056" t="s">
        <v>1135</v>
      </c>
      <c r="D4056" t="s">
        <v>257</v>
      </c>
      <c r="E4056" t="s">
        <v>258</v>
      </c>
      <c r="F4056" t="s">
        <v>30</v>
      </c>
      <c r="G4056" t="s">
        <v>31</v>
      </c>
      <c r="H4056" t="s">
        <v>62</v>
      </c>
      <c r="I4056" t="s">
        <v>63</v>
      </c>
      <c r="J4056" t="s">
        <v>64</v>
      </c>
      <c r="K4056" t="s">
        <v>65</v>
      </c>
      <c r="L4056" t="s">
        <v>38</v>
      </c>
      <c r="M4056" t="s">
        <v>38</v>
      </c>
      <c r="N4056" t="s">
        <v>38</v>
      </c>
      <c r="O4056" t="s">
        <v>38</v>
      </c>
      <c r="P4056" t="s">
        <v>38</v>
      </c>
      <c r="Q4056" t="s">
        <v>38</v>
      </c>
      <c r="R4056" t="s">
        <v>339</v>
      </c>
      <c r="S4056" t="s">
        <v>340</v>
      </c>
      <c r="T4056" t="s">
        <v>129</v>
      </c>
      <c r="U4056" t="s">
        <v>130</v>
      </c>
      <c r="V4056" t="s">
        <v>72</v>
      </c>
      <c r="W4056" t="s">
        <v>73</v>
      </c>
      <c r="X4056" t="s">
        <v>74</v>
      </c>
      <c r="Y4056" t="s">
        <v>75</v>
      </c>
      <c r="Z4056">
        <v>1.4854827909416279E-7</v>
      </c>
      <c r="AA4056" t="s">
        <v>361</v>
      </c>
      <c r="AB4056" t="s">
        <v>362</v>
      </c>
      <c r="AC4056" t="str">
        <f t="shared" si="63"/>
        <v>2025</v>
      </c>
    </row>
    <row r="4057" spans="1:29" x14ac:dyDescent="0.25">
      <c r="A4057" t="s">
        <v>27</v>
      </c>
      <c r="B4057" t="s">
        <v>1091</v>
      </c>
      <c r="C4057" t="s">
        <v>1135</v>
      </c>
      <c r="D4057" t="s">
        <v>257</v>
      </c>
      <c r="E4057" t="s">
        <v>258</v>
      </c>
      <c r="F4057" t="s">
        <v>30</v>
      </c>
      <c r="G4057" t="s">
        <v>31</v>
      </c>
      <c r="H4057" t="s">
        <v>62</v>
      </c>
      <c r="I4057" t="s">
        <v>63</v>
      </c>
      <c r="J4057" t="s">
        <v>64</v>
      </c>
      <c r="K4057" t="s">
        <v>65</v>
      </c>
      <c r="L4057" t="s">
        <v>38</v>
      </c>
      <c r="M4057" t="s">
        <v>38</v>
      </c>
      <c r="N4057" t="s">
        <v>38</v>
      </c>
      <c r="O4057" t="s">
        <v>38</v>
      </c>
      <c r="P4057" t="s">
        <v>38</v>
      </c>
      <c r="Q4057" t="s">
        <v>38</v>
      </c>
      <c r="R4057" t="s">
        <v>339</v>
      </c>
      <c r="S4057" t="s">
        <v>340</v>
      </c>
      <c r="T4057" t="s">
        <v>129</v>
      </c>
      <c r="U4057" t="s">
        <v>130</v>
      </c>
      <c r="V4057" t="s">
        <v>72</v>
      </c>
      <c r="W4057" t="s">
        <v>73</v>
      </c>
      <c r="X4057" t="s">
        <v>74</v>
      </c>
      <c r="Y4057" t="s">
        <v>75</v>
      </c>
      <c r="Z4057">
        <v>4.3214044914696714E-7</v>
      </c>
      <c r="AA4057" t="s">
        <v>798</v>
      </c>
      <c r="AB4057" t="s">
        <v>799</v>
      </c>
      <c r="AC4057" t="str">
        <f t="shared" si="63"/>
        <v>2025</v>
      </c>
    </row>
    <row r="4058" spans="1:29" x14ac:dyDescent="0.25">
      <c r="A4058" t="s">
        <v>27</v>
      </c>
      <c r="B4058" t="s">
        <v>1091</v>
      </c>
      <c r="C4058" t="s">
        <v>1134</v>
      </c>
      <c r="D4058" t="s">
        <v>60</v>
      </c>
      <c r="E4058" t="s">
        <v>61</v>
      </c>
      <c r="F4058" t="s">
        <v>30</v>
      </c>
      <c r="G4058" t="s">
        <v>31</v>
      </c>
      <c r="H4058" t="s">
        <v>62</v>
      </c>
      <c r="I4058" t="s">
        <v>63</v>
      </c>
      <c r="J4058" t="s">
        <v>147</v>
      </c>
      <c r="K4058" t="s">
        <v>159</v>
      </c>
      <c r="L4058" t="s">
        <v>38</v>
      </c>
      <c r="M4058" t="s">
        <v>38</v>
      </c>
      <c r="N4058" t="s">
        <v>38</v>
      </c>
      <c r="O4058" t="s">
        <v>38</v>
      </c>
      <c r="P4058" t="s">
        <v>175</v>
      </c>
      <c r="Q4058" t="s">
        <v>176</v>
      </c>
      <c r="R4058" t="s">
        <v>190</v>
      </c>
      <c r="S4058" t="s">
        <v>191</v>
      </c>
      <c r="T4058" t="s">
        <v>116</v>
      </c>
      <c r="U4058" t="s">
        <v>117</v>
      </c>
      <c r="V4058" t="s">
        <v>118</v>
      </c>
      <c r="W4058" t="s">
        <v>119</v>
      </c>
      <c r="X4058" t="s">
        <v>74</v>
      </c>
      <c r="Y4058" t="s">
        <v>75</v>
      </c>
      <c r="Z4058">
        <v>198.4127</v>
      </c>
      <c r="AA4058" t="s">
        <v>702</v>
      </c>
      <c r="AB4058" t="s">
        <v>703</v>
      </c>
      <c r="AC4058" t="str">
        <f t="shared" si="63"/>
        <v>2025</v>
      </c>
    </row>
    <row r="4059" spans="1:29" x14ac:dyDescent="0.25">
      <c r="A4059" t="s">
        <v>27</v>
      </c>
      <c r="B4059" t="s">
        <v>1091</v>
      </c>
      <c r="C4059" t="s">
        <v>1136</v>
      </c>
      <c r="D4059" t="s">
        <v>60</v>
      </c>
      <c r="E4059" t="s">
        <v>61</v>
      </c>
      <c r="F4059" t="s">
        <v>30</v>
      </c>
      <c r="G4059" t="s">
        <v>31</v>
      </c>
      <c r="H4059" t="s">
        <v>62</v>
      </c>
      <c r="I4059" t="s">
        <v>63</v>
      </c>
      <c r="J4059" t="s">
        <v>123</v>
      </c>
      <c r="K4059" t="s">
        <v>124</v>
      </c>
      <c r="L4059" t="s">
        <v>125</v>
      </c>
      <c r="M4059" t="s">
        <v>126</v>
      </c>
      <c r="N4059" t="s">
        <v>38</v>
      </c>
      <c r="O4059" t="s">
        <v>38</v>
      </c>
      <c r="P4059" t="s">
        <v>38</v>
      </c>
      <c r="Q4059" t="s">
        <v>38</v>
      </c>
      <c r="R4059" t="s">
        <v>249</v>
      </c>
      <c r="S4059" t="s">
        <v>250</v>
      </c>
      <c r="T4059" t="s">
        <v>251</v>
      </c>
      <c r="U4059" t="s">
        <v>252</v>
      </c>
      <c r="V4059" t="s">
        <v>253</v>
      </c>
      <c r="W4059" t="s">
        <v>254</v>
      </c>
      <c r="X4059" t="s">
        <v>45</v>
      </c>
      <c r="Y4059" t="s">
        <v>46</v>
      </c>
      <c r="Z4059">
        <v>-2158.6414041788098</v>
      </c>
      <c r="AA4059" t="s">
        <v>541</v>
      </c>
      <c r="AB4059" t="s">
        <v>542</v>
      </c>
      <c r="AC4059" t="str">
        <f t="shared" si="63"/>
        <v>2025</v>
      </c>
    </row>
    <row r="4060" spans="1:29" x14ac:dyDescent="0.25">
      <c r="A4060" t="s">
        <v>27</v>
      </c>
      <c r="B4060" t="s">
        <v>1091</v>
      </c>
      <c r="C4060" t="s">
        <v>1134</v>
      </c>
      <c r="D4060" t="s">
        <v>60</v>
      </c>
      <c r="E4060" t="s">
        <v>61</v>
      </c>
      <c r="F4060" t="s">
        <v>30</v>
      </c>
      <c r="G4060" t="s">
        <v>31</v>
      </c>
      <c r="H4060" t="s">
        <v>62</v>
      </c>
      <c r="I4060" t="s">
        <v>63</v>
      </c>
      <c r="J4060" t="s">
        <v>147</v>
      </c>
      <c r="K4060" t="s">
        <v>159</v>
      </c>
      <c r="L4060" t="s">
        <v>38</v>
      </c>
      <c r="M4060" t="s">
        <v>38</v>
      </c>
      <c r="N4060" t="s">
        <v>38</v>
      </c>
      <c r="O4060" t="s">
        <v>38</v>
      </c>
      <c r="P4060" t="s">
        <v>175</v>
      </c>
      <c r="Q4060" t="s">
        <v>176</v>
      </c>
      <c r="R4060" t="s">
        <v>114</v>
      </c>
      <c r="S4060" t="s">
        <v>115</v>
      </c>
      <c r="T4060" t="s">
        <v>116</v>
      </c>
      <c r="U4060" t="s">
        <v>117</v>
      </c>
      <c r="V4060" t="s">
        <v>118</v>
      </c>
      <c r="W4060" t="s">
        <v>119</v>
      </c>
      <c r="X4060" t="s">
        <v>74</v>
      </c>
      <c r="Y4060" t="s">
        <v>75</v>
      </c>
      <c r="Z4060">
        <v>198.4127</v>
      </c>
      <c r="AA4060" t="s">
        <v>120</v>
      </c>
      <c r="AB4060" t="s">
        <v>121</v>
      </c>
      <c r="AC4060" t="str">
        <f t="shared" si="63"/>
        <v>2025</v>
      </c>
    </row>
    <row r="4061" spans="1:29" x14ac:dyDescent="0.25">
      <c r="A4061" t="s">
        <v>27</v>
      </c>
      <c r="B4061" t="s">
        <v>1091</v>
      </c>
      <c r="C4061" t="s">
        <v>1135</v>
      </c>
      <c r="D4061" t="s">
        <v>257</v>
      </c>
      <c r="E4061" t="s">
        <v>258</v>
      </c>
      <c r="F4061" t="s">
        <v>30</v>
      </c>
      <c r="G4061" t="s">
        <v>31</v>
      </c>
      <c r="H4061" t="s">
        <v>62</v>
      </c>
      <c r="I4061" t="s">
        <v>63</v>
      </c>
      <c r="J4061" t="s">
        <v>64</v>
      </c>
      <c r="K4061" t="s">
        <v>65</v>
      </c>
      <c r="L4061" t="s">
        <v>38</v>
      </c>
      <c r="M4061" t="s">
        <v>38</v>
      </c>
      <c r="N4061" t="s">
        <v>38</v>
      </c>
      <c r="O4061" t="s">
        <v>38</v>
      </c>
      <c r="P4061" t="s">
        <v>38</v>
      </c>
      <c r="Q4061" t="s">
        <v>38</v>
      </c>
      <c r="R4061" t="s">
        <v>127</v>
      </c>
      <c r="S4061" t="s">
        <v>128</v>
      </c>
      <c r="T4061" t="s">
        <v>129</v>
      </c>
      <c r="U4061" t="s">
        <v>130</v>
      </c>
      <c r="V4061" t="s">
        <v>72</v>
      </c>
      <c r="W4061" t="s">
        <v>73</v>
      </c>
      <c r="X4061" t="s">
        <v>74</v>
      </c>
      <c r="Y4061" t="s">
        <v>75</v>
      </c>
      <c r="Z4061">
        <v>2.1012829307665015E-6</v>
      </c>
      <c r="AA4061" t="s">
        <v>349</v>
      </c>
      <c r="AB4061" t="s">
        <v>350</v>
      </c>
      <c r="AC4061" t="str">
        <f t="shared" si="63"/>
        <v>2025</v>
      </c>
    </row>
    <row r="4062" spans="1:29" x14ac:dyDescent="0.25">
      <c r="A4062" t="s">
        <v>27</v>
      </c>
      <c r="B4062" t="s">
        <v>1091</v>
      </c>
      <c r="C4062" t="s">
        <v>1134</v>
      </c>
      <c r="D4062" t="s">
        <v>60</v>
      </c>
      <c r="E4062" t="s">
        <v>61</v>
      </c>
      <c r="F4062" t="s">
        <v>30</v>
      </c>
      <c r="G4062" t="s">
        <v>31</v>
      </c>
      <c r="H4062" t="s">
        <v>62</v>
      </c>
      <c r="I4062" t="s">
        <v>63</v>
      </c>
      <c r="J4062" t="s">
        <v>147</v>
      </c>
      <c r="K4062" t="s">
        <v>159</v>
      </c>
      <c r="L4062" t="s">
        <v>38</v>
      </c>
      <c r="M4062" t="s">
        <v>38</v>
      </c>
      <c r="N4062" t="s">
        <v>38</v>
      </c>
      <c r="O4062" t="s">
        <v>38</v>
      </c>
      <c r="P4062" t="s">
        <v>175</v>
      </c>
      <c r="Q4062" t="s">
        <v>176</v>
      </c>
      <c r="R4062" t="s">
        <v>114</v>
      </c>
      <c r="S4062" t="s">
        <v>115</v>
      </c>
      <c r="T4062" t="s">
        <v>116</v>
      </c>
      <c r="U4062" t="s">
        <v>117</v>
      </c>
      <c r="V4062" t="s">
        <v>118</v>
      </c>
      <c r="W4062" t="s">
        <v>119</v>
      </c>
      <c r="X4062" t="s">
        <v>74</v>
      </c>
      <c r="Y4062" t="s">
        <v>75</v>
      </c>
      <c r="Z4062">
        <v>198.4127</v>
      </c>
      <c r="AA4062" t="s">
        <v>408</v>
      </c>
      <c r="AB4062" t="s">
        <v>409</v>
      </c>
      <c r="AC4062" t="str">
        <f t="shared" si="63"/>
        <v>2025</v>
      </c>
    </row>
    <row r="4063" spans="1:29" x14ac:dyDescent="0.25">
      <c r="A4063" t="s">
        <v>27</v>
      </c>
      <c r="B4063" t="s">
        <v>1091</v>
      </c>
      <c r="C4063" t="s">
        <v>1136</v>
      </c>
      <c r="D4063" t="s">
        <v>60</v>
      </c>
      <c r="E4063" t="s">
        <v>61</v>
      </c>
      <c r="F4063" t="s">
        <v>30</v>
      </c>
      <c r="G4063" t="s">
        <v>31</v>
      </c>
      <c r="H4063" t="s">
        <v>62</v>
      </c>
      <c r="I4063" t="s">
        <v>63</v>
      </c>
      <c r="J4063" t="s">
        <v>123</v>
      </c>
      <c r="K4063" t="s">
        <v>124</v>
      </c>
      <c r="L4063" t="s">
        <v>125</v>
      </c>
      <c r="M4063" t="s">
        <v>126</v>
      </c>
      <c r="N4063" t="s">
        <v>38</v>
      </c>
      <c r="O4063" t="s">
        <v>38</v>
      </c>
      <c r="P4063" t="s">
        <v>38</v>
      </c>
      <c r="Q4063" t="s">
        <v>38</v>
      </c>
      <c r="R4063" t="s">
        <v>229</v>
      </c>
      <c r="S4063" t="s">
        <v>230</v>
      </c>
      <c r="T4063" t="s">
        <v>165</v>
      </c>
      <c r="U4063" t="s">
        <v>166</v>
      </c>
      <c r="V4063" t="s">
        <v>43</v>
      </c>
      <c r="W4063" t="s">
        <v>44</v>
      </c>
      <c r="X4063" t="s">
        <v>45</v>
      </c>
      <c r="Y4063" t="s">
        <v>46</v>
      </c>
      <c r="Z4063">
        <v>-3451.2503616877375</v>
      </c>
      <c r="AA4063" t="s">
        <v>496</v>
      </c>
      <c r="AB4063" t="s">
        <v>497</v>
      </c>
      <c r="AC4063" t="str">
        <f t="shared" si="63"/>
        <v>2025</v>
      </c>
    </row>
    <row r="4064" spans="1:29" x14ac:dyDescent="0.25">
      <c r="A4064" t="s">
        <v>27</v>
      </c>
      <c r="B4064" t="s">
        <v>1091</v>
      </c>
      <c r="C4064" t="s">
        <v>1134</v>
      </c>
      <c r="D4064" t="s">
        <v>60</v>
      </c>
      <c r="E4064" t="s">
        <v>61</v>
      </c>
      <c r="F4064" t="s">
        <v>30</v>
      </c>
      <c r="G4064" t="s">
        <v>31</v>
      </c>
      <c r="H4064" t="s">
        <v>62</v>
      </c>
      <c r="I4064" t="s">
        <v>63</v>
      </c>
      <c r="J4064" t="s">
        <v>147</v>
      </c>
      <c r="K4064" t="s">
        <v>159</v>
      </c>
      <c r="L4064" t="s">
        <v>38</v>
      </c>
      <c r="M4064" t="s">
        <v>38</v>
      </c>
      <c r="N4064" t="s">
        <v>38</v>
      </c>
      <c r="O4064" t="s">
        <v>38</v>
      </c>
      <c r="P4064" t="s">
        <v>175</v>
      </c>
      <c r="Q4064" t="s">
        <v>176</v>
      </c>
      <c r="R4064" t="s">
        <v>114</v>
      </c>
      <c r="S4064" t="s">
        <v>115</v>
      </c>
      <c r="T4064" t="s">
        <v>116</v>
      </c>
      <c r="U4064" t="s">
        <v>117</v>
      </c>
      <c r="V4064" t="s">
        <v>118</v>
      </c>
      <c r="W4064" t="s">
        <v>119</v>
      </c>
      <c r="X4064" t="s">
        <v>74</v>
      </c>
      <c r="Y4064" t="s">
        <v>75</v>
      </c>
      <c r="Z4064">
        <v>198.4127</v>
      </c>
      <c r="AA4064" t="s">
        <v>327</v>
      </c>
      <c r="AB4064" t="s">
        <v>328</v>
      </c>
      <c r="AC4064" t="str">
        <f t="shared" si="63"/>
        <v>2025</v>
      </c>
    </row>
    <row r="4065" spans="1:29" x14ac:dyDescent="0.25">
      <c r="A4065" t="s">
        <v>27</v>
      </c>
      <c r="B4065" t="s">
        <v>1091</v>
      </c>
      <c r="C4065" t="s">
        <v>1135</v>
      </c>
      <c r="D4065" t="s">
        <v>257</v>
      </c>
      <c r="E4065" t="s">
        <v>258</v>
      </c>
      <c r="F4065" t="s">
        <v>30</v>
      </c>
      <c r="G4065" t="s">
        <v>31</v>
      </c>
      <c r="H4065" t="s">
        <v>62</v>
      </c>
      <c r="I4065" t="s">
        <v>63</v>
      </c>
      <c r="J4065" t="s">
        <v>64</v>
      </c>
      <c r="K4065" t="s">
        <v>65</v>
      </c>
      <c r="L4065" t="s">
        <v>38</v>
      </c>
      <c r="M4065" t="s">
        <v>38</v>
      </c>
      <c r="N4065" t="s">
        <v>38</v>
      </c>
      <c r="O4065" t="s">
        <v>38</v>
      </c>
      <c r="P4065" t="s">
        <v>38</v>
      </c>
      <c r="Q4065" t="s">
        <v>38</v>
      </c>
      <c r="R4065" t="s">
        <v>127</v>
      </c>
      <c r="S4065" t="s">
        <v>128</v>
      </c>
      <c r="T4065" t="s">
        <v>129</v>
      </c>
      <c r="U4065" t="s">
        <v>130</v>
      </c>
      <c r="V4065" t="s">
        <v>72</v>
      </c>
      <c r="W4065" t="s">
        <v>73</v>
      </c>
      <c r="X4065" t="s">
        <v>74</v>
      </c>
      <c r="Y4065" t="s">
        <v>75</v>
      </c>
      <c r="Z4065">
        <v>3.0087778810639065E-6</v>
      </c>
      <c r="AA4065" t="s">
        <v>815</v>
      </c>
      <c r="AB4065" t="s">
        <v>816</v>
      </c>
      <c r="AC4065" t="str">
        <f t="shared" si="63"/>
        <v>2025</v>
      </c>
    </row>
    <row r="4066" spans="1:29" x14ac:dyDescent="0.25">
      <c r="A4066" t="s">
        <v>27</v>
      </c>
      <c r="B4066" t="s">
        <v>1091</v>
      </c>
      <c r="C4066" t="s">
        <v>1135</v>
      </c>
      <c r="D4066" t="s">
        <v>257</v>
      </c>
      <c r="E4066" t="s">
        <v>258</v>
      </c>
      <c r="F4066" t="s">
        <v>30</v>
      </c>
      <c r="G4066" t="s">
        <v>31</v>
      </c>
      <c r="H4066" t="s">
        <v>62</v>
      </c>
      <c r="I4066" t="s">
        <v>63</v>
      </c>
      <c r="J4066" t="s">
        <v>64</v>
      </c>
      <c r="K4066" t="s">
        <v>65</v>
      </c>
      <c r="L4066" t="s">
        <v>38</v>
      </c>
      <c r="M4066" t="s">
        <v>38</v>
      </c>
      <c r="N4066" t="s">
        <v>38</v>
      </c>
      <c r="O4066" t="s">
        <v>38</v>
      </c>
      <c r="P4066" t="s">
        <v>38</v>
      </c>
      <c r="Q4066" t="s">
        <v>38</v>
      </c>
      <c r="R4066" t="s">
        <v>127</v>
      </c>
      <c r="S4066" t="s">
        <v>128</v>
      </c>
      <c r="T4066" t="s">
        <v>129</v>
      </c>
      <c r="U4066" t="s">
        <v>130</v>
      </c>
      <c r="V4066" t="s">
        <v>72</v>
      </c>
      <c r="W4066" t="s">
        <v>73</v>
      </c>
      <c r="X4066" t="s">
        <v>74</v>
      </c>
      <c r="Y4066" t="s">
        <v>75</v>
      </c>
      <c r="Z4066">
        <v>3.2410533562510224E-7</v>
      </c>
      <c r="AA4066" t="s">
        <v>504</v>
      </c>
      <c r="AB4066" t="s">
        <v>505</v>
      </c>
      <c r="AC4066" t="str">
        <f t="shared" si="63"/>
        <v>2025</v>
      </c>
    </row>
    <row r="4067" spans="1:29" x14ac:dyDescent="0.25">
      <c r="A4067" t="s">
        <v>27</v>
      </c>
      <c r="B4067" t="s">
        <v>1091</v>
      </c>
      <c r="C4067" t="s">
        <v>1134</v>
      </c>
      <c r="D4067" t="s">
        <v>60</v>
      </c>
      <c r="E4067" t="s">
        <v>61</v>
      </c>
      <c r="F4067" t="s">
        <v>30</v>
      </c>
      <c r="G4067" t="s">
        <v>31</v>
      </c>
      <c r="H4067" t="s">
        <v>62</v>
      </c>
      <c r="I4067" t="s">
        <v>63</v>
      </c>
      <c r="J4067" t="s">
        <v>147</v>
      </c>
      <c r="K4067" t="s">
        <v>159</v>
      </c>
      <c r="L4067" t="s">
        <v>38</v>
      </c>
      <c r="M4067" t="s">
        <v>38</v>
      </c>
      <c r="N4067" t="s">
        <v>38</v>
      </c>
      <c r="O4067" t="s">
        <v>38</v>
      </c>
      <c r="P4067" t="s">
        <v>175</v>
      </c>
      <c r="Q4067" t="s">
        <v>176</v>
      </c>
      <c r="R4067" t="s">
        <v>114</v>
      </c>
      <c r="S4067" t="s">
        <v>115</v>
      </c>
      <c r="T4067" t="s">
        <v>116</v>
      </c>
      <c r="U4067" t="s">
        <v>117</v>
      </c>
      <c r="V4067" t="s">
        <v>118</v>
      </c>
      <c r="W4067" t="s">
        <v>119</v>
      </c>
      <c r="X4067" t="s">
        <v>74</v>
      </c>
      <c r="Y4067" t="s">
        <v>75</v>
      </c>
      <c r="Z4067">
        <v>198.4127</v>
      </c>
      <c r="AA4067" t="s">
        <v>780</v>
      </c>
      <c r="AB4067" t="s">
        <v>781</v>
      </c>
      <c r="AC4067" t="str">
        <f t="shared" si="63"/>
        <v>2025</v>
      </c>
    </row>
    <row r="4068" spans="1:29" x14ac:dyDescent="0.25">
      <c r="A4068" t="s">
        <v>27</v>
      </c>
      <c r="B4068" t="s">
        <v>1091</v>
      </c>
      <c r="C4068" t="s">
        <v>1134</v>
      </c>
      <c r="D4068" t="s">
        <v>60</v>
      </c>
      <c r="E4068" t="s">
        <v>61</v>
      </c>
      <c r="F4068" t="s">
        <v>30</v>
      </c>
      <c r="G4068" t="s">
        <v>31</v>
      </c>
      <c r="H4068" t="s">
        <v>62</v>
      </c>
      <c r="I4068" t="s">
        <v>63</v>
      </c>
      <c r="J4068" t="s">
        <v>147</v>
      </c>
      <c r="K4068" t="s">
        <v>159</v>
      </c>
      <c r="L4068" t="s">
        <v>38</v>
      </c>
      <c r="M4068" t="s">
        <v>38</v>
      </c>
      <c r="N4068" t="s">
        <v>38</v>
      </c>
      <c r="O4068" t="s">
        <v>38</v>
      </c>
      <c r="P4068" t="s">
        <v>175</v>
      </c>
      <c r="Q4068" t="s">
        <v>176</v>
      </c>
      <c r="R4068" t="s">
        <v>114</v>
      </c>
      <c r="S4068" t="s">
        <v>115</v>
      </c>
      <c r="T4068" t="s">
        <v>116</v>
      </c>
      <c r="U4068" t="s">
        <v>117</v>
      </c>
      <c r="V4068" t="s">
        <v>118</v>
      </c>
      <c r="W4068" t="s">
        <v>119</v>
      </c>
      <c r="X4068" t="s">
        <v>74</v>
      </c>
      <c r="Y4068" t="s">
        <v>75</v>
      </c>
      <c r="Z4068">
        <v>198.4127</v>
      </c>
      <c r="AA4068" t="s">
        <v>561</v>
      </c>
      <c r="AB4068" t="s">
        <v>562</v>
      </c>
      <c r="AC4068" t="str">
        <f t="shared" si="63"/>
        <v>2025</v>
      </c>
    </row>
    <row r="4069" spans="1:29" x14ac:dyDescent="0.25">
      <c r="A4069" t="s">
        <v>27</v>
      </c>
      <c r="B4069" t="s">
        <v>1091</v>
      </c>
      <c r="C4069" t="s">
        <v>1135</v>
      </c>
      <c r="D4069" t="s">
        <v>257</v>
      </c>
      <c r="E4069" t="s">
        <v>258</v>
      </c>
      <c r="F4069" t="s">
        <v>30</v>
      </c>
      <c r="G4069" t="s">
        <v>31</v>
      </c>
      <c r="H4069" t="s">
        <v>62</v>
      </c>
      <c r="I4069" t="s">
        <v>63</v>
      </c>
      <c r="J4069" t="s">
        <v>64</v>
      </c>
      <c r="K4069" t="s">
        <v>65</v>
      </c>
      <c r="L4069" t="s">
        <v>38</v>
      </c>
      <c r="M4069" t="s">
        <v>38</v>
      </c>
      <c r="N4069" t="s">
        <v>38</v>
      </c>
      <c r="O4069" t="s">
        <v>38</v>
      </c>
      <c r="P4069" t="s">
        <v>38</v>
      </c>
      <c r="Q4069" t="s">
        <v>38</v>
      </c>
      <c r="R4069" t="s">
        <v>169</v>
      </c>
      <c r="S4069" t="s">
        <v>170</v>
      </c>
      <c r="T4069" t="s">
        <v>171</v>
      </c>
      <c r="U4069" t="s">
        <v>172</v>
      </c>
      <c r="V4069" t="s">
        <v>72</v>
      </c>
      <c r="W4069" t="s">
        <v>73</v>
      </c>
      <c r="X4069" t="s">
        <v>74</v>
      </c>
      <c r="Y4069" t="s">
        <v>75</v>
      </c>
      <c r="Z4069">
        <v>5.9419311437824973E-7</v>
      </c>
      <c r="AA4069" t="s">
        <v>822</v>
      </c>
      <c r="AB4069" t="s">
        <v>823</v>
      </c>
      <c r="AC4069" t="str">
        <f t="shared" si="63"/>
        <v>2025</v>
      </c>
    </row>
    <row r="4070" spans="1:29" x14ac:dyDescent="0.25">
      <c r="A4070" t="s">
        <v>27</v>
      </c>
      <c r="B4070" t="s">
        <v>1091</v>
      </c>
      <c r="C4070" t="s">
        <v>1134</v>
      </c>
      <c r="D4070" t="s">
        <v>60</v>
      </c>
      <c r="E4070" t="s">
        <v>61</v>
      </c>
      <c r="F4070" t="s">
        <v>30</v>
      </c>
      <c r="G4070" t="s">
        <v>31</v>
      </c>
      <c r="H4070" t="s">
        <v>62</v>
      </c>
      <c r="I4070" t="s">
        <v>63</v>
      </c>
      <c r="J4070" t="s">
        <v>147</v>
      </c>
      <c r="K4070" t="s">
        <v>159</v>
      </c>
      <c r="L4070" t="s">
        <v>38</v>
      </c>
      <c r="M4070" t="s">
        <v>38</v>
      </c>
      <c r="N4070" t="s">
        <v>38</v>
      </c>
      <c r="O4070" t="s">
        <v>38</v>
      </c>
      <c r="P4070" t="s">
        <v>175</v>
      </c>
      <c r="Q4070" t="s">
        <v>176</v>
      </c>
      <c r="R4070" t="s">
        <v>339</v>
      </c>
      <c r="S4070" t="s">
        <v>340</v>
      </c>
      <c r="T4070" t="s">
        <v>129</v>
      </c>
      <c r="U4070" t="s">
        <v>130</v>
      </c>
      <c r="V4070" t="s">
        <v>72</v>
      </c>
      <c r="W4070" t="s">
        <v>73</v>
      </c>
      <c r="X4070" t="s">
        <v>74</v>
      </c>
      <c r="Y4070" t="s">
        <v>75</v>
      </c>
      <c r="Z4070">
        <v>198.4127</v>
      </c>
      <c r="AA4070" t="s">
        <v>476</v>
      </c>
      <c r="AB4070" t="s">
        <v>477</v>
      </c>
      <c r="AC4070" t="str">
        <f t="shared" si="63"/>
        <v>2025</v>
      </c>
    </row>
    <row r="4071" spans="1:29" x14ac:dyDescent="0.25">
      <c r="A4071" t="s">
        <v>27</v>
      </c>
      <c r="B4071" t="s">
        <v>1091</v>
      </c>
      <c r="C4071" t="s">
        <v>1136</v>
      </c>
      <c r="D4071" t="s">
        <v>60</v>
      </c>
      <c r="E4071" t="s">
        <v>61</v>
      </c>
      <c r="F4071" t="s">
        <v>30</v>
      </c>
      <c r="G4071" t="s">
        <v>31</v>
      </c>
      <c r="H4071" t="s">
        <v>62</v>
      </c>
      <c r="I4071" t="s">
        <v>63</v>
      </c>
      <c r="J4071" t="s">
        <v>123</v>
      </c>
      <c r="K4071" t="s">
        <v>124</v>
      </c>
      <c r="L4071" t="s">
        <v>125</v>
      </c>
      <c r="M4071" t="s">
        <v>126</v>
      </c>
      <c r="N4071" t="s">
        <v>38</v>
      </c>
      <c r="O4071" t="s">
        <v>38</v>
      </c>
      <c r="P4071" t="s">
        <v>38</v>
      </c>
      <c r="Q4071" t="s">
        <v>38</v>
      </c>
      <c r="R4071" t="s">
        <v>458</v>
      </c>
      <c r="S4071" t="s">
        <v>459</v>
      </c>
      <c r="T4071" t="s">
        <v>198</v>
      </c>
      <c r="U4071" t="s">
        <v>199</v>
      </c>
      <c r="V4071" t="s">
        <v>55</v>
      </c>
      <c r="W4071" t="s">
        <v>56</v>
      </c>
      <c r="X4071" t="s">
        <v>45</v>
      </c>
      <c r="Y4071" t="s">
        <v>46</v>
      </c>
      <c r="Z4071">
        <v>-3987.5197530123805</v>
      </c>
      <c r="AA4071" t="s">
        <v>460</v>
      </c>
      <c r="AB4071" t="s">
        <v>461</v>
      </c>
      <c r="AC4071" t="str">
        <f t="shared" si="63"/>
        <v>2025</v>
      </c>
    </row>
    <row r="4072" spans="1:29" x14ac:dyDescent="0.25">
      <c r="A4072" t="s">
        <v>27</v>
      </c>
      <c r="B4072" t="s">
        <v>1091</v>
      </c>
      <c r="C4072" t="s">
        <v>1134</v>
      </c>
      <c r="D4072" t="s">
        <v>60</v>
      </c>
      <c r="E4072" t="s">
        <v>61</v>
      </c>
      <c r="F4072" t="s">
        <v>30</v>
      </c>
      <c r="G4072" t="s">
        <v>31</v>
      </c>
      <c r="H4072" t="s">
        <v>62</v>
      </c>
      <c r="I4072" t="s">
        <v>63</v>
      </c>
      <c r="J4072" t="s">
        <v>147</v>
      </c>
      <c r="K4072" t="s">
        <v>159</v>
      </c>
      <c r="L4072" t="s">
        <v>38</v>
      </c>
      <c r="M4072" t="s">
        <v>38</v>
      </c>
      <c r="N4072" t="s">
        <v>38</v>
      </c>
      <c r="O4072" t="s">
        <v>38</v>
      </c>
      <c r="P4072" t="s">
        <v>175</v>
      </c>
      <c r="Q4072" t="s">
        <v>176</v>
      </c>
      <c r="R4072" t="s">
        <v>127</v>
      </c>
      <c r="S4072" t="s">
        <v>128</v>
      </c>
      <c r="T4072" t="s">
        <v>129</v>
      </c>
      <c r="U4072" t="s">
        <v>130</v>
      </c>
      <c r="V4072" t="s">
        <v>72</v>
      </c>
      <c r="W4072" t="s">
        <v>73</v>
      </c>
      <c r="X4072" t="s">
        <v>74</v>
      </c>
      <c r="Y4072" t="s">
        <v>75</v>
      </c>
      <c r="Z4072">
        <v>198.4127</v>
      </c>
      <c r="AA4072" t="s">
        <v>608</v>
      </c>
      <c r="AB4072" t="s">
        <v>609</v>
      </c>
      <c r="AC4072" t="str">
        <f t="shared" si="63"/>
        <v>2025</v>
      </c>
    </row>
    <row r="4073" spans="1:29" x14ac:dyDescent="0.25">
      <c r="A4073" t="s">
        <v>27</v>
      </c>
      <c r="B4073" t="s">
        <v>1091</v>
      </c>
      <c r="C4073" t="s">
        <v>1135</v>
      </c>
      <c r="D4073" t="s">
        <v>257</v>
      </c>
      <c r="E4073" t="s">
        <v>258</v>
      </c>
      <c r="F4073" t="s">
        <v>30</v>
      </c>
      <c r="G4073" t="s">
        <v>31</v>
      </c>
      <c r="H4073" t="s">
        <v>62</v>
      </c>
      <c r="I4073" t="s">
        <v>63</v>
      </c>
      <c r="J4073" t="s">
        <v>64</v>
      </c>
      <c r="K4073" t="s">
        <v>65</v>
      </c>
      <c r="L4073" t="s">
        <v>38</v>
      </c>
      <c r="M4073" t="s">
        <v>38</v>
      </c>
      <c r="N4073" t="s">
        <v>38</v>
      </c>
      <c r="O4073" t="s">
        <v>38</v>
      </c>
      <c r="P4073" t="s">
        <v>38</v>
      </c>
      <c r="Q4073" t="s">
        <v>38</v>
      </c>
      <c r="R4073" t="s">
        <v>169</v>
      </c>
      <c r="S4073" t="s">
        <v>170</v>
      </c>
      <c r="T4073" t="s">
        <v>171</v>
      </c>
      <c r="U4073" t="s">
        <v>172</v>
      </c>
      <c r="V4073" t="s">
        <v>72</v>
      </c>
      <c r="W4073" t="s">
        <v>73</v>
      </c>
      <c r="X4073" t="s">
        <v>74</v>
      </c>
      <c r="Y4073" t="s">
        <v>75</v>
      </c>
      <c r="Z4073">
        <v>7.8325455987737769E-7</v>
      </c>
      <c r="AA4073" t="s">
        <v>802</v>
      </c>
      <c r="AB4073" t="s">
        <v>803</v>
      </c>
      <c r="AC4073" t="str">
        <f t="shared" si="63"/>
        <v>2025</v>
      </c>
    </row>
    <row r="4074" spans="1:29" x14ac:dyDescent="0.25">
      <c r="A4074" t="s">
        <v>27</v>
      </c>
      <c r="B4074" t="s">
        <v>1091</v>
      </c>
      <c r="C4074" t="s">
        <v>1135</v>
      </c>
      <c r="D4074" t="s">
        <v>257</v>
      </c>
      <c r="E4074" t="s">
        <v>258</v>
      </c>
      <c r="F4074" t="s">
        <v>30</v>
      </c>
      <c r="G4074" t="s">
        <v>31</v>
      </c>
      <c r="H4074" t="s">
        <v>62</v>
      </c>
      <c r="I4074" t="s">
        <v>63</v>
      </c>
      <c r="J4074" t="s">
        <v>64</v>
      </c>
      <c r="K4074" t="s">
        <v>65</v>
      </c>
      <c r="L4074" t="s">
        <v>38</v>
      </c>
      <c r="M4074" t="s">
        <v>38</v>
      </c>
      <c r="N4074" t="s">
        <v>38</v>
      </c>
      <c r="O4074" t="s">
        <v>38</v>
      </c>
      <c r="P4074" t="s">
        <v>38</v>
      </c>
      <c r="Q4074" t="s">
        <v>38</v>
      </c>
      <c r="R4074" t="s">
        <v>183</v>
      </c>
      <c r="S4074" t="s">
        <v>184</v>
      </c>
      <c r="T4074" t="s">
        <v>171</v>
      </c>
      <c r="U4074" t="s">
        <v>172</v>
      </c>
      <c r="V4074" t="s">
        <v>72</v>
      </c>
      <c r="W4074" t="s">
        <v>73</v>
      </c>
      <c r="X4074" t="s">
        <v>74</v>
      </c>
      <c r="Y4074" t="s">
        <v>75</v>
      </c>
      <c r="Z4074">
        <v>8.5077650879838984E-7</v>
      </c>
      <c r="AA4074" t="s">
        <v>669</v>
      </c>
      <c r="AB4074" t="s">
        <v>670</v>
      </c>
      <c r="AC4074" t="str">
        <f t="shared" si="63"/>
        <v>2025</v>
      </c>
    </row>
    <row r="4075" spans="1:29" x14ac:dyDescent="0.25">
      <c r="A4075" t="s">
        <v>27</v>
      </c>
      <c r="B4075" t="s">
        <v>1091</v>
      </c>
      <c r="C4075" t="s">
        <v>1136</v>
      </c>
      <c r="D4075" t="s">
        <v>60</v>
      </c>
      <c r="E4075" t="s">
        <v>61</v>
      </c>
      <c r="F4075" t="s">
        <v>30</v>
      </c>
      <c r="G4075" t="s">
        <v>31</v>
      </c>
      <c r="H4075" t="s">
        <v>62</v>
      </c>
      <c r="I4075" t="s">
        <v>63</v>
      </c>
      <c r="J4075" t="s">
        <v>123</v>
      </c>
      <c r="K4075" t="s">
        <v>124</v>
      </c>
      <c r="L4075" t="s">
        <v>125</v>
      </c>
      <c r="M4075" t="s">
        <v>126</v>
      </c>
      <c r="N4075" t="s">
        <v>38</v>
      </c>
      <c r="O4075" t="s">
        <v>38</v>
      </c>
      <c r="P4075" t="s">
        <v>38</v>
      </c>
      <c r="Q4075" t="s">
        <v>38</v>
      </c>
      <c r="R4075" t="s">
        <v>196</v>
      </c>
      <c r="S4075" t="s">
        <v>197</v>
      </c>
      <c r="T4075" t="s">
        <v>198</v>
      </c>
      <c r="U4075" t="s">
        <v>199</v>
      </c>
      <c r="V4075" t="s">
        <v>55</v>
      </c>
      <c r="W4075" t="s">
        <v>56</v>
      </c>
      <c r="X4075" t="s">
        <v>45</v>
      </c>
      <c r="Y4075" t="s">
        <v>46</v>
      </c>
      <c r="Z4075">
        <v>-1410.888121322381</v>
      </c>
      <c r="AA4075" t="s">
        <v>304</v>
      </c>
      <c r="AB4075" t="s">
        <v>305</v>
      </c>
      <c r="AC4075" t="str">
        <f t="shared" si="63"/>
        <v>2025</v>
      </c>
    </row>
    <row r="4076" spans="1:29" x14ac:dyDescent="0.25">
      <c r="A4076" t="s">
        <v>27</v>
      </c>
      <c r="B4076" t="s">
        <v>1091</v>
      </c>
      <c r="C4076" t="s">
        <v>1134</v>
      </c>
      <c r="D4076" t="s">
        <v>60</v>
      </c>
      <c r="E4076" t="s">
        <v>61</v>
      </c>
      <c r="F4076" t="s">
        <v>30</v>
      </c>
      <c r="G4076" t="s">
        <v>31</v>
      </c>
      <c r="H4076" t="s">
        <v>62</v>
      </c>
      <c r="I4076" t="s">
        <v>63</v>
      </c>
      <c r="J4076" t="s">
        <v>147</v>
      </c>
      <c r="K4076" t="s">
        <v>159</v>
      </c>
      <c r="L4076" t="s">
        <v>38</v>
      </c>
      <c r="M4076" t="s">
        <v>38</v>
      </c>
      <c r="N4076" t="s">
        <v>38</v>
      </c>
      <c r="O4076" t="s">
        <v>38</v>
      </c>
      <c r="P4076" t="s">
        <v>175</v>
      </c>
      <c r="Q4076" t="s">
        <v>176</v>
      </c>
      <c r="R4076" t="s">
        <v>127</v>
      </c>
      <c r="S4076" t="s">
        <v>128</v>
      </c>
      <c r="T4076" t="s">
        <v>129</v>
      </c>
      <c r="U4076" t="s">
        <v>130</v>
      </c>
      <c r="V4076" t="s">
        <v>72</v>
      </c>
      <c r="W4076" t="s">
        <v>73</v>
      </c>
      <c r="X4076" t="s">
        <v>74</v>
      </c>
      <c r="Y4076" t="s">
        <v>75</v>
      </c>
      <c r="Z4076">
        <v>198.4127</v>
      </c>
      <c r="AA4076" t="s">
        <v>160</v>
      </c>
      <c r="AB4076" t="s">
        <v>161</v>
      </c>
      <c r="AC4076" t="str">
        <f t="shared" si="63"/>
        <v>2025</v>
      </c>
    </row>
    <row r="4077" spans="1:29" x14ac:dyDescent="0.25">
      <c r="A4077" t="s">
        <v>27</v>
      </c>
      <c r="B4077" t="s">
        <v>1091</v>
      </c>
      <c r="C4077" t="s">
        <v>1134</v>
      </c>
      <c r="D4077" t="s">
        <v>60</v>
      </c>
      <c r="E4077" t="s">
        <v>61</v>
      </c>
      <c r="F4077" t="s">
        <v>30</v>
      </c>
      <c r="G4077" t="s">
        <v>31</v>
      </c>
      <c r="H4077" t="s">
        <v>62</v>
      </c>
      <c r="I4077" t="s">
        <v>63</v>
      </c>
      <c r="J4077" t="s">
        <v>147</v>
      </c>
      <c r="K4077" t="s">
        <v>159</v>
      </c>
      <c r="L4077" t="s">
        <v>38</v>
      </c>
      <c r="M4077" t="s">
        <v>38</v>
      </c>
      <c r="N4077" t="s">
        <v>38</v>
      </c>
      <c r="O4077" t="s">
        <v>38</v>
      </c>
      <c r="P4077" t="s">
        <v>175</v>
      </c>
      <c r="Q4077" t="s">
        <v>176</v>
      </c>
      <c r="R4077" t="s">
        <v>127</v>
      </c>
      <c r="S4077" t="s">
        <v>128</v>
      </c>
      <c r="T4077" t="s">
        <v>129</v>
      </c>
      <c r="U4077" t="s">
        <v>130</v>
      </c>
      <c r="V4077" t="s">
        <v>72</v>
      </c>
      <c r="W4077" t="s">
        <v>73</v>
      </c>
      <c r="X4077" t="s">
        <v>74</v>
      </c>
      <c r="Y4077" t="s">
        <v>75</v>
      </c>
      <c r="Z4077">
        <v>198.4127</v>
      </c>
      <c r="AA4077" t="s">
        <v>629</v>
      </c>
      <c r="AB4077" t="s">
        <v>630</v>
      </c>
      <c r="AC4077" t="str">
        <f t="shared" si="63"/>
        <v>2025</v>
      </c>
    </row>
    <row r="4078" spans="1:29" x14ac:dyDescent="0.25">
      <c r="A4078" t="s">
        <v>27</v>
      </c>
      <c r="B4078" t="s">
        <v>1091</v>
      </c>
      <c r="C4078" t="s">
        <v>1135</v>
      </c>
      <c r="D4078" t="s">
        <v>257</v>
      </c>
      <c r="E4078" t="s">
        <v>258</v>
      </c>
      <c r="F4078" t="s">
        <v>30</v>
      </c>
      <c r="G4078" t="s">
        <v>31</v>
      </c>
      <c r="H4078" t="s">
        <v>62</v>
      </c>
      <c r="I4078" t="s">
        <v>63</v>
      </c>
      <c r="J4078" t="s">
        <v>64</v>
      </c>
      <c r="K4078" t="s">
        <v>65</v>
      </c>
      <c r="L4078" t="s">
        <v>38</v>
      </c>
      <c r="M4078" t="s">
        <v>38</v>
      </c>
      <c r="N4078" t="s">
        <v>38</v>
      </c>
      <c r="O4078" t="s">
        <v>38</v>
      </c>
      <c r="P4078" t="s">
        <v>38</v>
      </c>
      <c r="Q4078" t="s">
        <v>38</v>
      </c>
      <c r="R4078" t="s">
        <v>183</v>
      </c>
      <c r="S4078" t="s">
        <v>184</v>
      </c>
      <c r="T4078" t="s">
        <v>171</v>
      </c>
      <c r="U4078" t="s">
        <v>172</v>
      </c>
      <c r="V4078" t="s">
        <v>72</v>
      </c>
      <c r="W4078" t="s">
        <v>73</v>
      </c>
      <c r="X4078" t="s">
        <v>74</v>
      </c>
      <c r="Y4078" t="s">
        <v>75</v>
      </c>
      <c r="Z4078">
        <v>5.8879136357603556E-6</v>
      </c>
      <c r="AA4078" t="s">
        <v>671</v>
      </c>
      <c r="AB4078" t="s">
        <v>672</v>
      </c>
      <c r="AC4078" t="str">
        <f t="shared" si="63"/>
        <v>2025</v>
      </c>
    </row>
    <row r="4079" spans="1:29" x14ac:dyDescent="0.25">
      <c r="A4079" t="s">
        <v>27</v>
      </c>
      <c r="B4079" t="s">
        <v>1091</v>
      </c>
      <c r="C4079" t="s">
        <v>1136</v>
      </c>
      <c r="D4079" t="s">
        <v>60</v>
      </c>
      <c r="E4079" t="s">
        <v>61</v>
      </c>
      <c r="F4079" t="s">
        <v>30</v>
      </c>
      <c r="G4079" t="s">
        <v>31</v>
      </c>
      <c r="H4079" t="s">
        <v>62</v>
      </c>
      <c r="I4079" t="s">
        <v>63</v>
      </c>
      <c r="J4079" t="s">
        <v>123</v>
      </c>
      <c r="K4079" t="s">
        <v>124</v>
      </c>
      <c r="L4079" t="s">
        <v>125</v>
      </c>
      <c r="M4079" t="s">
        <v>126</v>
      </c>
      <c r="N4079" t="s">
        <v>38</v>
      </c>
      <c r="O4079" t="s">
        <v>38</v>
      </c>
      <c r="P4079" t="s">
        <v>38</v>
      </c>
      <c r="Q4079" t="s">
        <v>38</v>
      </c>
      <c r="R4079" t="s">
        <v>169</v>
      </c>
      <c r="S4079" t="s">
        <v>170</v>
      </c>
      <c r="T4079" t="s">
        <v>171</v>
      </c>
      <c r="U4079" t="s">
        <v>172</v>
      </c>
      <c r="V4079" t="s">
        <v>72</v>
      </c>
      <c r="W4079" t="s">
        <v>73</v>
      </c>
      <c r="X4079" t="s">
        <v>74</v>
      </c>
      <c r="Y4079" t="s">
        <v>75</v>
      </c>
      <c r="Z4079">
        <v>-3175.3320135303802</v>
      </c>
      <c r="AA4079" t="s">
        <v>722</v>
      </c>
      <c r="AB4079" t="s">
        <v>723</v>
      </c>
      <c r="AC4079" t="str">
        <f t="shared" si="63"/>
        <v>2025</v>
      </c>
    </row>
    <row r="4080" spans="1:29" x14ac:dyDescent="0.25">
      <c r="A4080" t="s">
        <v>27</v>
      </c>
      <c r="B4080" t="s">
        <v>1091</v>
      </c>
      <c r="C4080" t="s">
        <v>1134</v>
      </c>
      <c r="D4080" t="s">
        <v>60</v>
      </c>
      <c r="E4080" t="s">
        <v>61</v>
      </c>
      <c r="F4080" t="s">
        <v>30</v>
      </c>
      <c r="G4080" t="s">
        <v>31</v>
      </c>
      <c r="H4080" t="s">
        <v>62</v>
      </c>
      <c r="I4080" t="s">
        <v>63</v>
      </c>
      <c r="J4080" t="s">
        <v>147</v>
      </c>
      <c r="K4080" t="s">
        <v>159</v>
      </c>
      <c r="L4080" t="s">
        <v>38</v>
      </c>
      <c r="M4080" t="s">
        <v>38</v>
      </c>
      <c r="N4080" t="s">
        <v>38</v>
      </c>
      <c r="O4080" t="s">
        <v>38</v>
      </c>
      <c r="P4080" t="s">
        <v>175</v>
      </c>
      <c r="Q4080" t="s">
        <v>176</v>
      </c>
      <c r="R4080" t="s">
        <v>127</v>
      </c>
      <c r="S4080" t="s">
        <v>128</v>
      </c>
      <c r="T4080" t="s">
        <v>129</v>
      </c>
      <c r="U4080" t="s">
        <v>130</v>
      </c>
      <c r="V4080" t="s">
        <v>72</v>
      </c>
      <c r="W4080" t="s">
        <v>73</v>
      </c>
      <c r="X4080" t="s">
        <v>74</v>
      </c>
      <c r="Y4080" t="s">
        <v>75</v>
      </c>
      <c r="Z4080">
        <v>198.4127</v>
      </c>
      <c r="AA4080" t="s">
        <v>131</v>
      </c>
      <c r="AB4080" t="s">
        <v>1038</v>
      </c>
      <c r="AC4080" t="str">
        <f t="shared" si="63"/>
        <v>2025</v>
      </c>
    </row>
    <row r="4081" spans="1:29" x14ac:dyDescent="0.25">
      <c r="A4081" t="s">
        <v>27</v>
      </c>
      <c r="B4081" t="s">
        <v>1091</v>
      </c>
      <c r="C4081" t="s">
        <v>1134</v>
      </c>
      <c r="D4081" t="s">
        <v>60</v>
      </c>
      <c r="E4081" t="s">
        <v>61</v>
      </c>
      <c r="F4081" t="s">
        <v>30</v>
      </c>
      <c r="G4081" t="s">
        <v>31</v>
      </c>
      <c r="H4081" t="s">
        <v>62</v>
      </c>
      <c r="I4081" t="s">
        <v>63</v>
      </c>
      <c r="J4081" t="s">
        <v>147</v>
      </c>
      <c r="K4081" t="s">
        <v>159</v>
      </c>
      <c r="L4081" t="s">
        <v>38</v>
      </c>
      <c r="M4081" t="s">
        <v>38</v>
      </c>
      <c r="N4081" t="s">
        <v>38</v>
      </c>
      <c r="O4081" t="s">
        <v>38</v>
      </c>
      <c r="P4081" t="s">
        <v>175</v>
      </c>
      <c r="Q4081" t="s">
        <v>176</v>
      </c>
      <c r="R4081" t="s">
        <v>169</v>
      </c>
      <c r="S4081" t="s">
        <v>170</v>
      </c>
      <c r="T4081" t="s">
        <v>171</v>
      </c>
      <c r="U4081" t="s">
        <v>172</v>
      </c>
      <c r="V4081" t="s">
        <v>72</v>
      </c>
      <c r="W4081" t="s">
        <v>73</v>
      </c>
      <c r="X4081" t="s">
        <v>74</v>
      </c>
      <c r="Y4081" t="s">
        <v>75</v>
      </c>
      <c r="Z4081">
        <v>198.4127</v>
      </c>
      <c r="AA4081" t="s">
        <v>173</v>
      </c>
      <c r="AB4081" t="s">
        <v>174</v>
      </c>
      <c r="AC4081" t="str">
        <f t="shared" si="63"/>
        <v>2025</v>
      </c>
    </row>
    <row r="4082" spans="1:29" x14ac:dyDescent="0.25">
      <c r="A4082" t="s">
        <v>27</v>
      </c>
      <c r="B4082" t="s">
        <v>1091</v>
      </c>
      <c r="C4082" t="s">
        <v>1135</v>
      </c>
      <c r="D4082" t="s">
        <v>257</v>
      </c>
      <c r="E4082" t="s">
        <v>258</v>
      </c>
      <c r="F4082" t="s">
        <v>30</v>
      </c>
      <c r="G4082" t="s">
        <v>31</v>
      </c>
      <c r="H4082" t="s">
        <v>62</v>
      </c>
      <c r="I4082" t="s">
        <v>63</v>
      </c>
      <c r="J4082" t="s">
        <v>64</v>
      </c>
      <c r="K4082" t="s">
        <v>65</v>
      </c>
      <c r="L4082" t="s">
        <v>38</v>
      </c>
      <c r="M4082" t="s">
        <v>38</v>
      </c>
      <c r="N4082" t="s">
        <v>38</v>
      </c>
      <c r="O4082" t="s">
        <v>38</v>
      </c>
      <c r="P4082" t="s">
        <v>38</v>
      </c>
      <c r="Q4082" t="s">
        <v>38</v>
      </c>
      <c r="R4082" t="s">
        <v>183</v>
      </c>
      <c r="S4082" t="s">
        <v>184</v>
      </c>
      <c r="T4082" t="s">
        <v>171</v>
      </c>
      <c r="U4082" t="s">
        <v>172</v>
      </c>
      <c r="V4082" t="s">
        <v>72</v>
      </c>
      <c r="W4082" t="s">
        <v>73</v>
      </c>
      <c r="X4082" t="s">
        <v>74</v>
      </c>
      <c r="Y4082" t="s">
        <v>75</v>
      </c>
      <c r="Z4082">
        <v>3.8082376989656552E-6</v>
      </c>
      <c r="AA4082" t="s">
        <v>645</v>
      </c>
      <c r="AB4082" t="s">
        <v>646</v>
      </c>
      <c r="AC4082" t="str">
        <f t="shared" si="63"/>
        <v>2025</v>
      </c>
    </row>
    <row r="4083" spans="1:29" x14ac:dyDescent="0.25">
      <c r="A4083" t="s">
        <v>27</v>
      </c>
      <c r="B4083" t="s">
        <v>1091</v>
      </c>
      <c r="C4083" t="s">
        <v>1135</v>
      </c>
      <c r="D4083" t="s">
        <v>257</v>
      </c>
      <c r="E4083" t="s">
        <v>258</v>
      </c>
      <c r="F4083" t="s">
        <v>30</v>
      </c>
      <c r="G4083" t="s">
        <v>31</v>
      </c>
      <c r="H4083" t="s">
        <v>62</v>
      </c>
      <c r="I4083" t="s">
        <v>63</v>
      </c>
      <c r="J4083" t="s">
        <v>64</v>
      </c>
      <c r="K4083" t="s">
        <v>65</v>
      </c>
      <c r="L4083" t="s">
        <v>38</v>
      </c>
      <c r="M4083" t="s">
        <v>38</v>
      </c>
      <c r="N4083" t="s">
        <v>38</v>
      </c>
      <c r="O4083" t="s">
        <v>38</v>
      </c>
      <c r="P4083" t="s">
        <v>38</v>
      </c>
      <c r="Q4083" t="s">
        <v>38</v>
      </c>
      <c r="R4083" t="s">
        <v>183</v>
      </c>
      <c r="S4083" t="s">
        <v>184</v>
      </c>
      <c r="T4083" t="s">
        <v>171</v>
      </c>
      <c r="U4083" t="s">
        <v>172</v>
      </c>
      <c r="V4083" t="s">
        <v>72</v>
      </c>
      <c r="W4083" t="s">
        <v>73</v>
      </c>
      <c r="X4083" t="s">
        <v>74</v>
      </c>
      <c r="Y4083" t="s">
        <v>75</v>
      </c>
      <c r="Z4083">
        <v>2.7008778050174875E-7</v>
      </c>
      <c r="AA4083" t="s">
        <v>806</v>
      </c>
      <c r="AB4083" t="s">
        <v>807</v>
      </c>
      <c r="AC4083" t="str">
        <f t="shared" si="63"/>
        <v>2025</v>
      </c>
    </row>
    <row r="4084" spans="1:29" x14ac:dyDescent="0.25">
      <c r="A4084" t="s">
        <v>27</v>
      </c>
      <c r="B4084" t="s">
        <v>1091</v>
      </c>
      <c r="C4084" t="s">
        <v>1134</v>
      </c>
      <c r="D4084" t="s">
        <v>60</v>
      </c>
      <c r="E4084" t="s">
        <v>61</v>
      </c>
      <c r="F4084" t="s">
        <v>30</v>
      </c>
      <c r="G4084" t="s">
        <v>31</v>
      </c>
      <c r="H4084" t="s">
        <v>62</v>
      </c>
      <c r="I4084" t="s">
        <v>63</v>
      </c>
      <c r="J4084" t="s">
        <v>147</v>
      </c>
      <c r="K4084" t="s">
        <v>159</v>
      </c>
      <c r="L4084" t="s">
        <v>38</v>
      </c>
      <c r="M4084" t="s">
        <v>38</v>
      </c>
      <c r="N4084" t="s">
        <v>38</v>
      </c>
      <c r="O4084" t="s">
        <v>38</v>
      </c>
      <c r="P4084" t="s">
        <v>175</v>
      </c>
      <c r="Q4084" t="s">
        <v>176</v>
      </c>
      <c r="R4084" t="s">
        <v>169</v>
      </c>
      <c r="S4084" t="s">
        <v>170</v>
      </c>
      <c r="T4084" t="s">
        <v>171</v>
      </c>
      <c r="U4084" t="s">
        <v>172</v>
      </c>
      <c r="V4084" t="s">
        <v>72</v>
      </c>
      <c r="W4084" t="s">
        <v>73</v>
      </c>
      <c r="X4084" t="s">
        <v>74</v>
      </c>
      <c r="Y4084" t="s">
        <v>75</v>
      </c>
      <c r="Z4084">
        <v>198.4127</v>
      </c>
      <c r="AA4084" t="s">
        <v>722</v>
      </c>
      <c r="AB4084" t="s">
        <v>723</v>
      </c>
      <c r="AC4084" t="str">
        <f t="shared" si="63"/>
        <v>2025</v>
      </c>
    </row>
    <row r="4085" spans="1:29" x14ac:dyDescent="0.25">
      <c r="A4085" t="s">
        <v>27</v>
      </c>
      <c r="B4085" t="s">
        <v>1091</v>
      </c>
      <c r="C4085" t="s">
        <v>1134</v>
      </c>
      <c r="D4085" t="s">
        <v>60</v>
      </c>
      <c r="E4085" t="s">
        <v>61</v>
      </c>
      <c r="F4085" t="s">
        <v>30</v>
      </c>
      <c r="G4085" t="s">
        <v>31</v>
      </c>
      <c r="H4085" t="s">
        <v>62</v>
      </c>
      <c r="I4085" t="s">
        <v>63</v>
      </c>
      <c r="J4085" t="s">
        <v>147</v>
      </c>
      <c r="K4085" t="s">
        <v>159</v>
      </c>
      <c r="L4085" t="s">
        <v>38</v>
      </c>
      <c r="M4085" t="s">
        <v>38</v>
      </c>
      <c r="N4085" t="s">
        <v>38</v>
      </c>
      <c r="O4085" t="s">
        <v>38</v>
      </c>
      <c r="P4085" t="s">
        <v>175</v>
      </c>
      <c r="Q4085" t="s">
        <v>176</v>
      </c>
      <c r="R4085" t="s">
        <v>169</v>
      </c>
      <c r="S4085" t="s">
        <v>170</v>
      </c>
      <c r="T4085" t="s">
        <v>171</v>
      </c>
      <c r="U4085" t="s">
        <v>172</v>
      </c>
      <c r="V4085" t="s">
        <v>72</v>
      </c>
      <c r="W4085" t="s">
        <v>73</v>
      </c>
      <c r="X4085" t="s">
        <v>74</v>
      </c>
      <c r="Y4085" t="s">
        <v>75</v>
      </c>
      <c r="Z4085">
        <v>198.4127</v>
      </c>
      <c r="AA4085" t="s">
        <v>325</v>
      </c>
      <c r="AB4085" t="s">
        <v>326</v>
      </c>
      <c r="AC4085" t="str">
        <f t="shared" si="63"/>
        <v>2025</v>
      </c>
    </row>
    <row r="4086" spans="1:29" x14ac:dyDescent="0.25">
      <c r="A4086" t="s">
        <v>27</v>
      </c>
      <c r="B4086" t="s">
        <v>1091</v>
      </c>
      <c r="C4086" t="s">
        <v>1135</v>
      </c>
      <c r="D4086" t="s">
        <v>257</v>
      </c>
      <c r="E4086" t="s">
        <v>258</v>
      </c>
      <c r="F4086" t="s">
        <v>30</v>
      </c>
      <c r="G4086" t="s">
        <v>31</v>
      </c>
      <c r="H4086" t="s">
        <v>62</v>
      </c>
      <c r="I4086" t="s">
        <v>63</v>
      </c>
      <c r="J4086" t="s">
        <v>64</v>
      </c>
      <c r="K4086" t="s">
        <v>65</v>
      </c>
      <c r="L4086" t="s">
        <v>38</v>
      </c>
      <c r="M4086" t="s">
        <v>38</v>
      </c>
      <c r="N4086" t="s">
        <v>38</v>
      </c>
      <c r="O4086" t="s">
        <v>38</v>
      </c>
      <c r="P4086" t="s">
        <v>38</v>
      </c>
      <c r="Q4086" t="s">
        <v>38</v>
      </c>
      <c r="R4086" t="s">
        <v>183</v>
      </c>
      <c r="S4086" t="s">
        <v>184</v>
      </c>
      <c r="T4086" t="s">
        <v>171</v>
      </c>
      <c r="U4086" t="s">
        <v>172</v>
      </c>
      <c r="V4086" t="s">
        <v>72</v>
      </c>
      <c r="W4086" t="s">
        <v>73</v>
      </c>
      <c r="X4086" t="s">
        <v>74</v>
      </c>
      <c r="Y4086" t="s">
        <v>75</v>
      </c>
      <c r="Z4086">
        <v>1.7960837439545685E-6</v>
      </c>
      <c r="AA4086" t="s">
        <v>488</v>
      </c>
      <c r="AB4086" t="s">
        <v>489</v>
      </c>
      <c r="AC4086" t="str">
        <f t="shared" si="63"/>
        <v>2025</v>
      </c>
    </row>
    <row r="4087" spans="1:29" x14ac:dyDescent="0.25">
      <c r="A4087" t="s">
        <v>27</v>
      </c>
      <c r="B4087" t="s">
        <v>1091</v>
      </c>
      <c r="C4087" t="s">
        <v>1136</v>
      </c>
      <c r="D4087" t="s">
        <v>60</v>
      </c>
      <c r="E4087" t="s">
        <v>61</v>
      </c>
      <c r="F4087" t="s">
        <v>30</v>
      </c>
      <c r="G4087" t="s">
        <v>31</v>
      </c>
      <c r="H4087" t="s">
        <v>62</v>
      </c>
      <c r="I4087" t="s">
        <v>63</v>
      </c>
      <c r="J4087" t="s">
        <v>123</v>
      </c>
      <c r="K4087" t="s">
        <v>124</v>
      </c>
      <c r="L4087" t="s">
        <v>125</v>
      </c>
      <c r="M4087" t="s">
        <v>126</v>
      </c>
      <c r="N4087" t="s">
        <v>38</v>
      </c>
      <c r="O4087" t="s">
        <v>38</v>
      </c>
      <c r="P4087" t="s">
        <v>38</v>
      </c>
      <c r="Q4087" t="s">
        <v>38</v>
      </c>
      <c r="R4087" t="s">
        <v>114</v>
      </c>
      <c r="S4087" t="s">
        <v>115</v>
      </c>
      <c r="T4087" t="s">
        <v>116</v>
      </c>
      <c r="U4087" t="s">
        <v>117</v>
      </c>
      <c r="V4087" t="s">
        <v>118</v>
      </c>
      <c r="W4087" t="s">
        <v>119</v>
      </c>
      <c r="X4087" t="s">
        <v>74</v>
      </c>
      <c r="Y4087" t="s">
        <v>75</v>
      </c>
      <c r="Z4087">
        <v>-2469.7635139803806</v>
      </c>
      <c r="AA4087" t="s">
        <v>780</v>
      </c>
      <c r="AB4087" t="s">
        <v>781</v>
      </c>
      <c r="AC4087" t="str">
        <f t="shared" si="63"/>
        <v>2025</v>
      </c>
    </row>
    <row r="4088" spans="1:29" x14ac:dyDescent="0.25">
      <c r="A4088" t="s">
        <v>27</v>
      </c>
      <c r="B4088" t="s">
        <v>1091</v>
      </c>
      <c r="C4088" t="s">
        <v>1134</v>
      </c>
      <c r="D4088" t="s">
        <v>60</v>
      </c>
      <c r="E4088" t="s">
        <v>61</v>
      </c>
      <c r="F4088" t="s">
        <v>30</v>
      </c>
      <c r="G4088" t="s">
        <v>31</v>
      </c>
      <c r="H4088" t="s">
        <v>62</v>
      </c>
      <c r="I4088" t="s">
        <v>63</v>
      </c>
      <c r="J4088" t="s">
        <v>147</v>
      </c>
      <c r="K4088" t="s">
        <v>159</v>
      </c>
      <c r="L4088" t="s">
        <v>38</v>
      </c>
      <c r="M4088" t="s">
        <v>38</v>
      </c>
      <c r="N4088" t="s">
        <v>38</v>
      </c>
      <c r="O4088" t="s">
        <v>38</v>
      </c>
      <c r="P4088" t="s">
        <v>175</v>
      </c>
      <c r="Q4088" t="s">
        <v>176</v>
      </c>
      <c r="R4088" t="s">
        <v>183</v>
      </c>
      <c r="S4088" t="s">
        <v>184</v>
      </c>
      <c r="T4088" t="s">
        <v>171</v>
      </c>
      <c r="U4088" t="s">
        <v>172</v>
      </c>
      <c r="V4088" t="s">
        <v>72</v>
      </c>
      <c r="W4088" t="s">
        <v>73</v>
      </c>
      <c r="X4088" t="s">
        <v>74</v>
      </c>
      <c r="Y4088" t="s">
        <v>75</v>
      </c>
      <c r="Z4088">
        <v>198.4127</v>
      </c>
      <c r="AA4088" t="s">
        <v>633</v>
      </c>
      <c r="AB4088" t="s">
        <v>634</v>
      </c>
      <c r="AC4088" t="str">
        <f t="shared" si="63"/>
        <v>2025</v>
      </c>
    </row>
    <row r="4089" spans="1:29" x14ac:dyDescent="0.25">
      <c r="A4089" t="s">
        <v>27</v>
      </c>
      <c r="B4089" t="s">
        <v>1091</v>
      </c>
      <c r="C4089" t="s">
        <v>1135</v>
      </c>
      <c r="D4089" t="s">
        <v>257</v>
      </c>
      <c r="E4089" t="s">
        <v>258</v>
      </c>
      <c r="F4089" t="s">
        <v>30</v>
      </c>
      <c r="G4089" t="s">
        <v>31</v>
      </c>
      <c r="H4089" t="s">
        <v>62</v>
      </c>
      <c r="I4089" t="s">
        <v>63</v>
      </c>
      <c r="J4089" t="s">
        <v>64</v>
      </c>
      <c r="K4089" t="s">
        <v>65</v>
      </c>
      <c r="L4089" t="s">
        <v>38</v>
      </c>
      <c r="M4089" t="s">
        <v>38</v>
      </c>
      <c r="N4089" t="s">
        <v>38</v>
      </c>
      <c r="O4089" t="s">
        <v>38</v>
      </c>
      <c r="P4089" t="s">
        <v>38</v>
      </c>
      <c r="Q4089" t="s">
        <v>38</v>
      </c>
      <c r="R4089" t="s">
        <v>163</v>
      </c>
      <c r="S4089" t="s">
        <v>164</v>
      </c>
      <c r="T4089" t="s">
        <v>165</v>
      </c>
      <c r="U4089" t="s">
        <v>166</v>
      </c>
      <c r="V4089" t="s">
        <v>43</v>
      </c>
      <c r="W4089" t="s">
        <v>44</v>
      </c>
      <c r="X4089" t="s">
        <v>45</v>
      </c>
      <c r="Y4089" t="s">
        <v>46</v>
      </c>
      <c r="Z4089">
        <v>1.3153274869281972E-6</v>
      </c>
      <c r="AA4089" t="s">
        <v>631</v>
      </c>
      <c r="AB4089" t="s">
        <v>632</v>
      </c>
      <c r="AC4089" t="str">
        <f t="shared" si="63"/>
        <v>2025</v>
      </c>
    </row>
    <row r="4090" spans="1:29" x14ac:dyDescent="0.25">
      <c r="A4090" t="s">
        <v>27</v>
      </c>
      <c r="B4090" t="s">
        <v>1091</v>
      </c>
      <c r="C4090" t="s">
        <v>1135</v>
      </c>
      <c r="D4090" t="s">
        <v>257</v>
      </c>
      <c r="E4090" t="s">
        <v>258</v>
      </c>
      <c r="F4090" t="s">
        <v>30</v>
      </c>
      <c r="G4090" t="s">
        <v>31</v>
      </c>
      <c r="H4090" t="s">
        <v>62</v>
      </c>
      <c r="I4090" t="s">
        <v>63</v>
      </c>
      <c r="J4090" t="s">
        <v>64</v>
      </c>
      <c r="K4090" t="s">
        <v>65</v>
      </c>
      <c r="L4090" t="s">
        <v>38</v>
      </c>
      <c r="M4090" t="s">
        <v>38</v>
      </c>
      <c r="N4090" t="s">
        <v>38</v>
      </c>
      <c r="O4090" t="s">
        <v>38</v>
      </c>
      <c r="P4090" t="s">
        <v>38</v>
      </c>
      <c r="Q4090" t="s">
        <v>38</v>
      </c>
      <c r="R4090" t="s">
        <v>163</v>
      </c>
      <c r="S4090" t="s">
        <v>164</v>
      </c>
      <c r="T4090" t="s">
        <v>165</v>
      </c>
      <c r="U4090" t="s">
        <v>166</v>
      </c>
      <c r="V4090" t="s">
        <v>43</v>
      </c>
      <c r="W4090" t="s">
        <v>44</v>
      </c>
      <c r="X4090" t="s">
        <v>45</v>
      </c>
      <c r="Y4090" t="s">
        <v>46</v>
      </c>
      <c r="Z4090">
        <v>3.9756921137446E-6</v>
      </c>
      <c r="AA4090" t="s">
        <v>673</v>
      </c>
      <c r="AB4090" t="s">
        <v>674</v>
      </c>
      <c r="AC4090" t="str">
        <f t="shared" si="63"/>
        <v>2025</v>
      </c>
    </row>
    <row r="4091" spans="1:29" x14ac:dyDescent="0.25">
      <c r="A4091" t="s">
        <v>27</v>
      </c>
      <c r="B4091" t="s">
        <v>1091</v>
      </c>
      <c r="C4091" t="s">
        <v>1136</v>
      </c>
      <c r="D4091" t="s">
        <v>60</v>
      </c>
      <c r="E4091" t="s">
        <v>61</v>
      </c>
      <c r="F4091" t="s">
        <v>30</v>
      </c>
      <c r="G4091" t="s">
        <v>31</v>
      </c>
      <c r="H4091" t="s">
        <v>62</v>
      </c>
      <c r="I4091" t="s">
        <v>63</v>
      </c>
      <c r="J4091" t="s">
        <v>123</v>
      </c>
      <c r="K4091" t="s">
        <v>124</v>
      </c>
      <c r="L4091" t="s">
        <v>125</v>
      </c>
      <c r="M4091" t="s">
        <v>126</v>
      </c>
      <c r="N4091" t="s">
        <v>38</v>
      </c>
      <c r="O4091" t="s">
        <v>38</v>
      </c>
      <c r="P4091" t="s">
        <v>38</v>
      </c>
      <c r="Q4091" t="s">
        <v>38</v>
      </c>
      <c r="R4091" t="s">
        <v>190</v>
      </c>
      <c r="S4091" t="s">
        <v>191</v>
      </c>
      <c r="T4091" t="s">
        <v>116</v>
      </c>
      <c r="U4091" t="s">
        <v>117</v>
      </c>
      <c r="V4091" t="s">
        <v>118</v>
      </c>
      <c r="W4091" t="s">
        <v>119</v>
      </c>
      <c r="X4091" t="s">
        <v>74</v>
      </c>
      <c r="Y4091" t="s">
        <v>75</v>
      </c>
      <c r="Z4091">
        <v>-2469.7635139803806</v>
      </c>
      <c r="AA4091" t="s">
        <v>702</v>
      </c>
      <c r="AB4091" t="s">
        <v>703</v>
      </c>
      <c r="AC4091" t="str">
        <f t="shared" si="63"/>
        <v>2025</v>
      </c>
    </row>
    <row r="4092" spans="1:29" x14ac:dyDescent="0.25">
      <c r="A4092" t="s">
        <v>27</v>
      </c>
      <c r="B4092" t="s">
        <v>1091</v>
      </c>
      <c r="C4092" t="s">
        <v>1134</v>
      </c>
      <c r="D4092" t="s">
        <v>60</v>
      </c>
      <c r="E4092" t="s">
        <v>61</v>
      </c>
      <c r="F4092" t="s">
        <v>30</v>
      </c>
      <c r="G4092" t="s">
        <v>31</v>
      </c>
      <c r="H4092" t="s">
        <v>62</v>
      </c>
      <c r="I4092" t="s">
        <v>63</v>
      </c>
      <c r="J4092" t="s">
        <v>147</v>
      </c>
      <c r="K4092" t="s">
        <v>159</v>
      </c>
      <c r="L4092" t="s">
        <v>38</v>
      </c>
      <c r="M4092" t="s">
        <v>38</v>
      </c>
      <c r="N4092" t="s">
        <v>38</v>
      </c>
      <c r="O4092" t="s">
        <v>38</v>
      </c>
      <c r="P4092" t="s">
        <v>175</v>
      </c>
      <c r="Q4092" t="s">
        <v>176</v>
      </c>
      <c r="R4092" t="s">
        <v>183</v>
      </c>
      <c r="S4092" t="s">
        <v>184</v>
      </c>
      <c r="T4092" t="s">
        <v>171</v>
      </c>
      <c r="U4092" t="s">
        <v>172</v>
      </c>
      <c r="V4092" t="s">
        <v>72</v>
      </c>
      <c r="W4092" t="s">
        <v>73</v>
      </c>
      <c r="X4092" t="s">
        <v>74</v>
      </c>
      <c r="Y4092" t="s">
        <v>75</v>
      </c>
      <c r="Z4092">
        <v>198.4127</v>
      </c>
      <c r="AA4092" t="s">
        <v>212</v>
      </c>
      <c r="AB4092" t="s">
        <v>213</v>
      </c>
      <c r="AC4092" t="str">
        <f t="shared" si="63"/>
        <v>2025</v>
      </c>
    </row>
    <row r="4093" spans="1:29" x14ac:dyDescent="0.25">
      <c r="A4093" t="s">
        <v>27</v>
      </c>
      <c r="B4093" t="s">
        <v>1091</v>
      </c>
      <c r="C4093" t="s">
        <v>1135</v>
      </c>
      <c r="D4093" t="s">
        <v>257</v>
      </c>
      <c r="E4093" t="s">
        <v>258</v>
      </c>
      <c r="F4093" t="s">
        <v>30</v>
      </c>
      <c r="G4093" t="s">
        <v>31</v>
      </c>
      <c r="H4093" t="s">
        <v>62</v>
      </c>
      <c r="I4093" t="s">
        <v>63</v>
      </c>
      <c r="J4093" t="s">
        <v>64</v>
      </c>
      <c r="K4093" t="s">
        <v>65</v>
      </c>
      <c r="L4093" t="s">
        <v>38</v>
      </c>
      <c r="M4093" t="s">
        <v>38</v>
      </c>
      <c r="N4093" t="s">
        <v>38</v>
      </c>
      <c r="O4093" t="s">
        <v>38</v>
      </c>
      <c r="P4093" t="s">
        <v>38</v>
      </c>
      <c r="Q4093" t="s">
        <v>38</v>
      </c>
      <c r="R4093" t="s">
        <v>163</v>
      </c>
      <c r="S4093" t="s">
        <v>164</v>
      </c>
      <c r="T4093" t="s">
        <v>165</v>
      </c>
      <c r="U4093" t="s">
        <v>166</v>
      </c>
      <c r="V4093" t="s">
        <v>43</v>
      </c>
      <c r="W4093" t="s">
        <v>44</v>
      </c>
      <c r="X4093" t="s">
        <v>45</v>
      </c>
      <c r="Y4093" t="s">
        <v>46</v>
      </c>
      <c r="Z4093">
        <v>8.8318704172252183E-7</v>
      </c>
      <c r="AA4093" t="s">
        <v>655</v>
      </c>
      <c r="AB4093" t="s">
        <v>656</v>
      </c>
      <c r="AC4093" t="str">
        <f t="shared" si="63"/>
        <v>2025</v>
      </c>
    </row>
    <row r="4094" spans="1:29" x14ac:dyDescent="0.25">
      <c r="A4094" t="s">
        <v>27</v>
      </c>
      <c r="B4094" t="s">
        <v>1091</v>
      </c>
      <c r="C4094" t="s">
        <v>1135</v>
      </c>
      <c r="D4094" t="s">
        <v>257</v>
      </c>
      <c r="E4094" t="s">
        <v>258</v>
      </c>
      <c r="F4094" t="s">
        <v>30</v>
      </c>
      <c r="G4094" t="s">
        <v>31</v>
      </c>
      <c r="H4094" t="s">
        <v>62</v>
      </c>
      <c r="I4094" t="s">
        <v>63</v>
      </c>
      <c r="J4094" t="s">
        <v>64</v>
      </c>
      <c r="K4094" t="s">
        <v>65</v>
      </c>
      <c r="L4094" t="s">
        <v>38</v>
      </c>
      <c r="M4094" t="s">
        <v>38</v>
      </c>
      <c r="N4094" t="s">
        <v>38</v>
      </c>
      <c r="O4094" t="s">
        <v>38</v>
      </c>
      <c r="P4094" t="s">
        <v>38</v>
      </c>
      <c r="Q4094" t="s">
        <v>38</v>
      </c>
      <c r="R4094" t="s">
        <v>163</v>
      </c>
      <c r="S4094" t="s">
        <v>164</v>
      </c>
      <c r="T4094" t="s">
        <v>165</v>
      </c>
      <c r="U4094" t="s">
        <v>166</v>
      </c>
      <c r="V4094" t="s">
        <v>43</v>
      </c>
      <c r="W4094" t="s">
        <v>44</v>
      </c>
      <c r="X4094" t="s">
        <v>45</v>
      </c>
      <c r="Y4094" t="s">
        <v>46</v>
      </c>
      <c r="Z4094">
        <v>7.2653612537276757E-7</v>
      </c>
      <c r="AA4094" t="s">
        <v>518</v>
      </c>
      <c r="AB4094" t="s">
        <v>519</v>
      </c>
      <c r="AC4094" t="str">
        <f t="shared" si="63"/>
        <v>2025</v>
      </c>
    </row>
    <row r="4095" spans="1:29" x14ac:dyDescent="0.25">
      <c r="A4095" t="s">
        <v>27</v>
      </c>
      <c r="B4095" t="s">
        <v>1091</v>
      </c>
      <c r="C4095" t="s">
        <v>1136</v>
      </c>
      <c r="D4095" t="s">
        <v>60</v>
      </c>
      <c r="E4095" t="s">
        <v>61</v>
      </c>
      <c r="F4095" t="s">
        <v>30</v>
      </c>
      <c r="G4095" t="s">
        <v>31</v>
      </c>
      <c r="H4095" t="s">
        <v>62</v>
      </c>
      <c r="I4095" t="s">
        <v>63</v>
      </c>
      <c r="J4095" t="s">
        <v>123</v>
      </c>
      <c r="K4095" t="s">
        <v>124</v>
      </c>
      <c r="L4095" t="s">
        <v>125</v>
      </c>
      <c r="M4095" t="s">
        <v>126</v>
      </c>
      <c r="N4095" t="s">
        <v>38</v>
      </c>
      <c r="O4095" t="s">
        <v>38</v>
      </c>
      <c r="P4095" t="s">
        <v>38</v>
      </c>
      <c r="Q4095" t="s">
        <v>38</v>
      </c>
      <c r="R4095" t="s">
        <v>224</v>
      </c>
      <c r="S4095" t="s">
        <v>225</v>
      </c>
      <c r="T4095" t="s">
        <v>226</v>
      </c>
      <c r="U4095" t="s">
        <v>225</v>
      </c>
      <c r="V4095" t="s">
        <v>118</v>
      </c>
      <c r="W4095" t="s">
        <v>119</v>
      </c>
      <c r="X4095" t="s">
        <v>74</v>
      </c>
      <c r="Y4095" t="s">
        <v>75</v>
      </c>
      <c r="Z4095">
        <v>-2469.7635139803806</v>
      </c>
      <c r="AA4095" t="s">
        <v>227</v>
      </c>
      <c r="AB4095" t="s">
        <v>228</v>
      </c>
      <c r="AC4095" t="str">
        <f t="shared" si="63"/>
        <v>2025</v>
      </c>
    </row>
    <row r="4096" spans="1:29" x14ac:dyDescent="0.25">
      <c r="A4096" t="s">
        <v>27</v>
      </c>
      <c r="B4096" t="s">
        <v>1091</v>
      </c>
      <c r="C4096" t="s">
        <v>1134</v>
      </c>
      <c r="D4096" t="s">
        <v>60</v>
      </c>
      <c r="E4096" t="s">
        <v>61</v>
      </c>
      <c r="F4096" t="s">
        <v>30</v>
      </c>
      <c r="G4096" t="s">
        <v>31</v>
      </c>
      <c r="H4096" t="s">
        <v>62</v>
      </c>
      <c r="I4096" t="s">
        <v>63</v>
      </c>
      <c r="J4096" t="s">
        <v>147</v>
      </c>
      <c r="K4096" t="s">
        <v>159</v>
      </c>
      <c r="L4096" t="s">
        <v>38</v>
      </c>
      <c r="M4096" t="s">
        <v>38</v>
      </c>
      <c r="N4096" t="s">
        <v>38</v>
      </c>
      <c r="O4096" t="s">
        <v>38</v>
      </c>
      <c r="P4096" t="s">
        <v>175</v>
      </c>
      <c r="Q4096" t="s">
        <v>176</v>
      </c>
      <c r="R4096" t="s">
        <v>196</v>
      </c>
      <c r="S4096" t="s">
        <v>197</v>
      </c>
      <c r="T4096" t="s">
        <v>198</v>
      </c>
      <c r="U4096" t="s">
        <v>199</v>
      </c>
      <c r="V4096" t="s">
        <v>55</v>
      </c>
      <c r="W4096" t="s">
        <v>56</v>
      </c>
      <c r="X4096" t="s">
        <v>45</v>
      </c>
      <c r="Y4096" t="s">
        <v>46</v>
      </c>
      <c r="Z4096">
        <v>198.4127</v>
      </c>
      <c r="AA4096" t="s">
        <v>304</v>
      </c>
      <c r="AB4096" t="s">
        <v>305</v>
      </c>
      <c r="AC4096" t="str">
        <f t="shared" si="63"/>
        <v>2025</v>
      </c>
    </row>
    <row r="4097" spans="1:29" x14ac:dyDescent="0.25">
      <c r="A4097" t="s">
        <v>27</v>
      </c>
      <c r="B4097" t="s">
        <v>1091</v>
      </c>
      <c r="C4097" t="s">
        <v>1134</v>
      </c>
      <c r="D4097" t="s">
        <v>60</v>
      </c>
      <c r="E4097" t="s">
        <v>61</v>
      </c>
      <c r="F4097" t="s">
        <v>30</v>
      </c>
      <c r="G4097" t="s">
        <v>31</v>
      </c>
      <c r="H4097" t="s">
        <v>62</v>
      </c>
      <c r="I4097" t="s">
        <v>63</v>
      </c>
      <c r="J4097" t="s">
        <v>147</v>
      </c>
      <c r="K4097" t="s">
        <v>159</v>
      </c>
      <c r="L4097" t="s">
        <v>38</v>
      </c>
      <c r="M4097" t="s">
        <v>38</v>
      </c>
      <c r="N4097" t="s">
        <v>38</v>
      </c>
      <c r="O4097" t="s">
        <v>38</v>
      </c>
      <c r="P4097" t="s">
        <v>175</v>
      </c>
      <c r="Q4097" t="s">
        <v>176</v>
      </c>
      <c r="R4097" t="s">
        <v>196</v>
      </c>
      <c r="S4097" t="s">
        <v>197</v>
      </c>
      <c r="T4097" t="s">
        <v>198</v>
      </c>
      <c r="U4097" t="s">
        <v>199</v>
      </c>
      <c r="V4097" t="s">
        <v>55</v>
      </c>
      <c r="W4097" t="s">
        <v>56</v>
      </c>
      <c r="X4097" t="s">
        <v>45</v>
      </c>
      <c r="Y4097" t="s">
        <v>46</v>
      </c>
      <c r="Z4097">
        <v>198.4127</v>
      </c>
      <c r="AA4097" t="s">
        <v>760</v>
      </c>
      <c r="AB4097" t="s">
        <v>761</v>
      </c>
      <c r="AC4097" t="str">
        <f t="shared" si="63"/>
        <v>2025</v>
      </c>
    </row>
    <row r="4098" spans="1:29" x14ac:dyDescent="0.25">
      <c r="A4098" t="s">
        <v>27</v>
      </c>
      <c r="B4098" t="s">
        <v>1091</v>
      </c>
      <c r="C4098" t="s">
        <v>1135</v>
      </c>
      <c r="D4098" t="s">
        <v>257</v>
      </c>
      <c r="E4098" t="s">
        <v>258</v>
      </c>
      <c r="F4098" t="s">
        <v>30</v>
      </c>
      <c r="G4098" t="s">
        <v>31</v>
      </c>
      <c r="H4098" t="s">
        <v>62</v>
      </c>
      <c r="I4098" t="s">
        <v>63</v>
      </c>
      <c r="J4098" t="s">
        <v>64</v>
      </c>
      <c r="K4098" t="s">
        <v>65</v>
      </c>
      <c r="L4098" t="s">
        <v>38</v>
      </c>
      <c r="M4098" t="s">
        <v>38</v>
      </c>
      <c r="N4098" t="s">
        <v>38</v>
      </c>
      <c r="O4098" t="s">
        <v>38</v>
      </c>
      <c r="P4098" t="s">
        <v>38</v>
      </c>
      <c r="Q4098" t="s">
        <v>38</v>
      </c>
      <c r="R4098" t="s">
        <v>249</v>
      </c>
      <c r="S4098" t="s">
        <v>250</v>
      </c>
      <c r="T4098" t="s">
        <v>251</v>
      </c>
      <c r="U4098" t="s">
        <v>252</v>
      </c>
      <c r="V4098" t="s">
        <v>253</v>
      </c>
      <c r="W4098" t="s">
        <v>254</v>
      </c>
      <c r="X4098" t="s">
        <v>45</v>
      </c>
      <c r="Y4098" t="s">
        <v>46</v>
      </c>
      <c r="Z4098">
        <v>6.7656988562703191E-6</v>
      </c>
      <c r="AA4098" t="s">
        <v>388</v>
      </c>
      <c r="AB4098" t="s">
        <v>389</v>
      </c>
      <c r="AC4098" t="str">
        <f t="shared" si="63"/>
        <v>2025</v>
      </c>
    </row>
    <row r="4099" spans="1:29" x14ac:dyDescent="0.25">
      <c r="A4099" t="s">
        <v>27</v>
      </c>
      <c r="B4099" t="s">
        <v>1091</v>
      </c>
      <c r="C4099" t="s">
        <v>1134</v>
      </c>
      <c r="D4099" t="s">
        <v>60</v>
      </c>
      <c r="E4099" t="s">
        <v>61</v>
      </c>
      <c r="F4099" t="s">
        <v>30</v>
      </c>
      <c r="G4099" t="s">
        <v>31</v>
      </c>
      <c r="H4099" t="s">
        <v>62</v>
      </c>
      <c r="I4099" t="s">
        <v>63</v>
      </c>
      <c r="J4099" t="s">
        <v>147</v>
      </c>
      <c r="K4099" t="s">
        <v>159</v>
      </c>
      <c r="L4099" t="s">
        <v>38</v>
      </c>
      <c r="M4099" t="s">
        <v>38</v>
      </c>
      <c r="N4099" t="s">
        <v>38</v>
      </c>
      <c r="O4099" t="s">
        <v>38</v>
      </c>
      <c r="P4099" t="s">
        <v>175</v>
      </c>
      <c r="Q4099" t="s">
        <v>176</v>
      </c>
      <c r="R4099" t="s">
        <v>196</v>
      </c>
      <c r="S4099" t="s">
        <v>197</v>
      </c>
      <c r="T4099" t="s">
        <v>198</v>
      </c>
      <c r="U4099" t="s">
        <v>199</v>
      </c>
      <c r="V4099" t="s">
        <v>55</v>
      </c>
      <c r="W4099" t="s">
        <v>56</v>
      </c>
      <c r="X4099" t="s">
        <v>45</v>
      </c>
      <c r="Y4099" t="s">
        <v>46</v>
      </c>
      <c r="Z4099">
        <v>198.4127</v>
      </c>
      <c r="AA4099" t="s">
        <v>464</v>
      </c>
      <c r="AB4099" t="s">
        <v>465</v>
      </c>
      <c r="AC4099" t="str">
        <f t="shared" ref="AC4099:AC4162" si="64">IF(OR(B4099="Eelarve_liigendus",B4099="Eelarve_ule",B4099="Kinnitatud eelarve",B4099="Lisaeelarve"),"2025",C4099)</f>
        <v>2025</v>
      </c>
    </row>
    <row r="4100" spans="1:29" x14ac:dyDescent="0.25">
      <c r="A4100" t="s">
        <v>27</v>
      </c>
      <c r="B4100" t="s">
        <v>1091</v>
      </c>
      <c r="C4100" t="s">
        <v>1134</v>
      </c>
      <c r="D4100" t="s">
        <v>60</v>
      </c>
      <c r="E4100" t="s">
        <v>61</v>
      </c>
      <c r="F4100" t="s">
        <v>30</v>
      </c>
      <c r="G4100" t="s">
        <v>31</v>
      </c>
      <c r="H4100" t="s">
        <v>62</v>
      </c>
      <c r="I4100" t="s">
        <v>63</v>
      </c>
      <c r="J4100" t="s">
        <v>147</v>
      </c>
      <c r="K4100" t="s">
        <v>159</v>
      </c>
      <c r="L4100" t="s">
        <v>38</v>
      </c>
      <c r="M4100" t="s">
        <v>38</v>
      </c>
      <c r="N4100" t="s">
        <v>38</v>
      </c>
      <c r="O4100" t="s">
        <v>38</v>
      </c>
      <c r="P4100" t="s">
        <v>175</v>
      </c>
      <c r="Q4100" t="s">
        <v>176</v>
      </c>
      <c r="R4100" t="s">
        <v>308</v>
      </c>
      <c r="S4100" t="s">
        <v>309</v>
      </c>
      <c r="T4100" t="s">
        <v>198</v>
      </c>
      <c r="U4100" t="s">
        <v>199</v>
      </c>
      <c r="V4100" t="s">
        <v>55</v>
      </c>
      <c r="W4100" t="s">
        <v>56</v>
      </c>
      <c r="X4100" t="s">
        <v>45</v>
      </c>
      <c r="Y4100" t="s">
        <v>46</v>
      </c>
      <c r="Z4100">
        <v>198.4127</v>
      </c>
      <c r="AA4100" t="s">
        <v>462</v>
      </c>
      <c r="AB4100" t="s">
        <v>463</v>
      </c>
      <c r="AC4100" t="str">
        <f t="shared" si="64"/>
        <v>2025</v>
      </c>
    </row>
    <row r="4101" spans="1:29" x14ac:dyDescent="0.25">
      <c r="A4101" t="s">
        <v>27</v>
      </c>
      <c r="B4101" t="s">
        <v>1091</v>
      </c>
      <c r="C4101" t="s">
        <v>1135</v>
      </c>
      <c r="D4101" t="s">
        <v>257</v>
      </c>
      <c r="E4101" t="s">
        <v>258</v>
      </c>
      <c r="F4101" t="s">
        <v>30</v>
      </c>
      <c r="G4101" t="s">
        <v>31</v>
      </c>
      <c r="H4101" t="s">
        <v>62</v>
      </c>
      <c r="I4101" t="s">
        <v>63</v>
      </c>
      <c r="J4101" t="s">
        <v>64</v>
      </c>
      <c r="K4101" t="s">
        <v>65</v>
      </c>
      <c r="L4101" t="s">
        <v>38</v>
      </c>
      <c r="M4101" t="s">
        <v>38</v>
      </c>
      <c r="N4101" t="s">
        <v>38</v>
      </c>
      <c r="O4101" t="s">
        <v>38</v>
      </c>
      <c r="P4101" t="s">
        <v>38</v>
      </c>
      <c r="Q4101" t="s">
        <v>38</v>
      </c>
      <c r="R4101" t="s">
        <v>249</v>
      </c>
      <c r="S4101" t="s">
        <v>250</v>
      </c>
      <c r="T4101" t="s">
        <v>251</v>
      </c>
      <c r="U4101" t="s">
        <v>252</v>
      </c>
      <c r="V4101" t="s">
        <v>253</v>
      </c>
      <c r="W4101" t="s">
        <v>254</v>
      </c>
      <c r="X4101" t="s">
        <v>45</v>
      </c>
      <c r="Y4101" t="s">
        <v>46</v>
      </c>
      <c r="Z4101">
        <v>3.1060094640711355E-7</v>
      </c>
      <c r="AA4101" t="s">
        <v>385</v>
      </c>
      <c r="AB4101" t="s">
        <v>386</v>
      </c>
      <c r="AC4101" t="str">
        <f t="shared" si="64"/>
        <v>2025</v>
      </c>
    </row>
    <row r="4102" spans="1:29" x14ac:dyDescent="0.25">
      <c r="A4102" t="s">
        <v>27</v>
      </c>
      <c r="B4102" t="s">
        <v>1091</v>
      </c>
      <c r="C4102" t="s">
        <v>1135</v>
      </c>
      <c r="D4102" t="s">
        <v>257</v>
      </c>
      <c r="E4102" t="s">
        <v>258</v>
      </c>
      <c r="F4102" t="s">
        <v>30</v>
      </c>
      <c r="G4102" t="s">
        <v>31</v>
      </c>
      <c r="H4102" t="s">
        <v>62</v>
      </c>
      <c r="I4102" t="s">
        <v>63</v>
      </c>
      <c r="J4102" t="s">
        <v>64</v>
      </c>
      <c r="K4102" t="s">
        <v>65</v>
      </c>
      <c r="L4102" t="s">
        <v>38</v>
      </c>
      <c r="M4102" t="s">
        <v>38</v>
      </c>
      <c r="N4102" t="s">
        <v>38</v>
      </c>
      <c r="O4102" t="s">
        <v>38</v>
      </c>
      <c r="P4102" t="s">
        <v>38</v>
      </c>
      <c r="Q4102" t="s">
        <v>38</v>
      </c>
      <c r="R4102" t="s">
        <v>249</v>
      </c>
      <c r="S4102" t="s">
        <v>250</v>
      </c>
      <c r="T4102" t="s">
        <v>251</v>
      </c>
      <c r="U4102" t="s">
        <v>252</v>
      </c>
      <c r="V4102" t="s">
        <v>253</v>
      </c>
      <c r="W4102" t="s">
        <v>254</v>
      </c>
      <c r="X4102" t="s">
        <v>45</v>
      </c>
      <c r="Y4102" t="s">
        <v>46</v>
      </c>
      <c r="Z4102">
        <v>1.5800135173549279E-6</v>
      </c>
      <c r="AA4102" t="s">
        <v>832</v>
      </c>
      <c r="AB4102" t="s">
        <v>833</v>
      </c>
      <c r="AC4102" t="str">
        <f t="shared" si="64"/>
        <v>2025</v>
      </c>
    </row>
    <row r="4103" spans="1:29" x14ac:dyDescent="0.25">
      <c r="A4103" t="s">
        <v>27</v>
      </c>
      <c r="B4103" t="s">
        <v>1091</v>
      </c>
      <c r="C4103" t="s">
        <v>1134</v>
      </c>
      <c r="D4103" t="s">
        <v>60</v>
      </c>
      <c r="E4103" t="s">
        <v>61</v>
      </c>
      <c r="F4103" t="s">
        <v>30</v>
      </c>
      <c r="G4103" t="s">
        <v>31</v>
      </c>
      <c r="H4103" t="s">
        <v>62</v>
      </c>
      <c r="I4103" t="s">
        <v>63</v>
      </c>
      <c r="J4103" t="s">
        <v>147</v>
      </c>
      <c r="K4103" t="s">
        <v>159</v>
      </c>
      <c r="L4103" t="s">
        <v>38</v>
      </c>
      <c r="M4103" t="s">
        <v>38</v>
      </c>
      <c r="N4103" t="s">
        <v>38</v>
      </c>
      <c r="O4103" t="s">
        <v>38</v>
      </c>
      <c r="P4103" t="s">
        <v>175</v>
      </c>
      <c r="Q4103" t="s">
        <v>176</v>
      </c>
      <c r="R4103" t="s">
        <v>458</v>
      </c>
      <c r="S4103" t="s">
        <v>459</v>
      </c>
      <c r="T4103" t="s">
        <v>198</v>
      </c>
      <c r="U4103" t="s">
        <v>199</v>
      </c>
      <c r="V4103" t="s">
        <v>55</v>
      </c>
      <c r="W4103" t="s">
        <v>56</v>
      </c>
      <c r="X4103" t="s">
        <v>45</v>
      </c>
      <c r="Y4103" t="s">
        <v>46</v>
      </c>
      <c r="Z4103">
        <v>198.4127</v>
      </c>
      <c r="AA4103" t="s">
        <v>460</v>
      </c>
      <c r="AB4103" t="s">
        <v>461</v>
      </c>
      <c r="AC4103" t="str">
        <f t="shared" si="64"/>
        <v>2025</v>
      </c>
    </row>
    <row r="4104" spans="1:29" x14ac:dyDescent="0.25">
      <c r="A4104" t="s">
        <v>27</v>
      </c>
      <c r="B4104" t="s">
        <v>1091</v>
      </c>
      <c r="C4104" t="s">
        <v>1134</v>
      </c>
      <c r="D4104" t="s">
        <v>60</v>
      </c>
      <c r="E4104" t="s">
        <v>61</v>
      </c>
      <c r="F4104" t="s">
        <v>30</v>
      </c>
      <c r="G4104" t="s">
        <v>31</v>
      </c>
      <c r="H4104" t="s">
        <v>62</v>
      </c>
      <c r="I4104" t="s">
        <v>63</v>
      </c>
      <c r="J4104" t="s">
        <v>147</v>
      </c>
      <c r="K4104" t="s">
        <v>159</v>
      </c>
      <c r="L4104" t="s">
        <v>38</v>
      </c>
      <c r="M4104" t="s">
        <v>38</v>
      </c>
      <c r="N4104" t="s">
        <v>38</v>
      </c>
      <c r="O4104" t="s">
        <v>38</v>
      </c>
      <c r="P4104" t="s">
        <v>175</v>
      </c>
      <c r="Q4104" t="s">
        <v>176</v>
      </c>
      <c r="R4104" t="s">
        <v>218</v>
      </c>
      <c r="S4104" t="s">
        <v>219</v>
      </c>
      <c r="T4104" t="s">
        <v>198</v>
      </c>
      <c r="U4104" t="s">
        <v>199</v>
      </c>
      <c r="V4104" t="s">
        <v>55</v>
      </c>
      <c r="W4104" t="s">
        <v>56</v>
      </c>
      <c r="X4104" t="s">
        <v>45</v>
      </c>
      <c r="Y4104" t="s">
        <v>46</v>
      </c>
      <c r="Z4104">
        <v>198.4127</v>
      </c>
      <c r="AA4104" t="s">
        <v>220</v>
      </c>
      <c r="AB4104" t="s">
        <v>221</v>
      </c>
      <c r="AC4104" t="str">
        <f t="shared" si="64"/>
        <v>2025</v>
      </c>
    </row>
    <row r="4105" spans="1:29" x14ac:dyDescent="0.25">
      <c r="A4105" t="s">
        <v>27</v>
      </c>
      <c r="B4105" t="s">
        <v>1091</v>
      </c>
      <c r="C4105" t="s">
        <v>1135</v>
      </c>
      <c r="D4105" t="s">
        <v>60</v>
      </c>
      <c r="E4105" t="s">
        <v>61</v>
      </c>
      <c r="F4105" t="s">
        <v>30</v>
      </c>
      <c r="G4105" t="s">
        <v>31</v>
      </c>
      <c r="H4105" t="s">
        <v>62</v>
      </c>
      <c r="I4105" t="s">
        <v>63</v>
      </c>
      <c r="J4105" t="s">
        <v>64</v>
      </c>
      <c r="K4105" t="s">
        <v>65</v>
      </c>
      <c r="L4105" t="s">
        <v>38</v>
      </c>
      <c r="M4105" t="s">
        <v>38</v>
      </c>
      <c r="N4105" t="s">
        <v>38</v>
      </c>
      <c r="O4105" t="s">
        <v>38</v>
      </c>
      <c r="P4105" t="s">
        <v>38</v>
      </c>
      <c r="Q4105" t="s">
        <v>38</v>
      </c>
      <c r="R4105" t="s">
        <v>277</v>
      </c>
      <c r="S4105" t="s">
        <v>278</v>
      </c>
      <c r="T4105" t="s">
        <v>243</v>
      </c>
      <c r="U4105" t="s">
        <v>244</v>
      </c>
      <c r="V4105" t="s">
        <v>245</v>
      </c>
      <c r="W4105" t="s">
        <v>246</v>
      </c>
      <c r="X4105" t="s">
        <v>74</v>
      </c>
      <c r="Y4105" t="s">
        <v>75</v>
      </c>
      <c r="Z4105">
        <v>-42141.08968316258</v>
      </c>
      <c r="AA4105" t="s">
        <v>279</v>
      </c>
      <c r="AB4105" t="s">
        <v>280</v>
      </c>
      <c r="AC4105" t="str">
        <f t="shared" si="64"/>
        <v>2025</v>
      </c>
    </row>
    <row r="4106" spans="1:29" x14ac:dyDescent="0.25">
      <c r="A4106" t="s">
        <v>27</v>
      </c>
      <c r="B4106" t="s">
        <v>1091</v>
      </c>
      <c r="C4106" t="s">
        <v>1134</v>
      </c>
      <c r="D4106" t="s">
        <v>60</v>
      </c>
      <c r="E4106" t="s">
        <v>61</v>
      </c>
      <c r="F4106" t="s">
        <v>30</v>
      </c>
      <c r="G4106" t="s">
        <v>31</v>
      </c>
      <c r="H4106" t="s">
        <v>62</v>
      </c>
      <c r="I4106" t="s">
        <v>63</v>
      </c>
      <c r="J4106" t="s">
        <v>147</v>
      </c>
      <c r="K4106" t="s">
        <v>159</v>
      </c>
      <c r="L4106" t="s">
        <v>38</v>
      </c>
      <c r="M4106" t="s">
        <v>38</v>
      </c>
      <c r="N4106" t="s">
        <v>38</v>
      </c>
      <c r="O4106" t="s">
        <v>38</v>
      </c>
      <c r="P4106" t="s">
        <v>175</v>
      </c>
      <c r="Q4106" t="s">
        <v>176</v>
      </c>
      <c r="R4106" t="s">
        <v>100</v>
      </c>
      <c r="S4106" t="s">
        <v>101</v>
      </c>
      <c r="T4106" t="s">
        <v>102</v>
      </c>
      <c r="U4106" t="s">
        <v>103</v>
      </c>
      <c r="V4106" t="s">
        <v>43</v>
      </c>
      <c r="W4106" t="s">
        <v>44</v>
      </c>
      <c r="X4106" t="s">
        <v>45</v>
      </c>
      <c r="Y4106" t="s">
        <v>46</v>
      </c>
      <c r="Z4106">
        <v>198.4127</v>
      </c>
      <c r="AA4106" t="s">
        <v>177</v>
      </c>
      <c r="AB4106" t="s">
        <v>178</v>
      </c>
      <c r="AC4106" t="str">
        <f t="shared" si="64"/>
        <v>2025</v>
      </c>
    </row>
    <row r="4107" spans="1:29" x14ac:dyDescent="0.25">
      <c r="A4107" t="s">
        <v>27</v>
      </c>
      <c r="B4107" t="s">
        <v>1091</v>
      </c>
      <c r="C4107" t="s">
        <v>1134</v>
      </c>
      <c r="D4107" t="s">
        <v>60</v>
      </c>
      <c r="E4107" t="s">
        <v>61</v>
      </c>
      <c r="F4107" t="s">
        <v>30</v>
      </c>
      <c r="G4107" t="s">
        <v>31</v>
      </c>
      <c r="H4107" t="s">
        <v>62</v>
      </c>
      <c r="I4107" t="s">
        <v>63</v>
      </c>
      <c r="J4107" t="s">
        <v>147</v>
      </c>
      <c r="K4107" t="s">
        <v>159</v>
      </c>
      <c r="L4107" t="s">
        <v>38</v>
      </c>
      <c r="M4107" t="s">
        <v>38</v>
      </c>
      <c r="N4107" t="s">
        <v>38</v>
      </c>
      <c r="O4107" t="s">
        <v>38</v>
      </c>
      <c r="P4107" t="s">
        <v>175</v>
      </c>
      <c r="Q4107" t="s">
        <v>176</v>
      </c>
      <c r="R4107" t="s">
        <v>163</v>
      </c>
      <c r="S4107" t="s">
        <v>164</v>
      </c>
      <c r="T4107" t="s">
        <v>165</v>
      </c>
      <c r="U4107" t="s">
        <v>166</v>
      </c>
      <c r="V4107" t="s">
        <v>43</v>
      </c>
      <c r="W4107" t="s">
        <v>44</v>
      </c>
      <c r="X4107" t="s">
        <v>45</v>
      </c>
      <c r="Y4107" t="s">
        <v>46</v>
      </c>
      <c r="Z4107">
        <v>198.4127</v>
      </c>
      <c r="AA4107" t="s">
        <v>188</v>
      </c>
      <c r="AB4107" t="s">
        <v>189</v>
      </c>
      <c r="AC4107" t="str">
        <f t="shared" si="64"/>
        <v>2025</v>
      </c>
    </row>
    <row r="4108" spans="1:29" x14ac:dyDescent="0.25">
      <c r="A4108" t="s">
        <v>27</v>
      </c>
      <c r="B4108" t="s">
        <v>1091</v>
      </c>
      <c r="C4108" t="s">
        <v>1135</v>
      </c>
      <c r="D4108" t="s">
        <v>60</v>
      </c>
      <c r="E4108" t="s">
        <v>61</v>
      </c>
      <c r="F4108" t="s">
        <v>30</v>
      </c>
      <c r="G4108" t="s">
        <v>31</v>
      </c>
      <c r="H4108" t="s">
        <v>62</v>
      </c>
      <c r="I4108" t="s">
        <v>63</v>
      </c>
      <c r="J4108" t="s">
        <v>64</v>
      </c>
      <c r="K4108" t="s">
        <v>65</v>
      </c>
      <c r="L4108" t="s">
        <v>38</v>
      </c>
      <c r="M4108" t="s">
        <v>38</v>
      </c>
      <c r="N4108" t="s">
        <v>38</v>
      </c>
      <c r="O4108" t="s">
        <v>38</v>
      </c>
      <c r="P4108" t="s">
        <v>38</v>
      </c>
      <c r="Q4108" t="s">
        <v>38</v>
      </c>
      <c r="R4108" t="s">
        <v>376</v>
      </c>
      <c r="S4108" t="s">
        <v>377</v>
      </c>
      <c r="T4108" t="s">
        <v>378</v>
      </c>
      <c r="U4108" t="s">
        <v>377</v>
      </c>
      <c r="V4108" t="s">
        <v>118</v>
      </c>
      <c r="W4108" t="s">
        <v>119</v>
      </c>
      <c r="X4108" t="s">
        <v>74</v>
      </c>
      <c r="Y4108" t="s">
        <v>75</v>
      </c>
      <c r="Z4108">
        <v>1065.680988391397</v>
      </c>
      <c r="AA4108" t="s">
        <v>402</v>
      </c>
      <c r="AB4108" t="s">
        <v>403</v>
      </c>
      <c r="AC4108" t="str">
        <f t="shared" si="64"/>
        <v>2025</v>
      </c>
    </row>
    <row r="4109" spans="1:29" x14ac:dyDescent="0.25">
      <c r="A4109" t="s">
        <v>27</v>
      </c>
      <c r="B4109" t="s">
        <v>1091</v>
      </c>
      <c r="C4109" t="s">
        <v>1135</v>
      </c>
      <c r="D4109" t="s">
        <v>60</v>
      </c>
      <c r="E4109" t="s">
        <v>61</v>
      </c>
      <c r="F4109" t="s">
        <v>30</v>
      </c>
      <c r="G4109" t="s">
        <v>31</v>
      </c>
      <c r="H4109" t="s">
        <v>62</v>
      </c>
      <c r="I4109" t="s">
        <v>63</v>
      </c>
      <c r="J4109" t="s">
        <v>64</v>
      </c>
      <c r="K4109" t="s">
        <v>65</v>
      </c>
      <c r="L4109" t="s">
        <v>38</v>
      </c>
      <c r="M4109" t="s">
        <v>38</v>
      </c>
      <c r="N4109" t="s">
        <v>38</v>
      </c>
      <c r="O4109" t="s">
        <v>38</v>
      </c>
      <c r="P4109" t="s">
        <v>38</v>
      </c>
      <c r="Q4109" t="s">
        <v>38</v>
      </c>
      <c r="R4109" t="s">
        <v>141</v>
      </c>
      <c r="S4109" t="s">
        <v>142</v>
      </c>
      <c r="T4109" t="s">
        <v>143</v>
      </c>
      <c r="U4109" t="s">
        <v>144</v>
      </c>
      <c r="V4109" t="s">
        <v>118</v>
      </c>
      <c r="W4109" t="s">
        <v>119</v>
      </c>
      <c r="X4109" t="s">
        <v>74</v>
      </c>
      <c r="Y4109" t="s">
        <v>75</v>
      </c>
      <c r="Z4109">
        <v>-6285.6771231959046</v>
      </c>
      <c r="AA4109" t="s">
        <v>145</v>
      </c>
      <c r="AB4109" t="s">
        <v>146</v>
      </c>
      <c r="AC4109" t="str">
        <f t="shared" si="64"/>
        <v>2025</v>
      </c>
    </row>
    <row r="4110" spans="1:29" x14ac:dyDescent="0.25">
      <c r="A4110" t="s">
        <v>27</v>
      </c>
      <c r="B4110" t="s">
        <v>1091</v>
      </c>
      <c r="C4110" t="s">
        <v>1134</v>
      </c>
      <c r="D4110" t="s">
        <v>60</v>
      </c>
      <c r="E4110" t="s">
        <v>61</v>
      </c>
      <c r="F4110" t="s">
        <v>30</v>
      </c>
      <c r="G4110" t="s">
        <v>31</v>
      </c>
      <c r="H4110" t="s">
        <v>62</v>
      </c>
      <c r="I4110" t="s">
        <v>63</v>
      </c>
      <c r="J4110" t="s">
        <v>147</v>
      </c>
      <c r="K4110" t="s">
        <v>159</v>
      </c>
      <c r="L4110" t="s">
        <v>38</v>
      </c>
      <c r="M4110" t="s">
        <v>38</v>
      </c>
      <c r="N4110" t="s">
        <v>38</v>
      </c>
      <c r="O4110" t="s">
        <v>38</v>
      </c>
      <c r="P4110" t="s">
        <v>175</v>
      </c>
      <c r="Q4110" t="s">
        <v>176</v>
      </c>
      <c r="R4110" t="s">
        <v>163</v>
      </c>
      <c r="S4110" t="s">
        <v>164</v>
      </c>
      <c r="T4110" t="s">
        <v>165</v>
      </c>
      <c r="U4110" t="s">
        <v>166</v>
      </c>
      <c r="V4110" t="s">
        <v>43</v>
      </c>
      <c r="W4110" t="s">
        <v>44</v>
      </c>
      <c r="X4110" t="s">
        <v>45</v>
      </c>
      <c r="Y4110" t="s">
        <v>46</v>
      </c>
      <c r="Z4110">
        <v>198.4127</v>
      </c>
      <c r="AA4110" t="s">
        <v>167</v>
      </c>
      <c r="AB4110" t="s">
        <v>168</v>
      </c>
      <c r="AC4110" t="str">
        <f t="shared" si="64"/>
        <v>2025</v>
      </c>
    </row>
    <row r="4111" spans="1:29" x14ac:dyDescent="0.25">
      <c r="A4111" t="s">
        <v>27</v>
      </c>
      <c r="B4111" t="s">
        <v>1091</v>
      </c>
      <c r="C4111" t="s">
        <v>1134</v>
      </c>
      <c r="D4111" t="s">
        <v>60</v>
      </c>
      <c r="E4111" t="s">
        <v>61</v>
      </c>
      <c r="F4111" t="s">
        <v>30</v>
      </c>
      <c r="G4111" t="s">
        <v>31</v>
      </c>
      <c r="H4111" t="s">
        <v>62</v>
      </c>
      <c r="I4111" t="s">
        <v>63</v>
      </c>
      <c r="J4111" t="s">
        <v>147</v>
      </c>
      <c r="K4111" t="s">
        <v>159</v>
      </c>
      <c r="L4111" t="s">
        <v>38</v>
      </c>
      <c r="M4111" t="s">
        <v>38</v>
      </c>
      <c r="N4111" t="s">
        <v>38</v>
      </c>
      <c r="O4111" t="s">
        <v>38</v>
      </c>
      <c r="P4111" t="s">
        <v>175</v>
      </c>
      <c r="Q4111" t="s">
        <v>176</v>
      </c>
      <c r="R4111" t="s">
        <v>163</v>
      </c>
      <c r="S4111" t="s">
        <v>164</v>
      </c>
      <c r="T4111" t="s">
        <v>165</v>
      </c>
      <c r="U4111" t="s">
        <v>166</v>
      </c>
      <c r="V4111" t="s">
        <v>43</v>
      </c>
      <c r="W4111" t="s">
        <v>44</v>
      </c>
      <c r="X4111" t="s">
        <v>45</v>
      </c>
      <c r="Y4111" t="s">
        <v>46</v>
      </c>
      <c r="Z4111">
        <v>198.4127</v>
      </c>
      <c r="AA4111" t="s">
        <v>269</v>
      </c>
      <c r="AB4111" t="s">
        <v>270</v>
      </c>
      <c r="AC4111" t="str">
        <f t="shared" si="64"/>
        <v>2025</v>
      </c>
    </row>
    <row r="4112" spans="1:29" x14ac:dyDescent="0.25">
      <c r="A4112" t="s">
        <v>27</v>
      </c>
      <c r="B4112" t="s">
        <v>1091</v>
      </c>
      <c r="C4112" t="s">
        <v>1135</v>
      </c>
      <c r="D4112" t="s">
        <v>60</v>
      </c>
      <c r="E4112" t="s">
        <v>61</v>
      </c>
      <c r="F4112" t="s">
        <v>30</v>
      </c>
      <c r="G4112" t="s">
        <v>31</v>
      </c>
      <c r="H4112" t="s">
        <v>62</v>
      </c>
      <c r="I4112" t="s">
        <v>63</v>
      </c>
      <c r="J4112" t="s">
        <v>64</v>
      </c>
      <c r="K4112" t="s">
        <v>65</v>
      </c>
      <c r="L4112" t="s">
        <v>38</v>
      </c>
      <c r="M4112" t="s">
        <v>38</v>
      </c>
      <c r="N4112" t="s">
        <v>38</v>
      </c>
      <c r="O4112" t="s">
        <v>38</v>
      </c>
      <c r="P4112" t="s">
        <v>38</v>
      </c>
      <c r="Q4112" t="s">
        <v>38</v>
      </c>
      <c r="R4112" t="s">
        <v>224</v>
      </c>
      <c r="S4112" t="s">
        <v>225</v>
      </c>
      <c r="T4112" t="s">
        <v>226</v>
      </c>
      <c r="U4112" t="s">
        <v>225</v>
      </c>
      <c r="V4112" t="s">
        <v>118</v>
      </c>
      <c r="W4112" t="s">
        <v>119</v>
      </c>
      <c r="X4112" t="s">
        <v>74</v>
      </c>
      <c r="Y4112" t="s">
        <v>75</v>
      </c>
      <c r="Z4112">
        <v>7278.223017575524</v>
      </c>
      <c r="AA4112" t="s">
        <v>675</v>
      </c>
      <c r="AB4112" t="s">
        <v>676</v>
      </c>
      <c r="AC4112" t="str">
        <f t="shared" si="64"/>
        <v>2025</v>
      </c>
    </row>
    <row r="4113" spans="1:29" x14ac:dyDescent="0.25">
      <c r="A4113" t="s">
        <v>27</v>
      </c>
      <c r="B4113" t="s">
        <v>1091</v>
      </c>
      <c r="C4113" t="s">
        <v>1134</v>
      </c>
      <c r="D4113" t="s">
        <v>60</v>
      </c>
      <c r="E4113" t="s">
        <v>61</v>
      </c>
      <c r="F4113" t="s">
        <v>30</v>
      </c>
      <c r="G4113" t="s">
        <v>31</v>
      </c>
      <c r="H4113" t="s">
        <v>62</v>
      </c>
      <c r="I4113" t="s">
        <v>63</v>
      </c>
      <c r="J4113" t="s">
        <v>147</v>
      </c>
      <c r="K4113" t="s">
        <v>159</v>
      </c>
      <c r="L4113" t="s">
        <v>38</v>
      </c>
      <c r="M4113" t="s">
        <v>38</v>
      </c>
      <c r="N4113" t="s">
        <v>38</v>
      </c>
      <c r="O4113" t="s">
        <v>38</v>
      </c>
      <c r="P4113" t="s">
        <v>175</v>
      </c>
      <c r="Q4113" t="s">
        <v>176</v>
      </c>
      <c r="R4113" t="s">
        <v>229</v>
      </c>
      <c r="S4113" t="s">
        <v>230</v>
      </c>
      <c r="T4113" t="s">
        <v>165</v>
      </c>
      <c r="U4113" t="s">
        <v>166</v>
      </c>
      <c r="V4113" t="s">
        <v>43</v>
      </c>
      <c r="W4113" t="s">
        <v>44</v>
      </c>
      <c r="X4113" t="s">
        <v>45</v>
      </c>
      <c r="Y4113" t="s">
        <v>46</v>
      </c>
      <c r="Z4113">
        <v>198.4127</v>
      </c>
      <c r="AA4113" t="s">
        <v>563</v>
      </c>
      <c r="AB4113" t="s">
        <v>564</v>
      </c>
      <c r="AC4113" t="str">
        <f t="shared" si="64"/>
        <v>2025</v>
      </c>
    </row>
    <row r="4114" spans="1:29" x14ac:dyDescent="0.25">
      <c r="A4114" t="s">
        <v>27</v>
      </c>
      <c r="B4114" t="s">
        <v>1091</v>
      </c>
      <c r="C4114" t="s">
        <v>1134</v>
      </c>
      <c r="D4114" t="s">
        <v>60</v>
      </c>
      <c r="E4114" t="s">
        <v>61</v>
      </c>
      <c r="F4114" t="s">
        <v>30</v>
      </c>
      <c r="G4114" t="s">
        <v>31</v>
      </c>
      <c r="H4114" t="s">
        <v>62</v>
      </c>
      <c r="I4114" t="s">
        <v>63</v>
      </c>
      <c r="J4114" t="s">
        <v>147</v>
      </c>
      <c r="K4114" t="s">
        <v>159</v>
      </c>
      <c r="L4114" t="s">
        <v>38</v>
      </c>
      <c r="M4114" t="s">
        <v>38</v>
      </c>
      <c r="N4114" t="s">
        <v>38</v>
      </c>
      <c r="O4114" t="s">
        <v>38</v>
      </c>
      <c r="P4114" t="s">
        <v>175</v>
      </c>
      <c r="Q4114" t="s">
        <v>176</v>
      </c>
      <c r="R4114" t="s">
        <v>229</v>
      </c>
      <c r="S4114" t="s">
        <v>230</v>
      </c>
      <c r="T4114" t="s">
        <v>165</v>
      </c>
      <c r="U4114" t="s">
        <v>166</v>
      </c>
      <c r="V4114" t="s">
        <v>43</v>
      </c>
      <c r="W4114" t="s">
        <v>44</v>
      </c>
      <c r="X4114" t="s">
        <v>45</v>
      </c>
      <c r="Y4114" t="s">
        <v>46</v>
      </c>
      <c r="Z4114">
        <v>198.4127</v>
      </c>
      <c r="AA4114" t="s">
        <v>686</v>
      </c>
      <c r="AB4114" t="s">
        <v>687</v>
      </c>
      <c r="AC4114" t="str">
        <f t="shared" si="64"/>
        <v>2025</v>
      </c>
    </row>
    <row r="4115" spans="1:29" x14ac:dyDescent="0.25">
      <c r="A4115" t="s">
        <v>27</v>
      </c>
      <c r="B4115" t="s">
        <v>1091</v>
      </c>
      <c r="C4115" t="s">
        <v>1135</v>
      </c>
      <c r="D4115" t="s">
        <v>60</v>
      </c>
      <c r="E4115" t="s">
        <v>61</v>
      </c>
      <c r="F4115" t="s">
        <v>30</v>
      </c>
      <c r="G4115" t="s">
        <v>31</v>
      </c>
      <c r="H4115" t="s">
        <v>62</v>
      </c>
      <c r="I4115" t="s">
        <v>63</v>
      </c>
      <c r="J4115" t="s">
        <v>64</v>
      </c>
      <c r="K4115" t="s">
        <v>65</v>
      </c>
      <c r="L4115" t="s">
        <v>38</v>
      </c>
      <c r="M4115" t="s">
        <v>38</v>
      </c>
      <c r="N4115" t="s">
        <v>38</v>
      </c>
      <c r="O4115" t="s">
        <v>38</v>
      </c>
      <c r="P4115" t="s">
        <v>38</v>
      </c>
      <c r="Q4115" t="s">
        <v>38</v>
      </c>
      <c r="R4115" t="s">
        <v>224</v>
      </c>
      <c r="S4115" t="s">
        <v>225</v>
      </c>
      <c r="T4115" t="s">
        <v>226</v>
      </c>
      <c r="U4115" t="s">
        <v>225</v>
      </c>
      <c r="V4115" t="s">
        <v>118</v>
      </c>
      <c r="W4115" t="s">
        <v>119</v>
      </c>
      <c r="X4115" t="s">
        <v>74</v>
      </c>
      <c r="Y4115" t="s">
        <v>75</v>
      </c>
      <c r="Z4115">
        <v>-78.908086217071002</v>
      </c>
      <c r="AA4115" t="s">
        <v>306</v>
      </c>
      <c r="AB4115" t="s">
        <v>307</v>
      </c>
      <c r="AC4115" t="str">
        <f t="shared" si="64"/>
        <v>2025</v>
      </c>
    </row>
    <row r="4116" spans="1:29" x14ac:dyDescent="0.25">
      <c r="A4116" t="s">
        <v>27</v>
      </c>
      <c r="B4116" t="s">
        <v>1091</v>
      </c>
      <c r="C4116" t="s">
        <v>1135</v>
      </c>
      <c r="D4116" t="s">
        <v>60</v>
      </c>
      <c r="E4116" t="s">
        <v>61</v>
      </c>
      <c r="F4116" t="s">
        <v>30</v>
      </c>
      <c r="G4116" t="s">
        <v>31</v>
      </c>
      <c r="H4116" t="s">
        <v>62</v>
      </c>
      <c r="I4116" t="s">
        <v>63</v>
      </c>
      <c r="J4116" t="s">
        <v>64</v>
      </c>
      <c r="K4116" t="s">
        <v>65</v>
      </c>
      <c r="L4116" t="s">
        <v>38</v>
      </c>
      <c r="M4116" t="s">
        <v>38</v>
      </c>
      <c r="N4116" t="s">
        <v>38</v>
      </c>
      <c r="O4116" t="s">
        <v>38</v>
      </c>
      <c r="P4116" t="s">
        <v>38</v>
      </c>
      <c r="Q4116" t="s">
        <v>38</v>
      </c>
      <c r="R4116" t="s">
        <v>224</v>
      </c>
      <c r="S4116" t="s">
        <v>225</v>
      </c>
      <c r="T4116" t="s">
        <v>226</v>
      </c>
      <c r="U4116" t="s">
        <v>225</v>
      </c>
      <c r="V4116" t="s">
        <v>118</v>
      </c>
      <c r="W4116" t="s">
        <v>119</v>
      </c>
      <c r="X4116" t="s">
        <v>74</v>
      </c>
      <c r="Y4116" t="s">
        <v>75</v>
      </c>
      <c r="Z4116">
        <v>7278.223017575523</v>
      </c>
      <c r="AA4116" t="s">
        <v>700</v>
      </c>
      <c r="AB4116" t="s">
        <v>701</v>
      </c>
      <c r="AC4116" t="str">
        <f t="shared" si="64"/>
        <v>2025</v>
      </c>
    </row>
    <row r="4117" spans="1:29" x14ac:dyDescent="0.25">
      <c r="A4117" t="s">
        <v>27</v>
      </c>
      <c r="B4117" t="s">
        <v>1091</v>
      </c>
      <c r="C4117" t="s">
        <v>1134</v>
      </c>
      <c r="D4117" t="s">
        <v>60</v>
      </c>
      <c r="E4117" t="s">
        <v>61</v>
      </c>
      <c r="F4117" t="s">
        <v>30</v>
      </c>
      <c r="G4117" t="s">
        <v>31</v>
      </c>
      <c r="H4117" t="s">
        <v>62</v>
      </c>
      <c r="I4117" t="s">
        <v>63</v>
      </c>
      <c r="J4117" t="s">
        <v>147</v>
      </c>
      <c r="K4117" t="s">
        <v>159</v>
      </c>
      <c r="L4117" t="s">
        <v>38</v>
      </c>
      <c r="M4117" t="s">
        <v>38</v>
      </c>
      <c r="N4117" t="s">
        <v>38</v>
      </c>
      <c r="O4117" t="s">
        <v>38</v>
      </c>
      <c r="P4117" t="s">
        <v>175</v>
      </c>
      <c r="Q4117" t="s">
        <v>176</v>
      </c>
      <c r="R4117" t="s">
        <v>229</v>
      </c>
      <c r="S4117" t="s">
        <v>230</v>
      </c>
      <c r="T4117" t="s">
        <v>165</v>
      </c>
      <c r="U4117" t="s">
        <v>166</v>
      </c>
      <c r="V4117" t="s">
        <v>43</v>
      </c>
      <c r="W4117" t="s">
        <v>44</v>
      </c>
      <c r="X4117" t="s">
        <v>45</v>
      </c>
      <c r="Y4117" t="s">
        <v>46</v>
      </c>
      <c r="Z4117">
        <v>198.4127</v>
      </c>
      <c r="AA4117" t="s">
        <v>496</v>
      </c>
      <c r="AB4117" t="s">
        <v>497</v>
      </c>
      <c r="AC4117" t="str">
        <f t="shared" si="64"/>
        <v>2025</v>
      </c>
    </row>
    <row r="4118" spans="1:29" x14ac:dyDescent="0.25">
      <c r="A4118" t="s">
        <v>27</v>
      </c>
      <c r="B4118" t="s">
        <v>1091</v>
      </c>
      <c r="C4118" t="s">
        <v>1134</v>
      </c>
      <c r="D4118" t="s">
        <v>60</v>
      </c>
      <c r="E4118" t="s">
        <v>61</v>
      </c>
      <c r="F4118" t="s">
        <v>30</v>
      </c>
      <c r="G4118" t="s">
        <v>31</v>
      </c>
      <c r="H4118" t="s">
        <v>62</v>
      </c>
      <c r="I4118" t="s">
        <v>63</v>
      </c>
      <c r="J4118" t="s">
        <v>147</v>
      </c>
      <c r="K4118" t="s">
        <v>159</v>
      </c>
      <c r="L4118" t="s">
        <v>38</v>
      </c>
      <c r="M4118" t="s">
        <v>38</v>
      </c>
      <c r="N4118" t="s">
        <v>38</v>
      </c>
      <c r="O4118" t="s">
        <v>38</v>
      </c>
      <c r="P4118" t="s">
        <v>175</v>
      </c>
      <c r="Q4118" t="s">
        <v>176</v>
      </c>
      <c r="R4118" t="s">
        <v>353</v>
      </c>
      <c r="S4118" t="s">
        <v>354</v>
      </c>
      <c r="T4118" t="s">
        <v>251</v>
      </c>
      <c r="U4118" t="s">
        <v>252</v>
      </c>
      <c r="V4118" t="s">
        <v>253</v>
      </c>
      <c r="W4118" t="s">
        <v>254</v>
      </c>
      <c r="X4118" t="s">
        <v>45</v>
      </c>
      <c r="Y4118" t="s">
        <v>46</v>
      </c>
      <c r="Z4118">
        <v>198.4127</v>
      </c>
      <c r="AA4118" t="s">
        <v>758</v>
      </c>
      <c r="AB4118" t="s">
        <v>759</v>
      </c>
      <c r="AC4118" t="str">
        <f t="shared" si="64"/>
        <v>2025</v>
      </c>
    </row>
    <row r="4119" spans="1:29" x14ac:dyDescent="0.25">
      <c r="A4119" t="s">
        <v>27</v>
      </c>
      <c r="B4119" t="s">
        <v>1091</v>
      </c>
      <c r="C4119" t="s">
        <v>1135</v>
      </c>
      <c r="D4119" t="s">
        <v>60</v>
      </c>
      <c r="E4119" t="s">
        <v>61</v>
      </c>
      <c r="F4119" t="s">
        <v>30</v>
      </c>
      <c r="G4119" t="s">
        <v>31</v>
      </c>
      <c r="H4119" t="s">
        <v>62</v>
      </c>
      <c r="I4119" t="s">
        <v>63</v>
      </c>
      <c r="J4119" t="s">
        <v>64</v>
      </c>
      <c r="K4119" t="s">
        <v>65</v>
      </c>
      <c r="L4119" t="s">
        <v>38</v>
      </c>
      <c r="M4119" t="s">
        <v>38</v>
      </c>
      <c r="N4119" t="s">
        <v>38</v>
      </c>
      <c r="O4119" t="s">
        <v>38</v>
      </c>
      <c r="P4119" t="s">
        <v>38</v>
      </c>
      <c r="Q4119" t="s">
        <v>38</v>
      </c>
      <c r="R4119" t="s">
        <v>190</v>
      </c>
      <c r="S4119" t="s">
        <v>191</v>
      </c>
      <c r="T4119" t="s">
        <v>116</v>
      </c>
      <c r="U4119" t="s">
        <v>117</v>
      </c>
      <c r="V4119" t="s">
        <v>118</v>
      </c>
      <c r="W4119" t="s">
        <v>119</v>
      </c>
      <c r="X4119" t="s">
        <v>74</v>
      </c>
      <c r="Y4119" t="s">
        <v>75</v>
      </c>
      <c r="Z4119">
        <v>7278.223017575524</v>
      </c>
      <c r="AA4119" t="s">
        <v>192</v>
      </c>
      <c r="AB4119" t="s">
        <v>193</v>
      </c>
      <c r="AC4119" t="str">
        <f t="shared" si="64"/>
        <v>2025</v>
      </c>
    </row>
    <row r="4120" spans="1:29" x14ac:dyDescent="0.25">
      <c r="A4120" t="s">
        <v>27</v>
      </c>
      <c r="B4120" t="s">
        <v>1091</v>
      </c>
      <c r="C4120" t="s">
        <v>1134</v>
      </c>
      <c r="D4120" t="s">
        <v>60</v>
      </c>
      <c r="E4120" t="s">
        <v>61</v>
      </c>
      <c r="F4120" t="s">
        <v>30</v>
      </c>
      <c r="G4120" t="s">
        <v>31</v>
      </c>
      <c r="H4120" t="s">
        <v>62</v>
      </c>
      <c r="I4120" t="s">
        <v>63</v>
      </c>
      <c r="J4120" t="s">
        <v>147</v>
      </c>
      <c r="K4120" t="s">
        <v>159</v>
      </c>
      <c r="L4120" t="s">
        <v>38</v>
      </c>
      <c r="M4120" t="s">
        <v>38</v>
      </c>
      <c r="N4120" t="s">
        <v>38</v>
      </c>
      <c r="O4120" t="s">
        <v>38</v>
      </c>
      <c r="P4120" t="s">
        <v>175</v>
      </c>
      <c r="Q4120" t="s">
        <v>176</v>
      </c>
      <c r="R4120" t="s">
        <v>353</v>
      </c>
      <c r="S4120" t="s">
        <v>354</v>
      </c>
      <c r="T4120" t="s">
        <v>251</v>
      </c>
      <c r="U4120" t="s">
        <v>252</v>
      </c>
      <c r="V4120" t="s">
        <v>253</v>
      </c>
      <c r="W4120" t="s">
        <v>254</v>
      </c>
      <c r="X4120" t="s">
        <v>45</v>
      </c>
      <c r="Y4120" t="s">
        <v>46</v>
      </c>
      <c r="Z4120">
        <v>198.4127</v>
      </c>
      <c r="AA4120" t="s">
        <v>355</v>
      </c>
      <c r="AB4120" t="s">
        <v>1039</v>
      </c>
      <c r="AC4120" t="str">
        <f t="shared" si="64"/>
        <v>2025</v>
      </c>
    </row>
    <row r="4121" spans="1:29" x14ac:dyDescent="0.25">
      <c r="A4121" t="s">
        <v>27</v>
      </c>
      <c r="B4121" t="s">
        <v>1091</v>
      </c>
      <c r="C4121" t="s">
        <v>1135</v>
      </c>
      <c r="D4121" t="s">
        <v>60</v>
      </c>
      <c r="E4121" t="s">
        <v>61</v>
      </c>
      <c r="F4121" t="s">
        <v>30</v>
      </c>
      <c r="G4121" t="s">
        <v>31</v>
      </c>
      <c r="H4121" t="s">
        <v>62</v>
      </c>
      <c r="I4121" t="s">
        <v>63</v>
      </c>
      <c r="J4121" t="s">
        <v>64</v>
      </c>
      <c r="K4121" t="s">
        <v>65</v>
      </c>
      <c r="L4121" t="s">
        <v>38</v>
      </c>
      <c r="M4121" t="s">
        <v>38</v>
      </c>
      <c r="N4121" t="s">
        <v>38</v>
      </c>
      <c r="O4121" t="s">
        <v>38</v>
      </c>
      <c r="P4121" t="s">
        <v>38</v>
      </c>
      <c r="Q4121" t="s">
        <v>38</v>
      </c>
      <c r="R4121" t="s">
        <v>114</v>
      </c>
      <c r="S4121" t="s">
        <v>115</v>
      </c>
      <c r="T4121" t="s">
        <v>116</v>
      </c>
      <c r="U4121" t="s">
        <v>117</v>
      </c>
      <c r="V4121" t="s">
        <v>118</v>
      </c>
      <c r="W4121" t="s">
        <v>119</v>
      </c>
      <c r="X4121" t="s">
        <v>74</v>
      </c>
      <c r="Y4121" t="s">
        <v>75</v>
      </c>
      <c r="Z4121">
        <v>7278.223017575524</v>
      </c>
      <c r="AA4121" t="s">
        <v>120</v>
      </c>
      <c r="AB4121" t="s">
        <v>121</v>
      </c>
      <c r="AC4121" t="str">
        <f t="shared" si="64"/>
        <v>2025</v>
      </c>
    </row>
    <row r="4122" spans="1:29" x14ac:dyDescent="0.25">
      <c r="A4122" t="s">
        <v>27</v>
      </c>
      <c r="B4122" t="s">
        <v>1091</v>
      </c>
      <c r="C4122" t="s">
        <v>1134</v>
      </c>
      <c r="D4122" t="s">
        <v>60</v>
      </c>
      <c r="E4122" t="s">
        <v>61</v>
      </c>
      <c r="F4122" t="s">
        <v>30</v>
      </c>
      <c r="G4122" t="s">
        <v>31</v>
      </c>
      <c r="H4122" t="s">
        <v>62</v>
      </c>
      <c r="I4122" t="s">
        <v>63</v>
      </c>
      <c r="J4122" t="s">
        <v>147</v>
      </c>
      <c r="K4122" t="s">
        <v>159</v>
      </c>
      <c r="L4122" t="s">
        <v>38</v>
      </c>
      <c r="M4122" t="s">
        <v>38</v>
      </c>
      <c r="N4122" t="s">
        <v>38</v>
      </c>
      <c r="O4122" t="s">
        <v>38</v>
      </c>
      <c r="P4122" t="s">
        <v>175</v>
      </c>
      <c r="Q4122" t="s">
        <v>176</v>
      </c>
      <c r="R4122" t="s">
        <v>249</v>
      </c>
      <c r="S4122" t="s">
        <v>250</v>
      </c>
      <c r="T4122" t="s">
        <v>251</v>
      </c>
      <c r="U4122" t="s">
        <v>252</v>
      </c>
      <c r="V4122" t="s">
        <v>253</v>
      </c>
      <c r="W4122" t="s">
        <v>254</v>
      </c>
      <c r="X4122" t="s">
        <v>45</v>
      </c>
      <c r="Y4122" t="s">
        <v>46</v>
      </c>
      <c r="Z4122">
        <v>198.4127</v>
      </c>
      <c r="AA4122" t="s">
        <v>574</v>
      </c>
      <c r="AB4122" t="s">
        <v>575</v>
      </c>
      <c r="AC4122" t="str">
        <f t="shared" si="64"/>
        <v>2025</v>
      </c>
    </row>
    <row r="4123" spans="1:29" x14ac:dyDescent="0.25">
      <c r="A4123" t="s">
        <v>27</v>
      </c>
      <c r="B4123" t="s">
        <v>1091</v>
      </c>
      <c r="C4123" t="s">
        <v>1135</v>
      </c>
      <c r="D4123" t="s">
        <v>60</v>
      </c>
      <c r="E4123" t="s">
        <v>61</v>
      </c>
      <c r="F4123" t="s">
        <v>30</v>
      </c>
      <c r="G4123" t="s">
        <v>31</v>
      </c>
      <c r="H4123" t="s">
        <v>62</v>
      </c>
      <c r="I4123" t="s">
        <v>63</v>
      </c>
      <c r="J4123" t="s">
        <v>64</v>
      </c>
      <c r="K4123" t="s">
        <v>65</v>
      </c>
      <c r="L4123" t="s">
        <v>38</v>
      </c>
      <c r="M4123" t="s">
        <v>38</v>
      </c>
      <c r="N4123" t="s">
        <v>38</v>
      </c>
      <c r="O4123" t="s">
        <v>38</v>
      </c>
      <c r="P4123" t="s">
        <v>38</v>
      </c>
      <c r="Q4123" t="s">
        <v>38</v>
      </c>
      <c r="R4123" t="s">
        <v>114</v>
      </c>
      <c r="S4123" t="s">
        <v>115</v>
      </c>
      <c r="T4123" t="s">
        <v>116</v>
      </c>
      <c r="U4123" t="s">
        <v>117</v>
      </c>
      <c r="V4123" t="s">
        <v>118</v>
      </c>
      <c r="W4123" t="s">
        <v>119</v>
      </c>
      <c r="X4123" t="s">
        <v>74</v>
      </c>
      <c r="Y4123" t="s">
        <v>75</v>
      </c>
      <c r="Z4123">
        <v>7278.2230175755249</v>
      </c>
      <c r="AA4123" t="s">
        <v>408</v>
      </c>
      <c r="AB4123" t="s">
        <v>409</v>
      </c>
      <c r="AC4123" t="str">
        <f t="shared" si="64"/>
        <v>2025</v>
      </c>
    </row>
    <row r="4124" spans="1:29" x14ac:dyDescent="0.25">
      <c r="A4124" t="s">
        <v>27</v>
      </c>
      <c r="B4124" t="s">
        <v>1091</v>
      </c>
      <c r="C4124" t="s">
        <v>1135</v>
      </c>
      <c r="D4124" t="s">
        <v>60</v>
      </c>
      <c r="E4124" t="s">
        <v>61</v>
      </c>
      <c r="F4124" t="s">
        <v>30</v>
      </c>
      <c r="G4124" t="s">
        <v>31</v>
      </c>
      <c r="H4124" t="s">
        <v>62</v>
      </c>
      <c r="I4124" t="s">
        <v>63</v>
      </c>
      <c r="J4124" t="s">
        <v>64</v>
      </c>
      <c r="K4124" t="s">
        <v>65</v>
      </c>
      <c r="L4124" t="s">
        <v>38</v>
      </c>
      <c r="M4124" t="s">
        <v>38</v>
      </c>
      <c r="N4124" t="s">
        <v>38</v>
      </c>
      <c r="O4124" t="s">
        <v>38</v>
      </c>
      <c r="P4124" t="s">
        <v>38</v>
      </c>
      <c r="Q4124" t="s">
        <v>38</v>
      </c>
      <c r="R4124" t="s">
        <v>114</v>
      </c>
      <c r="S4124" t="s">
        <v>115</v>
      </c>
      <c r="T4124" t="s">
        <v>116</v>
      </c>
      <c r="U4124" t="s">
        <v>117</v>
      </c>
      <c r="V4124" t="s">
        <v>118</v>
      </c>
      <c r="W4124" t="s">
        <v>119</v>
      </c>
      <c r="X4124" t="s">
        <v>74</v>
      </c>
      <c r="Y4124" t="s">
        <v>75</v>
      </c>
      <c r="Z4124">
        <v>-78.908086217070377</v>
      </c>
      <c r="AA4124" t="s">
        <v>327</v>
      </c>
      <c r="AB4124" t="s">
        <v>328</v>
      </c>
      <c r="AC4124" t="str">
        <f t="shared" si="64"/>
        <v>2025</v>
      </c>
    </row>
    <row r="4125" spans="1:29" x14ac:dyDescent="0.25">
      <c r="A4125" t="s">
        <v>27</v>
      </c>
      <c r="B4125" t="s">
        <v>1091</v>
      </c>
      <c r="C4125" t="s">
        <v>1134</v>
      </c>
      <c r="D4125" t="s">
        <v>60</v>
      </c>
      <c r="E4125" t="s">
        <v>61</v>
      </c>
      <c r="F4125" t="s">
        <v>30</v>
      </c>
      <c r="G4125" t="s">
        <v>31</v>
      </c>
      <c r="H4125" t="s">
        <v>62</v>
      </c>
      <c r="I4125" t="s">
        <v>63</v>
      </c>
      <c r="J4125" t="s">
        <v>147</v>
      </c>
      <c r="K4125" t="s">
        <v>159</v>
      </c>
      <c r="L4125" t="s">
        <v>38</v>
      </c>
      <c r="M4125" t="s">
        <v>38</v>
      </c>
      <c r="N4125" t="s">
        <v>38</v>
      </c>
      <c r="O4125" t="s">
        <v>38</v>
      </c>
      <c r="P4125" t="s">
        <v>175</v>
      </c>
      <c r="Q4125" t="s">
        <v>176</v>
      </c>
      <c r="R4125" t="s">
        <v>249</v>
      </c>
      <c r="S4125" t="s">
        <v>250</v>
      </c>
      <c r="T4125" t="s">
        <v>251</v>
      </c>
      <c r="U4125" t="s">
        <v>252</v>
      </c>
      <c r="V4125" t="s">
        <v>253</v>
      </c>
      <c r="W4125" t="s">
        <v>254</v>
      </c>
      <c r="X4125" t="s">
        <v>45</v>
      </c>
      <c r="Y4125" t="s">
        <v>46</v>
      </c>
      <c r="Z4125">
        <v>198.4127</v>
      </c>
      <c r="AA4125" t="s">
        <v>541</v>
      </c>
      <c r="AB4125" t="s">
        <v>542</v>
      </c>
      <c r="AC4125" t="str">
        <f t="shared" si="64"/>
        <v>2025</v>
      </c>
    </row>
    <row r="4126" spans="1:29" x14ac:dyDescent="0.25">
      <c r="A4126" t="s">
        <v>27</v>
      </c>
      <c r="B4126" t="s">
        <v>1091</v>
      </c>
      <c r="C4126" t="s">
        <v>1134</v>
      </c>
      <c r="D4126" t="s">
        <v>60</v>
      </c>
      <c r="E4126" t="s">
        <v>61</v>
      </c>
      <c r="F4126" t="s">
        <v>30</v>
      </c>
      <c r="G4126" t="s">
        <v>31</v>
      </c>
      <c r="H4126" t="s">
        <v>62</v>
      </c>
      <c r="I4126" t="s">
        <v>63</v>
      </c>
      <c r="J4126" t="s">
        <v>147</v>
      </c>
      <c r="K4126" t="s">
        <v>159</v>
      </c>
      <c r="L4126" t="s">
        <v>38</v>
      </c>
      <c r="M4126" t="s">
        <v>38</v>
      </c>
      <c r="N4126" t="s">
        <v>38</v>
      </c>
      <c r="O4126" t="s">
        <v>38</v>
      </c>
      <c r="P4126" t="s">
        <v>175</v>
      </c>
      <c r="Q4126" t="s">
        <v>176</v>
      </c>
      <c r="R4126" t="s">
        <v>249</v>
      </c>
      <c r="S4126" t="s">
        <v>250</v>
      </c>
      <c r="T4126" t="s">
        <v>251</v>
      </c>
      <c r="U4126" t="s">
        <v>252</v>
      </c>
      <c r="V4126" t="s">
        <v>253</v>
      </c>
      <c r="W4126" t="s">
        <v>254</v>
      </c>
      <c r="X4126" t="s">
        <v>45</v>
      </c>
      <c r="Y4126" t="s">
        <v>46</v>
      </c>
      <c r="Z4126">
        <v>198.4127</v>
      </c>
      <c r="AA4126" t="s">
        <v>255</v>
      </c>
      <c r="AB4126" t="s">
        <v>256</v>
      </c>
      <c r="AC4126" t="str">
        <f t="shared" si="64"/>
        <v>2025</v>
      </c>
    </row>
    <row r="4127" spans="1:29" x14ac:dyDescent="0.25">
      <c r="A4127" t="s">
        <v>27</v>
      </c>
      <c r="B4127" t="s">
        <v>1091</v>
      </c>
      <c r="C4127" t="s">
        <v>1135</v>
      </c>
      <c r="D4127" t="s">
        <v>60</v>
      </c>
      <c r="E4127" t="s">
        <v>61</v>
      </c>
      <c r="F4127" t="s">
        <v>30</v>
      </c>
      <c r="G4127" t="s">
        <v>31</v>
      </c>
      <c r="H4127" t="s">
        <v>62</v>
      </c>
      <c r="I4127" t="s">
        <v>63</v>
      </c>
      <c r="J4127" t="s">
        <v>64</v>
      </c>
      <c r="K4127" t="s">
        <v>65</v>
      </c>
      <c r="L4127" t="s">
        <v>38</v>
      </c>
      <c r="M4127" t="s">
        <v>38</v>
      </c>
      <c r="N4127" t="s">
        <v>38</v>
      </c>
      <c r="O4127" t="s">
        <v>38</v>
      </c>
      <c r="P4127" t="s">
        <v>38</v>
      </c>
      <c r="Q4127" t="s">
        <v>38</v>
      </c>
      <c r="R4127" t="s">
        <v>127</v>
      </c>
      <c r="S4127" t="s">
        <v>128</v>
      </c>
      <c r="T4127" t="s">
        <v>129</v>
      </c>
      <c r="U4127" t="s">
        <v>130</v>
      </c>
      <c r="V4127" t="s">
        <v>72</v>
      </c>
      <c r="W4127" t="s">
        <v>73</v>
      </c>
      <c r="X4127" t="s">
        <v>74</v>
      </c>
      <c r="Y4127" t="s">
        <v>75</v>
      </c>
      <c r="Z4127">
        <v>-192.66427075781075</v>
      </c>
      <c r="AA4127" t="s">
        <v>608</v>
      </c>
      <c r="AB4127" t="s">
        <v>609</v>
      </c>
      <c r="AC4127" t="str">
        <f t="shared" si="64"/>
        <v>2025</v>
      </c>
    </row>
    <row r="4128" spans="1:29" x14ac:dyDescent="0.25">
      <c r="A4128" t="s">
        <v>27</v>
      </c>
      <c r="B4128" t="s">
        <v>1091</v>
      </c>
      <c r="C4128" t="s">
        <v>1134</v>
      </c>
      <c r="D4128" t="s">
        <v>60</v>
      </c>
      <c r="E4128" t="s">
        <v>61</v>
      </c>
      <c r="F4128" t="s">
        <v>30</v>
      </c>
      <c r="G4128" t="s">
        <v>31</v>
      </c>
      <c r="H4128" t="s">
        <v>62</v>
      </c>
      <c r="I4128" t="s">
        <v>63</v>
      </c>
      <c r="J4128" t="s">
        <v>147</v>
      </c>
      <c r="K4128" t="s">
        <v>159</v>
      </c>
      <c r="L4128" t="s">
        <v>38</v>
      </c>
      <c r="M4128" t="s">
        <v>38</v>
      </c>
      <c r="N4128" t="s">
        <v>38</v>
      </c>
      <c r="O4128" t="s">
        <v>38</v>
      </c>
      <c r="P4128" t="s">
        <v>175</v>
      </c>
      <c r="Q4128" t="s">
        <v>176</v>
      </c>
      <c r="R4128" t="s">
        <v>249</v>
      </c>
      <c r="S4128" t="s">
        <v>250</v>
      </c>
      <c r="T4128" t="s">
        <v>251</v>
      </c>
      <c r="U4128" t="s">
        <v>252</v>
      </c>
      <c r="V4128" t="s">
        <v>253</v>
      </c>
      <c r="W4128" t="s">
        <v>254</v>
      </c>
      <c r="X4128" t="s">
        <v>45</v>
      </c>
      <c r="Y4128" t="s">
        <v>46</v>
      </c>
      <c r="Z4128">
        <v>198.4127</v>
      </c>
      <c r="AA4128" t="s">
        <v>551</v>
      </c>
      <c r="AB4128" t="s">
        <v>552</v>
      </c>
      <c r="AC4128" t="str">
        <f t="shared" si="64"/>
        <v>2025</v>
      </c>
    </row>
    <row r="4129" spans="1:29" x14ac:dyDescent="0.25">
      <c r="A4129" t="s">
        <v>27</v>
      </c>
      <c r="B4129" t="s">
        <v>1091</v>
      </c>
      <c r="C4129" t="s">
        <v>1134</v>
      </c>
      <c r="D4129" t="s">
        <v>60</v>
      </c>
      <c r="E4129" t="s">
        <v>61</v>
      </c>
      <c r="F4129" t="s">
        <v>30</v>
      </c>
      <c r="G4129" t="s">
        <v>31</v>
      </c>
      <c r="H4129" t="s">
        <v>62</v>
      </c>
      <c r="I4129" t="s">
        <v>63</v>
      </c>
      <c r="J4129" t="s">
        <v>147</v>
      </c>
      <c r="K4129" t="s">
        <v>159</v>
      </c>
      <c r="L4129" t="s">
        <v>38</v>
      </c>
      <c r="M4129" t="s">
        <v>38</v>
      </c>
      <c r="N4129" t="s">
        <v>38</v>
      </c>
      <c r="O4129" t="s">
        <v>38</v>
      </c>
      <c r="P4129" t="s">
        <v>175</v>
      </c>
      <c r="Q4129" t="s">
        <v>176</v>
      </c>
      <c r="R4129" t="s">
        <v>292</v>
      </c>
      <c r="S4129" t="s">
        <v>293</v>
      </c>
      <c r="T4129" t="s">
        <v>294</v>
      </c>
      <c r="U4129" t="s">
        <v>295</v>
      </c>
      <c r="V4129" t="s">
        <v>253</v>
      </c>
      <c r="W4129" t="s">
        <v>254</v>
      </c>
      <c r="X4129" t="s">
        <v>45</v>
      </c>
      <c r="Y4129" t="s">
        <v>46</v>
      </c>
      <c r="Z4129">
        <v>198.4127</v>
      </c>
      <c r="AA4129" t="s">
        <v>296</v>
      </c>
      <c r="AB4129" t="s">
        <v>297</v>
      </c>
      <c r="AC4129" t="str">
        <f t="shared" si="64"/>
        <v>2025</v>
      </c>
    </row>
    <row r="4130" spans="1:29" x14ac:dyDescent="0.25">
      <c r="A4130" t="s">
        <v>27</v>
      </c>
      <c r="B4130" t="s">
        <v>1091</v>
      </c>
      <c r="C4130" t="s">
        <v>1135</v>
      </c>
      <c r="D4130" t="s">
        <v>60</v>
      </c>
      <c r="E4130" t="s">
        <v>61</v>
      </c>
      <c r="F4130" t="s">
        <v>30</v>
      </c>
      <c r="G4130" t="s">
        <v>31</v>
      </c>
      <c r="H4130" t="s">
        <v>62</v>
      </c>
      <c r="I4130" t="s">
        <v>63</v>
      </c>
      <c r="J4130" t="s">
        <v>64</v>
      </c>
      <c r="K4130" t="s">
        <v>65</v>
      </c>
      <c r="L4130" t="s">
        <v>38</v>
      </c>
      <c r="M4130" t="s">
        <v>38</v>
      </c>
      <c r="N4130" t="s">
        <v>38</v>
      </c>
      <c r="O4130" t="s">
        <v>38</v>
      </c>
      <c r="P4130" t="s">
        <v>38</v>
      </c>
      <c r="Q4130" t="s">
        <v>38</v>
      </c>
      <c r="R4130" t="s">
        <v>127</v>
      </c>
      <c r="S4130" t="s">
        <v>128</v>
      </c>
      <c r="T4130" t="s">
        <v>129</v>
      </c>
      <c r="U4130" t="s">
        <v>130</v>
      </c>
      <c r="V4130" t="s">
        <v>72</v>
      </c>
      <c r="W4130" t="s">
        <v>73</v>
      </c>
      <c r="X4130" t="s">
        <v>74</v>
      </c>
      <c r="Y4130" t="s">
        <v>75</v>
      </c>
      <c r="Z4130">
        <v>-192.66427075781138</v>
      </c>
      <c r="AA4130" t="s">
        <v>131</v>
      </c>
      <c r="AB4130" t="s">
        <v>1038</v>
      </c>
      <c r="AC4130" t="str">
        <f t="shared" si="64"/>
        <v>2025</v>
      </c>
    </row>
    <row r="4131" spans="1:29" x14ac:dyDescent="0.25">
      <c r="A4131" t="s">
        <v>27</v>
      </c>
      <c r="B4131" t="s">
        <v>1091</v>
      </c>
      <c r="C4131" t="s">
        <v>1135</v>
      </c>
      <c r="D4131" t="s">
        <v>60</v>
      </c>
      <c r="E4131" t="s">
        <v>61</v>
      </c>
      <c r="F4131" t="s">
        <v>30</v>
      </c>
      <c r="G4131" t="s">
        <v>31</v>
      </c>
      <c r="H4131" t="s">
        <v>62</v>
      </c>
      <c r="I4131" t="s">
        <v>63</v>
      </c>
      <c r="J4131" t="s">
        <v>64</v>
      </c>
      <c r="K4131" t="s">
        <v>65</v>
      </c>
      <c r="L4131" t="s">
        <v>38</v>
      </c>
      <c r="M4131" t="s">
        <v>38</v>
      </c>
      <c r="N4131" t="s">
        <v>38</v>
      </c>
      <c r="O4131" t="s">
        <v>38</v>
      </c>
      <c r="P4131" t="s">
        <v>38</v>
      </c>
      <c r="Q4131" t="s">
        <v>38</v>
      </c>
      <c r="R4131" t="s">
        <v>169</v>
      </c>
      <c r="S4131" t="s">
        <v>170</v>
      </c>
      <c r="T4131" t="s">
        <v>171</v>
      </c>
      <c r="U4131" t="s">
        <v>172</v>
      </c>
      <c r="V4131" t="s">
        <v>72</v>
      </c>
      <c r="W4131" t="s">
        <v>73</v>
      </c>
      <c r="X4131" t="s">
        <v>74</v>
      </c>
      <c r="Y4131" t="s">
        <v>75</v>
      </c>
      <c r="Z4131">
        <v>-1183.478828836116</v>
      </c>
      <c r="AA4131" t="s">
        <v>173</v>
      </c>
      <c r="AB4131" t="s">
        <v>174</v>
      </c>
      <c r="AC4131" t="str">
        <f t="shared" si="64"/>
        <v>2025</v>
      </c>
    </row>
    <row r="4132" spans="1:29" x14ac:dyDescent="0.25">
      <c r="A4132" t="s">
        <v>27</v>
      </c>
      <c r="B4132" t="s">
        <v>1091</v>
      </c>
      <c r="C4132" t="s">
        <v>1134</v>
      </c>
      <c r="D4132" t="s">
        <v>60</v>
      </c>
      <c r="E4132" t="s">
        <v>61</v>
      </c>
      <c r="F4132" t="s">
        <v>30</v>
      </c>
      <c r="G4132" t="s">
        <v>31</v>
      </c>
      <c r="H4132" t="s">
        <v>62</v>
      </c>
      <c r="I4132" t="s">
        <v>63</v>
      </c>
      <c r="J4132" t="s">
        <v>147</v>
      </c>
      <c r="K4132" t="s">
        <v>159</v>
      </c>
      <c r="L4132" t="s">
        <v>38</v>
      </c>
      <c r="M4132" t="s">
        <v>38</v>
      </c>
      <c r="N4132" t="s">
        <v>38</v>
      </c>
      <c r="O4132" t="s">
        <v>38</v>
      </c>
      <c r="P4132" t="s">
        <v>175</v>
      </c>
      <c r="Q4132" t="s">
        <v>176</v>
      </c>
      <c r="R4132" t="s">
        <v>292</v>
      </c>
      <c r="S4132" t="s">
        <v>293</v>
      </c>
      <c r="T4132" t="s">
        <v>294</v>
      </c>
      <c r="U4132" t="s">
        <v>295</v>
      </c>
      <c r="V4132" t="s">
        <v>253</v>
      </c>
      <c r="W4132" t="s">
        <v>254</v>
      </c>
      <c r="X4132" t="s">
        <v>45</v>
      </c>
      <c r="Y4132" t="s">
        <v>46</v>
      </c>
      <c r="Z4132">
        <v>198.4127</v>
      </c>
      <c r="AA4132" t="s">
        <v>714</v>
      </c>
      <c r="AB4132" t="s">
        <v>715</v>
      </c>
      <c r="AC4132" t="str">
        <f t="shared" si="64"/>
        <v>2025</v>
      </c>
    </row>
    <row r="4133" spans="1:29" x14ac:dyDescent="0.25">
      <c r="A4133" t="s">
        <v>27</v>
      </c>
      <c r="B4133" t="s">
        <v>1091</v>
      </c>
      <c r="C4133" t="s">
        <v>1134</v>
      </c>
      <c r="D4133" t="s">
        <v>60</v>
      </c>
      <c r="E4133" t="s">
        <v>61</v>
      </c>
      <c r="F4133" t="s">
        <v>30</v>
      </c>
      <c r="G4133" t="s">
        <v>31</v>
      </c>
      <c r="H4133" t="s">
        <v>62</v>
      </c>
      <c r="I4133" t="s">
        <v>63</v>
      </c>
      <c r="J4133" t="s">
        <v>147</v>
      </c>
      <c r="K4133" t="s">
        <v>159</v>
      </c>
      <c r="L4133" t="s">
        <v>38</v>
      </c>
      <c r="M4133" t="s">
        <v>38</v>
      </c>
      <c r="N4133" t="s">
        <v>38</v>
      </c>
      <c r="O4133" t="s">
        <v>38</v>
      </c>
      <c r="P4133" t="s">
        <v>175</v>
      </c>
      <c r="Q4133" t="s">
        <v>176</v>
      </c>
      <c r="R4133" t="s">
        <v>368</v>
      </c>
      <c r="S4133" t="s">
        <v>369</v>
      </c>
      <c r="T4133" t="s">
        <v>370</v>
      </c>
      <c r="U4133" t="s">
        <v>371</v>
      </c>
      <c r="V4133" t="s">
        <v>253</v>
      </c>
      <c r="W4133" t="s">
        <v>254</v>
      </c>
      <c r="X4133" t="s">
        <v>45</v>
      </c>
      <c r="Y4133" t="s">
        <v>46</v>
      </c>
      <c r="Z4133">
        <v>198.4127</v>
      </c>
      <c r="AA4133" t="s">
        <v>372</v>
      </c>
      <c r="AB4133" t="s">
        <v>373</v>
      </c>
      <c r="AC4133" t="str">
        <f t="shared" si="64"/>
        <v>2025</v>
      </c>
    </row>
    <row r="4134" spans="1:29" x14ac:dyDescent="0.25">
      <c r="A4134" t="s">
        <v>27</v>
      </c>
      <c r="B4134" t="s">
        <v>1091</v>
      </c>
      <c r="C4134" t="s">
        <v>1135</v>
      </c>
      <c r="D4134" t="s">
        <v>60</v>
      </c>
      <c r="E4134" t="s">
        <v>61</v>
      </c>
      <c r="F4134" t="s">
        <v>30</v>
      </c>
      <c r="G4134" t="s">
        <v>31</v>
      </c>
      <c r="H4134" t="s">
        <v>62</v>
      </c>
      <c r="I4134" t="s">
        <v>63</v>
      </c>
      <c r="J4134" t="s">
        <v>64</v>
      </c>
      <c r="K4134" t="s">
        <v>65</v>
      </c>
      <c r="L4134" t="s">
        <v>38</v>
      </c>
      <c r="M4134" t="s">
        <v>38</v>
      </c>
      <c r="N4134" t="s">
        <v>38</v>
      </c>
      <c r="O4134" t="s">
        <v>38</v>
      </c>
      <c r="P4134" t="s">
        <v>38</v>
      </c>
      <c r="Q4134" t="s">
        <v>38</v>
      </c>
      <c r="R4134" t="s">
        <v>183</v>
      </c>
      <c r="S4134" t="s">
        <v>184</v>
      </c>
      <c r="T4134" t="s">
        <v>171</v>
      </c>
      <c r="U4134" t="s">
        <v>172</v>
      </c>
      <c r="V4134" t="s">
        <v>72</v>
      </c>
      <c r="W4134" t="s">
        <v>73</v>
      </c>
      <c r="X4134" t="s">
        <v>74</v>
      </c>
      <c r="Y4134" t="s">
        <v>75</v>
      </c>
      <c r="Z4134">
        <v>-14795.516768402251</v>
      </c>
      <c r="AA4134" t="s">
        <v>212</v>
      </c>
      <c r="AB4134" t="s">
        <v>213</v>
      </c>
      <c r="AC4134" t="str">
        <f t="shared" si="64"/>
        <v>2025</v>
      </c>
    </row>
    <row r="4135" spans="1:29" x14ac:dyDescent="0.25">
      <c r="A4135" t="s">
        <v>27</v>
      </c>
      <c r="B4135" t="s">
        <v>1091</v>
      </c>
      <c r="C4135" t="s">
        <v>1134</v>
      </c>
      <c r="D4135" t="s">
        <v>60</v>
      </c>
      <c r="E4135" t="s">
        <v>61</v>
      </c>
      <c r="F4135" t="s">
        <v>30</v>
      </c>
      <c r="G4135" t="s">
        <v>31</v>
      </c>
      <c r="H4135" t="s">
        <v>62</v>
      </c>
      <c r="I4135" t="s">
        <v>63</v>
      </c>
      <c r="J4135" t="s">
        <v>147</v>
      </c>
      <c r="K4135" t="s">
        <v>159</v>
      </c>
      <c r="L4135" t="s">
        <v>38</v>
      </c>
      <c r="M4135" t="s">
        <v>38</v>
      </c>
      <c r="N4135" t="s">
        <v>38</v>
      </c>
      <c r="O4135" t="s">
        <v>38</v>
      </c>
      <c r="P4135" t="s">
        <v>175</v>
      </c>
      <c r="Q4135" t="s">
        <v>176</v>
      </c>
      <c r="R4135" t="s">
        <v>368</v>
      </c>
      <c r="S4135" t="s">
        <v>369</v>
      </c>
      <c r="T4135" t="s">
        <v>370</v>
      </c>
      <c r="U4135" t="s">
        <v>371</v>
      </c>
      <c r="V4135" t="s">
        <v>253</v>
      </c>
      <c r="W4135" t="s">
        <v>254</v>
      </c>
      <c r="X4135" t="s">
        <v>45</v>
      </c>
      <c r="Y4135" t="s">
        <v>46</v>
      </c>
      <c r="Z4135">
        <v>198.4127</v>
      </c>
      <c r="AA4135" t="s">
        <v>543</v>
      </c>
      <c r="AB4135" t="s">
        <v>544</v>
      </c>
      <c r="AC4135" t="str">
        <f t="shared" si="64"/>
        <v>2025</v>
      </c>
    </row>
    <row r="4136" spans="1:29" x14ac:dyDescent="0.25">
      <c r="A4136" t="s">
        <v>27</v>
      </c>
      <c r="B4136" t="s">
        <v>1091</v>
      </c>
      <c r="C4136" t="s">
        <v>1134</v>
      </c>
      <c r="D4136" t="s">
        <v>60</v>
      </c>
      <c r="E4136" t="s">
        <v>61</v>
      </c>
      <c r="F4136" t="s">
        <v>30</v>
      </c>
      <c r="G4136" t="s">
        <v>31</v>
      </c>
      <c r="H4136" t="s">
        <v>62</v>
      </c>
      <c r="I4136" t="s">
        <v>63</v>
      </c>
      <c r="J4136" t="s">
        <v>147</v>
      </c>
      <c r="K4136" t="s">
        <v>159</v>
      </c>
      <c r="L4136" t="s">
        <v>38</v>
      </c>
      <c r="M4136" t="s">
        <v>38</v>
      </c>
      <c r="N4136" t="s">
        <v>38</v>
      </c>
      <c r="O4136" t="s">
        <v>38</v>
      </c>
      <c r="P4136" t="s">
        <v>175</v>
      </c>
      <c r="Q4136" t="s">
        <v>176</v>
      </c>
      <c r="R4136" t="s">
        <v>368</v>
      </c>
      <c r="S4136" t="s">
        <v>369</v>
      </c>
      <c r="T4136" t="s">
        <v>370</v>
      </c>
      <c r="U4136" t="s">
        <v>371</v>
      </c>
      <c r="V4136" t="s">
        <v>253</v>
      </c>
      <c r="W4136" t="s">
        <v>254</v>
      </c>
      <c r="X4136" t="s">
        <v>45</v>
      </c>
      <c r="Y4136" t="s">
        <v>46</v>
      </c>
      <c r="Z4136">
        <v>198.4127</v>
      </c>
      <c r="AA4136" t="s">
        <v>400</v>
      </c>
      <c r="AB4136" t="s">
        <v>401</v>
      </c>
      <c r="AC4136" t="str">
        <f t="shared" si="64"/>
        <v>2025</v>
      </c>
    </row>
    <row r="4137" spans="1:29" x14ac:dyDescent="0.25">
      <c r="A4137" t="s">
        <v>27</v>
      </c>
      <c r="B4137" t="s">
        <v>1091</v>
      </c>
      <c r="C4137" t="s">
        <v>1135</v>
      </c>
      <c r="D4137" t="s">
        <v>60</v>
      </c>
      <c r="E4137" t="s">
        <v>61</v>
      </c>
      <c r="F4137" t="s">
        <v>30</v>
      </c>
      <c r="G4137" t="s">
        <v>31</v>
      </c>
      <c r="H4137" t="s">
        <v>62</v>
      </c>
      <c r="I4137" t="s">
        <v>63</v>
      </c>
      <c r="J4137" t="s">
        <v>64</v>
      </c>
      <c r="K4137" t="s">
        <v>65</v>
      </c>
      <c r="L4137" t="s">
        <v>38</v>
      </c>
      <c r="M4137" t="s">
        <v>38</v>
      </c>
      <c r="N4137" t="s">
        <v>38</v>
      </c>
      <c r="O4137" t="s">
        <v>38</v>
      </c>
      <c r="P4137" t="s">
        <v>38</v>
      </c>
      <c r="Q4137" t="s">
        <v>38</v>
      </c>
      <c r="R4137" t="s">
        <v>196</v>
      </c>
      <c r="S4137" t="s">
        <v>197</v>
      </c>
      <c r="T4137" t="s">
        <v>198</v>
      </c>
      <c r="U4137" t="s">
        <v>199</v>
      </c>
      <c r="V4137" t="s">
        <v>55</v>
      </c>
      <c r="W4137" t="s">
        <v>56</v>
      </c>
      <c r="X4137" t="s">
        <v>45</v>
      </c>
      <c r="Y4137" t="s">
        <v>46</v>
      </c>
      <c r="Z4137">
        <v>2396.9489443109728</v>
      </c>
      <c r="AA4137" t="s">
        <v>464</v>
      </c>
      <c r="AB4137" t="s">
        <v>465</v>
      </c>
      <c r="AC4137" t="str">
        <f t="shared" si="64"/>
        <v>2025</v>
      </c>
    </row>
    <row r="4138" spans="1:29" x14ac:dyDescent="0.25">
      <c r="A4138" t="s">
        <v>27</v>
      </c>
      <c r="B4138" t="s">
        <v>1091</v>
      </c>
      <c r="C4138" t="s">
        <v>1135</v>
      </c>
      <c r="D4138" t="s">
        <v>60</v>
      </c>
      <c r="E4138" t="s">
        <v>61</v>
      </c>
      <c r="F4138" t="s">
        <v>30</v>
      </c>
      <c r="G4138" t="s">
        <v>31</v>
      </c>
      <c r="H4138" t="s">
        <v>62</v>
      </c>
      <c r="I4138" t="s">
        <v>63</v>
      </c>
      <c r="J4138" t="s">
        <v>64</v>
      </c>
      <c r="K4138" t="s">
        <v>65</v>
      </c>
      <c r="L4138" t="s">
        <v>38</v>
      </c>
      <c r="M4138" t="s">
        <v>38</v>
      </c>
      <c r="N4138" t="s">
        <v>38</v>
      </c>
      <c r="O4138" t="s">
        <v>38</v>
      </c>
      <c r="P4138" t="s">
        <v>38</v>
      </c>
      <c r="Q4138" t="s">
        <v>38</v>
      </c>
      <c r="R4138" t="s">
        <v>308</v>
      </c>
      <c r="S4138" t="s">
        <v>309</v>
      </c>
      <c r="T4138" t="s">
        <v>198</v>
      </c>
      <c r="U4138" t="s">
        <v>199</v>
      </c>
      <c r="V4138" t="s">
        <v>55</v>
      </c>
      <c r="W4138" t="s">
        <v>56</v>
      </c>
      <c r="X4138" t="s">
        <v>45</v>
      </c>
      <c r="Y4138" t="s">
        <v>46</v>
      </c>
      <c r="Z4138">
        <v>-1632.1788420488142</v>
      </c>
      <c r="AA4138" t="s">
        <v>462</v>
      </c>
      <c r="AB4138" t="s">
        <v>463</v>
      </c>
      <c r="AC4138" t="str">
        <f t="shared" si="64"/>
        <v>2025</v>
      </c>
    </row>
    <row r="4139" spans="1:29" x14ac:dyDescent="0.25">
      <c r="A4139" t="s">
        <v>27</v>
      </c>
      <c r="B4139" t="s">
        <v>1091</v>
      </c>
      <c r="C4139" t="s">
        <v>1134</v>
      </c>
      <c r="D4139" t="s">
        <v>60</v>
      </c>
      <c r="E4139" t="s">
        <v>61</v>
      </c>
      <c r="F4139" t="s">
        <v>30</v>
      </c>
      <c r="G4139" t="s">
        <v>31</v>
      </c>
      <c r="H4139" t="s">
        <v>62</v>
      </c>
      <c r="I4139" t="s">
        <v>63</v>
      </c>
      <c r="J4139" t="s">
        <v>147</v>
      </c>
      <c r="K4139" t="s">
        <v>159</v>
      </c>
      <c r="L4139" t="s">
        <v>38</v>
      </c>
      <c r="M4139" t="s">
        <v>38</v>
      </c>
      <c r="N4139" t="s">
        <v>38</v>
      </c>
      <c r="O4139" t="s">
        <v>38</v>
      </c>
      <c r="P4139" t="s">
        <v>175</v>
      </c>
      <c r="Q4139" t="s">
        <v>176</v>
      </c>
      <c r="R4139" t="s">
        <v>368</v>
      </c>
      <c r="S4139" t="s">
        <v>369</v>
      </c>
      <c r="T4139" t="s">
        <v>370</v>
      </c>
      <c r="U4139" t="s">
        <v>371</v>
      </c>
      <c r="V4139" t="s">
        <v>253</v>
      </c>
      <c r="W4139" t="s">
        <v>254</v>
      </c>
      <c r="X4139" t="s">
        <v>45</v>
      </c>
      <c r="Y4139" t="s">
        <v>46</v>
      </c>
      <c r="Z4139">
        <v>198.4127</v>
      </c>
      <c r="AA4139" t="s">
        <v>794</v>
      </c>
      <c r="AB4139" t="s">
        <v>795</v>
      </c>
      <c r="AC4139" t="str">
        <f t="shared" si="64"/>
        <v>2025</v>
      </c>
    </row>
    <row r="4140" spans="1:29" x14ac:dyDescent="0.25">
      <c r="A4140" t="s">
        <v>27</v>
      </c>
      <c r="B4140" t="s">
        <v>1091</v>
      </c>
      <c r="C4140" t="s">
        <v>1134</v>
      </c>
      <c r="D4140" t="s">
        <v>60</v>
      </c>
      <c r="E4140" t="s">
        <v>61</v>
      </c>
      <c r="F4140" t="s">
        <v>30</v>
      </c>
      <c r="G4140" t="s">
        <v>31</v>
      </c>
      <c r="H4140" t="s">
        <v>62</v>
      </c>
      <c r="I4140" t="s">
        <v>63</v>
      </c>
      <c r="J4140" t="s">
        <v>147</v>
      </c>
      <c r="K4140" t="s">
        <v>159</v>
      </c>
      <c r="L4140" t="s">
        <v>38</v>
      </c>
      <c r="M4140" t="s">
        <v>38</v>
      </c>
      <c r="N4140" t="s">
        <v>38</v>
      </c>
      <c r="O4140" t="s">
        <v>38</v>
      </c>
      <c r="P4140" t="s">
        <v>175</v>
      </c>
      <c r="Q4140" t="s">
        <v>176</v>
      </c>
      <c r="R4140" t="s">
        <v>368</v>
      </c>
      <c r="S4140" t="s">
        <v>369</v>
      </c>
      <c r="T4140" t="s">
        <v>370</v>
      </c>
      <c r="U4140" t="s">
        <v>371</v>
      </c>
      <c r="V4140" t="s">
        <v>253</v>
      </c>
      <c r="W4140" t="s">
        <v>254</v>
      </c>
      <c r="X4140" t="s">
        <v>45</v>
      </c>
      <c r="Y4140" t="s">
        <v>46</v>
      </c>
      <c r="Z4140">
        <v>198.4127</v>
      </c>
      <c r="AA4140" t="s">
        <v>516</v>
      </c>
      <c r="AB4140" t="s">
        <v>517</v>
      </c>
      <c r="AC4140" t="str">
        <f t="shared" si="64"/>
        <v>2025</v>
      </c>
    </row>
    <row r="4141" spans="1:29" x14ac:dyDescent="0.25">
      <c r="A4141" t="s">
        <v>27</v>
      </c>
      <c r="B4141" t="s">
        <v>1091</v>
      </c>
      <c r="C4141" t="s">
        <v>1135</v>
      </c>
      <c r="D4141" t="s">
        <v>60</v>
      </c>
      <c r="E4141" t="s">
        <v>61</v>
      </c>
      <c r="F4141" t="s">
        <v>30</v>
      </c>
      <c r="G4141" t="s">
        <v>31</v>
      </c>
      <c r="H4141" t="s">
        <v>62</v>
      </c>
      <c r="I4141" t="s">
        <v>63</v>
      </c>
      <c r="J4141" t="s">
        <v>64</v>
      </c>
      <c r="K4141" t="s">
        <v>65</v>
      </c>
      <c r="L4141" t="s">
        <v>38</v>
      </c>
      <c r="M4141" t="s">
        <v>38</v>
      </c>
      <c r="N4141" t="s">
        <v>38</v>
      </c>
      <c r="O4141" t="s">
        <v>38</v>
      </c>
      <c r="P4141" t="s">
        <v>38</v>
      </c>
      <c r="Q4141" t="s">
        <v>38</v>
      </c>
      <c r="R4141" t="s">
        <v>163</v>
      </c>
      <c r="S4141" t="s">
        <v>164</v>
      </c>
      <c r="T4141" t="s">
        <v>165</v>
      </c>
      <c r="U4141" t="s">
        <v>166</v>
      </c>
      <c r="V4141" t="s">
        <v>43</v>
      </c>
      <c r="W4141" t="s">
        <v>44</v>
      </c>
      <c r="X4141" t="s">
        <v>45</v>
      </c>
      <c r="Y4141" t="s">
        <v>46</v>
      </c>
      <c r="Z4141">
        <v>-3406.6727124025547</v>
      </c>
      <c r="AA4141" t="s">
        <v>188</v>
      </c>
      <c r="AB4141" t="s">
        <v>189</v>
      </c>
      <c r="AC4141" t="str">
        <f t="shared" si="64"/>
        <v>2025</v>
      </c>
    </row>
    <row r="4142" spans="1:29" x14ac:dyDescent="0.25">
      <c r="A4142" t="s">
        <v>27</v>
      </c>
      <c r="B4142" t="s">
        <v>1091</v>
      </c>
      <c r="C4142" t="s">
        <v>1134</v>
      </c>
      <c r="D4142" t="s">
        <v>60</v>
      </c>
      <c r="E4142" t="s">
        <v>61</v>
      </c>
      <c r="F4142" t="s">
        <v>30</v>
      </c>
      <c r="G4142" t="s">
        <v>31</v>
      </c>
      <c r="H4142" t="s">
        <v>62</v>
      </c>
      <c r="I4142" t="s">
        <v>63</v>
      </c>
      <c r="J4142" t="s">
        <v>147</v>
      </c>
      <c r="K4142" t="s">
        <v>159</v>
      </c>
      <c r="L4142" t="s">
        <v>38</v>
      </c>
      <c r="M4142" t="s">
        <v>38</v>
      </c>
      <c r="N4142" t="s">
        <v>38</v>
      </c>
      <c r="O4142" t="s">
        <v>38</v>
      </c>
      <c r="P4142" t="s">
        <v>175</v>
      </c>
      <c r="Q4142" t="s">
        <v>176</v>
      </c>
      <c r="R4142" t="s">
        <v>547</v>
      </c>
      <c r="S4142" t="s">
        <v>548</v>
      </c>
      <c r="T4142" t="s">
        <v>370</v>
      </c>
      <c r="U4142" t="s">
        <v>371</v>
      </c>
      <c r="V4142" t="s">
        <v>253</v>
      </c>
      <c r="W4142" t="s">
        <v>254</v>
      </c>
      <c r="X4142" t="s">
        <v>45</v>
      </c>
      <c r="Y4142" t="s">
        <v>46</v>
      </c>
      <c r="Z4142">
        <v>198.4127</v>
      </c>
      <c r="AA4142" t="s">
        <v>549</v>
      </c>
      <c r="AB4142" t="s">
        <v>550</v>
      </c>
      <c r="AC4142" t="str">
        <f t="shared" si="64"/>
        <v>2025</v>
      </c>
    </row>
    <row r="4143" spans="1:29" x14ac:dyDescent="0.25">
      <c r="A4143" t="s">
        <v>27</v>
      </c>
      <c r="B4143" t="s">
        <v>1091</v>
      </c>
      <c r="C4143" t="s">
        <v>1134</v>
      </c>
      <c r="D4143" t="s">
        <v>60</v>
      </c>
      <c r="E4143" t="s">
        <v>61</v>
      </c>
      <c r="F4143" t="s">
        <v>30</v>
      </c>
      <c r="G4143" t="s">
        <v>31</v>
      </c>
      <c r="H4143" t="s">
        <v>32</v>
      </c>
      <c r="I4143" t="s">
        <v>33</v>
      </c>
      <c r="J4143" t="s">
        <v>34</v>
      </c>
      <c r="K4143" t="s">
        <v>35</v>
      </c>
      <c r="L4143" t="s">
        <v>602</v>
      </c>
      <c r="M4143" t="s">
        <v>603</v>
      </c>
      <c r="N4143" t="s">
        <v>610</v>
      </c>
      <c r="O4143" t="s">
        <v>611</v>
      </c>
      <c r="P4143" t="s">
        <v>38</v>
      </c>
      <c r="Q4143" t="s">
        <v>38</v>
      </c>
      <c r="R4143" t="s">
        <v>88</v>
      </c>
      <c r="S4143" t="s">
        <v>89</v>
      </c>
      <c r="T4143" t="s">
        <v>90</v>
      </c>
      <c r="U4143" t="s">
        <v>91</v>
      </c>
      <c r="V4143" t="s">
        <v>92</v>
      </c>
      <c r="W4143" t="s">
        <v>93</v>
      </c>
      <c r="X4143" t="s">
        <v>94</v>
      </c>
      <c r="Y4143" t="s">
        <v>95</v>
      </c>
      <c r="Z4143">
        <v>3208.8901000000001</v>
      </c>
      <c r="AA4143" t="s">
        <v>96</v>
      </c>
      <c r="AB4143" t="s">
        <v>97</v>
      </c>
      <c r="AC4143" t="str">
        <f t="shared" si="64"/>
        <v>2025</v>
      </c>
    </row>
    <row r="4144" spans="1:29" x14ac:dyDescent="0.25">
      <c r="A4144" t="s">
        <v>27</v>
      </c>
      <c r="B4144" t="s">
        <v>1091</v>
      </c>
      <c r="C4144" t="s">
        <v>1135</v>
      </c>
      <c r="D4144" t="s">
        <v>60</v>
      </c>
      <c r="E4144" t="s">
        <v>61</v>
      </c>
      <c r="F4144" t="s">
        <v>30</v>
      </c>
      <c r="G4144" t="s">
        <v>31</v>
      </c>
      <c r="H4144" t="s">
        <v>62</v>
      </c>
      <c r="I4144" t="s">
        <v>63</v>
      </c>
      <c r="J4144" t="s">
        <v>64</v>
      </c>
      <c r="K4144" t="s">
        <v>65</v>
      </c>
      <c r="L4144" t="s">
        <v>38</v>
      </c>
      <c r="M4144" t="s">
        <v>38</v>
      </c>
      <c r="N4144" t="s">
        <v>38</v>
      </c>
      <c r="O4144" t="s">
        <v>38</v>
      </c>
      <c r="P4144" t="s">
        <v>38</v>
      </c>
      <c r="Q4144" t="s">
        <v>38</v>
      </c>
      <c r="R4144" t="s">
        <v>229</v>
      </c>
      <c r="S4144" t="s">
        <v>230</v>
      </c>
      <c r="T4144" t="s">
        <v>165</v>
      </c>
      <c r="U4144" t="s">
        <v>166</v>
      </c>
      <c r="V4144" t="s">
        <v>43</v>
      </c>
      <c r="W4144" t="s">
        <v>44</v>
      </c>
      <c r="X4144" t="s">
        <v>45</v>
      </c>
      <c r="Y4144" t="s">
        <v>46</v>
      </c>
      <c r="Z4144">
        <v>-4937.7008231234549</v>
      </c>
      <c r="AA4144" t="s">
        <v>563</v>
      </c>
      <c r="AB4144" t="s">
        <v>564</v>
      </c>
      <c r="AC4144" t="str">
        <f t="shared" si="64"/>
        <v>2025</v>
      </c>
    </row>
    <row r="4145" spans="1:29" x14ac:dyDescent="0.25">
      <c r="A4145" t="s">
        <v>27</v>
      </c>
      <c r="B4145" t="s">
        <v>1091</v>
      </c>
      <c r="C4145" t="s">
        <v>1135</v>
      </c>
      <c r="D4145" t="s">
        <v>60</v>
      </c>
      <c r="E4145" t="s">
        <v>61</v>
      </c>
      <c r="F4145" t="s">
        <v>30</v>
      </c>
      <c r="G4145" t="s">
        <v>31</v>
      </c>
      <c r="H4145" t="s">
        <v>62</v>
      </c>
      <c r="I4145" t="s">
        <v>63</v>
      </c>
      <c r="J4145" t="s">
        <v>64</v>
      </c>
      <c r="K4145" t="s">
        <v>65</v>
      </c>
      <c r="L4145" t="s">
        <v>38</v>
      </c>
      <c r="M4145" t="s">
        <v>38</v>
      </c>
      <c r="N4145" t="s">
        <v>38</v>
      </c>
      <c r="O4145" t="s">
        <v>38</v>
      </c>
      <c r="P4145" t="s">
        <v>38</v>
      </c>
      <c r="Q4145" t="s">
        <v>38</v>
      </c>
      <c r="R4145" t="s">
        <v>229</v>
      </c>
      <c r="S4145" t="s">
        <v>230</v>
      </c>
      <c r="T4145" t="s">
        <v>165</v>
      </c>
      <c r="U4145" t="s">
        <v>166</v>
      </c>
      <c r="V4145" t="s">
        <v>43</v>
      </c>
      <c r="W4145" t="s">
        <v>44</v>
      </c>
      <c r="X4145" t="s">
        <v>45</v>
      </c>
      <c r="Y4145" t="s">
        <v>46</v>
      </c>
      <c r="Z4145">
        <v>-4937.7008231234558</v>
      </c>
      <c r="AA4145" t="s">
        <v>686</v>
      </c>
      <c r="AB4145" t="s">
        <v>687</v>
      </c>
      <c r="AC4145" t="str">
        <f t="shared" si="64"/>
        <v>2025</v>
      </c>
    </row>
    <row r="4146" spans="1:29" x14ac:dyDescent="0.25">
      <c r="A4146" t="s">
        <v>27</v>
      </c>
      <c r="B4146" t="s">
        <v>1091</v>
      </c>
      <c r="C4146" t="s">
        <v>1134</v>
      </c>
      <c r="D4146" t="s">
        <v>60</v>
      </c>
      <c r="E4146" t="s">
        <v>61</v>
      </c>
      <c r="F4146" t="s">
        <v>30</v>
      </c>
      <c r="G4146" t="s">
        <v>31</v>
      </c>
      <c r="H4146" t="s">
        <v>329</v>
      </c>
      <c r="I4146" t="s">
        <v>330</v>
      </c>
      <c r="J4146" t="s">
        <v>331</v>
      </c>
      <c r="K4146" t="s">
        <v>332</v>
      </c>
      <c r="L4146" t="s">
        <v>333</v>
      </c>
      <c r="M4146" t="s">
        <v>334</v>
      </c>
      <c r="N4146" t="s">
        <v>38</v>
      </c>
      <c r="O4146" t="s">
        <v>38</v>
      </c>
      <c r="P4146" t="s">
        <v>38</v>
      </c>
      <c r="Q4146" t="s">
        <v>38</v>
      </c>
      <c r="R4146" t="s">
        <v>88</v>
      </c>
      <c r="S4146" t="s">
        <v>89</v>
      </c>
      <c r="T4146" t="s">
        <v>90</v>
      </c>
      <c r="U4146" t="s">
        <v>91</v>
      </c>
      <c r="V4146" t="s">
        <v>92</v>
      </c>
      <c r="W4146" t="s">
        <v>93</v>
      </c>
      <c r="X4146" t="s">
        <v>94</v>
      </c>
      <c r="Y4146" t="s">
        <v>95</v>
      </c>
      <c r="Z4146">
        <v>800000.00009999995</v>
      </c>
      <c r="AA4146" t="s">
        <v>96</v>
      </c>
      <c r="AB4146" t="s">
        <v>97</v>
      </c>
      <c r="AC4146" t="str">
        <f t="shared" si="64"/>
        <v>2025</v>
      </c>
    </row>
    <row r="4147" spans="1:29" x14ac:dyDescent="0.25">
      <c r="A4147" t="s">
        <v>27</v>
      </c>
      <c r="B4147" t="s">
        <v>1091</v>
      </c>
      <c r="C4147" t="s">
        <v>1134</v>
      </c>
      <c r="D4147" t="s">
        <v>60</v>
      </c>
      <c r="E4147" t="s">
        <v>61</v>
      </c>
      <c r="F4147" t="s">
        <v>30</v>
      </c>
      <c r="G4147" t="s">
        <v>31</v>
      </c>
      <c r="H4147" t="s">
        <v>329</v>
      </c>
      <c r="I4147" t="s">
        <v>330</v>
      </c>
      <c r="J4147" t="s">
        <v>606</v>
      </c>
      <c r="K4147" t="s">
        <v>607</v>
      </c>
      <c r="L4147" t="s">
        <v>38</v>
      </c>
      <c r="M4147" t="s">
        <v>38</v>
      </c>
      <c r="N4147" t="s">
        <v>38</v>
      </c>
      <c r="O4147" t="s">
        <v>38</v>
      </c>
      <c r="P4147" t="s">
        <v>38</v>
      </c>
      <c r="Q4147" t="s">
        <v>38</v>
      </c>
      <c r="R4147" t="s">
        <v>88</v>
      </c>
      <c r="S4147" t="s">
        <v>89</v>
      </c>
      <c r="T4147" t="s">
        <v>90</v>
      </c>
      <c r="U4147" t="s">
        <v>91</v>
      </c>
      <c r="V4147" t="s">
        <v>92</v>
      </c>
      <c r="W4147" t="s">
        <v>93</v>
      </c>
      <c r="X4147" t="s">
        <v>94</v>
      </c>
      <c r="Y4147" t="s">
        <v>95</v>
      </c>
      <c r="Z4147">
        <v>4000000.0000999998</v>
      </c>
      <c r="AA4147" t="s">
        <v>96</v>
      </c>
      <c r="AB4147" t="s">
        <v>97</v>
      </c>
      <c r="AC4147" t="str">
        <f t="shared" si="64"/>
        <v>2025</v>
      </c>
    </row>
    <row r="4148" spans="1:29" x14ac:dyDescent="0.25">
      <c r="A4148" t="s">
        <v>27</v>
      </c>
      <c r="B4148" t="s">
        <v>1091</v>
      </c>
      <c r="C4148" t="s">
        <v>1135</v>
      </c>
      <c r="D4148" t="s">
        <v>60</v>
      </c>
      <c r="E4148" t="s">
        <v>61</v>
      </c>
      <c r="F4148" t="s">
        <v>30</v>
      </c>
      <c r="G4148" t="s">
        <v>31</v>
      </c>
      <c r="H4148" t="s">
        <v>62</v>
      </c>
      <c r="I4148" t="s">
        <v>63</v>
      </c>
      <c r="J4148" t="s">
        <v>64</v>
      </c>
      <c r="K4148" t="s">
        <v>65</v>
      </c>
      <c r="L4148" t="s">
        <v>38</v>
      </c>
      <c r="M4148" t="s">
        <v>38</v>
      </c>
      <c r="N4148" t="s">
        <v>38</v>
      </c>
      <c r="O4148" t="s">
        <v>38</v>
      </c>
      <c r="P4148" t="s">
        <v>38</v>
      </c>
      <c r="Q4148" t="s">
        <v>38</v>
      </c>
      <c r="R4148" t="s">
        <v>353</v>
      </c>
      <c r="S4148" t="s">
        <v>354</v>
      </c>
      <c r="T4148" t="s">
        <v>251</v>
      </c>
      <c r="U4148" t="s">
        <v>252</v>
      </c>
      <c r="V4148" t="s">
        <v>253</v>
      </c>
      <c r="W4148" t="s">
        <v>254</v>
      </c>
      <c r="X4148" t="s">
        <v>45</v>
      </c>
      <c r="Y4148" t="s">
        <v>46</v>
      </c>
      <c r="Z4148">
        <v>4059.517104543982</v>
      </c>
      <c r="AA4148" t="s">
        <v>355</v>
      </c>
      <c r="AB4148" t="s">
        <v>1039</v>
      </c>
      <c r="AC4148" t="str">
        <f t="shared" si="64"/>
        <v>2025</v>
      </c>
    </row>
    <row r="4149" spans="1:29" x14ac:dyDescent="0.25">
      <c r="A4149" t="s">
        <v>27</v>
      </c>
      <c r="B4149" t="s">
        <v>1091</v>
      </c>
      <c r="C4149" t="s">
        <v>1135</v>
      </c>
      <c r="D4149" t="s">
        <v>60</v>
      </c>
      <c r="E4149" t="s">
        <v>61</v>
      </c>
      <c r="F4149" t="s">
        <v>30</v>
      </c>
      <c r="G4149" t="s">
        <v>31</v>
      </c>
      <c r="H4149" t="s">
        <v>62</v>
      </c>
      <c r="I4149" t="s">
        <v>63</v>
      </c>
      <c r="J4149" t="s">
        <v>64</v>
      </c>
      <c r="K4149" t="s">
        <v>65</v>
      </c>
      <c r="L4149" t="s">
        <v>38</v>
      </c>
      <c r="M4149" t="s">
        <v>38</v>
      </c>
      <c r="N4149" t="s">
        <v>38</v>
      </c>
      <c r="O4149" t="s">
        <v>38</v>
      </c>
      <c r="P4149" t="s">
        <v>38</v>
      </c>
      <c r="Q4149" t="s">
        <v>38</v>
      </c>
      <c r="R4149" t="s">
        <v>249</v>
      </c>
      <c r="S4149" t="s">
        <v>250</v>
      </c>
      <c r="T4149" t="s">
        <v>251</v>
      </c>
      <c r="U4149" t="s">
        <v>252</v>
      </c>
      <c r="V4149" t="s">
        <v>253</v>
      </c>
      <c r="W4149" t="s">
        <v>254</v>
      </c>
      <c r="X4149" t="s">
        <v>45</v>
      </c>
      <c r="Y4149" t="s">
        <v>46</v>
      </c>
      <c r="Z4149">
        <v>4059.517104543982</v>
      </c>
      <c r="AA4149" t="s">
        <v>574</v>
      </c>
      <c r="AB4149" t="s">
        <v>575</v>
      </c>
      <c r="AC4149" t="str">
        <f t="shared" si="64"/>
        <v>2025</v>
      </c>
    </row>
    <row r="4150" spans="1:29" x14ac:dyDescent="0.25">
      <c r="A4150" t="s">
        <v>27</v>
      </c>
      <c r="B4150" t="s">
        <v>1091</v>
      </c>
      <c r="C4150" t="s">
        <v>1135</v>
      </c>
      <c r="D4150" t="s">
        <v>60</v>
      </c>
      <c r="E4150" t="s">
        <v>61</v>
      </c>
      <c r="F4150" t="s">
        <v>30</v>
      </c>
      <c r="G4150" t="s">
        <v>31</v>
      </c>
      <c r="H4150" t="s">
        <v>62</v>
      </c>
      <c r="I4150" t="s">
        <v>63</v>
      </c>
      <c r="J4150" t="s">
        <v>64</v>
      </c>
      <c r="K4150" t="s">
        <v>65</v>
      </c>
      <c r="L4150" t="s">
        <v>38</v>
      </c>
      <c r="M4150" t="s">
        <v>38</v>
      </c>
      <c r="N4150" t="s">
        <v>38</v>
      </c>
      <c r="O4150" t="s">
        <v>38</v>
      </c>
      <c r="P4150" t="s">
        <v>38</v>
      </c>
      <c r="Q4150" t="s">
        <v>38</v>
      </c>
      <c r="R4150" t="s">
        <v>249</v>
      </c>
      <c r="S4150" t="s">
        <v>250</v>
      </c>
      <c r="T4150" t="s">
        <v>251</v>
      </c>
      <c r="U4150" t="s">
        <v>252</v>
      </c>
      <c r="V4150" t="s">
        <v>253</v>
      </c>
      <c r="W4150" t="s">
        <v>254</v>
      </c>
      <c r="X4150" t="s">
        <v>45</v>
      </c>
      <c r="Y4150" t="s">
        <v>46</v>
      </c>
      <c r="Z4150">
        <v>4059.5171045439824</v>
      </c>
      <c r="AA4150" t="s">
        <v>541</v>
      </c>
      <c r="AB4150" t="s">
        <v>542</v>
      </c>
      <c r="AC4150" t="str">
        <f t="shared" si="64"/>
        <v>2025</v>
      </c>
    </row>
    <row r="4151" spans="1:29" x14ac:dyDescent="0.25">
      <c r="A4151" t="s">
        <v>27</v>
      </c>
      <c r="B4151" t="s">
        <v>1091</v>
      </c>
      <c r="C4151" t="s">
        <v>1135</v>
      </c>
      <c r="D4151" t="s">
        <v>60</v>
      </c>
      <c r="E4151" t="s">
        <v>61</v>
      </c>
      <c r="F4151" t="s">
        <v>30</v>
      </c>
      <c r="G4151" t="s">
        <v>31</v>
      </c>
      <c r="H4151" t="s">
        <v>62</v>
      </c>
      <c r="I4151" t="s">
        <v>63</v>
      </c>
      <c r="J4151" t="s">
        <v>64</v>
      </c>
      <c r="K4151" t="s">
        <v>65</v>
      </c>
      <c r="L4151" t="s">
        <v>38</v>
      </c>
      <c r="M4151" t="s">
        <v>38</v>
      </c>
      <c r="N4151" t="s">
        <v>38</v>
      </c>
      <c r="O4151" t="s">
        <v>38</v>
      </c>
      <c r="P4151" t="s">
        <v>38</v>
      </c>
      <c r="Q4151" t="s">
        <v>38</v>
      </c>
      <c r="R4151" t="s">
        <v>249</v>
      </c>
      <c r="S4151" t="s">
        <v>250</v>
      </c>
      <c r="T4151" t="s">
        <v>251</v>
      </c>
      <c r="U4151" t="s">
        <v>252</v>
      </c>
      <c r="V4151" t="s">
        <v>253</v>
      </c>
      <c r="W4151" t="s">
        <v>254</v>
      </c>
      <c r="X4151" t="s">
        <v>45</v>
      </c>
      <c r="Y4151" t="s">
        <v>46</v>
      </c>
      <c r="Z4151">
        <v>4059.5171045439815</v>
      </c>
      <c r="AA4151" t="s">
        <v>255</v>
      </c>
      <c r="AB4151" t="s">
        <v>256</v>
      </c>
      <c r="AC4151" t="str">
        <f t="shared" si="64"/>
        <v>2025</v>
      </c>
    </row>
    <row r="4152" spans="1:29" x14ac:dyDescent="0.25">
      <c r="A4152" t="s">
        <v>27</v>
      </c>
      <c r="B4152" t="s">
        <v>1091</v>
      </c>
      <c r="C4152" t="s">
        <v>1135</v>
      </c>
      <c r="D4152" t="s">
        <v>60</v>
      </c>
      <c r="E4152" t="s">
        <v>61</v>
      </c>
      <c r="F4152" t="s">
        <v>30</v>
      </c>
      <c r="G4152" t="s">
        <v>31</v>
      </c>
      <c r="H4152" t="s">
        <v>62</v>
      </c>
      <c r="I4152" t="s">
        <v>63</v>
      </c>
      <c r="J4152" t="s">
        <v>64</v>
      </c>
      <c r="K4152" t="s">
        <v>65</v>
      </c>
      <c r="L4152" t="s">
        <v>38</v>
      </c>
      <c r="M4152" t="s">
        <v>38</v>
      </c>
      <c r="N4152" t="s">
        <v>38</v>
      </c>
      <c r="O4152" t="s">
        <v>38</v>
      </c>
      <c r="P4152" t="s">
        <v>38</v>
      </c>
      <c r="Q4152" t="s">
        <v>38</v>
      </c>
      <c r="R4152" t="s">
        <v>249</v>
      </c>
      <c r="S4152" t="s">
        <v>250</v>
      </c>
      <c r="T4152" t="s">
        <v>251</v>
      </c>
      <c r="U4152" t="s">
        <v>252</v>
      </c>
      <c r="V4152" t="s">
        <v>253</v>
      </c>
      <c r="W4152" t="s">
        <v>254</v>
      </c>
      <c r="X4152" t="s">
        <v>45</v>
      </c>
      <c r="Y4152" t="s">
        <v>46</v>
      </c>
      <c r="Z4152">
        <v>4059.517104543982</v>
      </c>
      <c r="AA4152" t="s">
        <v>551</v>
      </c>
      <c r="AB4152" t="s">
        <v>552</v>
      </c>
      <c r="AC4152" t="str">
        <f t="shared" si="64"/>
        <v>2025</v>
      </c>
    </row>
    <row r="4153" spans="1:29" x14ac:dyDescent="0.25">
      <c r="A4153" t="s">
        <v>27</v>
      </c>
      <c r="B4153" t="s">
        <v>1091</v>
      </c>
      <c r="C4153" t="s">
        <v>1135</v>
      </c>
      <c r="D4153" t="s">
        <v>60</v>
      </c>
      <c r="E4153" t="s">
        <v>61</v>
      </c>
      <c r="F4153" t="s">
        <v>30</v>
      </c>
      <c r="G4153" t="s">
        <v>31</v>
      </c>
      <c r="H4153" t="s">
        <v>62</v>
      </c>
      <c r="I4153" t="s">
        <v>63</v>
      </c>
      <c r="J4153" t="s">
        <v>64</v>
      </c>
      <c r="K4153" t="s">
        <v>65</v>
      </c>
      <c r="L4153" t="s">
        <v>38</v>
      </c>
      <c r="M4153" t="s">
        <v>38</v>
      </c>
      <c r="N4153" t="s">
        <v>38</v>
      </c>
      <c r="O4153" t="s">
        <v>38</v>
      </c>
      <c r="P4153" t="s">
        <v>38</v>
      </c>
      <c r="Q4153" t="s">
        <v>38</v>
      </c>
      <c r="R4153" t="s">
        <v>292</v>
      </c>
      <c r="S4153" t="s">
        <v>293</v>
      </c>
      <c r="T4153" t="s">
        <v>294</v>
      </c>
      <c r="U4153" t="s">
        <v>295</v>
      </c>
      <c r="V4153" t="s">
        <v>253</v>
      </c>
      <c r="W4153" t="s">
        <v>254</v>
      </c>
      <c r="X4153" t="s">
        <v>45</v>
      </c>
      <c r="Y4153" t="s">
        <v>46</v>
      </c>
      <c r="Z4153">
        <v>4382.2109693349867</v>
      </c>
      <c r="AA4153" t="s">
        <v>296</v>
      </c>
      <c r="AB4153" t="s">
        <v>297</v>
      </c>
      <c r="AC4153" t="str">
        <f t="shared" si="64"/>
        <v>2025</v>
      </c>
    </row>
    <row r="4154" spans="1:29" x14ac:dyDescent="0.25">
      <c r="A4154" t="s">
        <v>27</v>
      </c>
      <c r="B4154" t="s">
        <v>1091</v>
      </c>
      <c r="C4154" t="s">
        <v>1135</v>
      </c>
      <c r="D4154" t="s">
        <v>60</v>
      </c>
      <c r="E4154" t="s">
        <v>61</v>
      </c>
      <c r="F4154" t="s">
        <v>30</v>
      </c>
      <c r="G4154" t="s">
        <v>31</v>
      </c>
      <c r="H4154" t="s">
        <v>62</v>
      </c>
      <c r="I4154" t="s">
        <v>63</v>
      </c>
      <c r="J4154" t="s">
        <v>64</v>
      </c>
      <c r="K4154" t="s">
        <v>65</v>
      </c>
      <c r="L4154" t="s">
        <v>38</v>
      </c>
      <c r="M4154" t="s">
        <v>38</v>
      </c>
      <c r="N4154" t="s">
        <v>38</v>
      </c>
      <c r="O4154" t="s">
        <v>38</v>
      </c>
      <c r="P4154" t="s">
        <v>38</v>
      </c>
      <c r="Q4154" t="s">
        <v>38</v>
      </c>
      <c r="R4154" t="s">
        <v>368</v>
      </c>
      <c r="S4154" t="s">
        <v>369</v>
      </c>
      <c r="T4154" t="s">
        <v>370</v>
      </c>
      <c r="U4154" t="s">
        <v>371</v>
      </c>
      <c r="V4154" t="s">
        <v>253</v>
      </c>
      <c r="W4154" t="s">
        <v>254</v>
      </c>
      <c r="X4154" t="s">
        <v>45</v>
      </c>
      <c r="Y4154" t="s">
        <v>46</v>
      </c>
      <c r="Z4154">
        <v>4382.2109693349867</v>
      </c>
      <c r="AA4154" t="s">
        <v>372</v>
      </c>
      <c r="AB4154" t="s">
        <v>373</v>
      </c>
      <c r="AC4154" t="str">
        <f t="shared" si="64"/>
        <v>2025</v>
      </c>
    </row>
    <row r="4155" spans="1:29" x14ac:dyDescent="0.25">
      <c r="A4155" t="s">
        <v>27</v>
      </c>
      <c r="B4155" t="s">
        <v>1091</v>
      </c>
      <c r="C4155" t="s">
        <v>1135</v>
      </c>
      <c r="D4155" t="s">
        <v>60</v>
      </c>
      <c r="E4155" t="s">
        <v>61</v>
      </c>
      <c r="F4155" t="s">
        <v>30</v>
      </c>
      <c r="G4155" t="s">
        <v>31</v>
      </c>
      <c r="H4155" t="s">
        <v>62</v>
      </c>
      <c r="I4155" t="s">
        <v>63</v>
      </c>
      <c r="J4155" t="s">
        <v>64</v>
      </c>
      <c r="K4155" t="s">
        <v>65</v>
      </c>
      <c r="L4155" t="s">
        <v>38</v>
      </c>
      <c r="M4155" t="s">
        <v>38</v>
      </c>
      <c r="N4155" t="s">
        <v>38</v>
      </c>
      <c r="O4155" t="s">
        <v>38</v>
      </c>
      <c r="P4155" t="s">
        <v>38</v>
      </c>
      <c r="Q4155" t="s">
        <v>38</v>
      </c>
      <c r="R4155" t="s">
        <v>368</v>
      </c>
      <c r="S4155" t="s">
        <v>369</v>
      </c>
      <c r="T4155" t="s">
        <v>370</v>
      </c>
      <c r="U4155" t="s">
        <v>371</v>
      </c>
      <c r="V4155" t="s">
        <v>253</v>
      </c>
      <c r="W4155" t="s">
        <v>254</v>
      </c>
      <c r="X4155" t="s">
        <v>45</v>
      </c>
      <c r="Y4155" t="s">
        <v>46</v>
      </c>
      <c r="Z4155">
        <v>4382.2109693349857</v>
      </c>
      <c r="AA4155" t="s">
        <v>543</v>
      </c>
      <c r="AB4155" t="s">
        <v>544</v>
      </c>
      <c r="AC4155" t="str">
        <f t="shared" si="64"/>
        <v>2025</v>
      </c>
    </row>
    <row r="4156" spans="1:29" x14ac:dyDescent="0.25">
      <c r="A4156" t="s">
        <v>27</v>
      </c>
      <c r="B4156" t="s">
        <v>1091</v>
      </c>
      <c r="C4156" t="s">
        <v>1135</v>
      </c>
      <c r="D4156" t="s">
        <v>60</v>
      </c>
      <c r="E4156" t="s">
        <v>61</v>
      </c>
      <c r="F4156" t="s">
        <v>30</v>
      </c>
      <c r="G4156" t="s">
        <v>31</v>
      </c>
      <c r="H4156" t="s">
        <v>62</v>
      </c>
      <c r="I4156" t="s">
        <v>63</v>
      </c>
      <c r="J4156" t="s">
        <v>64</v>
      </c>
      <c r="K4156" t="s">
        <v>65</v>
      </c>
      <c r="L4156" t="s">
        <v>38</v>
      </c>
      <c r="M4156" t="s">
        <v>38</v>
      </c>
      <c r="N4156" t="s">
        <v>38</v>
      </c>
      <c r="O4156" t="s">
        <v>38</v>
      </c>
      <c r="P4156" t="s">
        <v>38</v>
      </c>
      <c r="Q4156" t="s">
        <v>38</v>
      </c>
      <c r="R4156" t="s">
        <v>368</v>
      </c>
      <c r="S4156" t="s">
        <v>369</v>
      </c>
      <c r="T4156" t="s">
        <v>370</v>
      </c>
      <c r="U4156" t="s">
        <v>371</v>
      </c>
      <c r="V4156" t="s">
        <v>253</v>
      </c>
      <c r="W4156" t="s">
        <v>254</v>
      </c>
      <c r="X4156" t="s">
        <v>45</v>
      </c>
      <c r="Y4156" t="s">
        <v>46</v>
      </c>
      <c r="Z4156">
        <v>4382.2109693349867</v>
      </c>
      <c r="AA4156" t="s">
        <v>400</v>
      </c>
      <c r="AB4156" t="s">
        <v>401</v>
      </c>
      <c r="AC4156" t="str">
        <f t="shared" si="64"/>
        <v>2025</v>
      </c>
    </row>
    <row r="4157" spans="1:29" x14ac:dyDescent="0.25">
      <c r="A4157" t="s">
        <v>27</v>
      </c>
      <c r="B4157" t="s">
        <v>1091</v>
      </c>
      <c r="C4157" t="s">
        <v>1135</v>
      </c>
      <c r="D4157" t="s">
        <v>60</v>
      </c>
      <c r="E4157" t="s">
        <v>61</v>
      </c>
      <c r="F4157" t="s">
        <v>30</v>
      </c>
      <c r="G4157" t="s">
        <v>31</v>
      </c>
      <c r="H4157" t="s">
        <v>62</v>
      </c>
      <c r="I4157" t="s">
        <v>63</v>
      </c>
      <c r="J4157" t="s">
        <v>64</v>
      </c>
      <c r="K4157" t="s">
        <v>65</v>
      </c>
      <c r="L4157" t="s">
        <v>38</v>
      </c>
      <c r="M4157" t="s">
        <v>38</v>
      </c>
      <c r="N4157" t="s">
        <v>38</v>
      </c>
      <c r="O4157" t="s">
        <v>38</v>
      </c>
      <c r="P4157" t="s">
        <v>38</v>
      </c>
      <c r="Q4157" t="s">
        <v>38</v>
      </c>
      <c r="R4157" t="s">
        <v>368</v>
      </c>
      <c r="S4157" t="s">
        <v>369</v>
      </c>
      <c r="T4157" t="s">
        <v>370</v>
      </c>
      <c r="U4157" t="s">
        <v>371</v>
      </c>
      <c r="V4157" t="s">
        <v>253</v>
      </c>
      <c r="W4157" t="s">
        <v>254</v>
      </c>
      <c r="X4157" t="s">
        <v>45</v>
      </c>
      <c r="Y4157" t="s">
        <v>46</v>
      </c>
      <c r="Z4157">
        <v>4382.2109693349867</v>
      </c>
      <c r="AA4157" t="s">
        <v>516</v>
      </c>
      <c r="AB4157" t="s">
        <v>517</v>
      </c>
      <c r="AC4157" t="str">
        <f t="shared" si="64"/>
        <v>2025</v>
      </c>
    </row>
    <row r="4158" spans="1:29" x14ac:dyDescent="0.25">
      <c r="A4158" t="s">
        <v>27</v>
      </c>
      <c r="B4158" t="s">
        <v>1091</v>
      </c>
      <c r="C4158" t="s">
        <v>1135</v>
      </c>
      <c r="D4158" t="s">
        <v>60</v>
      </c>
      <c r="E4158" t="s">
        <v>61</v>
      </c>
      <c r="F4158" t="s">
        <v>30</v>
      </c>
      <c r="G4158" t="s">
        <v>31</v>
      </c>
      <c r="H4158" t="s">
        <v>62</v>
      </c>
      <c r="I4158" t="s">
        <v>63</v>
      </c>
      <c r="J4158" t="s">
        <v>64</v>
      </c>
      <c r="K4158" t="s">
        <v>65</v>
      </c>
      <c r="L4158" t="s">
        <v>38</v>
      </c>
      <c r="M4158" t="s">
        <v>38</v>
      </c>
      <c r="N4158" t="s">
        <v>38</v>
      </c>
      <c r="O4158" t="s">
        <v>38</v>
      </c>
      <c r="P4158" t="s">
        <v>38</v>
      </c>
      <c r="Q4158" t="s">
        <v>38</v>
      </c>
      <c r="R4158" t="s">
        <v>547</v>
      </c>
      <c r="S4158" t="s">
        <v>548</v>
      </c>
      <c r="T4158" t="s">
        <v>370</v>
      </c>
      <c r="U4158" t="s">
        <v>371</v>
      </c>
      <c r="V4158" t="s">
        <v>253</v>
      </c>
      <c r="W4158" t="s">
        <v>254</v>
      </c>
      <c r="X4158" t="s">
        <v>45</v>
      </c>
      <c r="Y4158" t="s">
        <v>46</v>
      </c>
      <c r="Z4158">
        <v>22351.855363492061</v>
      </c>
      <c r="AA4158" t="s">
        <v>549</v>
      </c>
      <c r="AB4158" t="s">
        <v>550</v>
      </c>
      <c r="AC4158" t="str">
        <f t="shared" si="64"/>
        <v>2025</v>
      </c>
    </row>
    <row r="4159" spans="1:29" x14ac:dyDescent="0.25">
      <c r="A4159" t="s">
        <v>27</v>
      </c>
      <c r="B4159" t="s">
        <v>1091</v>
      </c>
      <c r="C4159" t="s">
        <v>1135</v>
      </c>
      <c r="D4159" t="s">
        <v>60</v>
      </c>
      <c r="E4159" t="s">
        <v>61</v>
      </c>
      <c r="F4159" t="s">
        <v>30</v>
      </c>
      <c r="G4159" t="s">
        <v>31</v>
      </c>
      <c r="H4159" t="s">
        <v>62</v>
      </c>
      <c r="I4159" t="s">
        <v>63</v>
      </c>
      <c r="J4159" t="s">
        <v>64</v>
      </c>
      <c r="K4159" t="s">
        <v>65</v>
      </c>
      <c r="L4159" t="s">
        <v>38</v>
      </c>
      <c r="M4159" t="s">
        <v>38</v>
      </c>
      <c r="N4159" t="s">
        <v>38</v>
      </c>
      <c r="O4159" t="s">
        <v>38</v>
      </c>
      <c r="P4159" t="s">
        <v>175</v>
      </c>
      <c r="Q4159" t="s">
        <v>176</v>
      </c>
      <c r="R4159" t="s">
        <v>241</v>
      </c>
      <c r="S4159" t="s">
        <v>242</v>
      </c>
      <c r="T4159" t="s">
        <v>243</v>
      </c>
      <c r="U4159" t="s">
        <v>244</v>
      </c>
      <c r="V4159" t="s">
        <v>245</v>
      </c>
      <c r="W4159" t="s">
        <v>246</v>
      </c>
      <c r="X4159" t="s">
        <v>74</v>
      </c>
      <c r="Y4159" t="s">
        <v>75</v>
      </c>
      <c r="Z4159">
        <v>-78.24219150025597</v>
      </c>
      <c r="AA4159" t="s">
        <v>298</v>
      </c>
      <c r="AB4159" t="s">
        <v>299</v>
      </c>
      <c r="AC4159" t="str">
        <f t="shared" si="64"/>
        <v>2025</v>
      </c>
    </row>
    <row r="4160" spans="1:29" x14ac:dyDescent="0.25">
      <c r="A4160" t="s">
        <v>27</v>
      </c>
      <c r="B4160" t="s">
        <v>1091</v>
      </c>
      <c r="C4160" t="s">
        <v>1135</v>
      </c>
      <c r="D4160" t="s">
        <v>60</v>
      </c>
      <c r="E4160" t="s">
        <v>61</v>
      </c>
      <c r="F4160" t="s">
        <v>30</v>
      </c>
      <c r="G4160" t="s">
        <v>31</v>
      </c>
      <c r="H4160" t="s">
        <v>62</v>
      </c>
      <c r="I4160" t="s">
        <v>63</v>
      </c>
      <c r="J4160" t="s">
        <v>64</v>
      </c>
      <c r="K4160" t="s">
        <v>65</v>
      </c>
      <c r="L4160" t="s">
        <v>38</v>
      </c>
      <c r="M4160" t="s">
        <v>38</v>
      </c>
      <c r="N4160" t="s">
        <v>38</v>
      </c>
      <c r="O4160" t="s">
        <v>38</v>
      </c>
      <c r="P4160" t="s">
        <v>175</v>
      </c>
      <c r="Q4160" t="s">
        <v>176</v>
      </c>
      <c r="R4160" t="s">
        <v>241</v>
      </c>
      <c r="S4160" t="s">
        <v>242</v>
      </c>
      <c r="T4160" t="s">
        <v>243</v>
      </c>
      <c r="U4160" t="s">
        <v>244</v>
      </c>
      <c r="V4160" t="s">
        <v>245</v>
      </c>
      <c r="W4160" t="s">
        <v>246</v>
      </c>
      <c r="X4160" t="s">
        <v>74</v>
      </c>
      <c r="Y4160" t="s">
        <v>75</v>
      </c>
      <c r="Z4160">
        <v>-78.24219150025597</v>
      </c>
      <c r="AA4160" t="s">
        <v>614</v>
      </c>
      <c r="AB4160" t="s">
        <v>615</v>
      </c>
      <c r="AC4160" t="str">
        <f t="shared" si="64"/>
        <v>2025</v>
      </c>
    </row>
    <row r="4161" spans="1:29" x14ac:dyDescent="0.25">
      <c r="A4161" t="s">
        <v>27</v>
      </c>
      <c r="B4161" t="s">
        <v>1091</v>
      </c>
      <c r="C4161" t="s">
        <v>1135</v>
      </c>
      <c r="D4161" t="s">
        <v>60</v>
      </c>
      <c r="E4161" t="s">
        <v>61</v>
      </c>
      <c r="F4161" t="s">
        <v>30</v>
      </c>
      <c r="G4161" t="s">
        <v>31</v>
      </c>
      <c r="H4161" t="s">
        <v>62</v>
      </c>
      <c r="I4161" t="s">
        <v>63</v>
      </c>
      <c r="J4161" t="s">
        <v>64</v>
      </c>
      <c r="K4161" t="s">
        <v>65</v>
      </c>
      <c r="L4161" t="s">
        <v>38</v>
      </c>
      <c r="M4161" t="s">
        <v>38</v>
      </c>
      <c r="N4161" t="s">
        <v>38</v>
      </c>
      <c r="O4161" t="s">
        <v>38</v>
      </c>
      <c r="P4161" t="s">
        <v>175</v>
      </c>
      <c r="Q4161" t="s">
        <v>176</v>
      </c>
      <c r="R4161" t="s">
        <v>277</v>
      </c>
      <c r="S4161" t="s">
        <v>278</v>
      </c>
      <c r="T4161" t="s">
        <v>243</v>
      </c>
      <c r="U4161" t="s">
        <v>244</v>
      </c>
      <c r="V4161" t="s">
        <v>245</v>
      </c>
      <c r="W4161" t="s">
        <v>246</v>
      </c>
      <c r="X4161" t="s">
        <v>74</v>
      </c>
      <c r="Y4161" t="s">
        <v>75</v>
      </c>
      <c r="Z4161">
        <v>-78.24219150025597</v>
      </c>
      <c r="AA4161" t="s">
        <v>279</v>
      </c>
      <c r="AB4161" t="s">
        <v>280</v>
      </c>
      <c r="AC4161" t="str">
        <f t="shared" si="64"/>
        <v>2025</v>
      </c>
    </row>
    <row r="4162" spans="1:29" x14ac:dyDescent="0.25">
      <c r="A4162" t="s">
        <v>27</v>
      </c>
      <c r="B4162" t="s">
        <v>1091</v>
      </c>
      <c r="C4162" t="s">
        <v>1135</v>
      </c>
      <c r="D4162" t="s">
        <v>60</v>
      </c>
      <c r="E4162" t="s">
        <v>61</v>
      </c>
      <c r="F4162" t="s">
        <v>30</v>
      </c>
      <c r="G4162" t="s">
        <v>31</v>
      </c>
      <c r="H4162" t="s">
        <v>62</v>
      </c>
      <c r="I4162" t="s">
        <v>63</v>
      </c>
      <c r="J4162" t="s">
        <v>64</v>
      </c>
      <c r="K4162" t="s">
        <v>65</v>
      </c>
      <c r="L4162" t="s">
        <v>38</v>
      </c>
      <c r="M4162" t="s">
        <v>38</v>
      </c>
      <c r="N4162" t="s">
        <v>38</v>
      </c>
      <c r="O4162" t="s">
        <v>38</v>
      </c>
      <c r="P4162" t="s">
        <v>175</v>
      </c>
      <c r="Q4162" t="s">
        <v>176</v>
      </c>
      <c r="R4162" t="s">
        <v>376</v>
      </c>
      <c r="S4162" t="s">
        <v>377</v>
      </c>
      <c r="T4162" t="s">
        <v>378</v>
      </c>
      <c r="U4162" t="s">
        <v>377</v>
      </c>
      <c r="V4162" t="s">
        <v>118</v>
      </c>
      <c r="W4162" t="s">
        <v>119</v>
      </c>
      <c r="X4162" t="s">
        <v>74</v>
      </c>
      <c r="Y4162" t="s">
        <v>75</v>
      </c>
      <c r="Z4162">
        <v>-78.24219150025597</v>
      </c>
      <c r="AA4162" t="s">
        <v>528</v>
      </c>
      <c r="AB4162" t="s">
        <v>529</v>
      </c>
      <c r="AC4162" t="str">
        <f t="shared" si="64"/>
        <v>2025</v>
      </c>
    </row>
    <row r="4163" spans="1:29" x14ac:dyDescent="0.25">
      <c r="A4163" t="s">
        <v>27</v>
      </c>
      <c r="B4163" t="s">
        <v>1091</v>
      </c>
      <c r="C4163" t="s">
        <v>1135</v>
      </c>
      <c r="D4163" t="s">
        <v>60</v>
      </c>
      <c r="E4163" t="s">
        <v>61</v>
      </c>
      <c r="F4163" t="s">
        <v>30</v>
      </c>
      <c r="G4163" t="s">
        <v>31</v>
      </c>
      <c r="H4163" t="s">
        <v>62</v>
      </c>
      <c r="I4163" t="s">
        <v>63</v>
      </c>
      <c r="J4163" t="s">
        <v>64</v>
      </c>
      <c r="K4163" t="s">
        <v>65</v>
      </c>
      <c r="L4163" t="s">
        <v>38</v>
      </c>
      <c r="M4163" t="s">
        <v>38</v>
      </c>
      <c r="N4163" t="s">
        <v>38</v>
      </c>
      <c r="O4163" t="s">
        <v>38</v>
      </c>
      <c r="P4163" t="s">
        <v>175</v>
      </c>
      <c r="Q4163" t="s">
        <v>176</v>
      </c>
      <c r="R4163" t="s">
        <v>376</v>
      </c>
      <c r="S4163" t="s">
        <v>377</v>
      </c>
      <c r="T4163" t="s">
        <v>378</v>
      </c>
      <c r="U4163" t="s">
        <v>377</v>
      </c>
      <c r="V4163" t="s">
        <v>118</v>
      </c>
      <c r="W4163" t="s">
        <v>119</v>
      </c>
      <c r="X4163" t="s">
        <v>74</v>
      </c>
      <c r="Y4163" t="s">
        <v>75</v>
      </c>
      <c r="Z4163">
        <v>-78.24219150025597</v>
      </c>
      <c r="AA4163" t="s">
        <v>612</v>
      </c>
      <c r="AB4163" t="s">
        <v>613</v>
      </c>
      <c r="AC4163" t="str">
        <f t="shared" ref="AC4163:AC4226" si="65">IF(OR(B4163="Eelarve_liigendus",B4163="Eelarve_ule",B4163="Kinnitatud eelarve",B4163="Lisaeelarve"),"2025",C4163)</f>
        <v>2025</v>
      </c>
    </row>
    <row r="4164" spans="1:29" x14ac:dyDescent="0.25">
      <c r="A4164" t="s">
        <v>27</v>
      </c>
      <c r="B4164" t="s">
        <v>1091</v>
      </c>
      <c r="C4164" t="s">
        <v>1135</v>
      </c>
      <c r="D4164" t="s">
        <v>60</v>
      </c>
      <c r="E4164" t="s">
        <v>61</v>
      </c>
      <c r="F4164" t="s">
        <v>30</v>
      </c>
      <c r="G4164" t="s">
        <v>31</v>
      </c>
      <c r="H4164" t="s">
        <v>62</v>
      </c>
      <c r="I4164" t="s">
        <v>63</v>
      </c>
      <c r="J4164" t="s">
        <v>64</v>
      </c>
      <c r="K4164" t="s">
        <v>65</v>
      </c>
      <c r="L4164" t="s">
        <v>38</v>
      </c>
      <c r="M4164" t="s">
        <v>38</v>
      </c>
      <c r="N4164" t="s">
        <v>38</v>
      </c>
      <c r="O4164" t="s">
        <v>38</v>
      </c>
      <c r="P4164" t="s">
        <v>175</v>
      </c>
      <c r="Q4164" t="s">
        <v>176</v>
      </c>
      <c r="R4164" t="s">
        <v>376</v>
      </c>
      <c r="S4164" t="s">
        <v>377</v>
      </c>
      <c r="T4164" t="s">
        <v>378</v>
      </c>
      <c r="U4164" t="s">
        <v>377</v>
      </c>
      <c r="V4164" t="s">
        <v>118</v>
      </c>
      <c r="W4164" t="s">
        <v>119</v>
      </c>
      <c r="X4164" t="s">
        <v>74</v>
      </c>
      <c r="Y4164" t="s">
        <v>75</v>
      </c>
      <c r="Z4164">
        <v>-78.24219150025597</v>
      </c>
      <c r="AA4164" t="s">
        <v>402</v>
      </c>
      <c r="AB4164" t="s">
        <v>403</v>
      </c>
      <c r="AC4164" t="str">
        <f t="shared" si="65"/>
        <v>2025</v>
      </c>
    </row>
    <row r="4165" spans="1:29" x14ac:dyDescent="0.25">
      <c r="A4165" t="s">
        <v>27</v>
      </c>
      <c r="B4165" t="s">
        <v>1091</v>
      </c>
      <c r="C4165" t="s">
        <v>1135</v>
      </c>
      <c r="D4165" t="s">
        <v>60</v>
      </c>
      <c r="E4165" t="s">
        <v>61</v>
      </c>
      <c r="F4165" t="s">
        <v>30</v>
      </c>
      <c r="G4165" t="s">
        <v>31</v>
      </c>
      <c r="H4165" t="s">
        <v>62</v>
      </c>
      <c r="I4165" t="s">
        <v>63</v>
      </c>
      <c r="J4165" t="s">
        <v>64</v>
      </c>
      <c r="K4165" t="s">
        <v>65</v>
      </c>
      <c r="L4165" t="s">
        <v>38</v>
      </c>
      <c r="M4165" t="s">
        <v>38</v>
      </c>
      <c r="N4165" t="s">
        <v>38</v>
      </c>
      <c r="O4165" t="s">
        <v>38</v>
      </c>
      <c r="P4165" t="s">
        <v>175</v>
      </c>
      <c r="Q4165" t="s">
        <v>176</v>
      </c>
      <c r="R4165" t="s">
        <v>141</v>
      </c>
      <c r="S4165" t="s">
        <v>142</v>
      </c>
      <c r="T4165" t="s">
        <v>143</v>
      </c>
      <c r="U4165" t="s">
        <v>144</v>
      </c>
      <c r="V4165" t="s">
        <v>118</v>
      </c>
      <c r="W4165" t="s">
        <v>119</v>
      </c>
      <c r="X4165" t="s">
        <v>74</v>
      </c>
      <c r="Y4165" t="s">
        <v>75</v>
      </c>
      <c r="Z4165">
        <v>-78.24219150025597</v>
      </c>
      <c r="AA4165" t="s">
        <v>145</v>
      </c>
      <c r="AB4165" t="s">
        <v>146</v>
      </c>
      <c r="AC4165" t="str">
        <f t="shared" si="65"/>
        <v>2025</v>
      </c>
    </row>
    <row r="4166" spans="1:29" x14ac:dyDescent="0.25">
      <c r="A4166" t="s">
        <v>27</v>
      </c>
      <c r="B4166" t="s">
        <v>1091</v>
      </c>
      <c r="C4166" t="s">
        <v>1135</v>
      </c>
      <c r="D4166" t="s">
        <v>60</v>
      </c>
      <c r="E4166" t="s">
        <v>61</v>
      </c>
      <c r="F4166" t="s">
        <v>30</v>
      </c>
      <c r="G4166" t="s">
        <v>31</v>
      </c>
      <c r="H4166" t="s">
        <v>62</v>
      </c>
      <c r="I4166" t="s">
        <v>63</v>
      </c>
      <c r="J4166" t="s">
        <v>64</v>
      </c>
      <c r="K4166" t="s">
        <v>65</v>
      </c>
      <c r="L4166" t="s">
        <v>38</v>
      </c>
      <c r="M4166" t="s">
        <v>38</v>
      </c>
      <c r="N4166" t="s">
        <v>38</v>
      </c>
      <c r="O4166" t="s">
        <v>38</v>
      </c>
      <c r="P4166" t="s">
        <v>175</v>
      </c>
      <c r="Q4166" t="s">
        <v>176</v>
      </c>
      <c r="R4166" t="s">
        <v>224</v>
      </c>
      <c r="S4166" t="s">
        <v>225</v>
      </c>
      <c r="T4166" t="s">
        <v>226</v>
      </c>
      <c r="U4166" t="s">
        <v>225</v>
      </c>
      <c r="V4166" t="s">
        <v>118</v>
      </c>
      <c r="W4166" t="s">
        <v>119</v>
      </c>
      <c r="X4166" t="s">
        <v>74</v>
      </c>
      <c r="Y4166" t="s">
        <v>75</v>
      </c>
      <c r="Z4166">
        <v>-78.24219150025597</v>
      </c>
      <c r="AA4166" t="s">
        <v>765</v>
      </c>
      <c r="AB4166" t="s">
        <v>766</v>
      </c>
      <c r="AC4166" t="str">
        <f t="shared" si="65"/>
        <v>2025</v>
      </c>
    </row>
    <row r="4167" spans="1:29" x14ac:dyDescent="0.25">
      <c r="A4167" t="s">
        <v>27</v>
      </c>
      <c r="B4167" t="s">
        <v>1091</v>
      </c>
      <c r="C4167" t="s">
        <v>1135</v>
      </c>
      <c r="D4167" t="s">
        <v>60</v>
      </c>
      <c r="E4167" t="s">
        <v>61</v>
      </c>
      <c r="F4167" t="s">
        <v>30</v>
      </c>
      <c r="G4167" t="s">
        <v>31</v>
      </c>
      <c r="H4167" t="s">
        <v>62</v>
      </c>
      <c r="I4167" t="s">
        <v>63</v>
      </c>
      <c r="J4167" t="s">
        <v>64</v>
      </c>
      <c r="K4167" t="s">
        <v>65</v>
      </c>
      <c r="L4167" t="s">
        <v>38</v>
      </c>
      <c r="M4167" t="s">
        <v>38</v>
      </c>
      <c r="N4167" t="s">
        <v>38</v>
      </c>
      <c r="O4167" t="s">
        <v>38</v>
      </c>
      <c r="P4167" t="s">
        <v>175</v>
      </c>
      <c r="Q4167" t="s">
        <v>176</v>
      </c>
      <c r="R4167" t="s">
        <v>224</v>
      </c>
      <c r="S4167" t="s">
        <v>225</v>
      </c>
      <c r="T4167" t="s">
        <v>226</v>
      </c>
      <c r="U4167" t="s">
        <v>225</v>
      </c>
      <c r="V4167" t="s">
        <v>118</v>
      </c>
      <c r="W4167" t="s">
        <v>119</v>
      </c>
      <c r="X4167" t="s">
        <v>74</v>
      </c>
      <c r="Y4167" t="s">
        <v>75</v>
      </c>
      <c r="Z4167">
        <v>-78.24219150025597</v>
      </c>
      <c r="AA4167" t="s">
        <v>559</v>
      </c>
      <c r="AB4167" t="s">
        <v>560</v>
      </c>
      <c r="AC4167" t="str">
        <f t="shared" si="65"/>
        <v>2025</v>
      </c>
    </row>
    <row r="4168" spans="1:29" x14ac:dyDescent="0.25">
      <c r="A4168" t="s">
        <v>27</v>
      </c>
      <c r="B4168" t="s">
        <v>1091</v>
      </c>
      <c r="C4168" t="s">
        <v>1135</v>
      </c>
      <c r="D4168" t="s">
        <v>60</v>
      </c>
      <c r="E4168" t="s">
        <v>61</v>
      </c>
      <c r="F4168" t="s">
        <v>30</v>
      </c>
      <c r="G4168" t="s">
        <v>31</v>
      </c>
      <c r="H4168" t="s">
        <v>62</v>
      </c>
      <c r="I4168" t="s">
        <v>63</v>
      </c>
      <c r="J4168" t="s">
        <v>64</v>
      </c>
      <c r="K4168" t="s">
        <v>65</v>
      </c>
      <c r="L4168" t="s">
        <v>38</v>
      </c>
      <c r="M4168" t="s">
        <v>38</v>
      </c>
      <c r="N4168" t="s">
        <v>38</v>
      </c>
      <c r="O4168" t="s">
        <v>38</v>
      </c>
      <c r="P4168" t="s">
        <v>175</v>
      </c>
      <c r="Q4168" t="s">
        <v>176</v>
      </c>
      <c r="R4168" t="s">
        <v>224</v>
      </c>
      <c r="S4168" t="s">
        <v>225</v>
      </c>
      <c r="T4168" t="s">
        <v>226</v>
      </c>
      <c r="U4168" t="s">
        <v>225</v>
      </c>
      <c r="V4168" t="s">
        <v>118</v>
      </c>
      <c r="W4168" t="s">
        <v>119</v>
      </c>
      <c r="X4168" t="s">
        <v>74</v>
      </c>
      <c r="Y4168" t="s">
        <v>75</v>
      </c>
      <c r="Z4168">
        <v>-78.24219150025597</v>
      </c>
      <c r="AA4168" t="s">
        <v>675</v>
      </c>
      <c r="AB4168" t="s">
        <v>676</v>
      </c>
      <c r="AC4168" t="str">
        <f t="shared" si="65"/>
        <v>2025</v>
      </c>
    </row>
    <row r="4169" spans="1:29" x14ac:dyDescent="0.25">
      <c r="A4169" t="s">
        <v>27</v>
      </c>
      <c r="B4169" t="s">
        <v>1091</v>
      </c>
      <c r="C4169" t="s">
        <v>1135</v>
      </c>
      <c r="D4169" t="s">
        <v>60</v>
      </c>
      <c r="E4169" t="s">
        <v>61</v>
      </c>
      <c r="F4169" t="s">
        <v>30</v>
      </c>
      <c r="G4169" t="s">
        <v>31</v>
      </c>
      <c r="H4169" t="s">
        <v>62</v>
      </c>
      <c r="I4169" t="s">
        <v>63</v>
      </c>
      <c r="J4169" t="s">
        <v>64</v>
      </c>
      <c r="K4169" t="s">
        <v>65</v>
      </c>
      <c r="L4169" t="s">
        <v>38</v>
      </c>
      <c r="M4169" t="s">
        <v>38</v>
      </c>
      <c r="N4169" t="s">
        <v>38</v>
      </c>
      <c r="O4169" t="s">
        <v>38</v>
      </c>
      <c r="P4169" t="s">
        <v>175</v>
      </c>
      <c r="Q4169" t="s">
        <v>176</v>
      </c>
      <c r="R4169" t="s">
        <v>224</v>
      </c>
      <c r="S4169" t="s">
        <v>225</v>
      </c>
      <c r="T4169" t="s">
        <v>226</v>
      </c>
      <c r="U4169" t="s">
        <v>225</v>
      </c>
      <c r="V4169" t="s">
        <v>118</v>
      </c>
      <c r="W4169" t="s">
        <v>119</v>
      </c>
      <c r="X4169" t="s">
        <v>74</v>
      </c>
      <c r="Y4169" t="s">
        <v>75</v>
      </c>
      <c r="Z4169">
        <v>-78.24219150025597</v>
      </c>
      <c r="AA4169" t="s">
        <v>555</v>
      </c>
      <c r="AB4169" t="s">
        <v>556</v>
      </c>
      <c r="AC4169" t="str">
        <f t="shared" si="65"/>
        <v>2025</v>
      </c>
    </row>
    <row r="4170" spans="1:29" x14ac:dyDescent="0.25">
      <c r="A4170" t="s">
        <v>27</v>
      </c>
      <c r="B4170" t="s">
        <v>1091</v>
      </c>
      <c r="C4170" t="s">
        <v>1135</v>
      </c>
      <c r="D4170" t="s">
        <v>60</v>
      </c>
      <c r="E4170" t="s">
        <v>61</v>
      </c>
      <c r="F4170" t="s">
        <v>30</v>
      </c>
      <c r="G4170" t="s">
        <v>31</v>
      </c>
      <c r="H4170" t="s">
        <v>62</v>
      </c>
      <c r="I4170" t="s">
        <v>63</v>
      </c>
      <c r="J4170" t="s">
        <v>64</v>
      </c>
      <c r="K4170" t="s">
        <v>65</v>
      </c>
      <c r="L4170" t="s">
        <v>38</v>
      </c>
      <c r="M4170" t="s">
        <v>38</v>
      </c>
      <c r="N4170" t="s">
        <v>38</v>
      </c>
      <c r="O4170" t="s">
        <v>38</v>
      </c>
      <c r="P4170" t="s">
        <v>175</v>
      </c>
      <c r="Q4170" t="s">
        <v>176</v>
      </c>
      <c r="R4170" t="s">
        <v>224</v>
      </c>
      <c r="S4170" t="s">
        <v>225</v>
      </c>
      <c r="T4170" t="s">
        <v>226</v>
      </c>
      <c r="U4170" t="s">
        <v>225</v>
      </c>
      <c r="V4170" t="s">
        <v>118</v>
      </c>
      <c r="W4170" t="s">
        <v>119</v>
      </c>
      <c r="X4170" t="s">
        <v>74</v>
      </c>
      <c r="Y4170" t="s">
        <v>75</v>
      </c>
      <c r="Z4170">
        <v>-78.24219150025597</v>
      </c>
      <c r="AA4170" t="s">
        <v>306</v>
      </c>
      <c r="AB4170" t="s">
        <v>307</v>
      </c>
      <c r="AC4170" t="str">
        <f t="shared" si="65"/>
        <v>2025</v>
      </c>
    </row>
    <row r="4171" spans="1:29" x14ac:dyDescent="0.25">
      <c r="A4171" t="s">
        <v>27</v>
      </c>
      <c r="B4171" t="s">
        <v>1091</v>
      </c>
      <c r="C4171" t="s">
        <v>1135</v>
      </c>
      <c r="D4171" t="s">
        <v>60</v>
      </c>
      <c r="E4171" t="s">
        <v>61</v>
      </c>
      <c r="F4171" t="s">
        <v>30</v>
      </c>
      <c r="G4171" t="s">
        <v>31</v>
      </c>
      <c r="H4171" t="s">
        <v>62</v>
      </c>
      <c r="I4171" t="s">
        <v>63</v>
      </c>
      <c r="J4171" t="s">
        <v>64</v>
      </c>
      <c r="K4171" t="s">
        <v>65</v>
      </c>
      <c r="L4171" t="s">
        <v>38</v>
      </c>
      <c r="M4171" t="s">
        <v>38</v>
      </c>
      <c r="N4171" t="s">
        <v>38</v>
      </c>
      <c r="O4171" t="s">
        <v>38</v>
      </c>
      <c r="P4171" t="s">
        <v>175</v>
      </c>
      <c r="Q4171" t="s">
        <v>176</v>
      </c>
      <c r="R4171" t="s">
        <v>224</v>
      </c>
      <c r="S4171" t="s">
        <v>225</v>
      </c>
      <c r="T4171" t="s">
        <v>226</v>
      </c>
      <c r="U4171" t="s">
        <v>225</v>
      </c>
      <c r="V4171" t="s">
        <v>118</v>
      </c>
      <c r="W4171" t="s">
        <v>119</v>
      </c>
      <c r="X4171" t="s">
        <v>74</v>
      </c>
      <c r="Y4171" t="s">
        <v>75</v>
      </c>
      <c r="Z4171">
        <v>-78.24219150025597</v>
      </c>
      <c r="AA4171" t="s">
        <v>700</v>
      </c>
      <c r="AB4171" t="s">
        <v>701</v>
      </c>
      <c r="AC4171" t="str">
        <f t="shared" si="65"/>
        <v>2025</v>
      </c>
    </row>
    <row r="4172" spans="1:29" x14ac:dyDescent="0.25">
      <c r="A4172" t="s">
        <v>27</v>
      </c>
      <c r="B4172" t="s">
        <v>1091</v>
      </c>
      <c r="C4172" t="s">
        <v>1135</v>
      </c>
      <c r="D4172" t="s">
        <v>60</v>
      </c>
      <c r="E4172" t="s">
        <v>61</v>
      </c>
      <c r="F4172" t="s">
        <v>30</v>
      </c>
      <c r="G4172" t="s">
        <v>31</v>
      </c>
      <c r="H4172" t="s">
        <v>62</v>
      </c>
      <c r="I4172" t="s">
        <v>63</v>
      </c>
      <c r="J4172" t="s">
        <v>64</v>
      </c>
      <c r="K4172" t="s">
        <v>65</v>
      </c>
      <c r="L4172" t="s">
        <v>38</v>
      </c>
      <c r="M4172" t="s">
        <v>38</v>
      </c>
      <c r="N4172" t="s">
        <v>38</v>
      </c>
      <c r="O4172" t="s">
        <v>38</v>
      </c>
      <c r="P4172" t="s">
        <v>175</v>
      </c>
      <c r="Q4172" t="s">
        <v>176</v>
      </c>
      <c r="R4172" t="s">
        <v>224</v>
      </c>
      <c r="S4172" t="s">
        <v>225</v>
      </c>
      <c r="T4172" t="s">
        <v>226</v>
      </c>
      <c r="U4172" t="s">
        <v>225</v>
      </c>
      <c r="V4172" t="s">
        <v>118</v>
      </c>
      <c r="W4172" t="s">
        <v>119</v>
      </c>
      <c r="X4172" t="s">
        <v>74</v>
      </c>
      <c r="Y4172" t="s">
        <v>75</v>
      </c>
      <c r="Z4172">
        <v>-78.24219150025597</v>
      </c>
      <c r="AA4172" t="s">
        <v>227</v>
      </c>
      <c r="AB4172" t="s">
        <v>228</v>
      </c>
      <c r="AC4172" t="str">
        <f t="shared" si="65"/>
        <v>2025</v>
      </c>
    </row>
    <row r="4173" spans="1:29" x14ac:dyDescent="0.25">
      <c r="A4173" t="s">
        <v>27</v>
      </c>
      <c r="B4173" t="s">
        <v>1091</v>
      </c>
      <c r="C4173" t="s">
        <v>1135</v>
      </c>
      <c r="D4173" t="s">
        <v>60</v>
      </c>
      <c r="E4173" t="s">
        <v>61</v>
      </c>
      <c r="F4173" t="s">
        <v>30</v>
      </c>
      <c r="G4173" t="s">
        <v>31</v>
      </c>
      <c r="H4173" t="s">
        <v>62</v>
      </c>
      <c r="I4173" t="s">
        <v>63</v>
      </c>
      <c r="J4173" t="s">
        <v>64</v>
      </c>
      <c r="K4173" t="s">
        <v>65</v>
      </c>
      <c r="L4173" t="s">
        <v>38</v>
      </c>
      <c r="M4173" t="s">
        <v>38</v>
      </c>
      <c r="N4173" t="s">
        <v>38</v>
      </c>
      <c r="O4173" t="s">
        <v>38</v>
      </c>
      <c r="P4173" t="s">
        <v>175</v>
      </c>
      <c r="Q4173" t="s">
        <v>176</v>
      </c>
      <c r="R4173" t="s">
        <v>190</v>
      </c>
      <c r="S4173" t="s">
        <v>191</v>
      </c>
      <c r="T4173" t="s">
        <v>116</v>
      </c>
      <c r="U4173" t="s">
        <v>117</v>
      </c>
      <c r="V4173" t="s">
        <v>118</v>
      </c>
      <c r="W4173" t="s">
        <v>119</v>
      </c>
      <c r="X4173" t="s">
        <v>74</v>
      </c>
      <c r="Y4173" t="s">
        <v>75</v>
      </c>
      <c r="Z4173">
        <v>-78.24219150025597</v>
      </c>
      <c r="AA4173" t="s">
        <v>322</v>
      </c>
      <c r="AB4173" t="s">
        <v>323</v>
      </c>
      <c r="AC4173" t="str">
        <f t="shared" si="65"/>
        <v>2025</v>
      </c>
    </row>
    <row r="4174" spans="1:29" x14ac:dyDescent="0.25">
      <c r="A4174" t="s">
        <v>27</v>
      </c>
      <c r="B4174" t="s">
        <v>1091</v>
      </c>
      <c r="C4174" t="s">
        <v>1135</v>
      </c>
      <c r="D4174" t="s">
        <v>60</v>
      </c>
      <c r="E4174" t="s">
        <v>61</v>
      </c>
      <c r="F4174" t="s">
        <v>30</v>
      </c>
      <c r="G4174" t="s">
        <v>31</v>
      </c>
      <c r="H4174" t="s">
        <v>62</v>
      </c>
      <c r="I4174" t="s">
        <v>63</v>
      </c>
      <c r="J4174" t="s">
        <v>64</v>
      </c>
      <c r="K4174" t="s">
        <v>65</v>
      </c>
      <c r="L4174" t="s">
        <v>38</v>
      </c>
      <c r="M4174" t="s">
        <v>38</v>
      </c>
      <c r="N4174" t="s">
        <v>38</v>
      </c>
      <c r="O4174" t="s">
        <v>38</v>
      </c>
      <c r="P4174" t="s">
        <v>175</v>
      </c>
      <c r="Q4174" t="s">
        <v>176</v>
      </c>
      <c r="R4174" t="s">
        <v>190</v>
      </c>
      <c r="S4174" t="s">
        <v>191</v>
      </c>
      <c r="T4174" t="s">
        <v>116</v>
      </c>
      <c r="U4174" t="s">
        <v>117</v>
      </c>
      <c r="V4174" t="s">
        <v>118</v>
      </c>
      <c r="W4174" t="s">
        <v>119</v>
      </c>
      <c r="X4174" t="s">
        <v>74</v>
      </c>
      <c r="Y4174" t="s">
        <v>75</v>
      </c>
      <c r="Z4174">
        <v>-78.24219150025597</v>
      </c>
      <c r="AA4174" t="s">
        <v>192</v>
      </c>
      <c r="AB4174" t="s">
        <v>193</v>
      </c>
      <c r="AC4174" t="str">
        <f t="shared" si="65"/>
        <v>2025</v>
      </c>
    </row>
    <row r="4175" spans="1:29" x14ac:dyDescent="0.25">
      <c r="A4175" t="s">
        <v>27</v>
      </c>
      <c r="B4175" t="s">
        <v>1091</v>
      </c>
      <c r="C4175" t="s">
        <v>1135</v>
      </c>
      <c r="D4175" t="s">
        <v>60</v>
      </c>
      <c r="E4175" t="s">
        <v>61</v>
      </c>
      <c r="F4175" t="s">
        <v>30</v>
      </c>
      <c r="G4175" t="s">
        <v>31</v>
      </c>
      <c r="H4175" t="s">
        <v>62</v>
      </c>
      <c r="I4175" t="s">
        <v>63</v>
      </c>
      <c r="J4175" t="s">
        <v>64</v>
      </c>
      <c r="K4175" t="s">
        <v>65</v>
      </c>
      <c r="L4175" t="s">
        <v>38</v>
      </c>
      <c r="M4175" t="s">
        <v>38</v>
      </c>
      <c r="N4175" t="s">
        <v>38</v>
      </c>
      <c r="O4175" t="s">
        <v>38</v>
      </c>
      <c r="P4175" t="s">
        <v>175</v>
      </c>
      <c r="Q4175" t="s">
        <v>176</v>
      </c>
      <c r="R4175" t="s">
        <v>190</v>
      </c>
      <c r="S4175" t="s">
        <v>191</v>
      </c>
      <c r="T4175" t="s">
        <v>116</v>
      </c>
      <c r="U4175" t="s">
        <v>117</v>
      </c>
      <c r="V4175" t="s">
        <v>118</v>
      </c>
      <c r="W4175" t="s">
        <v>119</v>
      </c>
      <c r="X4175" t="s">
        <v>74</v>
      </c>
      <c r="Y4175" t="s">
        <v>75</v>
      </c>
      <c r="Z4175">
        <v>-78.24219150025597</v>
      </c>
      <c r="AA4175" t="s">
        <v>702</v>
      </c>
      <c r="AB4175" t="s">
        <v>703</v>
      </c>
      <c r="AC4175" t="str">
        <f t="shared" si="65"/>
        <v>2025</v>
      </c>
    </row>
    <row r="4176" spans="1:29" x14ac:dyDescent="0.25">
      <c r="A4176" t="s">
        <v>27</v>
      </c>
      <c r="B4176" t="s">
        <v>1091</v>
      </c>
      <c r="C4176" t="s">
        <v>1135</v>
      </c>
      <c r="D4176" t="s">
        <v>60</v>
      </c>
      <c r="E4176" t="s">
        <v>61</v>
      </c>
      <c r="F4176" t="s">
        <v>30</v>
      </c>
      <c r="G4176" t="s">
        <v>31</v>
      </c>
      <c r="H4176" t="s">
        <v>62</v>
      </c>
      <c r="I4176" t="s">
        <v>63</v>
      </c>
      <c r="J4176" t="s">
        <v>64</v>
      </c>
      <c r="K4176" t="s">
        <v>65</v>
      </c>
      <c r="L4176" t="s">
        <v>38</v>
      </c>
      <c r="M4176" t="s">
        <v>38</v>
      </c>
      <c r="N4176" t="s">
        <v>38</v>
      </c>
      <c r="O4176" t="s">
        <v>38</v>
      </c>
      <c r="P4176" t="s">
        <v>175</v>
      </c>
      <c r="Q4176" t="s">
        <v>176</v>
      </c>
      <c r="R4176" t="s">
        <v>114</v>
      </c>
      <c r="S4176" t="s">
        <v>115</v>
      </c>
      <c r="T4176" t="s">
        <v>116</v>
      </c>
      <c r="U4176" t="s">
        <v>117</v>
      </c>
      <c r="V4176" t="s">
        <v>118</v>
      </c>
      <c r="W4176" t="s">
        <v>119</v>
      </c>
      <c r="X4176" t="s">
        <v>74</v>
      </c>
      <c r="Y4176" t="s">
        <v>75</v>
      </c>
      <c r="Z4176">
        <v>-78.24219150025597</v>
      </c>
      <c r="AA4176" t="s">
        <v>120</v>
      </c>
      <c r="AB4176" t="s">
        <v>121</v>
      </c>
      <c r="AC4176" t="str">
        <f t="shared" si="65"/>
        <v>2025</v>
      </c>
    </row>
    <row r="4177" spans="1:29" x14ac:dyDescent="0.25">
      <c r="A4177" t="s">
        <v>27</v>
      </c>
      <c r="B4177" t="s">
        <v>1091</v>
      </c>
      <c r="C4177" t="s">
        <v>1135</v>
      </c>
      <c r="D4177" t="s">
        <v>60</v>
      </c>
      <c r="E4177" t="s">
        <v>61</v>
      </c>
      <c r="F4177" t="s">
        <v>30</v>
      </c>
      <c r="G4177" t="s">
        <v>31</v>
      </c>
      <c r="H4177" t="s">
        <v>62</v>
      </c>
      <c r="I4177" t="s">
        <v>63</v>
      </c>
      <c r="J4177" t="s">
        <v>64</v>
      </c>
      <c r="K4177" t="s">
        <v>65</v>
      </c>
      <c r="L4177" t="s">
        <v>38</v>
      </c>
      <c r="M4177" t="s">
        <v>38</v>
      </c>
      <c r="N4177" t="s">
        <v>38</v>
      </c>
      <c r="O4177" t="s">
        <v>38</v>
      </c>
      <c r="P4177" t="s">
        <v>175</v>
      </c>
      <c r="Q4177" t="s">
        <v>176</v>
      </c>
      <c r="R4177" t="s">
        <v>114</v>
      </c>
      <c r="S4177" t="s">
        <v>115</v>
      </c>
      <c r="T4177" t="s">
        <v>116</v>
      </c>
      <c r="U4177" t="s">
        <v>117</v>
      </c>
      <c r="V4177" t="s">
        <v>118</v>
      </c>
      <c r="W4177" t="s">
        <v>119</v>
      </c>
      <c r="X4177" t="s">
        <v>74</v>
      </c>
      <c r="Y4177" t="s">
        <v>75</v>
      </c>
      <c r="Z4177">
        <v>-78.24219150025597</v>
      </c>
      <c r="AA4177" t="s">
        <v>408</v>
      </c>
      <c r="AB4177" t="s">
        <v>409</v>
      </c>
      <c r="AC4177" t="str">
        <f t="shared" si="65"/>
        <v>2025</v>
      </c>
    </row>
    <row r="4178" spans="1:29" x14ac:dyDescent="0.25">
      <c r="A4178" t="s">
        <v>27</v>
      </c>
      <c r="B4178" t="s">
        <v>1091</v>
      </c>
      <c r="C4178" t="s">
        <v>1135</v>
      </c>
      <c r="D4178" t="s">
        <v>60</v>
      </c>
      <c r="E4178" t="s">
        <v>61</v>
      </c>
      <c r="F4178" t="s">
        <v>30</v>
      </c>
      <c r="G4178" t="s">
        <v>31</v>
      </c>
      <c r="H4178" t="s">
        <v>62</v>
      </c>
      <c r="I4178" t="s">
        <v>63</v>
      </c>
      <c r="J4178" t="s">
        <v>64</v>
      </c>
      <c r="K4178" t="s">
        <v>65</v>
      </c>
      <c r="L4178" t="s">
        <v>38</v>
      </c>
      <c r="M4178" t="s">
        <v>38</v>
      </c>
      <c r="N4178" t="s">
        <v>38</v>
      </c>
      <c r="O4178" t="s">
        <v>38</v>
      </c>
      <c r="P4178" t="s">
        <v>175</v>
      </c>
      <c r="Q4178" t="s">
        <v>176</v>
      </c>
      <c r="R4178" t="s">
        <v>114</v>
      </c>
      <c r="S4178" t="s">
        <v>115</v>
      </c>
      <c r="T4178" t="s">
        <v>116</v>
      </c>
      <c r="U4178" t="s">
        <v>117</v>
      </c>
      <c r="V4178" t="s">
        <v>118</v>
      </c>
      <c r="W4178" t="s">
        <v>119</v>
      </c>
      <c r="X4178" t="s">
        <v>74</v>
      </c>
      <c r="Y4178" t="s">
        <v>75</v>
      </c>
      <c r="Z4178">
        <v>-78.24219150025597</v>
      </c>
      <c r="AA4178" t="s">
        <v>327</v>
      </c>
      <c r="AB4178" t="s">
        <v>328</v>
      </c>
      <c r="AC4178" t="str">
        <f t="shared" si="65"/>
        <v>2025</v>
      </c>
    </row>
    <row r="4179" spans="1:29" x14ac:dyDescent="0.25">
      <c r="A4179" t="s">
        <v>27</v>
      </c>
      <c r="B4179" t="s">
        <v>1091</v>
      </c>
      <c r="C4179" t="s">
        <v>1135</v>
      </c>
      <c r="D4179" t="s">
        <v>60</v>
      </c>
      <c r="E4179" t="s">
        <v>61</v>
      </c>
      <c r="F4179" t="s">
        <v>30</v>
      </c>
      <c r="G4179" t="s">
        <v>31</v>
      </c>
      <c r="H4179" t="s">
        <v>62</v>
      </c>
      <c r="I4179" t="s">
        <v>63</v>
      </c>
      <c r="J4179" t="s">
        <v>64</v>
      </c>
      <c r="K4179" t="s">
        <v>65</v>
      </c>
      <c r="L4179" t="s">
        <v>38</v>
      </c>
      <c r="M4179" t="s">
        <v>38</v>
      </c>
      <c r="N4179" t="s">
        <v>38</v>
      </c>
      <c r="O4179" t="s">
        <v>38</v>
      </c>
      <c r="P4179" t="s">
        <v>175</v>
      </c>
      <c r="Q4179" t="s">
        <v>176</v>
      </c>
      <c r="R4179" t="s">
        <v>114</v>
      </c>
      <c r="S4179" t="s">
        <v>115</v>
      </c>
      <c r="T4179" t="s">
        <v>116</v>
      </c>
      <c r="U4179" t="s">
        <v>117</v>
      </c>
      <c r="V4179" t="s">
        <v>118</v>
      </c>
      <c r="W4179" t="s">
        <v>119</v>
      </c>
      <c r="X4179" t="s">
        <v>74</v>
      </c>
      <c r="Y4179" t="s">
        <v>75</v>
      </c>
      <c r="Z4179">
        <v>-78.24219150025597</v>
      </c>
      <c r="AA4179" t="s">
        <v>780</v>
      </c>
      <c r="AB4179" t="s">
        <v>781</v>
      </c>
      <c r="AC4179" t="str">
        <f t="shared" si="65"/>
        <v>2025</v>
      </c>
    </row>
    <row r="4180" spans="1:29" x14ac:dyDescent="0.25">
      <c r="A4180" t="s">
        <v>27</v>
      </c>
      <c r="B4180" t="s">
        <v>1091</v>
      </c>
      <c r="C4180" t="s">
        <v>1135</v>
      </c>
      <c r="D4180" t="s">
        <v>60</v>
      </c>
      <c r="E4180" t="s">
        <v>61</v>
      </c>
      <c r="F4180" t="s">
        <v>30</v>
      </c>
      <c r="G4180" t="s">
        <v>31</v>
      </c>
      <c r="H4180" t="s">
        <v>62</v>
      </c>
      <c r="I4180" t="s">
        <v>63</v>
      </c>
      <c r="J4180" t="s">
        <v>64</v>
      </c>
      <c r="K4180" t="s">
        <v>65</v>
      </c>
      <c r="L4180" t="s">
        <v>38</v>
      </c>
      <c r="M4180" t="s">
        <v>38</v>
      </c>
      <c r="N4180" t="s">
        <v>38</v>
      </c>
      <c r="O4180" t="s">
        <v>38</v>
      </c>
      <c r="P4180" t="s">
        <v>175</v>
      </c>
      <c r="Q4180" t="s">
        <v>176</v>
      </c>
      <c r="R4180" t="s">
        <v>339</v>
      </c>
      <c r="S4180" t="s">
        <v>340</v>
      </c>
      <c r="T4180" t="s">
        <v>129</v>
      </c>
      <c r="U4180" t="s">
        <v>130</v>
      </c>
      <c r="V4180" t="s">
        <v>72</v>
      </c>
      <c r="W4180" t="s">
        <v>73</v>
      </c>
      <c r="X4180" t="s">
        <v>74</v>
      </c>
      <c r="Y4180" t="s">
        <v>75</v>
      </c>
      <c r="Z4180">
        <v>-78.24219150025597</v>
      </c>
      <c r="AA4180" t="s">
        <v>476</v>
      </c>
      <c r="AB4180" t="s">
        <v>477</v>
      </c>
      <c r="AC4180" t="str">
        <f t="shared" si="65"/>
        <v>2025</v>
      </c>
    </row>
    <row r="4181" spans="1:29" x14ac:dyDescent="0.25">
      <c r="A4181" t="s">
        <v>27</v>
      </c>
      <c r="B4181" t="s">
        <v>1091</v>
      </c>
      <c r="C4181" t="s">
        <v>1135</v>
      </c>
      <c r="D4181" t="s">
        <v>60</v>
      </c>
      <c r="E4181" t="s">
        <v>61</v>
      </c>
      <c r="F4181" t="s">
        <v>30</v>
      </c>
      <c r="G4181" t="s">
        <v>31</v>
      </c>
      <c r="H4181" t="s">
        <v>62</v>
      </c>
      <c r="I4181" t="s">
        <v>63</v>
      </c>
      <c r="J4181" t="s">
        <v>64</v>
      </c>
      <c r="K4181" t="s">
        <v>65</v>
      </c>
      <c r="L4181" t="s">
        <v>38</v>
      </c>
      <c r="M4181" t="s">
        <v>38</v>
      </c>
      <c r="N4181" t="s">
        <v>38</v>
      </c>
      <c r="O4181" t="s">
        <v>38</v>
      </c>
      <c r="P4181" t="s">
        <v>175</v>
      </c>
      <c r="Q4181" t="s">
        <v>176</v>
      </c>
      <c r="R4181" t="s">
        <v>127</v>
      </c>
      <c r="S4181" t="s">
        <v>128</v>
      </c>
      <c r="T4181" t="s">
        <v>129</v>
      </c>
      <c r="U4181" t="s">
        <v>130</v>
      </c>
      <c r="V4181" t="s">
        <v>72</v>
      </c>
      <c r="W4181" t="s">
        <v>73</v>
      </c>
      <c r="X4181" t="s">
        <v>74</v>
      </c>
      <c r="Y4181" t="s">
        <v>75</v>
      </c>
      <c r="Z4181">
        <v>-78.24219150025597</v>
      </c>
      <c r="AA4181" t="s">
        <v>608</v>
      </c>
      <c r="AB4181" t="s">
        <v>609</v>
      </c>
      <c r="AC4181" t="str">
        <f t="shared" si="65"/>
        <v>2025</v>
      </c>
    </row>
    <row r="4182" spans="1:29" x14ac:dyDescent="0.25">
      <c r="A4182" t="s">
        <v>27</v>
      </c>
      <c r="B4182" t="s">
        <v>1091</v>
      </c>
      <c r="C4182" t="s">
        <v>1135</v>
      </c>
      <c r="D4182" t="s">
        <v>60</v>
      </c>
      <c r="E4182" t="s">
        <v>61</v>
      </c>
      <c r="F4182" t="s">
        <v>30</v>
      </c>
      <c r="G4182" t="s">
        <v>31</v>
      </c>
      <c r="H4182" t="s">
        <v>62</v>
      </c>
      <c r="I4182" t="s">
        <v>63</v>
      </c>
      <c r="J4182" t="s">
        <v>64</v>
      </c>
      <c r="K4182" t="s">
        <v>65</v>
      </c>
      <c r="L4182" t="s">
        <v>38</v>
      </c>
      <c r="M4182" t="s">
        <v>38</v>
      </c>
      <c r="N4182" t="s">
        <v>38</v>
      </c>
      <c r="O4182" t="s">
        <v>38</v>
      </c>
      <c r="P4182" t="s">
        <v>175</v>
      </c>
      <c r="Q4182" t="s">
        <v>176</v>
      </c>
      <c r="R4182" t="s">
        <v>127</v>
      </c>
      <c r="S4182" t="s">
        <v>128</v>
      </c>
      <c r="T4182" t="s">
        <v>129</v>
      </c>
      <c r="U4182" t="s">
        <v>130</v>
      </c>
      <c r="V4182" t="s">
        <v>72</v>
      </c>
      <c r="W4182" t="s">
        <v>73</v>
      </c>
      <c r="X4182" t="s">
        <v>74</v>
      </c>
      <c r="Y4182" t="s">
        <v>75</v>
      </c>
      <c r="Z4182">
        <v>-78.24219150025597</v>
      </c>
      <c r="AA4182" t="s">
        <v>160</v>
      </c>
      <c r="AB4182" t="s">
        <v>161</v>
      </c>
      <c r="AC4182" t="str">
        <f t="shared" si="65"/>
        <v>2025</v>
      </c>
    </row>
    <row r="4183" spans="1:29" x14ac:dyDescent="0.25">
      <c r="A4183" t="s">
        <v>27</v>
      </c>
      <c r="B4183" t="s">
        <v>1091</v>
      </c>
      <c r="C4183" t="s">
        <v>1135</v>
      </c>
      <c r="D4183" t="s">
        <v>60</v>
      </c>
      <c r="E4183" t="s">
        <v>61</v>
      </c>
      <c r="F4183" t="s">
        <v>30</v>
      </c>
      <c r="G4183" t="s">
        <v>31</v>
      </c>
      <c r="H4183" t="s">
        <v>62</v>
      </c>
      <c r="I4183" t="s">
        <v>63</v>
      </c>
      <c r="J4183" t="s">
        <v>64</v>
      </c>
      <c r="K4183" t="s">
        <v>65</v>
      </c>
      <c r="L4183" t="s">
        <v>38</v>
      </c>
      <c r="M4183" t="s">
        <v>38</v>
      </c>
      <c r="N4183" t="s">
        <v>38</v>
      </c>
      <c r="O4183" t="s">
        <v>38</v>
      </c>
      <c r="P4183" t="s">
        <v>175</v>
      </c>
      <c r="Q4183" t="s">
        <v>176</v>
      </c>
      <c r="R4183" t="s">
        <v>127</v>
      </c>
      <c r="S4183" t="s">
        <v>128</v>
      </c>
      <c r="T4183" t="s">
        <v>129</v>
      </c>
      <c r="U4183" t="s">
        <v>130</v>
      </c>
      <c r="V4183" t="s">
        <v>72</v>
      </c>
      <c r="W4183" t="s">
        <v>73</v>
      </c>
      <c r="X4183" t="s">
        <v>74</v>
      </c>
      <c r="Y4183" t="s">
        <v>75</v>
      </c>
      <c r="Z4183">
        <v>-78.24219150025597</v>
      </c>
      <c r="AA4183" t="s">
        <v>131</v>
      </c>
      <c r="AB4183" t="s">
        <v>1038</v>
      </c>
      <c r="AC4183" t="str">
        <f t="shared" si="65"/>
        <v>2025</v>
      </c>
    </row>
    <row r="4184" spans="1:29" x14ac:dyDescent="0.25">
      <c r="A4184" t="s">
        <v>27</v>
      </c>
      <c r="B4184" t="s">
        <v>1091</v>
      </c>
      <c r="C4184" t="s">
        <v>1135</v>
      </c>
      <c r="D4184" t="s">
        <v>60</v>
      </c>
      <c r="E4184" t="s">
        <v>61</v>
      </c>
      <c r="F4184" t="s">
        <v>30</v>
      </c>
      <c r="G4184" t="s">
        <v>31</v>
      </c>
      <c r="H4184" t="s">
        <v>62</v>
      </c>
      <c r="I4184" t="s">
        <v>63</v>
      </c>
      <c r="J4184" t="s">
        <v>64</v>
      </c>
      <c r="K4184" t="s">
        <v>65</v>
      </c>
      <c r="L4184" t="s">
        <v>38</v>
      </c>
      <c r="M4184" t="s">
        <v>38</v>
      </c>
      <c r="N4184" t="s">
        <v>38</v>
      </c>
      <c r="O4184" t="s">
        <v>38</v>
      </c>
      <c r="P4184" t="s">
        <v>175</v>
      </c>
      <c r="Q4184" t="s">
        <v>176</v>
      </c>
      <c r="R4184" t="s">
        <v>169</v>
      </c>
      <c r="S4184" t="s">
        <v>170</v>
      </c>
      <c r="T4184" t="s">
        <v>171</v>
      </c>
      <c r="U4184" t="s">
        <v>172</v>
      </c>
      <c r="V4184" t="s">
        <v>72</v>
      </c>
      <c r="W4184" t="s">
        <v>73</v>
      </c>
      <c r="X4184" t="s">
        <v>74</v>
      </c>
      <c r="Y4184" t="s">
        <v>75</v>
      </c>
      <c r="Z4184">
        <v>-78.24219150025597</v>
      </c>
      <c r="AA4184" t="s">
        <v>173</v>
      </c>
      <c r="AB4184" t="s">
        <v>174</v>
      </c>
      <c r="AC4184" t="str">
        <f t="shared" si="65"/>
        <v>2025</v>
      </c>
    </row>
    <row r="4185" spans="1:29" x14ac:dyDescent="0.25">
      <c r="A4185" t="s">
        <v>27</v>
      </c>
      <c r="B4185" t="s">
        <v>1091</v>
      </c>
      <c r="C4185" t="s">
        <v>1135</v>
      </c>
      <c r="D4185" t="s">
        <v>60</v>
      </c>
      <c r="E4185" t="s">
        <v>61</v>
      </c>
      <c r="F4185" t="s">
        <v>30</v>
      </c>
      <c r="G4185" t="s">
        <v>31</v>
      </c>
      <c r="H4185" t="s">
        <v>62</v>
      </c>
      <c r="I4185" t="s">
        <v>63</v>
      </c>
      <c r="J4185" t="s">
        <v>64</v>
      </c>
      <c r="K4185" t="s">
        <v>65</v>
      </c>
      <c r="L4185" t="s">
        <v>38</v>
      </c>
      <c r="M4185" t="s">
        <v>38</v>
      </c>
      <c r="N4185" t="s">
        <v>38</v>
      </c>
      <c r="O4185" t="s">
        <v>38</v>
      </c>
      <c r="P4185" t="s">
        <v>175</v>
      </c>
      <c r="Q4185" t="s">
        <v>176</v>
      </c>
      <c r="R4185" t="s">
        <v>169</v>
      </c>
      <c r="S4185" t="s">
        <v>170</v>
      </c>
      <c r="T4185" t="s">
        <v>171</v>
      </c>
      <c r="U4185" t="s">
        <v>172</v>
      </c>
      <c r="V4185" t="s">
        <v>72</v>
      </c>
      <c r="W4185" t="s">
        <v>73</v>
      </c>
      <c r="X4185" t="s">
        <v>74</v>
      </c>
      <c r="Y4185" t="s">
        <v>75</v>
      </c>
      <c r="Z4185">
        <v>-78.24219150025597</v>
      </c>
      <c r="AA4185" t="s">
        <v>722</v>
      </c>
      <c r="AB4185" t="s">
        <v>723</v>
      </c>
      <c r="AC4185" t="str">
        <f t="shared" si="65"/>
        <v>2025</v>
      </c>
    </row>
    <row r="4186" spans="1:29" x14ac:dyDescent="0.25">
      <c r="A4186" t="s">
        <v>27</v>
      </c>
      <c r="B4186" t="s">
        <v>1091</v>
      </c>
      <c r="C4186" t="s">
        <v>1135</v>
      </c>
      <c r="D4186" t="s">
        <v>60</v>
      </c>
      <c r="E4186" t="s">
        <v>61</v>
      </c>
      <c r="F4186" t="s">
        <v>30</v>
      </c>
      <c r="G4186" t="s">
        <v>31</v>
      </c>
      <c r="H4186" t="s">
        <v>62</v>
      </c>
      <c r="I4186" t="s">
        <v>63</v>
      </c>
      <c r="J4186" t="s">
        <v>64</v>
      </c>
      <c r="K4186" t="s">
        <v>65</v>
      </c>
      <c r="L4186" t="s">
        <v>38</v>
      </c>
      <c r="M4186" t="s">
        <v>38</v>
      </c>
      <c r="N4186" t="s">
        <v>38</v>
      </c>
      <c r="O4186" t="s">
        <v>38</v>
      </c>
      <c r="P4186" t="s">
        <v>175</v>
      </c>
      <c r="Q4186" t="s">
        <v>176</v>
      </c>
      <c r="R4186" t="s">
        <v>183</v>
      </c>
      <c r="S4186" t="s">
        <v>184</v>
      </c>
      <c r="T4186" t="s">
        <v>171</v>
      </c>
      <c r="U4186" t="s">
        <v>172</v>
      </c>
      <c r="V4186" t="s">
        <v>72</v>
      </c>
      <c r="W4186" t="s">
        <v>73</v>
      </c>
      <c r="X4186" t="s">
        <v>74</v>
      </c>
      <c r="Y4186" t="s">
        <v>75</v>
      </c>
      <c r="Z4186">
        <v>-78.24219150025597</v>
      </c>
      <c r="AA4186" t="s">
        <v>633</v>
      </c>
      <c r="AB4186" t="s">
        <v>634</v>
      </c>
      <c r="AC4186" t="str">
        <f t="shared" si="65"/>
        <v>2025</v>
      </c>
    </row>
    <row r="4187" spans="1:29" x14ac:dyDescent="0.25">
      <c r="A4187" t="s">
        <v>27</v>
      </c>
      <c r="B4187" t="s">
        <v>1091</v>
      </c>
      <c r="C4187" t="s">
        <v>1135</v>
      </c>
      <c r="D4187" t="s">
        <v>60</v>
      </c>
      <c r="E4187" t="s">
        <v>61</v>
      </c>
      <c r="F4187" t="s">
        <v>30</v>
      </c>
      <c r="G4187" t="s">
        <v>31</v>
      </c>
      <c r="H4187" t="s">
        <v>62</v>
      </c>
      <c r="I4187" t="s">
        <v>63</v>
      </c>
      <c r="J4187" t="s">
        <v>64</v>
      </c>
      <c r="K4187" t="s">
        <v>65</v>
      </c>
      <c r="L4187" t="s">
        <v>38</v>
      </c>
      <c r="M4187" t="s">
        <v>38</v>
      </c>
      <c r="N4187" t="s">
        <v>38</v>
      </c>
      <c r="O4187" t="s">
        <v>38</v>
      </c>
      <c r="P4187" t="s">
        <v>175</v>
      </c>
      <c r="Q4187" t="s">
        <v>176</v>
      </c>
      <c r="R4187" t="s">
        <v>183</v>
      </c>
      <c r="S4187" t="s">
        <v>184</v>
      </c>
      <c r="T4187" t="s">
        <v>171</v>
      </c>
      <c r="U4187" t="s">
        <v>172</v>
      </c>
      <c r="V4187" t="s">
        <v>72</v>
      </c>
      <c r="W4187" t="s">
        <v>73</v>
      </c>
      <c r="X4187" t="s">
        <v>74</v>
      </c>
      <c r="Y4187" t="s">
        <v>75</v>
      </c>
      <c r="Z4187">
        <v>-78.24219150025597</v>
      </c>
      <c r="AA4187" t="s">
        <v>212</v>
      </c>
      <c r="AB4187" t="s">
        <v>213</v>
      </c>
      <c r="AC4187" t="str">
        <f t="shared" si="65"/>
        <v>2025</v>
      </c>
    </row>
    <row r="4188" spans="1:29" x14ac:dyDescent="0.25">
      <c r="A4188" t="s">
        <v>27</v>
      </c>
      <c r="B4188" t="s">
        <v>1091</v>
      </c>
      <c r="C4188" t="s">
        <v>1135</v>
      </c>
      <c r="D4188" t="s">
        <v>60</v>
      </c>
      <c r="E4188" t="s">
        <v>61</v>
      </c>
      <c r="F4188" t="s">
        <v>30</v>
      </c>
      <c r="G4188" t="s">
        <v>31</v>
      </c>
      <c r="H4188" t="s">
        <v>62</v>
      </c>
      <c r="I4188" t="s">
        <v>63</v>
      </c>
      <c r="J4188" t="s">
        <v>64</v>
      </c>
      <c r="K4188" t="s">
        <v>65</v>
      </c>
      <c r="L4188" t="s">
        <v>38</v>
      </c>
      <c r="M4188" t="s">
        <v>38</v>
      </c>
      <c r="N4188" t="s">
        <v>38</v>
      </c>
      <c r="O4188" t="s">
        <v>38</v>
      </c>
      <c r="P4188" t="s">
        <v>175</v>
      </c>
      <c r="Q4188" t="s">
        <v>176</v>
      </c>
      <c r="R4188" t="s">
        <v>196</v>
      </c>
      <c r="S4188" t="s">
        <v>197</v>
      </c>
      <c r="T4188" t="s">
        <v>198</v>
      </c>
      <c r="U4188" t="s">
        <v>199</v>
      </c>
      <c r="V4188" t="s">
        <v>55</v>
      </c>
      <c r="W4188" t="s">
        <v>56</v>
      </c>
      <c r="X4188" t="s">
        <v>45</v>
      </c>
      <c r="Y4188" t="s">
        <v>46</v>
      </c>
      <c r="Z4188">
        <v>-78.24219150025597</v>
      </c>
      <c r="AA4188" t="s">
        <v>304</v>
      </c>
      <c r="AB4188" t="s">
        <v>305</v>
      </c>
      <c r="AC4188" t="str">
        <f t="shared" si="65"/>
        <v>2025</v>
      </c>
    </row>
    <row r="4189" spans="1:29" x14ac:dyDescent="0.25">
      <c r="A4189" t="s">
        <v>27</v>
      </c>
      <c r="B4189" t="s">
        <v>1091</v>
      </c>
      <c r="C4189" t="s">
        <v>1135</v>
      </c>
      <c r="D4189" t="s">
        <v>60</v>
      </c>
      <c r="E4189" t="s">
        <v>61</v>
      </c>
      <c r="F4189" t="s">
        <v>30</v>
      </c>
      <c r="G4189" t="s">
        <v>31</v>
      </c>
      <c r="H4189" t="s">
        <v>62</v>
      </c>
      <c r="I4189" t="s">
        <v>63</v>
      </c>
      <c r="J4189" t="s">
        <v>64</v>
      </c>
      <c r="K4189" t="s">
        <v>65</v>
      </c>
      <c r="L4189" t="s">
        <v>38</v>
      </c>
      <c r="M4189" t="s">
        <v>38</v>
      </c>
      <c r="N4189" t="s">
        <v>38</v>
      </c>
      <c r="O4189" t="s">
        <v>38</v>
      </c>
      <c r="P4189" t="s">
        <v>175</v>
      </c>
      <c r="Q4189" t="s">
        <v>176</v>
      </c>
      <c r="R4189" t="s">
        <v>196</v>
      </c>
      <c r="S4189" t="s">
        <v>197</v>
      </c>
      <c r="T4189" t="s">
        <v>198</v>
      </c>
      <c r="U4189" t="s">
        <v>199</v>
      </c>
      <c r="V4189" t="s">
        <v>55</v>
      </c>
      <c r="W4189" t="s">
        <v>56</v>
      </c>
      <c r="X4189" t="s">
        <v>45</v>
      </c>
      <c r="Y4189" t="s">
        <v>46</v>
      </c>
      <c r="Z4189">
        <v>-78.24219150025597</v>
      </c>
      <c r="AA4189" t="s">
        <v>760</v>
      </c>
      <c r="AB4189" t="s">
        <v>761</v>
      </c>
      <c r="AC4189" t="str">
        <f t="shared" si="65"/>
        <v>2025</v>
      </c>
    </row>
    <row r="4190" spans="1:29" x14ac:dyDescent="0.25">
      <c r="A4190" t="s">
        <v>27</v>
      </c>
      <c r="B4190" t="s">
        <v>1091</v>
      </c>
      <c r="C4190" t="s">
        <v>1135</v>
      </c>
      <c r="D4190" t="s">
        <v>60</v>
      </c>
      <c r="E4190" t="s">
        <v>61</v>
      </c>
      <c r="F4190" t="s">
        <v>30</v>
      </c>
      <c r="G4190" t="s">
        <v>31</v>
      </c>
      <c r="H4190" t="s">
        <v>62</v>
      </c>
      <c r="I4190" t="s">
        <v>63</v>
      </c>
      <c r="J4190" t="s">
        <v>64</v>
      </c>
      <c r="K4190" t="s">
        <v>65</v>
      </c>
      <c r="L4190" t="s">
        <v>38</v>
      </c>
      <c r="M4190" t="s">
        <v>38</v>
      </c>
      <c r="N4190" t="s">
        <v>38</v>
      </c>
      <c r="O4190" t="s">
        <v>38</v>
      </c>
      <c r="P4190" t="s">
        <v>175</v>
      </c>
      <c r="Q4190" t="s">
        <v>176</v>
      </c>
      <c r="R4190" t="s">
        <v>196</v>
      </c>
      <c r="S4190" t="s">
        <v>197</v>
      </c>
      <c r="T4190" t="s">
        <v>198</v>
      </c>
      <c r="U4190" t="s">
        <v>199</v>
      </c>
      <c r="V4190" t="s">
        <v>55</v>
      </c>
      <c r="W4190" t="s">
        <v>56</v>
      </c>
      <c r="X4190" t="s">
        <v>45</v>
      </c>
      <c r="Y4190" t="s">
        <v>46</v>
      </c>
      <c r="Z4190">
        <v>-78.24219150025597</v>
      </c>
      <c r="AA4190" t="s">
        <v>464</v>
      </c>
      <c r="AB4190" t="s">
        <v>465</v>
      </c>
      <c r="AC4190" t="str">
        <f t="shared" si="65"/>
        <v>2025</v>
      </c>
    </row>
    <row r="4191" spans="1:29" x14ac:dyDescent="0.25">
      <c r="A4191" t="s">
        <v>27</v>
      </c>
      <c r="B4191" t="s">
        <v>1091</v>
      </c>
      <c r="C4191" t="s">
        <v>1135</v>
      </c>
      <c r="D4191" t="s">
        <v>60</v>
      </c>
      <c r="E4191" t="s">
        <v>61</v>
      </c>
      <c r="F4191" t="s">
        <v>30</v>
      </c>
      <c r="G4191" t="s">
        <v>31</v>
      </c>
      <c r="H4191" t="s">
        <v>62</v>
      </c>
      <c r="I4191" t="s">
        <v>63</v>
      </c>
      <c r="J4191" t="s">
        <v>64</v>
      </c>
      <c r="K4191" t="s">
        <v>65</v>
      </c>
      <c r="L4191" t="s">
        <v>38</v>
      </c>
      <c r="M4191" t="s">
        <v>38</v>
      </c>
      <c r="N4191" t="s">
        <v>38</v>
      </c>
      <c r="O4191" t="s">
        <v>38</v>
      </c>
      <c r="P4191" t="s">
        <v>175</v>
      </c>
      <c r="Q4191" t="s">
        <v>176</v>
      </c>
      <c r="R4191" t="s">
        <v>308</v>
      </c>
      <c r="S4191" t="s">
        <v>309</v>
      </c>
      <c r="T4191" t="s">
        <v>198</v>
      </c>
      <c r="U4191" t="s">
        <v>199</v>
      </c>
      <c r="V4191" t="s">
        <v>55</v>
      </c>
      <c r="W4191" t="s">
        <v>56</v>
      </c>
      <c r="X4191" t="s">
        <v>45</v>
      </c>
      <c r="Y4191" t="s">
        <v>46</v>
      </c>
      <c r="Z4191">
        <v>-78.24219150025597</v>
      </c>
      <c r="AA4191" t="s">
        <v>462</v>
      </c>
      <c r="AB4191" t="s">
        <v>463</v>
      </c>
      <c r="AC4191" t="str">
        <f t="shared" si="65"/>
        <v>2025</v>
      </c>
    </row>
    <row r="4192" spans="1:29" x14ac:dyDescent="0.25">
      <c r="A4192" t="s">
        <v>27</v>
      </c>
      <c r="B4192" t="s">
        <v>1091</v>
      </c>
      <c r="C4192" t="s">
        <v>1135</v>
      </c>
      <c r="D4192" t="s">
        <v>60</v>
      </c>
      <c r="E4192" t="s">
        <v>61</v>
      </c>
      <c r="F4192" t="s">
        <v>30</v>
      </c>
      <c r="G4192" t="s">
        <v>31</v>
      </c>
      <c r="H4192" t="s">
        <v>62</v>
      </c>
      <c r="I4192" t="s">
        <v>63</v>
      </c>
      <c r="J4192" t="s">
        <v>64</v>
      </c>
      <c r="K4192" t="s">
        <v>65</v>
      </c>
      <c r="L4192" t="s">
        <v>38</v>
      </c>
      <c r="M4192" t="s">
        <v>38</v>
      </c>
      <c r="N4192" t="s">
        <v>38</v>
      </c>
      <c r="O4192" t="s">
        <v>38</v>
      </c>
      <c r="P4192" t="s">
        <v>175</v>
      </c>
      <c r="Q4192" t="s">
        <v>176</v>
      </c>
      <c r="R4192" t="s">
        <v>458</v>
      </c>
      <c r="S4192" t="s">
        <v>459</v>
      </c>
      <c r="T4192" t="s">
        <v>198</v>
      </c>
      <c r="U4192" t="s">
        <v>199</v>
      </c>
      <c r="V4192" t="s">
        <v>55</v>
      </c>
      <c r="W4192" t="s">
        <v>56</v>
      </c>
      <c r="X4192" t="s">
        <v>45</v>
      </c>
      <c r="Y4192" t="s">
        <v>46</v>
      </c>
      <c r="Z4192">
        <v>-78.24219150025597</v>
      </c>
      <c r="AA4192" t="s">
        <v>460</v>
      </c>
      <c r="AB4192" t="s">
        <v>461</v>
      </c>
      <c r="AC4192" t="str">
        <f t="shared" si="65"/>
        <v>2025</v>
      </c>
    </row>
    <row r="4193" spans="1:29" x14ac:dyDescent="0.25">
      <c r="A4193" t="s">
        <v>27</v>
      </c>
      <c r="B4193" t="s">
        <v>1091</v>
      </c>
      <c r="C4193" t="s">
        <v>1135</v>
      </c>
      <c r="D4193" t="s">
        <v>60</v>
      </c>
      <c r="E4193" t="s">
        <v>61</v>
      </c>
      <c r="F4193" t="s">
        <v>30</v>
      </c>
      <c r="G4193" t="s">
        <v>31</v>
      </c>
      <c r="H4193" t="s">
        <v>62</v>
      </c>
      <c r="I4193" t="s">
        <v>63</v>
      </c>
      <c r="J4193" t="s">
        <v>64</v>
      </c>
      <c r="K4193" t="s">
        <v>65</v>
      </c>
      <c r="L4193" t="s">
        <v>38</v>
      </c>
      <c r="M4193" t="s">
        <v>38</v>
      </c>
      <c r="N4193" t="s">
        <v>38</v>
      </c>
      <c r="O4193" t="s">
        <v>38</v>
      </c>
      <c r="P4193" t="s">
        <v>175</v>
      </c>
      <c r="Q4193" t="s">
        <v>176</v>
      </c>
      <c r="R4193" t="s">
        <v>100</v>
      </c>
      <c r="S4193" t="s">
        <v>101</v>
      </c>
      <c r="T4193" t="s">
        <v>102</v>
      </c>
      <c r="U4193" t="s">
        <v>103</v>
      </c>
      <c r="V4193" t="s">
        <v>43</v>
      </c>
      <c r="W4193" t="s">
        <v>44</v>
      </c>
      <c r="X4193" t="s">
        <v>45</v>
      </c>
      <c r="Y4193" t="s">
        <v>46</v>
      </c>
      <c r="Z4193">
        <v>-78.24219150025597</v>
      </c>
      <c r="AA4193" t="s">
        <v>177</v>
      </c>
      <c r="AB4193" t="s">
        <v>178</v>
      </c>
      <c r="AC4193" t="str">
        <f t="shared" si="65"/>
        <v>2025</v>
      </c>
    </row>
    <row r="4194" spans="1:29" x14ac:dyDescent="0.25">
      <c r="A4194" t="s">
        <v>27</v>
      </c>
      <c r="B4194" t="s">
        <v>1091</v>
      </c>
      <c r="C4194" t="s">
        <v>1135</v>
      </c>
      <c r="D4194" t="s">
        <v>60</v>
      </c>
      <c r="E4194" t="s">
        <v>61</v>
      </c>
      <c r="F4194" t="s">
        <v>30</v>
      </c>
      <c r="G4194" t="s">
        <v>31</v>
      </c>
      <c r="H4194" t="s">
        <v>62</v>
      </c>
      <c r="I4194" t="s">
        <v>63</v>
      </c>
      <c r="J4194" t="s">
        <v>64</v>
      </c>
      <c r="K4194" t="s">
        <v>65</v>
      </c>
      <c r="L4194" t="s">
        <v>38</v>
      </c>
      <c r="M4194" t="s">
        <v>38</v>
      </c>
      <c r="N4194" t="s">
        <v>38</v>
      </c>
      <c r="O4194" t="s">
        <v>38</v>
      </c>
      <c r="P4194" t="s">
        <v>175</v>
      </c>
      <c r="Q4194" t="s">
        <v>176</v>
      </c>
      <c r="R4194" t="s">
        <v>163</v>
      </c>
      <c r="S4194" t="s">
        <v>164</v>
      </c>
      <c r="T4194" t="s">
        <v>165</v>
      </c>
      <c r="U4194" t="s">
        <v>166</v>
      </c>
      <c r="V4194" t="s">
        <v>43</v>
      </c>
      <c r="W4194" t="s">
        <v>44</v>
      </c>
      <c r="X4194" t="s">
        <v>45</v>
      </c>
      <c r="Y4194" t="s">
        <v>46</v>
      </c>
      <c r="Z4194">
        <v>-78.24219150025597</v>
      </c>
      <c r="AA4194" t="s">
        <v>188</v>
      </c>
      <c r="AB4194" t="s">
        <v>189</v>
      </c>
      <c r="AC4194" t="str">
        <f t="shared" si="65"/>
        <v>2025</v>
      </c>
    </row>
    <row r="4195" spans="1:29" x14ac:dyDescent="0.25">
      <c r="A4195" t="s">
        <v>27</v>
      </c>
      <c r="B4195" t="s">
        <v>1091</v>
      </c>
      <c r="C4195" t="s">
        <v>1135</v>
      </c>
      <c r="D4195" t="s">
        <v>60</v>
      </c>
      <c r="E4195" t="s">
        <v>61</v>
      </c>
      <c r="F4195" t="s">
        <v>30</v>
      </c>
      <c r="G4195" t="s">
        <v>31</v>
      </c>
      <c r="H4195" t="s">
        <v>62</v>
      </c>
      <c r="I4195" t="s">
        <v>63</v>
      </c>
      <c r="J4195" t="s">
        <v>64</v>
      </c>
      <c r="K4195" t="s">
        <v>65</v>
      </c>
      <c r="L4195" t="s">
        <v>38</v>
      </c>
      <c r="M4195" t="s">
        <v>38</v>
      </c>
      <c r="N4195" t="s">
        <v>38</v>
      </c>
      <c r="O4195" t="s">
        <v>38</v>
      </c>
      <c r="P4195" t="s">
        <v>175</v>
      </c>
      <c r="Q4195" t="s">
        <v>176</v>
      </c>
      <c r="R4195" t="s">
        <v>163</v>
      </c>
      <c r="S4195" t="s">
        <v>164</v>
      </c>
      <c r="T4195" t="s">
        <v>165</v>
      </c>
      <c r="U4195" t="s">
        <v>166</v>
      </c>
      <c r="V4195" t="s">
        <v>43</v>
      </c>
      <c r="W4195" t="s">
        <v>44</v>
      </c>
      <c r="X4195" t="s">
        <v>45</v>
      </c>
      <c r="Y4195" t="s">
        <v>46</v>
      </c>
      <c r="Z4195">
        <v>-78.24219150025597</v>
      </c>
      <c r="AA4195" t="s">
        <v>167</v>
      </c>
      <c r="AB4195" t="s">
        <v>168</v>
      </c>
      <c r="AC4195" t="str">
        <f t="shared" si="65"/>
        <v>2025</v>
      </c>
    </row>
    <row r="4196" spans="1:29" x14ac:dyDescent="0.25">
      <c r="A4196" t="s">
        <v>27</v>
      </c>
      <c r="B4196" t="s">
        <v>1091</v>
      </c>
      <c r="C4196" t="s">
        <v>1135</v>
      </c>
      <c r="D4196" t="s">
        <v>60</v>
      </c>
      <c r="E4196" t="s">
        <v>61</v>
      </c>
      <c r="F4196" t="s">
        <v>30</v>
      </c>
      <c r="G4196" t="s">
        <v>31</v>
      </c>
      <c r="H4196" t="s">
        <v>62</v>
      </c>
      <c r="I4196" t="s">
        <v>63</v>
      </c>
      <c r="J4196" t="s">
        <v>64</v>
      </c>
      <c r="K4196" t="s">
        <v>65</v>
      </c>
      <c r="L4196" t="s">
        <v>38</v>
      </c>
      <c r="M4196" t="s">
        <v>38</v>
      </c>
      <c r="N4196" t="s">
        <v>38</v>
      </c>
      <c r="O4196" t="s">
        <v>38</v>
      </c>
      <c r="P4196" t="s">
        <v>175</v>
      </c>
      <c r="Q4196" t="s">
        <v>176</v>
      </c>
      <c r="R4196" t="s">
        <v>229</v>
      </c>
      <c r="S4196" t="s">
        <v>230</v>
      </c>
      <c r="T4196" t="s">
        <v>165</v>
      </c>
      <c r="U4196" t="s">
        <v>166</v>
      </c>
      <c r="V4196" t="s">
        <v>43</v>
      </c>
      <c r="W4196" t="s">
        <v>44</v>
      </c>
      <c r="X4196" t="s">
        <v>45</v>
      </c>
      <c r="Y4196" t="s">
        <v>46</v>
      </c>
      <c r="Z4196">
        <v>-78.24219150025597</v>
      </c>
      <c r="AA4196" t="s">
        <v>563</v>
      </c>
      <c r="AB4196" t="s">
        <v>564</v>
      </c>
      <c r="AC4196" t="str">
        <f t="shared" si="65"/>
        <v>2025</v>
      </c>
    </row>
    <row r="4197" spans="1:29" x14ac:dyDescent="0.25">
      <c r="A4197" t="s">
        <v>27</v>
      </c>
      <c r="B4197" t="s">
        <v>1091</v>
      </c>
      <c r="C4197" t="s">
        <v>1135</v>
      </c>
      <c r="D4197" t="s">
        <v>60</v>
      </c>
      <c r="E4197" t="s">
        <v>61</v>
      </c>
      <c r="F4197" t="s">
        <v>30</v>
      </c>
      <c r="G4197" t="s">
        <v>31</v>
      </c>
      <c r="H4197" t="s">
        <v>62</v>
      </c>
      <c r="I4197" t="s">
        <v>63</v>
      </c>
      <c r="J4197" t="s">
        <v>64</v>
      </c>
      <c r="K4197" t="s">
        <v>65</v>
      </c>
      <c r="L4197" t="s">
        <v>38</v>
      </c>
      <c r="M4197" t="s">
        <v>38</v>
      </c>
      <c r="N4197" t="s">
        <v>38</v>
      </c>
      <c r="O4197" t="s">
        <v>38</v>
      </c>
      <c r="P4197" t="s">
        <v>175</v>
      </c>
      <c r="Q4197" t="s">
        <v>176</v>
      </c>
      <c r="R4197" t="s">
        <v>229</v>
      </c>
      <c r="S4197" t="s">
        <v>230</v>
      </c>
      <c r="T4197" t="s">
        <v>165</v>
      </c>
      <c r="U4197" t="s">
        <v>166</v>
      </c>
      <c r="V4197" t="s">
        <v>43</v>
      </c>
      <c r="W4197" t="s">
        <v>44</v>
      </c>
      <c r="X4197" t="s">
        <v>45</v>
      </c>
      <c r="Y4197" t="s">
        <v>46</v>
      </c>
      <c r="Z4197">
        <v>-78.24219150025597</v>
      </c>
      <c r="AA4197" t="s">
        <v>686</v>
      </c>
      <c r="AB4197" t="s">
        <v>687</v>
      </c>
      <c r="AC4197" t="str">
        <f t="shared" si="65"/>
        <v>2025</v>
      </c>
    </row>
    <row r="4198" spans="1:29" x14ac:dyDescent="0.25">
      <c r="A4198" t="s">
        <v>27</v>
      </c>
      <c r="B4198" t="s">
        <v>1091</v>
      </c>
      <c r="C4198" t="s">
        <v>1135</v>
      </c>
      <c r="D4198" t="s">
        <v>60</v>
      </c>
      <c r="E4198" t="s">
        <v>61</v>
      </c>
      <c r="F4198" t="s">
        <v>30</v>
      </c>
      <c r="G4198" t="s">
        <v>31</v>
      </c>
      <c r="H4198" t="s">
        <v>62</v>
      </c>
      <c r="I4198" t="s">
        <v>63</v>
      </c>
      <c r="J4198" t="s">
        <v>64</v>
      </c>
      <c r="K4198" t="s">
        <v>65</v>
      </c>
      <c r="L4198" t="s">
        <v>38</v>
      </c>
      <c r="M4198" t="s">
        <v>38</v>
      </c>
      <c r="N4198" t="s">
        <v>38</v>
      </c>
      <c r="O4198" t="s">
        <v>38</v>
      </c>
      <c r="P4198" t="s">
        <v>175</v>
      </c>
      <c r="Q4198" t="s">
        <v>176</v>
      </c>
      <c r="R4198" t="s">
        <v>229</v>
      </c>
      <c r="S4198" t="s">
        <v>230</v>
      </c>
      <c r="T4198" t="s">
        <v>165</v>
      </c>
      <c r="U4198" t="s">
        <v>166</v>
      </c>
      <c r="V4198" t="s">
        <v>43</v>
      </c>
      <c r="W4198" t="s">
        <v>44</v>
      </c>
      <c r="X4198" t="s">
        <v>45</v>
      </c>
      <c r="Y4198" t="s">
        <v>46</v>
      </c>
      <c r="Z4198">
        <v>-78.24219150025597</v>
      </c>
      <c r="AA4198" t="s">
        <v>496</v>
      </c>
      <c r="AB4198" t="s">
        <v>497</v>
      </c>
      <c r="AC4198" t="str">
        <f t="shared" si="65"/>
        <v>2025</v>
      </c>
    </row>
    <row r="4199" spans="1:29" x14ac:dyDescent="0.25">
      <c r="A4199" t="s">
        <v>27</v>
      </c>
      <c r="B4199" t="s">
        <v>1091</v>
      </c>
      <c r="C4199" t="s">
        <v>1135</v>
      </c>
      <c r="D4199" t="s">
        <v>60</v>
      </c>
      <c r="E4199" t="s">
        <v>61</v>
      </c>
      <c r="F4199" t="s">
        <v>30</v>
      </c>
      <c r="G4199" t="s">
        <v>31</v>
      </c>
      <c r="H4199" t="s">
        <v>62</v>
      </c>
      <c r="I4199" t="s">
        <v>63</v>
      </c>
      <c r="J4199" t="s">
        <v>64</v>
      </c>
      <c r="K4199" t="s">
        <v>65</v>
      </c>
      <c r="L4199" t="s">
        <v>38</v>
      </c>
      <c r="M4199" t="s">
        <v>38</v>
      </c>
      <c r="N4199" t="s">
        <v>38</v>
      </c>
      <c r="O4199" t="s">
        <v>38</v>
      </c>
      <c r="P4199" t="s">
        <v>175</v>
      </c>
      <c r="Q4199" t="s">
        <v>176</v>
      </c>
      <c r="R4199" t="s">
        <v>353</v>
      </c>
      <c r="S4199" t="s">
        <v>354</v>
      </c>
      <c r="T4199" t="s">
        <v>251</v>
      </c>
      <c r="U4199" t="s">
        <v>252</v>
      </c>
      <c r="V4199" t="s">
        <v>253</v>
      </c>
      <c r="W4199" t="s">
        <v>254</v>
      </c>
      <c r="X4199" t="s">
        <v>45</v>
      </c>
      <c r="Y4199" t="s">
        <v>46</v>
      </c>
      <c r="Z4199">
        <v>-78.24219150025597</v>
      </c>
      <c r="AA4199" t="s">
        <v>355</v>
      </c>
      <c r="AB4199" t="s">
        <v>1039</v>
      </c>
      <c r="AC4199" t="str">
        <f t="shared" si="65"/>
        <v>2025</v>
      </c>
    </row>
    <row r="4200" spans="1:29" x14ac:dyDescent="0.25">
      <c r="A4200" t="s">
        <v>27</v>
      </c>
      <c r="B4200" t="s">
        <v>1091</v>
      </c>
      <c r="C4200" t="s">
        <v>1135</v>
      </c>
      <c r="D4200" t="s">
        <v>60</v>
      </c>
      <c r="E4200" t="s">
        <v>61</v>
      </c>
      <c r="F4200" t="s">
        <v>30</v>
      </c>
      <c r="G4200" t="s">
        <v>31</v>
      </c>
      <c r="H4200" t="s">
        <v>62</v>
      </c>
      <c r="I4200" t="s">
        <v>63</v>
      </c>
      <c r="J4200" t="s">
        <v>64</v>
      </c>
      <c r="K4200" t="s">
        <v>65</v>
      </c>
      <c r="L4200" t="s">
        <v>38</v>
      </c>
      <c r="M4200" t="s">
        <v>38</v>
      </c>
      <c r="N4200" t="s">
        <v>38</v>
      </c>
      <c r="O4200" t="s">
        <v>38</v>
      </c>
      <c r="P4200" t="s">
        <v>175</v>
      </c>
      <c r="Q4200" t="s">
        <v>176</v>
      </c>
      <c r="R4200" t="s">
        <v>249</v>
      </c>
      <c r="S4200" t="s">
        <v>250</v>
      </c>
      <c r="T4200" t="s">
        <v>251</v>
      </c>
      <c r="U4200" t="s">
        <v>252</v>
      </c>
      <c r="V4200" t="s">
        <v>253</v>
      </c>
      <c r="W4200" t="s">
        <v>254</v>
      </c>
      <c r="X4200" t="s">
        <v>45</v>
      </c>
      <c r="Y4200" t="s">
        <v>46</v>
      </c>
      <c r="Z4200">
        <v>-78.24219150025597</v>
      </c>
      <c r="AA4200" t="s">
        <v>574</v>
      </c>
      <c r="AB4200" t="s">
        <v>575</v>
      </c>
      <c r="AC4200" t="str">
        <f t="shared" si="65"/>
        <v>2025</v>
      </c>
    </row>
    <row r="4201" spans="1:29" x14ac:dyDescent="0.25">
      <c r="A4201" t="s">
        <v>27</v>
      </c>
      <c r="B4201" t="s">
        <v>1091</v>
      </c>
      <c r="C4201" t="s">
        <v>1135</v>
      </c>
      <c r="D4201" t="s">
        <v>60</v>
      </c>
      <c r="E4201" t="s">
        <v>61</v>
      </c>
      <c r="F4201" t="s">
        <v>30</v>
      </c>
      <c r="G4201" t="s">
        <v>31</v>
      </c>
      <c r="H4201" t="s">
        <v>62</v>
      </c>
      <c r="I4201" t="s">
        <v>63</v>
      </c>
      <c r="J4201" t="s">
        <v>64</v>
      </c>
      <c r="K4201" t="s">
        <v>65</v>
      </c>
      <c r="L4201" t="s">
        <v>38</v>
      </c>
      <c r="M4201" t="s">
        <v>38</v>
      </c>
      <c r="N4201" t="s">
        <v>38</v>
      </c>
      <c r="O4201" t="s">
        <v>38</v>
      </c>
      <c r="P4201" t="s">
        <v>175</v>
      </c>
      <c r="Q4201" t="s">
        <v>176</v>
      </c>
      <c r="R4201" t="s">
        <v>249</v>
      </c>
      <c r="S4201" t="s">
        <v>250</v>
      </c>
      <c r="T4201" t="s">
        <v>251</v>
      </c>
      <c r="U4201" t="s">
        <v>252</v>
      </c>
      <c r="V4201" t="s">
        <v>253</v>
      </c>
      <c r="W4201" t="s">
        <v>254</v>
      </c>
      <c r="X4201" t="s">
        <v>45</v>
      </c>
      <c r="Y4201" t="s">
        <v>46</v>
      </c>
      <c r="Z4201">
        <v>-78.24219150025597</v>
      </c>
      <c r="AA4201" t="s">
        <v>541</v>
      </c>
      <c r="AB4201" t="s">
        <v>542</v>
      </c>
      <c r="AC4201" t="str">
        <f t="shared" si="65"/>
        <v>2025</v>
      </c>
    </row>
    <row r="4202" spans="1:29" x14ac:dyDescent="0.25">
      <c r="A4202" t="s">
        <v>27</v>
      </c>
      <c r="B4202" t="s">
        <v>1091</v>
      </c>
      <c r="C4202" t="s">
        <v>1135</v>
      </c>
      <c r="D4202" t="s">
        <v>60</v>
      </c>
      <c r="E4202" t="s">
        <v>61</v>
      </c>
      <c r="F4202" t="s">
        <v>30</v>
      </c>
      <c r="G4202" t="s">
        <v>31</v>
      </c>
      <c r="H4202" t="s">
        <v>62</v>
      </c>
      <c r="I4202" t="s">
        <v>63</v>
      </c>
      <c r="J4202" t="s">
        <v>64</v>
      </c>
      <c r="K4202" t="s">
        <v>65</v>
      </c>
      <c r="L4202" t="s">
        <v>38</v>
      </c>
      <c r="M4202" t="s">
        <v>38</v>
      </c>
      <c r="N4202" t="s">
        <v>38</v>
      </c>
      <c r="O4202" t="s">
        <v>38</v>
      </c>
      <c r="P4202" t="s">
        <v>175</v>
      </c>
      <c r="Q4202" t="s">
        <v>176</v>
      </c>
      <c r="R4202" t="s">
        <v>249</v>
      </c>
      <c r="S4202" t="s">
        <v>250</v>
      </c>
      <c r="T4202" t="s">
        <v>251</v>
      </c>
      <c r="U4202" t="s">
        <v>252</v>
      </c>
      <c r="V4202" t="s">
        <v>253</v>
      </c>
      <c r="W4202" t="s">
        <v>254</v>
      </c>
      <c r="X4202" t="s">
        <v>45</v>
      </c>
      <c r="Y4202" t="s">
        <v>46</v>
      </c>
      <c r="Z4202">
        <v>-78.24219150025597</v>
      </c>
      <c r="AA4202" t="s">
        <v>255</v>
      </c>
      <c r="AB4202" t="s">
        <v>256</v>
      </c>
      <c r="AC4202" t="str">
        <f t="shared" si="65"/>
        <v>2025</v>
      </c>
    </row>
    <row r="4203" spans="1:29" x14ac:dyDescent="0.25">
      <c r="A4203" t="s">
        <v>27</v>
      </c>
      <c r="B4203" t="s">
        <v>1091</v>
      </c>
      <c r="C4203" t="s">
        <v>1135</v>
      </c>
      <c r="D4203" t="s">
        <v>60</v>
      </c>
      <c r="E4203" t="s">
        <v>61</v>
      </c>
      <c r="F4203" t="s">
        <v>30</v>
      </c>
      <c r="G4203" t="s">
        <v>31</v>
      </c>
      <c r="H4203" t="s">
        <v>62</v>
      </c>
      <c r="I4203" t="s">
        <v>63</v>
      </c>
      <c r="J4203" t="s">
        <v>64</v>
      </c>
      <c r="K4203" t="s">
        <v>65</v>
      </c>
      <c r="L4203" t="s">
        <v>38</v>
      </c>
      <c r="M4203" t="s">
        <v>38</v>
      </c>
      <c r="N4203" t="s">
        <v>38</v>
      </c>
      <c r="O4203" t="s">
        <v>38</v>
      </c>
      <c r="P4203" t="s">
        <v>175</v>
      </c>
      <c r="Q4203" t="s">
        <v>176</v>
      </c>
      <c r="R4203" t="s">
        <v>249</v>
      </c>
      <c r="S4203" t="s">
        <v>250</v>
      </c>
      <c r="T4203" t="s">
        <v>251</v>
      </c>
      <c r="U4203" t="s">
        <v>252</v>
      </c>
      <c r="V4203" t="s">
        <v>253</v>
      </c>
      <c r="W4203" t="s">
        <v>254</v>
      </c>
      <c r="X4203" t="s">
        <v>45</v>
      </c>
      <c r="Y4203" t="s">
        <v>46</v>
      </c>
      <c r="Z4203">
        <v>-78.24219150025597</v>
      </c>
      <c r="AA4203" t="s">
        <v>551</v>
      </c>
      <c r="AB4203" t="s">
        <v>552</v>
      </c>
      <c r="AC4203" t="str">
        <f t="shared" si="65"/>
        <v>2025</v>
      </c>
    </row>
    <row r="4204" spans="1:29" x14ac:dyDescent="0.25">
      <c r="A4204" t="s">
        <v>27</v>
      </c>
      <c r="B4204" t="s">
        <v>1091</v>
      </c>
      <c r="C4204" t="s">
        <v>1135</v>
      </c>
      <c r="D4204" t="s">
        <v>60</v>
      </c>
      <c r="E4204" t="s">
        <v>61</v>
      </c>
      <c r="F4204" t="s">
        <v>30</v>
      </c>
      <c r="G4204" t="s">
        <v>31</v>
      </c>
      <c r="H4204" t="s">
        <v>62</v>
      </c>
      <c r="I4204" t="s">
        <v>63</v>
      </c>
      <c r="J4204" t="s">
        <v>64</v>
      </c>
      <c r="K4204" t="s">
        <v>65</v>
      </c>
      <c r="L4204" t="s">
        <v>38</v>
      </c>
      <c r="M4204" t="s">
        <v>38</v>
      </c>
      <c r="N4204" t="s">
        <v>38</v>
      </c>
      <c r="O4204" t="s">
        <v>38</v>
      </c>
      <c r="P4204" t="s">
        <v>175</v>
      </c>
      <c r="Q4204" t="s">
        <v>176</v>
      </c>
      <c r="R4204" t="s">
        <v>292</v>
      </c>
      <c r="S4204" t="s">
        <v>293</v>
      </c>
      <c r="T4204" t="s">
        <v>294</v>
      </c>
      <c r="U4204" t="s">
        <v>295</v>
      </c>
      <c r="V4204" t="s">
        <v>253</v>
      </c>
      <c r="W4204" t="s">
        <v>254</v>
      </c>
      <c r="X4204" t="s">
        <v>45</v>
      </c>
      <c r="Y4204" t="s">
        <v>46</v>
      </c>
      <c r="Z4204">
        <v>-78.24219150025597</v>
      </c>
      <c r="AA4204" t="s">
        <v>296</v>
      </c>
      <c r="AB4204" t="s">
        <v>297</v>
      </c>
      <c r="AC4204" t="str">
        <f t="shared" si="65"/>
        <v>2025</v>
      </c>
    </row>
    <row r="4205" spans="1:29" x14ac:dyDescent="0.25">
      <c r="A4205" t="s">
        <v>27</v>
      </c>
      <c r="B4205" t="s">
        <v>1091</v>
      </c>
      <c r="C4205" t="s">
        <v>1135</v>
      </c>
      <c r="D4205" t="s">
        <v>60</v>
      </c>
      <c r="E4205" t="s">
        <v>61</v>
      </c>
      <c r="F4205" t="s">
        <v>30</v>
      </c>
      <c r="G4205" t="s">
        <v>31</v>
      </c>
      <c r="H4205" t="s">
        <v>62</v>
      </c>
      <c r="I4205" t="s">
        <v>63</v>
      </c>
      <c r="J4205" t="s">
        <v>64</v>
      </c>
      <c r="K4205" t="s">
        <v>65</v>
      </c>
      <c r="L4205" t="s">
        <v>38</v>
      </c>
      <c r="M4205" t="s">
        <v>38</v>
      </c>
      <c r="N4205" t="s">
        <v>38</v>
      </c>
      <c r="O4205" t="s">
        <v>38</v>
      </c>
      <c r="P4205" t="s">
        <v>175</v>
      </c>
      <c r="Q4205" t="s">
        <v>176</v>
      </c>
      <c r="R4205" t="s">
        <v>292</v>
      </c>
      <c r="S4205" t="s">
        <v>293</v>
      </c>
      <c r="T4205" t="s">
        <v>294</v>
      </c>
      <c r="U4205" t="s">
        <v>295</v>
      </c>
      <c r="V4205" t="s">
        <v>253</v>
      </c>
      <c r="W4205" t="s">
        <v>254</v>
      </c>
      <c r="X4205" t="s">
        <v>45</v>
      </c>
      <c r="Y4205" t="s">
        <v>46</v>
      </c>
      <c r="Z4205">
        <v>-78.24219150025597</v>
      </c>
      <c r="AA4205" t="s">
        <v>714</v>
      </c>
      <c r="AB4205" t="s">
        <v>715</v>
      </c>
      <c r="AC4205" t="str">
        <f t="shared" si="65"/>
        <v>2025</v>
      </c>
    </row>
    <row r="4206" spans="1:29" x14ac:dyDescent="0.25">
      <c r="A4206" t="s">
        <v>27</v>
      </c>
      <c r="B4206" t="s">
        <v>1091</v>
      </c>
      <c r="C4206" t="s">
        <v>1135</v>
      </c>
      <c r="D4206" t="s">
        <v>60</v>
      </c>
      <c r="E4206" t="s">
        <v>61</v>
      </c>
      <c r="F4206" t="s">
        <v>30</v>
      </c>
      <c r="G4206" t="s">
        <v>31</v>
      </c>
      <c r="H4206" t="s">
        <v>62</v>
      </c>
      <c r="I4206" t="s">
        <v>63</v>
      </c>
      <c r="J4206" t="s">
        <v>64</v>
      </c>
      <c r="K4206" t="s">
        <v>65</v>
      </c>
      <c r="L4206" t="s">
        <v>38</v>
      </c>
      <c r="M4206" t="s">
        <v>38</v>
      </c>
      <c r="N4206" t="s">
        <v>38</v>
      </c>
      <c r="O4206" t="s">
        <v>38</v>
      </c>
      <c r="P4206" t="s">
        <v>175</v>
      </c>
      <c r="Q4206" t="s">
        <v>176</v>
      </c>
      <c r="R4206" t="s">
        <v>368</v>
      </c>
      <c r="S4206" t="s">
        <v>369</v>
      </c>
      <c r="T4206" t="s">
        <v>370</v>
      </c>
      <c r="U4206" t="s">
        <v>371</v>
      </c>
      <c r="V4206" t="s">
        <v>253</v>
      </c>
      <c r="W4206" t="s">
        <v>254</v>
      </c>
      <c r="X4206" t="s">
        <v>45</v>
      </c>
      <c r="Y4206" t="s">
        <v>46</v>
      </c>
      <c r="Z4206">
        <v>-78.24219150025597</v>
      </c>
      <c r="AA4206" t="s">
        <v>543</v>
      </c>
      <c r="AB4206" t="s">
        <v>544</v>
      </c>
      <c r="AC4206" t="str">
        <f t="shared" si="65"/>
        <v>2025</v>
      </c>
    </row>
    <row r="4207" spans="1:29" x14ac:dyDescent="0.25">
      <c r="A4207" t="s">
        <v>27</v>
      </c>
      <c r="B4207" t="s">
        <v>1091</v>
      </c>
      <c r="C4207" t="s">
        <v>1135</v>
      </c>
      <c r="D4207" t="s">
        <v>60</v>
      </c>
      <c r="E4207" t="s">
        <v>61</v>
      </c>
      <c r="F4207" t="s">
        <v>30</v>
      </c>
      <c r="G4207" t="s">
        <v>31</v>
      </c>
      <c r="H4207" t="s">
        <v>62</v>
      </c>
      <c r="I4207" t="s">
        <v>63</v>
      </c>
      <c r="J4207" t="s">
        <v>64</v>
      </c>
      <c r="K4207" t="s">
        <v>65</v>
      </c>
      <c r="L4207" t="s">
        <v>38</v>
      </c>
      <c r="M4207" t="s">
        <v>38</v>
      </c>
      <c r="N4207" t="s">
        <v>38</v>
      </c>
      <c r="O4207" t="s">
        <v>38</v>
      </c>
      <c r="P4207" t="s">
        <v>175</v>
      </c>
      <c r="Q4207" t="s">
        <v>176</v>
      </c>
      <c r="R4207" t="s">
        <v>368</v>
      </c>
      <c r="S4207" t="s">
        <v>369</v>
      </c>
      <c r="T4207" t="s">
        <v>370</v>
      </c>
      <c r="U4207" t="s">
        <v>371</v>
      </c>
      <c r="V4207" t="s">
        <v>253</v>
      </c>
      <c r="W4207" t="s">
        <v>254</v>
      </c>
      <c r="X4207" t="s">
        <v>45</v>
      </c>
      <c r="Y4207" t="s">
        <v>46</v>
      </c>
      <c r="Z4207">
        <v>-78.24219150025597</v>
      </c>
      <c r="AA4207" t="s">
        <v>400</v>
      </c>
      <c r="AB4207" t="s">
        <v>401</v>
      </c>
      <c r="AC4207" t="str">
        <f t="shared" si="65"/>
        <v>2025</v>
      </c>
    </row>
    <row r="4208" spans="1:29" x14ac:dyDescent="0.25">
      <c r="A4208" t="s">
        <v>27</v>
      </c>
      <c r="B4208" t="s">
        <v>1091</v>
      </c>
      <c r="C4208" t="s">
        <v>1135</v>
      </c>
      <c r="D4208" t="s">
        <v>60</v>
      </c>
      <c r="E4208" t="s">
        <v>61</v>
      </c>
      <c r="F4208" t="s">
        <v>30</v>
      </c>
      <c r="G4208" t="s">
        <v>31</v>
      </c>
      <c r="H4208" t="s">
        <v>62</v>
      </c>
      <c r="I4208" t="s">
        <v>63</v>
      </c>
      <c r="J4208" t="s">
        <v>64</v>
      </c>
      <c r="K4208" t="s">
        <v>65</v>
      </c>
      <c r="L4208" t="s">
        <v>38</v>
      </c>
      <c r="M4208" t="s">
        <v>38</v>
      </c>
      <c r="N4208" t="s">
        <v>38</v>
      </c>
      <c r="O4208" t="s">
        <v>38</v>
      </c>
      <c r="P4208" t="s">
        <v>175</v>
      </c>
      <c r="Q4208" t="s">
        <v>176</v>
      </c>
      <c r="R4208" t="s">
        <v>368</v>
      </c>
      <c r="S4208" t="s">
        <v>369</v>
      </c>
      <c r="T4208" t="s">
        <v>370</v>
      </c>
      <c r="U4208" t="s">
        <v>371</v>
      </c>
      <c r="V4208" t="s">
        <v>253</v>
      </c>
      <c r="W4208" t="s">
        <v>254</v>
      </c>
      <c r="X4208" t="s">
        <v>45</v>
      </c>
      <c r="Y4208" t="s">
        <v>46</v>
      </c>
      <c r="Z4208">
        <v>-78.24219150025597</v>
      </c>
      <c r="AA4208" t="s">
        <v>794</v>
      </c>
      <c r="AB4208" t="s">
        <v>795</v>
      </c>
      <c r="AC4208" t="str">
        <f t="shared" si="65"/>
        <v>2025</v>
      </c>
    </row>
    <row r="4209" spans="1:29" x14ac:dyDescent="0.25">
      <c r="A4209" t="s">
        <v>27</v>
      </c>
      <c r="B4209" t="s">
        <v>1091</v>
      </c>
      <c r="C4209" t="s">
        <v>1135</v>
      </c>
      <c r="D4209" t="s">
        <v>60</v>
      </c>
      <c r="E4209" t="s">
        <v>61</v>
      </c>
      <c r="F4209" t="s">
        <v>30</v>
      </c>
      <c r="G4209" t="s">
        <v>31</v>
      </c>
      <c r="H4209" t="s">
        <v>62</v>
      </c>
      <c r="I4209" t="s">
        <v>63</v>
      </c>
      <c r="J4209" t="s">
        <v>64</v>
      </c>
      <c r="K4209" t="s">
        <v>65</v>
      </c>
      <c r="L4209" t="s">
        <v>38</v>
      </c>
      <c r="M4209" t="s">
        <v>38</v>
      </c>
      <c r="N4209" t="s">
        <v>38</v>
      </c>
      <c r="O4209" t="s">
        <v>38</v>
      </c>
      <c r="P4209" t="s">
        <v>175</v>
      </c>
      <c r="Q4209" t="s">
        <v>176</v>
      </c>
      <c r="R4209" t="s">
        <v>547</v>
      </c>
      <c r="S4209" t="s">
        <v>548</v>
      </c>
      <c r="T4209" t="s">
        <v>370</v>
      </c>
      <c r="U4209" t="s">
        <v>371</v>
      </c>
      <c r="V4209" t="s">
        <v>253</v>
      </c>
      <c r="W4209" t="s">
        <v>254</v>
      </c>
      <c r="X4209" t="s">
        <v>45</v>
      </c>
      <c r="Y4209" t="s">
        <v>46</v>
      </c>
      <c r="Z4209">
        <v>4851.0201000000006</v>
      </c>
      <c r="AA4209" t="s">
        <v>549</v>
      </c>
      <c r="AB4209" t="s">
        <v>550</v>
      </c>
      <c r="AC4209" t="str">
        <f t="shared" si="65"/>
        <v>2025</v>
      </c>
    </row>
    <row r="4210" spans="1:29" x14ac:dyDescent="0.25">
      <c r="A4210" t="s">
        <v>27</v>
      </c>
      <c r="B4210" t="s">
        <v>1091</v>
      </c>
      <c r="C4210" t="s">
        <v>1135</v>
      </c>
      <c r="D4210" t="s">
        <v>60</v>
      </c>
      <c r="E4210" t="s">
        <v>61</v>
      </c>
      <c r="F4210" t="s">
        <v>30</v>
      </c>
      <c r="G4210" t="s">
        <v>31</v>
      </c>
      <c r="H4210" t="s">
        <v>62</v>
      </c>
      <c r="I4210" t="s">
        <v>63</v>
      </c>
      <c r="J4210" t="s">
        <v>123</v>
      </c>
      <c r="K4210" t="s">
        <v>124</v>
      </c>
      <c r="L4210" t="s">
        <v>125</v>
      </c>
      <c r="M4210" t="s">
        <v>126</v>
      </c>
      <c r="N4210" t="s">
        <v>38</v>
      </c>
      <c r="O4210" t="s">
        <v>38</v>
      </c>
      <c r="P4210" t="s">
        <v>38</v>
      </c>
      <c r="Q4210" t="s">
        <v>38</v>
      </c>
      <c r="R4210" t="s">
        <v>241</v>
      </c>
      <c r="S4210" t="s">
        <v>242</v>
      </c>
      <c r="T4210" t="s">
        <v>243</v>
      </c>
      <c r="U4210" t="s">
        <v>244</v>
      </c>
      <c r="V4210" t="s">
        <v>245</v>
      </c>
      <c r="W4210" t="s">
        <v>246</v>
      </c>
      <c r="X4210" t="s">
        <v>74</v>
      </c>
      <c r="Y4210" t="s">
        <v>75</v>
      </c>
      <c r="Z4210">
        <v>-75.663789286534566</v>
      </c>
      <c r="AA4210" t="s">
        <v>298</v>
      </c>
      <c r="AB4210" t="s">
        <v>299</v>
      </c>
      <c r="AC4210" t="str">
        <f t="shared" si="65"/>
        <v>2025</v>
      </c>
    </row>
    <row r="4211" spans="1:29" x14ac:dyDescent="0.25">
      <c r="A4211" t="s">
        <v>27</v>
      </c>
      <c r="B4211" t="s">
        <v>1091</v>
      </c>
      <c r="C4211" t="s">
        <v>1135</v>
      </c>
      <c r="D4211" t="s">
        <v>60</v>
      </c>
      <c r="E4211" t="s">
        <v>61</v>
      </c>
      <c r="F4211" t="s">
        <v>30</v>
      </c>
      <c r="G4211" t="s">
        <v>31</v>
      </c>
      <c r="H4211" t="s">
        <v>62</v>
      </c>
      <c r="I4211" t="s">
        <v>63</v>
      </c>
      <c r="J4211" t="s">
        <v>123</v>
      </c>
      <c r="K4211" t="s">
        <v>124</v>
      </c>
      <c r="L4211" t="s">
        <v>125</v>
      </c>
      <c r="M4211" t="s">
        <v>126</v>
      </c>
      <c r="N4211" t="s">
        <v>38</v>
      </c>
      <c r="O4211" t="s">
        <v>38</v>
      </c>
      <c r="P4211" t="s">
        <v>38</v>
      </c>
      <c r="Q4211" t="s">
        <v>38</v>
      </c>
      <c r="R4211" t="s">
        <v>241</v>
      </c>
      <c r="S4211" t="s">
        <v>242</v>
      </c>
      <c r="T4211" t="s">
        <v>243</v>
      </c>
      <c r="U4211" t="s">
        <v>244</v>
      </c>
      <c r="V4211" t="s">
        <v>245</v>
      </c>
      <c r="W4211" t="s">
        <v>246</v>
      </c>
      <c r="X4211" t="s">
        <v>74</v>
      </c>
      <c r="Y4211" t="s">
        <v>75</v>
      </c>
      <c r="Z4211">
        <v>-24.522162307207399</v>
      </c>
      <c r="AA4211" t="s">
        <v>539</v>
      </c>
      <c r="AB4211" t="s">
        <v>540</v>
      </c>
      <c r="AC4211" t="str">
        <f t="shared" si="65"/>
        <v>2025</v>
      </c>
    </row>
    <row r="4212" spans="1:29" x14ac:dyDescent="0.25">
      <c r="A4212" t="s">
        <v>27</v>
      </c>
      <c r="B4212" t="s">
        <v>1091</v>
      </c>
      <c r="C4212" t="s">
        <v>1135</v>
      </c>
      <c r="D4212" t="s">
        <v>60</v>
      </c>
      <c r="E4212" t="s">
        <v>61</v>
      </c>
      <c r="F4212" t="s">
        <v>30</v>
      </c>
      <c r="G4212" t="s">
        <v>31</v>
      </c>
      <c r="H4212" t="s">
        <v>62</v>
      </c>
      <c r="I4212" t="s">
        <v>63</v>
      </c>
      <c r="J4212" t="s">
        <v>123</v>
      </c>
      <c r="K4212" t="s">
        <v>124</v>
      </c>
      <c r="L4212" t="s">
        <v>125</v>
      </c>
      <c r="M4212" t="s">
        <v>126</v>
      </c>
      <c r="N4212" t="s">
        <v>38</v>
      </c>
      <c r="O4212" t="s">
        <v>38</v>
      </c>
      <c r="P4212" t="s">
        <v>38</v>
      </c>
      <c r="Q4212" t="s">
        <v>38</v>
      </c>
      <c r="R4212" t="s">
        <v>277</v>
      </c>
      <c r="S4212" t="s">
        <v>278</v>
      </c>
      <c r="T4212" t="s">
        <v>243</v>
      </c>
      <c r="U4212" t="s">
        <v>244</v>
      </c>
      <c r="V4212" t="s">
        <v>245</v>
      </c>
      <c r="W4212" t="s">
        <v>246</v>
      </c>
      <c r="X4212" t="s">
        <v>74</v>
      </c>
      <c r="Y4212" t="s">
        <v>75</v>
      </c>
      <c r="Z4212">
        <v>-64.770393405287749</v>
      </c>
      <c r="AA4212" t="s">
        <v>279</v>
      </c>
      <c r="AB4212" t="s">
        <v>280</v>
      </c>
      <c r="AC4212" t="str">
        <f t="shared" si="65"/>
        <v>2025</v>
      </c>
    </row>
    <row r="4213" spans="1:29" x14ac:dyDescent="0.25">
      <c r="A4213" t="s">
        <v>27</v>
      </c>
      <c r="B4213" t="s">
        <v>1091</v>
      </c>
      <c r="C4213" t="s">
        <v>1135</v>
      </c>
      <c r="D4213" t="s">
        <v>60</v>
      </c>
      <c r="E4213" t="s">
        <v>61</v>
      </c>
      <c r="F4213" t="s">
        <v>30</v>
      </c>
      <c r="G4213" t="s">
        <v>31</v>
      </c>
      <c r="H4213" t="s">
        <v>62</v>
      </c>
      <c r="I4213" t="s">
        <v>63</v>
      </c>
      <c r="J4213" t="s">
        <v>123</v>
      </c>
      <c r="K4213" t="s">
        <v>124</v>
      </c>
      <c r="L4213" t="s">
        <v>125</v>
      </c>
      <c r="M4213" t="s">
        <v>126</v>
      </c>
      <c r="N4213" t="s">
        <v>38</v>
      </c>
      <c r="O4213" t="s">
        <v>38</v>
      </c>
      <c r="P4213" t="s">
        <v>38</v>
      </c>
      <c r="Q4213" t="s">
        <v>38</v>
      </c>
      <c r="R4213" t="s">
        <v>376</v>
      </c>
      <c r="S4213" t="s">
        <v>377</v>
      </c>
      <c r="T4213" t="s">
        <v>378</v>
      </c>
      <c r="U4213" t="s">
        <v>377</v>
      </c>
      <c r="V4213" t="s">
        <v>118</v>
      </c>
      <c r="W4213" t="s">
        <v>119</v>
      </c>
      <c r="X4213" t="s">
        <v>74</v>
      </c>
      <c r="Y4213" t="s">
        <v>75</v>
      </c>
      <c r="Z4213">
        <v>-12.906362278046316</v>
      </c>
      <c r="AA4213" t="s">
        <v>528</v>
      </c>
      <c r="AB4213" t="s">
        <v>529</v>
      </c>
      <c r="AC4213" t="str">
        <f t="shared" si="65"/>
        <v>2025</v>
      </c>
    </row>
    <row r="4214" spans="1:29" x14ac:dyDescent="0.25">
      <c r="A4214" t="s">
        <v>27</v>
      </c>
      <c r="B4214" t="s">
        <v>1091</v>
      </c>
      <c r="C4214" t="s">
        <v>1135</v>
      </c>
      <c r="D4214" t="s">
        <v>60</v>
      </c>
      <c r="E4214" t="s">
        <v>61</v>
      </c>
      <c r="F4214" t="s">
        <v>30</v>
      </c>
      <c r="G4214" t="s">
        <v>31</v>
      </c>
      <c r="H4214" t="s">
        <v>62</v>
      </c>
      <c r="I4214" t="s">
        <v>63</v>
      </c>
      <c r="J4214" t="s">
        <v>123</v>
      </c>
      <c r="K4214" t="s">
        <v>124</v>
      </c>
      <c r="L4214" t="s">
        <v>125</v>
      </c>
      <c r="M4214" t="s">
        <v>126</v>
      </c>
      <c r="N4214" t="s">
        <v>38</v>
      </c>
      <c r="O4214" t="s">
        <v>38</v>
      </c>
      <c r="P4214" t="s">
        <v>38</v>
      </c>
      <c r="Q4214" t="s">
        <v>38</v>
      </c>
      <c r="R4214" t="s">
        <v>376</v>
      </c>
      <c r="S4214" t="s">
        <v>377</v>
      </c>
      <c r="T4214" t="s">
        <v>378</v>
      </c>
      <c r="U4214" t="s">
        <v>377</v>
      </c>
      <c r="V4214" t="s">
        <v>118</v>
      </c>
      <c r="W4214" t="s">
        <v>119</v>
      </c>
      <c r="X4214" t="s">
        <v>74</v>
      </c>
      <c r="Y4214" t="s">
        <v>75</v>
      </c>
      <c r="Z4214">
        <v>-12.906362278046318</v>
      </c>
      <c r="AA4214" t="s">
        <v>612</v>
      </c>
      <c r="AB4214" t="s">
        <v>613</v>
      </c>
      <c r="AC4214" t="str">
        <f t="shared" si="65"/>
        <v>2025</v>
      </c>
    </row>
    <row r="4215" spans="1:29" x14ac:dyDescent="0.25">
      <c r="A4215" t="s">
        <v>27</v>
      </c>
      <c r="B4215" t="s">
        <v>1091</v>
      </c>
      <c r="C4215" t="s">
        <v>1135</v>
      </c>
      <c r="D4215" t="s">
        <v>60</v>
      </c>
      <c r="E4215" t="s">
        <v>61</v>
      </c>
      <c r="F4215" t="s">
        <v>30</v>
      </c>
      <c r="G4215" t="s">
        <v>31</v>
      </c>
      <c r="H4215" t="s">
        <v>62</v>
      </c>
      <c r="I4215" t="s">
        <v>63</v>
      </c>
      <c r="J4215" t="s">
        <v>123</v>
      </c>
      <c r="K4215" t="s">
        <v>124</v>
      </c>
      <c r="L4215" t="s">
        <v>125</v>
      </c>
      <c r="M4215" t="s">
        <v>126</v>
      </c>
      <c r="N4215" t="s">
        <v>38</v>
      </c>
      <c r="O4215" t="s">
        <v>38</v>
      </c>
      <c r="P4215" t="s">
        <v>38</v>
      </c>
      <c r="Q4215" t="s">
        <v>38</v>
      </c>
      <c r="R4215" t="s">
        <v>376</v>
      </c>
      <c r="S4215" t="s">
        <v>377</v>
      </c>
      <c r="T4215" t="s">
        <v>378</v>
      </c>
      <c r="U4215" t="s">
        <v>377</v>
      </c>
      <c r="V4215" t="s">
        <v>118</v>
      </c>
      <c r="W4215" t="s">
        <v>119</v>
      </c>
      <c r="X4215" t="s">
        <v>74</v>
      </c>
      <c r="Y4215" t="s">
        <v>75</v>
      </c>
      <c r="Z4215">
        <v>-12.906362278046316</v>
      </c>
      <c r="AA4215" t="s">
        <v>402</v>
      </c>
      <c r="AB4215" t="s">
        <v>403</v>
      </c>
      <c r="AC4215" t="str">
        <f t="shared" si="65"/>
        <v>2025</v>
      </c>
    </row>
    <row r="4216" spans="1:29" x14ac:dyDescent="0.25">
      <c r="A4216" t="s">
        <v>27</v>
      </c>
      <c r="B4216" t="s">
        <v>1091</v>
      </c>
      <c r="C4216" t="s">
        <v>1135</v>
      </c>
      <c r="D4216" t="s">
        <v>60</v>
      </c>
      <c r="E4216" t="s">
        <v>61</v>
      </c>
      <c r="F4216" t="s">
        <v>30</v>
      </c>
      <c r="G4216" t="s">
        <v>31</v>
      </c>
      <c r="H4216" t="s">
        <v>62</v>
      </c>
      <c r="I4216" t="s">
        <v>63</v>
      </c>
      <c r="J4216" t="s">
        <v>123</v>
      </c>
      <c r="K4216" t="s">
        <v>124</v>
      </c>
      <c r="L4216" t="s">
        <v>125</v>
      </c>
      <c r="M4216" t="s">
        <v>126</v>
      </c>
      <c r="N4216" t="s">
        <v>38</v>
      </c>
      <c r="O4216" t="s">
        <v>38</v>
      </c>
      <c r="P4216" t="s">
        <v>38</v>
      </c>
      <c r="Q4216" t="s">
        <v>38</v>
      </c>
      <c r="R4216" t="s">
        <v>141</v>
      </c>
      <c r="S4216" t="s">
        <v>142</v>
      </c>
      <c r="T4216" t="s">
        <v>143</v>
      </c>
      <c r="U4216" t="s">
        <v>144</v>
      </c>
      <c r="V4216" t="s">
        <v>118</v>
      </c>
      <c r="W4216" t="s">
        <v>119</v>
      </c>
      <c r="X4216" t="s">
        <v>74</v>
      </c>
      <c r="Y4216" t="s">
        <v>75</v>
      </c>
      <c r="Z4216">
        <v>-25.519768035279476</v>
      </c>
      <c r="AA4216" t="s">
        <v>145</v>
      </c>
      <c r="AB4216" t="s">
        <v>146</v>
      </c>
      <c r="AC4216" t="str">
        <f t="shared" si="65"/>
        <v>2025</v>
      </c>
    </row>
    <row r="4217" spans="1:29" x14ac:dyDescent="0.25">
      <c r="A4217" t="s">
        <v>27</v>
      </c>
      <c r="B4217" t="s">
        <v>1091</v>
      </c>
      <c r="C4217" t="s">
        <v>1135</v>
      </c>
      <c r="D4217" t="s">
        <v>60</v>
      </c>
      <c r="E4217" t="s">
        <v>61</v>
      </c>
      <c r="F4217" t="s">
        <v>30</v>
      </c>
      <c r="G4217" t="s">
        <v>31</v>
      </c>
      <c r="H4217" t="s">
        <v>62</v>
      </c>
      <c r="I4217" t="s">
        <v>63</v>
      </c>
      <c r="J4217" t="s">
        <v>123</v>
      </c>
      <c r="K4217" t="s">
        <v>124</v>
      </c>
      <c r="L4217" t="s">
        <v>125</v>
      </c>
      <c r="M4217" t="s">
        <v>126</v>
      </c>
      <c r="N4217" t="s">
        <v>38</v>
      </c>
      <c r="O4217" t="s">
        <v>38</v>
      </c>
      <c r="P4217" t="s">
        <v>38</v>
      </c>
      <c r="Q4217" t="s">
        <v>38</v>
      </c>
      <c r="R4217" t="s">
        <v>224</v>
      </c>
      <c r="S4217" t="s">
        <v>225</v>
      </c>
      <c r="T4217" t="s">
        <v>226</v>
      </c>
      <c r="U4217" t="s">
        <v>225</v>
      </c>
      <c r="V4217" t="s">
        <v>118</v>
      </c>
      <c r="W4217" t="s">
        <v>119</v>
      </c>
      <c r="X4217" t="s">
        <v>74</v>
      </c>
      <c r="Y4217" t="s">
        <v>75</v>
      </c>
      <c r="Z4217">
        <v>-5.086050708561757</v>
      </c>
      <c r="AA4217" t="s">
        <v>765</v>
      </c>
      <c r="AB4217" t="s">
        <v>766</v>
      </c>
      <c r="AC4217" t="str">
        <f t="shared" si="65"/>
        <v>2025</v>
      </c>
    </row>
    <row r="4218" spans="1:29" x14ac:dyDescent="0.25">
      <c r="A4218" t="s">
        <v>27</v>
      </c>
      <c r="B4218" t="s">
        <v>1091</v>
      </c>
      <c r="C4218" t="s">
        <v>1135</v>
      </c>
      <c r="D4218" t="s">
        <v>60</v>
      </c>
      <c r="E4218" t="s">
        <v>61</v>
      </c>
      <c r="F4218" t="s">
        <v>30</v>
      </c>
      <c r="G4218" t="s">
        <v>31</v>
      </c>
      <c r="H4218" t="s">
        <v>62</v>
      </c>
      <c r="I4218" t="s">
        <v>63</v>
      </c>
      <c r="J4218" t="s">
        <v>123</v>
      </c>
      <c r="K4218" t="s">
        <v>124</v>
      </c>
      <c r="L4218" t="s">
        <v>125</v>
      </c>
      <c r="M4218" t="s">
        <v>126</v>
      </c>
      <c r="N4218" t="s">
        <v>38</v>
      </c>
      <c r="O4218" t="s">
        <v>38</v>
      </c>
      <c r="P4218" t="s">
        <v>38</v>
      </c>
      <c r="Q4218" t="s">
        <v>38</v>
      </c>
      <c r="R4218" t="s">
        <v>224</v>
      </c>
      <c r="S4218" t="s">
        <v>225</v>
      </c>
      <c r="T4218" t="s">
        <v>226</v>
      </c>
      <c r="U4218" t="s">
        <v>225</v>
      </c>
      <c r="V4218" t="s">
        <v>118</v>
      </c>
      <c r="W4218" t="s">
        <v>119</v>
      </c>
      <c r="X4218" t="s">
        <v>74</v>
      </c>
      <c r="Y4218" t="s">
        <v>75</v>
      </c>
      <c r="Z4218">
        <v>-5.086050708561757</v>
      </c>
      <c r="AA4218" t="s">
        <v>404</v>
      </c>
      <c r="AB4218" t="s">
        <v>405</v>
      </c>
      <c r="AC4218" t="str">
        <f t="shared" si="65"/>
        <v>2025</v>
      </c>
    </row>
    <row r="4219" spans="1:29" x14ac:dyDescent="0.25">
      <c r="A4219" t="s">
        <v>27</v>
      </c>
      <c r="B4219" t="s">
        <v>1091</v>
      </c>
      <c r="C4219" t="s">
        <v>1135</v>
      </c>
      <c r="D4219" t="s">
        <v>60</v>
      </c>
      <c r="E4219" t="s">
        <v>61</v>
      </c>
      <c r="F4219" t="s">
        <v>30</v>
      </c>
      <c r="G4219" t="s">
        <v>31</v>
      </c>
      <c r="H4219" t="s">
        <v>62</v>
      </c>
      <c r="I4219" t="s">
        <v>63</v>
      </c>
      <c r="J4219" t="s">
        <v>123</v>
      </c>
      <c r="K4219" t="s">
        <v>124</v>
      </c>
      <c r="L4219" t="s">
        <v>125</v>
      </c>
      <c r="M4219" t="s">
        <v>126</v>
      </c>
      <c r="N4219" t="s">
        <v>38</v>
      </c>
      <c r="O4219" t="s">
        <v>38</v>
      </c>
      <c r="P4219" t="s">
        <v>38</v>
      </c>
      <c r="Q4219" t="s">
        <v>38</v>
      </c>
      <c r="R4219" t="s">
        <v>224</v>
      </c>
      <c r="S4219" t="s">
        <v>225</v>
      </c>
      <c r="T4219" t="s">
        <v>226</v>
      </c>
      <c r="U4219" t="s">
        <v>225</v>
      </c>
      <c r="V4219" t="s">
        <v>118</v>
      </c>
      <c r="W4219" t="s">
        <v>119</v>
      </c>
      <c r="X4219" t="s">
        <v>74</v>
      </c>
      <c r="Y4219" t="s">
        <v>75</v>
      </c>
      <c r="Z4219">
        <v>-5.086050708561757</v>
      </c>
      <c r="AA4219" t="s">
        <v>675</v>
      </c>
      <c r="AB4219" t="s">
        <v>676</v>
      </c>
      <c r="AC4219" t="str">
        <f t="shared" si="65"/>
        <v>2025</v>
      </c>
    </row>
    <row r="4220" spans="1:29" x14ac:dyDescent="0.25">
      <c r="A4220" t="s">
        <v>27</v>
      </c>
      <c r="B4220" t="s">
        <v>1091</v>
      </c>
      <c r="C4220" t="s">
        <v>1135</v>
      </c>
      <c r="D4220" t="s">
        <v>60</v>
      </c>
      <c r="E4220" t="s">
        <v>61</v>
      </c>
      <c r="F4220" t="s">
        <v>30</v>
      </c>
      <c r="G4220" t="s">
        <v>31</v>
      </c>
      <c r="H4220" t="s">
        <v>62</v>
      </c>
      <c r="I4220" t="s">
        <v>63</v>
      </c>
      <c r="J4220" t="s">
        <v>123</v>
      </c>
      <c r="K4220" t="s">
        <v>124</v>
      </c>
      <c r="L4220" t="s">
        <v>125</v>
      </c>
      <c r="M4220" t="s">
        <v>126</v>
      </c>
      <c r="N4220" t="s">
        <v>38</v>
      </c>
      <c r="O4220" t="s">
        <v>38</v>
      </c>
      <c r="P4220" t="s">
        <v>38</v>
      </c>
      <c r="Q4220" t="s">
        <v>38</v>
      </c>
      <c r="R4220" t="s">
        <v>224</v>
      </c>
      <c r="S4220" t="s">
        <v>225</v>
      </c>
      <c r="T4220" t="s">
        <v>226</v>
      </c>
      <c r="U4220" t="s">
        <v>225</v>
      </c>
      <c r="V4220" t="s">
        <v>118</v>
      </c>
      <c r="W4220" t="s">
        <v>119</v>
      </c>
      <c r="X4220" t="s">
        <v>74</v>
      </c>
      <c r="Y4220" t="s">
        <v>75</v>
      </c>
      <c r="Z4220">
        <v>-5.086050708561757</v>
      </c>
      <c r="AA4220" t="s">
        <v>555</v>
      </c>
      <c r="AB4220" t="s">
        <v>556</v>
      </c>
      <c r="AC4220" t="str">
        <f t="shared" si="65"/>
        <v>2025</v>
      </c>
    </row>
    <row r="4221" spans="1:29" x14ac:dyDescent="0.25">
      <c r="A4221" t="s">
        <v>27</v>
      </c>
      <c r="B4221" t="s">
        <v>1091</v>
      </c>
      <c r="C4221" t="s">
        <v>1135</v>
      </c>
      <c r="D4221" t="s">
        <v>60</v>
      </c>
      <c r="E4221" t="s">
        <v>61</v>
      </c>
      <c r="F4221" t="s">
        <v>30</v>
      </c>
      <c r="G4221" t="s">
        <v>31</v>
      </c>
      <c r="H4221" t="s">
        <v>62</v>
      </c>
      <c r="I4221" t="s">
        <v>63</v>
      </c>
      <c r="J4221" t="s">
        <v>123</v>
      </c>
      <c r="K4221" t="s">
        <v>124</v>
      </c>
      <c r="L4221" t="s">
        <v>125</v>
      </c>
      <c r="M4221" t="s">
        <v>126</v>
      </c>
      <c r="N4221" t="s">
        <v>38</v>
      </c>
      <c r="O4221" t="s">
        <v>38</v>
      </c>
      <c r="P4221" t="s">
        <v>38</v>
      </c>
      <c r="Q4221" t="s">
        <v>38</v>
      </c>
      <c r="R4221" t="s">
        <v>224</v>
      </c>
      <c r="S4221" t="s">
        <v>225</v>
      </c>
      <c r="T4221" t="s">
        <v>226</v>
      </c>
      <c r="U4221" t="s">
        <v>225</v>
      </c>
      <c r="V4221" t="s">
        <v>118</v>
      </c>
      <c r="W4221" t="s">
        <v>119</v>
      </c>
      <c r="X4221" t="s">
        <v>74</v>
      </c>
      <c r="Y4221" t="s">
        <v>75</v>
      </c>
      <c r="Z4221">
        <v>-5.086050708561757</v>
      </c>
      <c r="AA4221" t="s">
        <v>530</v>
      </c>
      <c r="AB4221" t="s">
        <v>531</v>
      </c>
      <c r="AC4221" t="str">
        <f t="shared" si="65"/>
        <v>2025</v>
      </c>
    </row>
    <row r="4222" spans="1:29" x14ac:dyDescent="0.25">
      <c r="A4222" t="s">
        <v>27</v>
      </c>
      <c r="B4222" t="s">
        <v>1091</v>
      </c>
      <c r="C4222" t="s">
        <v>1135</v>
      </c>
      <c r="D4222" t="s">
        <v>60</v>
      </c>
      <c r="E4222" t="s">
        <v>61</v>
      </c>
      <c r="F4222" t="s">
        <v>30</v>
      </c>
      <c r="G4222" t="s">
        <v>31</v>
      </c>
      <c r="H4222" t="s">
        <v>62</v>
      </c>
      <c r="I4222" t="s">
        <v>63</v>
      </c>
      <c r="J4222" t="s">
        <v>123</v>
      </c>
      <c r="K4222" t="s">
        <v>124</v>
      </c>
      <c r="L4222" t="s">
        <v>125</v>
      </c>
      <c r="M4222" t="s">
        <v>126</v>
      </c>
      <c r="N4222" t="s">
        <v>38</v>
      </c>
      <c r="O4222" t="s">
        <v>38</v>
      </c>
      <c r="P4222" t="s">
        <v>38</v>
      </c>
      <c r="Q4222" t="s">
        <v>38</v>
      </c>
      <c r="R4222" t="s">
        <v>224</v>
      </c>
      <c r="S4222" t="s">
        <v>225</v>
      </c>
      <c r="T4222" t="s">
        <v>226</v>
      </c>
      <c r="U4222" t="s">
        <v>225</v>
      </c>
      <c r="V4222" t="s">
        <v>118</v>
      </c>
      <c r="W4222" t="s">
        <v>119</v>
      </c>
      <c r="X4222" t="s">
        <v>74</v>
      </c>
      <c r="Y4222" t="s">
        <v>75</v>
      </c>
      <c r="Z4222">
        <v>-5.0860507085617579</v>
      </c>
      <c r="AA4222" t="s">
        <v>700</v>
      </c>
      <c r="AB4222" t="s">
        <v>701</v>
      </c>
      <c r="AC4222" t="str">
        <f t="shared" si="65"/>
        <v>2025</v>
      </c>
    </row>
    <row r="4223" spans="1:29" x14ac:dyDescent="0.25">
      <c r="A4223" t="s">
        <v>27</v>
      </c>
      <c r="B4223" t="s">
        <v>1091</v>
      </c>
      <c r="C4223" t="s">
        <v>1135</v>
      </c>
      <c r="D4223" t="s">
        <v>60</v>
      </c>
      <c r="E4223" t="s">
        <v>61</v>
      </c>
      <c r="F4223" t="s">
        <v>30</v>
      </c>
      <c r="G4223" t="s">
        <v>31</v>
      </c>
      <c r="H4223" t="s">
        <v>62</v>
      </c>
      <c r="I4223" t="s">
        <v>63</v>
      </c>
      <c r="J4223" t="s">
        <v>123</v>
      </c>
      <c r="K4223" t="s">
        <v>124</v>
      </c>
      <c r="L4223" t="s">
        <v>125</v>
      </c>
      <c r="M4223" t="s">
        <v>126</v>
      </c>
      <c r="N4223" t="s">
        <v>38</v>
      </c>
      <c r="O4223" t="s">
        <v>38</v>
      </c>
      <c r="P4223" t="s">
        <v>38</v>
      </c>
      <c r="Q4223" t="s">
        <v>38</v>
      </c>
      <c r="R4223" t="s">
        <v>224</v>
      </c>
      <c r="S4223" t="s">
        <v>225</v>
      </c>
      <c r="T4223" t="s">
        <v>226</v>
      </c>
      <c r="U4223" t="s">
        <v>225</v>
      </c>
      <c r="V4223" t="s">
        <v>118</v>
      </c>
      <c r="W4223" t="s">
        <v>119</v>
      </c>
      <c r="X4223" t="s">
        <v>74</v>
      </c>
      <c r="Y4223" t="s">
        <v>75</v>
      </c>
      <c r="Z4223">
        <v>-18.142836789382507</v>
      </c>
      <c r="AA4223" t="s">
        <v>227</v>
      </c>
      <c r="AB4223" t="s">
        <v>228</v>
      </c>
      <c r="AC4223" t="str">
        <f t="shared" si="65"/>
        <v>2025</v>
      </c>
    </row>
    <row r="4224" spans="1:29" x14ac:dyDescent="0.25">
      <c r="A4224" t="s">
        <v>27</v>
      </c>
      <c r="B4224" t="s">
        <v>1091</v>
      </c>
      <c r="C4224" t="s">
        <v>1135</v>
      </c>
      <c r="D4224" t="s">
        <v>60</v>
      </c>
      <c r="E4224" t="s">
        <v>61</v>
      </c>
      <c r="F4224" t="s">
        <v>30</v>
      </c>
      <c r="G4224" t="s">
        <v>31</v>
      </c>
      <c r="H4224" t="s">
        <v>62</v>
      </c>
      <c r="I4224" t="s">
        <v>63</v>
      </c>
      <c r="J4224" t="s">
        <v>123</v>
      </c>
      <c r="K4224" t="s">
        <v>124</v>
      </c>
      <c r="L4224" t="s">
        <v>125</v>
      </c>
      <c r="M4224" t="s">
        <v>126</v>
      </c>
      <c r="N4224" t="s">
        <v>38</v>
      </c>
      <c r="O4224" t="s">
        <v>38</v>
      </c>
      <c r="P4224" t="s">
        <v>38</v>
      </c>
      <c r="Q4224" t="s">
        <v>38</v>
      </c>
      <c r="R4224" t="s">
        <v>190</v>
      </c>
      <c r="S4224" t="s">
        <v>191</v>
      </c>
      <c r="T4224" t="s">
        <v>116</v>
      </c>
      <c r="U4224" t="s">
        <v>117</v>
      </c>
      <c r="V4224" t="s">
        <v>118</v>
      </c>
      <c r="W4224" t="s">
        <v>119</v>
      </c>
      <c r="X4224" t="s">
        <v>74</v>
      </c>
      <c r="Y4224" t="s">
        <v>75</v>
      </c>
      <c r="Z4224">
        <v>-5.0860507085617579</v>
      </c>
      <c r="AA4224" t="s">
        <v>964</v>
      </c>
      <c r="AB4224" t="s">
        <v>965</v>
      </c>
      <c r="AC4224" t="str">
        <f t="shared" si="65"/>
        <v>2025</v>
      </c>
    </row>
    <row r="4225" spans="1:29" x14ac:dyDescent="0.25">
      <c r="A4225" t="s">
        <v>27</v>
      </c>
      <c r="B4225" t="s">
        <v>1091</v>
      </c>
      <c r="C4225" t="s">
        <v>1135</v>
      </c>
      <c r="D4225" t="s">
        <v>60</v>
      </c>
      <c r="E4225" t="s">
        <v>61</v>
      </c>
      <c r="F4225" t="s">
        <v>30</v>
      </c>
      <c r="G4225" t="s">
        <v>31</v>
      </c>
      <c r="H4225" t="s">
        <v>62</v>
      </c>
      <c r="I4225" t="s">
        <v>63</v>
      </c>
      <c r="J4225" t="s">
        <v>123</v>
      </c>
      <c r="K4225" t="s">
        <v>124</v>
      </c>
      <c r="L4225" t="s">
        <v>125</v>
      </c>
      <c r="M4225" t="s">
        <v>126</v>
      </c>
      <c r="N4225" t="s">
        <v>38</v>
      </c>
      <c r="O4225" t="s">
        <v>38</v>
      </c>
      <c r="P4225" t="s">
        <v>38</v>
      </c>
      <c r="Q4225" t="s">
        <v>38</v>
      </c>
      <c r="R4225" t="s">
        <v>190</v>
      </c>
      <c r="S4225" t="s">
        <v>191</v>
      </c>
      <c r="T4225" t="s">
        <v>116</v>
      </c>
      <c r="U4225" t="s">
        <v>117</v>
      </c>
      <c r="V4225" t="s">
        <v>118</v>
      </c>
      <c r="W4225" t="s">
        <v>119</v>
      </c>
      <c r="X4225" t="s">
        <v>74</v>
      </c>
      <c r="Y4225" t="s">
        <v>75</v>
      </c>
      <c r="Z4225">
        <v>-5.0860507085617579</v>
      </c>
      <c r="AA4225" t="s">
        <v>192</v>
      </c>
      <c r="AB4225" t="s">
        <v>193</v>
      </c>
      <c r="AC4225" t="str">
        <f t="shared" si="65"/>
        <v>2025</v>
      </c>
    </row>
    <row r="4226" spans="1:29" x14ac:dyDescent="0.25">
      <c r="A4226" t="s">
        <v>27</v>
      </c>
      <c r="B4226" t="s">
        <v>1091</v>
      </c>
      <c r="C4226" t="s">
        <v>1135</v>
      </c>
      <c r="D4226" t="s">
        <v>60</v>
      </c>
      <c r="E4226" t="s">
        <v>61</v>
      </c>
      <c r="F4226" t="s">
        <v>30</v>
      </c>
      <c r="G4226" t="s">
        <v>31</v>
      </c>
      <c r="H4226" t="s">
        <v>62</v>
      </c>
      <c r="I4226" t="s">
        <v>63</v>
      </c>
      <c r="J4226" t="s">
        <v>123</v>
      </c>
      <c r="K4226" t="s">
        <v>124</v>
      </c>
      <c r="L4226" t="s">
        <v>125</v>
      </c>
      <c r="M4226" t="s">
        <v>126</v>
      </c>
      <c r="N4226" t="s">
        <v>38</v>
      </c>
      <c r="O4226" t="s">
        <v>38</v>
      </c>
      <c r="P4226" t="s">
        <v>38</v>
      </c>
      <c r="Q4226" t="s">
        <v>38</v>
      </c>
      <c r="R4226" t="s">
        <v>190</v>
      </c>
      <c r="S4226" t="s">
        <v>191</v>
      </c>
      <c r="T4226" t="s">
        <v>116</v>
      </c>
      <c r="U4226" t="s">
        <v>117</v>
      </c>
      <c r="V4226" t="s">
        <v>118</v>
      </c>
      <c r="W4226" t="s">
        <v>119</v>
      </c>
      <c r="X4226" t="s">
        <v>74</v>
      </c>
      <c r="Y4226" t="s">
        <v>75</v>
      </c>
      <c r="Z4226">
        <v>-18.142836789382507</v>
      </c>
      <c r="AA4226" t="s">
        <v>702</v>
      </c>
      <c r="AB4226" t="s">
        <v>703</v>
      </c>
      <c r="AC4226" t="str">
        <f t="shared" si="65"/>
        <v>2025</v>
      </c>
    </row>
    <row r="4227" spans="1:29" x14ac:dyDescent="0.25">
      <c r="A4227" t="s">
        <v>27</v>
      </c>
      <c r="B4227" t="s">
        <v>1091</v>
      </c>
      <c r="C4227" t="s">
        <v>1135</v>
      </c>
      <c r="D4227" t="s">
        <v>60</v>
      </c>
      <c r="E4227" t="s">
        <v>61</v>
      </c>
      <c r="F4227" t="s">
        <v>30</v>
      </c>
      <c r="G4227" t="s">
        <v>31</v>
      </c>
      <c r="H4227" t="s">
        <v>62</v>
      </c>
      <c r="I4227" t="s">
        <v>63</v>
      </c>
      <c r="J4227" t="s">
        <v>123</v>
      </c>
      <c r="K4227" t="s">
        <v>124</v>
      </c>
      <c r="L4227" t="s">
        <v>125</v>
      </c>
      <c r="M4227" t="s">
        <v>126</v>
      </c>
      <c r="N4227" t="s">
        <v>38</v>
      </c>
      <c r="O4227" t="s">
        <v>38</v>
      </c>
      <c r="P4227" t="s">
        <v>38</v>
      </c>
      <c r="Q4227" t="s">
        <v>38</v>
      </c>
      <c r="R4227" t="s">
        <v>114</v>
      </c>
      <c r="S4227" t="s">
        <v>115</v>
      </c>
      <c r="T4227" t="s">
        <v>116</v>
      </c>
      <c r="U4227" t="s">
        <v>117</v>
      </c>
      <c r="V4227" t="s">
        <v>118</v>
      </c>
      <c r="W4227" t="s">
        <v>119</v>
      </c>
      <c r="X4227" t="s">
        <v>74</v>
      </c>
      <c r="Y4227" t="s">
        <v>75</v>
      </c>
      <c r="Z4227">
        <v>-5.086050708561757</v>
      </c>
      <c r="AA4227" t="s">
        <v>120</v>
      </c>
      <c r="AB4227" t="s">
        <v>121</v>
      </c>
      <c r="AC4227" t="str">
        <f t="shared" ref="AC4227:AC4290" si="66">IF(OR(B4227="Eelarve_liigendus",B4227="Eelarve_ule",B4227="Kinnitatud eelarve",B4227="Lisaeelarve"),"2025",C4227)</f>
        <v>2025</v>
      </c>
    </row>
    <row r="4228" spans="1:29" x14ac:dyDescent="0.25">
      <c r="A4228" t="s">
        <v>27</v>
      </c>
      <c r="B4228" t="s">
        <v>1091</v>
      </c>
      <c r="C4228" t="s">
        <v>1135</v>
      </c>
      <c r="D4228" t="s">
        <v>60</v>
      </c>
      <c r="E4228" t="s">
        <v>61</v>
      </c>
      <c r="F4228" t="s">
        <v>30</v>
      </c>
      <c r="G4228" t="s">
        <v>31</v>
      </c>
      <c r="H4228" t="s">
        <v>62</v>
      </c>
      <c r="I4228" t="s">
        <v>63</v>
      </c>
      <c r="J4228" t="s">
        <v>123</v>
      </c>
      <c r="K4228" t="s">
        <v>124</v>
      </c>
      <c r="L4228" t="s">
        <v>125</v>
      </c>
      <c r="M4228" t="s">
        <v>126</v>
      </c>
      <c r="N4228" t="s">
        <v>38</v>
      </c>
      <c r="O4228" t="s">
        <v>38</v>
      </c>
      <c r="P4228" t="s">
        <v>38</v>
      </c>
      <c r="Q4228" t="s">
        <v>38</v>
      </c>
      <c r="R4228" t="s">
        <v>114</v>
      </c>
      <c r="S4228" t="s">
        <v>115</v>
      </c>
      <c r="T4228" t="s">
        <v>116</v>
      </c>
      <c r="U4228" t="s">
        <v>117</v>
      </c>
      <c r="V4228" t="s">
        <v>118</v>
      </c>
      <c r="W4228" t="s">
        <v>119</v>
      </c>
      <c r="X4228" t="s">
        <v>74</v>
      </c>
      <c r="Y4228" t="s">
        <v>75</v>
      </c>
      <c r="Z4228">
        <v>-5.086050708561757</v>
      </c>
      <c r="AA4228" t="s">
        <v>408</v>
      </c>
      <c r="AB4228" t="s">
        <v>409</v>
      </c>
      <c r="AC4228" t="str">
        <f t="shared" si="66"/>
        <v>2025</v>
      </c>
    </row>
    <row r="4229" spans="1:29" x14ac:dyDescent="0.25">
      <c r="A4229" t="s">
        <v>27</v>
      </c>
      <c r="B4229" t="s">
        <v>1091</v>
      </c>
      <c r="C4229" t="s">
        <v>1135</v>
      </c>
      <c r="D4229" t="s">
        <v>60</v>
      </c>
      <c r="E4229" t="s">
        <v>61</v>
      </c>
      <c r="F4229" t="s">
        <v>30</v>
      </c>
      <c r="G4229" t="s">
        <v>31</v>
      </c>
      <c r="H4229" t="s">
        <v>62</v>
      </c>
      <c r="I4229" t="s">
        <v>63</v>
      </c>
      <c r="J4229" t="s">
        <v>123</v>
      </c>
      <c r="K4229" t="s">
        <v>124</v>
      </c>
      <c r="L4229" t="s">
        <v>125</v>
      </c>
      <c r="M4229" t="s">
        <v>126</v>
      </c>
      <c r="N4229" t="s">
        <v>38</v>
      </c>
      <c r="O4229" t="s">
        <v>38</v>
      </c>
      <c r="P4229" t="s">
        <v>38</v>
      </c>
      <c r="Q4229" t="s">
        <v>38</v>
      </c>
      <c r="R4229" t="s">
        <v>114</v>
      </c>
      <c r="S4229" t="s">
        <v>115</v>
      </c>
      <c r="T4229" t="s">
        <v>116</v>
      </c>
      <c r="U4229" t="s">
        <v>117</v>
      </c>
      <c r="V4229" t="s">
        <v>118</v>
      </c>
      <c r="W4229" t="s">
        <v>119</v>
      </c>
      <c r="X4229" t="s">
        <v>74</v>
      </c>
      <c r="Y4229" t="s">
        <v>75</v>
      </c>
      <c r="Z4229">
        <v>-18.142836789382507</v>
      </c>
      <c r="AA4229" t="s">
        <v>327</v>
      </c>
      <c r="AB4229" t="s">
        <v>328</v>
      </c>
      <c r="AC4229" t="str">
        <f t="shared" si="66"/>
        <v>2025</v>
      </c>
    </row>
    <row r="4230" spans="1:29" x14ac:dyDescent="0.25">
      <c r="A4230" t="s">
        <v>27</v>
      </c>
      <c r="B4230" t="s">
        <v>1091</v>
      </c>
      <c r="C4230" t="s">
        <v>1135</v>
      </c>
      <c r="D4230" t="s">
        <v>60</v>
      </c>
      <c r="E4230" t="s">
        <v>61</v>
      </c>
      <c r="F4230" t="s">
        <v>30</v>
      </c>
      <c r="G4230" t="s">
        <v>31</v>
      </c>
      <c r="H4230" t="s">
        <v>62</v>
      </c>
      <c r="I4230" t="s">
        <v>63</v>
      </c>
      <c r="J4230" t="s">
        <v>123</v>
      </c>
      <c r="K4230" t="s">
        <v>124</v>
      </c>
      <c r="L4230" t="s">
        <v>125</v>
      </c>
      <c r="M4230" t="s">
        <v>126</v>
      </c>
      <c r="N4230" t="s">
        <v>38</v>
      </c>
      <c r="O4230" t="s">
        <v>38</v>
      </c>
      <c r="P4230" t="s">
        <v>38</v>
      </c>
      <c r="Q4230" t="s">
        <v>38</v>
      </c>
      <c r="R4230" t="s">
        <v>114</v>
      </c>
      <c r="S4230" t="s">
        <v>115</v>
      </c>
      <c r="T4230" t="s">
        <v>116</v>
      </c>
      <c r="U4230" t="s">
        <v>117</v>
      </c>
      <c r="V4230" t="s">
        <v>118</v>
      </c>
      <c r="W4230" t="s">
        <v>119</v>
      </c>
      <c r="X4230" t="s">
        <v>74</v>
      </c>
      <c r="Y4230" t="s">
        <v>75</v>
      </c>
      <c r="Z4230">
        <v>-18.142836789382507</v>
      </c>
      <c r="AA4230" t="s">
        <v>780</v>
      </c>
      <c r="AB4230" t="s">
        <v>781</v>
      </c>
      <c r="AC4230" t="str">
        <f t="shared" si="66"/>
        <v>2025</v>
      </c>
    </row>
    <row r="4231" spans="1:29" x14ac:dyDescent="0.25">
      <c r="A4231" t="s">
        <v>27</v>
      </c>
      <c r="B4231" t="s">
        <v>1091</v>
      </c>
      <c r="C4231" t="s">
        <v>1135</v>
      </c>
      <c r="D4231" t="s">
        <v>60</v>
      </c>
      <c r="E4231" t="s">
        <v>61</v>
      </c>
      <c r="F4231" t="s">
        <v>30</v>
      </c>
      <c r="G4231" t="s">
        <v>31</v>
      </c>
      <c r="H4231" t="s">
        <v>62</v>
      </c>
      <c r="I4231" t="s">
        <v>63</v>
      </c>
      <c r="J4231" t="s">
        <v>123</v>
      </c>
      <c r="K4231" t="s">
        <v>124</v>
      </c>
      <c r="L4231" t="s">
        <v>125</v>
      </c>
      <c r="M4231" t="s">
        <v>126</v>
      </c>
      <c r="N4231" t="s">
        <v>38</v>
      </c>
      <c r="O4231" t="s">
        <v>38</v>
      </c>
      <c r="P4231" t="s">
        <v>38</v>
      </c>
      <c r="Q4231" t="s">
        <v>38</v>
      </c>
      <c r="R4231" t="s">
        <v>114</v>
      </c>
      <c r="S4231" t="s">
        <v>115</v>
      </c>
      <c r="T4231" t="s">
        <v>116</v>
      </c>
      <c r="U4231" t="s">
        <v>117</v>
      </c>
      <c r="V4231" t="s">
        <v>118</v>
      </c>
      <c r="W4231" t="s">
        <v>119</v>
      </c>
      <c r="X4231" t="s">
        <v>74</v>
      </c>
      <c r="Y4231" t="s">
        <v>75</v>
      </c>
      <c r="Z4231">
        <v>-18.142836789382507</v>
      </c>
      <c r="AA4231" t="s">
        <v>561</v>
      </c>
      <c r="AB4231" t="s">
        <v>562</v>
      </c>
      <c r="AC4231" t="str">
        <f t="shared" si="66"/>
        <v>2025</v>
      </c>
    </row>
    <row r="4232" spans="1:29" x14ac:dyDescent="0.25">
      <c r="A4232" t="s">
        <v>27</v>
      </c>
      <c r="B4232" t="s">
        <v>1091</v>
      </c>
      <c r="C4232" t="s">
        <v>1135</v>
      </c>
      <c r="D4232" t="s">
        <v>60</v>
      </c>
      <c r="E4232" t="s">
        <v>61</v>
      </c>
      <c r="F4232" t="s">
        <v>30</v>
      </c>
      <c r="G4232" t="s">
        <v>31</v>
      </c>
      <c r="H4232" t="s">
        <v>62</v>
      </c>
      <c r="I4232" t="s">
        <v>63</v>
      </c>
      <c r="J4232" t="s">
        <v>123</v>
      </c>
      <c r="K4232" t="s">
        <v>124</v>
      </c>
      <c r="L4232" t="s">
        <v>125</v>
      </c>
      <c r="M4232" t="s">
        <v>126</v>
      </c>
      <c r="N4232" t="s">
        <v>38</v>
      </c>
      <c r="O4232" t="s">
        <v>38</v>
      </c>
      <c r="P4232" t="s">
        <v>38</v>
      </c>
      <c r="Q4232" t="s">
        <v>38</v>
      </c>
      <c r="R4232" t="s">
        <v>127</v>
      </c>
      <c r="S4232" t="s">
        <v>128</v>
      </c>
      <c r="T4232" t="s">
        <v>129</v>
      </c>
      <c r="U4232" t="s">
        <v>130</v>
      </c>
      <c r="V4232" t="s">
        <v>72</v>
      </c>
      <c r="W4232" t="s">
        <v>73</v>
      </c>
      <c r="X4232" t="s">
        <v>74</v>
      </c>
      <c r="Y4232" t="s">
        <v>75</v>
      </c>
      <c r="Z4232">
        <v>-17.126119840466139</v>
      </c>
      <c r="AA4232" t="s">
        <v>608</v>
      </c>
      <c r="AB4232" t="s">
        <v>609</v>
      </c>
      <c r="AC4232" t="str">
        <f t="shared" si="66"/>
        <v>2025</v>
      </c>
    </row>
    <row r="4233" spans="1:29" x14ac:dyDescent="0.25">
      <c r="A4233" t="s">
        <v>27</v>
      </c>
      <c r="B4233" t="s">
        <v>1091</v>
      </c>
      <c r="C4233" t="s">
        <v>1135</v>
      </c>
      <c r="D4233" t="s">
        <v>60</v>
      </c>
      <c r="E4233" t="s">
        <v>61</v>
      </c>
      <c r="F4233" t="s">
        <v>30</v>
      </c>
      <c r="G4233" t="s">
        <v>31</v>
      </c>
      <c r="H4233" t="s">
        <v>62</v>
      </c>
      <c r="I4233" t="s">
        <v>63</v>
      </c>
      <c r="J4233" t="s">
        <v>123</v>
      </c>
      <c r="K4233" t="s">
        <v>124</v>
      </c>
      <c r="L4233" t="s">
        <v>125</v>
      </c>
      <c r="M4233" t="s">
        <v>126</v>
      </c>
      <c r="N4233" t="s">
        <v>38</v>
      </c>
      <c r="O4233" t="s">
        <v>38</v>
      </c>
      <c r="P4233" t="s">
        <v>38</v>
      </c>
      <c r="Q4233" t="s">
        <v>38</v>
      </c>
      <c r="R4233" t="s">
        <v>127</v>
      </c>
      <c r="S4233" t="s">
        <v>128</v>
      </c>
      <c r="T4233" t="s">
        <v>129</v>
      </c>
      <c r="U4233" t="s">
        <v>130</v>
      </c>
      <c r="V4233" t="s">
        <v>72</v>
      </c>
      <c r="W4233" t="s">
        <v>73</v>
      </c>
      <c r="X4233" t="s">
        <v>74</v>
      </c>
      <c r="Y4233" t="s">
        <v>75</v>
      </c>
      <c r="Z4233">
        <v>-17.126119840466139</v>
      </c>
      <c r="AA4233" t="s">
        <v>160</v>
      </c>
      <c r="AB4233" t="s">
        <v>161</v>
      </c>
      <c r="AC4233" t="str">
        <f t="shared" si="66"/>
        <v>2025</v>
      </c>
    </row>
    <row r="4234" spans="1:29" x14ac:dyDescent="0.25">
      <c r="A4234" t="s">
        <v>27</v>
      </c>
      <c r="B4234" t="s">
        <v>1091</v>
      </c>
      <c r="C4234" t="s">
        <v>1135</v>
      </c>
      <c r="D4234" t="s">
        <v>60</v>
      </c>
      <c r="E4234" t="s">
        <v>61</v>
      </c>
      <c r="F4234" t="s">
        <v>30</v>
      </c>
      <c r="G4234" t="s">
        <v>31</v>
      </c>
      <c r="H4234" t="s">
        <v>62</v>
      </c>
      <c r="I4234" t="s">
        <v>63</v>
      </c>
      <c r="J4234" t="s">
        <v>123</v>
      </c>
      <c r="K4234" t="s">
        <v>124</v>
      </c>
      <c r="L4234" t="s">
        <v>125</v>
      </c>
      <c r="M4234" t="s">
        <v>126</v>
      </c>
      <c r="N4234" t="s">
        <v>38</v>
      </c>
      <c r="O4234" t="s">
        <v>38</v>
      </c>
      <c r="P4234" t="s">
        <v>38</v>
      </c>
      <c r="Q4234" t="s">
        <v>38</v>
      </c>
      <c r="R4234" t="s">
        <v>127</v>
      </c>
      <c r="S4234" t="s">
        <v>128</v>
      </c>
      <c r="T4234" t="s">
        <v>129</v>
      </c>
      <c r="U4234" t="s">
        <v>130</v>
      </c>
      <c r="V4234" t="s">
        <v>72</v>
      </c>
      <c r="W4234" t="s">
        <v>73</v>
      </c>
      <c r="X4234" t="s">
        <v>74</v>
      </c>
      <c r="Y4234" t="s">
        <v>75</v>
      </c>
      <c r="Z4234">
        <v>-17.126119840466139</v>
      </c>
      <c r="AA4234" t="s">
        <v>629</v>
      </c>
      <c r="AB4234" t="s">
        <v>630</v>
      </c>
      <c r="AC4234" t="str">
        <f t="shared" si="66"/>
        <v>2025</v>
      </c>
    </row>
    <row r="4235" spans="1:29" x14ac:dyDescent="0.25">
      <c r="A4235" t="s">
        <v>27</v>
      </c>
      <c r="B4235" t="s">
        <v>1091</v>
      </c>
      <c r="C4235" t="s">
        <v>1135</v>
      </c>
      <c r="D4235" t="s">
        <v>60</v>
      </c>
      <c r="E4235" t="s">
        <v>61</v>
      </c>
      <c r="F4235" t="s">
        <v>30</v>
      </c>
      <c r="G4235" t="s">
        <v>31</v>
      </c>
      <c r="H4235" t="s">
        <v>62</v>
      </c>
      <c r="I4235" t="s">
        <v>63</v>
      </c>
      <c r="J4235" t="s">
        <v>123</v>
      </c>
      <c r="K4235" t="s">
        <v>124</v>
      </c>
      <c r="L4235" t="s">
        <v>125</v>
      </c>
      <c r="M4235" t="s">
        <v>126</v>
      </c>
      <c r="N4235" t="s">
        <v>38</v>
      </c>
      <c r="O4235" t="s">
        <v>38</v>
      </c>
      <c r="P4235" t="s">
        <v>38</v>
      </c>
      <c r="Q4235" t="s">
        <v>38</v>
      </c>
      <c r="R4235" t="s">
        <v>169</v>
      </c>
      <c r="S4235" t="s">
        <v>170</v>
      </c>
      <c r="T4235" t="s">
        <v>171</v>
      </c>
      <c r="U4235" t="s">
        <v>172</v>
      </c>
      <c r="V4235" t="s">
        <v>72</v>
      </c>
      <c r="W4235" t="s">
        <v>73</v>
      </c>
      <c r="X4235" t="s">
        <v>74</v>
      </c>
      <c r="Y4235" t="s">
        <v>75</v>
      </c>
      <c r="Z4235">
        <v>-23.302866417341527</v>
      </c>
      <c r="AA4235" t="s">
        <v>173</v>
      </c>
      <c r="AB4235" t="s">
        <v>174</v>
      </c>
      <c r="AC4235" t="str">
        <f t="shared" si="66"/>
        <v>2025</v>
      </c>
    </row>
    <row r="4236" spans="1:29" x14ac:dyDescent="0.25">
      <c r="A4236" t="s">
        <v>27</v>
      </c>
      <c r="B4236" t="s">
        <v>1091</v>
      </c>
      <c r="C4236" t="s">
        <v>1135</v>
      </c>
      <c r="D4236" t="s">
        <v>60</v>
      </c>
      <c r="E4236" t="s">
        <v>61</v>
      </c>
      <c r="F4236" t="s">
        <v>30</v>
      </c>
      <c r="G4236" t="s">
        <v>31</v>
      </c>
      <c r="H4236" t="s">
        <v>62</v>
      </c>
      <c r="I4236" t="s">
        <v>63</v>
      </c>
      <c r="J4236" t="s">
        <v>123</v>
      </c>
      <c r="K4236" t="s">
        <v>124</v>
      </c>
      <c r="L4236" t="s">
        <v>125</v>
      </c>
      <c r="M4236" t="s">
        <v>126</v>
      </c>
      <c r="N4236" t="s">
        <v>38</v>
      </c>
      <c r="O4236" t="s">
        <v>38</v>
      </c>
      <c r="P4236" t="s">
        <v>38</v>
      </c>
      <c r="Q4236" t="s">
        <v>38</v>
      </c>
      <c r="R4236" t="s">
        <v>169</v>
      </c>
      <c r="S4236" t="s">
        <v>170</v>
      </c>
      <c r="T4236" t="s">
        <v>171</v>
      </c>
      <c r="U4236" t="s">
        <v>172</v>
      </c>
      <c r="V4236" t="s">
        <v>72</v>
      </c>
      <c r="W4236" t="s">
        <v>73</v>
      </c>
      <c r="X4236" t="s">
        <v>74</v>
      </c>
      <c r="Y4236" t="s">
        <v>75</v>
      </c>
      <c r="Z4236">
        <v>-23.302866417341527</v>
      </c>
      <c r="AA4236" t="s">
        <v>722</v>
      </c>
      <c r="AB4236" t="s">
        <v>723</v>
      </c>
      <c r="AC4236" t="str">
        <f t="shared" si="66"/>
        <v>2025</v>
      </c>
    </row>
    <row r="4237" spans="1:29" x14ac:dyDescent="0.25">
      <c r="A4237" t="s">
        <v>27</v>
      </c>
      <c r="B4237" t="s">
        <v>1091</v>
      </c>
      <c r="C4237" t="s">
        <v>1135</v>
      </c>
      <c r="D4237" t="s">
        <v>60</v>
      </c>
      <c r="E4237" t="s">
        <v>61</v>
      </c>
      <c r="F4237" t="s">
        <v>30</v>
      </c>
      <c r="G4237" t="s">
        <v>31</v>
      </c>
      <c r="H4237" t="s">
        <v>62</v>
      </c>
      <c r="I4237" t="s">
        <v>63</v>
      </c>
      <c r="J4237" t="s">
        <v>123</v>
      </c>
      <c r="K4237" t="s">
        <v>124</v>
      </c>
      <c r="L4237" t="s">
        <v>125</v>
      </c>
      <c r="M4237" t="s">
        <v>126</v>
      </c>
      <c r="N4237" t="s">
        <v>38</v>
      </c>
      <c r="O4237" t="s">
        <v>38</v>
      </c>
      <c r="P4237" t="s">
        <v>38</v>
      </c>
      <c r="Q4237" t="s">
        <v>38</v>
      </c>
      <c r="R4237" t="s">
        <v>169</v>
      </c>
      <c r="S4237" t="s">
        <v>170</v>
      </c>
      <c r="T4237" t="s">
        <v>171</v>
      </c>
      <c r="U4237" t="s">
        <v>172</v>
      </c>
      <c r="V4237" t="s">
        <v>72</v>
      </c>
      <c r="W4237" t="s">
        <v>73</v>
      </c>
      <c r="X4237" t="s">
        <v>74</v>
      </c>
      <c r="Y4237" t="s">
        <v>75</v>
      </c>
      <c r="Z4237">
        <v>-23.302866417341527</v>
      </c>
      <c r="AA4237" t="s">
        <v>325</v>
      </c>
      <c r="AB4237" t="s">
        <v>326</v>
      </c>
      <c r="AC4237" t="str">
        <f t="shared" si="66"/>
        <v>2025</v>
      </c>
    </row>
    <row r="4238" spans="1:29" x14ac:dyDescent="0.25">
      <c r="A4238" t="s">
        <v>27</v>
      </c>
      <c r="B4238" t="s">
        <v>1091</v>
      </c>
      <c r="C4238" t="s">
        <v>1135</v>
      </c>
      <c r="D4238" t="s">
        <v>60</v>
      </c>
      <c r="E4238" t="s">
        <v>61</v>
      </c>
      <c r="F4238" t="s">
        <v>30</v>
      </c>
      <c r="G4238" t="s">
        <v>31</v>
      </c>
      <c r="H4238" t="s">
        <v>62</v>
      </c>
      <c r="I4238" t="s">
        <v>63</v>
      </c>
      <c r="J4238" t="s">
        <v>123</v>
      </c>
      <c r="K4238" t="s">
        <v>124</v>
      </c>
      <c r="L4238" t="s">
        <v>125</v>
      </c>
      <c r="M4238" t="s">
        <v>126</v>
      </c>
      <c r="N4238" t="s">
        <v>38</v>
      </c>
      <c r="O4238" t="s">
        <v>38</v>
      </c>
      <c r="P4238" t="s">
        <v>38</v>
      </c>
      <c r="Q4238" t="s">
        <v>38</v>
      </c>
      <c r="R4238" t="s">
        <v>183</v>
      </c>
      <c r="S4238" t="s">
        <v>184</v>
      </c>
      <c r="T4238" t="s">
        <v>171</v>
      </c>
      <c r="U4238" t="s">
        <v>172</v>
      </c>
      <c r="V4238" t="s">
        <v>72</v>
      </c>
      <c r="W4238" t="s">
        <v>73</v>
      </c>
      <c r="X4238" t="s">
        <v>74</v>
      </c>
      <c r="Y4238" t="s">
        <v>75</v>
      </c>
      <c r="Z4238">
        <v>-45.701217246852522</v>
      </c>
      <c r="AA4238" t="s">
        <v>212</v>
      </c>
      <c r="AB4238" t="s">
        <v>213</v>
      </c>
      <c r="AC4238" t="str">
        <f t="shared" si="66"/>
        <v>2025</v>
      </c>
    </row>
    <row r="4239" spans="1:29" x14ac:dyDescent="0.25">
      <c r="A4239" t="s">
        <v>27</v>
      </c>
      <c r="B4239" t="s">
        <v>1091</v>
      </c>
      <c r="C4239" t="s">
        <v>1135</v>
      </c>
      <c r="D4239" t="s">
        <v>60</v>
      </c>
      <c r="E4239" t="s">
        <v>61</v>
      </c>
      <c r="F4239" t="s">
        <v>30</v>
      </c>
      <c r="G4239" t="s">
        <v>31</v>
      </c>
      <c r="H4239" t="s">
        <v>62</v>
      </c>
      <c r="I4239" t="s">
        <v>63</v>
      </c>
      <c r="J4239" t="s">
        <v>123</v>
      </c>
      <c r="K4239" t="s">
        <v>124</v>
      </c>
      <c r="L4239" t="s">
        <v>125</v>
      </c>
      <c r="M4239" t="s">
        <v>126</v>
      </c>
      <c r="N4239" t="s">
        <v>38</v>
      </c>
      <c r="O4239" t="s">
        <v>38</v>
      </c>
      <c r="P4239" t="s">
        <v>38</v>
      </c>
      <c r="Q4239" t="s">
        <v>38</v>
      </c>
      <c r="R4239" t="s">
        <v>196</v>
      </c>
      <c r="S4239" t="s">
        <v>197</v>
      </c>
      <c r="T4239" t="s">
        <v>198</v>
      </c>
      <c r="U4239" t="s">
        <v>199</v>
      </c>
      <c r="V4239" t="s">
        <v>55</v>
      </c>
      <c r="W4239" t="s">
        <v>56</v>
      </c>
      <c r="X4239" t="s">
        <v>45</v>
      </c>
      <c r="Y4239" t="s">
        <v>46</v>
      </c>
      <c r="Z4239">
        <v>-10.39897010327512</v>
      </c>
      <c r="AA4239" t="s">
        <v>304</v>
      </c>
      <c r="AB4239" t="s">
        <v>305</v>
      </c>
      <c r="AC4239" t="str">
        <f t="shared" si="66"/>
        <v>2025</v>
      </c>
    </row>
    <row r="4240" spans="1:29" x14ac:dyDescent="0.25">
      <c r="A4240" t="s">
        <v>27</v>
      </c>
      <c r="B4240" t="s">
        <v>1091</v>
      </c>
      <c r="C4240" t="s">
        <v>1135</v>
      </c>
      <c r="D4240" t="s">
        <v>60</v>
      </c>
      <c r="E4240" t="s">
        <v>61</v>
      </c>
      <c r="F4240" t="s">
        <v>30</v>
      </c>
      <c r="G4240" t="s">
        <v>31</v>
      </c>
      <c r="H4240" t="s">
        <v>62</v>
      </c>
      <c r="I4240" t="s">
        <v>63</v>
      </c>
      <c r="J4240" t="s">
        <v>123</v>
      </c>
      <c r="K4240" t="s">
        <v>124</v>
      </c>
      <c r="L4240" t="s">
        <v>125</v>
      </c>
      <c r="M4240" t="s">
        <v>126</v>
      </c>
      <c r="N4240" t="s">
        <v>38</v>
      </c>
      <c r="O4240" t="s">
        <v>38</v>
      </c>
      <c r="P4240" t="s">
        <v>38</v>
      </c>
      <c r="Q4240" t="s">
        <v>38</v>
      </c>
      <c r="R4240" t="s">
        <v>196</v>
      </c>
      <c r="S4240" t="s">
        <v>197</v>
      </c>
      <c r="T4240" t="s">
        <v>198</v>
      </c>
      <c r="U4240" t="s">
        <v>199</v>
      </c>
      <c r="V4240" t="s">
        <v>55</v>
      </c>
      <c r="W4240" t="s">
        <v>56</v>
      </c>
      <c r="X4240" t="s">
        <v>45</v>
      </c>
      <c r="Y4240" t="s">
        <v>46</v>
      </c>
      <c r="Z4240">
        <v>-10.398970103275119</v>
      </c>
      <c r="AA4240" t="s">
        <v>760</v>
      </c>
      <c r="AB4240" t="s">
        <v>761</v>
      </c>
      <c r="AC4240" t="str">
        <f t="shared" si="66"/>
        <v>2025</v>
      </c>
    </row>
    <row r="4241" spans="1:29" x14ac:dyDescent="0.25">
      <c r="A4241" t="s">
        <v>27</v>
      </c>
      <c r="B4241" t="s">
        <v>1091</v>
      </c>
      <c r="C4241" t="s">
        <v>1135</v>
      </c>
      <c r="D4241" t="s">
        <v>60</v>
      </c>
      <c r="E4241" t="s">
        <v>61</v>
      </c>
      <c r="F4241" t="s">
        <v>30</v>
      </c>
      <c r="G4241" t="s">
        <v>31</v>
      </c>
      <c r="H4241" t="s">
        <v>62</v>
      </c>
      <c r="I4241" t="s">
        <v>63</v>
      </c>
      <c r="J4241" t="s">
        <v>123</v>
      </c>
      <c r="K4241" t="s">
        <v>124</v>
      </c>
      <c r="L4241" t="s">
        <v>125</v>
      </c>
      <c r="M4241" t="s">
        <v>126</v>
      </c>
      <c r="N4241" t="s">
        <v>38</v>
      </c>
      <c r="O4241" t="s">
        <v>38</v>
      </c>
      <c r="P4241" t="s">
        <v>38</v>
      </c>
      <c r="Q4241" t="s">
        <v>38</v>
      </c>
      <c r="R4241" t="s">
        <v>196</v>
      </c>
      <c r="S4241" t="s">
        <v>197</v>
      </c>
      <c r="T4241" t="s">
        <v>198</v>
      </c>
      <c r="U4241" t="s">
        <v>199</v>
      </c>
      <c r="V4241" t="s">
        <v>55</v>
      </c>
      <c r="W4241" t="s">
        <v>56</v>
      </c>
      <c r="X4241" t="s">
        <v>45</v>
      </c>
      <c r="Y4241" t="s">
        <v>46</v>
      </c>
      <c r="Z4241">
        <v>-10.398970103275119</v>
      </c>
      <c r="AA4241" t="s">
        <v>464</v>
      </c>
      <c r="AB4241" t="s">
        <v>465</v>
      </c>
      <c r="AC4241" t="str">
        <f t="shared" si="66"/>
        <v>2025</v>
      </c>
    </row>
    <row r="4242" spans="1:29" x14ac:dyDescent="0.25">
      <c r="A4242" t="s">
        <v>27</v>
      </c>
      <c r="B4242" t="s">
        <v>1091</v>
      </c>
      <c r="C4242" t="s">
        <v>1135</v>
      </c>
      <c r="D4242" t="s">
        <v>60</v>
      </c>
      <c r="E4242" t="s">
        <v>61</v>
      </c>
      <c r="F4242" t="s">
        <v>30</v>
      </c>
      <c r="G4242" t="s">
        <v>31</v>
      </c>
      <c r="H4242" t="s">
        <v>62</v>
      </c>
      <c r="I4242" t="s">
        <v>63</v>
      </c>
      <c r="J4242" t="s">
        <v>123</v>
      </c>
      <c r="K4242" t="s">
        <v>124</v>
      </c>
      <c r="L4242" t="s">
        <v>125</v>
      </c>
      <c r="M4242" t="s">
        <v>126</v>
      </c>
      <c r="N4242" t="s">
        <v>38</v>
      </c>
      <c r="O4242" t="s">
        <v>38</v>
      </c>
      <c r="P4242" t="s">
        <v>38</v>
      </c>
      <c r="Q4242" t="s">
        <v>38</v>
      </c>
      <c r="R4242" t="s">
        <v>308</v>
      </c>
      <c r="S4242" t="s">
        <v>309</v>
      </c>
      <c r="T4242" t="s">
        <v>198</v>
      </c>
      <c r="U4242" t="s">
        <v>199</v>
      </c>
      <c r="V4242" t="s">
        <v>55</v>
      </c>
      <c r="W4242" t="s">
        <v>56</v>
      </c>
      <c r="X4242" t="s">
        <v>45</v>
      </c>
      <c r="Y4242" t="s">
        <v>46</v>
      </c>
      <c r="Z4242">
        <v>-41.512037637783592</v>
      </c>
      <c r="AA4242" t="s">
        <v>462</v>
      </c>
      <c r="AB4242" t="s">
        <v>463</v>
      </c>
      <c r="AC4242" t="str">
        <f t="shared" si="66"/>
        <v>2025</v>
      </c>
    </row>
    <row r="4243" spans="1:29" x14ac:dyDescent="0.25">
      <c r="A4243" t="s">
        <v>27</v>
      </c>
      <c r="B4243" t="s">
        <v>1091</v>
      </c>
      <c r="C4243" t="s">
        <v>1135</v>
      </c>
      <c r="D4243" t="s">
        <v>60</v>
      </c>
      <c r="E4243" t="s">
        <v>61</v>
      </c>
      <c r="F4243" t="s">
        <v>30</v>
      </c>
      <c r="G4243" t="s">
        <v>31</v>
      </c>
      <c r="H4243" t="s">
        <v>62</v>
      </c>
      <c r="I4243" t="s">
        <v>63</v>
      </c>
      <c r="J4243" t="s">
        <v>123</v>
      </c>
      <c r="K4243" t="s">
        <v>124</v>
      </c>
      <c r="L4243" t="s">
        <v>125</v>
      </c>
      <c r="M4243" t="s">
        <v>126</v>
      </c>
      <c r="N4243" t="s">
        <v>38</v>
      </c>
      <c r="O4243" t="s">
        <v>38</v>
      </c>
      <c r="P4243" t="s">
        <v>38</v>
      </c>
      <c r="Q4243" t="s">
        <v>38</v>
      </c>
      <c r="R4243" t="s">
        <v>458</v>
      </c>
      <c r="S4243" t="s">
        <v>459</v>
      </c>
      <c r="T4243" t="s">
        <v>198</v>
      </c>
      <c r="U4243" t="s">
        <v>199</v>
      </c>
      <c r="V4243" t="s">
        <v>55</v>
      </c>
      <c r="W4243" t="s">
        <v>56</v>
      </c>
      <c r="X4243" t="s">
        <v>45</v>
      </c>
      <c r="Y4243" t="s">
        <v>46</v>
      </c>
      <c r="Z4243">
        <v>-29.242633855747687</v>
      </c>
      <c r="AA4243" t="s">
        <v>460</v>
      </c>
      <c r="AB4243" t="s">
        <v>461</v>
      </c>
      <c r="AC4243" t="str">
        <f t="shared" si="66"/>
        <v>2025</v>
      </c>
    </row>
    <row r="4244" spans="1:29" x14ac:dyDescent="0.25">
      <c r="A4244" t="s">
        <v>27</v>
      </c>
      <c r="B4244" t="s">
        <v>1091</v>
      </c>
      <c r="C4244" t="s">
        <v>1135</v>
      </c>
      <c r="D4244" t="s">
        <v>60</v>
      </c>
      <c r="E4244" t="s">
        <v>61</v>
      </c>
      <c r="F4244" t="s">
        <v>30</v>
      </c>
      <c r="G4244" t="s">
        <v>31</v>
      </c>
      <c r="H4244" t="s">
        <v>62</v>
      </c>
      <c r="I4244" t="s">
        <v>63</v>
      </c>
      <c r="J4244" t="s">
        <v>123</v>
      </c>
      <c r="K4244" t="s">
        <v>124</v>
      </c>
      <c r="L4244" t="s">
        <v>125</v>
      </c>
      <c r="M4244" t="s">
        <v>126</v>
      </c>
      <c r="N4244" t="s">
        <v>38</v>
      </c>
      <c r="O4244" t="s">
        <v>38</v>
      </c>
      <c r="P4244" t="s">
        <v>38</v>
      </c>
      <c r="Q4244" t="s">
        <v>38</v>
      </c>
      <c r="R4244" t="s">
        <v>218</v>
      </c>
      <c r="S4244" t="s">
        <v>219</v>
      </c>
      <c r="T4244" t="s">
        <v>198</v>
      </c>
      <c r="U4244" t="s">
        <v>199</v>
      </c>
      <c r="V4244" t="s">
        <v>55</v>
      </c>
      <c r="W4244" t="s">
        <v>56</v>
      </c>
      <c r="X4244" t="s">
        <v>45</v>
      </c>
      <c r="Y4244" t="s">
        <v>46</v>
      </c>
      <c r="Z4244">
        <v>-41.512037637783585</v>
      </c>
      <c r="AA4244" t="s">
        <v>220</v>
      </c>
      <c r="AB4244" t="s">
        <v>221</v>
      </c>
      <c r="AC4244" t="str">
        <f t="shared" si="66"/>
        <v>2025</v>
      </c>
    </row>
    <row r="4245" spans="1:29" x14ac:dyDescent="0.25">
      <c r="A4245" t="s">
        <v>27</v>
      </c>
      <c r="B4245" t="s">
        <v>1091</v>
      </c>
      <c r="C4245" t="s">
        <v>1135</v>
      </c>
      <c r="D4245" t="s">
        <v>60</v>
      </c>
      <c r="E4245" t="s">
        <v>61</v>
      </c>
      <c r="F4245" t="s">
        <v>30</v>
      </c>
      <c r="G4245" t="s">
        <v>31</v>
      </c>
      <c r="H4245" t="s">
        <v>62</v>
      </c>
      <c r="I4245" t="s">
        <v>63</v>
      </c>
      <c r="J4245" t="s">
        <v>123</v>
      </c>
      <c r="K4245" t="s">
        <v>124</v>
      </c>
      <c r="L4245" t="s">
        <v>125</v>
      </c>
      <c r="M4245" t="s">
        <v>126</v>
      </c>
      <c r="N4245" t="s">
        <v>38</v>
      </c>
      <c r="O4245" t="s">
        <v>38</v>
      </c>
      <c r="P4245" t="s">
        <v>38</v>
      </c>
      <c r="Q4245" t="s">
        <v>38</v>
      </c>
      <c r="R4245" t="s">
        <v>163</v>
      </c>
      <c r="S4245" t="s">
        <v>164</v>
      </c>
      <c r="T4245" t="s">
        <v>165</v>
      </c>
      <c r="U4245" t="s">
        <v>166</v>
      </c>
      <c r="V4245" t="s">
        <v>43</v>
      </c>
      <c r="W4245" t="s">
        <v>44</v>
      </c>
      <c r="X4245" t="s">
        <v>45</v>
      </c>
      <c r="Y4245" t="s">
        <v>46</v>
      </c>
      <c r="Z4245">
        <v>-24.508511435175759</v>
      </c>
      <c r="AA4245" t="s">
        <v>188</v>
      </c>
      <c r="AB4245" t="s">
        <v>189</v>
      </c>
      <c r="AC4245" t="str">
        <f t="shared" si="66"/>
        <v>2025</v>
      </c>
    </row>
    <row r="4246" spans="1:29" x14ac:dyDescent="0.25">
      <c r="A4246" t="s">
        <v>27</v>
      </c>
      <c r="B4246" t="s">
        <v>1091</v>
      </c>
      <c r="C4246" t="s">
        <v>1135</v>
      </c>
      <c r="D4246" t="s">
        <v>60</v>
      </c>
      <c r="E4246" t="s">
        <v>61</v>
      </c>
      <c r="F4246" t="s">
        <v>30</v>
      </c>
      <c r="G4246" t="s">
        <v>31</v>
      </c>
      <c r="H4246" t="s">
        <v>62</v>
      </c>
      <c r="I4246" t="s">
        <v>63</v>
      </c>
      <c r="J4246" t="s">
        <v>123</v>
      </c>
      <c r="K4246" t="s">
        <v>124</v>
      </c>
      <c r="L4246" t="s">
        <v>125</v>
      </c>
      <c r="M4246" t="s">
        <v>126</v>
      </c>
      <c r="N4246" t="s">
        <v>38</v>
      </c>
      <c r="O4246" t="s">
        <v>38</v>
      </c>
      <c r="P4246" t="s">
        <v>38</v>
      </c>
      <c r="Q4246" t="s">
        <v>38</v>
      </c>
      <c r="R4246" t="s">
        <v>163</v>
      </c>
      <c r="S4246" t="s">
        <v>164</v>
      </c>
      <c r="T4246" t="s">
        <v>165</v>
      </c>
      <c r="U4246" t="s">
        <v>166</v>
      </c>
      <c r="V4246" t="s">
        <v>43</v>
      </c>
      <c r="W4246" t="s">
        <v>44</v>
      </c>
      <c r="X4246" t="s">
        <v>45</v>
      </c>
      <c r="Y4246" t="s">
        <v>46</v>
      </c>
      <c r="Z4246">
        <v>-24.508511435175759</v>
      </c>
      <c r="AA4246" t="s">
        <v>167</v>
      </c>
      <c r="AB4246" t="s">
        <v>168</v>
      </c>
      <c r="AC4246" t="str">
        <f t="shared" si="66"/>
        <v>2025</v>
      </c>
    </row>
    <row r="4247" spans="1:29" x14ac:dyDescent="0.25">
      <c r="A4247" t="s">
        <v>27</v>
      </c>
      <c r="B4247" t="s">
        <v>1091</v>
      </c>
      <c r="C4247" t="s">
        <v>1135</v>
      </c>
      <c r="D4247" t="s">
        <v>60</v>
      </c>
      <c r="E4247" t="s">
        <v>61</v>
      </c>
      <c r="F4247" t="s">
        <v>30</v>
      </c>
      <c r="G4247" t="s">
        <v>31</v>
      </c>
      <c r="H4247" t="s">
        <v>62</v>
      </c>
      <c r="I4247" t="s">
        <v>63</v>
      </c>
      <c r="J4247" t="s">
        <v>123</v>
      </c>
      <c r="K4247" t="s">
        <v>124</v>
      </c>
      <c r="L4247" t="s">
        <v>125</v>
      </c>
      <c r="M4247" t="s">
        <v>126</v>
      </c>
      <c r="N4247" t="s">
        <v>38</v>
      </c>
      <c r="O4247" t="s">
        <v>38</v>
      </c>
      <c r="P4247" t="s">
        <v>38</v>
      </c>
      <c r="Q4247" t="s">
        <v>38</v>
      </c>
      <c r="R4247" t="s">
        <v>163</v>
      </c>
      <c r="S4247" t="s">
        <v>164</v>
      </c>
      <c r="T4247" t="s">
        <v>165</v>
      </c>
      <c r="U4247" t="s">
        <v>166</v>
      </c>
      <c r="V4247" t="s">
        <v>43</v>
      </c>
      <c r="W4247" t="s">
        <v>44</v>
      </c>
      <c r="X4247" t="s">
        <v>45</v>
      </c>
      <c r="Y4247" t="s">
        <v>46</v>
      </c>
      <c r="Z4247">
        <v>-24.508511435175762</v>
      </c>
      <c r="AA4247" t="s">
        <v>269</v>
      </c>
      <c r="AB4247" t="s">
        <v>270</v>
      </c>
      <c r="AC4247" t="str">
        <f t="shared" si="66"/>
        <v>2025</v>
      </c>
    </row>
    <row r="4248" spans="1:29" x14ac:dyDescent="0.25">
      <c r="A4248" t="s">
        <v>27</v>
      </c>
      <c r="B4248" t="s">
        <v>1091</v>
      </c>
      <c r="C4248" t="s">
        <v>1135</v>
      </c>
      <c r="D4248" t="s">
        <v>60</v>
      </c>
      <c r="E4248" t="s">
        <v>61</v>
      </c>
      <c r="F4248" t="s">
        <v>30</v>
      </c>
      <c r="G4248" t="s">
        <v>31</v>
      </c>
      <c r="H4248" t="s">
        <v>62</v>
      </c>
      <c r="I4248" t="s">
        <v>63</v>
      </c>
      <c r="J4248" t="s">
        <v>123</v>
      </c>
      <c r="K4248" t="s">
        <v>124</v>
      </c>
      <c r="L4248" t="s">
        <v>125</v>
      </c>
      <c r="M4248" t="s">
        <v>126</v>
      </c>
      <c r="N4248" t="s">
        <v>38</v>
      </c>
      <c r="O4248" t="s">
        <v>38</v>
      </c>
      <c r="P4248" t="s">
        <v>38</v>
      </c>
      <c r="Q4248" t="s">
        <v>38</v>
      </c>
      <c r="R4248" t="s">
        <v>229</v>
      </c>
      <c r="S4248" t="s">
        <v>230</v>
      </c>
      <c r="T4248" t="s">
        <v>165</v>
      </c>
      <c r="U4248" t="s">
        <v>166</v>
      </c>
      <c r="V4248" t="s">
        <v>43</v>
      </c>
      <c r="W4248" t="s">
        <v>44</v>
      </c>
      <c r="X4248" t="s">
        <v>45</v>
      </c>
      <c r="Y4248" t="s">
        <v>46</v>
      </c>
      <c r="Z4248">
        <v>-25.320738321058201</v>
      </c>
      <c r="AA4248" t="s">
        <v>686</v>
      </c>
      <c r="AB4248" t="s">
        <v>687</v>
      </c>
      <c r="AC4248" t="str">
        <f t="shared" si="66"/>
        <v>2025</v>
      </c>
    </row>
    <row r="4249" spans="1:29" x14ac:dyDescent="0.25">
      <c r="A4249" t="s">
        <v>27</v>
      </c>
      <c r="B4249" t="s">
        <v>1091</v>
      </c>
      <c r="C4249" t="s">
        <v>1135</v>
      </c>
      <c r="D4249" t="s">
        <v>60</v>
      </c>
      <c r="E4249" t="s">
        <v>61</v>
      </c>
      <c r="F4249" t="s">
        <v>30</v>
      </c>
      <c r="G4249" t="s">
        <v>31</v>
      </c>
      <c r="H4249" t="s">
        <v>62</v>
      </c>
      <c r="I4249" t="s">
        <v>63</v>
      </c>
      <c r="J4249" t="s">
        <v>123</v>
      </c>
      <c r="K4249" t="s">
        <v>124</v>
      </c>
      <c r="L4249" t="s">
        <v>125</v>
      </c>
      <c r="M4249" t="s">
        <v>126</v>
      </c>
      <c r="N4249" t="s">
        <v>38</v>
      </c>
      <c r="O4249" t="s">
        <v>38</v>
      </c>
      <c r="P4249" t="s">
        <v>38</v>
      </c>
      <c r="Q4249" t="s">
        <v>38</v>
      </c>
      <c r="R4249" t="s">
        <v>229</v>
      </c>
      <c r="S4249" t="s">
        <v>230</v>
      </c>
      <c r="T4249" t="s">
        <v>165</v>
      </c>
      <c r="U4249" t="s">
        <v>166</v>
      </c>
      <c r="V4249" t="s">
        <v>43</v>
      </c>
      <c r="W4249" t="s">
        <v>44</v>
      </c>
      <c r="X4249" t="s">
        <v>45</v>
      </c>
      <c r="Y4249" t="s">
        <v>46</v>
      </c>
      <c r="Z4249">
        <v>-25.320738321058201</v>
      </c>
      <c r="AA4249" t="s">
        <v>496</v>
      </c>
      <c r="AB4249" t="s">
        <v>497</v>
      </c>
      <c r="AC4249" t="str">
        <f t="shared" si="66"/>
        <v>2025</v>
      </c>
    </row>
    <row r="4250" spans="1:29" x14ac:dyDescent="0.25">
      <c r="A4250" t="s">
        <v>27</v>
      </c>
      <c r="B4250" t="s">
        <v>1091</v>
      </c>
      <c r="C4250" t="s">
        <v>1135</v>
      </c>
      <c r="D4250" t="s">
        <v>60</v>
      </c>
      <c r="E4250" t="s">
        <v>61</v>
      </c>
      <c r="F4250" t="s">
        <v>30</v>
      </c>
      <c r="G4250" t="s">
        <v>31</v>
      </c>
      <c r="H4250" t="s">
        <v>62</v>
      </c>
      <c r="I4250" t="s">
        <v>63</v>
      </c>
      <c r="J4250" t="s">
        <v>123</v>
      </c>
      <c r="K4250" t="s">
        <v>124</v>
      </c>
      <c r="L4250" t="s">
        <v>125</v>
      </c>
      <c r="M4250" t="s">
        <v>126</v>
      </c>
      <c r="N4250" t="s">
        <v>38</v>
      </c>
      <c r="O4250" t="s">
        <v>38</v>
      </c>
      <c r="P4250" t="s">
        <v>38</v>
      </c>
      <c r="Q4250" t="s">
        <v>38</v>
      </c>
      <c r="R4250" t="s">
        <v>353</v>
      </c>
      <c r="S4250" t="s">
        <v>354</v>
      </c>
      <c r="T4250" t="s">
        <v>251</v>
      </c>
      <c r="U4250" t="s">
        <v>252</v>
      </c>
      <c r="V4250" t="s">
        <v>253</v>
      </c>
      <c r="W4250" t="s">
        <v>254</v>
      </c>
      <c r="X4250" t="s">
        <v>45</v>
      </c>
      <c r="Y4250" t="s">
        <v>46</v>
      </c>
      <c r="Z4250">
        <v>-15.919172739453501</v>
      </c>
      <c r="AA4250" t="s">
        <v>758</v>
      </c>
      <c r="AB4250" t="s">
        <v>759</v>
      </c>
      <c r="AC4250" t="str">
        <f t="shared" si="66"/>
        <v>2025</v>
      </c>
    </row>
    <row r="4251" spans="1:29" x14ac:dyDescent="0.25">
      <c r="A4251" t="s">
        <v>27</v>
      </c>
      <c r="B4251" t="s">
        <v>1091</v>
      </c>
      <c r="C4251" t="s">
        <v>1135</v>
      </c>
      <c r="D4251" t="s">
        <v>60</v>
      </c>
      <c r="E4251" t="s">
        <v>61</v>
      </c>
      <c r="F4251" t="s">
        <v>30</v>
      </c>
      <c r="G4251" t="s">
        <v>31</v>
      </c>
      <c r="H4251" t="s">
        <v>62</v>
      </c>
      <c r="I4251" t="s">
        <v>63</v>
      </c>
      <c r="J4251" t="s">
        <v>123</v>
      </c>
      <c r="K4251" t="s">
        <v>124</v>
      </c>
      <c r="L4251" t="s">
        <v>125</v>
      </c>
      <c r="M4251" t="s">
        <v>126</v>
      </c>
      <c r="N4251" t="s">
        <v>38</v>
      </c>
      <c r="O4251" t="s">
        <v>38</v>
      </c>
      <c r="P4251" t="s">
        <v>38</v>
      </c>
      <c r="Q4251" t="s">
        <v>38</v>
      </c>
      <c r="R4251" t="s">
        <v>353</v>
      </c>
      <c r="S4251" t="s">
        <v>354</v>
      </c>
      <c r="T4251" t="s">
        <v>251</v>
      </c>
      <c r="U4251" t="s">
        <v>252</v>
      </c>
      <c r="V4251" t="s">
        <v>253</v>
      </c>
      <c r="W4251" t="s">
        <v>254</v>
      </c>
      <c r="X4251" t="s">
        <v>45</v>
      </c>
      <c r="Y4251" t="s">
        <v>46</v>
      </c>
      <c r="Z4251">
        <v>-15.919172739453501</v>
      </c>
      <c r="AA4251" t="s">
        <v>355</v>
      </c>
      <c r="AB4251" t="s">
        <v>1039</v>
      </c>
      <c r="AC4251" t="str">
        <f t="shared" si="66"/>
        <v>2025</v>
      </c>
    </row>
    <row r="4252" spans="1:29" x14ac:dyDescent="0.25">
      <c r="A4252" t="s">
        <v>27</v>
      </c>
      <c r="B4252" t="s">
        <v>1091</v>
      </c>
      <c r="C4252" t="s">
        <v>1135</v>
      </c>
      <c r="D4252" t="s">
        <v>60</v>
      </c>
      <c r="E4252" t="s">
        <v>61</v>
      </c>
      <c r="F4252" t="s">
        <v>30</v>
      </c>
      <c r="G4252" t="s">
        <v>31</v>
      </c>
      <c r="H4252" t="s">
        <v>62</v>
      </c>
      <c r="I4252" t="s">
        <v>63</v>
      </c>
      <c r="J4252" t="s">
        <v>123</v>
      </c>
      <c r="K4252" t="s">
        <v>124</v>
      </c>
      <c r="L4252" t="s">
        <v>125</v>
      </c>
      <c r="M4252" t="s">
        <v>126</v>
      </c>
      <c r="N4252" t="s">
        <v>38</v>
      </c>
      <c r="O4252" t="s">
        <v>38</v>
      </c>
      <c r="P4252" t="s">
        <v>38</v>
      </c>
      <c r="Q4252" t="s">
        <v>38</v>
      </c>
      <c r="R4252" t="s">
        <v>249</v>
      </c>
      <c r="S4252" t="s">
        <v>250</v>
      </c>
      <c r="T4252" t="s">
        <v>251</v>
      </c>
      <c r="U4252" t="s">
        <v>252</v>
      </c>
      <c r="V4252" t="s">
        <v>253</v>
      </c>
      <c r="W4252" t="s">
        <v>254</v>
      </c>
      <c r="X4252" t="s">
        <v>45</v>
      </c>
      <c r="Y4252" t="s">
        <v>46</v>
      </c>
      <c r="Z4252">
        <v>-15.919172739453499</v>
      </c>
      <c r="AA4252" t="s">
        <v>574</v>
      </c>
      <c r="AB4252" t="s">
        <v>575</v>
      </c>
      <c r="AC4252" t="str">
        <f t="shared" si="66"/>
        <v>2025</v>
      </c>
    </row>
    <row r="4253" spans="1:29" x14ac:dyDescent="0.25">
      <c r="A4253" t="s">
        <v>27</v>
      </c>
      <c r="B4253" t="s">
        <v>1091</v>
      </c>
      <c r="C4253" t="s">
        <v>1135</v>
      </c>
      <c r="D4253" t="s">
        <v>60</v>
      </c>
      <c r="E4253" t="s">
        <v>61</v>
      </c>
      <c r="F4253" t="s">
        <v>30</v>
      </c>
      <c r="G4253" t="s">
        <v>31</v>
      </c>
      <c r="H4253" t="s">
        <v>62</v>
      </c>
      <c r="I4253" t="s">
        <v>63</v>
      </c>
      <c r="J4253" t="s">
        <v>123</v>
      </c>
      <c r="K4253" t="s">
        <v>124</v>
      </c>
      <c r="L4253" t="s">
        <v>125</v>
      </c>
      <c r="M4253" t="s">
        <v>126</v>
      </c>
      <c r="N4253" t="s">
        <v>38</v>
      </c>
      <c r="O4253" t="s">
        <v>38</v>
      </c>
      <c r="P4253" t="s">
        <v>38</v>
      </c>
      <c r="Q4253" t="s">
        <v>38</v>
      </c>
      <c r="R4253" t="s">
        <v>249</v>
      </c>
      <c r="S4253" t="s">
        <v>250</v>
      </c>
      <c r="T4253" t="s">
        <v>251</v>
      </c>
      <c r="U4253" t="s">
        <v>252</v>
      </c>
      <c r="V4253" t="s">
        <v>253</v>
      </c>
      <c r="W4253" t="s">
        <v>254</v>
      </c>
      <c r="X4253" t="s">
        <v>45</v>
      </c>
      <c r="Y4253" t="s">
        <v>46</v>
      </c>
      <c r="Z4253">
        <v>-15.919172739453501</v>
      </c>
      <c r="AA4253" t="s">
        <v>541</v>
      </c>
      <c r="AB4253" t="s">
        <v>542</v>
      </c>
      <c r="AC4253" t="str">
        <f t="shared" si="66"/>
        <v>2025</v>
      </c>
    </row>
    <row r="4254" spans="1:29" x14ac:dyDescent="0.25">
      <c r="A4254" t="s">
        <v>27</v>
      </c>
      <c r="B4254" t="s">
        <v>1091</v>
      </c>
      <c r="C4254" t="s">
        <v>1135</v>
      </c>
      <c r="D4254" t="s">
        <v>60</v>
      </c>
      <c r="E4254" t="s">
        <v>61</v>
      </c>
      <c r="F4254" t="s">
        <v>30</v>
      </c>
      <c r="G4254" t="s">
        <v>31</v>
      </c>
      <c r="H4254" t="s">
        <v>62</v>
      </c>
      <c r="I4254" t="s">
        <v>63</v>
      </c>
      <c r="J4254" t="s">
        <v>123</v>
      </c>
      <c r="K4254" t="s">
        <v>124</v>
      </c>
      <c r="L4254" t="s">
        <v>125</v>
      </c>
      <c r="M4254" t="s">
        <v>126</v>
      </c>
      <c r="N4254" t="s">
        <v>38</v>
      </c>
      <c r="O4254" t="s">
        <v>38</v>
      </c>
      <c r="P4254" t="s">
        <v>38</v>
      </c>
      <c r="Q4254" t="s">
        <v>38</v>
      </c>
      <c r="R4254" t="s">
        <v>249</v>
      </c>
      <c r="S4254" t="s">
        <v>250</v>
      </c>
      <c r="T4254" t="s">
        <v>251</v>
      </c>
      <c r="U4254" t="s">
        <v>252</v>
      </c>
      <c r="V4254" t="s">
        <v>253</v>
      </c>
      <c r="W4254" t="s">
        <v>254</v>
      </c>
      <c r="X4254" t="s">
        <v>45</v>
      </c>
      <c r="Y4254" t="s">
        <v>46</v>
      </c>
      <c r="Z4254">
        <v>-15.919172739453501</v>
      </c>
      <c r="AA4254" t="s">
        <v>255</v>
      </c>
      <c r="AB4254" t="s">
        <v>256</v>
      </c>
      <c r="AC4254" t="str">
        <f t="shared" si="66"/>
        <v>2025</v>
      </c>
    </row>
    <row r="4255" spans="1:29" x14ac:dyDescent="0.25">
      <c r="A4255" t="s">
        <v>27</v>
      </c>
      <c r="B4255" t="s">
        <v>1091</v>
      </c>
      <c r="C4255" t="s">
        <v>1135</v>
      </c>
      <c r="D4255" t="s">
        <v>60</v>
      </c>
      <c r="E4255" t="s">
        <v>61</v>
      </c>
      <c r="F4255" t="s">
        <v>30</v>
      </c>
      <c r="G4255" t="s">
        <v>31</v>
      </c>
      <c r="H4255" t="s">
        <v>62</v>
      </c>
      <c r="I4255" t="s">
        <v>63</v>
      </c>
      <c r="J4255" t="s">
        <v>123</v>
      </c>
      <c r="K4255" t="s">
        <v>124</v>
      </c>
      <c r="L4255" t="s">
        <v>125</v>
      </c>
      <c r="M4255" t="s">
        <v>126</v>
      </c>
      <c r="N4255" t="s">
        <v>38</v>
      </c>
      <c r="O4255" t="s">
        <v>38</v>
      </c>
      <c r="P4255" t="s">
        <v>38</v>
      </c>
      <c r="Q4255" t="s">
        <v>38</v>
      </c>
      <c r="R4255" t="s">
        <v>249</v>
      </c>
      <c r="S4255" t="s">
        <v>250</v>
      </c>
      <c r="T4255" t="s">
        <v>251</v>
      </c>
      <c r="U4255" t="s">
        <v>252</v>
      </c>
      <c r="V4255" t="s">
        <v>253</v>
      </c>
      <c r="W4255" t="s">
        <v>254</v>
      </c>
      <c r="X4255" t="s">
        <v>45</v>
      </c>
      <c r="Y4255" t="s">
        <v>46</v>
      </c>
      <c r="Z4255">
        <v>-15.919172739453499</v>
      </c>
      <c r="AA4255" t="s">
        <v>551</v>
      </c>
      <c r="AB4255" t="s">
        <v>552</v>
      </c>
      <c r="AC4255" t="str">
        <f t="shared" si="66"/>
        <v>2025</v>
      </c>
    </row>
    <row r="4256" spans="1:29" x14ac:dyDescent="0.25">
      <c r="A4256" t="s">
        <v>27</v>
      </c>
      <c r="B4256" t="s">
        <v>1091</v>
      </c>
      <c r="C4256" t="s">
        <v>1135</v>
      </c>
      <c r="D4256" t="s">
        <v>60</v>
      </c>
      <c r="E4256" t="s">
        <v>61</v>
      </c>
      <c r="F4256" t="s">
        <v>30</v>
      </c>
      <c r="G4256" t="s">
        <v>31</v>
      </c>
      <c r="H4256" t="s">
        <v>62</v>
      </c>
      <c r="I4256" t="s">
        <v>63</v>
      </c>
      <c r="J4256" t="s">
        <v>123</v>
      </c>
      <c r="K4256" t="s">
        <v>124</v>
      </c>
      <c r="L4256" t="s">
        <v>125</v>
      </c>
      <c r="M4256" t="s">
        <v>126</v>
      </c>
      <c r="N4256" t="s">
        <v>38</v>
      </c>
      <c r="O4256" t="s">
        <v>38</v>
      </c>
      <c r="P4256" t="s">
        <v>38</v>
      </c>
      <c r="Q4256" t="s">
        <v>38</v>
      </c>
      <c r="R4256" t="s">
        <v>292</v>
      </c>
      <c r="S4256" t="s">
        <v>293</v>
      </c>
      <c r="T4256" t="s">
        <v>294</v>
      </c>
      <c r="U4256" t="s">
        <v>295</v>
      </c>
      <c r="V4256" t="s">
        <v>253</v>
      </c>
      <c r="W4256" t="s">
        <v>254</v>
      </c>
      <c r="X4256" t="s">
        <v>45</v>
      </c>
      <c r="Y4256" t="s">
        <v>46</v>
      </c>
      <c r="Z4256">
        <v>-8.9053546895980933</v>
      </c>
      <c r="AA4256" t="s">
        <v>296</v>
      </c>
      <c r="AB4256" t="s">
        <v>297</v>
      </c>
      <c r="AC4256" t="str">
        <f t="shared" si="66"/>
        <v>2025</v>
      </c>
    </row>
    <row r="4257" spans="1:29" x14ac:dyDescent="0.25">
      <c r="A4257" t="s">
        <v>27</v>
      </c>
      <c r="B4257" t="s">
        <v>1091</v>
      </c>
      <c r="C4257" t="s">
        <v>1135</v>
      </c>
      <c r="D4257" t="s">
        <v>60</v>
      </c>
      <c r="E4257" t="s">
        <v>61</v>
      </c>
      <c r="F4257" t="s">
        <v>30</v>
      </c>
      <c r="G4257" t="s">
        <v>31</v>
      </c>
      <c r="H4257" t="s">
        <v>62</v>
      </c>
      <c r="I4257" t="s">
        <v>63</v>
      </c>
      <c r="J4257" t="s">
        <v>123</v>
      </c>
      <c r="K4257" t="s">
        <v>124</v>
      </c>
      <c r="L4257" t="s">
        <v>125</v>
      </c>
      <c r="M4257" t="s">
        <v>126</v>
      </c>
      <c r="N4257" t="s">
        <v>38</v>
      </c>
      <c r="O4257" t="s">
        <v>38</v>
      </c>
      <c r="P4257" t="s">
        <v>38</v>
      </c>
      <c r="Q4257" t="s">
        <v>38</v>
      </c>
      <c r="R4257" t="s">
        <v>292</v>
      </c>
      <c r="S4257" t="s">
        <v>293</v>
      </c>
      <c r="T4257" t="s">
        <v>294</v>
      </c>
      <c r="U4257" t="s">
        <v>295</v>
      </c>
      <c r="V4257" t="s">
        <v>253</v>
      </c>
      <c r="W4257" t="s">
        <v>254</v>
      </c>
      <c r="X4257" t="s">
        <v>45</v>
      </c>
      <c r="Y4257" t="s">
        <v>46</v>
      </c>
      <c r="Z4257">
        <v>-8.9053546895980915</v>
      </c>
      <c r="AA4257" t="s">
        <v>714</v>
      </c>
      <c r="AB4257" t="s">
        <v>715</v>
      </c>
      <c r="AC4257" t="str">
        <f t="shared" si="66"/>
        <v>2025</v>
      </c>
    </row>
    <row r="4258" spans="1:29" x14ac:dyDescent="0.25">
      <c r="A4258" t="s">
        <v>27</v>
      </c>
      <c r="B4258" t="s">
        <v>1091</v>
      </c>
      <c r="C4258" t="s">
        <v>1135</v>
      </c>
      <c r="D4258" t="s">
        <v>60</v>
      </c>
      <c r="E4258" t="s">
        <v>61</v>
      </c>
      <c r="F4258" t="s">
        <v>30</v>
      </c>
      <c r="G4258" t="s">
        <v>31</v>
      </c>
      <c r="H4258" t="s">
        <v>62</v>
      </c>
      <c r="I4258" t="s">
        <v>63</v>
      </c>
      <c r="J4258" t="s">
        <v>123</v>
      </c>
      <c r="K4258" t="s">
        <v>124</v>
      </c>
      <c r="L4258" t="s">
        <v>125</v>
      </c>
      <c r="M4258" t="s">
        <v>126</v>
      </c>
      <c r="N4258" t="s">
        <v>38</v>
      </c>
      <c r="O4258" t="s">
        <v>38</v>
      </c>
      <c r="P4258" t="s">
        <v>38</v>
      </c>
      <c r="Q4258" t="s">
        <v>38</v>
      </c>
      <c r="R4258" t="s">
        <v>368</v>
      </c>
      <c r="S4258" t="s">
        <v>369</v>
      </c>
      <c r="T4258" t="s">
        <v>370</v>
      </c>
      <c r="U4258" t="s">
        <v>371</v>
      </c>
      <c r="V4258" t="s">
        <v>253</v>
      </c>
      <c r="W4258" t="s">
        <v>254</v>
      </c>
      <c r="X4258" t="s">
        <v>45</v>
      </c>
      <c r="Y4258" t="s">
        <v>46</v>
      </c>
      <c r="Z4258">
        <v>-8.9053546895980915</v>
      </c>
      <c r="AA4258" t="s">
        <v>372</v>
      </c>
      <c r="AB4258" t="s">
        <v>373</v>
      </c>
      <c r="AC4258" t="str">
        <f t="shared" si="66"/>
        <v>2025</v>
      </c>
    </row>
    <row r="4259" spans="1:29" x14ac:dyDescent="0.25">
      <c r="A4259" t="s">
        <v>27</v>
      </c>
      <c r="B4259" t="s">
        <v>1091</v>
      </c>
      <c r="C4259" t="s">
        <v>1135</v>
      </c>
      <c r="D4259" t="s">
        <v>60</v>
      </c>
      <c r="E4259" t="s">
        <v>61</v>
      </c>
      <c r="F4259" t="s">
        <v>30</v>
      </c>
      <c r="G4259" t="s">
        <v>31</v>
      </c>
      <c r="H4259" t="s">
        <v>62</v>
      </c>
      <c r="I4259" t="s">
        <v>63</v>
      </c>
      <c r="J4259" t="s">
        <v>123</v>
      </c>
      <c r="K4259" t="s">
        <v>124</v>
      </c>
      <c r="L4259" t="s">
        <v>125</v>
      </c>
      <c r="M4259" t="s">
        <v>126</v>
      </c>
      <c r="N4259" t="s">
        <v>38</v>
      </c>
      <c r="O4259" t="s">
        <v>38</v>
      </c>
      <c r="P4259" t="s">
        <v>38</v>
      </c>
      <c r="Q4259" t="s">
        <v>38</v>
      </c>
      <c r="R4259" t="s">
        <v>368</v>
      </c>
      <c r="S4259" t="s">
        <v>369</v>
      </c>
      <c r="T4259" t="s">
        <v>370</v>
      </c>
      <c r="U4259" t="s">
        <v>371</v>
      </c>
      <c r="V4259" t="s">
        <v>253</v>
      </c>
      <c r="W4259" t="s">
        <v>254</v>
      </c>
      <c r="X4259" t="s">
        <v>45</v>
      </c>
      <c r="Y4259" t="s">
        <v>46</v>
      </c>
      <c r="Z4259">
        <v>-8.9053546895980933</v>
      </c>
      <c r="AA4259" t="s">
        <v>400</v>
      </c>
      <c r="AB4259" t="s">
        <v>401</v>
      </c>
      <c r="AC4259" t="str">
        <f t="shared" si="66"/>
        <v>2025</v>
      </c>
    </row>
    <row r="4260" spans="1:29" x14ac:dyDescent="0.25">
      <c r="A4260" t="s">
        <v>27</v>
      </c>
      <c r="B4260" t="s">
        <v>1091</v>
      </c>
      <c r="C4260" t="s">
        <v>1135</v>
      </c>
      <c r="D4260" t="s">
        <v>60</v>
      </c>
      <c r="E4260" t="s">
        <v>61</v>
      </c>
      <c r="F4260" t="s">
        <v>30</v>
      </c>
      <c r="G4260" t="s">
        <v>31</v>
      </c>
      <c r="H4260" t="s">
        <v>62</v>
      </c>
      <c r="I4260" t="s">
        <v>63</v>
      </c>
      <c r="J4260" t="s">
        <v>123</v>
      </c>
      <c r="K4260" t="s">
        <v>124</v>
      </c>
      <c r="L4260" t="s">
        <v>125</v>
      </c>
      <c r="M4260" t="s">
        <v>126</v>
      </c>
      <c r="N4260" t="s">
        <v>38</v>
      </c>
      <c r="O4260" t="s">
        <v>38</v>
      </c>
      <c r="P4260" t="s">
        <v>38</v>
      </c>
      <c r="Q4260" t="s">
        <v>38</v>
      </c>
      <c r="R4260" t="s">
        <v>368</v>
      </c>
      <c r="S4260" t="s">
        <v>369</v>
      </c>
      <c r="T4260" t="s">
        <v>370</v>
      </c>
      <c r="U4260" t="s">
        <v>371</v>
      </c>
      <c r="V4260" t="s">
        <v>253</v>
      </c>
      <c r="W4260" t="s">
        <v>254</v>
      </c>
      <c r="X4260" t="s">
        <v>45</v>
      </c>
      <c r="Y4260" t="s">
        <v>46</v>
      </c>
      <c r="Z4260">
        <v>-8.9053546895980915</v>
      </c>
      <c r="AA4260" t="s">
        <v>794</v>
      </c>
      <c r="AB4260" t="s">
        <v>795</v>
      </c>
      <c r="AC4260" t="str">
        <f t="shared" si="66"/>
        <v>2025</v>
      </c>
    </row>
    <row r="4261" spans="1:29" x14ac:dyDescent="0.25">
      <c r="A4261" t="s">
        <v>27</v>
      </c>
      <c r="B4261" t="s">
        <v>1091</v>
      </c>
      <c r="C4261" t="s">
        <v>1135</v>
      </c>
      <c r="D4261" t="s">
        <v>60</v>
      </c>
      <c r="E4261" t="s">
        <v>61</v>
      </c>
      <c r="F4261" t="s">
        <v>30</v>
      </c>
      <c r="G4261" t="s">
        <v>31</v>
      </c>
      <c r="H4261" t="s">
        <v>62</v>
      </c>
      <c r="I4261" t="s">
        <v>63</v>
      </c>
      <c r="J4261" t="s">
        <v>123</v>
      </c>
      <c r="K4261" t="s">
        <v>124</v>
      </c>
      <c r="L4261" t="s">
        <v>125</v>
      </c>
      <c r="M4261" t="s">
        <v>126</v>
      </c>
      <c r="N4261" t="s">
        <v>38</v>
      </c>
      <c r="O4261" t="s">
        <v>38</v>
      </c>
      <c r="P4261" t="s">
        <v>38</v>
      </c>
      <c r="Q4261" t="s">
        <v>38</v>
      </c>
      <c r="R4261" t="s">
        <v>368</v>
      </c>
      <c r="S4261" t="s">
        <v>369</v>
      </c>
      <c r="T4261" t="s">
        <v>370</v>
      </c>
      <c r="U4261" t="s">
        <v>371</v>
      </c>
      <c r="V4261" t="s">
        <v>253</v>
      </c>
      <c r="W4261" t="s">
        <v>254</v>
      </c>
      <c r="X4261" t="s">
        <v>45</v>
      </c>
      <c r="Y4261" t="s">
        <v>46</v>
      </c>
      <c r="Z4261">
        <v>-8.9053546895980915</v>
      </c>
      <c r="AA4261" t="s">
        <v>516</v>
      </c>
      <c r="AB4261" t="s">
        <v>517</v>
      </c>
      <c r="AC4261" t="str">
        <f t="shared" si="66"/>
        <v>2025</v>
      </c>
    </row>
    <row r="4262" spans="1:29" x14ac:dyDescent="0.25">
      <c r="A4262" t="s">
        <v>27</v>
      </c>
      <c r="B4262" t="s">
        <v>1091</v>
      </c>
      <c r="C4262" t="s">
        <v>1135</v>
      </c>
      <c r="D4262" t="s">
        <v>60</v>
      </c>
      <c r="E4262" t="s">
        <v>61</v>
      </c>
      <c r="F4262" t="s">
        <v>30</v>
      </c>
      <c r="G4262" t="s">
        <v>31</v>
      </c>
      <c r="H4262" t="s">
        <v>62</v>
      </c>
      <c r="I4262" t="s">
        <v>63</v>
      </c>
      <c r="J4262" t="s">
        <v>123</v>
      </c>
      <c r="K4262" t="s">
        <v>124</v>
      </c>
      <c r="L4262" t="s">
        <v>38</v>
      </c>
      <c r="M4262" t="s">
        <v>38</v>
      </c>
      <c r="N4262" t="s">
        <v>38</v>
      </c>
      <c r="O4262" t="s">
        <v>38</v>
      </c>
      <c r="P4262" t="s">
        <v>38</v>
      </c>
      <c r="Q4262" t="s">
        <v>38</v>
      </c>
      <c r="R4262" t="s">
        <v>241</v>
      </c>
      <c r="S4262" t="s">
        <v>242</v>
      </c>
      <c r="T4262" t="s">
        <v>243</v>
      </c>
      <c r="U4262" t="s">
        <v>244</v>
      </c>
      <c r="V4262" t="s">
        <v>245</v>
      </c>
      <c r="W4262" t="s">
        <v>246</v>
      </c>
      <c r="X4262" t="s">
        <v>74</v>
      </c>
      <c r="Y4262" t="s">
        <v>75</v>
      </c>
      <c r="Z4262">
        <v>-4920.7424345205636</v>
      </c>
      <c r="AA4262" t="s">
        <v>298</v>
      </c>
      <c r="AB4262" t="s">
        <v>299</v>
      </c>
      <c r="AC4262" t="str">
        <f t="shared" si="66"/>
        <v>2025</v>
      </c>
    </row>
    <row r="4263" spans="1:29" x14ac:dyDescent="0.25">
      <c r="A4263" t="s">
        <v>27</v>
      </c>
      <c r="B4263" t="s">
        <v>1091</v>
      </c>
      <c r="C4263" t="s">
        <v>1135</v>
      </c>
      <c r="D4263" t="s">
        <v>60</v>
      </c>
      <c r="E4263" t="s">
        <v>61</v>
      </c>
      <c r="F4263" t="s">
        <v>30</v>
      </c>
      <c r="G4263" t="s">
        <v>31</v>
      </c>
      <c r="H4263" t="s">
        <v>62</v>
      </c>
      <c r="I4263" t="s">
        <v>63</v>
      </c>
      <c r="J4263" t="s">
        <v>123</v>
      </c>
      <c r="K4263" t="s">
        <v>124</v>
      </c>
      <c r="L4263" t="s">
        <v>38</v>
      </c>
      <c r="M4263" t="s">
        <v>38</v>
      </c>
      <c r="N4263" t="s">
        <v>38</v>
      </c>
      <c r="O4263" t="s">
        <v>38</v>
      </c>
      <c r="P4263" t="s">
        <v>38</v>
      </c>
      <c r="Q4263" t="s">
        <v>38</v>
      </c>
      <c r="R4263" t="s">
        <v>241</v>
      </c>
      <c r="S4263" t="s">
        <v>242</v>
      </c>
      <c r="T4263" t="s">
        <v>243</v>
      </c>
      <c r="U4263" t="s">
        <v>244</v>
      </c>
      <c r="V4263" t="s">
        <v>245</v>
      </c>
      <c r="W4263" t="s">
        <v>246</v>
      </c>
      <c r="X4263" t="s">
        <v>74</v>
      </c>
      <c r="Y4263" t="s">
        <v>75</v>
      </c>
      <c r="Z4263">
        <v>-1596.6854135851281</v>
      </c>
      <c r="AA4263" t="s">
        <v>539</v>
      </c>
      <c r="AB4263" t="s">
        <v>540</v>
      </c>
      <c r="AC4263" t="str">
        <f t="shared" si="66"/>
        <v>2025</v>
      </c>
    </row>
    <row r="4264" spans="1:29" x14ac:dyDescent="0.25">
      <c r="A4264" t="s">
        <v>27</v>
      </c>
      <c r="B4264" t="s">
        <v>1091</v>
      </c>
      <c r="C4264" t="s">
        <v>1135</v>
      </c>
      <c r="D4264" t="s">
        <v>60</v>
      </c>
      <c r="E4264" t="s">
        <v>61</v>
      </c>
      <c r="F4264" t="s">
        <v>30</v>
      </c>
      <c r="G4264" t="s">
        <v>31</v>
      </c>
      <c r="H4264" t="s">
        <v>62</v>
      </c>
      <c r="I4264" t="s">
        <v>63</v>
      </c>
      <c r="J4264" t="s">
        <v>123</v>
      </c>
      <c r="K4264" t="s">
        <v>124</v>
      </c>
      <c r="L4264" t="s">
        <v>38</v>
      </c>
      <c r="M4264" t="s">
        <v>38</v>
      </c>
      <c r="N4264" t="s">
        <v>38</v>
      </c>
      <c r="O4264" t="s">
        <v>38</v>
      </c>
      <c r="P4264" t="s">
        <v>38</v>
      </c>
      <c r="Q4264" t="s">
        <v>38</v>
      </c>
      <c r="R4264" t="s">
        <v>241</v>
      </c>
      <c r="S4264" t="s">
        <v>242</v>
      </c>
      <c r="T4264" t="s">
        <v>243</v>
      </c>
      <c r="U4264" t="s">
        <v>244</v>
      </c>
      <c r="V4264" t="s">
        <v>245</v>
      </c>
      <c r="W4264" t="s">
        <v>246</v>
      </c>
      <c r="X4264" t="s">
        <v>74</v>
      </c>
      <c r="Y4264" t="s">
        <v>75</v>
      </c>
      <c r="Z4264">
        <v>-1596.6854135851281</v>
      </c>
      <c r="AA4264" t="s">
        <v>614</v>
      </c>
      <c r="AB4264" t="s">
        <v>615</v>
      </c>
      <c r="AC4264" t="str">
        <f t="shared" si="66"/>
        <v>2025</v>
      </c>
    </row>
    <row r="4265" spans="1:29" x14ac:dyDescent="0.25">
      <c r="A4265" t="s">
        <v>27</v>
      </c>
      <c r="B4265" t="s">
        <v>1091</v>
      </c>
      <c r="C4265" t="s">
        <v>1135</v>
      </c>
      <c r="D4265" t="s">
        <v>60</v>
      </c>
      <c r="E4265" t="s">
        <v>61</v>
      </c>
      <c r="F4265" t="s">
        <v>30</v>
      </c>
      <c r="G4265" t="s">
        <v>31</v>
      </c>
      <c r="H4265" t="s">
        <v>62</v>
      </c>
      <c r="I4265" t="s">
        <v>63</v>
      </c>
      <c r="J4265" t="s">
        <v>123</v>
      </c>
      <c r="K4265" t="s">
        <v>124</v>
      </c>
      <c r="L4265" t="s">
        <v>38</v>
      </c>
      <c r="M4265" t="s">
        <v>38</v>
      </c>
      <c r="N4265" t="s">
        <v>38</v>
      </c>
      <c r="O4265" t="s">
        <v>38</v>
      </c>
      <c r="P4265" t="s">
        <v>38</v>
      </c>
      <c r="Q4265" t="s">
        <v>38</v>
      </c>
      <c r="R4265" t="s">
        <v>376</v>
      </c>
      <c r="S4265" t="s">
        <v>377</v>
      </c>
      <c r="T4265" t="s">
        <v>378</v>
      </c>
      <c r="U4265" t="s">
        <v>377</v>
      </c>
      <c r="V4265" t="s">
        <v>118</v>
      </c>
      <c r="W4265" t="s">
        <v>119</v>
      </c>
      <c r="X4265" t="s">
        <v>74</v>
      </c>
      <c r="Y4265" t="s">
        <v>75</v>
      </c>
      <c r="Z4265">
        <v>-841.69219335920957</v>
      </c>
      <c r="AA4265" t="s">
        <v>528</v>
      </c>
      <c r="AB4265" t="s">
        <v>529</v>
      </c>
      <c r="AC4265" t="str">
        <f t="shared" si="66"/>
        <v>2025</v>
      </c>
    </row>
    <row r="4266" spans="1:29" x14ac:dyDescent="0.25">
      <c r="A4266" t="s">
        <v>27</v>
      </c>
      <c r="B4266" t="s">
        <v>1091</v>
      </c>
      <c r="C4266" t="s">
        <v>1135</v>
      </c>
      <c r="D4266" t="s">
        <v>60</v>
      </c>
      <c r="E4266" t="s">
        <v>61</v>
      </c>
      <c r="F4266" t="s">
        <v>30</v>
      </c>
      <c r="G4266" t="s">
        <v>31</v>
      </c>
      <c r="H4266" t="s">
        <v>62</v>
      </c>
      <c r="I4266" t="s">
        <v>63</v>
      </c>
      <c r="J4266" t="s">
        <v>123</v>
      </c>
      <c r="K4266" t="s">
        <v>124</v>
      </c>
      <c r="L4266" t="s">
        <v>38</v>
      </c>
      <c r="M4266" t="s">
        <v>38</v>
      </c>
      <c r="N4266" t="s">
        <v>38</v>
      </c>
      <c r="O4266" t="s">
        <v>38</v>
      </c>
      <c r="P4266" t="s">
        <v>38</v>
      </c>
      <c r="Q4266" t="s">
        <v>38</v>
      </c>
      <c r="R4266" t="s">
        <v>376</v>
      </c>
      <c r="S4266" t="s">
        <v>377</v>
      </c>
      <c r="T4266" t="s">
        <v>378</v>
      </c>
      <c r="U4266" t="s">
        <v>377</v>
      </c>
      <c r="V4266" t="s">
        <v>118</v>
      </c>
      <c r="W4266" t="s">
        <v>119</v>
      </c>
      <c r="X4266" t="s">
        <v>74</v>
      </c>
      <c r="Y4266" t="s">
        <v>75</v>
      </c>
      <c r="Z4266">
        <v>-841.69219335920945</v>
      </c>
      <c r="AA4266" t="s">
        <v>612</v>
      </c>
      <c r="AB4266" t="s">
        <v>613</v>
      </c>
      <c r="AC4266" t="str">
        <f t="shared" si="66"/>
        <v>2025</v>
      </c>
    </row>
    <row r="4267" spans="1:29" x14ac:dyDescent="0.25">
      <c r="A4267" t="s">
        <v>27</v>
      </c>
      <c r="B4267" t="s">
        <v>1091</v>
      </c>
      <c r="C4267" t="s">
        <v>1135</v>
      </c>
      <c r="D4267" t="s">
        <v>60</v>
      </c>
      <c r="E4267" t="s">
        <v>61</v>
      </c>
      <c r="F4267" t="s">
        <v>30</v>
      </c>
      <c r="G4267" t="s">
        <v>31</v>
      </c>
      <c r="H4267" t="s">
        <v>62</v>
      </c>
      <c r="I4267" t="s">
        <v>63</v>
      </c>
      <c r="J4267" t="s">
        <v>123</v>
      </c>
      <c r="K4267" t="s">
        <v>124</v>
      </c>
      <c r="L4267" t="s">
        <v>38</v>
      </c>
      <c r="M4267" t="s">
        <v>38</v>
      </c>
      <c r="N4267" t="s">
        <v>38</v>
      </c>
      <c r="O4267" t="s">
        <v>38</v>
      </c>
      <c r="P4267" t="s">
        <v>38</v>
      </c>
      <c r="Q4267" t="s">
        <v>38</v>
      </c>
      <c r="R4267" t="s">
        <v>376</v>
      </c>
      <c r="S4267" t="s">
        <v>377</v>
      </c>
      <c r="T4267" t="s">
        <v>378</v>
      </c>
      <c r="U4267" t="s">
        <v>377</v>
      </c>
      <c r="V4267" t="s">
        <v>118</v>
      </c>
      <c r="W4267" t="s">
        <v>119</v>
      </c>
      <c r="X4267" t="s">
        <v>74</v>
      </c>
      <c r="Y4267" t="s">
        <v>75</v>
      </c>
      <c r="Z4267">
        <v>-841.69219335920945</v>
      </c>
      <c r="AA4267" t="s">
        <v>402</v>
      </c>
      <c r="AB4267" t="s">
        <v>403</v>
      </c>
      <c r="AC4267" t="str">
        <f t="shared" si="66"/>
        <v>2025</v>
      </c>
    </row>
    <row r="4268" spans="1:29" x14ac:dyDescent="0.25">
      <c r="A4268" t="s">
        <v>27</v>
      </c>
      <c r="B4268" t="s">
        <v>1091</v>
      </c>
      <c r="C4268" t="s">
        <v>1135</v>
      </c>
      <c r="D4268" t="s">
        <v>60</v>
      </c>
      <c r="E4268" t="s">
        <v>61</v>
      </c>
      <c r="F4268" t="s">
        <v>30</v>
      </c>
      <c r="G4268" t="s">
        <v>31</v>
      </c>
      <c r="H4268" t="s">
        <v>62</v>
      </c>
      <c r="I4268" t="s">
        <v>63</v>
      </c>
      <c r="J4268" t="s">
        <v>123</v>
      </c>
      <c r="K4268" t="s">
        <v>124</v>
      </c>
      <c r="L4268" t="s">
        <v>38</v>
      </c>
      <c r="M4268" t="s">
        <v>38</v>
      </c>
      <c r="N4268" t="s">
        <v>38</v>
      </c>
      <c r="O4268" t="s">
        <v>38</v>
      </c>
      <c r="P4268" t="s">
        <v>38</v>
      </c>
      <c r="Q4268" t="s">
        <v>38</v>
      </c>
      <c r="R4268" t="s">
        <v>141</v>
      </c>
      <c r="S4268" t="s">
        <v>142</v>
      </c>
      <c r="T4268" t="s">
        <v>143</v>
      </c>
      <c r="U4268" t="s">
        <v>144</v>
      </c>
      <c r="V4268" t="s">
        <v>118</v>
      </c>
      <c r="W4268" t="s">
        <v>119</v>
      </c>
      <c r="X4268" t="s">
        <v>74</v>
      </c>
      <c r="Y4268" t="s">
        <v>75</v>
      </c>
      <c r="Z4268">
        <v>-1661.5268846213123</v>
      </c>
      <c r="AA4268" t="s">
        <v>145</v>
      </c>
      <c r="AB4268" t="s">
        <v>146</v>
      </c>
      <c r="AC4268" t="str">
        <f t="shared" si="66"/>
        <v>2025</v>
      </c>
    </row>
    <row r="4269" spans="1:29" x14ac:dyDescent="0.25">
      <c r="A4269" t="s">
        <v>27</v>
      </c>
      <c r="B4269" t="s">
        <v>1091</v>
      </c>
      <c r="C4269" t="s">
        <v>1135</v>
      </c>
      <c r="D4269" t="s">
        <v>60</v>
      </c>
      <c r="E4269" t="s">
        <v>61</v>
      </c>
      <c r="F4269" t="s">
        <v>30</v>
      </c>
      <c r="G4269" t="s">
        <v>31</v>
      </c>
      <c r="H4269" t="s">
        <v>62</v>
      </c>
      <c r="I4269" t="s">
        <v>63</v>
      </c>
      <c r="J4269" t="s">
        <v>123</v>
      </c>
      <c r="K4269" t="s">
        <v>124</v>
      </c>
      <c r="L4269" t="s">
        <v>38</v>
      </c>
      <c r="M4269" t="s">
        <v>38</v>
      </c>
      <c r="N4269" t="s">
        <v>38</v>
      </c>
      <c r="O4269" t="s">
        <v>38</v>
      </c>
      <c r="P4269" t="s">
        <v>38</v>
      </c>
      <c r="Q4269" t="s">
        <v>38</v>
      </c>
      <c r="R4269" t="s">
        <v>224</v>
      </c>
      <c r="S4269" t="s">
        <v>225</v>
      </c>
      <c r="T4269" t="s">
        <v>226</v>
      </c>
      <c r="U4269" t="s">
        <v>225</v>
      </c>
      <c r="V4269" t="s">
        <v>118</v>
      </c>
      <c r="W4269" t="s">
        <v>119</v>
      </c>
      <c r="X4269" t="s">
        <v>74</v>
      </c>
      <c r="Y4269" t="s">
        <v>75</v>
      </c>
      <c r="Z4269">
        <v>-333.39468477670562</v>
      </c>
      <c r="AA4269" t="s">
        <v>765</v>
      </c>
      <c r="AB4269" t="s">
        <v>766</v>
      </c>
      <c r="AC4269" t="str">
        <f t="shared" si="66"/>
        <v>2025</v>
      </c>
    </row>
    <row r="4270" spans="1:29" x14ac:dyDescent="0.25">
      <c r="A4270" t="s">
        <v>27</v>
      </c>
      <c r="B4270" t="s">
        <v>1091</v>
      </c>
      <c r="C4270" t="s">
        <v>1135</v>
      </c>
      <c r="D4270" t="s">
        <v>60</v>
      </c>
      <c r="E4270" t="s">
        <v>61</v>
      </c>
      <c r="F4270" t="s">
        <v>30</v>
      </c>
      <c r="G4270" t="s">
        <v>31</v>
      </c>
      <c r="H4270" t="s">
        <v>62</v>
      </c>
      <c r="I4270" t="s">
        <v>63</v>
      </c>
      <c r="J4270" t="s">
        <v>123</v>
      </c>
      <c r="K4270" t="s">
        <v>124</v>
      </c>
      <c r="L4270" t="s">
        <v>38</v>
      </c>
      <c r="M4270" t="s">
        <v>38</v>
      </c>
      <c r="N4270" t="s">
        <v>38</v>
      </c>
      <c r="O4270" t="s">
        <v>38</v>
      </c>
      <c r="P4270" t="s">
        <v>38</v>
      </c>
      <c r="Q4270" t="s">
        <v>38</v>
      </c>
      <c r="R4270" t="s">
        <v>224</v>
      </c>
      <c r="S4270" t="s">
        <v>225</v>
      </c>
      <c r="T4270" t="s">
        <v>226</v>
      </c>
      <c r="U4270" t="s">
        <v>225</v>
      </c>
      <c r="V4270" t="s">
        <v>118</v>
      </c>
      <c r="W4270" t="s">
        <v>119</v>
      </c>
      <c r="X4270" t="s">
        <v>74</v>
      </c>
      <c r="Y4270" t="s">
        <v>75</v>
      </c>
      <c r="Z4270">
        <v>-333.39468477670562</v>
      </c>
      <c r="AA4270" t="s">
        <v>404</v>
      </c>
      <c r="AB4270" t="s">
        <v>405</v>
      </c>
      <c r="AC4270" t="str">
        <f t="shared" si="66"/>
        <v>2025</v>
      </c>
    </row>
    <row r="4271" spans="1:29" x14ac:dyDescent="0.25">
      <c r="A4271" t="s">
        <v>27</v>
      </c>
      <c r="B4271" t="s">
        <v>1091</v>
      </c>
      <c r="C4271" t="s">
        <v>1135</v>
      </c>
      <c r="D4271" t="s">
        <v>60</v>
      </c>
      <c r="E4271" t="s">
        <v>61</v>
      </c>
      <c r="F4271" t="s">
        <v>30</v>
      </c>
      <c r="G4271" t="s">
        <v>31</v>
      </c>
      <c r="H4271" t="s">
        <v>62</v>
      </c>
      <c r="I4271" t="s">
        <v>63</v>
      </c>
      <c r="J4271" t="s">
        <v>123</v>
      </c>
      <c r="K4271" t="s">
        <v>124</v>
      </c>
      <c r="L4271" t="s">
        <v>38</v>
      </c>
      <c r="M4271" t="s">
        <v>38</v>
      </c>
      <c r="N4271" t="s">
        <v>38</v>
      </c>
      <c r="O4271" t="s">
        <v>38</v>
      </c>
      <c r="P4271" t="s">
        <v>38</v>
      </c>
      <c r="Q4271" t="s">
        <v>38</v>
      </c>
      <c r="R4271" t="s">
        <v>224</v>
      </c>
      <c r="S4271" t="s">
        <v>225</v>
      </c>
      <c r="T4271" t="s">
        <v>226</v>
      </c>
      <c r="U4271" t="s">
        <v>225</v>
      </c>
      <c r="V4271" t="s">
        <v>118</v>
      </c>
      <c r="W4271" t="s">
        <v>119</v>
      </c>
      <c r="X4271" t="s">
        <v>74</v>
      </c>
      <c r="Y4271" t="s">
        <v>75</v>
      </c>
      <c r="Z4271">
        <v>-333.39468477670562</v>
      </c>
      <c r="AA4271" t="s">
        <v>559</v>
      </c>
      <c r="AB4271" t="s">
        <v>560</v>
      </c>
      <c r="AC4271" t="str">
        <f t="shared" si="66"/>
        <v>2025</v>
      </c>
    </row>
    <row r="4272" spans="1:29" x14ac:dyDescent="0.25">
      <c r="A4272" t="s">
        <v>27</v>
      </c>
      <c r="B4272" t="s">
        <v>1091</v>
      </c>
      <c r="C4272" t="s">
        <v>1135</v>
      </c>
      <c r="D4272" t="s">
        <v>60</v>
      </c>
      <c r="E4272" t="s">
        <v>61</v>
      </c>
      <c r="F4272" t="s">
        <v>30</v>
      </c>
      <c r="G4272" t="s">
        <v>31</v>
      </c>
      <c r="H4272" t="s">
        <v>62</v>
      </c>
      <c r="I4272" t="s">
        <v>63</v>
      </c>
      <c r="J4272" t="s">
        <v>123</v>
      </c>
      <c r="K4272" t="s">
        <v>124</v>
      </c>
      <c r="L4272" t="s">
        <v>38</v>
      </c>
      <c r="M4272" t="s">
        <v>38</v>
      </c>
      <c r="N4272" t="s">
        <v>38</v>
      </c>
      <c r="O4272" t="s">
        <v>38</v>
      </c>
      <c r="P4272" t="s">
        <v>38</v>
      </c>
      <c r="Q4272" t="s">
        <v>38</v>
      </c>
      <c r="R4272" t="s">
        <v>224</v>
      </c>
      <c r="S4272" t="s">
        <v>225</v>
      </c>
      <c r="T4272" t="s">
        <v>226</v>
      </c>
      <c r="U4272" t="s">
        <v>225</v>
      </c>
      <c r="V4272" t="s">
        <v>118</v>
      </c>
      <c r="W4272" t="s">
        <v>119</v>
      </c>
      <c r="X4272" t="s">
        <v>74</v>
      </c>
      <c r="Y4272" t="s">
        <v>75</v>
      </c>
      <c r="Z4272">
        <v>-333.39468477670562</v>
      </c>
      <c r="AA4272" t="s">
        <v>555</v>
      </c>
      <c r="AB4272" t="s">
        <v>556</v>
      </c>
      <c r="AC4272" t="str">
        <f t="shared" si="66"/>
        <v>2025</v>
      </c>
    </row>
    <row r="4273" spans="1:29" x14ac:dyDescent="0.25">
      <c r="A4273" t="s">
        <v>27</v>
      </c>
      <c r="B4273" t="s">
        <v>1091</v>
      </c>
      <c r="C4273" t="s">
        <v>1135</v>
      </c>
      <c r="D4273" t="s">
        <v>60</v>
      </c>
      <c r="E4273" t="s">
        <v>61</v>
      </c>
      <c r="F4273" t="s">
        <v>30</v>
      </c>
      <c r="G4273" t="s">
        <v>31</v>
      </c>
      <c r="H4273" t="s">
        <v>62</v>
      </c>
      <c r="I4273" t="s">
        <v>63</v>
      </c>
      <c r="J4273" t="s">
        <v>123</v>
      </c>
      <c r="K4273" t="s">
        <v>124</v>
      </c>
      <c r="L4273" t="s">
        <v>38</v>
      </c>
      <c r="M4273" t="s">
        <v>38</v>
      </c>
      <c r="N4273" t="s">
        <v>38</v>
      </c>
      <c r="O4273" t="s">
        <v>38</v>
      </c>
      <c r="P4273" t="s">
        <v>38</v>
      </c>
      <c r="Q4273" t="s">
        <v>38</v>
      </c>
      <c r="R4273" t="s">
        <v>224</v>
      </c>
      <c r="S4273" t="s">
        <v>225</v>
      </c>
      <c r="T4273" t="s">
        <v>226</v>
      </c>
      <c r="U4273" t="s">
        <v>225</v>
      </c>
      <c r="V4273" t="s">
        <v>118</v>
      </c>
      <c r="W4273" t="s">
        <v>119</v>
      </c>
      <c r="X4273" t="s">
        <v>74</v>
      </c>
      <c r="Y4273" t="s">
        <v>75</v>
      </c>
      <c r="Z4273">
        <v>-333.39468477670562</v>
      </c>
      <c r="AA4273" t="s">
        <v>530</v>
      </c>
      <c r="AB4273" t="s">
        <v>531</v>
      </c>
      <c r="AC4273" t="str">
        <f t="shared" si="66"/>
        <v>2025</v>
      </c>
    </row>
    <row r="4274" spans="1:29" x14ac:dyDescent="0.25">
      <c r="A4274" t="s">
        <v>27</v>
      </c>
      <c r="B4274" t="s">
        <v>1091</v>
      </c>
      <c r="C4274" t="s">
        <v>1135</v>
      </c>
      <c r="D4274" t="s">
        <v>60</v>
      </c>
      <c r="E4274" t="s">
        <v>61</v>
      </c>
      <c r="F4274" t="s">
        <v>30</v>
      </c>
      <c r="G4274" t="s">
        <v>31</v>
      </c>
      <c r="H4274" t="s">
        <v>62</v>
      </c>
      <c r="I4274" t="s">
        <v>63</v>
      </c>
      <c r="J4274" t="s">
        <v>123</v>
      </c>
      <c r="K4274" t="s">
        <v>124</v>
      </c>
      <c r="L4274" t="s">
        <v>38</v>
      </c>
      <c r="M4274" t="s">
        <v>38</v>
      </c>
      <c r="N4274" t="s">
        <v>38</v>
      </c>
      <c r="O4274" t="s">
        <v>38</v>
      </c>
      <c r="P4274" t="s">
        <v>38</v>
      </c>
      <c r="Q4274" t="s">
        <v>38</v>
      </c>
      <c r="R4274" t="s">
        <v>224</v>
      </c>
      <c r="S4274" t="s">
        <v>225</v>
      </c>
      <c r="T4274" t="s">
        <v>226</v>
      </c>
      <c r="U4274" t="s">
        <v>225</v>
      </c>
      <c r="V4274" t="s">
        <v>118</v>
      </c>
      <c r="W4274" t="s">
        <v>119</v>
      </c>
      <c r="X4274" t="s">
        <v>74</v>
      </c>
      <c r="Y4274" t="s">
        <v>75</v>
      </c>
      <c r="Z4274">
        <v>-1182.0478076104462</v>
      </c>
      <c r="AA4274" t="s">
        <v>306</v>
      </c>
      <c r="AB4274" t="s">
        <v>307</v>
      </c>
      <c r="AC4274" t="str">
        <f t="shared" si="66"/>
        <v>2025</v>
      </c>
    </row>
    <row r="4275" spans="1:29" x14ac:dyDescent="0.25">
      <c r="A4275" t="s">
        <v>27</v>
      </c>
      <c r="B4275" t="s">
        <v>1091</v>
      </c>
      <c r="C4275" t="s">
        <v>1135</v>
      </c>
      <c r="D4275" t="s">
        <v>60</v>
      </c>
      <c r="E4275" t="s">
        <v>61</v>
      </c>
      <c r="F4275" t="s">
        <v>30</v>
      </c>
      <c r="G4275" t="s">
        <v>31</v>
      </c>
      <c r="H4275" t="s">
        <v>62</v>
      </c>
      <c r="I4275" t="s">
        <v>63</v>
      </c>
      <c r="J4275" t="s">
        <v>123</v>
      </c>
      <c r="K4275" t="s">
        <v>124</v>
      </c>
      <c r="L4275" t="s">
        <v>38</v>
      </c>
      <c r="M4275" t="s">
        <v>38</v>
      </c>
      <c r="N4275" t="s">
        <v>38</v>
      </c>
      <c r="O4275" t="s">
        <v>38</v>
      </c>
      <c r="P4275" t="s">
        <v>38</v>
      </c>
      <c r="Q4275" t="s">
        <v>38</v>
      </c>
      <c r="R4275" t="s">
        <v>224</v>
      </c>
      <c r="S4275" t="s">
        <v>225</v>
      </c>
      <c r="T4275" t="s">
        <v>226</v>
      </c>
      <c r="U4275" t="s">
        <v>225</v>
      </c>
      <c r="V4275" t="s">
        <v>118</v>
      </c>
      <c r="W4275" t="s">
        <v>119</v>
      </c>
      <c r="X4275" t="s">
        <v>74</v>
      </c>
      <c r="Y4275" t="s">
        <v>75</v>
      </c>
      <c r="Z4275">
        <v>-1182.0478076104464</v>
      </c>
      <c r="AA4275" t="s">
        <v>227</v>
      </c>
      <c r="AB4275" t="s">
        <v>228</v>
      </c>
      <c r="AC4275" t="str">
        <f t="shared" si="66"/>
        <v>2025</v>
      </c>
    </row>
    <row r="4276" spans="1:29" x14ac:dyDescent="0.25">
      <c r="A4276" t="s">
        <v>27</v>
      </c>
      <c r="B4276" t="s">
        <v>1091</v>
      </c>
      <c r="C4276" t="s">
        <v>1135</v>
      </c>
      <c r="D4276" t="s">
        <v>60</v>
      </c>
      <c r="E4276" t="s">
        <v>61</v>
      </c>
      <c r="F4276" t="s">
        <v>30</v>
      </c>
      <c r="G4276" t="s">
        <v>31</v>
      </c>
      <c r="H4276" t="s">
        <v>62</v>
      </c>
      <c r="I4276" t="s">
        <v>63</v>
      </c>
      <c r="J4276" t="s">
        <v>123</v>
      </c>
      <c r="K4276" t="s">
        <v>124</v>
      </c>
      <c r="L4276" t="s">
        <v>38</v>
      </c>
      <c r="M4276" t="s">
        <v>38</v>
      </c>
      <c r="N4276" t="s">
        <v>38</v>
      </c>
      <c r="O4276" t="s">
        <v>38</v>
      </c>
      <c r="P4276" t="s">
        <v>38</v>
      </c>
      <c r="Q4276" t="s">
        <v>38</v>
      </c>
      <c r="R4276" t="s">
        <v>190</v>
      </c>
      <c r="S4276" t="s">
        <v>191</v>
      </c>
      <c r="T4276" t="s">
        <v>116</v>
      </c>
      <c r="U4276" t="s">
        <v>117</v>
      </c>
      <c r="V4276" t="s">
        <v>118</v>
      </c>
      <c r="W4276" t="s">
        <v>119</v>
      </c>
      <c r="X4276" t="s">
        <v>74</v>
      </c>
      <c r="Y4276" t="s">
        <v>75</v>
      </c>
      <c r="Z4276">
        <v>-333.39468477670562</v>
      </c>
      <c r="AA4276" t="s">
        <v>964</v>
      </c>
      <c r="AB4276" t="s">
        <v>965</v>
      </c>
      <c r="AC4276" t="str">
        <f t="shared" si="66"/>
        <v>2025</v>
      </c>
    </row>
    <row r="4277" spans="1:29" x14ac:dyDescent="0.25">
      <c r="A4277" t="s">
        <v>27</v>
      </c>
      <c r="B4277" t="s">
        <v>1091</v>
      </c>
      <c r="C4277" t="s">
        <v>1135</v>
      </c>
      <c r="D4277" t="s">
        <v>60</v>
      </c>
      <c r="E4277" t="s">
        <v>61</v>
      </c>
      <c r="F4277" t="s">
        <v>30</v>
      </c>
      <c r="G4277" t="s">
        <v>31</v>
      </c>
      <c r="H4277" t="s">
        <v>62</v>
      </c>
      <c r="I4277" t="s">
        <v>63</v>
      </c>
      <c r="J4277" t="s">
        <v>123</v>
      </c>
      <c r="K4277" t="s">
        <v>124</v>
      </c>
      <c r="L4277" t="s">
        <v>38</v>
      </c>
      <c r="M4277" t="s">
        <v>38</v>
      </c>
      <c r="N4277" t="s">
        <v>38</v>
      </c>
      <c r="O4277" t="s">
        <v>38</v>
      </c>
      <c r="P4277" t="s">
        <v>38</v>
      </c>
      <c r="Q4277" t="s">
        <v>38</v>
      </c>
      <c r="R4277" t="s">
        <v>190</v>
      </c>
      <c r="S4277" t="s">
        <v>191</v>
      </c>
      <c r="T4277" t="s">
        <v>116</v>
      </c>
      <c r="U4277" t="s">
        <v>117</v>
      </c>
      <c r="V4277" t="s">
        <v>118</v>
      </c>
      <c r="W4277" t="s">
        <v>119</v>
      </c>
      <c r="X4277" t="s">
        <v>74</v>
      </c>
      <c r="Y4277" t="s">
        <v>75</v>
      </c>
      <c r="Z4277">
        <v>-333.39468477670562</v>
      </c>
      <c r="AA4277" t="s">
        <v>322</v>
      </c>
      <c r="AB4277" t="s">
        <v>323</v>
      </c>
      <c r="AC4277" t="str">
        <f t="shared" si="66"/>
        <v>2025</v>
      </c>
    </row>
    <row r="4278" spans="1:29" x14ac:dyDescent="0.25">
      <c r="A4278" t="s">
        <v>27</v>
      </c>
      <c r="B4278" t="s">
        <v>1091</v>
      </c>
      <c r="C4278" t="s">
        <v>1135</v>
      </c>
      <c r="D4278" t="s">
        <v>60</v>
      </c>
      <c r="E4278" t="s">
        <v>61</v>
      </c>
      <c r="F4278" t="s">
        <v>30</v>
      </c>
      <c r="G4278" t="s">
        <v>31</v>
      </c>
      <c r="H4278" t="s">
        <v>62</v>
      </c>
      <c r="I4278" t="s">
        <v>63</v>
      </c>
      <c r="J4278" t="s">
        <v>123</v>
      </c>
      <c r="K4278" t="s">
        <v>124</v>
      </c>
      <c r="L4278" t="s">
        <v>38</v>
      </c>
      <c r="M4278" t="s">
        <v>38</v>
      </c>
      <c r="N4278" t="s">
        <v>38</v>
      </c>
      <c r="O4278" t="s">
        <v>38</v>
      </c>
      <c r="P4278" t="s">
        <v>38</v>
      </c>
      <c r="Q4278" t="s">
        <v>38</v>
      </c>
      <c r="R4278" t="s">
        <v>190</v>
      </c>
      <c r="S4278" t="s">
        <v>191</v>
      </c>
      <c r="T4278" t="s">
        <v>116</v>
      </c>
      <c r="U4278" t="s">
        <v>117</v>
      </c>
      <c r="V4278" t="s">
        <v>118</v>
      </c>
      <c r="W4278" t="s">
        <v>119</v>
      </c>
      <c r="X4278" t="s">
        <v>74</v>
      </c>
      <c r="Y4278" t="s">
        <v>75</v>
      </c>
      <c r="Z4278">
        <v>-1182.0478076104462</v>
      </c>
      <c r="AA4278" t="s">
        <v>702</v>
      </c>
      <c r="AB4278" t="s">
        <v>703</v>
      </c>
      <c r="AC4278" t="str">
        <f t="shared" si="66"/>
        <v>2025</v>
      </c>
    </row>
    <row r="4279" spans="1:29" x14ac:dyDescent="0.25">
      <c r="A4279" t="s">
        <v>27</v>
      </c>
      <c r="B4279" t="s">
        <v>1091</v>
      </c>
      <c r="C4279" t="s">
        <v>1135</v>
      </c>
      <c r="D4279" t="s">
        <v>60</v>
      </c>
      <c r="E4279" t="s">
        <v>61</v>
      </c>
      <c r="F4279" t="s">
        <v>30</v>
      </c>
      <c r="G4279" t="s">
        <v>31</v>
      </c>
      <c r="H4279" t="s">
        <v>62</v>
      </c>
      <c r="I4279" t="s">
        <v>63</v>
      </c>
      <c r="J4279" t="s">
        <v>123</v>
      </c>
      <c r="K4279" t="s">
        <v>124</v>
      </c>
      <c r="L4279" t="s">
        <v>38</v>
      </c>
      <c r="M4279" t="s">
        <v>38</v>
      </c>
      <c r="N4279" t="s">
        <v>38</v>
      </c>
      <c r="O4279" t="s">
        <v>38</v>
      </c>
      <c r="P4279" t="s">
        <v>38</v>
      </c>
      <c r="Q4279" t="s">
        <v>38</v>
      </c>
      <c r="R4279" t="s">
        <v>114</v>
      </c>
      <c r="S4279" t="s">
        <v>115</v>
      </c>
      <c r="T4279" t="s">
        <v>116</v>
      </c>
      <c r="U4279" t="s">
        <v>117</v>
      </c>
      <c r="V4279" t="s">
        <v>118</v>
      </c>
      <c r="W4279" t="s">
        <v>119</v>
      </c>
      <c r="X4279" t="s">
        <v>74</v>
      </c>
      <c r="Y4279" t="s">
        <v>75</v>
      </c>
      <c r="Z4279">
        <v>-333.39468477670562</v>
      </c>
      <c r="AA4279" t="s">
        <v>120</v>
      </c>
      <c r="AB4279" t="s">
        <v>121</v>
      </c>
      <c r="AC4279" t="str">
        <f t="shared" si="66"/>
        <v>2025</v>
      </c>
    </row>
    <row r="4280" spans="1:29" x14ac:dyDescent="0.25">
      <c r="A4280" t="s">
        <v>27</v>
      </c>
      <c r="B4280" t="s">
        <v>1091</v>
      </c>
      <c r="C4280" t="s">
        <v>1135</v>
      </c>
      <c r="D4280" t="s">
        <v>60</v>
      </c>
      <c r="E4280" t="s">
        <v>61</v>
      </c>
      <c r="F4280" t="s">
        <v>30</v>
      </c>
      <c r="G4280" t="s">
        <v>31</v>
      </c>
      <c r="H4280" t="s">
        <v>62</v>
      </c>
      <c r="I4280" t="s">
        <v>63</v>
      </c>
      <c r="J4280" t="s">
        <v>123</v>
      </c>
      <c r="K4280" t="s">
        <v>124</v>
      </c>
      <c r="L4280" t="s">
        <v>38</v>
      </c>
      <c r="M4280" t="s">
        <v>38</v>
      </c>
      <c r="N4280" t="s">
        <v>38</v>
      </c>
      <c r="O4280" t="s">
        <v>38</v>
      </c>
      <c r="P4280" t="s">
        <v>38</v>
      </c>
      <c r="Q4280" t="s">
        <v>38</v>
      </c>
      <c r="R4280" t="s">
        <v>114</v>
      </c>
      <c r="S4280" t="s">
        <v>115</v>
      </c>
      <c r="T4280" t="s">
        <v>116</v>
      </c>
      <c r="U4280" t="s">
        <v>117</v>
      </c>
      <c r="V4280" t="s">
        <v>118</v>
      </c>
      <c r="W4280" t="s">
        <v>119</v>
      </c>
      <c r="X4280" t="s">
        <v>74</v>
      </c>
      <c r="Y4280" t="s">
        <v>75</v>
      </c>
      <c r="Z4280">
        <v>-333.39468477670567</v>
      </c>
      <c r="AA4280" t="s">
        <v>408</v>
      </c>
      <c r="AB4280" t="s">
        <v>409</v>
      </c>
      <c r="AC4280" t="str">
        <f t="shared" si="66"/>
        <v>2025</v>
      </c>
    </row>
    <row r="4281" spans="1:29" x14ac:dyDescent="0.25">
      <c r="A4281" t="s">
        <v>27</v>
      </c>
      <c r="B4281" t="s">
        <v>1091</v>
      </c>
      <c r="C4281" t="s">
        <v>1135</v>
      </c>
      <c r="D4281" t="s">
        <v>60</v>
      </c>
      <c r="E4281" t="s">
        <v>61</v>
      </c>
      <c r="F4281" t="s">
        <v>30</v>
      </c>
      <c r="G4281" t="s">
        <v>31</v>
      </c>
      <c r="H4281" t="s">
        <v>62</v>
      </c>
      <c r="I4281" t="s">
        <v>63</v>
      </c>
      <c r="J4281" t="s">
        <v>123</v>
      </c>
      <c r="K4281" t="s">
        <v>124</v>
      </c>
      <c r="L4281" t="s">
        <v>38</v>
      </c>
      <c r="M4281" t="s">
        <v>38</v>
      </c>
      <c r="N4281" t="s">
        <v>38</v>
      </c>
      <c r="O4281" t="s">
        <v>38</v>
      </c>
      <c r="P4281" t="s">
        <v>38</v>
      </c>
      <c r="Q4281" t="s">
        <v>38</v>
      </c>
      <c r="R4281" t="s">
        <v>114</v>
      </c>
      <c r="S4281" t="s">
        <v>115</v>
      </c>
      <c r="T4281" t="s">
        <v>116</v>
      </c>
      <c r="U4281" t="s">
        <v>117</v>
      </c>
      <c r="V4281" t="s">
        <v>118</v>
      </c>
      <c r="W4281" t="s">
        <v>119</v>
      </c>
      <c r="X4281" t="s">
        <v>74</v>
      </c>
      <c r="Y4281" t="s">
        <v>75</v>
      </c>
      <c r="Z4281">
        <v>-1182.0478076104462</v>
      </c>
      <c r="AA4281" t="s">
        <v>327</v>
      </c>
      <c r="AB4281" t="s">
        <v>328</v>
      </c>
      <c r="AC4281" t="str">
        <f t="shared" si="66"/>
        <v>2025</v>
      </c>
    </row>
    <row r="4282" spans="1:29" x14ac:dyDescent="0.25">
      <c r="A4282" t="s">
        <v>27</v>
      </c>
      <c r="B4282" t="s">
        <v>1091</v>
      </c>
      <c r="C4282" t="s">
        <v>1135</v>
      </c>
      <c r="D4282" t="s">
        <v>60</v>
      </c>
      <c r="E4282" t="s">
        <v>61</v>
      </c>
      <c r="F4282" t="s">
        <v>30</v>
      </c>
      <c r="G4282" t="s">
        <v>31</v>
      </c>
      <c r="H4282" t="s">
        <v>62</v>
      </c>
      <c r="I4282" t="s">
        <v>63</v>
      </c>
      <c r="J4282" t="s">
        <v>123</v>
      </c>
      <c r="K4282" t="s">
        <v>124</v>
      </c>
      <c r="L4282" t="s">
        <v>38</v>
      </c>
      <c r="M4282" t="s">
        <v>38</v>
      </c>
      <c r="N4282" t="s">
        <v>38</v>
      </c>
      <c r="O4282" t="s">
        <v>38</v>
      </c>
      <c r="P4282" t="s">
        <v>38</v>
      </c>
      <c r="Q4282" t="s">
        <v>38</v>
      </c>
      <c r="R4282" t="s">
        <v>114</v>
      </c>
      <c r="S4282" t="s">
        <v>115</v>
      </c>
      <c r="T4282" t="s">
        <v>116</v>
      </c>
      <c r="U4282" t="s">
        <v>117</v>
      </c>
      <c r="V4282" t="s">
        <v>118</v>
      </c>
      <c r="W4282" t="s">
        <v>119</v>
      </c>
      <c r="X4282" t="s">
        <v>74</v>
      </c>
      <c r="Y4282" t="s">
        <v>75</v>
      </c>
      <c r="Z4282">
        <v>-1182.0478076104462</v>
      </c>
      <c r="AA4282" t="s">
        <v>780</v>
      </c>
      <c r="AB4282" t="s">
        <v>781</v>
      </c>
      <c r="AC4282" t="str">
        <f t="shared" si="66"/>
        <v>2025</v>
      </c>
    </row>
    <row r="4283" spans="1:29" x14ac:dyDescent="0.25">
      <c r="A4283" t="s">
        <v>27</v>
      </c>
      <c r="B4283" t="s">
        <v>1091</v>
      </c>
      <c r="C4283" t="s">
        <v>1135</v>
      </c>
      <c r="D4283" t="s">
        <v>60</v>
      </c>
      <c r="E4283" t="s">
        <v>61</v>
      </c>
      <c r="F4283" t="s">
        <v>30</v>
      </c>
      <c r="G4283" t="s">
        <v>31</v>
      </c>
      <c r="H4283" t="s">
        <v>62</v>
      </c>
      <c r="I4283" t="s">
        <v>63</v>
      </c>
      <c r="J4283" t="s">
        <v>123</v>
      </c>
      <c r="K4283" t="s">
        <v>124</v>
      </c>
      <c r="L4283" t="s">
        <v>38</v>
      </c>
      <c r="M4283" t="s">
        <v>38</v>
      </c>
      <c r="N4283" t="s">
        <v>38</v>
      </c>
      <c r="O4283" t="s">
        <v>38</v>
      </c>
      <c r="P4283" t="s">
        <v>38</v>
      </c>
      <c r="Q4283" t="s">
        <v>38</v>
      </c>
      <c r="R4283" t="s">
        <v>114</v>
      </c>
      <c r="S4283" t="s">
        <v>115</v>
      </c>
      <c r="T4283" t="s">
        <v>116</v>
      </c>
      <c r="U4283" t="s">
        <v>117</v>
      </c>
      <c r="V4283" t="s">
        <v>118</v>
      </c>
      <c r="W4283" t="s">
        <v>119</v>
      </c>
      <c r="X4283" t="s">
        <v>74</v>
      </c>
      <c r="Y4283" t="s">
        <v>75</v>
      </c>
      <c r="Z4283">
        <v>-1182.0478076104462</v>
      </c>
      <c r="AA4283" t="s">
        <v>561</v>
      </c>
      <c r="AB4283" t="s">
        <v>562</v>
      </c>
      <c r="AC4283" t="str">
        <f t="shared" si="66"/>
        <v>2025</v>
      </c>
    </row>
    <row r="4284" spans="1:29" x14ac:dyDescent="0.25">
      <c r="A4284" t="s">
        <v>27</v>
      </c>
      <c r="B4284" t="s">
        <v>1091</v>
      </c>
      <c r="C4284" t="s">
        <v>1135</v>
      </c>
      <c r="D4284" t="s">
        <v>60</v>
      </c>
      <c r="E4284" t="s">
        <v>61</v>
      </c>
      <c r="F4284" t="s">
        <v>30</v>
      </c>
      <c r="G4284" t="s">
        <v>31</v>
      </c>
      <c r="H4284" t="s">
        <v>62</v>
      </c>
      <c r="I4284" t="s">
        <v>63</v>
      </c>
      <c r="J4284" t="s">
        <v>123</v>
      </c>
      <c r="K4284" t="s">
        <v>124</v>
      </c>
      <c r="L4284" t="s">
        <v>38</v>
      </c>
      <c r="M4284" t="s">
        <v>38</v>
      </c>
      <c r="N4284" t="s">
        <v>38</v>
      </c>
      <c r="O4284" t="s">
        <v>38</v>
      </c>
      <c r="P4284" t="s">
        <v>38</v>
      </c>
      <c r="Q4284" t="s">
        <v>38</v>
      </c>
      <c r="R4284" t="s">
        <v>339</v>
      </c>
      <c r="S4284" t="s">
        <v>340</v>
      </c>
      <c r="T4284" t="s">
        <v>129</v>
      </c>
      <c r="U4284" t="s">
        <v>130</v>
      </c>
      <c r="V4284" t="s">
        <v>72</v>
      </c>
      <c r="W4284" t="s">
        <v>73</v>
      </c>
      <c r="X4284" t="s">
        <v>74</v>
      </c>
      <c r="Y4284" t="s">
        <v>75</v>
      </c>
      <c r="Z4284">
        <v>-1115.964162799622</v>
      </c>
      <c r="AA4284" t="s">
        <v>476</v>
      </c>
      <c r="AB4284" t="s">
        <v>477</v>
      </c>
      <c r="AC4284" t="str">
        <f t="shared" si="66"/>
        <v>2025</v>
      </c>
    </row>
    <row r="4285" spans="1:29" x14ac:dyDescent="0.25">
      <c r="A4285" t="s">
        <v>27</v>
      </c>
      <c r="B4285" t="s">
        <v>1091</v>
      </c>
      <c r="C4285" t="s">
        <v>1135</v>
      </c>
      <c r="D4285" t="s">
        <v>60</v>
      </c>
      <c r="E4285" t="s">
        <v>61</v>
      </c>
      <c r="F4285" t="s">
        <v>30</v>
      </c>
      <c r="G4285" t="s">
        <v>31</v>
      </c>
      <c r="H4285" t="s">
        <v>62</v>
      </c>
      <c r="I4285" t="s">
        <v>63</v>
      </c>
      <c r="J4285" t="s">
        <v>123</v>
      </c>
      <c r="K4285" t="s">
        <v>124</v>
      </c>
      <c r="L4285" t="s">
        <v>38</v>
      </c>
      <c r="M4285" t="s">
        <v>38</v>
      </c>
      <c r="N4285" t="s">
        <v>38</v>
      </c>
      <c r="O4285" t="s">
        <v>38</v>
      </c>
      <c r="P4285" t="s">
        <v>38</v>
      </c>
      <c r="Q4285" t="s">
        <v>38</v>
      </c>
      <c r="R4285" t="s">
        <v>127</v>
      </c>
      <c r="S4285" t="s">
        <v>128</v>
      </c>
      <c r="T4285" t="s">
        <v>129</v>
      </c>
      <c r="U4285" t="s">
        <v>130</v>
      </c>
      <c r="V4285" t="s">
        <v>72</v>
      </c>
      <c r="W4285" t="s">
        <v>73</v>
      </c>
      <c r="X4285" t="s">
        <v>74</v>
      </c>
      <c r="Y4285" t="s">
        <v>75</v>
      </c>
      <c r="Z4285">
        <v>-1115.964162799622</v>
      </c>
      <c r="AA4285" t="s">
        <v>160</v>
      </c>
      <c r="AB4285" t="s">
        <v>161</v>
      </c>
      <c r="AC4285" t="str">
        <f t="shared" si="66"/>
        <v>2025</v>
      </c>
    </row>
    <row r="4286" spans="1:29" x14ac:dyDescent="0.25">
      <c r="A4286" t="s">
        <v>27</v>
      </c>
      <c r="B4286" t="s">
        <v>1091</v>
      </c>
      <c r="C4286" t="s">
        <v>1135</v>
      </c>
      <c r="D4286" t="s">
        <v>60</v>
      </c>
      <c r="E4286" t="s">
        <v>61</v>
      </c>
      <c r="F4286" t="s">
        <v>30</v>
      </c>
      <c r="G4286" t="s">
        <v>31</v>
      </c>
      <c r="H4286" t="s">
        <v>62</v>
      </c>
      <c r="I4286" t="s">
        <v>63</v>
      </c>
      <c r="J4286" t="s">
        <v>123</v>
      </c>
      <c r="K4286" t="s">
        <v>124</v>
      </c>
      <c r="L4286" t="s">
        <v>38</v>
      </c>
      <c r="M4286" t="s">
        <v>38</v>
      </c>
      <c r="N4286" t="s">
        <v>38</v>
      </c>
      <c r="O4286" t="s">
        <v>38</v>
      </c>
      <c r="P4286" t="s">
        <v>38</v>
      </c>
      <c r="Q4286" t="s">
        <v>38</v>
      </c>
      <c r="R4286" t="s">
        <v>127</v>
      </c>
      <c r="S4286" t="s">
        <v>128</v>
      </c>
      <c r="T4286" t="s">
        <v>129</v>
      </c>
      <c r="U4286" t="s">
        <v>130</v>
      </c>
      <c r="V4286" t="s">
        <v>72</v>
      </c>
      <c r="W4286" t="s">
        <v>73</v>
      </c>
      <c r="X4286" t="s">
        <v>74</v>
      </c>
      <c r="Y4286" t="s">
        <v>75</v>
      </c>
      <c r="Z4286">
        <v>-1115.964162799622</v>
      </c>
      <c r="AA4286" t="s">
        <v>629</v>
      </c>
      <c r="AB4286" t="s">
        <v>630</v>
      </c>
      <c r="AC4286" t="str">
        <f t="shared" si="66"/>
        <v>2025</v>
      </c>
    </row>
    <row r="4287" spans="1:29" x14ac:dyDescent="0.25">
      <c r="A4287" t="s">
        <v>27</v>
      </c>
      <c r="B4287" t="s">
        <v>1091</v>
      </c>
      <c r="C4287" t="s">
        <v>1135</v>
      </c>
      <c r="D4287" t="s">
        <v>60</v>
      </c>
      <c r="E4287" t="s">
        <v>61</v>
      </c>
      <c r="F4287" t="s">
        <v>30</v>
      </c>
      <c r="G4287" t="s">
        <v>31</v>
      </c>
      <c r="H4287" t="s">
        <v>62</v>
      </c>
      <c r="I4287" t="s">
        <v>63</v>
      </c>
      <c r="J4287" t="s">
        <v>123</v>
      </c>
      <c r="K4287" t="s">
        <v>124</v>
      </c>
      <c r="L4287" t="s">
        <v>38</v>
      </c>
      <c r="M4287" t="s">
        <v>38</v>
      </c>
      <c r="N4287" t="s">
        <v>38</v>
      </c>
      <c r="O4287" t="s">
        <v>38</v>
      </c>
      <c r="P4287" t="s">
        <v>38</v>
      </c>
      <c r="Q4287" t="s">
        <v>38</v>
      </c>
      <c r="R4287" t="s">
        <v>127</v>
      </c>
      <c r="S4287" t="s">
        <v>128</v>
      </c>
      <c r="T4287" t="s">
        <v>129</v>
      </c>
      <c r="U4287" t="s">
        <v>130</v>
      </c>
      <c r="V4287" t="s">
        <v>72</v>
      </c>
      <c r="W4287" t="s">
        <v>73</v>
      </c>
      <c r="X4287" t="s">
        <v>74</v>
      </c>
      <c r="Y4287" t="s">
        <v>75</v>
      </c>
      <c r="Z4287">
        <v>-1115.964162799622</v>
      </c>
      <c r="AA4287" t="s">
        <v>131</v>
      </c>
      <c r="AB4287" t="s">
        <v>1038</v>
      </c>
      <c r="AC4287" t="str">
        <f t="shared" si="66"/>
        <v>2025</v>
      </c>
    </row>
    <row r="4288" spans="1:29" x14ac:dyDescent="0.25">
      <c r="A4288" t="s">
        <v>27</v>
      </c>
      <c r="B4288" t="s">
        <v>1091</v>
      </c>
      <c r="C4288" t="s">
        <v>1135</v>
      </c>
      <c r="D4288" t="s">
        <v>60</v>
      </c>
      <c r="E4288" t="s">
        <v>61</v>
      </c>
      <c r="F4288" t="s">
        <v>30</v>
      </c>
      <c r="G4288" t="s">
        <v>31</v>
      </c>
      <c r="H4288" t="s">
        <v>62</v>
      </c>
      <c r="I4288" t="s">
        <v>63</v>
      </c>
      <c r="J4288" t="s">
        <v>123</v>
      </c>
      <c r="K4288" t="s">
        <v>124</v>
      </c>
      <c r="L4288" t="s">
        <v>38</v>
      </c>
      <c r="M4288" t="s">
        <v>38</v>
      </c>
      <c r="N4288" t="s">
        <v>38</v>
      </c>
      <c r="O4288" t="s">
        <v>38</v>
      </c>
      <c r="P4288" t="s">
        <v>38</v>
      </c>
      <c r="Q4288" t="s">
        <v>38</v>
      </c>
      <c r="R4288" t="s">
        <v>169</v>
      </c>
      <c r="S4288" t="s">
        <v>170</v>
      </c>
      <c r="T4288" t="s">
        <v>171</v>
      </c>
      <c r="U4288" t="s">
        <v>172</v>
      </c>
      <c r="V4288" t="s">
        <v>72</v>
      </c>
      <c r="W4288" t="s">
        <v>73</v>
      </c>
      <c r="X4288" t="s">
        <v>74</v>
      </c>
      <c r="Y4288" t="s">
        <v>75</v>
      </c>
      <c r="Z4288">
        <v>-1517.4347267631244</v>
      </c>
      <c r="AA4288" t="s">
        <v>722</v>
      </c>
      <c r="AB4288" t="s">
        <v>723</v>
      </c>
      <c r="AC4288" t="str">
        <f t="shared" si="66"/>
        <v>2025</v>
      </c>
    </row>
    <row r="4289" spans="1:29" x14ac:dyDescent="0.25">
      <c r="A4289" t="s">
        <v>27</v>
      </c>
      <c r="B4289" t="s">
        <v>1091</v>
      </c>
      <c r="C4289" t="s">
        <v>1135</v>
      </c>
      <c r="D4289" t="s">
        <v>60</v>
      </c>
      <c r="E4289" t="s">
        <v>61</v>
      </c>
      <c r="F4289" t="s">
        <v>30</v>
      </c>
      <c r="G4289" t="s">
        <v>31</v>
      </c>
      <c r="H4289" t="s">
        <v>62</v>
      </c>
      <c r="I4289" t="s">
        <v>63</v>
      </c>
      <c r="J4289" t="s">
        <v>123</v>
      </c>
      <c r="K4289" t="s">
        <v>124</v>
      </c>
      <c r="L4289" t="s">
        <v>38</v>
      </c>
      <c r="M4289" t="s">
        <v>38</v>
      </c>
      <c r="N4289" t="s">
        <v>38</v>
      </c>
      <c r="O4289" t="s">
        <v>38</v>
      </c>
      <c r="P4289" t="s">
        <v>38</v>
      </c>
      <c r="Q4289" t="s">
        <v>38</v>
      </c>
      <c r="R4289" t="s">
        <v>169</v>
      </c>
      <c r="S4289" t="s">
        <v>170</v>
      </c>
      <c r="T4289" t="s">
        <v>171</v>
      </c>
      <c r="U4289" t="s">
        <v>172</v>
      </c>
      <c r="V4289" t="s">
        <v>72</v>
      </c>
      <c r="W4289" t="s">
        <v>73</v>
      </c>
      <c r="X4289" t="s">
        <v>74</v>
      </c>
      <c r="Y4289" t="s">
        <v>75</v>
      </c>
      <c r="Z4289">
        <v>-1517.4347267631244</v>
      </c>
      <c r="AA4289" t="s">
        <v>325</v>
      </c>
      <c r="AB4289" t="s">
        <v>326</v>
      </c>
      <c r="AC4289" t="str">
        <f t="shared" si="66"/>
        <v>2025</v>
      </c>
    </row>
    <row r="4290" spans="1:29" x14ac:dyDescent="0.25">
      <c r="A4290" t="s">
        <v>27</v>
      </c>
      <c r="B4290" t="s">
        <v>1091</v>
      </c>
      <c r="C4290" t="s">
        <v>1135</v>
      </c>
      <c r="D4290" t="s">
        <v>60</v>
      </c>
      <c r="E4290" t="s">
        <v>61</v>
      </c>
      <c r="F4290" t="s">
        <v>30</v>
      </c>
      <c r="G4290" t="s">
        <v>31</v>
      </c>
      <c r="H4290" t="s">
        <v>62</v>
      </c>
      <c r="I4290" t="s">
        <v>63</v>
      </c>
      <c r="J4290" t="s">
        <v>123</v>
      </c>
      <c r="K4290" t="s">
        <v>124</v>
      </c>
      <c r="L4290" t="s">
        <v>38</v>
      </c>
      <c r="M4290" t="s">
        <v>38</v>
      </c>
      <c r="N4290" t="s">
        <v>38</v>
      </c>
      <c r="O4290" t="s">
        <v>38</v>
      </c>
      <c r="P4290" t="s">
        <v>38</v>
      </c>
      <c r="Q4290" t="s">
        <v>38</v>
      </c>
      <c r="R4290" t="s">
        <v>183</v>
      </c>
      <c r="S4290" t="s">
        <v>184</v>
      </c>
      <c r="T4290" t="s">
        <v>171</v>
      </c>
      <c r="U4290" t="s">
        <v>172</v>
      </c>
      <c r="V4290" t="s">
        <v>72</v>
      </c>
      <c r="W4290" t="s">
        <v>73</v>
      </c>
      <c r="X4290" t="s">
        <v>74</v>
      </c>
      <c r="Y4290" t="s">
        <v>75</v>
      </c>
      <c r="Z4290">
        <v>-2973.262390640677</v>
      </c>
      <c r="AA4290" t="s">
        <v>633</v>
      </c>
      <c r="AB4290" t="s">
        <v>634</v>
      </c>
      <c r="AC4290" t="str">
        <f t="shared" si="66"/>
        <v>2025</v>
      </c>
    </row>
    <row r="4291" spans="1:29" x14ac:dyDescent="0.25">
      <c r="A4291" t="s">
        <v>27</v>
      </c>
      <c r="B4291" t="s">
        <v>1091</v>
      </c>
      <c r="C4291" t="s">
        <v>1135</v>
      </c>
      <c r="D4291" t="s">
        <v>60</v>
      </c>
      <c r="E4291" t="s">
        <v>61</v>
      </c>
      <c r="F4291" t="s">
        <v>30</v>
      </c>
      <c r="G4291" t="s">
        <v>31</v>
      </c>
      <c r="H4291" t="s">
        <v>62</v>
      </c>
      <c r="I4291" t="s">
        <v>63</v>
      </c>
      <c r="J4291" t="s">
        <v>123</v>
      </c>
      <c r="K4291" t="s">
        <v>124</v>
      </c>
      <c r="L4291" t="s">
        <v>38</v>
      </c>
      <c r="M4291" t="s">
        <v>38</v>
      </c>
      <c r="N4291" t="s">
        <v>38</v>
      </c>
      <c r="O4291" t="s">
        <v>38</v>
      </c>
      <c r="P4291" t="s">
        <v>38</v>
      </c>
      <c r="Q4291" t="s">
        <v>38</v>
      </c>
      <c r="R4291" t="s">
        <v>196</v>
      </c>
      <c r="S4291" t="s">
        <v>197</v>
      </c>
      <c r="T4291" t="s">
        <v>198</v>
      </c>
      <c r="U4291" t="s">
        <v>199</v>
      </c>
      <c r="V4291" t="s">
        <v>55</v>
      </c>
      <c r="W4291" t="s">
        <v>56</v>
      </c>
      <c r="X4291" t="s">
        <v>45</v>
      </c>
      <c r="Y4291" t="s">
        <v>46</v>
      </c>
      <c r="Z4291">
        <v>-678.71899412650055</v>
      </c>
      <c r="AA4291" t="s">
        <v>304</v>
      </c>
      <c r="AB4291" t="s">
        <v>305</v>
      </c>
      <c r="AC4291" t="str">
        <f t="shared" ref="AC4291:AC4354" si="67">IF(OR(B4291="Eelarve_liigendus",B4291="Eelarve_ule",B4291="Kinnitatud eelarve",B4291="Lisaeelarve"),"2025",C4291)</f>
        <v>2025</v>
      </c>
    </row>
    <row r="4292" spans="1:29" x14ac:dyDescent="0.25">
      <c r="A4292" t="s">
        <v>27</v>
      </c>
      <c r="B4292" t="s">
        <v>1091</v>
      </c>
      <c r="C4292" t="s">
        <v>1135</v>
      </c>
      <c r="D4292" t="s">
        <v>60</v>
      </c>
      <c r="E4292" t="s">
        <v>61</v>
      </c>
      <c r="F4292" t="s">
        <v>30</v>
      </c>
      <c r="G4292" t="s">
        <v>31</v>
      </c>
      <c r="H4292" t="s">
        <v>62</v>
      </c>
      <c r="I4292" t="s">
        <v>63</v>
      </c>
      <c r="J4292" t="s">
        <v>123</v>
      </c>
      <c r="K4292" t="s">
        <v>124</v>
      </c>
      <c r="L4292" t="s">
        <v>38</v>
      </c>
      <c r="M4292" t="s">
        <v>38</v>
      </c>
      <c r="N4292" t="s">
        <v>38</v>
      </c>
      <c r="O4292" t="s">
        <v>38</v>
      </c>
      <c r="P4292" t="s">
        <v>38</v>
      </c>
      <c r="Q4292" t="s">
        <v>38</v>
      </c>
      <c r="R4292" t="s">
        <v>196</v>
      </c>
      <c r="S4292" t="s">
        <v>197</v>
      </c>
      <c r="T4292" t="s">
        <v>198</v>
      </c>
      <c r="U4292" t="s">
        <v>199</v>
      </c>
      <c r="V4292" t="s">
        <v>55</v>
      </c>
      <c r="W4292" t="s">
        <v>56</v>
      </c>
      <c r="X4292" t="s">
        <v>45</v>
      </c>
      <c r="Y4292" t="s">
        <v>46</v>
      </c>
      <c r="Z4292">
        <v>-678.71899412650055</v>
      </c>
      <c r="AA4292" t="s">
        <v>760</v>
      </c>
      <c r="AB4292" t="s">
        <v>761</v>
      </c>
      <c r="AC4292" t="str">
        <f t="shared" si="67"/>
        <v>2025</v>
      </c>
    </row>
    <row r="4293" spans="1:29" x14ac:dyDescent="0.25">
      <c r="A4293" t="s">
        <v>27</v>
      </c>
      <c r="B4293" t="s">
        <v>1091</v>
      </c>
      <c r="C4293" t="s">
        <v>1135</v>
      </c>
      <c r="D4293" t="s">
        <v>60</v>
      </c>
      <c r="E4293" t="s">
        <v>61</v>
      </c>
      <c r="F4293" t="s">
        <v>30</v>
      </c>
      <c r="G4293" t="s">
        <v>31</v>
      </c>
      <c r="H4293" t="s">
        <v>62</v>
      </c>
      <c r="I4293" t="s">
        <v>63</v>
      </c>
      <c r="J4293" t="s">
        <v>123</v>
      </c>
      <c r="K4293" t="s">
        <v>124</v>
      </c>
      <c r="L4293" t="s">
        <v>38</v>
      </c>
      <c r="M4293" t="s">
        <v>38</v>
      </c>
      <c r="N4293" t="s">
        <v>38</v>
      </c>
      <c r="O4293" t="s">
        <v>38</v>
      </c>
      <c r="P4293" t="s">
        <v>38</v>
      </c>
      <c r="Q4293" t="s">
        <v>38</v>
      </c>
      <c r="R4293" t="s">
        <v>196</v>
      </c>
      <c r="S4293" t="s">
        <v>197</v>
      </c>
      <c r="T4293" t="s">
        <v>198</v>
      </c>
      <c r="U4293" t="s">
        <v>199</v>
      </c>
      <c r="V4293" t="s">
        <v>55</v>
      </c>
      <c r="W4293" t="s">
        <v>56</v>
      </c>
      <c r="X4293" t="s">
        <v>45</v>
      </c>
      <c r="Y4293" t="s">
        <v>46</v>
      </c>
      <c r="Z4293">
        <v>-678.71899412650055</v>
      </c>
      <c r="AA4293" t="s">
        <v>464</v>
      </c>
      <c r="AB4293" t="s">
        <v>465</v>
      </c>
      <c r="AC4293" t="str">
        <f t="shared" si="67"/>
        <v>2025</v>
      </c>
    </row>
    <row r="4294" spans="1:29" x14ac:dyDescent="0.25">
      <c r="A4294" t="s">
        <v>27</v>
      </c>
      <c r="B4294" t="s">
        <v>1091</v>
      </c>
      <c r="C4294" t="s">
        <v>1135</v>
      </c>
      <c r="D4294" t="s">
        <v>60</v>
      </c>
      <c r="E4294" t="s">
        <v>61</v>
      </c>
      <c r="F4294" t="s">
        <v>30</v>
      </c>
      <c r="G4294" t="s">
        <v>31</v>
      </c>
      <c r="H4294" t="s">
        <v>62</v>
      </c>
      <c r="I4294" t="s">
        <v>63</v>
      </c>
      <c r="J4294" t="s">
        <v>123</v>
      </c>
      <c r="K4294" t="s">
        <v>124</v>
      </c>
      <c r="L4294" t="s">
        <v>38</v>
      </c>
      <c r="M4294" t="s">
        <v>38</v>
      </c>
      <c r="N4294" t="s">
        <v>38</v>
      </c>
      <c r="O4294" t="s">
        <v>38</v>
      </c>
      <c r="P4294" t="s">
        <v>38</v>
      </c>
      <c r="Q4294" t="s">
        <v>38</v>
      </c>
      <c r="R4294" t="s">
        <v>308</v>
      </c>
      <c r="S4294" t="s">
        <v>309</v>
      </c>
      <c r="T4294" t="s">
        <v>198</v>
      </c>
      <c r="U4294" t="s">
        <v>199</v>
      </c>
      <c r="V4294" t="s">
        <v>55</v>
      </c>
      <c r="W4294" t="s">
        <v>56</v>
      </c>
      <c r="X4294" t="s">
        <v>45</v>
      </c>
      <c r="Y4294" t="s">
        <v>46</v>
      </c>
      <c r="Z4294">
        <v>-2700.9778992396882</v>
      </c>
      <c r="AA4294" t="s">
        <v>462</v>
      </c>
      <c r="AB4294" t="s">
        <v>463</v>
      </c>
      <c r="AC4294" t="str">
        <f t="shared" si="67"/>
        <v>2025</v>
      </c>
    </row>
    <row r="4295" spans="1:29" x14ac:dyDescent="0.25">
      <c r="A4295" t="s">
        <v>27</v>
      </c>
      <c r="B4295" t="s">
        <v>1091</v>
      </c>
      <c r="C4295" t="s">
        <v>1135</v>
      </c>
      <c r="D4295" t="s">
        <v>60</v>
      </c>
      <c r="E4295" t="s">
        <v>61</v>
      </c>
      <c r="F4295" t="s">
        <v>30</v>
      </c>
      <c r="G4295" t="s">
        <v>31</v>
      </c>
      <c r="H4295" t="s">
        <v>62</v>
      </c>
      <c r="I4295" t="s">
        <v>63</v>
      </c>
      <c r="J4295" t="s">
        <v>123</v>
      </c>
      <c r="K4295" t="s">
        <v>124</v>
      </c>
      <c r="L4295" t="s">
        <v>38</v>
      </c>
      <c r="M4295" t="s">
        <v>38</v>
      </c>
      <c r="N4295" t="s">
        <v>38</v>
      </c>
      <c r="O4295" t="s">
        <v>38</v>
      </c>
      <c r="P4295" t="s">
        <v>38</v>
      </c>
      <c r="Q4295" t="s">
        <v>38</v>
      </c>
      <c r="R4295" t="s">
        <v>458</v>
      </c>
      <c r="S4295" t="s">
        <v>459</v>
      </c>
      <c r="T4295" t="s">
        <v>198</v>
      </c>
      <c r="U4295" t="s">
        <v>199</v>
      </c>
      <c r="V4295" t="s">
        <v>55</v>
      </c>
      <c r="W4295" t="s">
        <v>56</v>
      </c>
      <c r="X4295" t="s">
        <v>45</v>
      </c>
      <c r="Y4295" t="s">
        <v>46</v>
      </c>
      <c r="Z4295">
        <v>-1903.5023359210968</v>
      </c>
      <c r="AA4295" t="s">
        <v>460</v>
      </c>
      <c r="AB4295" t="s">
        <v>461</v>
      </c>
      <c r="AC4295" t="str">
        <f t="shared" si="67"/>
        <v>2025</v>
      </c>
    </row>
    <row r="4296" spans="1:29" x14ac:dyDescent="0.25">
      <c r="A4296" t="s">
        <v>27</v>
      </c>
      <c r="B4296" t="s">
        <v>1091</v>
      </c>
      <c r="C4296" t="s">
        <v>1135</v>
      </c>
      <c r="D4296" t="s">
        <v>60</v>
      </c>
      <c r="E4296" t="s">
        <v>61</v>
      </c>
      <c r="F4296" t="s">
        <v>30</v>
      </c>
      <c r="G4296" t="s">
        <v>31</v>
      </c>
      <c r="H4296" t="s">
        <v>62</v>
      </c>
      <c r="I4296" t="s">
        <v>63</v>
      </c>
      <c r="J4296" t="s">
        <v>123</v>
      </c>
      <c r="K4296" t="s">
        <v>124</v>
      </c>
      <c r="L4296" t="s">
        <v>38</v>
      </c>
      <c r="M4296" t="s">
        <v>38</v>
      </c>
      <c r="N4296" t="s">
        <v>38</v>
      </c>
      <c r="O4296" t="s">
        <v>38</v>
      </c>
      <c r="P4296" t="s">
        <v>38</v>
      </c>
      <c r="Q4296" t="s">
        <v>38</v>
      </c>
      <c r="R4296" t="s">
        <v>218</v>
      </c>
      <c r="S4296" t="s">
        <v>219</v>
      </c>
      <c r="T4296" t="s">
        <v>198</v>
      </c>
      <c r="U4296" t="s">
        <v>199</v>
      </c>
      <c r="V4296" t="s">
        <v>55</v>
      </c>
      <c r="W4296" t="s">
        <v>56</v>
      </c>
      <c r="X4296" t="s">
        <v>45</v>
      </c>
      <c r="Y4296" t="s">
        <v>46</v>
      </c>
      <c r="Z4296">
        <v>-2700.9778992396887</v>
      </c>
      <c r="AA4296" t="s">
        <v>220</v>
      </c>
      <c r="AB4296" t="s">
        <v>221</v>
      </c>
      <c r="AC4296" t="str">
        <f t="shared" si="67"/>
        <v>2025</v>
      </c>
    </row>
    <row r="4297" spans="1:29" x14ac:dyDescent="0.25">
      <c r="A4297" t="s">
        <v>27</v>
      </c>
      <c r="B4297" t="s">
        <v>1091</v>
      </c>
      <c r="C4297" t="s">
        <v>1135</v>
      </c>
      <c r="D4297" t="s">
        <v>60</v>
      </c>
      <c r="E4297" t="s">
        <v>61</v>
      </c>
      <c r="F4297" t="s">
        <v>30</v>
      </c>
      <c r="G4297" t="s">
        <v>31</v>
      </c>
      <c r="H4297" t="s">
        <v>62</v>
      </c>
      <c r="I4297" t="s">
        <v>63</v>
      </c>
      <c r="J4297" t="s">
        <v>123</v>
      </c>
      <c r="K4297" t="s">
        <v>124</v>
      </c>
      <c r="L4297" t="s">
        <v>38</v>
      </c>
      <c r="M4297" t="s">
        <v>38</v>
      </c>
      <c r="N4297" t="s">
        <v>38</v>
      </c>
      <c r="O4297" t="s">
        <v>38</v>
      </c>
      <c r="P4297" t="s">
        <v>38</v>
      </c>
      <c r="Q4297" t="s">
        <v>38</v>
      </c>
      <c r="R4297" t="s">
        <v>100</v>
      </c>
      <c r="S4297" t="s">
        <v>101</v>
      </c>
      <c r="T4297" t="s">
        <v>102</v>
      </c>
      <c r="U4297" t="s">
        <v>103</v>
      </c>
      <c r="V4297" t="s">
        <v>43</v>
      </c>
      <c r="W4297" t="s">
        <v>44</v>
      </c>
      <c r="X4297" t="s">
        <v>45</v>
      </c>
      <c r="Y4297" t="s">
        <v>46</v>
      </c>
      <c r="Z4297">
        <v>-1648.5905320254233</v>
      </c>
      <c r="AA4297" t="s">
        <v>177</v>
      </c>
      <c r="AB4297" t="s">
        <v>178</v>
      </c>
      <c r="AC4297" t="str">
        <f t="shared" si="67"/>
        <v>2025</v>
      </c>
    </row>
    <row r="4298" spans="1:29" x14ac:dyDescent="0.25">
      <c r="A4298" t="s">
        <v>27</v>
      </c>
      <c r="B4298" t="s">
        <v>1091</v>
      </c>
      <c r="C4298" t="s">
        <v>1135</v>
      </c>
      <c r="D4298" t="s">
        <v>60</v>
      </c>
      <c r="E4298" t="s">
        <v>61</v>
      </c>
      <c r="F4298" t="s">
        <v>30</v>
      </c>
      <c r="G4298" t="s">
        <v>31</v>
      </c>
      <c r="H4298" t="s">
        <v>62</v>
      </c>
      <c r="I4298" t="s">
        <v>63</v>
      </c>
      <c r="J4298" t="s">
        <v>123</v>
      </c>
      <c r="K4298" t="s">
        <v>124</v>
      </c>
      <c r="L4298" t="s">
        <v>38</v>
      </c>
      <c r="M4298" t="s">
        <v>38</v>
      </c>
      <c r="N4298" t="s">
        <v>38</v>
      </c>
      <c r="O4298" t="s">
        <v>38</v>
      </c>
      <c r="P4298" t="s">
        <v>38</v>
      </c>
      <c r="Q4298" t="s">
        <v>38</v>
      </c>
      <c r="R4298" t="s">
        <v>163</v>
      </c>
      <c r="S4298" t="s">
        <v>164</v>
      </c>
      <c r="T4298" t="s">
        <v>165</v>
      </c>
      <c r="U4298" t="s">
        <v>166</v>
      </c>
      <c r="V4298" t="s">
        <v>43</v>
      </c>
      <c r="W4298" t="s">
        <v>44</v>
      </c>
      <c r="X4298" t="s">
        <v>45</v>
      </c>
      <c r="Y4298" t="s">
        <v>46</v>
      </c>
      <c r="Z4298">
        <v>-1595.7981466032425</v>
      </c>
      <c r="AA4298" t="s">
        <v>167</v>
      </c>
      <c r="AB4298" t="s">
        <v>168</v>
      </c>
      <c r="AC4298" t="str">
        <f t="shared" si="67"/>
        <v>2025</v>
      </c>
    </row>
    <row r="4299" spans="1:29" x14ac:dyDescent="0.25">
      <c r="A4299" t="s">
        <v>27</v>
      </c>
      <c r="B4299" t="s">
        <v>1091</v>
      </c>
      <c r="C4299" t="s">
        <v>1135</v>
      </c>
      <c r="D4299" t="s">
        <v>60</v>
      </c>
      <c r="E4299" t="s">
        <v>61</v>
      </c>
      <c r="F4299" t="s">
        <v>30</v>
      </c>
      <c r="G4299" t="s">
        <v>31</v>
      </c>
      <c r="H4299" t="s">
        <v>62</v>
      </c>
      <c r="I4299" t="s">
        <v>63</v>
      </c>
      <c r="J4299" t="s">
        <v>123</v>
      </c>
      <c r="K4299" t="s">
        <v>124</v>
      </c>
      <c r="L4299" t="s">
        <v>38</v>
      </c>
      <c r="M4299" t="s">
        <v>38</v>
      </c>
      <c r="N4299" t="s">
        <v>38</v>
      </c>
      <c r="O4299" t="s">
        <v>38</v>
      </c>
      <c r="P4299" t="s">
        <v>38</v>
      </c>
      <c r="Q4299" t="s">
        <v>38</v>
      </c>
      <c r="R4299" t="s">
        <v>163</v>
      </c>
      <c r="S4299" t="s">
        <v>164</v>
      </c>
      <c r="T4299" t="s">
        <v>165</v>
      </c>
      <c r="U4299" t="s">
        <v>166</v>
      </c>
      <c r="V4299" t="s">
        <v>43</v>
      </c>
      <c r="W4299" t="s">
        <v>44</v>
      </c>
      <c r="X4299" t="s">
        <v>45</v>
      </c>
      <c r="Y4299" t="s">
        <v>46</v>
      </c>
      <c r="Z4299">
        <v>-1595.7981466032425</v>
      </c>
      <c r="AA4299" t="s">
        <v>269</v>
      </c>
      <c r="AB4299" t="s">
        <v>270</v>
      </c>
      <c r="AC4299" t="str">
        <f t="shared" si="67"/>
        <v>2025</v>
      </c>
    </row>
    <row r="4300" spans="1:29" x14ac:dyDescent="0.25">
      <c r="A4300" t="s">
        <v>27</v>
      </c>
      <c r="B4300" t="s">
        <v>1091</v>
      </c>
      <c r="C4300" t="s">
        <v>1135</v>
      </c>
      <c r="D4300" t="s">
        <v>60</v>
      </c>
      <c r="E4300" t="s">
        <v>61</v>
      </c>
      <c r="F4300" t="s">
        <v>30</v>
      </c>
      <c r="G4300" t="s">
        <v>31</v>
      </c>
      <c r="H4300" t="s">
        <v>62</v>
      </c>
      <c r="I4300" t="s">
        <v>63</v>
      </c>
      <c r="J4300" t="s">
        <v>123</v>
      </c>
      <c r="K4300" t="s">
        <v>124</v>
      </c>
      <c r="L4300" t="s">
        <v>38</v>
      </c>
      <c r="M4300" t="s">
        <v>38</v>
      </c>
      <c r="N4300" t="s">
        <v>38</v>
      </c>
      <c r="O4300" t="s">
        <v>38</v>
      </c>
      <c r="P4300" t="s">
        <v>38</v>
      </c>
      <c r="Q4300" t="s">
        <v>38</v>
      </c>
      <c r="R4300" t="s">
        <v>229</v>
      </c>
      <c r="S4300" t="s">
        <v>230</v>
      </c>
      <c r="T4300" t="s">
        <v>165</v>
      </c>
      <c r="U4300" t="s">
        <v>166</v>
      </c>
      <c r="V4300" t="s">
        <v>43</v>
      </c>
      <c r="W4300" t="s">
        <v>44</v>
      </c>
      <c r="X4300" t="s">
        <v>45</v>
      </c>
      <c r="Y4300" t="s">
        <v>46</v>
      </c>
      <c r="Z4300">
        <v>-1648.5905320254233</v>
      </c>
      <c r="AA4300" t="s">
        <v>563</v>
      </c>
      <c r="AB4300" t="s">
        <v>564</v>
      </c>
      <c r="AC4300" t="str">
        <f t="shared" si="67"/>
        <v>2025</v>
      </c>
    </row>
    <row r="4301" spans="1:29" x14ac:dyDescent="0.25">
      <c r="A4301" t="s">
        <v>27</v>
      </c>
      <c r="B4301" t="s">
        <v>1091</v>
      </c>
      <c r="C4301" t="s">
        <v>1135</v>
      </c>
      <c r="D4301" t="s">
        <v>60</v>
      </c>
      <c r="E4301" t="s">
        <v>61</v>
      </c>
      <c r="F4301" t="s">
        <v>30</v>
      </c>
      <c r="G4301" t="s">
        <v>31</v>
      </c>
      <c r="H4301" t="s">
        <v>62</v>
      </c>
      <c r="I4301" t="s">
        <v>63</v>
      </c>
      <c r="J4301" t="s">
        <v>123</v>
      </c>
      <c r="K4301" t="s">
        <v>124</v>
      </c>
      <c r="L4301" t="s">
        <v>38</v>
      </c>
      <c r="M4301" t="s">
        <v>38</v>
      </c>
      <c r="N4301" t="s">
        <v>38</v>
      </c>
      <c r="O4301" t="s">
        <v>38</v>
      </c>
      <c r="P4301" t="s">
        <v>38</v>
      </c>
      <c r="Q4301" t="s">
        <v>38</v>
      </c>
      <c r="R4301" t="s">
        <v>229</v>
      </c>
      <c r="S4301" t="s">
        <v>230</v>
      </c>
      <c r="T4301" t="s">
        <v>165</v>
      </c>
      <c r="U4301" t="s">
        <v>166</v>
      </c>
      <c r="V4301" t="s">
        <v>43</v>
      </c>
      <c r="W4301" t="s">
        <v>44</v>
      </c>
      <c r="X4301" t="s">
        <v>45</v>
      </c>
      <c r="Y4301" t="s">
        <v>46</v>
      </c>
      <c r="Z4301">
        <v>-1648.5905320254233</v>
      </c>
      <c r="AA4301" t="s">
        <v>496</v>
      </c>
      <c r="AB4301" t="s">
        <v>497</v>
      </c>
      <c r="AC4301" t="str">
        <f t="shared" si="67"/>
        <v>2025</v>
      </c>
    </row>
    <row r="4302" spans="1:29" x14ac:dyDescent="0.25">
      <c r="A4302" t="s">
        <v>27</v>
      </c>
      <c r="B4302" t="s">
        <v>1091</v>
      </c>
      <c r="C4302" t="s">
        <v>1135</v>
      </c>
      <c r="D4302" t="s">
        <v>60</v>
      </c>
      <c r="E4302" t="s">
        <v>61</v>
      </c>
      <c r="F4302" t="s">
        <v>30</v>
      </c>
      <c r="G4302" t="s">
        <v>31</v>
      </c>
      <c r="H4302" t="s">
        <v>62</v>
      </c>
      <c r="I4302" t="s">
        <v>63</v>
      </c>
      <c r="J4302" t="s">
        <v>123</v>
      </c>
      <c r="K4302" t="s">
        <v>124</v>
      </c>
      <c r="L4302" t="s">
        <v>38</v>
      </c>
      <c r="M4302" t="s">
        <v>38</v>
      </c>
      <c r="N4302" t="s">
        <v>38</v>
      </c>
      <c r="O4302" t="s">
        <v>38</v>
      </c>
      <c r="P4302" t="s">
        <v>38</v>
      </c>
      <c r="Q4302" t="s">
        <v>38</v>
      </c>
      <c r="R4302" t="s">
        <v>353</v>
      </c>
      <c r="S4302" t="s">
        <v>354</v>
      </c>
      <c r="T4302" t="s">
        <v>251</v>
      </c>
      <c r="U4302" t="s">
        <v>252</v>
      </c>
      <c r="V4302" t="s">
        <v>253</v>
      </c>
      <c r="W4302" t="s">
        <v>254</v>
      </c>
      <c r="X4302" t="s">
        <v>45</v>
      </c>
      <c r="Y4302" t="s">
        <v>46</v>
      </c>
      <c r="Z4302">
        <v>-1037.5161113396935</v>
      </c>
      <c r="AA4302" t="s">
        <v>758</v>
      </c>
      <c r="AB4302" t="s">
        <v>759</v>
      </c>
      <c r="AC4302" t="str">
        <f t="shared" si="67"/>
        <v>2025</v>
      </c>
    </row>
    <row r="4303" spans="1:29" x14ac:dyDescent="0.25">
      <c r="A4303" t="s">
        <v>27</v>
      </c>
      <c r="B4303" t="s">
        <v>1091</v>
      </c>
      <c r="C4303" t="s">
        <v>1135</v>
      </c>
      <c r="D4303" t="s">
        <v>60</v>
      </c>
      <c r="E4303" t="s">
        <v>61</v>
      </c>
      <c r="F4303" t="s">
        <v>30</v>
      </c>
      <c r="G4303" t="s">
        <v>31</v>
      </c>
      <c r="H4303" t="s">
        <v>62</v>
      </c>
      <c r="I4303" t="s">
        <v>63</v>
      </c>
      <c r="J4303" t="s">
        <v>123</v>
      </c>
      <c r="K4303" t="s">
        <v>124</v>
      </c>
      <c r="L4303" t="s">
        <v>38</v>
      </c>
      <c r="M4303" t="s">
        <v>38</v>
      </c>
      <c r="N4303" t="s">
        <v>38</v>
      </c>
      <c r="O4303" t="s">
        <v>38</v>
      </c>
      <c r="P4303" t="s">
        <v>38</v>
      </c>
      <c r="Q4303" t="s">
        <v>38</v>
      </c>
      <c r="R4303" t="s">
        <v>353</v>
      </c>
      <c r="S4303" t="s">
        <v>354</v>
      </c>
      <c r="T4303" t="s">
        <v>251</v>
      </c>
      <c r="U4303" t="s">
        <v>252</v>
      </c>
      <c r="V4303" t="s">
        <v>253</v>
      </c>
      <c r="W4303" t="s">
        <v>254</v>
      </c>
      <c r="X4303" t="s">
        <v>45</v>
      </c>
      <c r="Y4303" t="s">
        <v>46</v>
      </c>
      <c r="Z4303">
        <v>-1037.5161113396935</v>
      </c>
      <c r="AA4303" t="s">
        <v>355</v>
      </c>
      <c r="AB4303" t="s">
        <v>1039</v>
      </c>
      <c r="AC4303" t="str">
        <f t="shared" si="67"/>
        <v>2025</v>
      </c>
    </row>
    <row r="4304" spans="1:29" x14ac:dyDescent="0.25">
      <c r="A4304" t="s">
        <v>27</v>
      </c>
      <c r="B4304" t="s">
        <v>1091</v>
      </c>
      <c r="C4304" t="s">
        <v>1135</v>
      </c>
      <c r="D4304" t="s">
        <v>60</v>
      </c>
      <c r="E4304" t="s">
        <v>61</v>
      </c>
      <c r="F4304" t="s">
        <v>30</v>
      </c>
      <c r="G4304" t="s">
        <v>31</v>
      </c>
      <c r="H4304" t="s">
        <v>62</v>
      </c>
      <c r="I4304" t="s">
        <v>63</v>
      </c>
      <c r="J4304" t="s">
        <v>123</v>
      </c>
      <c r="K4304" t="s">
        <v>124</v>
      </c>
      <c r="L4304" t="s">
        <v>38</v>
      </c>
      <c r="M4304" t="s">
        <v>38</v>
      </c>
      <c r="N4304" t="s">
        <v>38</v>
      </c>
      <c r="O4304" t="s">
        <v>38</v>
      </c>
      <c r="P4304" t="s">
        <v>38</v>
      </c>
      <c r="Q4304" t="s">
        <v>38</v>
      </c>
      <c r="R4304" t="s">
        <v>249</v>
      </c>
      <c r="S4304" t="s">
        <v>250</v>
      </c>
      <c r="T4304" t="s">
        <v>251</v>
      </c>
      <c r="U4304" t="s">
        <v>252</v>
      </c>
      <c r="V4304" t="s">
        <v>253</v>
      </c>
      <c r="W4304" t="s">
        <v>254</v>
      </c>
      <c r="X4304" t="s">
        <v>45</v>
      </c>
      <c r="Y4304" t="s">
        <v>46</v>
      </c>
      <c r="Z4304">
        <v>-1037.5161113396935</v>
      </c>
      <c r="AA4304" t="s">
        <v>541</v>
      </c>
      <c r="AB4304" t="s">
        <v>542</v>
      </c>
      <c r="AC4304" t="str">
        <f t="shared" si="67"/>
        <v>2025</v>
      </c>
    </row>
    <row r="4305" spans="1:29" x14ac:dyDescent="0.25">
      <c r="A4305" t="s">
        <v>27</v>
      </c>
      <c r="B4305" t="s">
        <v>1091</v>
      </c>
      <c r="C4305" t="s">
        <v>1135</v>
      </c>
      <c r="D4305" t="s">
        <v>60</v>
      </c>
      <c r="E4305" t="s">
        <v>61</v>
      </c>
      <c r="F4305" t="s">
        <v>30</v>
      </c>
      <c r="G4305" t="s">
        <v>31</v>
      </c>
      <c r="H4305" t="s">
        <v>62</v>
      </c>
      <c r="I4305" t="s">
        <v>63</v>
      </c>
      <c r="J4305" t="s">
        <v>123</v>
      </c>
      <c r="K4305" t="s">
        <v>124</v>
      </c>
      <c r="L4305" t="s">
        <v>38</v>
      </c>
      <c r="M4305" t="s">
        <v>38</v>
      </c>
      <c r="N4305" t="s">
        <v>38</v>
      </c>
      <c r="O4305" t="s">
        <v>38</v>
      </c>
      <c r="P4305" t="s">
        <v>38</v>
      </c>
      <c r="Q4305" t="s">
        <v>38</v>
      </c>
      <c r="R4305" t="s">
        <v>249</v>
      </c>
      <c r="S4305" t="s">
        <v>250</v>
      </c>
      <c r="T4305" t="s">
        <v>251</v>
      </c>
      <c r="U4305" t="s">
        <v>252</v>
      </c>
      <c r="V4305" t="s">
        <v>253</v>
      </c>
      <c r="W4305" t="s">
        <v>254</v>
      </c>
      <c r="X4305" t="s">
        <v>45</v>
      </c>
      <c r="Y4305" t="s">
        <v>46</v>
      </c>
      <c r="Z4305">
        <v>-1037.5161113396935</v>
      </c>
      <c r="AA4305" t="s">
        <v>255</v>
      </c>
      <c r="AB4305" t="s">
        <v>256</v>
      </c>
      <c r="AC4305" t="str">
        <f t="shared" si="67"/>
        <v>2025</v>
      </c>
    </row>
    <row r="4306" spans="1:29" x14ac:dyDescent="0.25">
      <c r="A4306" t="s">
        <v>27</v>
      </c>
      <c r="B4306" t="s">
        <v>1091</v>
      </c>
      <c r="C4306" t="s">
        <v>1135</v>
      </c>
      <c r="D4306" t="s">
        <v>60</v>
      </c>
      <c r="E4306" t="s">
        <v>61</v>
      </c>
      <c r="F4306" t="s">
        <v>30</v>
      </c>
      <c r="G4306" t="s">
        <v>31</v>
      </c>
      <c r="H4306" t="s">
        <v>62</v>
      </c>
      <c r="I4306" t="s">
        <v>63</v>
      </c>
      <c r="J4306" t="s">
        <v>123</v>
      </c>
      <c r="K4306" t="s">
        <v>124</v>
      </c>
      <c r="L4306" t="s">
        <v>38</v>
      </c>
      <c r="M4306" t="s">
        <v>38</v>
      </c>
      <c r="N4306" t="s">
        <v>38</v>
      </c>
      <c r="O4306" t="s">
        <v>38</v>
      </c>
      <c r="P4306" t="s">
        <v>38</v>
      </c>
      <c r="Q4306" t="s">
        <v>38</v>
      </c>
      <c r="R4306" t="s">
        <v>249</v>
      </c>
      <c r="S4306" t="s">
        <v>250</v>
      </c>
      <c r="T4306" t="s">
        <v>251</v>
      </c>
      <c r="U4306" t="s">
        <v>252</v>
      </c>
      <c r="V4306" t="s">
        <v>253</v>
      </c>
      <c r="W4306" t="s">
        <v>254</v>
      </c>
      <c r="X4306" t="s">
        <v>45</v>
      </c>
      <c r="Y4306" t="s">
        <v>46</v>
      </c>
      <c r="Z4306">
        <v>-1037.5161113396937</v>
      </c>
      <c r="AA4306" t="s">
        <v>551</v>
      </c>
      <c r="AB4306" t="s">
        <v>552</v>
      </c>
      <c r="AC4306" t="str">
        <f t="shared" si="67"/>
        <v>2025</v>
      </c>
    </row>
    <row r="4307" spans="1:29" x14ac:dyDescent="0.25">
      <c r="A4307" t="s">
        <v>27</v>
      </c>
      <c r="B4307" t="s">
        <v>1091</v>
      </c>
      <c r="C4307" t="s">
        <v>1135</v>
      </c>
      <c r="D4307" t="s">
        <v>60</v>
      </c>
      <c r="E4307" t="s">
        <v>61</v>
      </c>
      <c r="F4307" t="s">
        <v>30</v>
      </c>
      <c r="G4307" t="s">
        <v>31</v>
      </c>
      <c r="H4307" t="s">
        <v>62</v>
      </c>
      <c r="I4307" t="s">
        <v>63</v>
      </c>
      <c r="J4307" t="s">
        <v>123</v>
      </c>
      <c r="K4307" t="s">
        <v>124</v>
      </c>
      <c r="L4307" t="s">
        <v>38</v>
      </c>
      <c r="M4307" t="s">
        <v>38</v>
      </c>
      <c r="N4307" t="s">
        <v>38</v>
      </c>
      <c r="O4307" t="s">
        <v>38</v>
      </c>
      <c r="P4307" t="s">
        <v>38</v>
      </c>
      <c r="Q4307" t="s">
        <v>38</v>
      </c>
      <c r="R4307" t="s">
        <v>292</v>
      </c>
      <c r="S4307" t="s">
        <v>293</v>
      </c>
      <c r="T4307" t="s">
        <v>294</v>
      </c>
      <c r="U4307" t="s">
        <v>295</v>
      </c>
      <c r="V4307" t="s">
        <v>253</v>
      </c>
      <c r="W4307" t="s">
        <v>254</v>
      </c>
      <c r="X4307" t="s">
        <v>45</v>
      </c>
      <c r="Y4307" t="s">
        <v>46</v>
      </c>
      <c r="Z4307">
        <v>-581.63833604697879</v>
      </c>
      <c r="AA4307" t="s">
        <v>296</v>
      </c>
      <c r="AB4307" t="s">
        <v>297</v>
      </c>
      <c r="AC4307" t="str">
        <f t="shared" si="67"/>
        <v>2025</v>
      </c>
    </row>
    <row r="4308" spans="1:29" x14ac:dyDescent="0.25">
      <c r="A4308" t="s">
        <v>27</v>
      </c>
      <c r="B4308" t="s">
        <v>1091</v>
      </c>
      <c r="C4308" t="s">
        <v>1135</v>
      </c>
      <c r="D4308" t="s">
        <v>60</v>
      </c>
      <c r="E4308" t="s">
        <v>61</v>
      </c>
      <c r="F4308" t="s">
        <v>30</v>
      </c>
      <c r="G4308" t="s">
        <v>31</v>
      </c>
      <c r="H4308" t="s">
        <v>62</v>
      </c>
      <c r="I4308" t="s">
        <v>63</v>
      </c>
      <c r="J4308" t="s">
        <v>123</v>
      </c>
      <c r="K4308" t="s">
        <v>124</v>
      </c>
      <c r="L4308" t="s">
        <v>38</v>
      </c>
      <c r="M4308" t="s">
        <v>38</v>
      </c>
      <c r="N4308" t="s">
        <v>38</v>
      </c>
      <c r="O4308" t="s">
        <v>38</v>
      </c>
      <c r="P4308" t="s">
        <v>38</v>
      </c>
      <c r="Q4308" t="s">
        <v>38</v>
      </c>
      <c r="R4308" t="s">
        <v>292</v>
      </c>
      <c r="S4308" t="s">
        <v>293</v>
      </c>
      <c r="T4308" t="s">
        <v>294</v>
      </c>
      <c r="U4308" t="s">
        <v>295</v>
      </c>
      <c r="V4308" t="s">
        <v>253</v>
      </c>
      <c r="W4308" t="s">
        <v>254</v>
      </c>
      <c r="X4308" t="s">
        <v>45</v>
      </c>
      <c r="Y4308" t="s">
        <v>46</v>
      </c>
      <c r="Z4308">
        <v>-581.63833604697879</v>
      </c>
      <c r="AA4308" t="s">
        <v>714</v>
      </c>
      <c r="AB4308" t="s">
        <v>715</v>
      </c>
      <c r="AC4308" t="str">
        <f t="shared" si="67"/>
        <v>2025</v>
      </c>
    </row>
    <row r="4309" spans="1:29" x14ac:dyDescent="0.25">
      <c r="A4309" t="s">
        <v>27</v>
      </c>
      <c r="B4309" t="s">
        <v>1091</v>
      </c>
      <c r="C4309" t="s">
        <v>1135</v>
      </c>
      <c r="D4309" t="s">
        <v>60</v>
      </c>
      <c r="E4309" t="s">
        <v>61</v>
      </c>
      <c r="F4309" t="s">
        <v>30</v>
      </c>
      <c r="G4309" t="s">
        <v>31</v>
      </c>
      <c r="H4309" t="s">
        <v>62</v>
      </c>
      <c r="I4309" t="s">
        <v>63</v>
      </c>
      <c r="J4309" t="s">
        <v>123</v>
      </c>
      <c r="K4309" t="s">
        <v>124</v>
      </c>
      <c r="L4309" t="s">
        <v>38</v>
      </c>
      <c r="M4309" t="s">
        <v>38</v>
      </c>
      <c r="N4309" t="s">
        <v>38</v>
      </c>
      <c r="O4309" t="s">
        <v>38</v>
      </c>
      <c r="P4309" t="s">
        <v>38</v>
      </c>
      <c r="Q4309" t="s">
        <v>38</v>
      </c>
      <c r="R4309" t="s">
        <v>368</v>
      </c>
      <c r="S4309" t="s">
        <v>369</v>
      </c>
      <c r="T4309" t="s">
        <v>370</v>
      </c>
      <c r="U4309" t="s">
        <v>371</v>
      </c>
      <c r="V4309" t="s">
        <v>253</v>
      </c>
      <c r="W4309" t="s">
        <v>254</v>
      </c>
      <c r="X4309" t="s">
        <v>45</v>
      </c>
      <c r="Y4309" t="s">
        <v>46</v>
      </c>
      <c r="Z4309">
        <v>-581.63833604697879</v>
      </c>
      <c r="AA4309" t="s">
        <v>372</v>
      </c>
      <c r="AB4309" t="s">
        <v>373</v>
      </c>
      <c r="AC4309" t="str">
        <f t="shared" si="67"/>
        <v>2025</v>
      </c>
    </row>
    <row r="4310" spans="1:29" x14ac:dyDescent="0.25">
      <c r="A4310" t="s">
        <v>27</v>
      </c>
      <c r="B4310" t="s">
        <v>1091</v>
      </c>
      <c r="C4310" t="s">
        <v>1135</v>
      </c>
      <c r="D4310" t="s">
        <v>60</v>
      </c>
      <c r="E4310" t="s">
        <v>61</v>
      </c>
      <c r="F4310" t="s">
        <v>30</v>
      </c>
      <c r="G4310" t="s">
        <v>31</v>
      </c>
      <c r="H4310" t="s">
        <v>62</v>
      </c>
      <c r="I4310" t="s">
        <v>63</v>
      </c>
      <c r="J4310" t="s">
        <v>123</v>
      </c>
      <c r="K4310" t="s">
        <v>124</v>
      </c>
      <c r="L4310" t="s">
        <v>38</v>
      </c>
      <c r="M4310" t="s">
        <v>38</v>
      </c>
      <c r="N4310" t="s">
        <v>38</v>
      </c>
      <c r="O4310" t="s">
        <v>38</v>
      </c>
      <c r="P4310" t="s">
        <v>38</v>
      </c>
      <c r="Q4310" t="s">
        <v>38</v>
      </c>
      <c r="R4310" t="s">
        <v>368</v>
      </c>
      <c r="S4310" t="s">
        <v>369</v>
      </c>
      <c r="T4310" t="s">
        <v>370</v>
      </c>
      <c r="U4310" t="s">
        <v>371</v>
      </c>
      <c r="V4310" t="s">
        <v>253</v>
      </c>
      <c r="W4310" t="s">
        <v>254</v>
      </c>
      <c r="X4310" t="s">
        <v>45</v>
      </c>
      <c r="Y4310" t="s">
        <v>46</v>
      </c>
      <c r="Z4310">
        <v>-581.63833604697879</v>
      </c>
      <c r="AA4310" t="s">
        <v>543</v>
      </c>
      <c r="AB4310" t="s">
        <v>544</v>
      </c>
      <c r="AC4310" t="str">
        <f t="shared" si="67"/>
        <v>2025</v>
      </c>
    </row>
    <row r="4311" spans="1:29" x14ac:dyDescent="0.25">
      <c r="A4311" t="s">
        <v>27</v>
      </c>
      <c r="B4311" t="s">
        <v>1091</v>
      </c>
      <c r="C4311" t="s">
        <v>1135</v>
      </c>
      <c r="D4311" t="s">
        <v>60</v>
      </c>
      <c r="E4311" t="s">
        <v>61</v>
      </c>
      <c r="F4311" t="s">
        <v>30</v>
      </c>
      <c r="G4311" t="s">
        <v>31</v>
      </c>
      <c r="H4311" t="s">
        <v>62</v>
      </c>
      <c r="I4311" t="s">
        <v>63</v>
      </c>
      <c r="J4311" t="s">
        <v>123</v>
      </c>
      <c r="K4311" t="s">
        <v>124</v>
      </c>
      <c r="L4311" t="s">
        <v>38</v>
      </c>
      <c r="M4311" t="s">
        <v>38</v>
      </c>
      <c r="N4311" t="s">
        <v>38</v>
      </c>
      <c r="O4311" t="s">
        <v>38</v>
      </c>
      <c r="P4311" t="s">
        <v>38</v>
      </c>
      <c r="Q4311" t="s">
        <v>38</v>
      </c>
      <c r="R4311" t="s">
        <v>368</v>
      </c>
      <c r="S4311" t="s">
        <v>369</v>
      </c>
      <c r="T4311" t="s">
        <v>370</v>
      </c>
      <c r="U4311" t="s">
        <v>371</v>
      </c>
      <c r="V4311" t="s">
        <v>253</v>
      </c>
      <c r="W4311" t="s">
        <v>254</v>
      </c>
      <c r="X4311" t="s">
        <v>45</v>
      </c>
      <c r="Y4311" t="s">
        <v>46</v>
      </c>
      <c r="Z4311">
        <v>-581.63833604697879</v>
      </c>
      <c r="AA4311" t="s">
        <v>794</v>
      </c>
      <c r="AB4311" t="s">
        <v>795</v>
      </c>
      <c r="AC4311" t="str">
        <f t="shared" si="67"/>
        <v>2025</v>
      </c>
    </row>
    <row r="4312" spans="1:29" x14ac:dyDescent="0.25">
      <c r="A4312" t="s">
        <v>27</v>
      </c>
      <c r="B4312" t="s">
        <v>1091</v>
      </c>
      <c r="C4312" t="s">
        <v>1135</v>
      </c>
      <c r="D4312" t="s">
        <v>60</v>
      </c>
      <c r="E4312" t="s">
        <v>61</v>
      </c>
      <c r="F4312" t="s">
        <v>30</v>
      </c>
      <c r="G4312" t="s">
        <v>31</v>
      </c>
      <c r="H4312" t="s">
        <v>62</v>
      </c>
      <c r="I4312" t="s">
        <v>63</v>
      </c>
      <c r="J4312" t="s">
        <v>123</v>
      </c>
      <c r="K4312" t="s">
        <v>124</v>
      </c>
      <c r="L4312" t="s">
        <v>38</v>
      </c>
      <c r="M4312" t="s">
        <v>38</v>
      </c>
      <c r="N4312" t="s">
        <v>38</v>
      </c>
      <c r="O4312" t="s">
        <v>38</v>
      </c>
      <c r="P4312" t="s">
        <v>38</v>
      </c>
      <c r="Q4312" t="s">
        <v>38</v>
      </c>
      <c r="R4312" t="s">
        <v>368</v>
      </c>
      <c r="S4312" t="s">
        <v>369</v>
      </c>
      <c r="T4312" t="s">
        <v>370</v>
      </c>
      <c r="U4312" t="s">
        <v>371</v>
      </c>
      <c r="V4312" t="s">
        <v>253</v>
      </c>
      <c r="W4312" t="s">
        <v>254</v>
      </c>
      <c r="X4312" t="s">
        <v>45</v>
      </c>
      <c r="Y4312" t="s">
        <v>46</v>
      </c>
      <c r="Z4312">
        <v>-581.63833604697879</v>
      </c>
      <c r="AA4312" t="s">
        <v>516</v>
      </c>
      <c r="AB4312" t="s">
        <v>517</v>
      </c>
      <c r="AC4312" t="str">
        <f t="shared" si="67"/>
        <v>2025</v>
      </c>
    </row>
    <row r="4313" spans="1:29" x14ac:dyDescent="0.25">
      <c r="A4313" t="s">
        <v>27</v>
      </c>
      <c r="B4313" t="s">
        <v>1091</v>
      </c>
      <c r="C4313" t="s">
        <v>1135</v>
      </c>
      <c r="D4313" t="s">
        <v>60</v>
      </c>
      <c r="E4313" t="s">
        <v>61</v>
      </c>
      <c r="F4313" t="s">
        <v>30</v>
      </c>
      <c r="G4313" t="s">
        <v>31</v>
      </c>
      <c r="H4313" t="s">
        <v>62</v>
      </c>
      <c r="I4313" t="s">
        <v>63</v>
      </c>
      <c r="J4313" t="s">
        <v>123</v>
      </c>
      <c r="K4313" t="s">
        <v>124</v>
      </c>
      <c r="L4313" t="s">
        <v>38</v>
      </c>
      <c r="M4313" t="s">
        <v>38</v>
      </c>
      <c r="N4313" t="s">
        <v>38</v>
      </c>
      <c r="O4313" t="s">
        <v>38</v>
      </c>
      <c r="P4313" t="s">
        <v>38</v>
      </c>
      <c r="Q4313" t="s">
        <v>38</v>
      </c>
      <c r="R4313" t="s">
        <v>547</v>
      </c>
      <c r="S4313" t="s">
        <v>548</v>
      </c>
      <c r="T4313" t="s">
        <v>370</v>
      </c>
      <c r="U4313" t="s">
        <v>371</v>
      </c>
      <c r="V4313" t="s">
        <v>253</v>
      </c>
      <c r="W4313" t="s">
        <v>254</v>
      </c>
      <c r="X4313" t="s">
        <v>45</v>
      </c>
      <c r="Y4313" t="s">
        <v>46</v>
      </c>
      <c r="Z4313">
        <v>74705.030199999994</v>
      </c>
      <c r="AA4313" t="s">
        <v>549</v>
      </c>
      <c r="AB4313" t="s">
        <v>550</v>
      </c>
      <c r="AC4313" t="str">
        <f t="shared" si="67"/>
        <v>2025</v>
      </c>
    </row>
    <row r="4314" spans="1:29" x14ac:dyDescent="0.25">
      <c r="A4314" t="s">
        <v>27</v>
      </c>
      <c r="B4314" t="s">
        <v>1091</v>
      </c>
      <c r="C4314" t="s">
        <v>1135</v>
      </c>
      <c r="D4314" t="s">
        <v>60</v>
      </c>
      <c r="E4314" t="s">
        <v>61</v>
      </c>
      <c r="F4314" t="s">
        <v>30</v>
      </c>
      <c r="G4314" t="s">
        <v>31</v>
      </c>
      <c r="H4314" t="s">
        <v>62</v>
      </c>
      <c r="I4314" t="s">
        <v>63</v>
      </c>
      <c r="J4314" t="s">
        <v>123</v>
      </c>
      <c r="K4314" t="s">
        <v>124</v>
      </c>
      <c r="L4314" t="s">
        <v>38</v>
      </c>
      <c r="M4314" t="s">
        <v>38</v>
      </c>
      <c r="N4314" t="s">
        <v>38</v>
      </c>
      <c r="O4314" t="s">
        <v>38</v>
      </c>
      <c r="P4314" t="s">
        <v>175</v>
      </c>
      <c r="Q4314" t="s">
        <v>176</v>
      </c>
      <c r="R4314" t="s">
        <v>241</v>
      </c>
      <c r="S4314" t="s">
        <v>242</v>
      </c>
      <c r="T4314" t="s">
        <v>243</v>
      </c>
      <c r="U4314" t="s">
        <v>244</v>
      </c>
      <c r="V4314" t="s">
        <v>245</v>
      </c>
      <c r="W4314" t="s">
        <v>246</v>
      </c>
      <c r="X4314" t="s">
        <v>74</v>
      </c>
      <c r="Y4314" t="s">
        <v>75</v>
      </c>
      <c r="Z4314">
        <v>-34.734511008704523</v>
      </c>
      <c r="AA4314" t="s">
        <v>539</v>
      </c>
      <c r="AB4314" t="s">
        <v>540</v>
      </c>
      <c r="AC4314" t="str">
        <f t="shared" si="67"/>
        <v>2025</v>
      </c>
    </row>
    <row r="4315" spans="1:29" x14ac:dyDescent="0.25">
      <c r="A4315" t="s">
        <v>27</v>
      </c>
      <c r="B4315" t="s">
        <v>1091</v>
      </c>
      <c r="C4315" t="s">
        <v>1135</v>
      </c>
      <c r="D4315" t="s">
        <v>60</v>
      </c>
      <c r="E4315" t="s">
        <v>61</v>
      </c>
      <c r="F4315" t="s">
        <v>30</v>
      </c>
      <c r="G4315" t="s">
        <v>31</v>
      </c>
      <c r="H4315" t="s">
        <v>62</v>
      </c>
      <c r="I4315" t="s">
        <v>63</v>
      </c>
      <c r="J4315" t="s">
        <v>123</v>
      </c>
      <c r="K4315" t="s">
        <v>124</v>
      </c>
      <c r="L4315" t="s">
        <v>38</v>
      </c>
      <c r="M4315" t="s">
        <v>38</v>
      </c>
      <c r="N4315" t="s">
        <v>38</v>
      </c>
      <c r="O4315" t="s">
        <v>38</v>
      </c>
      <c r="P4315" t="s">
        <v>175</v>
      </c>
      <c r="Q4315" t="s">
        <v>176</v>
      </c>
      <c r="R4315" t="s">
        <v>241</v>
      </c>
      <c r="S4315" t="s">
        <v>242</v>
      </c>
      <c r="T4315" t="s">
        <v>243</v>
      </c>
      <c r="U4315" t="s">
        <v>244</v>
      </c>
      <c r="V4315" t="s">
        <v>245</v>
      </c>
      <c r="W4315" t="s">
        <v>246</v>
      </c>
      <c r="X4315" t="s">
        <v>74</v>
      </c>
      <c r="Y4315" t="s">
        <v>75</v>
      </c>
      <c r="Z4315">
        <v>-34.734511008704523</v>
      </c>
      <c r="AA4315" t="s">
        <v>614</v>
      </c>
      <c r="AB4315" t="s">
        <v>615</v>
      </c>
      <c r="AC4315" t="str">
        <f t="shared" si="67"/>
        <v>2025</v>
      </c>
    </row>
    <row r="4316" spans="1:29" x14ac:dyDescent="0.25">
      <c r="A4316" t="s">
        <v>27</v>
      </c>
      <c r="B4316" t="s">
        <v>1091</v>
      </c>
      <c r="C4316" t="s">
        <v>1135</v>
      </c>
      <c r="D4316" t="s">
        <v>60</v>
      </c>
      <c r="E4316" t="s">
        <v>61</v>
      </c>
      <c r="F4316" t="s">
        <v>30</v>
      </c>
      <c r="G4316" t="s">
        <v>31</v>
      </c>
      <c r="H4316" t="s">
        <v>62</v>
      </c>
      <c r="I4316" t="s">
        <v>63</v>
      </c>
      <c r="J4316" t="s">
        <v>123</v>
      </c>
      <c r="K4316" t="s">
        <v>124</v>
      </c>
      <c r="L4316" t="s">
        <v>38</v>
      </c>
      <c r="M4316" t="s">
        <v>38</v>
      </c>
      <c r="N4316" t="s">
        <v>38</v>
      </c>
      <c r="O4316" t="s">
        <v>38</v>
      </c>
      <c r="P4316" t="s">
        <v>175</v>
      </c>
      <c r="Q4316" t="s">
        <v>176</v>
      </c>
      <c r="R4316" t="s">
        <v>277</v>
      </c>
      <c r="S4316" t="s">
        <v>278</v>
      </c>
      <c r="T4316" t="s">
        <v>243</v>
      </c>
      <c r="U4316" t="s">
        <v>244</v>
      </c>
      <c r="V4316" t="s">
        <v>245</v>
      </c>
      <c r="W4316" t="s">
        <v>246</v>
      </c>
      <c r="X4316" t="s">
        <v>74</v>
      </c>
      <c r="Y4316" t="s">
        <v>75</v>
      </c>
      <c r="Z4316">
        <v>-34.734511008704523</v>
      </c>
      <c r="AA4316" t="s">
        <v>279</v>
      </c>
      <c r="AB4316" t="s">
        <v>280</v>
      </c>
      <c r="AC4316" t="str">
        <f t="shared" si="67"/>
        <v>2025</v>
      </c>
    </row>
    <row r="4317" spans="1:29" x14ac:dyDescent="0.25">
      <c r="A4317" t="s">
        <v>27</v>
      </c>
      <c r="B4317" t="s">
        <v>1091</v>
      </c>
      <c r="C4317" t="s">
        <v>1135</v>
      </c>
      <c r="D4317" t="s">
        <v>60</v>
      </c>
      <c r="E4317" t="s">
        <v>61</v>
      </c>
      <c r="F4317" t="s">
        <v>30</v>
      </c>
      <c r="G4317" t="s">
        <v>31</v>
      </c>
      <c r="H4317" t="s">
        <v>62</v>
      </c>
      <c r="I4317" t="s">
        <v>63</v>
      </c>
      <c r="J4317" t="s">
        <v>123</v>
      </c>
      <c r="K4317" t="s">
        <v>124</v>
      </c>
      <c r="L4317" t="s">
        <v>38</v>
      </c>
      <c r="M4317" t="s">
        <v>38</v>
      </c>
      <c r="N4317" t="s">
        <v>38</v>
      </c>
      <c r="O4317" t="s">
        <v>38</v>
      </c>
      <c r="P4317" t="s">
        <v>175</v>
      </c>
      <c r="Q4317" t="s">
        <v>176</v>
      </c>
      <c r="R4317" t="s">
        <v>376</v>
      </c>
      <c r="S4317" t="s">
        <v>377</v>
      </c>
      <c r="T4317" t="s">
        <v>378</v>
      </c>
      <c r="U4317" t="s">
        <v>377</v>
      </c>
      <c r="V4317" t="s">
        <v>118</v>
      </c>
      <c r="W4317" t="s">
        <v>119</v>
      </c>
      <c r="X4317" t="s">
        <v>74</v>
      </c>
      <c r="Y4317" t="s">
        <v>75</v>
      </c>
      <c r="Z4317">
        <v>-34.734511008704523</v>
      </c>
      <c r="AA4317" t="s">
        <v>612</v>
      </c>
      <c r="AB4317" t="s">
        <v>613</v>
      </c>
      <c r="AC4317" t="str">
        <f t="shared" si="67"/>
        <v>2025</v>
      </c>
    </row>
    <row r="4318" spans="1:29" x14ac:dyDescent="0.25">
      <c r="A4318" t="s">
        <v>27</v>
      </c>
      <c r="B4318" t="s">
        <v>1091</v>
      </c>
      <c r="C4318" t="s">
        <v>1135</v>
      </c>
      <c r="D4318" t="s">
        <v>60</v>
      </c>
      <c r="E4318" t="s">
        <v>61</v>
      </c>
      <c r="F4318" t="s">
        <v>30</v>
      </c>
      <c r="G4318" t="s">
        <v>31</v>
      </c>
      <c r="H4318" t="s">
        <v>62</v>
      </c>
      <c r="I4318" t="s">
        <v>63</v>
      </c>
      <c r="J4318" t="s">
        <v>123</v>
      </c>
      <c r="K4318" t="s">
        <v>124</v>
      </c>
      <c r="L4318" t="s">
        <v>38</v>
      </c>
      <c r="M4318" t="s">
        <v>38</v>
      </c>
      <c r="N4318" t="s">
        <v>38</v>
      </c>
      <c r="O4318" t="s">
        <v>38</v>
      </c>
      <c r="P4318" t="s">
        <v>175</v>
      </c>
      <c r="Q4318" t="s">
        <v>176</v>
      </c>
      <c r="R4318" t="s">
        <v>376</v>
      </c>
      <c r="S4318" t="s">
        <v>377</v>
      </c>
      <c r="T4318" t="s">
        <v>378</v>
      </c>
      <c r="U4318" t="s">
        <v>377</v>
      </c>
      <c r="V4318" t="s">
        <v>118</v>
      </c>
      <c r="W4318" t="s">
        <v>119</v>
      </c>
      <c r="X4318" t="s">
        <v>74</v>
      </c>
      <c r="Y4318" t="s">
        <v>75</v>
      </c>
      <c r="Z4318">
        <v>-34.734511008704523</v>
      </c>
      <c r="AA4318" t="s">
        <v>402</v>
      </c>
      <c r="AB4318" t="s">
        <v>403</v>
      </c>
      <c r="AC4318" t="str">
        <f t="shared" si="67"/>
        <v>2025</v>
      </c>
    </row>
    <row r="4319" spans="1:29" x14ac:dyDescent="0.25">
      <c r="A4319" t="s">
        <v>27</v>
      </c>
      <c r="B4319" t="s">
        <v>1091</v>
      </c>
      <c r="C4319" t="s">
        <v>1135</v>
      </c>
      <c r="D4319" t="s">
        <v>60</v>
      </c>
      <c r="E4319" t="s">
        <v>61</v>
      </c>
      <c r="F4319" t="s">
        <v>30</v>
      </c>
      <c r="G4319" t="s">
        <v>31</v>
      </c>
      <c r="H4319" t="s">
        <v>62</v>
      </c>
      <c r="I4319" t="s">
        <v>63</v>
      </c>
      <c r="J4319" t="s">
        <v>123</v>
      </c>
      <c r="K4319" t="s">
        <v>124</v>
      </c>
      <c r="L4319" t="s">
        <v>38</v>
      </c>
      <c r="M4319" t="s">
        <v>38</v>
      </c>
      <c r="N4319" t="s">
        <v>38</v>
      </c>
      <c r="O4319" t="s">
        <v>38</v>
      </c>
      <c r="P4319" t="s">
        <v>175</v>
      </c>
      <c r="Q4319" t="s">
        <v>176</v>
      </c>
      <c r="R4319" t="s">
        <v>141</v>
      </c>
      <c r="S4319" t="s">
        <v>142</v>
      </c>
      <c r="T4319" t="s">
        <v>143</v>
      </c>
      <c r="U4319" t="s">
        <v>144</v>
      </c>
      <c r="V4319" t="s">
        <v>118</v>
      </c>
      <c r="W4319" t="s">
        <v>119</v>
      </c>
      <c r="X4319" t="s">
        <v>74</v>
      </c>
      <c r="Y4319" t="s">
        <v>75</v>
      </c>
      <c r="Z4319">
        <v>-34.734511008704523</v>
      </c>
      <c r="AA4319" t="s">
        <v>145</v>
      </c>
      <c r="AB4319" t="s">
        <v>146</v>
      </c>
      <c r="AC4319" t="str">
        <f t="shared" si="67"/>
        <v>2025</v>
      </c>
    </row>
    <row r="4320" spans="1:29" x14ac:dyDescent="0.25">
      <c r="A4320" t="s">
        <v>27</v>
      </c>
      <c r="B4320" t="s">
        <v>1091</v>
      </c>
      <c r="C4320" t="s">
        <v>1135</v>
      </c>
      <c r="D4320" t="s">
        <v>60</v>
      </c>
      <c r="E4320" t="s">
        <v>61</v>
      </c>
      <c r="F4320" t="s">
        <v>30</v>
      </c>
      <c r="G4320" t="s">
        <v>31</v>
      </c>
      <c r="H4320" t="s">
        <v>62</v>
      </c>
      <c r="I4320" t="s">
        <v>63</v>
      </c>
      <c r="J4320" t="s">
        <v>123</v>
      </c>
      <c r="K4320" t="s">
        <v>124</v>
      </c>
      <c r="L4320" t="s">
        <v>38</v>
      </c>
      <c r="M4320" t="s">
        <v>38</v>
      </c>
      <c r="N4320" t="s">
        <v>38</v>
      </c>
      <c r="O4320" t="s">
        <v>38</v>
      </c>
      <c r="P4320" t="s">
        <v>175</v>
      </c>
      <c r="Q4320" t="s">
        <v>176</v>
      </c>
      <c r="R4320" t="s">
        <v>224</v>
      </c>
      <c r="S4320" t="s">
        <v>225</v>
      </c>
      <c r="T4320" t="s">
        <v>226</v>
      </c>
      <c r="U4320" t="s">
        <v>225</v>
      </c>
      <c r="V4320" t="s">
        <v>118</v>
      </c>
      <c r="W4320" t="s">
        <v>119</v>
      </c>
      <c r="X4320" t="s">
        <v>74</v>
      </c>
      <c r="Y4320" t="s">
        <v>75</v>
      </c>
      <c r="Z4320">
        <v>-34.734511008704523</v>
      </c>
      <c r="AA4320" t="s">
        <v>765</v>
      </c>
      <c r="AB4320" t="s">
        <v>766</v>
      </c>
      <c r="AC4320" t="str">
        <f t="shared" si="67"/>
        <v>2025</v>
      </c>
    </row>
    <row r="4321" spans="1:29" x14ac:dyDescent="0.25">
      <c r="A4321" t="s">
        <v>27</v>
      </c>
      <c r="B4321" t="s">
        <v>1091</v>
      </c>
      <c r="C4321" t="s">
        <v>1135</v>
      </c>
      <c r="D4321" t="s">
        <v>60</v>
      </c>
      <c r="E4321" t="s">
        <v>61</v>
      </c>
      <c r="F4321" t="s">
        <v>30</v>
      </c>
      <c r="G4321" t="s">
        <v>31</v>
      </c>
      <c r="H4321" t="s">
        <v>62</v>
      </c>
      <c r="I4321" t="s">
        <v>63</v>
      </c>
      <c r="J4321" t="s">
        <v>123</v>
      </c>
      <c r="K4321" t="s">
        <v>124</v>
      </c>
      <c r="L4321" t="s">
        <v>38</v>
      </c>
      <c r="M4321" t="s">
        <v>38</v>
      </c>
      <c r="N4321" t="s">
        <v>38</v>
      </c>
      <c r="O4321" t="s">
        <v>38</v>
      </c>
      <c r="P4321" t="s">
        <v>175</v>
      </c>
      <c r="Q4321" t="s">
        <v>176</v>
      </c>
      <c r="R4321" t="s">
        <v>224</v>
      </c>
      <c r="S4321" t="s">
        <v>225</v>
      </c>
      <c r="T4321" t="s">
        <v>226</v>
      </c>
      <c r="U4321" t="s">
        <v>225</v>
      </c>
      <c r="V4321" t="s">
        <v>118</v>
      </c>
      <c r="W4321" t="s">
        <v>119</v>
      </c>
      <c r="X4321" t="s">
        <v>74</v>
      </c>
      <c r="Y4321" t="s">
        <v>75</v>
      </c>
      <c r="Z4321">
        <v>-34.734511008704523</v>
      </c>
      <c r="AA4321" t="s">
        <v>404</v>
      </c>
      <c r="AB4321" t="s">
        <v>405</v>
      </c>
      <c r="AC4321" t="str">
        <f t="shared" si="67"/>
        <v>2025</v>
      </c>
    </row>
    <row r="4322" spans="1:29" x14ac:dyDescent="0.25">
      <c r="A4322" t="s">
        <v>27</v>
      </c>
      <c r="B4322" t="s">
        <v>1091</v>
      </c>
      <c r="C4322" t="s">
        <v>1135</v>
      </c>
      <c r="D4322" t="s">
        <v>60</v>
      </c>
      <c r="E4322" t="s">
        <v>61</v>
      </c>
      <c r="F4322" t="s">
        <v>30</v>
      </c>
      <c r="G4322" t="s">
        <v>31</v>
      </c>
      <c r="H4322" t="s">
        <v>62</v>
      </c>
      <c r="I4322" t="s">
        <v>63</v>
      </c>
      <c r="J4322" t="s">
        <v>123</v>
      </c>
      <c r="K4322" t="s">
        <v>124</v>
      </c>
      <c r="L4322" t="s">
        <v>38</v>
      </c>
      <c r="M4322" t="s">
        <v>38</v>
      </c>
      <c r="N4322" t="s">
        <v>38</v>
      </c>
      <c r="O4322" t="s">
        <v>38</v>
      </c>
      <c r="P4322" t="s">
        <v>175</v>
      </c>
      <c r="Q4322" t="s">
        <v>176</v>
      </c>
      <c r="R4322" t="s">
        <v>224</v>
      </c>
      <c r="S4322" t="s">
        <v>225</v>
      </c>
      <c r="T4322" t="s">
        <v>226</v>
      </c>
      <c r="U4322" t="s">
        <v>225</v>
      </c>
      <c r="V4322" t="s">
        <v>118</v>
      </c>
      <c r="W4322" t="s">
        <v>119</v>
      </c>
      <c r="X4322" t="s">
        <v>74</v>
      </c>
      <c r="Y4322" t="s">
        <v>75</v>
      </c>
      <c r="Z4322">
        <v>-34.734511008704523</v>
      </c>
      <c r="AA4322" t="s">
        <v>559</v>
      </c>
      <c r="AB4322" t="s">
        <v>560</v>
      </c>
      <c r="AC4322" t="str">
        <f t="shared" si="67"/>
        <v>2025</v>
      </c>
    </row>
    <row r="4323" spans="1:29" x14ac:dyDescent="0.25">
      <c r="A4323" t="s">
        <v>27</v>
      </c>
      <c r="B4323" t="s">
        <v>1091</v>
      </c>
      <c r="C4323" t="s">
        <v>1135</v>
      </c>
      <c r="D4323" t="s">
        <v>60</v>
      </c>
      <c r="E4323" t="s">
        <v>61</v>
      </c>
      <c r="F4323" t="s">
        <v>30</v>
      </c>
      <c r="G4323" t="s">
        <v>31</v>
      </c>
      <c r="H4323" t="s">
        <v>62</v>
      </c>
      <c r="I4323" t="s">
        <v>63</v>
      </c>
      <c r="J4323" t="s">
        <v>123</v>
      </c>
      <c r="K4323" t="s">
        <v>124</v>
      </c>
      <c r="L4323" t="s">
        <v>38</v>
      </c>
      <c r="M4323" t="s">
        <v>38</v>
      </c>
      <c r="N4323" t="s">
        <v>38</v>
      </c>
      <c r="O4323" t="s">
        <v>38</v>
      </c>
      <c r="P4323" t="s">
        <v>175</v>
      </c>
      <c r="Q4323" t="s">
        <v>176</v>
      </c>
      <c r="R4323" t="s">
        <v>224</v>
      </c>
      <c r="S4323" t="s">
        <v>225</v>
      </c>
      <c r="T4323" t="s">
        <v>226</v>
      </c>
      <c r="U4323" t="s">
        <v>225</v>
      </c>
      <c r="V4323" t="s">
        <v>118</v>
      </c>
      <c r="W4323" t="s">
        <v>119</v>
      </c>
      <c r="X4323" t="s">
        <v>74</v>
      </c>
      <c r="Y4323" t="s">
        <v>75</v>
      </c>
      <c r="Z4323">
        <v>-34.734511008704523</v>
      </c>
      <c r="AA4323" t="s">
        <v>675</v>
      </c>
      <c r="AB4323" t="s">
        <v>676</v>
      </c>
      <c r="AC4323" t="str">
        <f t="shared" si="67"/>
        <v>2025</v>
      </c>
    </row>
    <row r="4324" spans="1:29" x14ac:dyDescent="0.25">
      <c r="A4324" t="s">
        <v>27</v>
      </c>
      <c r="B4324" t="s">
        <v>1091</v>
      </c>
      <c r="C4324" t="s">
        <v>1135</v>
      </c>
      <c r="D4324" t="s">
        <v>60</v>
      </c>
      <c r="E4324" t="s">
        <v>61</v>
      </c>
      <c r="F4324" t="s">
        <v>30</v>
      </c>
      <c r="G4324" t="s">
        <v>31</v>
      </c>
      <c r="H4324" t="s">
        <v>62</v>
      </c>
      <c r="I4324" t="s">
        <v>63</v>
      </c>
      <c r="J4324" t="s">
        <v>123</v>
      </c>
      <c r="K4324" t="s">
        <v>124</v>
      </c>
      <c r="L4324" t="s">
        <v>38</v>
      </c>
      <c r="M4324" t="s">
        <v>38</v>
      </c>
      <c r="N4324" t="s">
        <v>38</v>
      </c>
      <c r="O4324" t="s">
        <v>38</v>
      </c>
      <c r="P4324" t="s">
        <v>175</v>
      </c>
      <c r="Q4324" t="s">
        <v>176</v>
      </c>
      <c r="R4324" t="s">
        <v>224</v>
      </c>
      <c r="S4324" t="s">
        <v>225</v>
      </c>
      <c r="T4324" t="s">
        <v>226</v>
      </c>
      <c r="U4324" t="s">
        <v>225</v>
      </c>
      <c r="V4324" t="s">
        <v>118</v>
      </c>
      <c r="W4324" t="s">
        <v>119</v>
      </c>
      <c r="X4324" t="s">
        <v>74</v>
      </c>
      <c r="Y4324" t="s">
        <v>75</v>
      </c>
      <c r="Z4324">
        <v>-34.734511008704523</v>
      </c>
      <c r="AA4324" t="s">
        <v>530</v>
      </c>
      <c r="AB4324" t="s">
        <v>531</v>
      </c>
      <c r="AC4324" t="str">
        <f t="shared" si="67"/>
        <v>2025</v>
      </c>
    </row>
    <row r="4325" spans="1:29" x14ac:dyDescent="0.25">
      <c r="A4325" t="s">
        <v>27</v>
      </c>
      <c r="B4325" t="s">
        <v>1091</v>
      </c>
      <c r="C4325" t="s">
        <v>1135</v>
      </c>
      <c r="D4325" t="s">
        <v>60</v>
      </c>
      <c r="E4325" t="s">
        <v>61</v>
      </c>
      <c r="F4325" t="s">
        <v>30</v>
      </c>
      <c r="G4325" t="s">
        <v>31</v>
      </c>
      <c r="H4325" t="s">
        <v>62</v>
      </c>
      <c r="I4325" t="s">
        <v>63</v>
      </c>
      <c r="J4325" t="s">
        <v>123</v>
      </c>
      <c r="K4325" t="s">
        <v>124</v>
      </c>
      <c r="L4325" t="s">
        <v>38</v>
      </c>
      <c r="M4325" t="s">
        <v>38</v>
      </c>
      <c r="N4325" t="s">
        <v>38</v>
      </c>
      <c r="O4325" t="s">
        <v>38</v>
      </c>
      <c r="P4325" t="s">
        <v>175</v>
      </c>
      <c r="Q4325" t="s">
        <v>176</v>
      </c>
      <c r="R4325" t="s">
        <v>224</v>
      </c>
      <c r="S4325" t="s">
        <v>225</v>
      </c>
      <c r="T4325" t="s">
        <v>226</v>
      </c>
      <c r="U4325" t="s">
        <v>225</v>
      </c>
      <c r="V4325" t="s">
        <v>118</v>
      </c>
      <c r="W4325" t="s">
        <v>119</v>
      </c>
      <c r="X4325" t="s">
        <v>74</v>
      </c>
      <c r="Y4325" t="s">
        <v>75</v>
      </c>
      <c r="Z4325">
        <v>-34.734511008704523</v>
      </c>
      <c r="AA4325" t="s">
        <v>306</v>
      </c>
      <c r="AB4325" t="s">
        <v>307</v>
      </c>
      <c r="AC4325" t="str">
        <f t="shared" si="67"/>
        <v>2025</v>
      </c>
    </row>
    <row r="4326" spans="1:29" x14ac:dyDescent="0.25">
      <c r="A4326" t="s">
        <v>27</v>
      </c>
      <c r="B4326" t="s">
        <v>1091</v>
      </c>
      <c r="C4326" t="s">
        <v>1135</v>
      </c>
      <c r="D4326" t="s">
        <v>60</v>
      </c>
      <c r="E4326" t="s">
        <v>61</v>
      </c>
      <c r="F4326" t="s">
        <v>30</v>
      </c>
      <c r="G4326" t="s">
        <v>31</v>
      </c>
      <c r="H4326" t="s">
        <v>62</v>
      </c>
      <c r="I4326" t="s">
        <v>63</v>
      </c>
      <c r="J4326" t="s">
        <v>123</v>
      </c>
      <c r="K4326" t="s">
        <v>124</v>
      </c>
      <c r="L4326" t="s">
        <v>38</v>
      </c>
      <c r="M4326" t="s">
        <v>38</v>
      </c>
      <c r="N4326" t="s">
        <v>38</v>
      </c>
      <c r="O4326" t="s">
        <v>38</v>
      </c>
      <c r="P4326" t="s">
        <v>175</v>
      </c>
      <c r="Q4326" t="s">
        <v>176</v>
      </c>
      <c r="R4326" t="s">
        <v>224</v>
      </c>
      <c r="S4326" t="s">
        <v>225</v>
      </c>
      <c r="T4326" t="s">
        <v>226</v>
      </c>
      <c r="U4326" t="s">
        <v>225</v>
      </c>
      <c r="V4326" t="s">
        <v>118</v>
      </c>
      <c r="W4326" t="s">
        <v>119</v>
      </c>
      <c r="X4326" t="s">
        <v>74</v>
      </c>
      <c r="Y4326" t="s">
        <v>75</v>
      </c>
      <c r="Z4326">
        <v>-34.734511008704523</v>
      </c>
      <c r="AA4326" t="s">
        <v>700</v>
      </c>
      <c r="AB4326" t="s">
        <v>701</v>
      </c>
      <c r="AC4326" t="str">
        <f t="shared" si="67"/>
        <v>2025</v>
      </c>
    </row>
    <row r="4327" spans="1:29" x14ac:dyDescent="0.25">
      <c r="A4327" t="s">
        <v>27</v>
      </c>
      <c r="B4327" t="s">
        <v>1091</v>
      </c>
      <c r="C4327" t="s">
        <v>1135</v>
      </c>
      <c r="D4327" t="s">
        <v>60</v>
      </c>
      <c r="E4327" t="s">
        <v>61</v>
      </c>
      <c r="F4327" t="s">
        <v>30</v>
      </c>
      <c r="G4327" t="s">
        <v>31</v>
      </c>
      <c r="H4327" t="s">
        <v>62</v>
      </c>
      <c r="I4327" t="s">
        <v>63</v>
      </c>
      <c r="J4327" t="s">
        <v>123</v>
      </c>
      <c r="K4327" t="s">
        <v>124</v>
      </c>
      <c r="L4327" t="s">
        <v>38</v>
      </c>
      <c r="M4327" t="s">
        <v>38</v>
      </c>
      <c r="N4327" t="s">
        <v>38</v>
      </c>
      <c r="O4327" t="s">
        <v>38</v>
      </c>
      <c r="P4327" t="s">
        <v>175</v>
      </c>
      <c r="Q4327" t="s">
        <v>176</v>
      </c>
      <c r="R4327" t="s">
        <v>190</v>
      </c>
      <c r="S4327" t="s">
        <v>191</v>
      </c>
      <c r="T4327" t="s">
        <v>116</v>
      </c>
      <c r="U4327" t="s">
        <v>117</v>
      </c>
      <c r="V4327" t="s">
        <v>118</v>
      </c>
      <c r="W4327" t="s">
        <v>119</v>
      </c>
      <c r="X4327" t="s">
        <v>74</v>
      </c>
      <c r="Y4327" t="s">
        <v>75</v>
      </c>
      <c r="Z4327">
        <v>-34.734511008704523</v>
      </c>
      <c r="AA4327" t="s">
        <v>964</v>
      </c>
      <c r="AB4327" t="s">
        <v>965</v>
      </c>
      <c r="AC4327" t="str">
        <f t="shared" si="67"/>
        <v>2025</v>
      </c>
    </row>
    <row r="4328" spans="1:29" x14ac:dyDescent="0.25">
      <c r="A4328" t="s">
        <v>27</v>
      </c>
      <c r="B4328" t="s">
        <v>1091</v>
      </c>
      <c r="C4328" t="s">
        <v>1135</v>
      </c>
      <c r="D4328" t="s">
        <v>60</v>
      </c>
      <c r="E4328" t="s">
        <v>61</v>
      </c>
      <c r="F4328" t="s">
        <v>30</v>
      </c>
      <c r="G4328" t="s">
        <v>31</v>
      </c>
      <c r="H4328" t="s">
        <v>62</v>
      </c>
      <c r="I4328" t="s">
        <v>63</v>
      </c>
      <c r="J4328" t="s">
        <v>123</v>
      </c>
      <c r="K4328" t="s">
        <v>124</v>
      </c>
      <c r="L4328" t="s">
        <v>38</v>
      </c>
      <c r="M4328" t="s">
        <v>38</v>
      </c>
      <c r="N4328" t="s">
        <v>38</v>
      </c>
      <c r="O4328" t="s">
        <v>38</v>
      </c>
      <c r="P4328" t="s">
        <v>175</v>
      </c>
      <c r="Q4328" t="s">
        <v>176</v>
      </c>
      <c r="R4328" t="s">
        <v>190</v>
      </c>
      <c r="S4328" t="s">
        <v>191</v>
      </c>
      <c r="T4328" t="s">
        <v>116</v>
      </c>
      <c r="U4328" t="s">
        <v>117</v>
      </c>
      <c r="V4328" t="s">
        <v>118</v>
      </c>
      <c r="W4328" t="s">
        <v>119</v>
      </c>
      <c r="X4328" t="s">
        <v>74</v>
      </c>
      <c r="Y4328" t="s">
        <v>75</v>
      </c>
      <c r="Z4328">
        <v>-34.734511008704523</v>
      </c>
      <c r="AA4328" t="s">
        <v>322</v>
      </c>
      <c r="AB4328" t="s">
        <v>323</v>
      </c>
      <c r="AC4328" t="str">
        <f t="shared" si="67"/>
        <v>2025</v>
      </c>
    </row>
    <row r="4329" spans="1:29" x14ac:dyDescent="0.25">
      <c r="A4329" t="s">
        <v>27</v>
      </c>
      <c r="B4329" t="s">
        <v>1091</v>
      </c>
      <c r="C4329" t="s">
        <v>1135</v>
      </c>
      <c r="D4329" t="s">
        <v>60</v>
      </c>
      <c r="E4329" t="s">
        <v>61</v>
      </c>
      <c r="F4329" t="s">
        <v>30</v>
      </c>
      <c r="G4329" t="s">
        <v>31</v>
      </c>
      <c r="H4329" t="s">
        <v>62</v>
      </c>
      <c r="I4329" t="s">
        <v>63</v>
      </c>
      <c r="J4329" t="s">
        <v>123</v>
      </c>
      <c r="K4329" t="s">
        <v>124</v>
      </c>
      <c r="L4329" t="s">
        <v>38</v>
      </c>
      <c r="M4329" t="s">
        <v>38</v>
      </c>
      <c r="N4329" t="s">
        <v>38</v>
      </c>
      <c r="O4329" t="s">
        <v>38</v>
      </c>
      <c r="P4329" t="s">
        <v>175</v>
      </c>
      <c r="Q4329" t="s">
        <v>176</v>
      </c>
      <c r="R4329" t="s">
        <v>190</v>
      </c>
      <c r="S4329" t="s">
        <v>191</v>
      </c>
      <c r="T4329" t="s">
        <v>116</v>
      </c>
      <c r="U4329" t="s">
        <v>117</v>
      </c>
      <c r="V4329" t="s">
        <v>118</v>
      </c>
      <c r="W4329" t="s">
        <v>119</v>
      </c>
      <c r="X4329" t="s">
        <v>74</v>
      </c>
      <c r="Y4329" t="s">
        <v>75</v>
      </c>
      <c r="Z4329">
        <v>-34.734511008704523</v>
      </c>
      <c r="AA4329" t="s">
        <v>192</v>
      </c>
      <c r="AB4329" t="s">
        <v>193</v>
      </c>
      <c r="AC4329" t="str">
        <f t="shared" si="67"/>
        <v>2025</v>
      </c>
    </row>
    <row r="4330" spans="1:29" x14ac:dyDescent="0.25">
      <c r="A4330" t="s">
        <v>27</v>
      </c>
      <c r="B4330" t="s">
        <v>1091</v>
      </c>
      <c r="C4330" t="s">
        <v>1135</v>
      </c>
      <c r="D4330" t="s">
        <v>60</v>
      </c>
      <c r="E4330" t="s">
        <v>61</v>
      </c>
      <c r="F4330" t="s">
        <v>30</v>
      </c>
      <c r="G4330" t="s">
        <v>31</v>
      </c>
      <c r="H4330" t="s">
        <v>62</v>
      </c>
      <c r="I4330" t="s">
        <v>63</v>
      </c>
      <c r="J4330" t="s">
        <v>123</v>
      </c>
      <c r="K4330" t="s">
        <v>124</v>
      </c>
      <c r="L4330" t="s">
        <v>38</v>
      </c>
      <c r="M4330" t="s">
        <v>38</v>
      </c>
      <c r="N4330" t="s">
        <v>38</v>
      </c>
      <c r="O4330" t="s">
        <v>38</v>
      </c>
      <c r="P4330" t="s">
        <v>175</v>
      </c>
      <c r="Q4330" t="s">
        <v>176</v>
      </c>
      <c r="R4330" t="s">
        <v>114</v>
      </c>
      <c r="S4330" t="s">
        <v>115</v>
      </c>
      <c r="T4330" t="s">
        <v>116</v>
      </c>
      <c r="U4330" t="s">
        <v>117</v>
      </c>
      <c r="V4330" t="s">
        <v>118</v>
      </c>
      <c r="W4330" t="s">
        <v>119</v>
      </c>
      <c r="X4330" t="s">
        <v>74</v>
      </c>
      <c r="Y4330" t="s">
        <v>75</v>
      </c>
      <c r="Z4330">
        <v>-34.734511008704523</v>
      </c>
      <c r="AA4330" t="s">
        <v>120</v>
      </c>
      <c r="AB4330" t="s">
        <v>121</v>
      </c>
      <c r="AC4330" t="str">
        <f t="shared" si="67"/>
        <v>2025</v>
      </c>
    </row>
    <row r="4331" spans="1:29" x14ac:dyDescent="0.25">
      <c r="A4331" t="s">
        <v>27</v>
      </c>
      <c r="B4331" t="s">
        <v>1091</v>
      </c>
      <c r="C4331" t="s">
        <v>1135</v>
      </c>
      <c r="D4331" t="s">
        <v>60</v>
      </c>
      <c r="E4331" t="s">
        <v>61</v>
      </c>
      <c r="F4331" t="s">
        <v>30</v>
      </c>
      <c r="G4331" t="s">
        <v>31</v>
      </c>
      <c r="H4331" t="s">
        <v>62</v>
      </c>
      <c r="I4331" t="s">
        <v>63</v>
      </c>
      <c r="J4331" t="s">
        <v>123</v>
      </c>
      <c r="K4331" t="s">
        <v>124</v>
      </c>
      <c r="L4331" t="s">
        <v>38</v>
      </c>
      <c r="M4331" t="s">
        <v>38</v>
      </c>
      <c r="N4331" t="s">
        <v>38</v>
      </c>
      <c r="O4331" t="s">
        <v>38</v>
      </c>
      <c r="P4331" t="s">
        <v>175</v>
      </c>
      <c r="Q4331" t="s">
        <v>176</v>
      </c>
      <c r="R4331" t="s">
        <v>114</v>
      </c>
      <c r="S4331" t="s">
        <v>115</v>
      </c>
      <c r="T4331" t="s">
        <v>116</v>
      </c>
      <c r="U4331" t="s">
        <v>117</v>
      </c>
      <c r="V4331" t="s">
        <v>118</v>
      </c>
      <c r="W4331" t="s">
        <v>119</v>
      </c>
      <c r="X4331" t="s">
        <v>74</v>
      </c>
      <c r="Y4331" t="s">
        <v>75</v>
      </c>
      <c r="Z4331">
        <v>-34.734511008704523</v>
      </c>
      <c r="AA4331" t="s">
        <v>408</v>
      </c>
      <c r="AB4331" t="s">
        <v>409</v>
      </c>
      <c r="AC4331" t="str">
        <f t="shared" si="67"/>
        <v>2025</v>
      </c>
    </row>
    <row r="4332" spans="1:29" x14ac:dyDescent="0.25">
      <c r="A4332" t="s">
        <v>27</v>
      </c>
      <c r="B4332" t="s">
        <v>1091</v>
      </c>
      <c r="C4332" t="s">
        <v>1135</v>
      </c>
      <c r="D4332" t="s">
        <v>60</v>
      </c>
      <c r="E4332" t="s">
        <v>61</v>
      </c>
      <c r="F4332" t="s">
        <v>30</v>
      </c>
      <c r="G4332" t="s">
        <v>31</v>
      </c>
      <c r="H4332" t="s">
        <v>62</v>
      </c>
      <c r="I4332" t="s">
        <v>63</v>
      </c>
      <c r="J4332" t="s">
        <v>123</v>
      </c>
      <c r="K4332" t="s">
        <v>124</v>
      </c>
      <c r="L4332" t="s">
        <v>38</v>
      </c>
      <c r="M4332" t="s">
        <v>38</v>
      </c>
      <c r="N4332" t="s">
        <v>38</v>
      </c>
      <c r="O4332" t="s">
        <v>38</v>
      </c>
      <c r="P4332" t="s">
        <v>175</v>
      </c>
      <c r="Q4332" t="s">
        <v>176</v>
      </c>
      <c r="R4332" t="s">
        <v>114</v>
      </c>
      <c r="S4332" t="s">
        <v>115</v>
      </c>
      <c r="T4332" t="s">
        <v>116</v>
      </c>
      <c r="U4332" t="s">
        <v>117</v>
      </c>
      <c r="V4332" t="s">
        <v>118</v>
      </c>
      <c r="W4332" t="s">
        <v>119</v>
      </c>
      <c r="X4332" t="s">
        <v>74</v>
      </c>
      <c r="Y4332" t="s">
        <v>75</v>
      </c>
      <c r="Z4332">
        <v>-34.734511008704523</v>
      </c>
      <c r="AA4332" t="s">
        <v>327</v>
      </c>
      <c r="AB4332" t="s">
        <v>328</v>
      </c>
      <c r="AC4332" t="str">
        <f t="shared" si="67"/>
        <v>2025</v>
      </c>
    </row>
    <row r="4333" spans="1:29" x14ac:dyDescent="0.25">
      <c r="A4333" t="s">
        <v>27</v>
      </c>
      <c r="B4333" t="s">
        <v>1091</v>
      </c>
      <c r="C4333" t="s">
        <v>1135</v>
      </c>
      <c r="D4333" t="s">
        <v>60</v>
      </c>
      <c r="E4333" t="s">
        <v>61</v>
      </c>
      <c r="F4333" t="s">
        <v>30</v>
      </c>
      <c r="G4333" t="s">
        <v>31</v>
      </c>
      <c r="H4333" t="s">
        <v>62</v>
      </c>
      <c r="I4333" t="s">
        <v>63</v>
      </c>
      <c r="J4333" t="s">
        <v>123</v>
      </c>
      <c r="K4333" t="s">
        <v>124</v>
      </c>
      <c r="L4333" t="s">
        <v>38</v>
      </c>
      <c r="M4333" t="s">
        <v>38</v>
      </c>
      <c r="N4333" t="s">
        <v>38</v>
      </c>
      <c r="O4333" t="s">
        <v>38</v>
      </c>
      <c r="P4333" t="s">
        <v>175</v>
      </c>
      <c r="Q4333" t="s">
        <v>176</v>
      </c>
      <c r="R4333" t="s">
        <v>114</v>
      </c>
      <c r="S4333" t="s">
        <v>115</v>
      </c>
      <c r="T4333" t="s">
        <v>116</v>
      </c>
      <c r="U4333" t="s">
        <v>117</v>
      </c>
      <c r="V4333" t="s">
        <v>118</v>
      </c>
      <c r="W4333" t="s">
        <v>119</v>
      </c>
      <c r="X4333" t="s">
        <v>74</v>
      </c>
      <c r="Y4333" t="s">
        <v>75</v>
      </c>
      <c r="Z4333">
        <v>-34.734511008704523</v>
      </c>
      <c r="AA4333" t="s">
        <v>780</v>
      </c>
      <c r="AB4333" t="s">
        <v>781</v>
      </c>
      <c r="AC4333" t="str">
        <f t="shared" si="67"/>
        <v>2025</v>
      </c>
    </row>
    <row r="4334" spans="1:29" x14ac:dyDescent="0.25">
      <c r="A4334" t="s">
        <v>27</v>
      </c>
      <c r="B4334" t="s">
        <v>1091</v>
      </c>
      <c r="C4334" t="s">
        <v>1135</v>
      </c>
      <c r="D4334" t="s">
        <v>60</v>
      </c>
      <c r="E4334" t="s">
        <v>61</v>
      </c>
      <c r="F4334" t="s">
        <v>30</v>
      </c>
      <c r="G4334" t="s">
        <v>31</v>
      </c>
      <c r="H4334" t="s">
        <v>62</v>
      </c>
      <c r="I4334" t="s">
        <v>63</v>
      </c>
      <c r="J4334" t="s">
        <v>123</v>
      </c>
      <c r="K4334" t="s">
        <v>124</v>
      </c>
      <c r="L4334" t="s">
        <v>38</v>
      </c>
      <c r="M4334" t="s">
        <v>38</v>
      </c>
      <c r="N4334" t="s">
        <v>38</v>
      </c>
      <c r="O4334" t="s">
        <v>38</v>
      </c>
      <c r="P4334" t="s">
        <v>175</v>
      </c>
      <c r="Q4334" t="s">
        <v>176</v>
      </c>
      <c r="R4334" t="s">
        <v>114</v>
      </c>
      <c r="S4334" t="s">
        <v>115</v>
      </c>
      <c r="T4334" t="s">
        <v>116</v>
      </c>
      <c r="U4334" t="s">
        <v>117</v>
      </c>
      <c r="V4334" t="s">
        <v>118</v>
      </c>
      <c r="W4334" t="s">
        <v>119</v>
      </c>
      <c r="X4334" t="s">
        <v>74</v>
      </c>
      <c r="Y4334" t="s">
        <v>75</v>
      </c>
      <c r="Z4334">
        <v>-34.734511008704523</v>
      </c>
      <c r="AA4334" t="s">
        <v>561</v>
      </c>
      <c r="AB4334" t="s">
        <v>562</v>
      </c>
      <c r="AC4334" t="str">
        <f t="shared" si="67"/>
        <v>2025</v>
      </c>
    </row>
    <row r="4335" spans="1:29" x14ac:dyDescent="0.25">
      <c r="A4335" t="s">
        <v>27</v>
      </c>
      <c r="B4335" t="s">
        <v>1091</v>
      </c>
      <c r="C4335" t="s">
        <v>1135</v>
      </c>
      <c r="D4335" t="s">
        <v>60</v>
      </c>
      <c r="E4335" t="s">
        <v>61</v>
      </c>
      <c r="F4335" t="s">
        <v>30</v>
      </c>
      <c r="G4335" t="s">
        <v>31</v>
      </c>
      <c r="H4335" t="s">
        <v>62</v>
      </c>
      <c r="I4335" t="s">
        <v>63</v>
      </c>
      <c r="J4335" t="s">
        <v>123</v>
      </c>
      <c r="K4335" t="s">
        <v>124</v>
      </c>
      <c r="L4335" t="s">
        <v>38</v>
      </c>
      <c r="M4335" t="s">
        <v>38</v>
      </c>
      <c r="N4335" t="s">
        <v>38</v>
      </c>
      <c r="O4335" t="s">
        <v>38</v>
      </c>
      <c r="P4335" t="s">
        <v>175</v>
      </c>
      <c r="Q4335" t="s">
        <v>176</v>
      </c>
      <c r="R4335" t="s">
        <v>339</v>
      </c>
      <c r="S4335" t="s">
        <v>340</v>
      </c>
      <c r="T4335" t="s">
        <v>129</v>
      </c>
      <c r="U4335" t="s">
        <v>130</v>
      </c>
      <c r="V4335" t="s">
        <v>72</v>
      </c>
      <c r="W4335" t="s">
        <v>73</v>
      </c>
      <c r="X4335" t="s">
        <v>74</v>
      </c>
      <c r="Y4335" t="s">
        <v>75</v>
      </c>
      <c r="Z4335">
        <v>-34.734511008704523</v>
      </c>
      <c r="AA4335" t="s">
        <v>476</v>
      </c>
      <c r="AB4335" t="s">
        <v>477</v>
      </c>
      <c r="AC4335" t="str">
        <f t="shared" si="67"/>
        <v>2025</v>
      </c>
    </row>
    <row r="4336" spans="1:29" x14ac:dyDescent="0.25">
      <c r="A4336" t="s">
        <v>27</v>
      </c>
      <c r="B4336" t="s">
        <v>1091</v>
      </c>
      <c r="C4336" t="s">
        <v>1135</v>
      </c>
      <c r="D4336" t="s">
        <v>60</v>
      </c>
      <c r="E4336" t="s">
        <v>61</v>
      </c>
      <c r="F4336" t="s">
        <v>30</v>
      </c>
      <c r="G4336" t="s">
        <v>31</v>
      </c>
      <c r="H4336" t="s">
        <v>62</v>
      </c>
      <c r="I4336" t="s">
        <v>63</v>
      </c>
      <c r="J4336" t="s">
        <v>123</v>
      </c>
      <c r="K4336" t="s">
        <v>124</v>
      </c>
      <c r="L4336" t="s">
        <v>38</v>
      </c>
      <c r="M4336" t="s">
        <v>38</v>
      </c>
      <c r="N4336" t="s">
        <v>38</v>
      </c>
      <c r="O4336" t="s">
        <v>38</v>
      </c>
      <c r="P4336" t="s">
        <v>175</v>
      </c>
      <c r="Q4336" t="s">
        <v>176</v>
      </c>
      <c r="R4336" t="s">
        <v>127</v>
      </c>
      <c r="S4336" t="s">
        <v>128</v>
      </c>
      <c r="T4336" t="s">
        <v>129</v>
      </c>
      <c r="U4336" t="s">
        <v>130</v>
      </c>
      <c r="V4336" t="s">
        <v>72</v>
      </c>
      <c r="W4336" t="s">
        <v>73</v>
      </c>
      <c r="X4336" t="s">
        <v>74</v>
      </c>
      <c r="Y4336" t="s">
        <v>75</v>
      </c>
      <c r="Z4336">
        <v>-34.734511008704523</v>
      </c>
      <c r="AA4336" t="s">
        <v>608</v>
      </c>
      <c r="AB4336" t="s">
        <v>609</v>
      </c>
      <c r="AC4336" t="str">
        <f t="shared" si="67"/>
        <v>2025</v>
      </c>
    </row>
    <row r="4337" spans="1:29" x14ac:dyDescent="0.25">
      <c r="A4337" t="s">
        <v>27</v>
      </c>
      <c r="B4337" t="s">
        <v>1091</v>
      </c>
      <c r="C4337" t="s">
        <v>1135</v>
      </c>
      <c r="D4337" t="s">
        <v>60</v>
      </c>
      <c r="E4337" t="s">
        <v>61</v>
      </c>
      <c r="F4337" t="s">
        <v>30</v>
      </c>
      <c r="G4337" t="s">
        <v>31</v>
      </c>
      <c r="H4337" t="s">
        <v>62</v>
      </c>
      <c r="I4337" t="s">
        <v>63</v>
      </c>
      <c r="J4337" t="s">
        <v>123</v>
      </c>
      <c r="K4337" t="s">
        <v>124</v>
      </c>
      <c r="L4337" t="s">
        <v>38</v>
      </c>
      <c r="M4337" t="s">
        <v>38</v>
      </c>
      <c r="N4337" t="s">
        <v>38</v>
      </c>
      <c r="O4337" t="s">
        <v>38</v>
      </c>
      <c r="P4337" t="s">
        <v>175</v>
      </c>
      <c r="Q4337" t="s">
        <v>176</v>
      </c>
      <c r="R4337" t="s">
        <v>127</v>
      </c>
      <c r="S4337" t="s">
        <v>128</v>
      </c>
      <c r="T4337" t="s">
        <v>129</v>
      </c>
      <c r="U4337" t="s">
        <v>130</v>
      </c>
      <c r="V4337" t="s">
        <v>72</v>
      </c>
      <c r="W4337" t="s">
        <v>73</v>
      </c>
      <c r="X4337" t="s">
        <v>74</v>
      </c>
      <c r="Y4337" t="s">
        <v>75</v>
      </c>
      <c r="Z4337">
        <v>-34.734511008704523</v>
      </c>
      <c r="AA4337" t="s">
        <v>629</v>
      </c>
      <c r="AB4337" t="s">
        <v>630</v>
      </c>
      <c r="AC4337" t="str">
        <f t="shared" si="67"/>
        <v>2025</v>
      </c>
    </row>
    <row r="4338" spans="1:29" x14ac:dyDescent="0.25">
      <c r="A4338" t="s">
        <v>27</v>
      </c>
      <c r="B4338" t="s">
        <v>1091</v>
      </c>
      <c r="C4338" t="s">
        <v>1135</v>
      </c>
      <c r="D4338" t="s">
        <v>60</v>
      </c>
      <c r="E4338" t="s">
        <v>61</v>
      </c>
      <c r="F4338" t="s">
        <v>30</v>
      </c>
      <c r="G4338" t="s">
        <v>31</v>
      </c>
      <c r="H4338" t="s">
        <v>62</v>
      </c>
      <c r="I4338" t="s">
        <v>63</v>
      </c>
      <c r="J4338" t="s">
        <v>123</v>
      </c>
      <c r="K4338" t="s">
        <v>124</v>
      </c>
      <c r="L4338" t="s">
        <v>38</v>
      </c>
      <c r="M4338" t="s">
        <v>38</v>
      </c>
      <c r="N4338" t="s">
        <v>38</v>
      </c>
      <c r="O4338" t="s">
        <v>38</v>
      </c>
      <c r="P4338" t="s">
        <v>175</v>
      </c>
      <c r="Q4338" t="s">
        <v>176</v>
      </c>
      <c r="R4338" t="s">
        <v>127</v>
      </c>
      <c r="S4338" t="s">
        <v>128</v>
      </c>
      <c r="T4338" t="s">
        <v>129</v>
      </c>
      <c r="U4338" t="s">
        <v>130</v>
      </c>
      <c r="V4338" t="s">
        <v>72</v>
      </c>
      <c r="W4338" t="s">
        <v>73</v>
      </c>
      <c r="X4338" t="s">
        <v>74</v>
      </c>
      <c r="Y4338" t="s">
        <v>75</v>
      </c>
      <c r="Z4338">
        <v>-34.734511008704523</v>
      </c>
      <c r="AA4338" t="s">
        <v>131</v>
      </c>
      <c r="AB4338" t="s">
        <v>1038</v>
      </c>
      <c r="AC4338" t="str">
        <f t="shared" si="67"/>
        <v>2025</v>
      </c>
    </row>
    <row r="4339" spans="1:29" x14ac:dyDescent="0.25">
      <c r="A4339" t="s">
        <v>27</v>
      </c>
      <c r="B4339" t="s">
        <v>1091</v>
      </c>
      <c r="C4339" t="s">
        <v>1135</v>
      </c>
      <c r="D4339" t="s">
        <v>60</v>
      </c>
      <c r="E4339" t="s">
        <v>61</v>
      </c>
      <c r="F4339" t="s">
        <v>30</v>
      </c>
      <c r="G4339" t="s">
        <v>31</v>
      </c>
      <c r="H4339" t="s">
        <v>62</v>
      </c>
      <c r="I4339" t="s">
        <v>63</v>
      </c>
      <c r="J4339" t="s">
        <v>123</v>
      </c>
      <c r="K4339" t="s">
        <v>124</v>
      </c>
      <c r="L4339" t="s">
        <v>38</v>
      </c>
      <c r="M4339" t="s">
        <v>38</v>
      </c>
      <c r="N4339" t="s">
        <v>38</v>
      </c>
      <c r="O4339" t="s">
        <v>38</v>
      </c>
      <c r="P4339" t="s">
        <v>175</v>
      </c>
      <c r="Q4339" t="s">
        <v>176</v>
      </c>
      <c r="R4339" t="s">
        <v>169</v>
      </c>
      <c r="S4339" t="s">
        <v>170</v>
      </c>
      <c r="T4339" t="s">
        <v>171</v>
      </c>
      <c r="U4339" t="s">
        <v>172</v>
      </c>
      <c r="V4339" t="s">
        <v>72</v>
      </c>
      <c r="W4339" t="s">
        <v>73</v>
      </c>
      <c r="X4339" t="s">
        <v>74</v>
      </c>
      <c r="Y4339" t="s">
        <v>75</v>
      </c>
      <c r="Z4339">
        <v>-34.734511008704523</v>
      </c>
      <c r="AA4339" t="s">
        <v>173</v>
      </c>
      <c r="AB4339" t="s">
        <v>174</v>
      </c>
      <c r="AC4339" t="str">
        <f t="shared" si="67"/>
        <v>2025</v>
      </c>
    </row>
    <row r="4340" spans="1:29" x14ac:dyDescent="0.25">
      <c r="A4340" t="s">
        <v>27</v>
      </c>
      <c r="B4340" t="s">
        <v>1091</v>
      </c>
      <c r="C4340" t="s">
        <v>1135</v>
      </c>
      <c r="D4340" t="s">
        <v>60</v>
      </c>
      <c r="E4340" t="s">
        <v>61</v>
      </c>
      <c r="F4340" t="s">
        <v>30</v>
      </c>
      <c r="G4340" t="s">
        <v>31</v>
      </c>
      <c r="H4340" t="s">
        <v>62</v>
      </c>
      <c r="I4340" t="s">
        <v>63</v>
      </c>
      <c r="J4340" t="s">
        <v>123</v>
      </c>
      <c r="K4340" t="s">
        <v>124</v>
      </c>
      <c r="L4340" t="s">
        <v>38</v>
      </c>
      <c r="M4340" t="s">
        <v>38</v>
      </c>
      <c r="N4340" t="s">
        <v>38</v>
      </c>
      <c r="O4340" t="s">
        <v>38</v>
      </c>
      <c r="P4340" t="s">
        <v>175</v>
      </c>
      <c r="Q4340" t="s">
        <v>176</v>
      </c>
      <c r="R4340" t="s">
        <v>169</v>
      </c>
      <c r="S4340" t="s">
        <v>170</v>
      </c>
      <c r="T4340" t="s">
        <v>171</v>
      </c>
      <c r="U4340" t="s">
        <v>172</v>
      </c>
      <c r="V4340" t="s">
        <v>72</v>
      </c>
      <c r="W4340" t="s">
        <v>73</v>
      </c>
      <c r="X4340" t="s">
        <v>74</v>
      </c>
      <c r="Y4340" t="s">
        <v>75</v>
      </c>
      <c r="Z4340">
        <v>-34.734511008704523</v>
      </c>
      <c r="AA4340" t="s">
        <v>325</v>
      </c>
      <c r="AB4340" t="s">
        <v>326</v>
      </c>
      <c r="AC4340" t="str">
        <f t="shared" si="67"/>
        <v>2025</v>
      </c>
    </row>
    <row r="4341" spans="1:29" x14ac:dyDescent="0.25">
      <c r="A4341" t="s">
        <v>27</v>
      </c>
      <c r="B4341" t="s">
        <v>1091</v>
      </c>
      <c r="C4341" t="s">
        <v>1135</v>
      </c>
      <c r="D4341" t="s">
        <v>60</v>
      </c>
      <c r="E4341" t="s">
        <v>61</v>
      </c>
      <c r="F4341" t="s">
        <v>30</v>
      </c>
      <c r="G4341" t="s">
        <v>31</v>
      </c>
      <c r="H4341" t="s">
        <v>62</v>
      </c>
      <c r="I4341" t="s">
        <v>63</v>
      </c>
      <c r="J4341" t="s">
        <v>123</v>
      </c>
      <c r="K4341" t="s">
        <v>124</v>
      </c>
      <c r="L4341" t="s">
        <v>38</v>
      </c>
      <c r="M4341" t="s">
        <v>38</v>
      </c>
      <c r="N4341" t="s">
        <v>38</v>
      </c>
      <c r="O4341" t="s">
        <v>38</v>
      </c>
      <c r="P4341" t="s">
        <v>175</v>
      </c>
      <c r="Q4341" t="s">
        <v>176</v>
      </c>
      <c r="R4341" t="s">
        <v>183</v>
      </c>
      <c r="S4341" t="s">
        <v>184</v>
      </c>
      <c r="T4341" t="s">
        <v>171</v>
      </c>
      <c r="U4341" t="s">
        <v>172</v>
      </c>
      <c r="V4341" t="s">
        <v>72</v>
      </c>
      <c r="W4341" t="s">
        <v>73</v>
      </c>
      <c r="X4341" t="s">
        <v>74</v>
      </c>
      <c r="Y4341" t="s">
        <v>75</v>
      </c>
      <c r="Z4341">
        <v>-34.734511008704523</v>
      </c>
      <c r="AA4341" t="s">
        <v>633</v>
      </c>
      <c r="AB4341" t="s">
        <v>634</v>
      </c>
      <c r="AC4341" t="str">
        <f t="shared" si="67"/>
        <v>2025</v>
      </c>
    </row>
    <row r="4342" spans="1:29" x14ac:dyDescent="0.25">
      <c r="A4342" t="s">
        <v>27</v>
      </c>
      <c r="B4342" t="s">
        <v>1091</v>
      </c>
      <c r="C4342" t="s">
        <v>1135</v>
      </c>
      <c r="D4342" t="s">
        <v>60</v>
      </c>
      <c r="E4342" t="s">
        <v>61</v>
      </c>
      <c r="F4342" t="s">
        <v>30</v>
      </c>
      <c r="G4342" t="s">
        <v>31</v>
      </c>
      <c r="H4342" t="s">
        <v>62</v>
      </c>
      <c r="I4342" t="s">
        <v>63</v>
      </c>
      <c r="J4342" t="s">
        <v>123</v>
      </c>
      <c r="K4342" t="s">
        <v>124</v>
      </c>
      <c r="L4342" t="s">
        <v>38</v>
      </c>
      <c r="M4342" t="s">
        <v>38</v>
      </c>
      <c r="N4342" t="s">
        <v>38</v>
      </c>
      <c r="O4342" t="s">
        <v>38</v>
      </c>
      <c r="P4342" t="s">
        <v>175</v>
      </c>
      <c r="Q4342" t="s">
        <v>176</v>
      </c>
      <c r="R4342" t="s">
        <v>183</v>
      </c>
      <c r="S4342" t="s">
        <v>184</v>
      </c>
      <c r="T4342" t="s">
        <v>171</v>
      </c>
      <c r="U4342" t="s">
        <v>172</v>
      </c>
      <c r="V4342" t="s">
        <v>72</v>
      </c>
      <c r="W4342" t="s">
        <v>73</v>
      </c>
      <c r="X4342" t="s">
        <v>74</v>
      </c>
      <c r="Y4342" t="s">
        <v>75</v>
      </c>
      <c r="Z4342">
        <v>-34.734511008704523</v>
      </c>
      <c r="AA4342" t="s">
        <v>212</v>
      </c>
      <c r="AB4342" t="s">
        <v>213</v>
      </c>
      <c r="AC4342" t="str">
        <f t="shared" si="67"/>
        <v>2025</v>
      </c>
    </row>
    <row r="4343" spans="1:29" x14ac:dyDescent="0.25">
      <c r="A4343" t="s">
        <v>27</v>
      </c>
      <c r="B4343" t="s">
        <v>1091</v>
      </c>
      <c r="C4343" t="s">
        <v>1135</v>
      </c>
      <c r="D4343" t="s">
        <v>60</v>
      </c>
      <c r="E4343" t="s">
        <v>61</v>
      </c>
      <c r="F4343" t="s">
        <v>30</v>
      </c>
      <c r="G4343" t="s">
        <v>31</v>
      </c>
      <c r="H4343" t="s">
        <v>62</v>
      </c>
      <c r="I4343" t="s">
        <v>63</v>
      </c>
      <c r="J4343" t="s">
        <v>123</v>
      </c>
      <c r="K4343" t="s">
        <v>124</v>
      </c>
      <c r="L4343" t="s">
        <v>38</v>
      </c>
      <c r="M4343" t="s">
        <v>38</v>
      </c>
      <c r="N4343" t="s">
        <v>38</v>
      </c>
      <c r="O4343" t="s">
        <v>38</v>
      </c>
      <c r="P4343" t="s">
        <v>175</v>
      </c>
      <c r="Q4343" t="s">
        <v>176</v>
      </c>
      <c r="R4343" t="s">
        <v>196</v>
      </c>
      <c r="S4343" t="s">
        <v>197</v>
      </c>
      <c r="T4343" t="s">
        <v>198</v>
      </c>
      <c r="U4343" t="s">
        <v>199</v>
      </c>
      <c r="V4343" t="s">
        <v>55</v>
      </c>
      <c r="W4343" t="s">
        <v>56</v>
      </c>
      <c r="X4343" t="s">
        <v>45</v>
      </c>
      <c r="Y4343" t="s">
        <v>46</v>
      </c>
      <c r="Z4343">
        <v>-34.734511008704523</v>
      </c>
      <c r="AA4343" t="s">
        <v>760</v>
      </c>
      <c r="AB4343" t="s">
        <v>761</v>
      </c>
      <c r="AC4343" t="str">
        <f t="shared" si="67"/>
        <v>2025</v>
      </c>
    </row>
    <row r="4344" spans="1:29" x14ac:dyDescent="0.25">
      <c r="A4344" t="s">
        <v>27</v>
      </c>
      <c r="B4344" t="s">
        <v>1091</v>
      </c>
      <c r="C4344" t="s">
        <v>1135</v>
      </c>
      <c r="D4344" t="s">
        <v>60</v>
      </c>
      <c r="E4344" t="s">
        <v>61</v>
      </c>
      <c r="F4344" t="s">
        <v>30</v>
      </c>
      <c r="G4344" t="s">
        <v>31</v>
      </c>
      <c r="H4344" t="s">
        <v>62</v>
      </c>
      <c r="I4344" t="s">
        <v>63</v>
      </c>
      <c r="J4344" t="s">
        <v>123</v>
      </c>
      <c r="K4344" t="s">
        <v>124</v>
      </c>
      <c r="L4344" t="s">
        <v>38</v>
      </c>
      <c r="M4344" t="s">
        <v>38</v>
      </c>
      <c r="N4344" t="s">
        <v>38</v>
      </c>
      <c r="O4344" t="s">
        <v>38</v>
      </c>
      <c r="P4344" t="s">
        <v>175</v>
      </c>
      <c r="Q4344" t="s">
        <v>176</v>
      </c>
      <c r="R4344" t="s">
        <v>196</v>
      </c>
      <c r="S4344" t="s">
        <v>197</v>
      </c>
      <c r="T4344" t="s">
        <v>198</v>
      </c>
      <c r="U4344" t="s">
        <v>199</v>
      </c>
      <c r="V4344" t="s">
        <v>55</v>
      </c>
      <c r="W4344" t="s">
        <v>56</v>
      </c>
      <c r="X4344" t="s">
        <v>45</v>
      </c>
      <c r="Y4344" t="s">
        <v>46</v>
      </c>
      <c r="Z4344">
        <v>-34.734511008704523</v>
      </c>
      <c r="AA4344" t="s">
        <v>464</v>
      </c>
      <c r="AB4344" t="s">
        <v>465</v>
      </c>
      <c r="AC4344" t="str">
        <f t="shared" si="67"/>
        <v>2025</v>
      </c>
    </row>
    <row r="4345" spans="1:29" x14ac:dyDescent="0.25">
      <c r="A4345" t="s">
        <v>27</v>
      </c>
      <c r="B4345" t="s">
        <v>1091</v>
      </c>
      <c r="C4345" t="s">
        <v>1135</v>
      </c>
      <c r="D4345" t="s">
        <v>60</v>
      </c>
      <c r="E4345" t="s">
        <v>61</v>
      </c>
      <c r="F4345" t="s">
        <v>30</v>
      </c>
      <c r="G4345" t="s">
        <v>31</v>
      </c>
      <c r="H4345" t="s">
        <v>62</v>
      </c>
      <c r="I4345" t="s">
        <v>63</v>
      </c>
      <c r="J4345" t="s">
        <v>123</v>
      </c>
      <c r="K4345" t="s">
        <v>124</v>
      </c>
      <c r="L4345" t="s">
        <v>38</v>
      </c>
      <c r="M4345" t="s">
        <v>38</v>
      </c>
      <c r="N4345" t="s">
        <v>38</v>
      </c>
      <c r="O4345" t="s">
        <v>38</v>
      </c>
      <c r="P4345" t="s">
        <v>175</v>
      </c>
      <c r="Q4345" t="s">
        <v>176</v>
      </c>
      <c r="R4345" t="s">
        <v>308</v>
      </c>
      <c r="S4345" t="s">
        <v>309</v>
      </c>
      <c r="T4345" t="s">
        <v>198</v>
      </c>
      <c r="U4345" t="s">
        <v>199</v>
      </c>
      <c r="V4345" t="s">
        <v>55</v>
      </c>
      <c r="W4345" t="s">
        <v>56</v>
      </c>
      <c r="X4345" t="s">
        <v>45</v>
      </c>
      <c r="Y4345" t="s">
        <v>46</v>
      </c>
      <c r="Z4345">
        <v>-34.734511008704523</v>
      </c>
      <c r="AA4345" t="s">
        <v>462</v>
      </c>
      <c r="AB4345" t="s">
        <v>463</v>
      </c>
      <c r="AC4345" t="str">
        <f t="shared" si="67"/>
        <v>2025</v>
      </c>
    </row>
    <row r="4346" spans="1:29" x14ac:dyDescent="0.25">
      <c r="A4346" t="s">
        <v>27</v>
      </c>
      <c r="B4346" t="s">
        <v>1091</v>
      </c>
      <c r="C4346" t="s">
        <v>1135</v>
      </c>
      <c r="D4346" t="s">
        <v>60</v>
      </c>
      <c r="E4346" t="s">
        <v>61</v>
      </c>
      <c r="F4346" t="s">
        <v>30</v>
      </c>
      <c r="G4346" t="s">
        <v>31</v>
      </c>
      <c r="H4346" t="s">
        <v>62</v>
      </c>
      <c r="I4346" t="s">
        <v>63</v>
      </c>
      <c r="J4346" t="s">
        <v>123</v>
      </c>
      <c r="K4346" t="s">
        <v>124</v>
      </c>
      <c r="L4346" t="s">
        <v>38</v>
      </c>
      <c r="M4346" t="s">
        <v>38</v>
      </c>
      <c r="N4346" t="s">
        <v>38</v>
      </c>
      <c r="O4346" t="s">
        <v>38</v>
      </c>
      <c r="P4346" t="s">
        <v>175</v>
      </c>
      <c r="Q4346" t="s">
        <v>176</v>
      </c>
      <c r="R4346" t="s">
        <v>458</v>
      </c>
      <c r="S4346" t="s">
        <v>459</v>
      </c>
      <c r="T4346" t="s">
        <v>198</v>
      </c>
      <c r="U4346" t="s">
        <v>199</v>
      </c>
      <c r="V4346" t="s">
        <v>55</v>
      </c>
      <c r="W4346" t="s">
        <v>56</v>
      </c>
      <c r="X4346" t="s">
        <v>45</v>
      </c>
      <c r="Y4346" t="s">
        <v>46</v>
      </c>
      <c r="Z4346">
        <v>-34.734511008704523</v>
      </c>
      <c r="AA4346" t="s">
        <v>460</v>
      </c>
      <c r="AB4346" t="s">
        <v>461</v>
      </c>
      <c r="AC4346" t="str">
        <f t="shared" si="67"/>
        <v>2025</v>
      </c>
    </row>
    <row r="4347" spans="1:29" x14ac:dyDescent="0.25">
      <c r="A4347" t="s">
        <v>27</v>
      </c>
      <c r="B4347" t="s">
        <v>1091</v>
      </c>
      <c r="C4347" t="s">
        <v>1135</v>
      </c>
      <c r="D4347" t="s">
        <v>60</v>
      </c>
      <c r="E4347" t="s">
        <v>61</v>
      </c>
      <c r="F4347" t="s">
        <v>30</v>
      </c>
      <c r="G4347" t="s">
        <v>31</v>
      </c>
      <c r="H4347" t="s">
        <v>62</v>
      </c>
      <c r="I4347" t="s">
        <v>63</v>
      </c>
      <c r="J4347" t="s">
        <v>123</v>
      </c>
      <c r="K4347" t="s">
        <v>124</v>
      </c>
      <c r="L4347" t="s">
        <v>38</v>
      </c>
      <c r="M4347" t="s">
        <v>38</v>
      </c>
      <c r="N4347" t="s">
        <v>38</v>
      </c>
      <c r="O4347" t="s">
        <v>38</v>
      </c>
      <c r="P4347" t="s">
        <v>175</v>
      </c>
      <c r="Q4347" t="s">
        <v>176</v>
      </c>
      <c r="R4347" t="s">
        <v>218</v>
      </c>
      <c r="S4347" t="s">
        <v>219</v>
      </c>
      <c r="T4347" t="s">
        <v>198</v>
      </c>
      <c r="U4347" t="s">
        <v>199</v>
      </c>
      <c r="V4347" t="s">
        <v>55</v>
      </c>
      <c r="W4347" t="s">
        <v>56</v>
      </c>
      <c r="X4347" t="s">
        <v>45</v>
      </c>
      <c r="Y4347" t="s">
        <v>46</v>
      </c>
      <c r="Z4347">
        <v>-34.734511008704523</v>
      </c>
      <c r="AA4347" t="s">
        <v>220</v>
      </c>
      <c r="AB4347" t="s">
        <v>221</v>
      </c>
      <c r="AC4347" t="str">
        <f t="shared" si="67"/>
        <v>2025</v>
      </c>
    </row>
    <row r="4348" spans="1:29" x14ac:dyDescent="0.25">
      <c r="A4348" t="s">
        <v>27</v>
      </c>
      <c r="B4348" t="s">
        <v>1091</v>
      </c>
      <c r="C4348" t="s">
        <v>1135</v>
      </c>
      <c r="D4348" t="s">
        <v>60</v>
      </c>
      <c r="E4348" t="s">
        <v>61</v>
      </c>
      <c r="F4348" t="s">
        <v>30</v>
      </c>
      <c r="G4348" t="s">
        <v>31</v>
      </c>
      <c r="H4348" t="s">
        <v>62</v>
      </c>
      <c r="I4348" t="s">
        <v>63</v>
      </c>
      <c r="J4348" t="s">
        <v>123</v>
      </c>
      <c r="K4348" t="s">
        <v>124</v>
      </c>
      <c r="L4348" t="s">
        <v>38</v>
      </c>
      <c r="M4348" t="s">
        <v>38</v>
      </c>
      <c r="N4348" t="s">
        <v>38</v>
      </c>
      <c r="O4348" t="s">
        <v>38</v>
      </c>
      <c r="P4348" t="s">
        <v>175</v>
      </c>
      <c r="Q4348" t="s">
        <v>176</v>
      </c>
      <c r="R4348" t="s">
        <v>100</v>
      </c>
      <c r="S4348" t="s">
        <v>101</v>
      </c>
      <c r="T4348" t="s">
        <v>102</v>
      </c>
      <c r="U4348" t="s">
        <v>103</v>
      </c>
      <c r="V4348" t="s">
        <v>43</v>
      </c>
      <c r="W4348" t="s">
        <v>44</v>
      </c>
      <c r="X4348" t="s">
        <v>45</v>
      </c>
      <c r="Y4348" t="s">
        <v>46</v>
      </c>
      <c r="Z4348">
        <v>-34.734511008704523</v>
      </c>
      <c r="AA4348" t="s">
        <v>177</v>
      </c>
      <c r="AB4348" t="s">
        <v>178</v>
      </c>
      <c r="AC4348" t="str">
        <f t="shared" si="67"/>
        <v>2025</v>
      </c>
    </row>
    <row r="4349" spans="1:29" x14ac:dyDescent="0.25">
      <c r="A4349" t="s">
        <v>27</v>
      </c>
      <c r="B4349" t="s">
        <v>1091</v>
      </c>
      <c r="C4349" t="s">
        <v>1135</v>
      </c>
      <c r="D4349" t="s">
        <v>60</v>
      </c>
      <c r="E4349" t="s">
        <v>61</v>
      </c>
      <c r="F4349" t="s">
        <v>30</v>
      </c>
      <c r="G4349" t="s">
        <v>31</v>
      </c>
      <c r="H4349" t="s">
        <v>62</v>
      </c>
      <c r="I4349" t="s">
        <v>63</v>
      </c>
      <c r="J4349" t="s">
        <v>123</v>
      </c>
      <c r="K4349" t="s">
        <v>124</v>
      </c>
      <c r="L4349" t="s">
        <v>38</v>
      </c>
      <c r="M4349" t="s">
        <v>38</v>
      </c>
      <c r="N4349" t="s">
        <v>38</v>
      </c>
      <c r="O4349" t="s">
        <v>38</v>
      </c>
      <c r="P4349" t="s">
        <v>175</v>
      </c>
      <c r="Q4349" t="s">
        <v>176</v>
      </c>
      <c r="R4349" t="s">
        <v>163</v>
      </c>
      <c r="S4349" t="s">
        <v>164</v>
      </c>
      <c r="T4349" t="s">
        <v>165</v>
      </c>
      <c r="U4349" t="s">
        <v>166</v>
      </c>
      <c r="V4349" t="s">
        <v>43</v>
      </c>
      <c r="W4349" t="s">
        <v>44</v>
      </c>
      <c r="X4349" t="s">
        <v>45</v>
      </c>
      <c r="Y4349" t="s">
        <v>46</v>
      </c>
      <c r="Z4349">
        <v>-34.734511008704523</v>
      </c>
      <c r="AA4349" t="s">
        <v>188</v>
      </c>
      <c r="AB4349" t="s">
        <v>189</v>
      </c>
      <c r="AC4349" t="str">
        <f t="shared" si="67"/>
        <v>2025</v>
      </c>
    </row>
    <row r="4350" spans="1:29" x14ac:dyDescent="0.25">
      <c r="A4350" t="s">
        <v>27</v>
      </c>
      <c r="B4350" t="s">
        <v>1091</v>
      </c>
      <c r="C4350" t="s">
        <v>1135</v>
      </c>
      <c r="D4350" t="s">
        <v>60</v>
      </c>
      <c r="E4350" t="s">
        <v>61</v>
      </c>
      <c r="F4350" t="s">
        <v>30</v>
      </c>
      <c r="G4350" t="s">
        <v>31</v>
      </c>
      <c r="H4350" t="s">
        <v>62</v>
      </c>
      <c r="I4350" t="s">
        <v>63</v>
      </c>
      <c r="J4350" t="s">
        <v>123</v>
      </c>
      <c r="K4350" t="s">
        <v>124</v>
      </c>
      <c r="L4350" t="s">
        <v>38</v>
      </c>
      <c r="M4350" t="s">
        <v>38</v>
      </c>
      <c r="N4350" t="s">
        <v>38</v>
      </c>
      <c r="O4350" t="s">
        <v>38</v>
      </c>
      <c r="P4350" t="s">
        <v>175</v>
      </c>
      <c r="Q4350" t="s">
        <v>176</v>
      </c>
      <c r="R4350" t="s">
        <v>163</v>
      </c>
      <c r="S4350" t="s">
        <v>164</v>
      </c>
      <c r="T4350" t="s">
        <v>165</v>
      </c>
      <c r="U4350" t="s">
        <v>166</v>
      </c>
      <c r="V4350" t="s">
        <v>43</v>
      </c>
      <c r="W4350" t="s">
        <v>44</v>
      </c>
      <c r="X4350" t="s">
        <v>45</v>
      </c>
      <c r="Y4350" t="s">
        <v>46</v>
      </c>
      <c r="Z4350">
        <v>-34.734511008704523</v>
      </c>
      <c r="AA4350" t="s">
        <v>269</v>
      </c>
      <c r="AB4350" t="s">
        <v>270</v>
      </c>
      <c r="AC4350" t="str">
        <f t="shared" si="67"/>
        <v>2025</v>
      </c>
    </row>
    <row r="4351" spans="1:29" x14ac:dyDescent="0.25">
      <c r="A4351" t="s">
        <v>27</v>
      </c>
      <c r="B4351" t="s">
        <v>1091</v>
      </c>
      <c r="C4351" t="s">
        <v>1135</v>
      </c>
      <c r="D4351" t="s">
        <v>60</v>
      </c>
      <c r="E4351" t="s">
        <v>61</v>
      </c>
      <c r="F4351" t="s">
        <v>30</v>
      </c>
      <c r="G4351" t="s">
        <v>31</v>
      </c>
      <c r="H4351" t="s">
        <v>62</v>
      </c>
      <c r="I4351" t="s">
        <v>63</v>
      </c>
      <c r="J4351" t="s">
        <v>123</v>
      </c>
      <c r="K4351" t="s">
        <v>124</v>
      </c>
      <c r="L4351" t="s">
        <v>38</v>
      </c>
      <c r="M4351" t="s">
        <v>38</v>
      </c>
      <c r="N4351" t="s">
        <v>38</v>
      </c>
      <c r="O4351" t="s">
        <v>38</v>
      </c>
      <c r="P4351" t="s">
        <v>175</v>
      </c>
      <c r="Q4351" t="s">
        <v>176</v>
      </c>
      <c r="R4351" t="s">
        <v>229</v>
      </c>
      <c r="S4351" t="s">
        <v>230</v>
      </c>
      <c r="T4351" t="s">
        <v>165</v>
      </c>
      <c r="U4351" t="s">
        <v>166</v>
      </c>
      <c r="V4351" t="s">
        <v>43</v>
      </c>
      <c r="W4351" t="s">
        <v>44</v>
      </c>
      <c r="X4351" t="s">
        <v>45</v>
      </c>
      <c r="Y4351" t="s">
        <v>46</v>
      </c>
      <c r="Z4351">
        <v>-34.734511008704523</v>
      </c>
      <c r="AA4351" t="s">
        <v>563</v>
      </c>
      <c r="AB4351" t="s">
        <v>564</v>
      </c>
      <c r="AC4351" t="str">
        <f t="shared" si="67"/>
        <v>2025</v>
      </c>
    </row>
    <row r="4352" spans="1:29" x14ac:dyDescent="0.25">
      <c r="A4352" t="s">
        <v>27</v>
      </c>
      <c r="B4352" t="s">
        <v>1091</v>
      </c>
      <c r="C4352" t="s">
        <v>1135</v>
      </c>
      <c r="D4352" t="s">
        <v>60</v>
      </c>
      <c r="E4352" t="s">
        <v>61</v>
      </c>
      <c r="F4352" t="s">
        <v>30</v>
      </c>
      <c r="G4352" t="s">
        <v>31</v>
      </c>
      <c r="H4352" t="s">
        <v>62</v>
      </c>
      <c r="I4352" t="s">
        <v>63</v>
      </c>
      <c r="J4352" t="s">
        <v>123</v>
      </c>
      <c r="K4352" t="s">
        <v>124</v>
      </c>
      <c r="L4352" t="s">
        <v>38</v>
      </c>
      <c r="M4352" t="s">
        <v>38</v>
      </c>
      <c r="N4352" t="s">
        <v>38</v>
      </c>
      <c r="O4352" t="s">
        <v>38</v>
      </c>
      <c r="P4352" t="s">
        <v>175</v>
      </c>
      <c r="Q4352" t="s">
        <v>176</v>
      </c>
      <c r="R4352" t="s">
        <v>229</v>
      </c>
      <c r="S4352" t="s">
        <v>230</v>
      </c>
      <c r="T4352" t="s">
        <v>165</v>
      </c>
      <c r="U4352" t="s">
        <v>166</v>
      </c>
      <c r="V4352" t="s">
        <v>43</v>
      </c>
      <c r="W4352" t="s">
        <v>44</v>
      </c>
      <c r="X4352" t="s">
        <v>45</v>
      </c>
      <c r="Y4352" t="s">
        <v>46</v>
      </c>
      <c r="Z4352">
        <v>-34.734511008704523</v>
      </c>
      <c r="AA4352" t="s">
        <v>686</v>
      </c>
      <c r="AB4352" t="s">
        <v>687</v>
      </c>
      <c r="AC4352" t="str">
        <f t="shared" si="67"/>
        <v>2025</v>
      </c>
    </row>
    <row r="4353" spans="1:29" x14ac:dyDescent="0.25">
      <c r="A4353" t="s">
        <v>27</v>
      </c>
      <c r="B4353" t="s">
        <v>1091</v>
      </c>
      <c r="C4353" t="s">
        <v>1135</v>
      </c>
      <c r="D4353" t="s">
        <v>60</v>
      </c>
      <c r="E4353" t="s">
        <v>61</v>
      </c>
      <c r="F4353" t="s">
        <v>30</v>
      </c>
      <c r="G4353" t="s">
        <v>31</v>
      </c>
      <c r="H4353" t="s">
        <v>62</v>
      </c>
      <c r="I4353" t="s">
        <v>63</v>
      </c>
      <c r="J4353" t="s">
        <v>123</v>
      </c>
      <c r="K4353" t="s">
        <v>124</v>
      </c>
      <c r="L4353" t="s">
        <v>38</v>
      </c>
      <c r="M4353" t="s">
        <v>38</v>
      </c>
      <c r="N4353" t="s">
        <v>38</v>
      </c>
      <c r="O4353" t="s">
        <v>38</v>
      </c>
      <c r="P4353" t="s">
        <v>175</v>
      </c>
      <c r="Q4353" t="s">
        <v>176</v>
      </c>
      <c r="R4353" t="s">
        <v>353</v>
      </c>
      <c r="S4353" t="s">
        <v>354</v>
      </c>
      <c r="T4353" t="s">
        <v>251</v>
      </c>
      <c r="U4353" t="s">
        <v>252</v>
      </c>
      <c r="V4353" t="s">
        <v>253</v>
      </c>
      <c r="W4353" t="s">
        <v>254</v>
      </c>
      <c r="X4353" t="s">
        <v>45</v>
      </c>
      <c r="Y4353" t="s">
        <v>46</v>
      </c>
      <c r="Z4353">
        <v>-34.734511008704523</v>
      </c>
      <c r="AA4353" t="s">
        <v>758</v>
      </c>
      <c r="AB4353" t="s">
        <v>759</v>
      </c>
      <c r="AC4353" t="str">
        <f t="shared" si="67"/>
        <v>2025</v>
      </c>
    </row>
    <row r="4354" spans="1:29" x14ac:dyDescent="0.25">
      <c r="A4354" t="s">
        <v>27</v>
      </c>
      <c r="B4354" t="s">
        <v>1091</v>
      </c>
      <c r="C4354" t="s">
        <v>1135</v>
      </c>
      <c r="D4354" t="s">
        <v>60</v>
      </c>
      <c r="E4354" t="s">
        <v>61</v>
      </c>
      <c r="F4354" t="s">
        <v>30</v>
      </c>
      <c r="G4354" t="s">
        <v>31</v>
      </c>
      <c r="H4354" t="s">
        <v>62</v>
      </c>
      <c r="I4354" t="s">
        <v>63</v>
      </c>
      <c r="J4354" t="s">
        <v>123</v>
      </c>
      <c r="K4354" t="s">
        <v>124</v>
      </c>
      <c r="L4354" t="s">
        <v>38</v>
      </c>
      <c r="M4354" t="s">
        <v>38</v>
      </c>
      <c r="N4354" t="s">
        <v>38</v>
      </c>
      <c r="O4354" t="s">
        <v>38</v>
      </c>
      <c r="P4354" t="s">
        <v>175</v>
      </c>
      <c r="Q4354" t="s">
        <v>176</v>
      </c>
      <c r="R4354" t="s">
        <v>353</v>
      </c>
      <c r="S4354" t="s">
        <v>354</v>
      </c>
      <c r="T4354" t="s">
        <v>251</v>
      </c>
      <c r="U4354" t="s">
        <v>252</v>
      </c>
      <c r="V4354" t="s">
        <v>253</v>
      </c>
      <c r="W4354" t="s">
        <v>254</v>
      </c>
      <c r="X4354" t="s">
        <v>45</v>
      </c>
      <c r="Y4354" t="s">
        <v>46</v>
      </c>
      <c r="Z4354">
        <v>-34.734511008704523</v>
      </c>
      <c r="AA4354" t="s">
        <v>355</v>
      </c>
      <c r="AB4354" t="s">
        <v>1039</v>
      </c>
      <c r="AC4354" t="str">
        <f t="shared" si="67"/>
        <v>2025</v>
      </c>
    </row>
    <row r="4355" spans="1:29" x14ac:dyDescent="0.25">
      <c r="A4355" t="s">
        <v>27</v>
      </c>
      <c r="B4355" t="s">
        <v>1091</v>
      </c>
      <c r="C4355" t="s">
        <v>1135</v>
      </c>
      <c r="D4355" t="s">
        <v>60</v>
      </c>
      <c r="E4355" t="s">
        <v>61</v>
      </c>
      <c r="F4355" t="s">
        <v>30</v>
      </c>
      <c r="G4355" t="s">
        <v>31</v>
      </c>
      <c r="H4355" t="s">
        <v>62</v>
      </c>
      <c r="I4355" t="s">
        <v>63</v>
      </c>
      <c r="J4355" t="s">
        <v>123</v>
      </c>
      <c r="K4355" t="s">
        <v>124</v>
      </c>
      <c r="L4355" t="s">
        <v>38</v>
      </c>
      <c r="M4355" t="s">
        <v>38</v>
      </c>
      <c r="N4355" t="s">
        <v>38</v>
      </c>
      <c r="O4355" t="s">
        <v>38</v>
      </c>
      <c r="P4355" t="s">
        <v>175</v>
      </c>
      <c r="Q4355" t="s">
        <v>176</v>
      </c>
      <c r="R4355" t="s">
        <v>249</v>
      </c>
      <c r="S4355" t="s">
        <v>250</v>
      </c>
      <c r="T4355" t="s">
        <v>251</v>
      </c>
      <c r="U4355" t="s">
        <v>252</v>
      </c>
      <c r="V4355" t="s">
        <v>253</v>
      </c>
      <c r="W4355" t="s">
        <v>254</v>
      </c>
      <c r="X4355" t="s">
        <v>45</v>
      </c>
      <c r="Y4355" t="s">
        <v>46</v>
      </c>
      <c r="Z4355">
        <v>-34.734511008704523</v>
      </c>
      <c r="AA4355" t="s">
        <v>574</v>
      </c>
      <c r="AB4355" t="s">
        <v>575</v>
      </c>
      <c r="AC4355" t="str">
        <f t="shared" ref="AC4355:AC4418" si="68">IF(OR(B4355="Eelarve_liigendus",B4355="Eelarve_ule",B4355="Kinnitatud eelarve",B4355="Lisaeelarve"),"2025",C4355)</f>
        <v>2025</v>
      </c>
    </row>
    <row r="4356" spans="1:29" x14ac:dyDescent="0.25">
      <c r="A4356" t="s">
        <v>27</v>
      </c>
      <c r="B4356" t="s">
        <v>1091</v>
      </c>
      <c r="C4356" t="s">
        <v>1135</v>
      </c>
      <c r="D4356" t="s">
        <v>60</v>
      </c>
      <c r="E4356" t="s">
        <v>61</v>
      </c>
      <c r="F4356" t="s">
        <v>30</v>
      </c>
      <c r="G4356" t="s">
        <v>31</v>
      </c>
      <c r="H4356" t="s">
        <v>62</v>
      </c>
      <c r="I4356" t="s">
        <v>63</v>
      </c>
      <c r="J4356" t="s">
        <v>123</v>
      </c>
      <c r="K4356" t="s">
        <v>124</v>
      </c>
      <c r="L4356" t="s">
        <v>38</v>
      </c>
      <c r="M4356" t="s">
        <v>38</v>
      </c>
      <c r="N4356" t="s">
        <v>38</v>
      </c>
      <c r="O4356" t="s">
        <v>38</v>
      </c>
      <c r="P4356" t="s">
        <v>175</v>
      </c>
      <c r="Q4356" t="s">
        <v>176</v>
      </c>
      <c r="R4356" t="s">
        <v>249</v>
      </c>
      <c r="S4356" t="s">
        <v>250</v>
      </c>
      <c r="T4356" t="s">
        <v>251</v>
      </c>
      <c r="U4356" t="s">
        <v>252</v>
      </c>
      <c r="V4356" t="s">
        <v>253</v>
      </c>
      <c r="W4356" t="s">
        <v>254</v>
      </c>
      <c r="X4356" t="s">
        <v>45</v>
      </c>
      <c r="Y4356" t="s">
        <v>46</v>
      </c>
      <c r="Z4356">
        <v>-34.734511008704523</v>
      </c>
      <c r="AA4356" t="s">
        <v>255</v>
      </c>
      <c r="AB4356" t="s">
        <v>256</v>
      </c>
      <c r="AC4356" t="str">
        <f t="shared" si="68"/>
        <v>2025</v>
      </c>
    </row>
    <row r="4357" spans="1:29" x14ac:dyDescent="0.25">
      <c r="A4357" t="s">
        <v>27</v>
      </c>
      <c r="B4357" t="s">
        <v>1091</v>
      </c>
      <c r="C4357" t="s">
        <v>1135</v>
      </c>
      <c r="D4357" t="s">
        <v>60</v>
      </c>
      <c r="E4357" t="s">
        <v>61</v>
      </c>
      <c r="F4357" t="s">
        <v>30</v>
      </c>
      <c r="G4357" t="s">
        <v>31</v>
      </c>
      <c r="H4357" t="s">
        <v>62</v>
      </c>
      <c r="I4357" t="s">
        <v>63</v>
      </c>
      <c r="J4357" t="s">
        <v>123</v>
      </c>
      <c r="K4357" t="s">
        <v>124</v>
      </c>
      <c r="L4357" t="s">
        <v>38</v>
      </c>
      <c r="M4357" t="s">
        <v>38</v>
      </c>
      <c r="N4357" t="s">
        <v>38</v>
      </c>
      <c r="O4357" t="s">
        <v>38</v>
      </c>
      <c r="P4357" t="s">
        <v>175</v>
      </c>
      <c r="Q4357" t="s">
        <v>176</v>
      </c>
      <c r="R4357" t="s">
        <v>249</v>
      </c>
      <c r="S4357" t="s">
        <v>250</v>
      </c>
      <c r="T4357" t="s">
        <v>251</v>
      </c>
      <c r="U4357" t="s">
        <v>252</v>
      </c>
      <c r="V4357" t="s">
        <v>253</v>
      </c>
      <c r="W4357" t="s">
        <v>254</v>
      </c>
      <c r="X4357" t="s">
        <v>45</v>
      </c>
      <c r="Y4357" t="s">
        <v>46</v>
      </c>
      <c r="Z4357">
        <v>-34.734511008704523</v>
      </c>
      <c r="AA4357" t="s">
        <v>551</v>
      </c>
      <c r="AB4357" t="s">
        <v>552</v>
      </c>
      <c r="AC4357" t="str">
        <f t="shared" si="68"/>
        <v>2025</v>
      </c>
    </row>
    <row r="4358" spans="1:29" x14ac:dyDescent="0.25">
      <c r="A4358" t="s">
        <v>27</v>
      </c>
      <c r="B4358" t="s">
        <v>1091</v>
      </c>
      <c r="C4358" t="s">
        <v>1135</v>
      </c>
      <c r="D4358" t="s">
        <v>60</v>
      </c>
      <c r="E4358" t="s">
        <v>61</v>
      </c>
      <c r="F4358" t="s">
        <v>30</v>
      </c>
      <c r="G4358" t="s">
        <v>31</v>
      </c>
      <c r="H4358" t="s">
        <v>62</v>
      </c>
      <c r="I4358" t="s">
        <v>63</v>
      </c>
      <c r="J4358" t="s">
        <v>123</v>
      </c>
      <c r="K4358" t="s">
        <v>124</v>
      </c>
      <c r="L4358" t="s">
        <v>38</v>
      </c>
      <c r="M4358" t="s">
        <v>38</v>
      </c>
      <c r="N4358" t="s">
        <v>38</v>
      </c>
      <c r="O4358" t="s">
        <v>38</v>
      </c>
      <c r="P4358" t="s">
        <v>175</v>
      </c>
      <c r="Q4358" t="s">
        <v>176</v>
      </c>
      <c r="R4358" t="s">
        <v>292</v>
      </c>
      <c r="S4358" t="s">
        <v>293</v>
      </c>
      <c r="T4358" t="s">
        <v>294</v>
      </c>
      <c r="U4358" t="s">
        <v>295</v>
      </c>
      <c r="V4358" t="s">
        <v>253</v>
      </c>
      <c r="W4358" t="s">
        <v>254</v>
      </c>
      <c r="X4358" t="s">
        <v>45</v>
      </c>
      <c r="Y4358" t="s">
        <v>46</v>
      </c>
      <c r="Z4358">
        <v>-34.734511008704523</v>
      </c>
      <c r="AA4358" t="s">
        <v>296</v>
      </c>
      <c r="AB4358" t="s">
        <v>297</v>
      </c>
      <c r="AC4358" t="str">
        <f t="shared" si="68"/>
        <v>2025</v>
      </c>
    </row>
    <row r="4359" spans="1:29" x14ac:dyDescent="0.25">
      <c r="A4359" t="s">
        <v>27</v>
      </c>
      <c r="B4359" t="s">
        <v>1091</v>
      </c>
      <c r="C4359" t="s">
        <v>1135</v>
      </c>
      <c r="D4359" t="s">
        <v>60</v>
      </c>
      <c r="E4359" t="s">
        <v>61</v>
      </c>
      <c r="F4359" t="s">
        <v>30</v>
      </c>
      <c r="G4359" t="s">
        <v>31</v>
      </c>
      <c r="H4359" t="s">
        <v>62</v>
      </c>
      <c r="I4359" t="s">
        <v>63</v>
      </c>
      <c r="J4359" t="s">
        <v>123</v>
      </c>
      <c r="K4359" t="s">
        <v>124</v>
      </c>
      <c r="L4359" t="s">
        <v>38</v>
      </c>
      <c r="M4359" t="s">
        <v>38</v>
      </c>
      <c r="N4359" t="s">
        <v>38</v>
      </c>
      <c r="O4359" t="s">
        <v>38</v>
      </c>
      <c r="P4359" t="s">
        <v>175</v>
      </c>
      <c r="Q4359" t="s">
        <v>176</v>
      </c>
      <c r="R4359" t="s">
        <v>292</v>
      </c>
      <c r="S4359" t="s">
        <v>293</v>
      </c>
      <c r="T4359" t="s">
        <v>294</v>
      </c>
      <c r="U4359" t="s">
        <v>295</v>
      </c>
      <c r="V4359" t="s">
        <v>253</v>
      </c>
      <c r="W4359" t="s">
        <v>254</v>
      </c>
      <c r="X4359" t="s">
        <v>45</v>
      </c>
      <c r="Y4359" t="s">
        <v>46</v>
      </c>
      <c r="Z4359">
        <v>-34.734511008704523</v>
      </c>
      <c r="AA4359" t="s">
        <v>714</v>
      </c>
      <c r="AB4359" t="s">
        <v>715</v>
      </c>
      <c r="AC4359" t="str">
        <f t="shared" si="68"/>
        <v>2025</v>
      </c>
    </row>
    <row r="4360" spans="1:29" x14ac:dyDescent="0.25">
      <c r="A4360" t="s">
        <v>27</v>
      </c>
      <c r="B4360" t="s">
        <v>1091</v>
      </c>
      <c r="C4360" t="s">
        <v>1135</v>
      </c>
      <c r="D4360" t="s">
        <v>60</v>
      </c>
      <c r="E4360" t="s">
        <v>61</v>
      </c>
      <c r="F4360" t="s">
        <v>30</v>
      </c>
      <c r="G4360" t="s">
        <v>31</v>
      </c>
      <c r="H4360" t="s">
        <v>62</v>
      </c>
      <c r="I4360" t="s">
        <v>63</v>
      </c>
      <c r="J4360" t="s">
        <v>123</v>
      </c>
      <c r="K4360" t="s">
        <v>124</v>
      </c>
      <c r="L4360" t="s">
        <v>38</v>
      </c>
      <c r="M4360" t="s">
        <v>38</v>
      </c>
      <c r="N4360" t="s">
        <v>38</v>
      </c>
      <c r="O4360" t="s">
        <v>38</v>
      </c>
      <c r="P4360" t="s">
        <v>175</v>
      </c>
      <c r="Q4360" t="s">
        <v>176</v>
      </c>
      <c r="R4360" t="s">
        <v>368</v>
      </c>
      <c r="S4360" t="s">
        <v>369</v>
      </c>
      <c r="T4360" t="s">
        <v>370</v>
      </c>
      <c r="U4360" t="s">
        <v>371</v>
      </c>
      <c r="V4360" t="s">
        <v>253</v>
      </c>
      <c r="W4360" t="s">
        <v>254</v>
      </c>
      <c r="X4360" t="s">
        <v>45</v>
      </c>
      <c r="Y4360" t="s">
        <v>46</v>
      </c>
      <c r="Z4360">
        <v>-34.734511008704523</v>
      </c>
      <c r="AA4360" t="s">
        <v>372</v>
      </c>
      <c r="AB4360" t="s">
        <v>373</v>
      </c>
      <c r="AC4360" t="str">
        <f t="shared" si="68"/>
        <v>2025</v>
      </c>
    </row>
    <row r="4361" spans="1:29" x14ac:dyDescent="0.25">
      <c r="A4361" t="s">
        <v>27</v>
      </c>
      <c r="B4361" t="s">
        <v>1091</v>
      </c>
      <c r="C4361" t="s">
        <v>1135</v>
      </c>
      <c r="D4361" t="s">
        <v>60</v>
      </c>
      <c r="E4361" t="s">
        <v>61</v>
      </c>
      <c r="F4361" t="s">
        <v>30</v>
      </c>
      <c r="G4361" t="s">
        <v>31</v>
      </c>
      <c r="H4361" t="s">
        <v>62</v>
      </c>
      <c r="I4361" t="s">
        <v>63</v>
      </c>
      <c r="J4361" t="s">
        <v>123</v>
      </c>
      <c r="K4361" t="s">
        <v>124</v>
      </c>
      <c r="L4361" t="s">
        <v>38</v>
      </c>
      <c r="M4361" t="s">
        <v>38</v>
      </c>
      <c r="N4361" t="s">
        <v>38</v>
      </c>
      <c r="O4361" t="s">
        <v>38</v>
      </c>
      <c r="P4361" t="s">
        <v>175</v>
      </c>
      <c r="Q4361" t="s">
        <v>176</v>
      </c>
      <c r="R4361" t="s">
        <v>368</v>
      </c>
      <c r="S4361" t="s">
        <v>369</v>
      </c>
      <c r="T4361" t="s">
        <v>370</v>
      </c>
      <c r="U4361" t="s">
        <v>371</v>
      </c>
      <c r="V4361" t="s">
        <v>253</v>
      </c>
      <c r="W4361" t="s">
        <v>254</v>
      </c>
      <c r="X4361" t="s">
        <v>45</v>
      </c>
      <c r="Y4361" t="s">
        <v>46</v>
      </c>
      <c r="Z4361">
        <v>-34.734511008704523</v>
      </c>
      <c r="AA4361" t="s">
        <v>543</v>
      </c>
      <c r="AB4361" t="s">
        <v>544</v>
      </c>
      <c r="AC4361" t="str">
        <f t="shared" si="68"/>
        <v>2025</v>
      </c>
    </row>
    <row r="4362" spans="1:29" x14ac:dyDescent="0.25">
      <c r="A4362" t="s">
        <v>27</v>
      </c>
      <c r="B4362" t="s">
        <v>1091</v>
      </c>
      <c r="C4362" t="s">
        <v>1135</v>
      </c>
      <c r="D4362" t="s">
        <v>60</v>
      </c>
      <c r="E4362" t="s">
        <v>61</v>
      </c>
      <c r="F4362" t="s">
        <v>30</v>
      </c>
      <c r="G4362" t="s">
        <v>31</v>
      </c>
      <c r="H4362" t="s">
        <v>62</v>
      </c>
      <c r="I4362" t="s">
        <v>63</v>
      </c>
      <c r="J4362" t="s">
        <v>123</v>
      </c>
      <c r="K4362" t="s">
        <v>124</v>
      </c>
      <c r="L4362" t="s">
        <v>38</v>
      </c>
      <c r="M4362" t="s">
        <v>38</v>
      </c>
      <c r="N4362" t="s">
        <v>38</v>
      </c>
      <c r="O4362" t="s">
        <v>38</v>
      </c>
      <c r="P4362" t="s">
        <v>175</v>
      </c>
      <c r="Q4362" t="s">
        <v>176</v>
      </c>
      <c r="R4362" t="s">
        <v>368</v>
      </c>
      <c r="S4362" t="s">
        <v>369</v>
      </c>
      <c r="T4362" t="s">
        <v>370</v>
      </c>
      <c r="U4362" t="s">
        <v>371</v>
      </c>
      <c r="V4362" t="s">
        <v>253</v>
      </c>
      <c r="W4362" t="s">
        <v>254</v>
      </c>
      <c r="X4362" t="s">
        <v>45</v>
      </c>
      <c r="Y4362" t="s">
        <v>46</v>
      </c>
      <c r="Z4362">
        <v>-34.734511008704523</v>
      </c>
      <c r="AA4362" t="s">
        <v>400</v>
      </c>
      <c r="AB4362" t="s">
        <v>401</v>
      </c>
      <c r="AC4362" t="str">
        <f t="shared" si="68"/>
        <v>2025</v>
      </c>
    </row>
    <row r="4363" spans="1:29" x14ac:dyDescent="0.25">
      <c r="A4363" t="s">
        <v>27</v>
      </c>
      <c r="B4363" t="s">
        <v>1091</v>
      </c>
      <c r="C4363" t="s">
        <v>1135</v>
      </c>
      <c r="D4363" t="s">
        <v>60</v>
      </c>
      <c r="E4363" t="s">
        <v>61</v>
      </c>
      <c r="F4363" t="s">
        <v>30</v>
      </c>
      <c r="G4363" t="s">
        <v>31</v>
      </c>
      <c r="H4363" t="s">
        <v>62</v>
      </c>
      <c r="I4363" t="s">
        <v>63</v>
      </c>
      <c r="J4363" t="s">
        <v>123</v>
      </c>
      <c r="K4363" t="s">
        <v>124</v>
      </c>
      <c r="L4363" t="s">
        <v>38</v>
      </c>
      <c r="M4363" t="s">
        <v>38</v>
      </c>
      <c r="N4363" t="s">
        <v>38</v>
      </c>
      <c r="O4363" t="s">
        <v>38</v>
      </c>
      <c r="P4363" t="s">
        <v>175</v>
      </c>
      <c r="Q4363" t="s">
        <v>176</v>
      </c>
      <c r="R4363" t="s">
        <v>368</v>
      </c>
      <c r="S4363" t="s">
        <v>369</v>
      </c>
      <c r="T4363" t="s">
        <v>370</v>
      </c>
      <c r="U4363" t="s">
        <v>371</v>
      </c>
      <c r="V4363" t="s">
        <v>253</v>
      </c>
      <c r="W4363" t="s">
        <v>254</v>
      </c>
      <c r="X4363" t="s">
        <v>45</v>
      </c>
      <c r="Y4363" t="s">
        <v>46</v>
      </c>
      <c r="Z4363">
        <v>-34.734511008704523</v>
      </c>
      <c r="AA4363" t="s">
        <v>516</v>
      </c>
      <c r="AB4363" t="s">
        <v>517</v>
      </c>
      <c r="AC4363" t="str">
        <f t="shared" si="68"/>
        <v>2025</v>
      </c>
    </row>
    <row r="4364" spans="1:29" x14ac:dyDescent="0.25">
      <c r="A4364" t="s">
        <v>27</v>
      </c>
      <c r="B4364" t="s">
        <v>1091</v>
      </c>
      <c r="C4364" t="s">
        <v>1135</v>
      </c>
      <c r="D4364" t="s">
        <v>60</v>
      </c>
      <c r="E4364" t="s">
        <v>61</v>
      </c>
      <c r="F4364" t="s">
        <v>30</v>
      </c>
      <c r="G4364" t="s">
        <v>31</v>
      </c>
      <c r="H4364" t="s">
        <v>62</v>
      </c>
      <c r="I4364" t="s">
        <v>63</v>
      </c>
      <c r="J4364" t="s">
        <v>123</v>
      </c>
      <c r="K4364" t="s">
        <v>124</v>
      </c>
      <c r="L4364" t="s">
        <v>38</v>
      </c>
      <c r="M4364" t="s">
        <v>38</v>
      </c>
      <c r="N4364" t="s">
        <v>38</v>
      </c>
      <c r="O4364" t="s">
        <v>38</v>
      </c>
      <c r="P4364" t="s">
        <v>175</v>
      </c>
      <c r="Q4364" t="s">
        <v>176</v>
      </c>
      <c r="R4364" t="s">
        <v>547</v>
      </c>
      <c r="S4364" t="s">
        <v>548</v>
      </c>
      <c r="T4364" t="s">
        <v>370</v>
      </c>
      <c r="U4364" t="s">
        <v>371</v>
      </c>
      <c r="V4364" t="s">
        <v>253</v>
      </c>
      <c r="W4364" t="s">
        <v>254</v>
      </c>
      <c r="X4364" t="s">
        <v>45</v>
      </c>
      <c r="Y4364" t="s">
        <v>46</v>
      </c>
      <c r="Z4364">
        <v>2153.5401000000002</v>
      </c>
      <c r="AA4364" t="s">
        <v>549</v>
      </c>
      <c r="AB4364" t="s">
        <v>550</v>
      </c>
      <c r="AC4364" t="str">
        <f t="shared" si="68"/>
        <v>2025</v>
      </c>
    </row>
    <row r="4365" spans="1:29" x14ac:dyDescent="0.25">
      <c r="A4365" t="s">
        <v>27</v>
      </c>
      <c r="B4365" t="s">
        <v>1091</v>
      </c>
      <c r="C4365" t="s">
        <v>1135</v>
      </c>
      <c r="D4365" t="s">
        <v>60</v>
      </c>
      <c r="E4365" t="s">
        <v>61</v>
      </c>
      <c r="F4365" t="s">
        <v>30</v>
      </c>
      <c r="G4365" t="s">
        <v>31</v>
      </c>
      <c r="H4365" t="s">
        <v>62</v>
      </c>
      <c r="I4365" t="s">
        <v>63</v>
      </c>
      <c r="J4365" t="s">
        <v>110</v>
      </c>
      <c r="K4365" t="s">
        <v>111</v>
      </c>
      <c r="L4365" t="s">
        <v>616</v>
      </c>
      <c r="M4365" t="s">
        <v>617</v>
      </c>
      <c r="N4365" t="s">
        <v>38</v>
      </c>
      <c r="O4365" t="s">
        <v>38</v>
      </c>
      <c r="P4365" t="s">
        <v>38</v>
      </c>
      <c r="Q4365" t="s">
        <v>38</v>
      </c>
      <c r="R4365" t="s">
        <v>241</v>
      </c>
      <c r="S4365" t="s">
        <v>242</v>
      </c>
      <c r="T4365" t="s">
        <v>243</v>
      </c>
      <c r="U4365" t="s">
        <v>244</v>
      </c>
      <c r="V4365" t="s">
        <v>245</v>
      </c>
      <c r="W4365" t="s">
        <v>246</v>
      </c>
      <c r="X4365" t="s">
        <v>74</v>
      </c>
      <c r="Y4365" t="s">
        <v>75</v>
      </c>
      <c r="Z4365">
        <v>-0.10240655401945729</v>
      </c>
      <c r="AA4365" t="s">
        <v>298</v>
      </c>
      <c r="AB4365" t="s">
        <v>299</v>
      </c>
      <c r="AC4365" t="str">
        <f t="shared" si="68"/>
        <v>2025</v>
      </c>
    </row>
    <row r="4366" spans="1:29" x14ac:dyDescent="0.25">
      <c r="A4366" t="s">
        <v>27</v>
      </c>
      <c r="B4366" t="s">
        <v>1091</v>
      </c>
      <c r="C4366" t="s">
        <v>1135</v>
      </c>
      <c r="D4366" t="s">
        <v>60</v>
      </c>
      <c r="E4366" t="s">
        <v>61</v>
      </c>
      <c r="F4366" t="s">
        <v>30</v>
      </c>
      <c r="G4366" t="s">
        <v>31</v>
      </c>
      <c r="H4366" t="s">
        <v>62</v>
      </c>
      <c r="I4366" t="s">
        <v>63</v>
      </c>
      <c r="J4366" t="s">
        <v>110</v>
      </c>
      <c r="K4366" t="s">
        <v>111</v>
      </c>
      <c r="L4366" t="s">
        <v>616</v>
      </c>
      <c r="M4366" t="s">
        <v>617</v>
      </c>
      <c r="N4366" t="s">
        <v>38</v>
      </c>
      <c r="O4366" t="s">
        <v>38</v>
      </c>
      <c r="P4366" t="s">
        <v>38</v>
      </c>
      <c r="Q4366" t="s">
        <v>38</v>
      </c>
      <c r="R4366" t="s">
        <v>241</v>
      </c>
      <c r="S4366" t="s">
        <v>242</v>
      </c>
      <c r="T4366" t="s">
        <v>243</v>
      </c>
      <c r="U4366" t="s">
        <v>244</v>
      </c>
      <c r="V4366" t="s">
        <v>245</v>
      </c>
      <c r="W4366" t="s">
        <v>246</v>
      </c>
      <c r="X4366" t="s">
        <v>74</v>
      </c>
      <c r="Y4366" t="s">
        <v>75</v>
      </c>
      <c r="Z4366">
        <v>-0.10240655401945729</v>
      </c>
      <c r="AA4366" t="s">
        <v>614</v>
      </c>
      <c r="AB4366" t="s">
        <v>615</v>
      </c>
      <c r="AC4366" t="str">
        <f t="shared" si="68"/>
        <v>2025</v>
      </c>
    </row>
    <row r="4367" spans="1:29" x14ac:dyDescent="0.25">
      <c r="A4367" t="s">
        <v>27</v>
      </c>
      <c r="B4367" t="s">
        <v>1091</v>
      </c>
      <c r="C4367" t="s">
        <v>1135</v>
      </c>
      <c r="D4367" t="s">
        <v>60</v>
      </c>
      <c r="E4367" t="s">
        <v>61</v>
      </c>
      <c r="F4367" t="s">
        <v>30</v>
      </c>
      <c r="G4367" t="s">
        <v>31</v>
      </c>
      <c r="H4367" t="s">
        <v>62</v>
      </c>
      <c r="I4367" t="s">
        <v>63</v>
      </c>
      <c r="J4367" t="s">
        <v>110</v>
      </c>
      <c r="K4367" t="s">
        <v>111</v>
      </c>
      <c r="L4367" t="s">
        <v>616</v>
      </c>
      <c r="M4367" t="s">
        <v>617</v>
      </c>
      <c r="N4367" t="s">
        <v>38</v>
      </c>
      <c r="O4367" t="s">
        <v>38</v>
      </c>
      <c r="P4367" t="s">
        <v>38</v>
      </c>
      <c r="Q4367" t="s">
        <v>38</v>
      </c>
      <c r="R4367" t="s">
        <v>277</v>
      </c>
      <c r="S4367" t="s">
        <v>278</v>
      </c>
      <c r="T4367" t="s">
        <v>243</v>
      </c>
      <c r="U4367" t="s">
        <v>244</v>
      </c>
      <c r="V4367" t="s">
        <v>245</v>
      </c>
      <c r="W4367" t="s">
        <v>246</v>
      </c>
      <c r="X4367" t="s">
        <v>74</v>
      </c>
      <c r="Y4367" t="s">
        <v>75</v>
      </c>
      <c r="Z4367">
        <v>-0.10240655401945729</v>
      </c>
      <c r="AA4367" t="s">
        <v>279</v>
      </c>
      <c r="AB4367" t="s">
        <v>280</v>
      </c>
      <c r="AC4367" t="str">
        <f t="shared" si="68"/>
        <v>2025</v>
      </c>
    </row>
    <row r="4368" spans="1:29" x14ac:dyDescent="0.25">
      <c r="A4368" t="s">
        <v>27</v>
      </c>
      <c r="B4368" t="s">
        <v>1091</v>
      </c>
      <c r="C4368" t="s">
        <v>1135</v>
      </c>
      <c r="D4368" t="s">
        <v>60</v>
      </c>
      <c r="E4368" t="s">
        <v>61</v>
      </c>
      <c r="F4368" t="s">
        <v>30</v>
      </c>
      <c r="G4368" t="s">
        <v>31</v>
      </c>
      <c r="H4368" t="s">
        <v>62</v>
      </c>
      <c r="I4368" t="s">
        <v>63</v>
      </c>
      <c r="J4368" t="s">
        <v>110</v>
      </c>
      <c r="K4368" t="s">
        <v>111</v>
      </c>
      <c r="L4368" t="s">
        <v>616</v>
      </c>
      <c r="M4368" t="s">
        <v>617</v>
      </c>
      <c r="N4368" t="s">
        <v>38</v>
      </c>
      <c r="O4368" t="s">
        <v>38</v>
      </c>
      <c r="P4368" t="s">
        <v>38</v>
      </c>
      <c r="Q4368" t="s">
        <v>38</v>
      </c>
      <c r="R4368" t="s">
        <v>376</v>
      </c>
      <c r="S4368" t="s">
        <v>377</v>
      </c>
      <c r="T4368" t="s">
        <v>378</v>
      </c>
      <c r="U4368" t="s">
        <v>377</v>
      </c>
      <c r="V4368" t="s">
        <v>118</v>
      </c>
      <c r="W4368" t="s">
        <v>119</v>
      </c>
      <c r="X4368" t="s">
        <v>74</v>
      </c>
      <c r="Y4368" t="s">
        <v>75</v>
      </c>
      <c r="Z4368">
        <v>-0.10240655401945729</v>
      </c>
      <c r="AA4368" t="s">
        <v>528</v>
      </c>
      <c r="AB4368" t="s">
        <v>529</v>
      </c>
      <c r="AC4368" t="str">
        <f t="shared" si="68"/>
        <v>2025</v>
      </c>
    </row>
    <row r="4369" spans="1:29" x14ac:dyDescent="0.25">
      <c r="A4369" t="s">
        <v>27</v>
      </c>
      <c r="B4369" t="s">
        <v>1091</v>
      </c>
      <c r="C4369" t="s">
        <v>1135</v>
      </c>
      <c r="D4369" t="s">
        <v>60</v>
      </c>
      <c r="E4369" t="s">
        <v>61</v>
      </c>
      <c r="F4369" t="s">
        <v>30</v>
      </c>
      <c r="G4369" t="s">
        <v>31</v>
      </c>
      <c r="H4369" t="s">
        <v>62</v>
      </c>
      <c r="I4369" t="s">
        <v>63</v>
      </c>
      <c r="J4369" t="s">
        <v>110</v>
      </c>
      <c r="K4369" t="s">
        <v>111</v>
      </c>
      <c r="L4369" t="s">
        <v>616</v>
      </c>
      <c r="M4369" t="s">
        <v>617</v>
      </c>
      <c r="N4369" t="s">
        <v>38</v>
      </c>
      <c r="O4369" t="s">
        <v>38</v>
      </c>
      <c r="P4369" t="s">
        <v>38</v>
      </c>
      <c r="Q4369" t="s">
        <v>38</v>
      </c>
      <c r="R4369" t="s">
        <v>376</v>
      </c>
      <c r="S4369" t="s">
        <v>377</v>
      </c>
      <c r="T4369" t="s">
        <v>378</v>
      </c>
      <c r="U4369" t="s">
        <v>377</v>
      </c>
      <c r="V4369" t="s">
        <v>118</v>
      </c>
      <c r="W4369" t="s">
        <v>119</v>
      </c>
      <c r="X4369" t="s">
        <v>74</v>
      </c>
      <c r="Y4369" t="s">
        <v>75</v>
      </c>
      <c r="Z4369">
        <v>-0.10240655401945729</v>
      </c>
      <c r="AA4369" t="s">
        <v>402</v>
      </c>
      <c r="AB4369" t="s">
        <v>403</v>
      </c>
      <c r="AC4369" t="str">
        <f t="shared" si="68"/>
        <v>2025</v>
      </c>
    </row>
    <row r="4370" spans="1:29" x14ac:dyDescent="0.25">
      <c r="A4370" t="s">
        <v>27</v>
      </c>
      <c r="B4370" t="s">
        <v>1091</v>
      </c>
      <c r="C4370" t="s">
        <v>1135</v>
      </c>
      <c r="D4370" t="s">
        <v>60</v>
      </c>
      <c r="E4370" t="s">
        <v>61</v>
      </c>
      <c r="F4370" t="s">
        <v>30</v>
      </c>
      <c r="G4370" t="s">
        <v>31</v>
      </c>
      <c r="H4370" t="s">
        <v>62</v>
      </c>
      <c r="I4370" t="s">
        <v>63</v>
      </c>
      <c r="J4370" t="s">
        <v>110</v>
      </c>
      <c r="K4370" t="s">
        <v>111</v>
      </c>
      <c r="L4370" t="s">
        <v>616</v>
      </c>
      <c r="M4370" t="s">
        <v>617</v>
      </c>
      <c r="N4370" t="s">
        <v>38</v>
      </c>
      <c r="O4370" t="s">
        <v>38</v>
      </c>
      <c r="P4370" t="s">
        <v>38</v>
      </c>
      <c r="Q4370" t="s">
        <v>38</v>
      </c>
      <c r="R4370" t="s">
        <v>141</v>
      </c>
      <c r="S4370" t="s">
        <v>142</v>
      </c>
      <c r="T4370" t="s">
        <v>143</v>
      </c>
      <c r="U4370" t="s">
        <v>144</v>
      </c>
      <c r="V4370" t="s">
        <v>118</v>
      </c>
      <c r="W4370" t="s">
        <v>119</v>
      </c>
      <c r="X4370" t="s">
        <v>74</v>
      </c>
      <c r="Y4370" t="s">
        <v>75</v>
      </c>
      <c r="Z4370">
        <v>-0.10240655401945729</v>
      </c>
      <c r="AA4370" t="s">
        <v>145</v>
      </c>
      <c r="AB4370" t="s">
        <v>146</v>
      </c>
      <c r="AC4370" t="str">
        <f t="shared" si="68"/>
        <v>2025</v>
      </c>
    </row>
    <row r="4371" spans="1:29" x14ac:dyDescent="0.25">
      <c r="A4371" t="s">
        <v>27</v>
      </c>
      <c r="B4371" t="s">
        <v>1091</v>
      </c>
      <c r="C4371" t="s">
        <v>1135</v>
      </c>
      <c r="D4371" t="s">
        <v>60</v>
      </c>
      <c r="E4371" t="s">
        <v>61</v>
      </c>
      <c r="F4371" t="s">
        <v>30</v>
      </c>
      <c r="G4371" t="s">
        <v>31</v>
      </c>
      <c r="H4371" t="s">
        <v>62</v>
      </c>
      <c r="I4371" t="s">
        <v>63</v>
      </c>
      <c r="J4371" t="s">
        <v>110</v>
      </c>
      <c r="K4371" t="s">
        <v>111</v>
      </c>
      <c r="L4371" t="s">
        <v>616</v>
      </c>
      <c r="M4371" t="s">
        <v>617</v>
      </c>
      <c r="N4371" t="s">
        <v>38</v>
      </c>
      <c r="O4371" t="s">
        <v>38</v>
      </c>
      <c r="P4371" t="s">
        <v>38</v>
      </c>
      <c r="Q4371" t="s">
        <v>38</v>
      </c>
      <c r="R4371" t="s">
        <v>224</v>
      </c>
      <c r="S4371" t="s">
        <v>225</v>
      </c>
      <c r="T4371" t="s">
        <v>226</v>
      </c>
      <c r="U4371" t="s">
        <v>225</v>
      </c>
      <c r="V4371" t="s">
        <v>118</v>
      </c>
      <c r="W4371" t="s">
        <v>119</v>
      </c>
      <c r="X4371" t="s">
        <v>74</v>
      </c>
      <c r="Y4371" t="s">
        <v>75</v>
      </c>
      <c r="Z4371">
        <v>-0.10240655401945729</v>
      </c>
      <c r="AA4371" t="s">
        <v>765</v>
      </c>
      <c r="AB4371" t="s">
        <v>766</v>
      </c>
      <c r="AC4371" t="str">
        <f t="shared" si="68"/>
        <v>2025</v>
      </c>
    </row>
    <row r="4372" spans="1:29" x14ac:dyDescent="0.25">
      <c r="A4372" t="s">
        <v>27</v>
      </c>
      <c r="B4372" t="s">
        <v>1091</v>
      </c>
      <c r="C4372" t="s">
        <v>1135</v>
      </c>
      <c r="D4372" t="s">
        <v>60</v>
      </c>
      <c r="E4372" t="s">
        <v>61</v>
      </c>
      <c r="F4372" t="s">
        <v>30</v>
      </c>
      <c r="G4372" t="s">
        <v>31</v>
      </c>
      <c r="H4372" t="s">
        <v>62</v>
      </c>
      <c r="I4372" t="s">
        <v>63</v>
      </c>
      <c r="J4372" t="s">
        <v>110</v>
      </c>
      <c r="K4372" t="s">
        <v>111</v>
      </c>
      <c r="L4372" t="s">
        <v>616</v>
      </c>
      <c r="M4372" t="s">
        <v>617</v>
      </c>
      <c r="N4372" t="s">
        <v>38</v>
      </c>
      <c r="O4372" t="s">
        <v>38</v>
      </c>
      <c r="P4372" t="s">
        <v>38</v>
      </c>
      <c r="Q4372" t="s">
        <v>38</v>
      </c>
      <c r="R4372" t="s">
        <v>224</v>
      </c>
      <c r="S4372" t="s">
        <v>225</v>
      </c>
      <c r="T4372" t="s">
        <v>226</v>
      </c>
      <c r="U4372" t="s">
        <v>225</v>
      </c>
      <c r="V4372" t="s">
        <v>118</v>
      </c>
      <c r="W4372" t="s">
        <v>119</v>
      </c>
      <c r="X4372" t="s">
        <v>74</v>
      </c>
      <c r="Y4372" t="s">
        <v>75</v>
      </c>
      <c r="Z4372">
        <v>-0.10240655401945729</v>
      </c>
      <c r="AA4372" t="s">
        <v>404</v>
      </c>
      <c r="AB4372" t="s">
        <v>405</v>
      </c>
      <c r="AC4372" t="str">
        <f t="shared" si="68"/>
        <v>2025</v>
      </c>
    </row>
    <row r="4373" spans="1:29" x14ac:dyDescent="0.25">
      <c r="A4373" t="s">
        <v>27</v>
      </c>
      <c r="B4373" t="s">
        <v>1091</v>
      </c>
      <c r="C4373" t="s">
        <v>1135</v>
      </c>
      <c r="D4373" t="s">
        <v>60</v>
      </c>
      <c r="E4373" t="s">
        <v>61</v>
      </c>
      <c r="F4373" t="s">
        <v>30</v>
      </c>
      <c r="G4373" t="s">
        <v>31</v>
      </c>
      <c r="H4373" t="s">
        <v>62</v>
      </c>
      <c r="I4373" t="s">
        <v>63</v>
      </c>
      <c r="J4373" t="s">
        <v>110</v>
      </c>
      <c r="K4373" t="s">
        <v>111</v>
      </c>
      <c r="L4373" t="s">
        <v>616</v>
      </c>
      <c r="M4373" t="s">
        <v>617</v>
      </c>
      <c r="N4373" t="s">
        <v>38</v>
      </c>
      <c r="O4373" t="s">
        <v>38</v>
      </c>
      <c r="P4373" t="s">
        <v>38</v>
      </c>
      <c r="Q4373" t="s">
        <v>38</v>
      </c>
      <c r="R4373" t="s">
        <v>224</v>
      </c>
      <c r="S4373" t="s">
        <v>225</v>
      </c>
      <c r="T4373" t="s">
        <v>226</v>
      </c>
      <c r="U4373" t="s">
        <v>225</v>
      </c>
      <c r="V4373" t="s">
        <v>118</v>
      </c>
      <c r="W4373" t="s">
        <v>119</v>
      </c>
      <c r="X4373" t="s">
        <v>74</v>
      </c>
      <c r="Y4373" t="s">
        <v>75</v>
      </c>
      <c r="Z4373">
        <v>-0.10240655401945729</v>
      </c>
      <c r="AA4373" t="s">
        <v>559</v>
      </c>
      <c r="AB4373" t="s">
        <v>560</v>
      </c>
      <c r="AC4373" t="str">
        <f t="shared" si="68"/>
        <v>2025</v>
      </c>
    </row>
    <row r="4374" spans="1:29" x14ac:dyDescent="0.25">
      <c r="A4374" t="s">
        <v>27</v>
      </c>
      <c r="B4374" t="s">
        <v>1091</v>
      </c>
      <c r="C4374" t="s">
        <v>1135</v>
      </c>
      <c r="D4374" t="s">
        <v>60</v>
      </c>
      <c r="E4374" t="s">
        <v>61</v>
      </c>
      <c r="F4374" t="s">
        <v>30</v>
      </c>
      <c r="G4374" t="s">
        <v>31</v>
      </c>
      <c r="H4374" t="s">
        <v>62</v>
      </c>
      <c r="I4374" t="s">
        <v>63</v>
      </c>
      <c r="J4374" t="s">
        <v>110</v>
      </c>
      <c r="K4374" t="s">
        <v>111</v>
      </c>
      <c r="L4374" t="s">
        <v>616</v>
      </c>
      <c r="M4374" t="s">
        <v>617</v>
      </c>
      <c r="N4374" t="s">
        <v>38</v>
      </c>
      <c r="O4374" t="s">
        <v>38</v>
      </c>
      <c r="P4374" t="s">
        <v>38</v>
      </c>
      <c r="Q4374" t="s">
        <v>38</v>
      </c>
      <c r="R4374" t="s">
        <v>224</v>
      </c>
      <c r="S4374" t="s">
        <v>225</v>
      </c>
      <c r="T4374" t="s">
        <v>226</v>
      </c>
      <c r="U4374" t="s">
        <v>225</v>
      </c>
      <c r="V4374" t="s">
        <v>118</v>
      </c>
      <c r="W4374" t="s">
        <v>119</v>
      </c>
      <c r="X4374" t="s">
        <v>74</v>
      </c>
      <c r="Y4374" t="s">
        <v>75</v>
      </c>
      <c r="Z4374">
        <v>-0.10240655401945729</v>
      </c>
      <c r="AA4374" t="s">
        <v>675</v>
      </c>
      <c r="AB4374" t="s">
        <v>676</v>
      </c>
      <c r="AC4374" t="str">
        <f t="shared" si="68"/>
        <v>2025</v>
      </c>
    </row>
    <row r="4375" spans="1:29" x14ac:dyDescent="0.25">
      <c r="A4375" t="s">
        <v>27</v>
      </c>
      <c r="B4375" t="s">
        <v>1091</v>
      </c>
      <c r="C4375" t="s">
        <v>1135</v>
      </c>
      <c r="D4375" t="s">
        <v>60</v>
      </c>
      <c r="E4375" t="s">
        <v>61</v>
      </c>
      <c r="F4375" t="s">
        <v>30</v>
      </c>
      <c r="G4375" t="s">
        <v>31</v>
      </c>
      <c r="H4375" t="s">
        <v>62</v>
      </c>
      <c r="I4375" t="s">
        <v>63</v>
      </c>
      <c r="J4375" t="s">
        <v>110</v>
      </c>
      <c r="K4375" t="s">
        <v>111</v>
      </c>
      <c r="L4375" t="s">
        <v>616</v>
      </c>
      <c r="M4375" t="s">
        <v>617</v>
      </c>
      <c r="N4375" t="s">
        <v>38</v>
      </c>
      <c r="O4375" t="s">
        <v>38</v>
      </c>
      <c r="P4375" t="s">
        <v>38</v>
      </c>
      <c r="Q4375" t="s">
        <v>38</v>
      </c>
      <c r="R4375" t="s">
        <v>224</v>
      </c>
      <c r="S4375" t="s">
        <v>225</v>
      </c>
      <c r="T4375" t="s">
        <v>226</v>
      </c>
      <c r="U4375" t="s">
        <v>225</v>
      </c>
      <c r="V4375" t="s">
        <v>118</v>
      </c>
      <c r="W4375" t="s">
        <v>119</v>
      </c>
      <c r="X4375" t="s">
        <v>74</v>
      </c>
      <c r="Y4375" t="s">
        <v>75</v>
      </c>
      <c r="Z4375">
        <v>-0.10240655401945729</v>
      </c>
      <c r="AA4375" t="s">
        <v>555</v>
      </c>
      <c r="AB4375" t="s">
        <v>556</v>
      </c>
      <c r="AC4375" t="str">
        <f t="shared" si="68"/>
        <v>2025</v>
      </c>
    </row>
    <row r="4376" spans="1:29" x14ac:dyDescent="0.25">
      <c r="A4376" t="s">
        <v>27</v>
      </c>
      <c r="B4376" t="s">
        <v>1091</v>
      </c>
      <c r="C4376" t="s">
        <v>1135</v>
      </c>
      <c r="D4376" t="s">
        <v>60</v>
      </c>
      <c r="E4376" t="s">
        <v>61</v>
      </c>
      <c r="F4376" t="s">
        <v>30</v>
      </c>
      <c r="G4376" t="s">
        <v>31</v>
      </c>
      <c r="H4376" t="s">
        <v>62</v>
      </c>
      <c r="I4376" t="s">
        <v>63</v>
      </c>
      <c r="J4376" t="s">
        <v>110</v>
      </c>
      <c r="K4376" t="s">
        <v>111</v>
      </c>
      <c r="L4376" t="s">
        <v>616</v>
      </c>
      <c r="M4376" t="s">
        <v>617</v>
      </c>
      <c r="N4376" t="s">
        <v>38</v>
      </c>
      <c r="O4376" t="s">
        <v>38</v>
      </c>
      <c r="P4376" t="s">
        <v>38</v>
      </c>
      <c r="Q4376" t="s">
        <v>38</v>
      </c>
      <c r="R4376" t="s">
        <v>224</v>
      </c>
      <c r="S4376" t="s">
        <v>225</v>
      </c>
      <c r="T4376" t="s">
        <v>226</v>
      </c>
      <c r="U4376" t="s">
        <v>225</v>
      </c>
      <c r="V4376" t="s">
        <v>118</v>
      </c>
      <c r="W4376" t="s">
        <v>119</v>
      </c>
      <c r="X4376" t="s">
        <v>74</v>
      </c>
      <c r="Y4376" t="s">
        <v>75</v>
      </c>
      <c r="Z4376">
        <v>-0.10240655401945729</v>
      </c>
      <c r="AA4376" t="s">
        <v>306</v>
      </c>
      <c r="AB4376" t="s">
        <v>307</v>
      </c>
      <c r="AC4376" t="str">
        <f t="shared" si="68"/>
        <v>2025</v>
      </c>
    </row>
    <row r="4377" spans="1:29" x14ac:dyDescent="0.25">
      <c r="A4377" t="s">
        <v>27</v>
      </c>
      <c r="B4377" t="s">
        <v>1091</v>
      </c>
      <c r="C4377" t="s">
        <v>1135</v>
      </c>
      <c r="D4377" t="s">
        <v>60</v>
      </c>
      <c r="E4377" t="s">
        <v>61</v>
      </c>
      <c r="F4377" t="s">
        <v>30</v>
      </c>
      <c r="G4377" t="s">
        <v>31</v>
      </c>
      <c r="H4377" t="s">
        <v>62</v>
      </c>
      <c r="I4377" t="s">
        <v>63</v>
      </c>
      <c r="J4377" t="s">
        <v>110</v>
      </c>
      <c r="K4377" t="s">
        <v>111</v>
      </c>
      <c r="L4377" t="s">
        <v>616</v>
      </c>
      <c r="M4377" t="s">
        <v>617</v>
      </c>
      <c r="N4377" t="s">
        <v>38</v>
      </c>
      <c r="O4377" t="s">
        <v>38</v>
      </c>
      <c r="P4377" t="s">
        <v>38</v>
      </c>
      <c r="Q4377" t="s">
        <v>38</v>
      </c>
      <c r="R4377" t="s">
        <v>224</v>
      </c>
      <c r="S4377" t="s">
        <v>225</v>
      </c>
      <c r="T4377" t="s">
        <v>226</v>
      </c>
      <c r="U4377" t="s">
        <v>225</v>
      </c>
      <c r="V4377" t="s">
        <v>118</v>
      </c>
      <c r="W4377" t="s">
        <v>119</v>
      </c>
      <c r="X4377" t="s">
        <v>74</v>
      </c>
      <c r="Y4377" t="s">
        <v>75</v>
      </c>
      <c r="Z4377">
        <v>-0.10240655401945729</v>
      </c>
      <c r="AA4377" t="s">
        <v>700</v>
      </c>
      <c r="AB4377" t="s">
        <v>701</v>
      </c>
      <c r="AC4377" t="str">
        <f t="shared" si="68"/>
        <v>2025</v>
      </c>
    </row>
    <row r="4378" spans="1:29" x14ac:dyDescent="0.25">
      <c r="A4378" t="s">
        <v>27</v>
      </c>
      <c r="B4378" t="s">
        <v>1091</v>
      </c>
      <c r="C4378" t="s">
        <v>1135</v>
      </c>
      <c r="D4378" t="s">
        <v>60</v>
      </c>
      <c r="E4378" t="s">
        <v>61</v>
      </c>
      <c r="F4378" t="s">
        <v>30</v>
      </c>
      <c r="G4378" t="s">
        <v>31</v>
      </c>
      <c r="H4378" t="s">
        <v>62</v>
      </c>
      <c r="I4378" t="s">
        <v>63</v>
      </c>
      <c r="J4378" t="s">
        <v>110</v>
      </c>
      <c r="K4378" t="s">
        <v>111</v>
      </c>
      <c r="L4378" t="s">
        <v>616</v>
      </c>
      <c r="M4378" t="s">
        <v>617</v>
      </c>
      <c r="N4378" t="s">
        <v>38</v>
      </c>
      <c r="O4378" t="s">
        <v>38</v>
      </c>
      <c r="P4378" t="s">
        <v>38</v>
      </c>
      <c r="Q4378" t="s">
        <v>38</v>
      </c>
      <c r="R4378" t="s">
        <v>224</v>
      </c>
      <c r="S4378" t="s">
        <v>225</v>
      </c>
      <c r="T4378" t="s">
        <v>226</v>
      </c>
      <c r="U4378" t="s">
        <v>225</v>
      </c>
      <c r="V4378" t="s">
        <v>118</v>
      </c>
      <c r="W4378" t="s">
        <v>119</v>
      </c>
      <c r="X4378" t="s">
        <v>74</v>
      </c>
      <c r="Y4378" t="s">
        <v>75</v>
      </c>
      <c r="Z4378">
        <v>-0.10240655401945729</v>
      </c>
      <c r="AA4378" t="s">
        <v>227</v>
      </c>
      <c r="AB4378" t="s">
        <v>228</v>
      </c>
      <c r="AC4378" t="str">
        <f t="shared" si="68"/>
        <v>2025</v>
      </c>
    </row>
    <row r="4379" spans="1:29" x14ac:dyDescent="0.25">
      <c r="A4379" t="s">
        <v>27</v>
      </c>
      <c r="B4379" t="s">
        <v>1091</v>
      </c>
      <c r="C4379" t="s">
        <v>1135</v>
      </c>
      <c r="D4379" t="s">
        <v>60</v>
      </c>
      <c r="E4379" t="s">
        <v>61</v>
      </c>
      <c r="F4379" t="s">
        <v>30</v>
      </c>
      <c r="G4379" t="s">
        <v>31</v>
      </c>
      <c r="H4379" t="s">
        <v>62</v>
      </c>
      <c r="I4379" t="s">
        <v>63</v>
      </c>
      <c r="J4379" t="s">
        <v>110</v>
      </c>
      <c r="K4379" t="s">
        <v>111</v>
      </c>
      <c r="L4379" t="s">
        <v>616</v>
      </c>
      <c r="M4379" t="s">
        <v>617</v>
      </c>
      <c r="N4379" t="s">
        <v>38</v>
      </c>
      <c r="O4379" t="s">
        <v>38</v>
      </c>
      <c r="P4379" t="s">
        <v>38</v>
      </c>
      <c r="Q4379" t="s">
        <v>38</v>
      </c>
      <c r="R4379" t="s">
        <v>190</v>
      </c>
      <c r="S4379" t="s">
        <v>191</v>
      </c>
      <c r="T4379" t="s">
        <v>116</v>
      </c>
      <c r="U4379" t="s">
        <v>117</v>
      </c>
      <c r="V4379" t="s">
        <v>118</v>
      </c>
      <c r="W4379" t="s">
        <v>119</v>
      </c>
      <c r="X4379" t="s">
        <v>74</v>
      </c>
      <c r="Y4379" t="s">
        <v>75</v>
      </c>
      <c r="Z4379">
        <v>-0.10240655401945729</v>
      </c>
      <c r="AA4379" t="s">
        <v>322</v>
      </c>
      <c r="AB4379" t="s">
        <v>323</v>
      </c>
      <c r="AC4379" t="str">
        <f t="shared" si="68"/>
        <v>2025</v>
      </c>
    </row>
    <row r="4380" spans="1:29" x14ac:dyDescent="0.25">
      <c r="A4380" t="s">
        <v>27</v>
      </c>
      <c r="B4380" t="s">
        <v>1091</v>
      </c>
      <c r="C4380" t="s">
        <v>1135</v>
      </c>
      <c r="D4380" t="s">
        <v>60</v>
      </c>
      <c r="E4380" t="s">
        <v>61</v>
      </c>
      <c r="F4380" t="s">
        <v>30</v>
      </c>
      <c r="G4380" t="s">
        <v>31</v>
      </c>
      <c r="H4380" t="s">
        <v>62</v>
      </c>
      <c r="I4380" t="s">
        <v>63</v>
      </c>
      <c r="J4380" t="s">
        <v>110</v>
      </c>
      <c r="K4380" t="s">
        <v>111</v>
      </c>
      <c r="L4380" t="s">
        <v>616</v>
      </c>
      <c r="M4380" t="s">
        <v>617</v>
      </c>
      <c r="N4380" t="s">
        <v>38</v>
      </c>
      <c r="O4380" t="s">
        <v>38</v>
      </c>
      <c r="P4380" t="s">
        <v>38</v>
      </c>
      <c r="Q4380" t="s">
        <v>38</v>
      </c>
      <c r="R4380" t="s">
        <v>190</v>
      </c>
      <c r="S4380" t="s">
        <v>191</v>
      </c>
      <c r="T4380" t="s">
        <v>116</v>
      </c>
      <c r="U4380" t="s">
        <v>117</v>
      </c>
      <c r="V4380" t="s">
        <v>118</v>
      </c>
      <c r="W4380" t="s">
        <v>119</v>
      </c>
      <c r="X4380" t="s">
        <v>74</v>
      </c>
      <c r="Y4380" t="s">
        <v>75</v>
      </c>
      <c r="Z4380">
        <v>-0.10240655401945729</v>
      </c>
      <c r="AA4380" t="s">
        <v>192</v>
      </c>
      <c r="AB4380" t="s">
        <v>193</v>
      </c>
      <c r="AC4380" t="str">
        <f t="shared" si="68"/>
        <v>2025</v>
      </c>
    </row>
    <row r="4381" spans="1:29" x14ac:dyDescent="0.25">
      <c r="A4381" t="s">
        <v>27</v>
      </c>
      <c r="B4381" t="s">
        <v>1091</v>
      </c>
      <c r="C4381" t="s">
        <v>1135</v>
      </c>
      <c r="D4381" t="s">
        <v>60</v>
      </c>
      <c r="E4381" t="s">
        <v>61</v>
      </c>
      <c r="F4381" t="s">
        <v>30</v>
      </c>
      <c r="G4381" t="s">
        <v>31</v>
      </c>
      <c r="H4381" t="s">
        <v>62</v>
      </c>
      <c r="I4381" t="s">
        <v>63</v>
      </c>
      <c r="J4381" t="s">
        <v>110</v>
      </c>
      <c r="K4381" t="s">
        <v>111</v>
      </c>
      <c r="L4381" t="s">
        <v>616</v>
      </c>
      <c r="M4381" t="s">
        <v>617</v>
      </c>
      <c r="N4381" t="s">
        <v>38</v>
      </c>
      <c r="O4381" t="s">
        <v>38</v>
      </c>
      <c r="P4381" t="s">
        <v>38</v>
      </c>
      <c r="Q4381" t="s">
        <v>38</v>
      </c>
      <c r="R4381" t="s">
        <v>190</v>
      </c>
      <c r="S4381" t="s">
        <v>191</v>
      </c>
      <c r="T4381" t="s">
        <v>116</v>
      </c>
      <c r="U4381" t="s">
        <v>117</v>
      </c>
      <c r="V4381" t="s">
        <v>118</v>
      </c>
      <c r="W4381" t="s">
        <v>119</v>
      </c>
      <c r="X4381" t="s">
        <v>74</v>
      </c>
      <c r="Y4381" t="s">
        <v>75</v>
      </c>
      <c r="Z4381">
        <v>-0.10240655401945729</v>
      </c>
      <c r="AA4381" t="s">
        <v>702</v>
      </c>
      <c r="AB4381" t="s">
        <v>703</v>
      </c>
      <c r="AC4381" t="str">
        <f t="shared" si="68"/>
        <v>2025</v>
      </c>
    </row>
    <row r="4382" spans="1:29" x14ac:dyDescent="0.25">
      <c r="A4382" t="s">
        <v>27</v>
      </c>
      <c r="B4382" t="s">
        <v>1091</v>
      </c>
      <c r="C4382" t="s">
        <v>1135</v>
      </c>
      <c r="D4382" t="s">
        <v>60</v>
      </c>
      <c r="E4382" t="s">
        <v>61</v>
      </c>
      <c r="F4382" t="s">
        <v>30</v>
      </c>
      <c r="G4382" t="s">
        <v>31</v>
      </c>
      <c r="H4382" t="s">
        <v>62</v>
      </c>
      <c r="I4382" t="s">
        <v>63</v>
      </c>
      <c r="J4382" t="s">
        <v>110</v>
      </c>
      <c r="K4382" t="s">
        <v>111</v>
      </c>
      <c r="L4382" t="s">
        <v>616</v>
      </c>
      <c r="M4382" t="s">
        <v>617</v>
      </c>
      <c r="N4382" t="s">
        <v>38</v>
      </c>
      <c r="O4382" t="s">
        <v>38</v>
      </c>
      <c r="P4382" t="s">
        <v>38</v>
      </c>
      <c r="Q4382" t="s">
        <v>38</v>
      </c>
      <c r="R4382" t="s">
        <v>114</v>
      </c>
      <c r="S4382" t="s">
        <v>115</v>
      </c>
      <c r="T4382" t="s">
        <v>116</v>
      </c>
      <c r="U4382" t="s">
        <v>117</v>
      </c>
      <c r="V4382" t="s">
        <v>118</v>
      </c>
      <c r="W4382" t="s">
        <v>119</v>
      </c>
      <c r="X4382" t="s">
        <v>74</v>
      </c>
      <c r="Y4382" t="s">
        <v>75</v>
      </c>
      <c r="Z4382">
        <v>-0.10240655401945729</v>
      </c>
      <c r="AA4382" t="s">
        <v>408</v>
      </c>
      <c r="AB4382" t="s">
        <v>409</v>
      </c>
      <c r="AC4382" t="str">
        <f t="shared" si="68"/>
        <v>2025</v>
      </c>
    </row>
    <row r="4383" spans="1:29" x14ac:dyDescent="0.25">
      <c r="A4383" t="s">
        <v>27</v>
      </c>
      <c r="B4383" t="s">
        <v>1091</v>
      </c>
      <c r="C4383" t="s">
        <v>1135</v>
      </c>
      <c r="D4383" t="s">
        <v>60</v>
      </c>
      <c r="E4383" t="s">
        <v>61</v>
      </c>
      <c r="F4383" t="s">
        <v>30</v>
      </c>
      <c r="G4383" t="s">
        <v>31</v>
      </c>
      <c r="H4383" t="s">
        <v>62</v>
      </c>
      <c r="I4383" t="s">
        <v>63</v>
      </c>
      <c r="J4383" t="s">
        <v>110</v>
      </c>
      <c r="K4383" t="s">
        <v>111</v>
      </c>
      <c r="L4383" t="s">
        <v>616</v>
      </c>
      <c r="M4383" t="s">
        <v>617</v>
      </c>
      <c r="N4383" t="s">
        <v>38</v>
      </c>
      <c r="O4383" t="s">
        <v>38</v>
      </c>
      <c r="P4383" t="s">
        <v>38</v>
      </c>
      <c r="Q4383" t="s">
        <v>38</v>
      </c>
      <c r="R4383" t="s">
        <v>114</v>
      </c>
      <c r="S4383" t="s">
        <v>115</v>
      </c>
      <c r="T4383" t="s">
        <v>116</v>
      </c>
      <c r="U4383" t="s">
        <v>117</v>
      </c>
      <c r="V4383" t="s">
        <v>118</v>
      </c>
      <c r="W4383" t="s">
        <v>119</v>
      </c>
      <c r="X4383" t="s">
        <v>74</v>
      </c>
      <c r="Y4383" t="s">
        <v>75</v>
      </c>
      <c r="Z4383">
        <v>-0.10240655401945729</v>
      </c>
      <c r="AA4383" t="s">
        <v>327</v>
      </c>
      <c r="AB4383" t="s">
        <v>328</v>
      </c>
      <c r="AC4383" t="str">
        <f t="shared" si="68"/>
        <v>2025</v>
      </c>
    </row>
    <row r="4384" spans="1:29" x14ac:dyDescent="0.25">
      <c r="A4384" t="s">
        <v>27</v>
      </c>
      <c r="B4384" t="s">
        <v>1091</v>
      </c>
      <c r="C4384" t="s">
        <v>1135</v>
      </c>
      <c r="D4384" t="s">
        <v>60</v>
      </c>
      <c r="E4384" t="s">
        <v>61</v>
      </c>
      <c r="F4384" t="s">
        <v>30</v>
      </c>
      <c r="G4384" t="s">
        <v>31</v>
      </c>
      <c r="H4384" t="s">
        <v>62</v>
      </c>
      <c r="I4384" t="s">
        <v>63</v>
      </c>
      <c r="J4384" t="s">
        <v>110</v>
      </c>
      <c r="K4384" t="s">
        <v>111</v>
      </c>
      <c r="L4384" t="s">
        <v>616</v>
      </c>
      <c r="M4384" t="s">
        <v>617</v>
      </c>
      <c r="N4384" t="s">
        <v>38</v>
      </c>
      <c r="O4384" t="s">
        <v>38</v>
      </c>
      <c r="P4384" t="s">
        <v>38</v>
      </c>
      <c r="Q4384" t="s">
        <v>38</v>
      </c>
      <c r="R4384" t="s">
        <v>114</v>
      </c>
      <c r="S4384" t="s">
        <v>115</v>
      </c>
      <c r="T4384" t="s">
        <v>116</v>
      </c>
      <c r="U4384" t="s">
        <v>117</v>
      </c>
      <c r="V4384" t="s">
        <v>118</v>
      </c>
      <c r="W4384" t="s">
        <v>119</v>
      </c>
      <c r="X4384" t="s">
        <v>74</v>
      </c>
      <c r="Y4384" t="s">
        <v>75</v>
      </c>
      <c r="Z4384">
        <v>-0.10240655401945729</v>
      </c>
      <c r="AA4384" t="s">
        <v>780</v>
      </c>
      <c r="AB4384" t="s">
        <v>781</v>
      </c>
      <c r="AC4384" t="str">
        <f t="shared" si="68"/>
        <v>2025</v>
      </c>
    </row>
    <row r="4385" spans="1:29" x14ac:dyDescent="0.25">
      <c r="A4385" t="s">
        <v>27</v>
      </c>
      <c r="B4385" t="s">
        <v>1091</v>
      </c>
      <c r="C4385" t="s">
        <v>1135</v>
      </c>
      <c r="D4385" t="s">
        <v>60</v>
      </c>
      <c r="E4385" t="s">
        <v>61</v>
      </c>
      <c r="F4385" t="s">
        <v>30</v>
      </c>
      <c r="G4385" t="s">
        <v>31</v>
      </c>
      <c r="H4385" t="s">
        <v>62</v>
      </c>
      <c r="I4385" t="s">
        <v>63</v>
      </c>
      <c r="J4385" t="s">
        <v>110</v>
      </c>
      <c r="K4385" t="s">
        <v>111</v>
      </c>
      <c r="L4385" t="s">
        <v>616</v>
      </c>
      <c r="M4385" t="s">
        <v>617</v>
      </c>
      <c r="N4385" t="s">
        <v>38</v>
      </c>
      <c r="O4385" t="s">
        <v>38</v>
      </c>
      <c r="P4385" t="s">
        <v>38</v>
      </c>
      <c r="Q4385" t="s">
        <v>38</v>
      </c>
      <c r="R4385" t="s">
        <v>114</v>
      </c>
      <c r="S4385" t="s">
        <v>115</v>
      </c>
      <c r="T4385" t="s">
        <v>116</v>
      </c>
      <c r="U4385" t="s">
        <v>117</v>
      </c>
      <c r="V4385" t="s">
        <v>118</v>
      </c>
      <c r="W4385" t="s">
        <v>119</v>
      </c>
      <c r="X4385" t="s">
        <v>74</v>
      </c>
      <c r="Y4385" t="s">
        <v>75</v>
      </c>
      <c r="Z4385">
        <v>-0.10240655401945729</v>
      </c>
      <c r="AA4385" t="s">
        <v>561</v>
      </c>
      <c r="AB4385" t="s">
        <v>562</v>
      </c>
      <c r="AC4385" t="str">
        <f t="shared" si="68"/>
        <v>2025</v>
      </c>
    </row>
    <row r="4386" spans="1:29" x14ac:dyDescent="0.25">
      <c r="A4386" t="s">
        <v>27</v>
      </c>
      <c r="B4386" t="s">
        <v>1091</v>
      </c>
      <c r="C4386" t="s">
        <v>1135</v>
      </c>
      <c r="D4386" t="s">
        <v>60</v>
      </c>
      <c r="E4386" t="s">
        <v>61</v>
      </c>
      <c r="F4386" t="s">
        <v>30</v>
      </c>
      <c r="G4386" t="s">
        <v>31</v>
      </c>
      <c r="H4386" t="s">
        <v>62</v>
      </c>
      <c r="I4386" t="s">
        <v>63</v>
      </c>
      <c r="J4386" t="s">
        <v>110</v>
      </c>
      <c r="K4386" t="s">
        <v>111</v>
      </c>
      <c r="L4386" t="s">
        <v>616</v>
      </c>
      <c r="M4386" t="s">
        <v>617</v>
      </c>
      <c r="N4386" t="s">
        <v>38</v>
      </c>
      <c r="O4386" t="s">
        <v>38</v>
      </c>
      <c r="P4386" t="s">
        <v>38</v>
      </c>
      <c r="Q4386" t="s">
        <v>38</v>
      </c>
      <c r="R4386" t="s">
        <v>339</v>
      </c>
      <c r="S4386" t="s">
        <v>340</v>
      </c>
      <c r="T4386" t="s">
        <v>129</v>
      </c>
      <c r="U4386" t="s">
        <v>130</v>
      </c>
      <c r="V4386" t="s">
        <v>72</v>
      </c>
      <c r="W4386" t="s">
        <v>73</v>
      </c>
      <c r="X4386" t="s">
        <v>74</v>
      </c>
      <c r="Y4386" t="s">
        <v>75</v>
      </c>
      <c r="Z4386">
        <v>-0.10240655401945729</v>
      </c>
      <c r="AA4386" t="s">
        <v>476</v>
      </c>
      <c r="AB4386" t="s">
        <v>477</v>
      </c>
      <c r="AC4386" t="str">
        <f t="shared" si="68"/>
        <v>2025</v>
      </c>
    </row>
    <row r="4387" spans="1:29" x14ac:dyDescent="0.25">
      <c r="A4387" t="s">
        <v>27</v>
      </c>
      <c r="B4387" t="s">
        <v>1091</v>
      </c>
      <c r="C4387" t="s">
        <v>1135</v>
      </c>
      <c r="D4387" t="s">
        <v>60</v>
      </c>
      <c r="E4387" t="s">
        <v>61</v>
      </c>
      <c r="F4387" t="s">
        <v>30</v>
      </c>
      <c r="G4387" t="s">
        <v>31</v>
      </c>
      <c r="H4387" t="s">
        <v>62</v>
      </c>
      <c r="I4387" t="s">
        <v>63</v>
      </c>
      <c r="J4387" t="s">
        <v>110</v>
      </c>
      <c r="K4387" t="s">
        <v>111</v>
      </c>
      <c r="L4387" t="s">
        <v>616</v>
      </c>
      <c r="M4387" t="s">
        <v>617</v>
      </c>
      <c r="N4387" t="s">
        <v>38</v>
      </c>
      <c r="O4387" t="s">
        <v>38</v>
      </c>
      <c r="P4387" t="s">
        <v>38</v>
      </c>
      <c r="Q4387" t="s">
        <v>38</v>
      </c>
      <c r="R4387" t="s">
        <v>127</v>
      </c>
      <c r="S4387" t="s">
        <v>128</v>
      </c>
      <c r="T4387" t="s">
        <v>129</v>
      </c>
      <c r="U4387" t="s">
        <v>130</v>
      </c>
      <c r="V4387" t="s">
        <v>72</v>
      </c>
      <c r="W4387" t="s">
        <v>73</v>
      </c>
      <c r="X4387" t="s">
        <v>74</v>
      </c>
      <c r="Y4387" t="s">
        <v>75</v>
      </c>
      <c r="Z4387">
        <v>-0.10240655401945729</v>
      </c>
      <c r="AA4387" t="s">
        <v>608</v>
      </c>
      <c r="AB4387" t="s">
        <v>609</v>
      </c>
      <c r="AC4387" t="str">
        <f t="shared" si="68"/>
        <v>2025</v>
      </c>
    </row>
    <row r="4388" spans="1:29" x14ac:dyDescent="0.25">
      <c r="A4388" t="s">
        <v>27</v>
      </c>
      <c r="B4388" t="s">
        <v>1091</v>
      </c>
      <c r="C4388" t="s">
        <v>1135</v>
      </c>
      <c r="D4388" t="s">
        <v>60</v>
      </c>
      <c r="E4388" t="s">
        <v>61</v>
      </c>
      <c r="F4388" t="s">
        <v>30</v>
      </c>
      <c r="G4388" t="s">
        <v>31</v>
      </c>
      <c r="H4388" t="s">
        <v>62</v>
      </c>
      <c r="I4388" t="s">
        <v>63</v>
      </c>
      <c r="J4388" t="s">
        <v>110</v>
      </c>
      <c r="K4388" t="s">
        <v>111</v>
      </c>
      <c r="L4388" t="s">
        <v>616</v>
      </c>
      <c r="M4388" t="s">
        <v>617</v>
      </c>
      <c r="N4388" t="s">
        <v>38</v>
      </c>
      <c r="O4388" t="s">
        <v>38</v>
      </c>
      <c r="P4388" t="s">
        <v>38</v>
      </c>
      <c r="Q4388" t="s">
        <v>38</v>
      </c>
      <c r="R4388" t="s">
        <v>127</v>
      </c>
      <c r="S4388" t="s">
        <v>128</v>
      </c>
      <c r="T4388" t="s">
        <v>129</v>
      </c>
      <c r="U4388" t="s">
        <v>130</v>
      </c>
      <c r="V4388" t="s">
        <v>72</v>
      </c>
      <c r="W4388" t="s">
        <v>73</v>
      </c>
      <c r="X4388" t="s">
        <v>74</v>
      </c>
      <c r="Y4388" t="s">
        <v>75</v>
      </c>
      <c r="Z4388">
        <v>-0.10240655401945729</v>
      </c>
      <c r="AA4388" t="s">
        <v>160</v>
      </c>
      <c r="AB4388" t="s">
        <v>161</v>
      </c>
      <c r="AC4388" t="str">
        <f t="shared" si="68"/>
        <v>2025</v>
      </c>
    </row>
    <row r="4389" spans="1:29" x14ac:dyDescent="0.25">
      <c r="A4389" t="s">
        <v>27</v>
      </c>
      <c r="B4389" t="s">
        <v>1091</v>
      </c>
      <c r="C4389" t="s">
        <v>1135</v>
      </c>
      <c r="D4389" t="s">
        <v>60</v>
      </c>
      <c r="E4389" t="s">
        <v>61</v>
      </c>
      <c r="F4389" t="s">
        <v>30</v>
      </c>
      <c r="G4389" t="s">
        <v>31</v>
      </c>
      <c r="H4389" t="s">
        <v>62</v>
      </c>
      <c r="I4389" t="s">
        <v>63</v>
      </c>
      <c r="J4389" t="s">
        <v>110</v>
      </c>
      <c r="K4389" t="s">
        <v>111</v>
      </c>
      <c r="L4389" t="s">
        <v>616</v>
      </c>
      <c r="M4389" t="s">
        <v>617</v>
      </c>
      <c r="N4389" t="s">
        <v>38</v>
      </c>
      <c r="O4389" t="s">
        <v>38</v>
      </c>
      <c r="P4389" t="s">
        <v>38</v>
      </c>
      <c r="Q4389" t="s">
        <v>38</v>
      </c>
      <c r="R4389" t="s">
        <v>127</v>
      </c>
      <c r="S4389" t="s">
        <v>128</v>
      </c>
      <c r="T4389" t="s">
        <v>129</v>
      </c>
      <c r="U4389" t="s">
        <v>130</v>
      </c>
      <c r="V4389" t="s">
        <v>72</v>
      </c>
      <c r="W4389" t="s">
        <v>73</v>
      </c>
      <c r="X4389" t="s">
        <v>74</v>
      </c>
      <c r="Y4389" t="s">
        <v>75</v>
      </c>
      <c r="Z4389">
        <v>-0.10240655401945729</v>
      </c>
      <c r="AA4389" t="s">
        <v>131</v>
      </c>
      <c r="AB4389" t="s">
        <v>1038</v>
      </c>
      <c r="AC4389" t="str">
        <f t="shared" si="68"/>
        <v>2025</v>
      </c>
    </row>
    <row r="4390" spans="1:29" x14ac:dyDescent="0.25">
      <c r="A4390" t="s">
        <v>27</v>
      </c>
      <c r="B4390" t="s">
        <v>1091</v>
      </c>
      <c r="C4390" t="s">
        <v>1135</v>
      </c>
      <c r="D4390" t="s">
        <v>60</v>
      </c>
      <c r="E4390" t="s">
        <v>61</v>
      </c>
      <c r="F4390" t="s">
        <v>30</v>
      </c>
      <c r="G4390" t="s">
        <v>31</v>
      </c>
      <c r="H4390" t="s">
        <v>62</v>
      </c>
      <c r="I4390" t="s">
        <v>63</v>
      </c>
      <c r="J4390" t="s">
        <v>110</v>
      </c>
      <c r="K4390" t="s">
        <v>111</v>
      </c>
      <c r="L4390" t="s">
        <v>616</v>
      </c>
      <c r="M4390" t="s">
        <v>617</v>
      </c>
      <c r="N4390" t="s">
        <v>38</v>
      </c>
      <c r="O4390" t="s">
        <v>38</v>
      </c>
      <c r="P4390" t="s">
        <v>38</v>
      </c>
      <c r="Q4390" t="s">
        <v>38</v>
      </c>
      <c r="R4390" t="s">
        <v>169</v>
      </c>
      <c r="S4390" t="s">
        <v>170</v>
      </c>
      <c r="T4390" t="s">
        <v>171</v>
      </c>
      <c r="U4390" t="s">
        <v>172</v>
      </c>
      <c r="V4390" t="s">
        <v>72</v>
      </c>
      <c r="W4390" t="s">
        <v>73</v>
      </c>
      <c r="X4390" t="s">
        <v>74</v>
      </c>
      <c r="Y4390" t="s">
        <v>75</v>
      </c>
      <c r="Z4390">
        <v>-0.10240655401945729</v>
      </c>
      <c r="AA4390" t="s">
        <v>173</v>
      </c>
      <c r="AB4390" t="s">
        <v>174</v>
      </c>
      <c r="AC4390" t="str">
        <f t="shared" si="68"/>
        <v>2025</v>
      </c>
    </row>
    <row r="4391" spans="1:29" x14ac:dyDescent="0.25">
      <c r="A4391" t="s">
        <v>27</v>
      </c>
      <c r="B4391" t="s">
        <v>1091</v>
      </c>
      <c r="C4391" t="s">
        <v>1135</v>
      </c>
      <c r="D4391" t="s">
        <v>60</v>
      </c>
      <c r="E4391" t="s">
        <v>61</v>
      </c>
      <c r="F4391" t="s">
        <v>30</v>
      </c>
      <c r="G4391" t="s">
        <v>31</v>
      </c>
      <c r="H4391" t="s">
        <v>62</v>
      </c>
      <c r="I4391" t="s">
        <v>63</v>
      </c>
      <c r="J4391" t="s">
        <v>110</v>
      </c>
      <c r="K4391" t="s">
        <v>111</v>
      </c>
      <c r="L4391" t="s">
        <v>616</v>
      </c>
      <c r="M4391" t="s">
        <v>617</v>
      </c>
      <c r="N4391" t="s">
        <v>38</v>
      </c>
      <c r="O4391" t="s">
        <v>38</v>
      </c>
      <c r="P4391" t="s">
        <v>38</v>
      </c>
      <c r="Q4391" t="s">
        <v>38</v>
      </c>
      <c r="R4391" t="s">
        <v>169</v>
      </c>
      <c r="S4391" t="s">
        <v>170</v>
      </c>
      <c r="T4391" t="s">
        <v>171</v>
      </c>
      <c r="U4391" t="s">
        <v>172</v>
      </c>
      <c r="V4391" t="s">
        <v>72</v>
      </c>
      <c r="W4391" t="s">
        <v>73</v>
      </c>
      <c r="X4391" t="s">
        <v>74</v>
      </c>
      <c r="Y4391" t="s">
        <v>75</v>
      </c>
      <c r="Z4391">
        <v>-0.10240655401945729</v>
      </c>
      <c r="AA4391" t="s">
        <v>722</v>
      </c>
      <c r="AB4391" t="s">
        <v>723</v>
      </c>
      <c r="AC4391" t="str">
        <f t="shared" si="68"/>
        <v>2025</v>
      </c>
    </row>
    <row r="4392" spans="1:29" x14ac:dyDescent="0.25">
      <c r="A4392" t="s">
        <v>27</v>
      </c>
      <c r="B4392" t="s">
        <v>1091</v>
      </c>
      <c r="C4392" t="s">
        <v>1135</v>
      </c>
      <c r="D4392" t="s">
        <v>60</v>
      </c>
      <c r="E4392" t="s">
        <v>61</v>
      </c>
      <c r="F4392" t="s">
        <v>30</v>
      </c>
      <c r="G4392" t="s">
        <v>31</v>
      </c>
      <c r="H4392" t="s">
        <v>62</v>
      </c>
      <c r="I4392" t="s">
        <v>63</v>
      </c>
      <c r="J4392" t="s">
        <v>110</v>
      </c>
      <c r="K4392" t="s">
        <v>111</v>
      </c>
      <c r="L4392" t="s">
        <v>616</v>
      </c>
      <c r="M4392" t="s">
        <v>617</v>
      </c>
      <c r="N4392" t="s">
        <v>38</v>
      </c>
      <c r="O4392" t="s">
        <v>38</v>
      </c>
      <c r="P4392" t="s">
        <v>38</v>
      </c>
      <c r="Q4392" t="s">
        <v>38</v>
      </c>
      <c r="R4392" t="s">
        <v>183</v>
      </c>
      <c r="S4392" t="s">
        <v>184</v>
      </c>
      <c r="T4392" t="s">
        <v>171</v>
      </c>
      <c r="U4392" t="s">
        <v>172</v>
      </c>
      <c r="V4392" t="s">
        <v>72</v>
      </c>
      <c r="W4392" t="s">
        <v>73</v>
      </c>
      <c r="X4392" t="s">
        <v>74</v>
      </c>
      <c r="Y4392" t="s">
        <v>75</v>
      </c>
      <c r="Z4392">
        <v>-0.10240655401945729</v>
      </c>
      <c r="AA4392" t="s">
        <v>633</v>
      </c>
      <c r="AB4392" t="s">
        <v>634</v>
      </c>
      <c r="AC4392" t="str">
        <f t="shared" si="68"/>
        <v>2025</v>
      </c>
    </row>
    <row r="4393" spans="1:29" x14ac:dyDescent="0.25">
      <c r="A4393" t="s">
        <v>27</v>
      </c>
      <c r="B4393" t="s">
        <v>1091</v>
      </c>
      <c r="C4393" t="s">
        <v>1135</v>
      </c>
      <c r="D4393" t="s">
        <v>60</v>
      </c>
      <c r="E4393" t="s">
        <v>61</v>
      </c>
      <c r="F4393" t="s">
        <v>30</v>
      </c>
      <c r="G4393" t="s">
        <v>31</v>
      </c>
      <c r="H4393" t="s">
        <v>62</v>
      </c>
      <c r="I4393" t="s">
        <v>63</v>
      </c>
      <c r="J4393" t="s">
        <v>110</v>
      </c>
      <c r="K4393" t="s">
        <v>111</v>
      </c>
      <c r="L4393" t="s">
        <v>616</v>
      </c>
      <c r="M4393" t="s">
        <v>617</v>
      </c>
      <c r="N4393" t="s">
        <v>38</v>
      </c>
      <c r="O4393" t="s">
        <v>38</v>
      </c>
      <c r="P4393" t="s">
        <v>38</v>
      </c>
      <c r="Q4393" t="s">
        <v>38</v>
      </c>
      <c r="R4393" t="s">
        <v>183</v>
      </c>
      <c r="S4393" t="s">
        <v>184</v>
      </c>
      <c r="T4393" t="s">
        <v>171</v>
      </c>
      <c r="U4393" t="s">
        <v>172</v>
      </c>
      <c r="V4393" t="s">
        <v>72</v>
      </c>
      <c r="W4393" t="s">
        <v>73</v>
      </c>
      <c r="X4393" t="s">
        <v>74</v>
      </c>
      <c r="Y4393" t="s">
        <v>75</v>
      </c>
      <c r="Z4393">
        <v>-0.10240655401945729</v>
      </c>
      <c r="AA4393" t="s">
        <v>212</v>
      </c>
      <c r="AB4393" t="s">
        <v>213</v>
      </c>
      <c r="AC4393" t="str">
        <f t="shared" si="68"/>
        <v>2025</v>
      </c>
    </row>
    <row r="4394" spans="1:29" x14ac:dyDescent="0.25">
      <c r="A4394" t="s">
        <v>27</v>
      </c>
      <c r="B4394" t="s">
        <v>1091</v>
      </c>
      <c r="C4394" t="s">
        <v>1135</v>
      </c>
      <c r="D4394" t="s">
        <v>60</v>
      </c>
      <c r="E4394" t="s">
        <v>61</v>
      </c>
      <c r="F4394" t="s">
        <v>30</v>
      </c>
      <c r="G4394" t="s">
        <v>31</v>
      </c>
      <c r="H4394" t="s">
        <v>62</v>
      </c>
      <c r="I4394" t="s">
        <v>63</v>
      </c>
      <c r="J4394" t="s">
        <v>110</v>
      </c>
      <c r="K4394" t="s">
        <v>111</v>
      </c>
      <c r="L4394" t="s">
        <v>616</v>
      </c>
      <c r="M4394" t="s">
        <v>617</v>
      </c>
      <c r="N4394" t="s">
        <v>38</v>
      </c>
      <c r="O4394" t="s">
        <v>38</v>
      </c>
      <c r="P4394" t="s">
        <v>38</v>
      </c>
      <c r="Q4394" t="s">
        <v>38</v>
      </c>
      <c r="R4394" t="s">
        <v>196</v>
      </c>
      <c r="S4394" t="s">
        <v>197</v>
      </c>
      <c r="T4394" t="s">
        <v>198</v>
      </c>
      <c r="U4394" t="s">
        <v>199</v>
      </c>
      <c r="V4394" t="s">
        <v>55</v>
      </c>
      <c r="W4394" t="s">
        <v>56</v>
      </c>
      <c r="X4394" t="s">
        <v>45</v>
      </c>
      <c r="Y4394" t="s">
        <v>46</v>
      </c>
      <c r="Z4394">
        <v>-0.10240655401945729</v>
      </c>
      <c r="AA4394" t="s">
        <v>304</v>
      </c>
      <c r="AB4394" t="s">
        <v>305</v>
      </c>
      <c r="AC4394" t="str">
        <f t="shared" si="68"/>
        <v>2025</v>
      </c>
    </row>
    <row r="4395" spans="1:29" x14ac:dyDescent="0.25">
      <c r="A4395" t="s">
        <v>27</v>
      </c>
      <c r="B4395" t="s">
        <v>1091</v>
      </c>
      <c r="C4395" t="s">
        <v>1135</v>
      </c>
      <c r="D4395" t="s">
        <v>60</v>
      </c>
      <c r="E4395" t="s">
        <v>61</v>
      </c>
      <c r="F4395" t="s">
        <v>30</v>
      </c>
      <c r="G4395" t="s">
        <v>31</v>
      </c>
      <c r="H4395" t="s">
        <v>62</v>
      </c>
      <c r="I4395" t="s">
        <v>63</v>
      </c>
      <c r="J4395" t="s">
        <v>110</v>
      </c>
      <c r="K4395" t="s">
        <v>111</v>
      </c>
      <c r="L4395" t="s">
        <v>616</v>
      </c>
      <c r="M4395" t="s">
        <v>617</v>
      </c>
      <c r="N4395" t="s">
        <v>38</v>
      </c>
      <c r="O4395" t="s">
        <v>38</v>
      </c>
      <c r="P4395" t="s">
        <v>38</v>
      </c>
      <c r="Q4395" t="s">
        <v>38</v>
      </c>
      <c r="R4395" t="s">
        <v>196</v>
      </c>
      <c r="S4395" t="s">
        <v>197</v>
      </c>
      <c r="T4395" t="s">
        <v>198</v>
      </c>
      <c r="U4395" t="s">
        <v>199</v>
      </c>
      <c r="V4395" t="s">
        <v>55</v>
      </c>
      <c r="W4395" t="s">
        <v>56</v>
      </c>
      <c r="X4395" t="s">
        <v>45</v>
      </c>
      <c r="Y4395" t="s">
        <v>46</v>
      </c>
      <c r="Z4395">
        <v>-0.10240655401945729</v>
      </c>
      <c r="AA4395" t="s">
        <v>464</v>
      </c>
      <c r="AB4395" t="s">
        <v>465</v>
      </c>
      <c r="AC4395" t="str">
        <f t="shared" si="68"/>
        <v>2025</v>
      </c>
    </row>
    <row r="4396" spans="1:29" x14ac:dyDescent="0.25">
      <c r="A4396" t="s">
        <v>27</v>
      </c>
      <c r="B4396" t="s">
        <v>1091</v>
      </c>
      <c r="C4396" t="s">
        <v>1135</v>
      </c>
      <c r="D4396" t="s">
        <v>60</v>
      </c>
      <c r="E4396" t="s">
        <v>61</v>
      </c>
      <c r="F4396" t="s">
        <v>30</v>
      </c>
      <c r="G4396" t="s">
        <v>31</v>
      </c>
      <c r="H4396" t="s">
        <v>62</v>
      </c>
      <c r="I4396" t="s">
        <v>63</v>
      </c>
      <c r="J4396" t="s">
        <v>110</v>
      </c>
      <c r="K4396" t="s">
        <v>111</v>
      </c>
      <c r="L4396" t="s">
        <v>616</v>
      </c>
      <c r="M4396" t="s">
        <v>617</v>
      </c>
      <c r="N4396" t="s">
        <v>38</v>
      </c>
      <c r="O4396" t="s">
        <v>38</v>
      </c>
      <c r="P4396" t="s">
        <v>38</v>
      </c>
      <c r="Q4396" t="s">
        <v>38</v>
      </c>
      <c r="R4396" t="s">
        <v>308</v>
      </c>
      <c r="S4396" t="s">
        <v>309</v>
      </c>
      <c r="T4396" t="s">
        <v>198</v>
      </c>
      <c r="U4396" t="s">
        <v>199</v>
      </c>
      <c r="V4396" t="s">
        <v>55</v>
      </c>
      <c r="W4396" t="s">
        <v>56</v>
      </c>
      <c r="X4396" t="s">
        <v>45</v>
      </c>
      <c r="Y4396" t="s">
        <v>46</v>
      </c>
      <c r="Z4396">
        <v>-0.10240655401945729</v>
      </c>
      <c r="AA4396" t="s">
        <v>462</v>
      </c>
      <c r="AB4396" t="s">
        <v>463</v>
      </c>
      <c r="AC4396" t="str">
        <f t="shared" si="68"/>
        <v>2025</v>
      </c>
    </row>
    <row r="4397" spans="1:29" x14ac:dyDescent="0.25">
      <c r="A4397" t="s">
        <v>27</v>
      </c>
      <c r="B4397" t="s">
        <v>1091</v>
      </c>
      <c r="C4397" t="s">
        <v>1135</v>
      </c>
      <c r="D4397" t="s">
        <v>60</v>
      </c>
      <c r="E4397" t="s">
        <v>61</v>
      </c>
      <c r="F4397" t="s">
        <v>30</v>
      </c>
      <c r="G4397" t="s">
        <v>31</v>
      </c>
      <c r="H4397" t="s">
        <v>62</v>
      </c>
      <c r="I4397" t="s">
        <v>63</v>
      </c>
      <c r="J4397" t="s">
        <v>110</v>
      </c>
      <c r="K4397" t="s">
        <v>111</v>
      </c>
      <c r="L4397" t="s">
        <v>616</v>
      </c>
      <c r="M4397" t="s">
        <v>617</v>
      </c>
      <c r="N4397" t="s">
        <v>38</v>
      </c>
      <c r="O4397" t="s">
        <v>38</v>
      </c>
      <c r="P4397" t="s">
        <v>38</v>
      </c>
      <c r="Q4397" t="s">
        <v>38</v>
      </c>
      <c r="R4397" t="s">
        <v>458</v>
      </c>
      <c r="S4397" t="s">
        <v>459</v>
      </c>
      <c r="T4397" t="s">
        <v>198</v>
      </c>
      <c r="U4397" t="s">
        <v>199</v>
      </c>
      <c r="V4397" t="s">
        <v>55</v>
      </c>
      <c r="W4397" t="s">
        <v>56</v>
      </c>
      <c r="X4397" t="s">
        <v>45</v>
      </c>
      <c r="Y4397" t="s">
        <v>46</v>
      </c>
      <c r="Z4397">
        <v>-0.10240655401945729</v>
      </c>
      <c r="AA4397" t="s">
        <v>460</v>
      </c>
      <c r="AB4397" t="s">
        <v>461</v>
      </c>
      <c r="AC4397" t="str">
        <f t="shared" si="68"/>
        <v>2025</v>
      </c>
    </row>
    <row r="4398" spans="1:29" x14ac:dyDescent="0.25">
      <c r="A4398" t="s">
        <v>27</v>
      </c>
      <c r="B4398" t="s">
        <v>1091</v>
      </c>
      <c r="C4398" t="s">
        <v>1135</v>
      </c>
      <c r="D4398" t="s">
        <v>60</v>
      </c>
      <c r="E4398" t="s">
        <v>61</v>
      </c>
      <c r="F4398" t="s">
        <v>30</v>
      </c>
      <c r="G4398" t="s">
        <v>31</v>
      </c>
      <c r="H4398" t="s">
        <v>62</v>
      </c>
      <c r="I4398" t="s">
        <v>63</v>
      </c>
      <c r="J4398" t="s">
        <v>110</v>
      </c>
      <c r="K4398" t="s">
        <v>111</v>
      </c>
      <c r="L4398" t="s">
        <v>616</v>
      </c>
      <c r="M4398" t="s">
        <v>617</v>
      </c>
      <c r="N4398" t="s">
        <v>38</v>
      </c>
      <c r="O4398" t="s">
        <v>38</v>
      </c>
      <c r="P4398" t="s">
        <v>38</v>
      </c>
      <c r="Q4398" t="s">
        <v>38</v>
      </c>
      <c r="R4398" t="s">
        <v>218</v>
      </c>
      <c r="S4398" t="s">
        <v>219</v>
      </c>
      <c r="T4398" t="s">
        <v>198</v>
      </c>
      <c r="U4398" t="s">
        <v>199</v>
      </c>
      <c r="V4398" t="s">
        <v>55</v>
      </c>
      <c r="W4398" t="s">
        <v>56</v>
      </c>
      <c r="X4398" t="s">
        <v>45</v>
      </c>
      <c r="Y4398" t="s">
        <v>46</v>
      </c>
      <c r="Z4398">
        <v>-0.10240655401945729</v>
      </c>
      <c r="AA4398" t="s">
        <v>220</v>
      </c>
      <c r="AB4398" t="s">
        <v>221</v>
      </c>
      <c r="AC4398" t="str">
        <f t="shared" si="68"/>
        <v>2025</v>
      </c>
    </row>
    <row r="4399" spans="1:29" x14ac:dyDescent="0.25">
      <c r="A4399" t="s">
        <v>27</v>
      </c>
      <c r="B4399" t="s">
        <v>1091</v>
      </c>
      <c r="C4399" t="s">
        <v>1135</v>
      </c>
      <c r="D4399" t="s">
        <v>60</v>
      </c>
      <c r="E4399" t="s">
        <v>61</v>
      </c>
      <c r="F4399" t="s">
        <v>30</v>
      </c>
      <c r="G4399" t="s">
        <v>31</v>
      </c>
      <c r="H4399" t="s">
        <v>62</v>
      </c>
      <c r="I4399" t="s">
        <v>63</v>
      </c>
      <c r="J4399" t="s">
        <v>110</v>
      </c>
      <c r="K4399" t="s">
        <v>111</v>
      </c>
      <c r="L4399" t="s">
        <v>616</v>
      </c>
      <c r="M4399" t="s">
        <v>617</v>
      </c>
      <c r="N4399" t="s">
        <v>38</v>
      </c>
      <c r="O4399" t="s">
        <v>38</v>
      </c>
      <c r="P4399" t="s">
        <v>38</v>
      </c>
      <c r="Q4399" t="s">
        <v>38</v>
      </c>
      <c r="R4399" t="s">
        <v>100</v>
      </c>
      <c r="S4399" t="s">
        <v>101</v>
      </c>
      <c r="T4399" t="s">
        <v>102</v>
      </c>
      <c r="U4399" t="s">
        <v>103</v>
      </c>
      <c r="V4399" t="s">
        <v>43</v>
      </c>
      <c r="W4399" t="s">
        <v>44</v>
      </c>
      <c r="X4399" t="s">
        <v>45</v>
      </c>
      <c r="Y4399" t="s">
        <v>46</v>
      </c>
      <c r="Z4399">
        <v>-0.10240655401945729</v>
      </c>
      <c r="AA4399" t="s">
        <v>177</v>
      </c>
      <c r="AB4399" t="s">
        <v>178</v>
      </c>
      <c r="AC4399" t="str">
        <f t="shared" si="68"/>
        <v>2025</v>
      </c>
    </row>
    <row r="4400" spans="1:29" x14ac:dyDescent="0.25">
      <c r="A4400" t="s">
        <v>27</v>
      </c>
      <c r="B4400" t="s">
        <v>1091</v>
      </c>
      <c r="C4400" t="s">
        <v>1135</v>
      </c>
      <c r="D4400" t="s">
        <v>60</v>
      </c>
      <c r="E4400" t="s">
        <v>61</v>
      </c>
      <c r="F4400" t="s">
        <v>30</v>
      </c>
      <c r="G4400" t="s">
        <v>31</v>
      </c>
      <c r="H4400" t="s">
        <v>62</v>
      </c>
      <c r="I4400" t="s">
        <v>63</v>
      </c>
      <c r="J4400" t="s">
        <v>110</v>
      </c>
      <c r="K4400" t="s">
        <v>111</v>
      </c>
      <c r="L4400" t="s">
        <v>616</v>
      </c>
      <c r="M4400" t="s">
        <v>617</v>
      </c>
      <c r="N4400" t="s">
        <v>38</v>
      </c>
      <c r="O4400" t="s">
        <v>38</v>
      </c>
      <c r="P4400" t="s">
        <v>38</v>
      </c>
      <c r="Q4400" t="s">
        <v>38</v>
      </c>
      <c r="R4400" t="s">
        <v>163</v>
      </c>
      <c r="S4400" t="s">
        <v>164</v>
      </c>
      <c r="T4400" t="s">
        <v>165</v>
      </c>
      <c r="U4400" t="s">
        <v>166</v>
      </c>
      <c r="V4400" t="s">
        <v>43</v>
      </c>
      <c r="W4400" t="s">
        <v>44</v>
      </c>
      <c r="X4400" t="s">
        <v>45</v>
      </c>
      <c r="Y4400" t="s">
        <v>46</v>
      </c>
      <c r="Z4400">
        <v>-0.10240655401945729</v>
      </c>
      <c r="AA4400" t="s">
        <v>188</v>
      </c>
      <c r="AB4400" t="s">
        <v>189</v>
      </c>
      <c r="AC4400" t="str">
        <f t="shared" si="68"/>
        <v>2025</v>
      </c>
    </row>
    <row r="4401" spans="1:29" x14ac:dyDescent="0.25">
      <c r="A4401" t="s">
        <v>27</v>
      </c>
      <c r="B4401" t="s">
        <v>1091</v>
      </c>
      <c r="C4401" t="s">
        <v>1135</v>
      </c>
      <c r="D4401" t="s">
        <v>60</v>
      </c>
      <c r="E4401" t="s">
        <v>61</v>
      </c>
      <c r="F4401" t="s">
        <v>30</v>
      </c>
      <c r="G4401" t="s">
        <v>31</v>
      </c>
      <c r="H4401" t="s">
        <v>62</v>
      </c>
      <c r="I4401" t="s">
        <v>63</v>
      </c>
      <c r="J4401" t="s">
        <v>110</v>
      </c>
      <c r="K4401" t="s">
        <v>111</v>
      </c>
      <c r="L4401" t="s">
        <v>616</v>
      </c>
      <c r="M4401" t="s">
        <v>617</v>
      </c>
      <c r="N4401" t="s">
        <v>38</v>
      </c>
      <c r="O4401" t="s">
        <v>38</v>
      </c>
      <c r="P4401" t="s">
        <v>38</v>
      </c>
      <c r="Q4401" t="s">
        <v>38</v>
      </c>
      <c r="R4401" t="s">
        <v>163</v>
      </c>
      <c r="S4401" t="s">
        <v>164</v>
      </c>
      <c r="T4401" t="s">
        <v>165</v>
      </c>
      <c r="U4401" t="s">
        <v>166</v>
      </c>
      <c r="V4401" t="s">
        <v>43</v>
      </c>
      <c r="W4401" t="s">
        <v>44</v>
      </c>
      <c r="X4401" t="s">
        <v>45</v>
      </c>
      <c r="Y4401" t="s">
        <v>46</v>
      </c>
      <c r="Z4401">
        <v>-0.10240655401945729</v>
      </c>
      <c r="AA4401" t="s">
        <v>167</v>
      </c>
      <c r="AB4401" t="s">
        <v>168</v>
      </c>
      <c r="AC4401" t="str">
        <f t="shared" si="68"/>
        <v>2025</v>
      </c>
    </row>
    <row r="4402" spans="1:29" x14ac:dyDescent="0.25">
      <c r="A4402" t="s">
        <v>27</v>
      </c>
      <c r="B4402" t="s">
        <v>1091</v>
      </c>
      <c r="C4402" t="s">
        <v>1135</v>
      </c>
      <c r="D4402" t="s">
        <v>60</v>
      </c>
      <c r="E4402" t="s">
        <v>61</v>
      </c>
      <c r="F4402" t="s">
        <v>30</v>
      </c>
      <c r="G4402" t="s">
        <v>31</v>
      </c>
      <c r="H4402" t="s">
        <v>62</v>
      </c>
      <c r="I4402" t="s">
        <v>63</v>
      </c>
      <c r="J4402" t="s">
        <v>110</v>
      </c>
      <c r="K4402" t="s">
        <v>111</v>
      </c>
      <c r="L4402" t="s">
        <v>616</v>
      </c>
      <c r="M4402" t="s">
        <v>617</v>
      </c>
      <c r="N4402" t="s">
        <v>38</v>
      </c>
      <c r="O4402" t="s">
        <v>38</v>
      </c>
      <c r="P4402" t="s">
        <v>38</v>
      </c>
      <c r="Q4402" t="s">
        <v>38</v>
      </c>
      <c r="R4402" t="s">
        <v>229</v>
      </c>
      <c r="S4402" t="s">
        <v>230</v>
      </c>
      <c r="T4402" t="s">
        <v>165</v>
      </c>
      <c r="U4402" t="s">
        <v>166</v>
      </c>
      <c r="V4402" t="s">
        <v>43</v>
      </c>
      <c r="W4402" t="s">
        <v>44</v>
      </c>
      <c r="X4402" t="s">
        <v>45</v>
      </c>
      <c r="Y4402" t="s">
        <v>46</v>
      </c>
      <c r="Z4402">
        <v>-0.10240655401945729</v>
      </c>
      <c r="AA4402" t="s">
        <v>563</v>
      </c>
      <c r="AB4402" t="s">
        <v>564</v>
      </c>
      <c r="AC4402" t="str">
        <f t="shared" si="68"/>
        <v>2025</v>
      </c>
    </row>
    <row r="4403" spans="1:29" x14ac:dyDescent="0.25">
      <c r="A4403" t="s">
        <v>27</v>
      </c>
      <c r="B4403" t="s">
        <v>1091</v>
      </c>
      <c r="C4403" t="s">
        <v>1135</v>
      </c>
      <c r="D4403" t="s">
        <v>60</v>
      </c>
      <c r="E4403" t="s">
        <v>61</v>
      </c>
      <c r="F4403" t="s">
        <v>30</v>
      </c>
      <c r="G4403" t="s">
        <v>31</v>
      </c>
      <c r="H4403" t="s">
        <v>62</v>
      </c>
      <c r="I4403" t="s">
        <v>63</v>
      </c>
      <c r="J4403" t="s">
        <v>110</v>
      </c>
      <c r="K4403" t="s">
        <v>111</v>
      </c>
      <c r="L4403" t="s">
        <v>616</v>
      </c>
      <c r="M4403" t="s">
        <v>617</v>
      </c>
      <c r="N4403" t="s">
        <v>38</v>
      </c>
      <c r="O4403" t="s">
        <v>38</v>
      </c>
      <c r="P4403" t="s">
        <v>38</v>
      </c>
      <c r="Q4403" t="s">
        <v>38</v>
      </c>
      <c r="R4403" t="s">
        <v>229</v>
      </c>
      <c r="S4403" t="s">
        <v>230</v>
      </c>
      <c r="T4403" t="s">
        <v>165</v>
      </c>
      <c r="U4403" t="s">
        <v>166</v>
      </c>
      <c r="V4403" t="s">
        <v>43</v>
      </c>
      <c r="W4403" t="s">
        <v>44</v>
      </c>
      <c r="X4403" t="s">
        <v>45</v>
      </c>
      <c r="Y4403" t="s">
        <v>46</v>
      </c>
      <c r="Z4403">
        <v>-0.10240655401945729</v>
      </c>
      <c r="AA4403" t="s">
        <v>686</v>
      </c>
      <c r="AB4403" t="s">
        <v>687</v>
      </c>
      <c r="AC4403" t="str">
        <f t="shared" si="68"/>
        <v>2025</v>
      </c>
    </row>
    <row r="4404" spans="1:29" x14ac:dyDescent="0.25">
      <c r="A4404" t="s">
        <v>27</v>
      </c>
      <c r="B4404" t="s">
        <v>1091</v>
      </c>
      <c r="C4404" t="s">
        <v>1135</v>
      </c>
      <c r="D4404" t="s">
        <v>60</v>
      </c>
      <c r="E4404" t="s">
        <v>61</v>
      </c>
      <c r="F4404" t="s">
        <v>30</v>
      </c>
      <c r="G4404" t="s">
        <v>31</v>
      </c>
      <c r="H4404" t="s">
        <v>62</v>
      </c>
      <c r="I4404" t="s">
        <v>63</v>
      </c>
      <c r="J4404" t="s">
        <v>110</v>
      </c>
      <c r="K4404" t="s">
        <v>111</v>
      </c>
      <c r="L4404" t="s">
        <v>616</v>
      </c>
      <c r="M4404" t="s">
        <v>617</v>
      </c>
      <c r="N4404" t="s">
        <v>38</v>
      </c>
      <c r="O4404" t="s">
        <v>38</v>
      </c>
      <c r="P4404" t="s">
        <v>38</v>
      </c>
      <c r="Q4404" t="s">
        <v>38</v>
      </c>
      <c r="R4404" t="s">
        <v>229</v>
      </c>
      <c r="S4404" t="s">
        <v>230</v>
      </c>
      <c r="T4404" t="s">
        <v>165</v>
      </c>
      <c r="U4404" t="s">
        <v>166</v>
      </c>
      <c r="V4404" t="s">
        <v>43</v>
      </c>
      <c r="W4404" t="s">
        <v>44</v>
      </c>
      <c r="X4404" t="s">
        <v>45</v>
      </c>
      <c r="Y4404" t="s">
        <v>46</v>
      </c>
      <c r="Z4404">
        <v>-0.10240655401945729</v>
      </c>
      <c r="AA4404" t="s">
        <v>496</v>
      </c>
      <c r="AB4404" t="s">
        <v>497</v>
      </c>
      <c r="AC4404" t="str">
        <f t="shared" si="68"/>
        <v>2025</v>
      </c>
    </row>
    <row r="4405" spans="1:29" x14ac:dyDescent="0.25">
      <c r="A4405" t="s">
        <v>27</v>
      </c>
      <c r="B4405" t="s">
        <v>1091</v>
      </c>
      <c r="C4405" t="s">
        <v>1135</v>
      </c>
      <c r="D4405" t="s">
        <v>60</v>
      </c>
      <c r="E4405" t="s">
        <v>61</v>
      </c>
      <c r="F4405" t="s">
        <v>30</v>
      </c>
      <c r="G4405" t="s">
        <v>31</v>
      </c>
      <c r="H4405" t="s">
        <v>62</v>
      </c>
      <c r="I4405" t="s">
        <v>63</v>
      </c>
      <c r="J4405" t="s">
        <v>110</v>
      </c>
      <c r="K4405" t="s">
        <v>111</v>
      </c>
      <c r="L4405" t="s">
        <v>616</v>
      </c>
      <c r="M4405" t="s">
        <v>617</v>
      </c>
      <c r="N4405" t="s">
        <v>38</v>
      </c>
      <c r="O4405" t="s">
        <v>38</v>
      </c>
      <c r="P4405" t="s">
        <v>38</v>
      </c>
      <c r="Q4405" t="s">
        <v>38</v>
      </c>
      <c r="R4405" t="s">
        <v>353</v>
      </c>
      <c r="S4405" t="s">
        <v>354</v>
      </c>
      <c r="T4405" t="s">
        <v>251</v>
      </c>
      <c r="U4405" t="s">
        <v>252</v>
      </c>
      <c r="V4405" t="s">
        <v>253</v>
      </c>
      <c r="W4405" t="s">
        <v>254</v>
      </c>
      <c r="X4405" t="s">
        <v>45</v>
      </c>
      <c r="Y4405" t="s">
        <v>46</v>
      </c>
      <c r="Z4405">
        <v>-0.10240655401945729</v>
      </c>
      <c r="AA4405" t="s">
        <v>355</v>
      </c>
      <c r="AB4405" t="s">
        <v>1039</v>
      </c>
      <c r="AC4405" t="str">
        <f t="shared" si="68"/>
        <v>2025</v>
      </c>
    </row>
    <row r="4406" spans="1:29" x14ac:dyDescent="0.25">
      <c r="A4406" t="s">
        <v>27</v>
      </c>
      <c r="B4406" t="s">
        <v>1091</v>
      </c>
      <c r="C4406" t="s">
        <v>1135</v>
      </c>
      <c r="D4406" t="s">
        <v>60</v>
      </c>
      <c r="E4406" t="s">
        <v>61</v>
      </c>
      <c r="F4406" t="s">
        <v>30</v>
      </c>
      <c r="G4406" t="s">
        <v>31</v>
      </c>
      <c r="H4406" t="s">
        <v>62</v>
      </c>
      <c r="I4406" t="s">
        <v>63</v>
      </c>
      <c r="J4406" t="s">
        <v>110</v>
      </c>
      <c r="K4406" t="s">
        <v>111</v>
      </c>
      <c r="L4406" t="s">
        <v>616</v>
      </c>
      <c r="M4406" t="s">
        <v>617</v>
      </c>
      <c r="N4406" t="s">
        <v>38</v>
      </c>
      <c r="O4406" t="s">
        <v>38</v>
      </c>
      <c r="P4406" t="s">
        <v>38</v>
      </c>
      <c r="Q4406" t="s">
        <v>38</v>
      </c>
      <c r="R4406" t="s">
        <v>249</v>
      </c>
      <c r="S4406" t="s">
        <v>250</v>
      </c>
      <c r="T4406" t="s">
        <v>251</v>
      </c>
      <c r="U4406" t="s">
        <v>252</v>
      </c>
      <c r="V4406" t="s">
        <v>253</v>
      </c>
      <c r="W4406" t="s">
        <v>254</v>
      </c>
      <c r="X4406" t="s">
        <v>45</v>
      </c>
      <c r="Y4406" t="s">
        <v>46</v>
      </c>
      <c r="Z4406">
        <v>-0.10240655401945729</v>
      </c>
      <c r="AA4406" t="s">
        <v>574</v>
      </c>
      <c r="AB4406" t="s">
        <v>575</v>
      </c>
      <c r="AC4406" t="str">
        <f t="shared" si="68"/>
        <v>2025</v>
      </c>
    </row>
    <row r="4407" spans="1:29" x14ac:dyDescent="0.25">
      <c r="A4407" t="s">
        <v>27</v>
      </c>
      <c r="B4407" t="s">
        <v>1091</v>
      </c>
      <c r="C4407" t="s">
        <v>1135</v>
      </c>
      <c r="D4407" t="s">
        <v>60</v>
      </c>
      <c r="E4407" t="s">
        <v>61</v>
      </c>
      <c r="F4407" t="s">
        <v>30</v>
      </c>
      <c r="G4407" t="s">
        <v>31</v>
      </c>
      <c r="H4407" t="s">
        <v>62</v>
      </c>
      <c r="I4407" t="s">
        <v>63</v>
      </c>
      <c r="J4407" t="s">
        <v>110</v>
      </c>
      <c r="K4407" t="s">
        <v>111</v>
      </c>
      <c r="L4407" t="s">
        <v>616</v>
      </c>
      <c r="M4407" t="s">
        <v>617</v>
      </c>
      <c r="N4407" t="s">
        <v>38</v>
      </c>
      <c r="O4407" t="s">
        <v>38</v>
      </c>
      <c r="P4407" t="s">
        <v>38</v>
      </c>
      <c r="Q4407" t="s">
        <v>38</v>
      </c>
      <c r="R4407" t="s">
        <v>249</v>
      </c>
      <c r="S4407" t="s">
        <v>250</v>
      </c>
      <c r="T4407" t="s">
        <v>251</v>
      </c>
      <c r="U4407" t="s">
        <v>252</v>
      </c>
      <c r="V4407" t="s">
        <v>253</v>
      </c>
      <c r="W4407" t="s">
        <v>254</v>
      </c>
      <c r="X4407" t="s">
        <v>45</v>
      </c>
      <c r="Y4407" t="s">
        <v>46</v>
      </c>
      <c r="Z4407">
        <v>-0.10240655401945729</v>
      </c>
      <c r="AA4407" t="s">
        <v>541</v>
      </c>
      <c r="AB4407" t="s">
        <v>542</v>
      </c>
      <c r="AC4407" t="str">
        <f t="shared" si="68"/>
        <v>2025</v>
      </c>
    </row>
    <row r="4408" spans="1:29" x14ac:dyDescent="0.25">
      <c r="A4408" t="s">
        <v>27</v>
      </c>
      <c r="B4408" t="s">
        <v>1091</v>
      </c>
      <c r="C4408" t="s">
        <v>1135</v>
      </c>
      <c r="D4408" t="s">
        <v>60</v>
      </c>
      <c r="E4408" t="s">
        <v>61</v>
      </c>
      <c r="F4408" t="s">
        <v>30</v>
      </c>
      <c r="G4408" t="s">
        <v>31</v>
      </c>
      <c r="H4408" t="s">
        <v>62</v>
      </c>
      <c r="I4408" t="s">
        <v>63</v>
      </c>
      <c r="J4408" t="s">
        <v>110</v>
      </c>
      <c r="K4408" t="s">
        <v>111</v>
      </c>
      <c r="L4408" t="s">
        <v>616</v>
      </c>
      <c r="M4408" t="s">
        <v>617</v>
      </c>
      <c r="N4408" t="s">
        <v>38</v>
      </c>
      <c r="O4408" t="s">
        <v>38</v>
      </c>
      <c r="P4408" t="s">
        <v>38</v>
      </c>
      <c r="Q4408" t="s">
        <v>38</v>
      </c>
      <c r="R4408" t="s">
        <v>249</v>
      </c>
      <c r="S4408" t="s">
        <v>250</v>
      </c>
      <c r="T4408" t="s">
        <v>251</v>
      </c>
      <c r="U4408" t="s">
        <v>252</v>
      </c>
      <c r="V4408" t="s">
        <v>253</v>
      </c>
      <c r="W4408" t="s">
        <v>254</v>
      </c>
      <c r="X4408" t="s">
        <v>45</v>
      </c>
      <c r="Y4408" t="s">
        <v>46</v>
      </c>
      <c r="Z4408">
        <v>-0.10240655401945729</v>
      </c>
      <c r="AA4408" t="s">
        <v>551</v>
      </c>
      <c r="AB4408" t="s">
        <v>552</v>
      </c>
      <c r="AC4408" t="str">
        <f t="shared" si="68"/>
        <v>2025</v>
      </c>
    </row>
    <row r="4409" spans="1:29" x14ac:dyDescent="0.25">
      <c r="A4409" t="s">
        <v>27</v>
      </c>
      <c r="B4409" t="s">
        <v>1091</v>
      </c>
      <c r="C4409" t="s">
        <v>1135</v>
      </c>
      <c r="D4409" t="s">
        <v>60</v>
      </c>
      <c r="E4409" t="s">
        <v>61</v>
      </c>
      <c r="F4409" t="s">
        <v>30</v>
      </c>
      <c r="G4409" t="s">
        <v>31</v>
      </c>
      <c r="H4409" t="s">
        <v>62</v>
      </c>
      <c r="I4409" t="s">
        <v>63</v>
      </c>
      <c r="J4409" t="s">
        <v>110</v>
      </c>
      <c r="K4409" t="s">
        <v>111</v>
      </c>
      <c r="L4409" t="s">
        <v>616</v>
      </c>
      <c r="M4409" t="s">
        <v>617</v>
      </c>
      <c r="N4409" t="s">
        <v>38</v>
      </c>
      <c r="O4409" t="s">
        <v>38</v>
      </c>
      <c r="P4409" t="s">
        <v>38</v>
      </c>
      <c r="Q4409" t="s">
        <v>38</v>
      </c>
      <c r="R4409" t="s">
        <v>292</v>
      </c>
      <c r="S4409" t="s">
        <v>293</v>
      </c>
      <c r="T4409" t="s">
        <v>294</v>
      </c>
      <c r="U4409" t="s">
        <v>295</v>
      </c>
      <c r="V4409" t="s">
        <v>253</v>
      </c>
      <c r="W4409" t="s">
        <v>254</v>
      </c>
      <c r="X4409" t="s">
        <v>45</v>
      </c>
      <c r="Y4409" t="s">
        <v>46</v>
      </c>
      <c r="Z4409">
        <v>-0.10240655401945729</v>
      </c>
      <c r="AA4409" t="s">
        <v>296</v>
      </c>
      <c r="AB4409" t="s">
        <v>297</v>
      </c>
      <c r="AC4409" t="str">
        <f t="shared" si="68"/>
        <v>2025</v>
      </c>
    </row>
    <row r="4410" spans="1:29" x14ac:dyDescent="0.25">
      <c r="A4410" t="s">
        <v>27</v>
      </c>
      <c r="B4410" t="s">
        <v>1091</v>
      </c>
      <c r="C4410" t="s">
        <v>1135</v>
      </c>
      <c r="D4410" t="s">
        <v>60</v>
      </c>
      <c r="E4410" t="s">
        <v>61</v>
      </c>
      <c r="F4410" t="s">
        <v>30</v>
      </c>
      <c r="G4410" t="s">
        <v>31</v>
      </c>
      <c r="H4410" t="s">
        <v>62</v>
      </c>
      <c r="I4410" t="s">
        <v>63</v>
      </c>
      <c r="J4410" t="s">
        <v>110</v>
      </c>
      <c r="K4410" t="s">
        <v>111</v>
      </c>
      <c r="L4410" t="s">
        <v>616</v>
      </c>
      <c r="M4410" t="s">
        <v>617</v>
      </c>
      <c r="N4410" t="s">
        <v>38</v>
      </c>
      <c r="O4410" t="s">
        <v>38</v>
      </c>
      <c r="P4410" t="s">
        <v>38</v>
      </c>
      <c r="Q4410" t="s">
        <v>38</v>
      </c>
      <c r="R4410" t="s">
        <v>292</v>
      </c>
      <c r="S4410" t="s">
        <v>293</v>
      </c>
      <c r="T4410" t="s">
        <v>294</v>
      </c>
      <c r="U4410" t="s">
        <v>295</v>
      </c>
      <c r="V4410" t="s">
        <v>253</v>
      </c>
      <c r="W4410" t="s">
        <v>254</v>
      </c>
      <c r="X4410" t="s">
        <v>45</v>
      </c>
      <c r="Y4410" t="s">
        <v>46</v>
      </c>
      <c r="Z4410">
        <v>-0.10240655401945729</v>
      </c>
      <c r="AA4410" t="s">
        <v>714</v>
      </c>
      <c r="AB4410" t="s">
        <v>715</v>
      </c>
      <c r="AC4410" t="str">
        <f t="shared" si="68"/>
        <v>2025</v>
      </c>
    </row>
    <row r="4411" spans="1:29" x14ac:dyDescent="0.25">
      <c r="A4411" t="s">
        <v>27</v>
      </c>
      <c r="B4411" t="s">
        <v>1091</v>
      </c>
      <c r="C4411" t="s">
        <v>1135</v>
      </c>
      <c r="D4411" t="s">
        <v>60</v>
      </c>
      <c r="E4411" t="s">
        <v>61</v>
      </c>
      <c r="F4411" t="s">
        <v>30</v>
      </c>
      <c r="G4411" t="s">
        <v>31</v>
      </c>
      <c r="H4411" t="s">
        <v>62</v>
      </c>
      <c r="I4411" t="s">
        <v>63</v>
      </c>
      <c r="J4411" t="s">
        <v>110</v>
      </c>
      <c r="K4411" t="s">
        <v>111</v>
      </c>
      <c r="L4411" t="s">
        <v>616</v>
      </c>
      <c r="M4411" t="s">
        <v>617</v>
      </c>
      <c r="N4411" t="s">
        <v>38</v>
      </c>
      <c r="O4411" t="s">
        <v>38</v>
      </c>
      <c r="P4411" t="s">
        <v>38</v>
      </c>
      <c r="Q4411" t="s">
        <v>38</v>
      </c>
      <c r="R4411" t="s">
        <v>368</v>
      </c>
      <c r="S4411" t="s">
        <v>369</v>
      </c>
      <c r="T4411" t="s">
        <v>370</v>
      </c>
      <c r="U4411" t="s">
        <v>371</v>
      </c>
      <c r="V4411" t="s">
        <v>253</v>
      </c>
      <c r="W4411" t="s">
        <v>254</v>
      </c>
      <c r="X4411" t="s">
        <v>45</v>
      </c>
      <c r="Y4411" t="s">
        <v>46</v>
      </c>
      <c r="Z4411">
        <v>-0.10240655401945729</v>
      </c>
      <c r="AA4411" t="s">
        <v>372</v>
      </c>
      <c r="AB4411" t="s">
        <v>373</v>
      </c>
      <c r="AC4411" t="str">
        <f t="shared" si="68"/>
        <v>2025</v>
      </c>
    </row>
    <row r="4412" spans="1:29" x14ac:dyDescent="0.25">
      <c r="A4412" t="s">
        <v>27</v>
      </c>
      <c r="B4412" t="s">
        <v>1091</v>
      </c>
      <c r="C4412" t="s">
        <v>1135</v>
      </c>
      <c r="D4412" t="s">
        <v>60</v>
      </c>
      <c r="E4412" t="s">
        <v>61</v>
      </c>
      <c r="F4412" t="s">
        <v>30</v>
      </c>
      <c r="G4412" t="s">
        <v>31</v>
      </c>
      <c r="H4412" t="s">
        <v>62</v>
      </c>
      <c r="I4412" t="s">
        <v>63</v>
      </c>
      <c r="J4412" t="s">
        <v>110</v>
      </c>
      <c r="K4412" t="s">
        <v>111</v>
      </c>
      <c r="L4412" t="s">
        <v>616</v>
      </c>
      <c r="M4412" t="s">
        <v>617</v>
      </c>
      <c r="N4412" t="s">
        <v>38</v>
      </c>
      <c r="O4412" t="s">
        <v>38</v>
      </c>
      <c r="P4412" t="s">
        <v>38</v>
      </c>
      <c r="Q4412" t="s">
        <v>38</v>
      </c>
      <c r="R4412" t="s">
        <v>368</v>
      </c>
      <c r="S4412" t="s">
        <v>369</v>
      </c>
      <c r="T4412" t="s">
        <v>370</v>
      </c>
      <c r="U4412" t="s">
        <v>371</v>
      </c>
      <c r="V4412" t="s">
        <v>253</v>
      </c>
      <c r="W4412" t="s">
        <v>254</v>
      </c>
      <c r="X4412" t="s">
        <v>45</v>
      </c>
      <c r="Y4412" t="s">
        <v>46</v>
      </c>
      <c r="Z4412">
        <v>-0.10240655401945729</v>
      </c>
      <c r="AA4412" t="s">
        <v>543</v>
      </c>
      <c r="AB4412" t="s">
        <v>544</v>
      </c>
      <c r="AC4412" t="str">
        <f t="shared" si="68"/>
        <v>2025</v>
      </c>
    </row>
    <row r="4413" spans="1:29" x14ac:dyDescent="0.25">
      <c r="A4413" t="s">
        <v>27</v>
      </c>
      <c r="B4413" t="s">
        <v>1091</v>
      </c>
      <c r="C4413" t="s">
        <v>1135</v>
      </c>
      <c r="D4413" t="s">
        <v>60</v>
      </c>
      <c r="E4413" t="s">
        <v>61</v>
      </c>
      <c r="F4413" t="s">
        <v>30</v>
      </c>
      <c r="G4413" t="s">
        <v>31</v>
      </c>
      <c r="H4413" t="s">
        <v>62</v>
      </c>
      <c r="I4413" t="s">
        <v>63</v>
      </c>
      <c r="J4413" t="s">
        <v>110</v>
      </c>
      <c r="K4413" t="s">
        <v>111</v>
      </c>
      <c r="L4413" t="s">
        <v>616</v>
      </c>
      <c r="M4413" t="s">
        <v>617</v>
      </c>
      <c r="N4413" t="s">
        <v>38</v>
      </c>
      <c r="O4413" t="s">
        <v>38</v>
      </c>
      <c r="P4413" t="s">
        <v>38</v>
      </c>
      <c r="Q4413" t="s">
        <v>38</v>
      </c>
      <c r="R4413" t="s">
        <v>368</v>
      </c>
      <c r="S4413" t="s">
        <v>369</v>
      </c>
      <c r="T4413" t="s">
        <v>370</v>
      </c>
      <c r="U4413" t="s">
        <v>371</v>
      </c>
      <c r="V4413" t="s">
        <v>253</v>
      </c>
      <c r="W4413" t="s">
        <v>254</v>
      </c>
      <c r="X4413" t="s">
        <v>45</v>
      </c>
      <c r="Y4413" t="s">
        <v>46</v>
      </c>
      <c r="Z4413">
        <v>-0.10240655401945729</v>
      </c>
      <c r="AA4413" t="s">
        <v>400</v>
      </c>
      <c r="AB4413" t="s">
        <v>401</v>
      </c>
      <c r="AC4413" t="str">
        <f t="shared" si="68"/>
        <v>2025</v>
      </c>
    </row>
    <row r="4414" spans="1:29" x14ac:dyDescent="0.25">
      <c r="A4414" t="s">
        <v>27</v>
      </c>
      <c r="B4414" t="s">
        <v>1091</v>
      </c>
      <c r="C4414" t="s">
        <v>1135</v>
      </c>
      <c r="D4414" t="s">
        <v>60</v>
      </c>
      <c r="E4414" t="s">
        <v>61</v>
      </c>
      <c r="F4414" t="s">
        <v>30</v>
      </c>
      <c r="G4414" t="s">
        <v>31</v>
      </c>
      <c r="H4414" t="s">
        <v>62</v>
      </c>
      <c r="I4414" t="s">
        <v>63</v>
      </c>
      <c r="J4414" t="s">
        <v>110</v>
      </c>
      <c r="K4414" t="s">
        <v>111</v>
      </c>
      <c r="L4414" t="s">
        <v>616</v>
      </c>
      <c r="M4414" t="s">
        <v>617</v>
      </c>
      <c r="N4414" t="s">
        <v>38</v>
      </c>
      <c r="O4414" t="s">
        <v>38</v>
      </c>
      <c r="P4414" t="s">
        <v>38</v>
      </c>
      <c r="Q4414" t="s">
        <v>38</v>
      </c>
      <c r="R4414" t="s">
        <v>368</v>
      </c>
      <c r="S4414" t="s">
        <v>369</v>
      </c>
      <c r="T4414" t="s">
        <v>370</v>
      </c>
      <c r="U4414" t="s">
        <v>371</v>
      </c>
      <c r="V4414" t="s">
        <v>253</v>
      </c>
      <c r="W4414" t="s">
        <v>254</v>
      </c>
      <c r="X4414" t="s">
        <v>45</v>
      </c>
      <c r="Y4414" t="s">
        <v>46</v>
      </c>
      <c r="Z4414">
        <v>-0.10240655401945729</v>
      </c>
      <c r="AA4414" t="s">
        <v>794</v>
      </c>
      <c r="AB4414" t="s">
        <v>795</v>
      </c>
      <c r="AC4414" t="str">
        <f t="shared" si="68"/>
        <v>2025</v>
      </c>
    </row>
    <row r="4415" spans="1:29" x14ac:dyDescent="0.25">
      <c r="A4415" t="s">
        <v>27</v>
      </c>
      <c r="B4415" t="s">
        <v>1091</v>
      </c>
      <c r="C4415" t="s">
        <v>1135</v>
      </c>
      <c r="D4415" t="s">
        <v>60</v>
      </c>
      <c r="E4415" t="s">
        <v>61</v>
      </c>
      <c r="F4415" t="s">
        <v>30</v>
      </c>
      <c r="G4415" t="s">
        <v>31</v>
      </c>
      <c r="H4415" t="s">
        <v>62</v>
      </c>
      <c r="I4415" t="s">
        <v>63</v>
      </c>
      <c r="J4415" t="s">
        <v>110</v>
      </c>
      <c r="K4415" t="s">
        <v>111</v>
      </c>
      <c r="L4415" t="s">
        <v>616</v>
      </c>
      <c r="M4415" t="s">
        <v>617</v>
      </c>
      <c r="N4415" t="s">
        <v>38</v>
      </c>
      <c r="O4415" t="s">
        <v>38</v>
      </c>
      <c r="P4415" t="s">
        <v>38</v>
      </c>
      <c r="Q4415" t="s">
        <v>38</v>
      </c>
      <c r="R4415" t="s">
        <v>547</v>
      </c>
      <c r="S4415" t="s">
        <v>548</v>
      </c>
      <c r="T4415" t="s">
        <v>370</v>
      </c>
      <c r="U4415" t="s">
        <v>371</v>
      </c>
      <c r="V4415" t="s">
        <v>253</v>
      </c>
      <c r="W4415" t="s">
        <v>254</v>
      </c>
      <c r="X4415" t="s">
        <v>45</v>
      </c>
      <c r="Y4415" t="s">
        <v>46</v>
      </c>
      <c r="Z4415">
        <v>6.3500999999999994</v>
      </c>
      <c r="AA4415" t="s">
        <v>549</v>
      </c>
      <c r="AB4415" t="s">
        <v>550</v>
      </c>
      <c r="AC4415" t="str">
        <f t="shared" si="68"/>
        <v>2025</v>
      </c>
    </row>
    <row r="4416" spans="1:29" x14ac:dyDescent="0.25">
      <c r="A4416" t="s">
        <v>27</v>
      </c>
      <c r="B4416" t="s">
        <v>1091</v>
      </c>
      <c r="C4416" t="s">
        <v>1135</v>
      </c>
      <c r="D4416" t="s">
        <v>60</v>
      </c>
      <c r="E4416" t="s">
        <v>61</v>
      </c>
      <c r="F4416" t="s">
        <v>30</v>
      </c>
      <c r="G4416" t="s">
        <v>31</v>
      </c>
      <c r="H4416" t="s">
        <v>62</v>
      </c>
      <c r="I4416" t="s">
        <v>63</v>
      </c>
      <c r="J4416" t="s">
        <v>110</v>
      </c>
      <c r="K4416" t="s">
        <v>111</v>
      </c>
      <c r="L4416" t="s">
        <v>38</v>
      </c>
      <c r="M4416" t="s">
        <v>38</v>
      </c>
      <c r="N4416" t="s">
        <v>38</v>
      </c>
      <c r="O4416" t="s">
        <v>38</v>
      </c>
      <c r="P4416" t="s">
        <v>38</v>
      </c>
      <c r="Q4416" t="s">
        <v>38</v>
      </c>
      <c r="R4416" t="s">
        <v>241</v>
      </c>
      <c r="S4416" t="s">
        <v>242</v>
      </c>
      <c r="T4416" t="s">
        <v>243</v>
      </c>
      <c r="U4416" t="s">
        <v>244</v>
      </c>
      <c r="V4416" t="s">
        <v>245</v>
      </c>
      <c r="W4416" t="s">
        <v>246</v>
      </c>
      <c r="X4416" t="s">
        <v>74</v>
      </c>
      <c r="Y4416" t="s">
        <v>75</v>
      </c>
      <c r="Z4416">
        <v>64182.000009999989</v>
      </c>
      <c r="AA4416" t="s">
        <v>298</v>
      </c>
      <c r="AB4416" t="s">
        <v>299</v>
      </c>
      <c r="AC4416" t="str">
        <f t="shared" si="68"/>
        <v>2025</v>
      </c>
    </row>
    <row r="4417" spans="1:29" x14ac:dyDescent="0.25">
      <c r="A4417" t="s">
        <v>27</v>
      </c>
      <c r="B4417" t="s">
        <v>1091</v>
      </c>
      <c r="C4417" t="s">
        <v>1135</v>
      </c>
      <c r="D4417" t="s">
        <v>60</v>
      </c>
      <c r="E4417" t="s">
        <v>61</v>
      </c>
      <c r="F4417" t="s">
        <v>30</v>
      </c>
      <c r="G4417" t="s">
        <v>31</v>
      </c>
      <c r="H4417" t="s">
        <v>62</v>
      </c>
      <c r="I4417" t="s">
        <v>63</v>
      </c>
      <c r="J4417" t="s">
        <v>110</v>
      </c>
      <c r="K4417" t="s">
        <v>111</v>
      </c>
      <c r="L4417" t="s">
        <v>38</v>
      </c>
      <c r="M4417" t="s">
        <v>38</v>
      </c>
      <c r="N4417" t="s">
        <v>38</v>
      </c>
      <c r="O4417" t="s">
        <v>38</v>
      </c>
      <c r="P4417" t="s">
        <v>38</v>
      </c>
      <c r="Q4417" t="s">
        <v>38</v>
      </c>
      <c r="R4417" t="s">
        <v>376</v>
      </c>
      <c r="S4417" t="s">
        <v>377</v>
      </c>
      <c r="T4417" t="s">
        <v>378</v>
      </c>
      <c r="U4417" t="s">
        <v>377</v>
      </c>
      <c r="V4417" t="s">
        <v>118</v>
      </c>
      <c r="W4417" t="s">
        <v>119</v>
      </c>
      <c r="X4417" t="s">
        <v>74</v>
      </c>
      <c r="Y4417" t="s">
        <v>75</v>
      </c>
      <c r="Z4417">
        <v>-128363.999988</v>
      </c>
      <c r="AA4417" t="s">
        <v>528</v>
      </c>
      <c r="AB4417" t="s">
        <v>529</v>
      </c>
      <c r="AC4417" t="str">
        <f t="shared" si="68"/>
        <v>2025</v>
      </c>
    </row>
    <row r="4418" spans="1:29" x14ac:dyDescent="0.25">
      <c r="A4418" t="s">
        <v>27</v>
      </c>
      <c r="B4418" t="s">
        <v>1091</v>
      </c>
      <c r="C4418" t="s">
        <v>1135</v>
      </c>
      <c r="D4418" t="s">
        <v>60</v>
      </c>
      <c r="E4418" t="s">
        <v>61</v>
      </c>
      <c r="F4418" t="s">
        <v>30</v>
      </c>
      <c r="G4418" t="s">
        <v>31</v>
      </c>
      <c r="H4418" t="s">
        <v>62</v>
      </c>
      <c r="I4418" t="s">
        <v>63</v>
      </c>
      <c r="J4418" t="s">
        <v>110</v>
      </c>
      <c r="K4418" t="s">
        <v>111</v>
      </c>
      <c r="L4418" t="s">
        <v>38</v>
      </c>
      <c r="M4418" t="s">
        <v>38</v>
      </c>
      <c r="N4418" t="s">
        <v>38</v>
      </c>
      <c r="O4418" t="s">
        <v>38</v>
      </c>
      <c r="P4418" t="s">
        <v>38</v>
      </c>
      <c r="Q4418" t="s">
        <v>38</v>
      </c>
      <c r="R4418" t="s">
        <v>163</v>
      </c>
      <c r="S4418" t="s">
        <v>164</v>
      </c>
      <c r="T4418" t="s">
        <v>165</v>
      </c>
      <c r="U4418" t="s">
        <v>166</v>
      </c>
      <c r="V4418" t="s">
        <v>43</v>
      </c>
      <c r="W4418" t="s">
        <v>44</v>
      </c>
      <c r="X4418" t="s">
        <v>45</v>
      </c>
      <c r="Y4418" t="s">
        <v>46</v>
      </c>
      <c r="Z4418">
        <v>545547.00018900004</v>
      </c>
      <c r="AA4418" t="s">
        <v>269</v>
      </c>
      <c r="AB4418" t="s">
        <v>270</v>
      </c>
      <c r="AC4418" t="str">
        <f t="shared" si="68"/>
        <v>2025</v>
      </c>
    </row>
    <row r="4419" spans="1:29" x14ac:dyDescent="0.25">
      <c r="A4419" t="s">
        <v>27</v>
      </c>
      <c r="B4419" t="s">
        <v>1091</v>
      </c>
      <c r="C4419" t="s">
        <v>1135</v>
      </c>
      <c r="D4419" t="s">
        <v>60</v>
      </c>
      <c r="E4419" t="s">
        <v>61</v>
      </c>
      <c r="F4419" t="s">
        <v>30</v>
      </c>
      <c r="G4419" t="s">
        <v>31</v>
      </c>
      <c r="H4419" t="s">
        <v>62</v>
      </c>
      <c r="I4419" t="s">
        <v>63</v>
      </c>
      <c r="J4419" t="s">
        <v>110</v>
      </c>
      <c r="K4419" t="s">
        <v>111</v>
      </c>
      <c r="L4419" t="s">
        <v>38</v>
      </c>
      <c r="M4419" t="s">
        <v>38</v>
      </c>
      <c r="N4419" t="s">
        <v>38</v>
      </c>
      <c r="O4419" t="s">
        <v>38</v>
      </c>
      <c r="P4419" t="s">
        <v>38</v>
      </c>
      <c r="Q4419" t="s">
        <v>38</v>
      </c>
      <c r="R4419" t="s">
        <v>229</v>
      </c>
      <c r="S4419" t="s">
        <v>230</v>
      </c>
      <c r="T4419" t="s">
        <v>165</v>
      </c>
      <c r="U4419" t="s">
        <v>166</v>
      </c>
      <c r="V4419" t="s">
        <v>43</v>
      </c>
      <c r="W4419" t="s">
        <v>44</v>
      </c>
      <c r="X4419" t="s">
        <v>45</v>
      </c>
      <c r="Y4419" t="s">
        <v>46</v>
      </c>
      <c r="Z4419">
        <v>192546.00000599999</v>
      </c>
      <c r="AA4419" t="s">
        <v>496</v>
      </c>
      <c r="AB4419" t="s">
        <v>497</v>
      </c>
      <c r="AC4419" t="str">
        <f t="shared" ref="AC4419:AC4482" si="69">IF(OR(B4419="Eelarve_liigendus",B4419="Eelarve_ule",B4419="Kinnitatud eelarve",B4419="Lisaeelarve"),"2025",C4419)</f>
        <v>2025</v>
      </c>
    </row>
    <row r="4420" spans="1:29" x14ac:dyDescent="0.25">
      <c r="A4420" t="s">
        <v>27</v>
      </c>
      <c r="B4420" t="s">
        <v>1091</v>
      </c>
      <c r="C4420" t="s">
        <v>1135</v>
      </c>
      <c r="D4420" t="s">
        <v>60</v>
      </c>
      <c r="E4420" t="s">
        <v>61</v>
      </c>
      <c r="F4420" t="s">
        <v>30</v>
      </c>
      <c r="G4420" t="s">
        <v>31</v>
      </c>
      <c r="H4420" t="s">
        <v>62</v>
      </c>
      <c r="I4420" t="s">
        <v>63</v>
      </c>
      <c r="J4420" t="s">
        <v>110</v>
      </c>
      <c r="K4420" t="s">
        <v>111</v>
      </c>
      <c r="L4420" t="s">
        <v>840</v>
      </c>
      <c r="M4420" t="s">
        <v>841</v>
      </c>
      <c r="N4420" t="s">
        <v>535</v>
      </c>
      <c r="O4420" t="s">
        <v>536</v>
      </c>
      <c r="P4420" t="s">
        <v>38</v>
      </c>
      <c r="Q4420" t="s">
        <v>38</v>
      </c>
      <c r="R4420" t="s">
        <v>292</v>
      </c>
      <c r="S4420" t="s">
        <v>293</v>
      </c>
      <c r="T4420" t="s">
        <v>294</v>
      </c>
      <c r="U4420" t="s">
        <v>295</v>
      </c>
      <c r="V4420" t="s">
        <v>253</v>
      </c>
      <c r="W4420" t="s">
        <v>254</v>
      </c>
      <c r="X4420" t="s">
        <v>45</v>
      </c>
      <c r="Y4420" t="s">
        <v>46</v>
      </c>
      <c r="Z4420">
        <v>2580000.0000999998</v>
      </c>
      <c r="AA4420" t="s">
        <v>296</v>
      </c>
      <c r="AB4420" t="s">
        <v>297</v>
      </c>
      <c r="AC4420" t="str">
        <f t="shared" si="69"/>
        <v>2025</v>
      </c>
    </row>
    <row r="4421" spans="1:29" x14ac:dyDescent="0.25">
      <c r="A4421" t="s">
        <v>27</v>
      </c>
      <c r="B4421" t="s">
        <v>1091</v>
      </c>
      <c r="C4421" t="s">
        <v>1135</v>
      </c>
      <c r="D4421" t="s">
        <v>60</v>
      </c>
      <c r="E4421" t="s">
        <v>61</v>
      </c>
      <c r="F4421" t="s">
        <v>30</v>
      </c>
      <c r="G4421" t="s">
        <v>31</v>
      </c>
      <c r="H4421" t="s">
        <v>62</v>
      </c>
      <c r="I4421" t="s">
        <v>63</v>
      </c>
      <c r="J4421" t="s">
        <v>110</v>
      </c>
      <c r="K4421" t="s">
        <v>111</v>
      </c>
      <c r="L4421" t="s">
        <v>985</v>
      </c>
      <c r="M4421" t="s">
        <v>986</v>
      </c>
      <c r="N4421" t="s">
        <v>987</v>
      </c>
      <c r="O4421" t="s">
        <v>988</v>
      </c>
      <c r="P4421" t="s">
        <v>38</v>
      </c>
      <c r="Q4421" t="s">
        <v>38</v>
      </c>
      <c r="R4421" t="s">
        <v>292</v>
      </c>
      <c r="S4421" t="s">
        <v>293</v>
      </c>
      <c r="T4421" t="s">
        <v>294</v>
      </c>
      <c r="U4421" t="s">
        <v>295</v>
      </c>
      <c r="V4421" t="s">
        <v>253</v>
      </c>
      <c r="W4421" t="s">
        <v>254</v>
      </c>
      <c r="X4421" t="s">
        <v>45</v>
      </c>
      <c r="Y4421" t="s">
        <v>46</v>
      </c>
      <c r="Z4421">
        <v>2420000.0000999998</v>
      </c>
      <c r="AA4421" t="s">
        <v>296</v>
      </c>
      <c r="AB4421" t="s">
        <v>297</v>
      </c>
      <c r="AC4421" t="str">
        <f t="shared" si="69"/>
        <v>2025</v>
      </c>
    </row>
    <row r="4422" spans="1:29" x14ac:dyDescent="0.25">
      <c r="A4422" t="s">
        <v>27</v>
      </c>
      <c r="B4422" t="s">
        <v>1091</v>
      </c>
      <c r="C4422" t="s">
        <v>1135</v>
      </c>
      <c r="D4422" t="s">
        <v>60</v>
      </c>
      <c r="E4422" t="s">
        <v>61</v>
      </c>
      <c r="F4422" t="s">
        <v>30</v>
      </c>
      <c r="G4422" t="s">
        <v>31</v>
      </c>
      <c r="H4422" t="s">
        <v>62</v>
      </c>
      <c r="I4422" t="s">
        <v>63</v>
      </c>
      <c r="J4422" t="s">
        <v>147</v>
      </c>
      <c r="K4422" t="s">
        <v>159</v>
      </c>
      <c r="L4422" t="s">
        <v>38</v>
      </c>
      <c r="M4422" t="s">
        <v>38</v>
      </c>
      <c r="N4422" t="s">
        <v>38</v>
      </c>
      <c r="O4422" t="s">
        <v>38</v>
      </c>
      <c r="P4422" t="s">
        <v>175</v>
      </c>
      <c r="Q4422" t="s">
        <v>176</v>
      </c>
      <c r="R4422" t="s">
        <v>241</v>
      </c>
      <c r="S4422" t="s">
        <v>242</v>
      </c>
      <c r="T4422" t="s">
        <v>243</v>
      </c>
      <c r="U4422" t="s">
        <v>244</v>
      </c>
      <c r="V4422" t="s">
        <v>245</v>
      </c>
      <c r="W4422" t="s">
        <v>246</v>
      </c>
      <c r="X4422" t="s">
        <v>74</v>
      </c>
      <c r="Y4422" t="s">
        <v>75</v>
      </c>
      <c r="Z4422">
        <v>-3.2002048131080318</v>
      </c>
      <c r="AA4422" t="s">
        <v>298</v>
      </c>
      <c r="AB4422" t="s">
        <v>299</v>
      </c>
      <c r="AC4422" t="str">
        <f t="shared" si="69"/>
        <v>2025</v>
      </c>
    </row>
    <row r="4423" spans="1:29" x14ac:dyDescent="0.25">
      <c r="A4423" t="s">
        <v>27</v>
      </c>
      <c r="B4423" t="s">
        <v>1091</v>
      </c>
      <c r="C4423" t="s">
        <v>1135</v>
      </c>
      <c r="D4423" t="s">
        <v>60</v>
      </c>
      <c r="E4423" t="s">
        <v>61</v>
      </c>
      <c r="F4423" t="s">
        <v>30</v>
      </c>
      <c r="G4423" t="s">
        <v>31</v>
      </c>
      <c r="H4423" t="s">
        <v>62</v>
      </c>
      <c r="I4423" t="s">
        <v>63</v>
      </c>
      <c r="J4423" t="s">
        <v>147</v>
      </c>
      <c r="K4423" t="s">
        <v>159</v>
      </c>
      <c r="L4423" t="s">
        <v>38</v>
      </c>
      <c r="M4423" t="s">
        <v>38</v>
      </c>
      <c r="N4423" t="s">
        <v>38</v>
      </c>
      <c r="O4423" t="s">
        <v>38</v>
      </c>
      <c r="P4423" t="s">
        <v>175</v>
      </c>
      <c r="Q4423" t="s">
        <v>176</v>
      </c>
      <c r="R4423" t="s">
        <v>241</v>
      </c>
      <c r="S4423" t="s">
        <v>242</v>
      </c>
      <c r="T4423" t="s">
        <v>243</v>
      </c>
      <c r="U4423" t="s">
        <v>244</v>
      </c>
      <c r="V4423" t="s">
        <v>245</v>
      </c>
      <c r="W4423" t="s">
        <v>246</v>
      </c>
      <c r="X4423" t="s">
        <v>74</v>
      </c>
      <c r="Y4423" t="s">
        <v>75</v>
      </c>
      <c r="Z4423">
        <v>-3.2002048131080318</v>
      </c>
      <c r="AA4423" t="s">
        <v>539</v>
      </c>
      <c r="AB4423" t="s">
        <v>540</v>
      </c>
      <c r="AC4423" t="str">
        <f t="shared" si="69"/>
        <v>2025</v>
      </c>
    </row>
    <row r="4424" spans="1:29" x14ac:dyDescent="0.25">
      <c r="A4424" t="s">
        <v>27</v>
      </c>
      <c r="B4424" t="s">
        <v>1091</v>
      </c>
      <c r="C4424" t="s">
        <v>1135</v>
      </c>
      <c r="D4424" t="s">
        <v>60</v>
      </c>
      <c r="E4424" t="s">
        <v>61</v>
      </c>
      <c r="F4424" t="s">
        <v>30</v>
      </c>
      <c r="G4424" t="s">
        <v>31</v>
      </c>
      <c r="H4424" t="s">
        <v>62</v>
      </c>
      <c r="I4424" t="s">
        <v>63</v>
      </c>
      <c r="J4424" t="s">
        <v>147</v>
      </c>
      <c r="K4424" t="s">
        <v>159</v>
      </c>
      <c r="L4424" t="s">
        <v>38</v>
      </c>
      <c r="M4424" t="s">
        <v>38</v>
      </c>
      <c r="N4424" t="s">
        <v>38</v>
      </c>
      <c r="O4424" t="s">
        <v>38</v>
      </c>
      <c r="P4424" t="s">
        <v>175</v>
      </c>
      <c r="Q4424" t="s">
        <v>176</v>
      </c>
      <c r="R4424" t="s">
        <v>241</v>
      </c>
      <c r="S4424" t="s">
        <v>242</v>
      </c>
      <c r="T4424" t="s">
        <v>243</v>
      </c>
      <c r="U4424" t="s">
        <v>244</v>
      </c>
      <c r="V4424" t="s">
        <v>245</v>
      </c>
      <c r="W4424" t="s">
        <v>246</v>
      </c>
      <c r="X4424" t="s">
        <v>74</v>
      </c>
      <c r="Y4424" t="s">
        <v>75</v>
      </c>
      <c r="Z4424">
        <v>-3.2002048131080318</v>
      </c>
      <c r="AA4424" t="s">
        <v>614</v>
      </c>
      <c r="AB4424" t="s">
        <v>615</v>
      </c>
      <c r="AC4424" t="str">
        <f t="shared" si="69"/>
        <v>2025</v>
      </c>
    </row>
    <row r="4425" spans="1:29" x14ac:dyDescent="0.25">
      <c r="A4425" t="s">
        <v>27</v>
      </c>
      <c r="B4425" t="s">
        <v>1091</v>
      </c>
      <c r="C4425" t="s">
        <v>1135</v>
      </c>
      <c r="D4425" t="s">
        <v>60</v>
      </c>
      <c r="E4425" t="s">
        <v>61</v>
      </c>
      <c r="F4425" t="s">
        <v>30</v>
      </c>
      <c r="G4425" t="s">
        <v>31</v>
      </c>
      <c r="H4425" t="s">
        <v>62</v>
      </c>
      <c r="I4425" t="s">
        <v>63</v>
      </c>
      <c r="J4425" t="s">
        <v>147</v>
      </c>
      <c r="K4425" t="s">
        <v>159</v>
      </c>
      <c r="L4425" t="s">
        <v>38</v>
      </c>
      <c r="M4425" t="s">
        <v>38</v>
      </c>
      <c r="N4425" t="s">
        <v>38</v>
      </c>
      <c r="O4425" t="s">
        <v>38</v>
      </c>
      <c r="P4425" t="s">
        <v>175</v>
      </c>
      <c r="Q4425" t="s">
        <v>176</v>
      </c>
      <c r="R4425" t="s">
        <v>277</v>
      </c>
      <c r="S4425" t="s">
        <v>278</v>
      </c>
      <c r="T4425" t="s">
        <v>243</v>
      </c>
      <c r="U4425" t="s">
        <v>244</v>
      </c>
      <c r="V4425" t="s">
        <v>245</v>
      </c>
      <c r="W4425" t="s">
        <v>246</v>
      </c>
      <c r="X4425" t="s">
        <v>74</v>
      </c>
      <c r="Y4425" t="s">
        <v>75</v>
      </c>
      <c r="Z4425">
        <v>-3.2002048131080318</v>
      </c>
      <c r="AA4425" t="s">
        <v>279</v>
      </c>
      <c r="AB4425" t="s">
        <v>280</v>
      </c>
      <c r="AC4425" t="str">
        <f t="shared" si="69"/>
        <v>2025</v>
      </c>
    </row>
    <row r="4426" spans="1:29" x14ac:dyDescent="0.25">
      <c r="A4426" t="s">
        <v>27</v>
      </c>
      <c r="B4426" t="s">
        <v>1091</v>
      </c>
      <c r="C4426" t="s">
        <v>1135</v>
      </c>
      <c r="D4426" t="s">
        <v>60</v>
      </c>
      <c r="E4426" t="s">
        <v>61</v>
      </c>
      <c r="F4426" t="s">
        <v>30</v>
      </c>
      <c r="G4426" t="s">
        <v>31</v>
      </c>
      <c r="H4426" t="s">
        <v>62</v>
      </c>
      <c r="I4426" t="s">
        <v>63</v>
      </c>
      <c r="J4426" t="s">
        <v>147</v>
      </c>
      <c r="K4426" t="s">
        <v>159</v>
      </c>
      <c r="L4426" t="s">
        <v>38</v>
      </c>
      <c r="M4426" t="s">
        <v>38</v>
      </c>
      <c r="N4426" t="s">
        <v>38</v>
      </c>
      <c r="O4426" t="s">
        <v>38</v>
      </c>
      <c r="P4426" t="s">
        <v>175</v>
      </c>
      <c r="Q4426" t="s">
        <v>176</v>
      </c>
      <c r="R4426" t="s">
        <v>376</v>
      </c>
      <c r="S4426" t="s">
        <v>377</v>
      </c>
      <c r="T4426" t="s">
        <v>378</v>
      </c>
      <c r="U4426" t="s">
        <v>377</v>
      </c>
      <c r="V4426" t="s">
        <v>118</v>
      </c>
      <c r="W4426" t="s">
        <v>119</v>
      </c>
      <c r="X4426" t="s">
        <v>74</v>
      </c>
      <c r="Y4426" t="s">
        <v>75</v>
      </c>
      <c r="Z4426">
        <v>-3.2002048131080318</v>
      </c>
      <c r="AA4426" t="s">
        <v>528</v>
      </c>
      <c r="AB4426" t="s">
        <v>529</v>
      </c>
      <c r="AC4426" t="str">
        <f t="shared" si="69"/>
        <v>2025</v>
      </c>
    </row>
    <row r="4427" spans="1:29" x14ac:dyDescent="0.25">
      <c r="A4427" t="s">
        <v>27</v>
      </c>
      <c r="B4427" t="s">
        <v>1091</v>
      </c>
      <c r="C4427" t="s">
        <v>1135</v>
      </c>
      <c r="D4427" t="s">
        <v>60</v>
      </c>
      <c r="E4427" t="s">
        <v>61</v>
      </c>
      <c r="F4427" t="s">
        <v>30</v>
      </c>
      <c r="G4427" t="s">
        <v>31</v>
      </c>
      <c r="H4427" t="s">
        <v>62</v>
      </c>
      <c r="I4427" t="s">
        <v>63</v>
      </c>
      <c r="J4427" t="s">
        <v>147</v>
      </c>
      <c r="K4427" t="s">
        <v>159</v>
      </c>
      <c r="L4427" t="s">
        <v>38</v>
      </c>
      <c r="M4427" t="s">
        <v>38</v>
      </c>
      <c r="N4427" t="s">
        <v>38</v>
      </c>
      <c r="O4427" t="s">
        <v>38</v>
      </c>
      <c r="P4427" t="s">
        <v>175</v>
      </c>
      <c r="Q4427" t="s">
        <v>176</v>
      </c>
      <c r="R4427" t="s">
        <v>376</v>
      </c>
      <c r="S4427" t="s">
        <v>377</v>
      </c>
      <c r="T4427" t="s">
        <v>378</v>
      </c>
      <c r="U4427" t="s">
        <v>377</v>
      </c>
      <c r="V4427" t="s">
        <v>118</v>
      </c>
      <c r="W4427" t="s">
        <v>119</v>
      </c>
      <c r="X4427" t="s">
        <v>74</v>
      </c>
      <c r="Y4427" t="s">
        <v>75</v>
      </c>
      <c r="Z4427">
        <v>-3.2002048131080318</v>
      </c>
      <c r="AA4427" t="s">
        <v>612</v>
      </c>
      <c r="AB4427" t="s">
        <v>613</v>
      </c>
      <c r="AC4427" t="str">
        <f t="shared" si="69"/>
        <v>2025</v>
      </c>
    </row>
    <row r="4428" spans="1:29" x14ac:dyDescent="0.25">
      <c r="A4428" t="s">
        <v>27</v>
      </c>
      <c r="B4428" t="s">
        <v>1091</v>
      </c>
      <c r="C4428" t="s">
        <v>1135</v>
      </c>
      <c r="D4428" t="s">
        <v>60</v>
      </c>
      <c r="E4428" t="s">
        <v>61</v>
      </c>
      <c r="F4428" t="s">
        <v>30</v>
      </c>
      <c r="G4428" t="s">
        <v>31</v>
      </c>
      <c r="H4428" t="s">
        <v>62</v>
      </c>
      <c r="I4428" t="s">
        <v>63</v>
      </c>
      <c r="J4428" t="s">
        <v>147</v>
      </c>
      <c r="K4428" t="s">
        <v>159</v>
      </c>
      <c r="L4428" t="s">
        <v>38</v>
      </c>
      <c r="M4428" t="s">
        <v>38</v>
      </c>
      <c r="N4428" t="s">
        <v>38</v>
      </c>
      <c r="O4428" t="s">
        <v>38</v>
      </c>
      <c r="P4428" t="s">
        <v>175</v>
      </c>
      <c r="Q4428" t="s">
        <v>176</v>
      </c>
      <c r="R4428" t="s">
        <v>141</v>
      </c>
      <c r="S4428" t="s">
        <v>142</v>
      </c>
      <c r="T4428" t="s">
        <v>143</v>
      </c>
      <c r="U4428" t="s">
        <v>144</v>
      </c>
      <c r="V4428" t="s">
        <v>118</v>
      </c>
      <c r="W4428" t="s">
        <v>119</v>
      </c>
      <c r="X4428" t="s">
        <v>74</v>
      </c>
      <c r="Y4428" t="s">
        <v>75</v>
      </c>
      <c r="Z4428">
        <v>-3.2002048131080318</v>
      </c>
      <c r="AA4428" t="s">
        <v>145</v>
      </c>
      <c r="AB4428" t="s">
        <v>146</v>
      </c>
      <c r="AC4428" t="str">
        <f t="shared" si="69"/>
        <v>2025</v>
      </c>
    </row>
    <row r="4429" spans="1:29" x14ac:dyDescent="0.25">
      <c r="A4429" t="s">
        <v>27</v>
      </c>
      <c r="B4429" t="s">
        <v>1091</v>
      </c>
      <c r="C4429" t="s">
        <v>1135</v>
      </c>
      <c r="D4429" t="s">
        <v>60</v>
      </c>
      <c r="E4429" t="s">
        <v>61</v>
      </c>
      <c r="F4429" t="s">
        <v>30</v>
      </c>
      <c r="G4429" t="s">
        <v>31</v>
      </c>
      <c r="H4429" t="s">
        <v>62</v>
      </c>
      <c r="I4429" t="s">
        <v>63</v>
      </c>
      <c r="J4429" t="s">
        <v>147</v>
      </c>
      <c r="K4429" t="s">
        <v>159</v>
      </c>
      <c r="L4429" t="s">
        <v>38</v>
      </c>
      <c r="M4429" t="s">
        <v>38</v>
      </c>
      <c r="N4429" t="s">
        <v>38</v>
      </c>
      <c r="O4429" t="s">
        <v>38</v>
      </c>
      <c r="P4429" t="s">
        <v>175</v>
      </c>
      <c r="Q4429" t="s">
        <v>176</v>
      </c>
      <c r="R4429" t="s">
        <v>224</v>
      </c>
      <c r="S4429" t="s">
        <v>225</v>
      </c>
      <c r="T4429" t="s">
        <v>226</v>
      </c>
      <c r="U4429" t="s">
        <v>225</v>
      </c>
      <c r="V4429" t="s">
        <v>118</v>
      </c>
      <c r="W4429" t="s">
        <v>119</v>
      </c>
      <c r="X4429" t="s">
        <v>74</v>
      </c>
      <c r="Y4429" t="s">
        <v>75</v>
      </c>
      <c r="Z4429">
        <v>-3.2002048131080318</v>
      </c>
      <c r="AA4429" t="s">
        <v>765</v>
      </c>
      <c r="AB4429" t="s">
        <v>766</v>
      </c>
      <c r="AC4429" t="str">
        <f t="shared" si="69"/>
        <v>2025</v>
      </c>
    </row>
    <row r="4430" spans="1:29" x14ac:dyDescent="0.25">
      <c r="A4430" t="s">
        <v>27</v>
      </c>
      <c r="B4430" t="s">
        <v>1091</v>
      </c>
      <c r="C4430" t="s">
        <v>1135</v>
      </c>
      <c r="D4430" t="s">
        <v>60</v>
      </c>
      <c r="E4430" t="s">
        <v>61</v>
      </c>
      <c r="F4430" t="s">
        <v>30</v>
      </c>
      <c r="G4430" t="s">
        <v>31</v>
      </c>
      <c r="H4430" t="s">
        <v>62</v>
      </c>
      <c r="I4430" t="s">
        <v>63</v>
      </c>
      <c r="J4430" t="s">
        <v>147</v>
      </c>
      <c r="K4430" t="s">
        <v>159</v>
      </c>
      <c r="L4430" t="s">
        <v>38</v>
      </c>
      <c r="M4430" t="s">
        <v>38</v>
      </c>
      <c r="N4430" t="s">
        <v>38</v>
      </c>
      <c r="O4430" t="s">
        <v>38</v>
      </c>
      <c r="P4430" t="s">
        <v>175</v>
      </c>
      <c r="Q4430" t="s">
        <v>176</v>
      </c>
      <c r="R4430" t="s">
        <v>224</v>
      </c>
      <c r="S4430" t="s">
        <v>225</v>
      </c>
      <c r="T4430" t="s">
        <v>226</v>
      </c>
      <c r="U4430" t="s">
        <v>225</v>
      </c>
      <c r="V4430" t="s">
        <v>118</v>
      </c>
      <c r="W4430" t="s">
        <v>119</v>
      </c>
      <c r="X4430" t="s">
        <v>74</v>
      </c>
      <c r="Y4430" t="s">
        <v>75</v>
      </c>
      <c r="Z4430">
        <v>-3.2002048131080318</v>
      </c>
      <c r="AA4430" t="s">
        <v>404</v>
      </c>
      <c r="AB4430" t="s">
        <v>405</v>
      </c>
      <c r="AC4430" t="str">
        <f t="shared" si="69"/>
        <v>2025</v>
      </c>
    </row>
    <row r="4431" spans="1:29" x14ac:dyDescent="0.25">
      <c r="A4431" t="s">
        <v>27</v>
      </c>
      <c r="B4431" t="s">
        <v>1091</v>
      </c>
      <c r="C4431" t="s">
        <v>1135</v>
      </c>
      <c r="D4431" t="s">
        <v>60</v>
      </c>
      <c r="E4431" t="s">
        <v>61</v>
      </c>
      <c r="F4431" t="s">
        <v>30</v>
      </c>
      <c r="G4431" t="s">
        <v>31</v>
      </c>
      <c r="H4431" t="s">
        <v>62</v>
      </c>
      <c r="I4431" t="s">
        <v>63</v>
      </c>
      <c r="J4431" t="s">
        <v>147</v>
      </c>
      <c r="K4431" t="s">
        <v>159</v>
      </c>
      <c r="L4431" t="s">
        <v>38</v>
      </c>
      <c r="M4431" t="s">
        <v>38</v>
      </c>
      <c r="N4431" t="s">
        <v>38</v>
      </c>
      <c r="O4431" t="s">
        <v>38</v>
      </c>
      <c r="P4431" t="s">
        <v>175</v>
      </c>
      <c r="Q4431" t="s">
        <v>176</v>
      </c>
      <c r="R4431" t="s">
        <v>224</v>
      </c>
      <c r="S4431" t="s">
        <v>225</v>
      </c>
      <c r="T4431" t="s">
        <v>226</v>
      </c>
      <c r="U4431" t="s">
        <v>225</v>
      </c>
      <c r="V4431" t="s">
        <v>118</v>
      </c>
      <c r="W4431" t="s">
        <v>119</v>
      </c>
      <c r="X4431" t="s">
        <v>74</v>
      </c>
      <c r="Y4431" t="s">
        <v>75</v>
      </c>
      <c r="Z4431">
        <v>-3.2002048131080318</v>
      </c>
      <c r="AA4431" t="s">
        <v>675</v>
      </c>
      <c r="AB4431" t="s">
        <v>676</v>
      </c>
      <c r="AC4431" t="str">
        <f t="shared" si="69"/>
        <v>2025</v>
      </c>
    </row>
    <row r="4432" spans="1:29" x14ac:dyDescent="0.25">
      <c r="A4432" t="s">
        <v>27</v>
      </c>
      <c r="B4432" t="s">
        <v>1091</v>
      </c>
      <c r="C4432" t="s">
        <v>1135</v>
      </c>
      <c r="D4432" t="s">
        <v>60</v>
      </c>
      <c r="E4432" t="s">
        <v>61</v>
      </c>
      <c r="F4432" t="s">
        <v>30</v>
      </c>
      <c r="G4432" t="s">
        <v>31</v>
      </c>
      <c r="H4432" t="s">
        <v>62</v>
      </c>
      <c r="I4432" t="s">
        <v>63</v>
      </c>
      <c r="J4432" t="s">
        <v>147</v>
      </c>
      <c r="K4432" t="s">
        <v>159</v>
      </c>
      <c r="L4432" t="s">
        <v>38</v>
      </c>
      <c r="M4432" t="s">
        <v>38</v>
      </c>
      <c r="N4432" t="s">
        <v>38</v>
      </c>
      <c r="O4432" t="s">
        <v>38</v>
      </c>
      <c r="P4432" t="s">
        <v>175</v>
      </c>
      <c r="Q4432" t="s">
        <v>176</v>
      </c>
      <c r="R4432" t="s">
        <v>224</v>
      </c>
      <c r="S4432" t="s">
        <v>225</v>
      </c>
      <c r="T4432" t="s">
        <v>226</v>
      </c>
      <c r="U4432" t="s">
        <v>225</v>
      </c>
      <c r="V4432" t="s">
        <v>118</v>
      </c>
      <c r="W4432" t="s">
        <v>119</v>
      </c>
      <c r="X4432" t="s">
        <v>74</v>
      </c>
      <c r="Y4432" t="s">
        <v>75</v>
      </c>
      <c r="Z4432">
        <v>-3.2002048131080318</v>
      </c>
      <c r="AA4432" t="s">
        <v>555</v>
      </c>
      <c r="AB4432" t="s">
        <v>556</v>
      </c>
      <c r="AC4432" t="str">
        <f t="shared" si="69"/>
        <v>2025</v>
      </c>
    </row>
    <row r="4433" spans="1:29" x14ac:dyDescent="0.25">
      <c r="A4433" t="s">
        <v>27</v>
      </c>
      <c r="B4433" t="s">
        <v>1091</v>
      </c>
      <c r="C4433" t="s">
        <v>1135</v>
      </c>
      <c r="D4433" t="s">
        <v>60</v>
      </c>
      <c r="E4433" t="s">
        <v>61</v>
      </c>
      <c r="F4433" t="s">
        <v>30</v>
      </c>
      <c r="G4433" t="s">
        <v>31</v>
      </c>
      <c r="H4433" t="s">
        <v>62</v>
      </c>
      <c r="I4433" t="s">
        <v>63</v>
      </c>
      <c r="J4433" t="s">
        <v>147</v>
      </c>
      <c r="K4433" t="s">
        <v>159</v>
      </c>
      <c r="L4433" t="s">
        <v>38</v>
      </c>
      <c r="M4433" t="s">
        <v>38</v>
      </c>
      <c r="N4433" t="s">
        <v>38</v>
      </c>
      <c r="O4433" t="s">
        <v>38</v>
      </c>
      <c r="P4433" t="s">
        <v>175</v>
      </c>
      <c r="Q4433" t="s">
        <v>176</v>
      </c>
      <c r="R4433" t="s">
        <v>224</v>
      </c>
      <c r="S4433" t="s">
        <v>225</v>
      </c>
      <c r="T4433" t="s">
        <v>226</v>
      </c>
      <c r="U4433" t="s">
        <v>225</v>
      </c>
      <c r="V4433" t="s">
        <v>118</v>
      </c>
      <c r="W4433" t="s">
        <v>119</v>
      </c>
      <c r="X4433" t="s">
        <v>74</v>
      </c>
      <c r="Y4433" t="s">
        <v>75</v>
      </c>
      <c r="Z4433">
        <v>-3.2002048131080318</v>
      </c>
      <c r="AA4433" t="s">
        <v>530</v>
      </c>
      <c r="AB4433" t="s">
        <v>531</v>
      </c>
      <c r="AC4433" t="str">
        <f t="shared" si="69"/>
        <v>2025</v>
      </c>
    </row>
    <row r="4434" spans="1:29" x14ac:dyDescent="0.25">
      <c r="A4434" t="s">
        <v>27</v>
      </c>
      <c r="B4434" t="s">
        <v>1091</v>
      </c>
      <c r="C4434" t="s">
        <v>1135</v>
      </c>
      <c r="D4434" t="s">
        <v>60</v>
      </c>
      <c r="E4434" t="s">
        <v>61</v>
      </c>
      <c r="F4434" t="s">
        <v>30</v>
      </c>
      <c r="G4434" t="s">
        <v>31</v>
      </c>
      <c r="H4434" t="s">
        <v>62</v>
      </c>
      <c r="I4434" t="s">
        <v>63</v>
      </c>
      <c r="J4434" t="s">
        <v>147</v>
      </c>
      <c r="K4434" t="s">
        <v>159</v>
      </c>
      <c r="L4434" t="s">
        <v>38</v>
      </c>
      <c r="M4434" t="s">
        <v>38</v>
      </c>
      <c r="N4434" t="s">
        <v>38</v>
      </c>
      <c r="O4434" t="s">
        <v>38</v>
      </c>
      <c r="P4434" t="s">
        <v>175</v>
      </c>
      <c r="Q4434" t="s">
        <v>176</v>
      </c>
      <c r="R4434" t="s">
        <v>224</v>
      </c>
      <c r="S4434" t="s">
        <v>225</v>
      </c>
      <c r="T4434" t="s">
        <v>226</v>
      </c>
      <c r="U4434" t="s">
        <v>225</v>
      </c>
      <c r="V4434" t="s">
        <v>118</v>
      </c>
      <c r="W4434" t="s">
        <v>119</v>
      </c>
      <c r="X4434" t="s">
        <v>74</v>
      </c>
      <c r="Y4434" t="s">
        <v>75</v>
      </c>
      <c r="Z4434">
        <v>-3.2002048131080318</v>
      </c>
      <c r="AA4434" t="s">
        <v>700</v>
      </c>
      <c r="AB4434" t="s">
        <v>701</v>
      </c>
      <c r="AC4434" t="str">
        <f t="shared" si="69"/>
        <v>2025</v>
      </c>
    </row>
    <row r="4435" spans="1:29" x14ac:dyDescent="0.25">
      <c r="A4435" t="s">
        <v>27</v>
      </c>
      <c r="B4435" t="s">
        <v>1091</v>
      </c>
      <c r="C4435" t="s">
        <v>1135</v>
      </c>
      <c r="D4435" t="s">
        <v>60</v>
      </c>
      <c r="E4435" t="s">
        <v>61</v>
      </c>
      <c r="F4435" t="s">
        <v>30</v>
      </c>
      <c r="G4435" t="s">
        <v>31</v>
      </c>
      <c r="H4435" t="s">
        <v>62</v>
      </c>
      <c r="I4435" t="s">
        <v>63</v>
      </c>
      <c r="J4435" t="s">
        <v>147</v>
      </c>
      <c r="K4435" t="s">
        <v>159</v>
      </c>
      <c r="L4435" t="s">
        <v>38</v>
      </c>
      <c r="M4435" t="s">
        <v>38</v>
      </c>
      <c r="N4435" t="s">
        <v>38</v>
      </c>
      <c r="O4435" t="s">
        <v>38</v>
      </c>
      <c r="P4435" t="s">
        <v>175</v>
      </c>
      <c r="Q4435" t="s">
        <v>176</v>
      </c>
      <c r="R4435" t="s">
        <v>224</v>
      </c>
      <c r="S4435" t="s">
        <v>225</v>
      </c>
      <c r="T4435" t="s">
        <v>226</v>
      </c>
      <c r="U4435" t="s">
        <v>225</v>
      </c>
      <c r="V4435" t="s">
        <v>118</v>
      </c>
      <c r="W4435" t="s">
        <v>119</v>
      </c>
      <c r="X4435" t="s">
        <v>74</v>
      </c>
      <c r="Y4435" t="s">
        <v>75</v>
      </c>
      <c r="Z4435">
        <v>-3.2002048131080318</v>
      </c>
      <c r="AA4435" t="s">
        <v>227</v>
      </c>
      <c r="AB4435" t="s">
        <v>228</v>
      </c>
      <c r="AC4435" t="str">
        <f t="shared" si="69"/>
        <v>2025</v>
      </c>
    </row>
    <row r="4436" spans="1:29" x14ac:dyDescent="0.25">
      <c r="A4436" t="s">
        <v>27</v>
      </c>
      <c r="B4436" t="s">
        <v>1091</v>
      </c>
      <c r="C4436" t="s">
        <v>1135</v>
      </c>
      <c r="D4436" t="s">
        <v>60</v>
      </c>
      <c r="E4436" t="s">
        <v>61</v>
      </c>
      <c r="F4436" t="s">
        <v>30</v>
      </c>
      <c r="G4436" t="s">
        <v>31</v>
      </c>
      <c r="H4436" t="s">
        <v>62</v>
      </c>
      <c r="I4436" t="s">
        <v>63</v>
      </c>
      <c r="J4436" t="s">
        <v>147</v>
      </c>
      <c r="K4436" t="s">
        <v>159</v>
      </c>
      <c r="L4436" t="s">
        <v>38</v>
      </c>
      <c r="M4436" t="s">
        <v>38</v>
      </c>
      <c r="N4436" t="s">
        <v>38</v>
      </c>
      <c r="O4436" t="s">
        <v>38</v>
      </c>
      <c r="P4436" t="s">
        <v>175</v>
      </c>
      <c r="Q4436" t="s">
        <v>176</v>
      </c>
      <c r="R4436" t="s">
        <v>190</v>
      </c>
      <c r="S4436" t="s">
        <v>191</v>
      </c>
      <c r="T4436" t="s">
        <v>116</v>
      </c>
      <c r="U4436" t="s">
        <v>117</v>
      </c>
      <c r="V4436" t="s">
        <v>118</v>
      </c>
      <c r="W4436" t="s">
        <v>119</v>
      </c>
      <c r="X4436" t="s">
        <v>74</v>
      </c>
      <c r="Y4436" t="s">
        <v>75</v>
      </c>
      <c r="Z4436">
        <v>-3.2002048131080318</v>
      </c>
      <c r="AA4436" t="s">
        <v>964</v>
      </c>
      <c r="AB4436" t="s">
        <v>965</v>
      </c>
      <c r="AC4436" t="str">
        <f t="shared" si="69"/>
        <v>2025</v>
      </c>
    </row>
    <row r="4437" spans="1:29" x14ac:dyDescent="0.25">
      <c r="A4437" t="s">
        <v>27</v>
      </c>
      <c r="B4437" t="s">
        <v>1091</v>
      </c>
      <c r="C4437" t="s">
        <v>1135</v>
      </c>
      <c r="D4437" t="s">
        <v>60</v>
      </c>
      <c r="E4437" t="s">
        <v>61</v>
      </c>
      <c r="F4437" t="s">
        <v>30</v>
      </c>
      <c r="G4437" t="s">
        <v>31</v>
      </c>
      <c r="H4437" t="s">
        <v>62</v>
      </c>
      <c r="I4437" t="s">
        <v>63</v>
      </c>
      <c r="J4437" t="s">
        <v>147</v>
      </c>
      <c r="K4437" t="s">
        <v>159</v>
      </c>
      <c r="L4437" t="s">
        <v>38</v>
      </c>
      <c r="M4437" t="s">
        <v>38</v>
      </c>
      <c r="N4437" t="s">
        <v>38</v>
      </c>
      <c r="O4437" t="s">
        <v>38</v>
      </c>
      <c r="P4437" t="s">
        <v>175</v>
      </c>
      <c r="Q4437" t="s">
        <v>176</v>
      </c>
      <c r="R4437" t="s">
        <v>190</v>
      </c>
      <c r="S4437" t="s">
        <v>191</v>
      </c>
      <c r="T4437" t="s">
        <v>116</v>
      </c>
      <c r="U4437" t="s">
        <v>117</v>
      </c>
      <c r="V4437" t="s">
        <v>118</v>
      </c>
      <c r="W4437" t="s">
        <v>119</v>
      </c>
      <c r="X4437" t="s">
        <v>74</v>
      </c>
      <c r="Y4437" t="s">
        <v>75</v>
      </c>
      <c r="Z4437">
        <v>-3.2002048131080318</v>
      </c>
      <c r="AA4437" t="s">
        <v>322</v>
      </c>
      <c r="AB4437" t="s">
        <v>323</v>
      </c>
      <c r="AC4437" t="str">
        <f t="shared" si="69"/>
        <v>2025</v>
      </c>
    </row>
    <row r="4438" spans="1:29" x14ac:dyDescent="0.25">
      <c r="A4438" t="s">
        <v>27</v>
      </c>
      <c r="B4438" t="s">
        <v>1091</v>
      </c>
      <c r="C4438" t="s">
        <v>1135</v>
      </c>
      <c r="D4438" t="s">
        <v>60</v>
      </c>
      <c r="E4438" t="s">
        <v>61</v>
      </c>
      <c r="F4438" t="s">
        <v>30</v>
      </c>
      <c r="G4438" t="s">
        <v>31</v>
      </c>
      <c r="H4438" t="s">
        <v>62</v>
      </c>
      <c r="I4438" t="s">
        <v>63</v>
      </c>
      <c r="J4438" t="s">
        <v>147</v>
      </c>
      <c r="K4438" t="s">
        <v>159</v>
      </c>
      <c r="L4438" t="s">
        <v>38</v>
      </c>
      <c r="M4438" t="s">
        <v>38</v>
      </c>
      <c r="N4438" t="s">
        <v>38</v>
      </c>
      <c r="O4438" t="s">
        <v>38</v>
      </c>
      <c r="P4438" t="s">
        <v>175</v>
      </c>
      <c r="Q4438" t="s">
        <v>176</v>
      </c>
      <c r="R4438" t="s">
        <v>190</v>
      </c>
      <c r="S4438" t="s">
        <v>191</v>
      </c>
      <c r="T4438" t="s">
        <v>116</v>
      </c>
      <c r="U4438" t="s">
        <v>117</v>
      </c>
      <c r="V4438" t="s">
        <v>118</v>
      </c>
      <c r="W4438" t="s">
        <v>119</v>
      </c>
      <c r="X4438" t="s">
        <v>74</v>
      </c>
      <c r="Y4438" t="s">
        <v>75</v>
      </c>
      <c r="Z4438">
        <v>-3.2002048131080318</v>
      </c>
      <c r="AA4438" t="s">
        <v>192</v>
      </c>
      <c r="AB4438" t="s">
        <v>193</v>
      </c>
      <c r="AC4438" t="str">
        <f t="shared" si="69"/>
        <v>2025</v>
      </c>
    </row>
    <row r="4439" spans="1:29" x14ac:dyDescent="0.25">
      <c r="A4439" t="s">
        <v>27</v>
      </c>
      <c r="B4439" t="s">
        <v>1091</v>
      </c>
      <c r="C4439" t="s">
        <v>1135</v>
      </c>
      <c r="D4439" t="s">
        <v>60</v>
      </c>
      <c r="E4439" t="s">
        <v>61</v>
      </c>
      <c r="F4439" t="s">
        <v>30</v>
      </c>
      <c r="G4439" t="s">
        <v>31</v>
      </c>
      <c r="H4439" t="s">
        <v>62</v>
      </c>
      <c r="I4439" t="s">
        <v>63</v>
      </c>
      <c r="J4439" t="s">
        <v>147</v>
      </c>
      <c r="K4439" t="s">
        <v>159</v>
      </c>
      <c r="L4439" t="s">
        <v>38</v>
      </c>
      <c r="M4439" t="s">
        <v>38</v>
      </c>
      <c r="N4439" t="s">
        <v>38</v>
      </c>
      <c r="O4439" t="s">
        <v>38</v>
      </c>
      <c r="P4439" t="s">
        <v>175</v>
      </c>
      <c r="Q4439" t="s">
        <v>176</v>
      </c>
      <c r="R4439" t="s">
        <v>190</v>
      </c>
      <c r="S4439" t="s">
        <v>191</v>
      </c>
      <c r="T4439" t="s">
        <v>116</v>
      </c>
      <c r="U4439" t="s">
        <v>117</v>
      </c>
      <c r="V4439" t="s">
        <v>118</v>
      </c>
      <c r="W4439" t="s">
        <v>119</v>
      </c>
      <c r="X4439" t="s">
        <v>74</v>
      </c>
      <c r="Y4439" t="s">
        <v>75</v>
      </c>
      <c r="Z4439">
        <v>-3.2002048131080318</v>
      </c>
      <c r="AA4439" t="s">
        <v>702</v>
      </c>
      <c r="AB4439" t="s">
        <v>703</v>
      </c>
      <c r="AC4439" t="str">
        <f t="shared" si="69"/>
        <v>2025</v>
      </c>
    </row>
    <row r="4440" spans="1:29" x14ac:dyDescent="0.25">
      <c r="A4440" t="s">
        <v>27</v>
      </c>
      <c r="B4440" t="s">
        <v>1091</v>
      </c>
      <c r="C4440" t="s">
        <v>1135</v>
      </c>
      <c r="D4440" t="s">
        <v>60</v>
      </c>
      <c r="E4440" t="s">
        <v>61</v>
      </c>
      <c r="F4440" t="s">
        <v>30</v>
      </c>
      <c r="G4440" t="s">
        <v>31</v>
      </c>
      <c r="H4440" t="s">
        <v>62</v>
      </c>
      <c r="I4440" t="s">
        <v>63</v>
      </c>
      <c r="J4440" t="s">
        <v>147</v>
      </c>
      <c r="K4440" t="s">
        <v>159</v>
      </c>
      <c r="L4440" t="s">
        <v>38</v>
      </c>
      <c r="M4440" t="s">
        <v>38</v>
      </c>
      <c r="N4440" t="s">
        <v>38</v>
      </c>
      <c r="O4440" t="s">
        <v>38</v>
      </c>
      <c r="P4440" t="s">
        <v>175</v>
      </c>
      <c r="Q4440" t="s">
        <v>176</v>
      </c>
      <c r="R4440" t="s">
        <v>114</v>
      </c>
      <c r="S4440" t="s">
        <v>115</v>
      </c>
      <c r="T4440" t="s">
        <v>116</v>
      </c>
      <c r="U4440" t="s">
        <v>117</v>
      </c>
      <c r="V4440" t="s">
        <v>118</v>
      </c>
      <c r="W4440" t="s">
        <v>119</v>
      </c>
      <c r="X4440" t="s">
        <v>74</v>
      </c>
      <c r="Y4440" t="s">
        <v>75</v>
      </c>
      <c r="Z4440">
        <v>-3.2002048131080318</v>
      </c>
      <c r="AA4440" t="s">
        <v>120</v>
      </c>
      <c r="AB4440" t="s">
        <v>121</v>
      </c>
      <c r="AC4440" t="str">
        <f t="shared" si="69"/>
        <v>2025</v>
      </c>
    </row>
    <row r="4441" spans="1:29" x14ac:dyDescent="0.25">
      <c r="A4441" t="s">
        <v>27</v>
      </c>
      <c r="B4441" t="s">
        <v>1091</v>
      </c>
      <c r="C4441" t="s">
        <v>1135</v>
      </c>
      <c r="D4441" t="s">
        <v>60</v>
      </c>
      <c r="E4441" t="s">
        <v>61</v>
      </c>
      <c r="F4441" t="s">
        <v>30</v>
      </c>
      <c r="G4441" t="s">
        <v>31</v>
      </c>
      <c r="H4441" t="s">
        <v>62</v>
      </c>
      <c r="I4441" t="s">
        <v>63</v>
      </c>
      <c r="J4441" t="s">
        <v>147</v>
      </c>
      <c r="K4441" t="s">
        <v>159</v>
      </c>
      <c r="L4441" t="s">
        <v>38</v>
      </c>
      <c r="M4441" t="s">
        <v>38</v>
      </c>
      <c r="N4441" t="s">
        <v>38</v>
      </c>
      <c r="O4441" t="s">
        <v>38</v>
      </c>
      <c r="P4441" t="s">
        <v>175</v>
      </c>
      <c r="Q4441" t="s">
        <v>176</v>
      </c>
      <c r="R4441" t="s">
        <v>114</v>
      </c>
      <c r="S4441" t="s">
        <v>115</v>
      </c>
      <c r="T4441" t="s">
        <v>116</v>
      </c>
      <c r="U4441" t="s">
        <v>117</v>
      </c>
      <c r="V4441" t="s">
        <v>118</v>
      </c>
      <c r="W4441" t="s">
        <v>119</v>
      </c>
      <c r="X4441" t="s">
        <v>74</v>
      </c>
      <c r="Y4441" t="s">
        <v>75</v>
      </c>
      <c r="Z4441">
        <v>-3.2002048131080318</v>
      </c>
      <c r="AA4441" t="s">
        <v>327</v>
      </c>
      <c r="AB4441" t="s">
        <v>328</v>
      </c>
      <c r="AC4441" t="str">
        <f t="shared" si="69"/>
        <v>2025</v>
      </c>
    </row>
    <row r="4442" spans="1:29" x14ac:dyDescent="0.25">
      <c r="A4442" t="s">
        <v>27</v>
      </c>
      <c r="B4442" t="s">
        <v>1091</v>
      </c>
      <c r="C4442" t="s">
        <v>1135</v>
      </c>
      <c r="D4442" t="s">
        <v>60</v>
      </c>
      <c r="E4442" t="s">
        <v>61</v>
      </c>
      <c r="F4442" t="s">
        <v>30</v>
      </c>
      <c r="G4442" t="s">
        <v>31</v>
      </c>
      <c r="H4442" t="s">
        <v>62</v>
      </c>
      <c r="I4442" t="s">
        <v>63</v>
      </c>
      <c r="J4442" t="s">
        <v>147</v>
      </c>
      <c r="K4442" t="s">
        <v>159</v>
      </c>
      <c r="L4442" t="s">
        <v>38</v>
      </c>
      <c r="M4442" t="s">
        <v>38</v>
      </c>
      <c r="N4442" t="s">
        <v>38</v>
      </c>
      <c r="O4442" t="s">
        <v>38</v>
      </c>
      <c r="P4442" t="s">
        <v>175</v>
      </c>
      <c r="Q4442" t="s">
        <v>176</v>
      </c>
      <c r="R4442" t="s">
        <v>114</v>
      </c>
      <c r="S4442" t="s">
        <v>115</v>
      </c>
      <c r="T4442" t="s">
        <v>116</v>
      </c>
      <c r="U4442" t="s">
        <v>117</v>
      </c>
      <c r="V4442" t="s">
        <v>118</v>
      </c>
      <c r="W4442" t="s">
        <v>119</v>
      </c>
      <c r="X4442" t="s">
        <v>74</v>
      </c>
      <c r="Y4442" t="s">
        <v>75</v>
      </c>
      <c r="Z4442">
        <v>-3.2002048131080318</v>
      </c>
      <c r="AA4442" t="s">
        <v>780</v>
      </c>
      <c r="AB4442" t="s">
        <v>781</v>
      </c>
      <c r="AC4442" t="str">
        <f t="shared" si="69"/>
        <v>2025</v>
      </c>
    </row>
    <row r="4443" spans="1:29" x14ac:dyDescent="0.25">
      <c r="A4443" t="s">
        <v>27</v>
      </c>
      <c r="B4443" t="s">
        <v>1091</v>
      </c>
      <c r="C4443" t="s">
        <v>1135</v>
      </c>
      <c r="D4443" t="s">
        <v>60</v>
      </c>
      <c r="E4443" t="s">
        <v>61</v>
      </c>
      <c r="F4443" t="s">
        <v>30</v>
      </c>
      <c r="G4443" t="s">
        <v>31</v>
      </c>
      <c r="H4443" t="s">
        <v>62</v>
      </c>
      <c r="I4443" t="s">
        <v>63</v>
      </c>
      <c r="J4443" t="s">
        <v>147</v>
      </c>
      <c r="K4443" t="s">
        <v>159</v>
      </c>
      <c r="L4443" t="s">
        <v>38</v>
      </c>
      <c r="M4443" t="s">
        <v>38</v>
      </c>
      <c r="N4443" t="s">
        <v>38</v>
      </c>
      <c r="O4443" t="s">
        <v>38</v>
      </c>
      <c r="P4443" t="s">
        <v>175</v>
      </c>
      <c r="Q4443" t="s">
        <v>176</v>
      </c>
      <c r="R4443" t="s">
        <v>114</v>
      </c>
      <c r="S4443" t="s">
        <v>115</v>
      </c>
      <c r="T4443" t="s">
        <v>116</v>
      </c>
      <c r="U4443" t="s">
        <v>117</v>
      </c>
      <c r="V4443" t="s">
        <v>118</v>
      </c>
      <c r="W4443" t="s">
        <v>119</v>
      </c>
      <c r="X4443" t="s">
        <v>74</v>
      </c>
      <c r="Y4443" t="s">
        <v>75</v>
      </c>
      <c r="Z4443">
        <v>-3.2002048131080318</v>
      </c>
      <c r="AA4443" t="s">
        <v>561</v>
      </c>
      <c r="AB4443" t="s">
        <v>562</v>
      </c>
      <c r="AC4443" t="str">
        <f t="shared" si="69"/>
        <v>2025</v>
      </c>
    </row>
    <row r="4444" spans="1:29" x14ac:dyDescent="0.25">
      <c r="A4444" t="s">
        <v>27</v>
      </c>
      <c r="B4444" t="s">
        <v>1091</v>
      </c>
      <c r="C4444" t="s">
        <v>1135</v>
      </c>
      <c r="D4444" t="s">
        <v>60</v>
      </c>
      <c r="E4444" t="s">
        <v>61</v>
      </c>
      <c r="F4444" t="s">
        <v>30</v>
      </c>
      <c r="G4444" t="s">
        <v>31</v>
      </c>
      <c r="H4444" t="s">
        <v>62</v>
      </c>
      <c r="I4444" t="s">
        <v>63</v>
      </c>
      <c r="J4444" t="s">
        <v>147</v>
      </c>
      <c r="K4444" t="s">
        <v>159</v>
      </c>
      <c r="L4444" t="s">
        <v>38</v>
      </c>
      <c r="M4444" t="s">
        <v>38</v>
      </c>
      <c r="N4444" t="s">
        <v>38</v>
      </c>
      <c r="O4444" t="s">
        <v>38</v>
      </c>
      <c r="P4444" t="s">
        <v>175</v>
      </c>
      <c r="Q4444" t="s">
        <v>176</v>
      </c>
      <c r="R4444" t="s">
        <v>127</v>
      </c>
      <c r="S4444" t="s">
        <v>128</v>
      </c>
      <c r="T4444" t="s">
        <v>129</v>
      </c>
      <c r="U4444" t="s">
        <v>130</v>
      </c>
      <c r="V4444" t="s">
        <v>72</v>
      </c>
      <c r="W4444" t="s">
        <v>73</v>
      </c>
      <c r="X4444" t="s">
        <v>74</v>
      </c>
      <c r="Y4444" t="s">
        <v>75</v>
      </c>
      <c r="Z4444">
        <v>-3.2002048131080318</v>
      </c>
      <c r="AA4444" t="s">
        <v>608</v>
      </c>
      <c r="AB4444" t="s">
        <v>609</v>
      </c>
      <c r="AC4444" t="str">
        <f t="shared" si="69"/>
        <v>2025</v>
      </c>
    </row>
    <row r="4445" spans="1:29" x14ac:dyDescent="0.25">
      <c r="A4445" t="s">
        <v>27</v>
      </c>
      <c r="B4445" t="s">
        <v>1091</v>
      </c>
      <c r="C4445" t="s">
        <v>1135</v>
      </c>
      <c r="D4445" t="s">
        <v>60</v>
      </c>
      <c r="E4445" t="s">
        <v>61</v>
      </c>
      <c r="F4445" t="s">
        <v>30</v>
      </c>
      <c r="G4445" t="s">
        <v>31</v>
      </c>
      <c r="H4445" t="s">
        <v>62</v>
      </c>
      <c r="I4445" t="s">
        <v>63</v>
      </c>
      <c r="J4445" t="s">
        <v>147</v>
      </c>
      <c r="K4445" t="s">
        <v>159</v>
      </c>
      <c r="L4445" t="s">
        <v>38</v>
      </c>
      <c r="M4445" t="s">
        <v>38</v>
      </c>
      <c r="N4445" t="s">
        <v>38</v>
      </c>
      <c r="O4445" t="s">
        <v>38</v>
      </c>
      <c r="P4445" t="s">
        <v>175</v>
      </c>
      <c r="Q4445" t="s">
        <v>176</v>
      </c>
      <c r="R4445" t="s">
        <v>127</v>
      </c>
      <c r="S4445" t="s">
        <v>128</v>
      </c>
      <c r="T4445" t="s">
        <v>129</v>
      </c>
      <c r="U4445" t="s">
        <v>130</v>
      </c>
      <c r="V4445" t="s">
        <v>72</v>
      </c>
      <c r="W4445" t="s">
        <v>73</v>
      </c>
      <c r="X4445" t="s">
        <v>74</v>
      </c>
      <c r="Y4445" t="s">
        <v>75</v>
      </c>
      <c r="Z4445">
        <v>-3.2002048131080318</v>
      </c>
      <c r="AA4445" t="s">
        <v>160</v>
      </c>
      <c r="AB4445" t="s">
        <v>161</v>
      </c>
      <c r="AC4445" t="str">
        <f t="shared" si="69"/>
        <v>2025</v>
      </c>
    </row>
    <row r="4446" spans="1:29" x14ac:dyDescent="0.25">
      <c r="A4446" t="s">
        <v>27</v>
      </c>
      <c r="B4446" t="s">
        <v>1091</v>
      </c>
      <c r="C4446" t="s">
        <v>1135</v>
      </c>
      <c r="D4446" t="s">
        <v>60</v>
      </c>
      <c r="E4446" t="s">
        <v>61</v>
      </c>
      <c r="F4446" t="s">
        <v>30</v>
      </c>
      <c r="G4446" t="s">
        <v>31</v>
      </c>
      <c r="H4446" t="s">
        <v>62</v>
      </c>
      <c r="I4446" t="s">
        <v>63</v>
      </c>
      <c r="J4446" t="s">
        <v>147</v>
      </c>
      <c r="K4446" t="s">
        <v>159</v>
      </c>
      <c r="L4446" t="s">
        <v>38</v>
      </c>
      <c r="M4446" t="s">
        <v>38</v>
      </c>
      <c r="N4446" t="s">
        <v>38</v>
      </c>
      <c r="O4446" t="s">
        <v>38</v>
      </c>
      <c r="P4446" t="s">
        <v>175</v>
      </c>
      <c r="Q4446" t="s">
        <v>176</v>
      </c>
      <c r="R4446" t="s">
        <v>127</v>
      </c>
      <c r="S4446" t="s">
        <v>128</v>
      </c>
      <c r="T4446" t="s">
        <v>129</v>
      </c>
      <c r="U4446" t="s">
        <v>130</v>
      </c>
      <c r="V4446" t="s">
        <v>72</v>
      </c>
      <c r="W4446" t="s">
        <v>73</v>
      </c>
      <c r="X4446" t="s">
        <v>74</v>
      </c>
      <c r="Y4446" t="s">
        <v>75</v>
      </c>
      <c r="Z4446">
        <v>-3.2002048131080318</v>
      </c>
      <c r="AA4446" t="s">
        <v>629</v>
      </c>
      <c r="AB4446" t="s">
        <v>630</v>
      </c>
      <c r="AC4446" t="str">
        <f t="shared" si="69"/>
        <v>2025</v>
      </c>
    </row>
    <row r="4447" spans="1:29" x14ac:dyDescent="0.25">
      <c r="A4447" t="s">
        <v>27</v>
      </c>
      <c r="B4447" t="s">
        <v>1091</v>
      </c>
      <c r="C4447" t="s">
        <v>1135</v>
      </c>
      <c r="D4447" t="s">
        <v>60</v>
      </c>
      <c r="E4447" t="s">
        <v>61</v>
      </c>
      <c r="F4447" t="s">
        <v>30</v>
      </c>
      <c r="G4447" t="s">
        <v>31</v>
      </c>
      <c r="H4447" t="s">
        <v>62</v>
      </c>
      <c r="I4447" t="s">
        <v>63</v>
      </c>
      <c r="J4447" t="s">
        <v>147</v>
      </c>
      <c r="K4447" t="s">
        <v>159</v>
      </c>
      <c r="L4447" t="s">
        <v>38</v>
      </c>
      <c r="M4447" t="s">
        <v>38</v>
      </c>
      <c r="N4447" t="s">
        <v>38</v>
      </c>
      <c r="O4447" t="s">
        <v>38</v>
      </c>
      <c r="P4447" t="s">
        <v>175</v>
      </c>
      <c r="Q4447" t="s">
        <v>176</v>
      </c>
      <c r="R4447" t="s">
        <v>169</v>
      </c>
      <c r="S4447" t="s">
        <v>170</v>
      </c>
      <c r="T4447" t="s">
        <v>171</v>
      </c>
      <c r="U4447" t="s">
        <v>172</v>
      </c>
      <c r="V4447" t="s">
        <v>72</v>
      </c>
      <c r="W4447" t="s">
        <v>73</v>
      </c>
      <c r="X4447" t="s">
        <v>74</v>
      </c>
      <c r="Y4447" t="s">
        <v>75</v>
      </c>
      <c r="Z4447">
        <v>-3.2002048131080318</v>
      </c>
      <c r="AA4447" t="s">
        <v>173</v>
      </c>
      <c r="AB4447" t="s">
        <v>174</v>
      </c>
      <c r="AC4447" t="str">
        <f t="shared" si="69"/>
        <v>2025</v>
      </c>
    </row>
    <row r="4448" spans="1:29" x14ac:dyDescent="0.25">
      <c r="A4448" t="s">
        <v>27</v>
      </c>
      <c r="B4448" t="s">
        <v>1091</v>
      </c>
      <c r="C4448" t="s">
        <v>1135</v>
      </c>
      <c r="D4448" t="s">
        <v>60</v>
      </c>
      <c r="E4448" t="s">
        <v>61</v>
      </c>
      <c r="F4448" t="s">
        <v>30</v>
      </c>
      <c r="G4448" t="s">
        <v>31</v>
      </c>
      <c r="H4448" t="s">
        <v>62</v>
      </c>
      <c r="I4448" t="s">
        <v>63</v>
      </c>
      <c r="J4448" t="s">
        <v>147</v>
      </c>
      <c r="K4448" t="s">
        <v>159</v>
      </c>
      <c r="L4448" t="s">
        <v>38</v>
      </c>
      <c r="M4448" t="s">
        <v>38</v>
      </c>
      <c r="N4448" t="s">
        <v>38</v>
      </c>
      <c r="O4448" t="s">
        <v>38</v>
      </c>
      <c r="P4448" t="s">
        <v>175</v>
      </c>
      <c r="Q4448" t="s">
        <v>176</v>
      </c>
      <c r="R4448" t="s">
        <v>169</v>
      </c>
      <c r="S4448" t="s">
        <v>170</v>
      </c>
      <c r="T4448" t="s">
        <v>171</v>
      </c>
      <c r="U4448" t="s">
        <v>172</v>
      </c>
      <c r="V4448" t="s">
        <v>72</v>
      </c>
      <c r="W4448" t="s">
        <v>73</v>
      </c>
      <c r="X4448" t="s">
        <v>74</v>
      </c>
      <c r="Y4448" t="s">
        <v>75</v>
      </c>
      <c r="Z4448">
        <v>-3.2002048131080318</v>
      </c>
      <c r="AA4448" t="s">
        <v>722</v>
      </c>
      <c r="AB4448" t="s">
        <v>723</v>
      </c>
      <c r="AC4448" t="str">
        <f t="shared" si="69"/>
        <v>2025</v>
      </c>
    </row>
    <row r="4449" spans="1:29" x14ac:dyDescent="0.25">
      <c r="A4449" t="s">
        <v>27</v>
      </c>
      <c r="B4449" t="s">
        <v>1091</v>
      </c>
      <c r="C4449" t="s">
        <v>1135</v>
      </c>
      <c r="D4449" t="s">
        <v>60</v>
      </c>
      <c r="E4449" t="s">
        <v>61</v>
      </c>
      <c r="F4449" t="s">
        <v>30</v>
      </c>
      <c r="G4449" t="s">
        <v>31</v>
      </c>
      <c r="H4449" t="s">
        <v>62</v>
      </c>
      <c r="I4449" t="s">
        <v>63</v>
      </c>
      <c r="J4449" t="s">
        <v>147</v>
      </c>
      <c r="K4449" t="s">
        <v>159</v>
      </c>
      <c r="L4449" t="s">
        <v>38</v>
      </c>
      <c r="M4449" t="s">
        <v>38</v>
      </c>
      <c r="N4449" t="s">
        <v>38</v>
      </c>
      <c r="O4449" t="s">
        <v>38</v>
      </c>
      <c r="P4449" t="s">
        <v>175</v>
      </c>
      <c r="Q4449" t="s">
        <v>176</v>
      </c>
      <c r="R4449" t="s">
        <v>169</v>
      </c>
      <c r="S4449" t="s">
        <v>170</v>
      </c>
      <c r="T4449" t="s">
        <v>171</v>
      </c>
      <c r="U4449" t="s">
        <v>172</v>
      </c>
      <c r="V4449" t="s">
        <v>72</v>
      </c>
      <c r="W4449" t="s">
        <v>73</v>
      </c>
      <c r="X4449" t="s">
        <v>74</v>
      </c>
      <c r="Y4449" t="s">
        <v>75</v>
      </c>
      <c r="Z4449">
        <v>-3.2002048131080318</v>
      </c>
      <c r="AA4449" t="s">
        <v>325</v>
      </c>
      <c r="AB4449" t="s">
        <v>326</v>
      </c>
      <c r="AC4449" t="str">
        <f t="shared" si="69"/>
        <v>2025</v>
      </c>
    </row>
    <row r="4450" spans="1:29" x14ac:dyDescent="0.25">
      <c r="A4450" t="s">
        <v>27</v>
      </c>
      <c r="B4450" t="s">
        <v>1091</v>
      </c>
      <c r="C4450" t="s">
        <v>1135</v>
      </c>
      <c r="D4450" t="s">
        <v>60</v>
      </c>
      <c r="E4450" t="s">
        <v>61</v>
      </c>
      <c r="F4450" t="s">
        <v>30</v>
      </c>
      <c r="G4450" t="s">
        <v>31</v>
      </c>
      <c r="H4450" t="s">
        <v>62</v>
      </c>
      <c r="I4450" t="s">
        <v>63</v>
      </c>
      <c r="J4450" t="s">
        <v>147</v>
      </c>
      <c r="K4450" t="s">
        <v>159</v>
      </c>
      <c r="L4450" t="s">
        <v>38</v>
      </c>
      <c r="M4450" t="s">
        <v>38</v>
      </c>
      <c r="N4450" t="s">
        <v>38</v>
      </c>
      <c r="O4450" t="s">
        <v>38</v>
      </c>
      <c r="P4450" t="s">
        <v>175</v>
      </c>
      <c r="Q4450" t="s">
        <v>176</v>
      </c>
      <c r="R4450" t="s">
        <v>183</v>
      </c>
      <c r="S4450" t="s">
        <v>184</v>
      </c>
      <c r="T4450" t="s">
        <v>171</v>
      </c>
      <c r="U4450" t="s">
        <v>172</v>
      </c>
      <c r="V4450" t="s">
        <v>72</v>
      </c>
      <c r="W4450" t="s">
        <v>73</v>
      </c>
      <c r="X4450" t="s">
        <v>74</v>
      </c>
      <c r="Y4450" t="s">
        <v>75</v>
      </c>
      <c r="Z4450">
        <v>-3.2002048131080318</v>
      </c>
      <c r="AA4450" t="s">
        <v>633</v>
      </c>
      <c r="AB4450" t="s">
        <v>634</v>
      </c>
      <c r="AC4450" t="str">
        <f t="shared" si="69"/>
        <v>2025</v>
      </c>
    </row>
    <row r="4451" spans="1:29" x14ac:dyDescent="0.25">
      <c r="A4451" t="s">
        <v>27</v>
      </c>
      <c r="B4451" t="s">
        <v>1091</v>
      </c>
      <c r="C4451" t="s">
        <v>1135</v>
      </c>
      <c r="D4451" t="s">
        <v>60</v>
      </c>
      <c r="E4451" t="s">
        <v>61</v>
      </c>
      <c r="F4451" t="s">
        <v>30</v>
      </c>
      <c r="G4451" t="s">
        <v>31</v>
      </c>
      <c r="H4451" t="s">
        <v>62</v>
      </c>
      <c r="I4451" t="s">
        <v>63</v>
      </c>
      <c r="J4451" t="s">
        <v>147</v>
      </c>
      <c r="K4451" t="s">
        <v>159</v>
      </c>
      <c r="L4451" t="s">
        <v>38</v>
      </c>
      <c r="M4451" t="s">
        <v>38</v>
      </c>
      <c r="N4451" t="s">
        <v>38</v>
      </c>
      <c r="O4451" t="s">
        <v>38</v>
      </c>
      <c r="P4451" t="s">
        <v>175</v>
      </c>
      <c r="Q4451" t="s">
        <v>176</v>
      </c>
      <c r="R4451" t="s">
        <v>183</v>
      </c>
      <c r="S4451" t="s">
        <v>184</v>
      </c>
      <c r="T4451" t="s">
        <v>171</v>
      </c>
      <c r="U4451" t="s">
        <v>172</v>
      </c>
      <c r="V4451" t="s">
        <v>72</v>
      </c>
      <c r="W4451" t="s">
        <v>73</v>
      </c>
      <c r="X4451" t="s">
        <v>74</v>
      </c>
      <c r="Y4451" t="s">
        <v>75</v>
      </c>
      <c r="Z4451">
        <v>-3.2002048131080318</v>
      </c>
      <c r="AA4451" t="s">
        <v>212</v>
      </c>
      <c r="AB4451" t="s">
        <v>213</v>
      </c>
      <c r="AC4451" t="str">
        <f t="shared" si="69"/>
        <v>2025</v>
      </c>
    </row>
    <row r="4452" spans="1:29" x14ac:dyDescent="0.25">
      <c r="A4452" t="s">
        <v>27</v>
      </c>
      <c r="B4452" t="s">
        <v>1091</v>
      </c>
      <c r="C4452" t="s">
        <v>1135</v>
      </c>
      <c r="D4452" t="s">
        <v>60</v>
      </c>
      <c r="E4452" t="s">
        <v>61</v>
      </c>
      <c r="F4452" t="s">
        <v>30</v>
      </c>
      <c r="G4452" t="s">
        <v>31</v>
      </c>
      <c r="H4452" t="s">
        <v>62</v>
      </c>
      <c r="I4452" t="s">
        <v>63</v>
      </c>
      <c r="J4452" t="s">
        <v>147</v>
      </c>
      <c r="K4452" t="s">
        <v>159</v>
      </c>
      <c r="L4452" t="s">
        <v>38</v>
      </c>
      <c r="M4452" t="s">
        <v>38</v>
      </c>
      <c r="N4452" t="s">
        <v>38</v>
      </c>
      <c r="O4452" t="s">
        <v>38</v>
      </c>
      <c r="P4452" t="s">
        <v>175</v>
      </c>
      <c r="Q4452" t="s">
        <v>176</v>
      </c>
      <c r="R4452" t="s">
        <v>196</v>
      </c>
      <c r="S4452" t="s">
        <v>197</v>
      </c>
      <c r="T4452" t="s">
        <v>198</v>
      </c>
      <c r="U4452" t="s">
        <v>199</v>
      </c>
      <c r="V4452" t="s">
        <v>55</v>
      </c>
      <c r="W4452" t="s">
        <v>56</v>
      </c>
      <c r="X4452" t="s">
        <v>45</v>
      </c>
      <c r="Y4452" t="s">
        <v>46</v>
      </c>
      <c r="Z4452">
        <v>-3.2002048131080318</v>
      </c>
      <c r="AA4452" t="s">
        <v>304</v>
      </c>
      <c r="AB4452" t="s">
        <v>305</v>
      </c>
      <c r="AC4452" t="str">
        <f t="shared" si="69"/>
        <v>2025</v>
      </c>
    </row>
    <row r="4453" spans="1:29" x14ac:dyDescent="0.25">
      <c r="A4453" t="s">
        <v>27</v>
      </c>
      <c r="B4453" t="s">
        <v>1091</v>
      </c>
      <c r="C4453" t="s">
        <v>1135</v>
      </c>
      <c r="D4453" t="s">
        <v>60</v>
      </c>
      <c r="E4453" t="s">
        <v>61</v>
      </c>
      <c r="F4453" t="s">
        <v>30</v>
      </c>
      <c r="G4453" t="s">
        <v>31</v>
      </c>
      <c r="H4453" t="s">
        <v>62</v>
      </c>
      <c r="I4453" t="s">
        <v>63</v>
      </c>
      <c r="J4453" t="s">
        <v>147</v>
      </c>
      <c r="K4453" t="s">
        <v>159</v>
      </c>
      <c r="L4453" t="s">
        <v>38</v>
      </c>
      <c r="M4453" t="s">
        <v>38</v>
      </c>
      <c r="N4453" t="s">
        <v>38</v>
      </c>
      <c r="O4453" t="s">
        <v>38</v>
      </c>
      <c r="P4453" t="s">
        <v>175</v>
      </c>
      <c r="Q4453" t="s">
        <v>176</v>
      </c>
      <c r="R4453" t="s">
        <v>196</v>
      </c>
      <c r="S4453" t="s">
        <v>197</v>
      </c>
      <c r="T4453" t="s">
        <v>198</v>
      </c>
      <c r="U4453" t="s">
        <v>199</v>
      </c>
      <c r="V4453" t="s">
        <v>55</v>
      </c>
      <c r="W4453" t="s">
        <v>56</v>
      </c>
      <c r="X4453" t="s">
        <v>45</v>
      </c>
      <c r="Y4453" t="s">
        <v>46</v>
      </c>
      <c r="Z4453">
        <v>-3.2002048131080318</v>
      </c>
      <c r="AA4453" t="s">
        <v>760</v>
      </c>
      <c r="AB4453" t="s">
        <v>761</v>
      </c>
      <c r="AC4453" t="str">
        <f t="shared" si="69"/>
        <v>2025</v>
      </c>
    </row>
    <row r="4454" spans="1:29" x14ac:dyDescent="0.25">
      <c r="A4454" t="s">
        <v>27</v>
      </c>
      <c r="B4454" t="s">
        <v>1091</v>
      </c>
      <c r="C4454" t="s">
        <v>1135</v>
      </c>
      <c r="D4454" t="s">
        <v>60</v>
      </c>
      <c r="E4454" t="s">
        <v>61</v>
      </c>
      <c r="F4454" t="s">
        <v>30</v>
      </c>
      <c r="G4454" t="s">
        <v>31</v>
      </c>
      <c r="H4454" t="s">
        <v>62</v>
      </c>
      <c r="I4454" t="s">
        <v>63</v>
      </c>
      <c r="J4454" t="s">
        <v>147</v>
      </c>
      <c r="K4454" t="s">
        <v>159</v>
      </c>
      <c r="L4454" t="s">
        <v>38</v>
      </c>
      <c r="M4454" t="s">
        <v>38</v>
      </c>
      <c r="N4454" t="s">
        <v>38</v>
      </c>
      <c r="O4454" t="s">
        <v>38</v>
      </c>
      <c r="P4454" t="s">
        <v>175</v>
      </c>
      <c r="Q4454" t="s">
        <v>176</v>
      </c>
      <c r="R4454" t="s">
        <v>308</v>
      </c>
      <c r="S4454" t="s">
        <v>309</v>
      </c>
      <c r="T4454" t="s">
        <v>198</v>
      </c>
      <c r="U4454" t="s">
        <v>199</v>
      </c>
      <c r="V4454" t="s">
        <v>55</v>
      </c>
      <c r="W4454" t="s">
        <v>56</v>
      </c>
      <c r="X4454" t="s">
        <v>45</v>
      </c>
      <c r="Y4454" t="s">
        <v>46</v>
      </c>
      <c r="Z4454">
        <v>-3.2002048131080318</v>
      </c>
      <c r="AA4454" t="s">
        <v>462</v>
      </c>
      <c r="AB4454" t="s">
        <v>463</v>
      </c>
      <c r="AC4454" t="str">
        <f t="shared" si="69"/>
        <v>2025</v>
      </c>
    </row>
    <row r="4455" spans="1:29" x14ac:dyDescent="0.25">
      <c r="A4455" t="s">
        <v>27</v>
      </c>
      <c r="B4455" t="s">
        <v>1091</v>
      </c>
      <c r="C4455" t="s">
        <v>1135</v>
      </c>
      <c r="D4455" t="s">
        <v>60</v>
      </c>
      <c r="E4455" t="s">
        <v>61</v>
      </c>
      <c r="F4455" t="s">
        <v>30</v>
      </c>
      <c r="G4455" t="s">
        <v>31</v>
      </c>
      <c r="H4455" t="s">
        <v>62</v>
      </c>
      <c r="I4455" t="s">
        <v>63</v>
      </c>
      <c r="J4455" t="s">
        <v>147</v>
      </c>
      <c r="K4455" t="s">
        <v>159</v>
      </c>
      <c r="L4455" t="s">
        <v>38</v>
      </c>
      <c r="M4455" t="s">
        <v>38</v>
      </c>
      <c r="N4455" t="s">
        <v>38</v>
      </c>
      <c r="O4455" t="s">
        <v>38</v>
      </c>
      <c r="P4455" t="s">
        <v>175</v>
      </c>
      <c r="Q4455" t="s">
        <v>176</v>
      </c>
      <c r="R4455" t="s">
        <v>458</v>
      </c>
      <c r="S4455" t="s">
        <v>459</v>
      </c>
      <c r="T4455" t="s">
        <v>198</v>
      </c>
      <c r="U4455" t="s">
        <v>199</v>
      </c>
      <c r="V4455" t="s">
        <v>55</v>
      </c>
      <c r="W4455" t="s">
        <v>56</v>
      </c>
      <c r="X4455" t="s">
        <v>45</v>
      </c>
      <c r="Y4455" t="s">
        <v>46</v>
      </c>
      <c r="Z4455">
        <v>-3.2002048131080318</v>
      </c>
      <c r="AA4455" t="s">
        <v>460</v>
      </c>
      <c r="AB4455" t="s">
        <v>461</v>
      </c>
      <c r="AC4455" t="str">
        <f t="shared" si="69"/>
        <v>2025</v>
      </c>
    </row>
    <row r="4456" spans="1:29" x14ac:dyDescent="0.25">
      <c r="A4456" t="s">
        <v>27</v>
      </c>
      <c r="B4456" t="s">
        <v>1091</v>
      </c>
      <c r="C4456" t="s">
        <v>1135</v>
      </c>
      <c r="D4456" t="s">
        <v>60</v>
      </c>
      <c r="E4456" t="s">
        <v>61</v>
      </c>
      <c r="F4456" t="s">
        <v>30</v>
      </c>
      <c r="G4456" t="s">
        <v>31</v>
      </c>
      <c r="H4456" t="s">
        <v>62</v>
      </c>
      <c r="I4456" t="s">
        <v>63</v>
      </c>
      <c r="J4456" t="s">
        <v>147</v>
      </c>
      <c r="K4456" t="s">
        <v>159</v>
      </c>
      <c r="L4456" t="s">
        <v>38</v>
      </c>
      <c r="M4456" t="s">
        <v>38</v>
      </c>
      <c r="N4456" t="s">
        <v>38</v>
      </c>
      <c r="O4456" t="s">
        <v>38</v>
      </c>
      <c r="P4456" t="s">
        <v>175</v>
      </c>
      <c r="Q4456" t="s">
        <v>176</v>
      </c>
      <c r="R4456" t="s">
        <v>218</v>
      </c>
      <c r="S4456" t="s">
        <v>219</v>
      </c>
      <c r="T4456" t="s">
        <v>198</v>
      </c>
      <c r="U4456" t="s">
        <v>199</v>
      </c>
      <c r="V4456" t="s">
        <v>55</v>
      </c>
      <c r="W4456" t="s">
        <v>56</v>
      </c>
      <c r="X4456" t="s">
        <v>45</v>
      </c>
      <c r="Y4456" t="s">
        <v>46</v>
      </c>
      <c r="Z4456">
        <v>-3.2002048131080318</v>
      </c>
      <c r="AA4456" t="s">
        <v>220</v>
      </c>
      <c r="AB4456" t="s">
        <v>221</v>
      </c>
      <c r="AC4456" t="str">
        <f t="shared" si="69"/>
        <v>2025</v>
      </c>
    </row>
    <row r="4457" spans="1:29" x14ac:dyDescent="0.25">
      <c r="A4457" t="s">
        <v>27</v>
      </c>
      <c r="B4457" t="s">
        <v>1091</v>
      </c>
      <c r="C4457" t="s">
        <v>1135</v>
      </c>
      <c r="D4457" t="s">
        <v>60</v>
      </c>
      <c r="E4457" t="s">
        <v>61</v>
      </c>
      <c r="F4457" t="s">
        <v>30</v>
      </c>
      <c r="G4457" t="s">
        <v>31</v>
      </c>
      <c r="H4457" t="s">
        <v>62</v>
      </c>
      <c r="I4457" t="s">
        <v>63</v>
      </c>
      <c r="J4457" t="s">
        <v>147</v>
      </c>
      <c r="K4457" t="s">
        <v>159</v>
      </c>
      <c r="L4457" t="s">
        <v>38</v>
      </c>
      <c r="M4457" t="s">
        <v>38</v>
      </c>
      <c r="N4457" t="s">
        <v>38</v>
      </c>
      <c r="O4457" t="s">
        <v>38</v>
      </c>
      <c r="P4457" t="s">
        <v>175</v>
      </c>
      <c r="Q4457" t="s">
        <v>176</v>
      </c>
      <c r="R4457" t="s">
        <v>163</v>
      </c>
      <c r="S4457" t="s">
        <v>164</v>
      </c>
      <c r="T4457" t="s">
        <v>165</v>
      </c>
      <c r="U4457" t="s">
        <v>166</v>
      </c>
      <c r="V4457" t="s">
        <v>43</v>
      </c>
      <c r="W4457" t="s">
        <v>44</v>
      </c>
      <c r="X4457" t="s">
        <v>45</v>
      </c>
      <c r="Y4457" t="s">
        <v>46</v>
      </c>
      <c r="Z4457">
        <v>-3.2002048131080318</v>
      </c>
      <c r="AA4457" t="s">
        <v>188</v>
      </c>
      <c r="AB4457" t="s">
        <v>189</v>
      </c>
      <c r="AC4457" t="str">
        <f t="shared" si="69"/>
        <v>2025</v>
      </c>
    </row>
    <row r="4458" spans="1:29" x14ac:dyDescent="0.25">
      <c r="A4458" t="s">
        <v>27</v>
      </c>
      <c r="B4458" t="s">
        <v>1091</v>
      </c>
      <c r="C4458" t="s">
        <v>1135</v>
      </c>
      <c r="D4458" t="s">
        <v>60</v>
      </c>
      <c r="E4458" t="s">
        <v>61</v>
      </c>
      <c r="F4458" t="s">
        <v>30</v>
      </c>
      <c r="G4458" t="s">
        <v>31</v>
      </c>
      <c r="H4458" t="s">
        <v>62</v>
      </c>
      <c r="I4458" t="s">
        <v>63</v>
      </c>
      <c r="J4458" t="s">
        <v>147</v>
      </c>
      <c r="K4458" t="s">
        <v>159</v>
      </c>
      <c r="L4458" t="s">
        <v>38</v>
      </c>
      <c r="M4458" t="s">
        <v>38</v>
      </c>
      <c r="N4458" t="s">
        <v>38</v>
      </c>
      <c r="O4458" t="s">
        <v>38</v>
      </c>
      <c r="P4458" t="s">
        <v>175</v>
      </c>
      <c r="Q4458" t="s">
        <v>176</v>
      </c>
      <c r="R4458" t="s">
        <v>163</v>
      </c>
      <c r="S4458" t="s">
        <v>164</v>
      </c>
      <c r="T4458" t="s">
        <v>165</v>
      </c>
      <c r="U4458" t="s">
        <v>166</v>
      </c>
      <c r="V4458" t="s">
        <v>43</v>
      </c>
      <c r="W4458" t="s">
        <v>44</v>
      </c>
      <c r="X4458" t="s">
        <v>45</v>
      </c>
      <c r="Y4458" t="s">
        <v>46</v>
      </c>
      <c r="Z4458">
        <v>-3.2002048131080318</v>
      </c>
      <c r="AA4458" t="s">
        <v>167</v>
      </c>
      <c r="AB4458" t="s">
        <v>168</v>
      </c>
      <c r="AC4458" t="str">
        <f t="shared" si="69"/>
        <v>2025</v>
      </c>
    </row>
    <row r="4459" spans="1:29" x14ac:dyDescent="0.25">
      <c r="A4459" t="s">
        <v>27</v>
      </c>
      <c r="B4459" t="s">
        <v>1091</v>
      </c>
      <c r="C4459" t="s">
        <v>1135</v>
      </c>
      <c r="D4459" t="s">
        <v>60</v>
      </c>
      <c r="E4459" t="s">
        <v>61</v>
      </c>
      <c r="F4459" t="s">
        <v>30</v>
      </c>
      <c r="G4459" t="s">
        <v>31</v>
      </c>
      <c r="H4459" t="s">
        <v>62</v>
      </c>
      <c r="I4459" t="s">
        <v>63</v>
      </c>
      <c r="J4459" t="s">
        <v>147</v>
      </c>
      <c r="K4459" t="s">
        <v>159</v>
      </c>
      <c r="L4459" t="s">
        <v>38</v>
      </c>
      <c r="M4459" t="s">
        <v>38</v>
      </c>
      <c r="N4459" t="s">
        <v>38</v>
      </c>
      <c r="O4459" t="s">
        <v>38</v>
      </c>
      <c r="P4459" t="s">
        <v>175</v>
      </c>
      <c r="Q4459" t="s">
        <v>176</v>
      </c>
      <c r="R4459" t="s">
        <v>163</v>
      </c>
      <c r="S4459" t="s">
        <v>164</v>
      </c>
      <c r="T4459" t="s">
        <v>165</v>
      </c>
      <c r="U4459" t="s">
        <v>166</v>
      </c>
      <c r="V4459" t="s">
        <v>43</v>
      </c>
      <c r="W4459" t="s">
        <v>44</v>
      </c>
      <c r="X4459" t="s">
        <v>45</v>
      </c>
      <c r="Y4459" t="s">
        <v>46</v>
      </c>
      <c r="Z4459">
        <v>-3.2002048131080318</v>
      </c>
      <c r="AA4459" t="s">
        <v>269</v>
      </c>
      <c r="AB4459" t="s">
        <v>270</v>
      </c>
      <c r="AC4459" t="str">
        <f t="shared" si="69"/>
        <v>2025</v>
      </c>
    </row>
    <row r="4460" spans="1:29" x14ac:dyDescent="0.25">
      <c r="A4460" t="s">
        <v>27</v>
      </c>
      <c r="B4460" t="s">
        <v>1091</v>
      </c>
      <c r="C4460" t="s">
        <v>1135</v>
      </c>
      <c r="D4460" t="s">
        <v>60</v>
      </c>
      <c r="E4460" t="s">
        <v>61</v>
      </c>
      <c r="F4460" t="s">
        <v>30</v>
      </c>
      <c r="G4460" t="s">
        <v>31</v>
      </c>
      <c r="H4460" t="s">
        <v>62</v>
      </c>
      <c r="I4460" t="s">
        <v>63</v>
      </c>
      <c r="J4460" t="s">
        <v>147</v>
      </c>
      <c r="K4460" t="s">
        <v>159</v>
      </c>
      <c r="L4460" t="s">
        <v>38</v>
      </c>
      <c r="M4460" t="s">
        <v>38</v>
      </c>
      <c r="N4460" t="s">
        <v>38</v>
      </c>
      <c r="O4460" t="s">
        <v>38</v>
      </c>
      <c r="P4460" t="s">
        <v>175</v>
      </c>
      <c r="Q4460" t="s">
        <v>176</v>
      </c>
      <c r="R4460" t="s">
        <v>229</v>
      </c>
      <c r="S4460" t="s">
        <v>230</v>
      </c>
      <c r="T4460" t="s">
        <v>165</v>
      </c>
      <c r="U4460" t="s">
        <v>166</v>
      </c>
      <c r="V4460" t="s">
        <v>43</v>
      </c>
      <c r="W4460" t="s">
        <v>44</v>
      </c>
      <c r="X4460" t="s">
        <v>45</v>
      </c>
      <c r="Y4460" t="s">
        <v>46</v>
      </c>
      <c r="Z4460">
        <v>-3.2002048131080318</v>
      </c>
      <c r="AA4460" t="s">
        <v>563</v>
      </c>
      <c r="AB4460" t="s">
        <v>564</v>
      </c>
      <c r="AC4460" t="str">
        <f t="shared" si="69"/>
        <v>2025</v>
      </c>
    </row>
    <row r="4461" spans="1:29" x14ac:dyDescent="0.25">
      <c r="A4461" t="s">
        <v>27</v>
      </c>
      <c r="B4461" t="s">
        <v>1091</v>
      </c>
      <c r="C4461" t="s">
        <v>1135</v>
      </c>
      <c r="D4461" t="s">
        <v>60</v>
      </c>
      <c r="E4461" t="s">
        <v>61</v>
      </c>
      <c r="F4461" t="s">
        <v>30</v>
      </c>
      <c r="G4461" t="s">
        <v>31</v>
      </c>
      <c r="H4461" t="s">
        <v>62</v>
      </c>
      <c r="I4461" t="s">
        <v>63</v>
      </c>
      <c r="J4461" t="s">
        <v>147</v>
      </c>
      <c r="K4461" t="s">
        <v>159</v>
      </c>
      <c r="L4461" t="s">
        <v>38</v>
      </c>
      <c r="M4461" t="s">
        <v>38</v>
      </c>
      <c r="N4461" t="s">
        <v>38</v>
      </c>
      <c r="O4461" t="s">
        <v>38</v>
      </c>
      <c r="P4461" t="s">
        <v>175</v>
      </c>
      <c r="Q4461" t="s">
        <v>176</v>
      </c>
      <c r="R4461" t="s">
        <v>229</v>
      </c>
      <c r="S4461" t="s">
        <v>230</v>
      </c>
      <c r="T4461" t="s">
        <v>165</v>
      </c>
      <c r="U4461" t="s">
        <v>166</v>
      </c>
      <c r="V4461" t="s">
        <v>43</v>
      </c>
      <c r="W4461" t="s">
        <v>44</v>
      </c>
      <c r="X4461" t="s">
        <v>45</v>
      </c>
      <c r="Y4461" t="s">
        <v>46</v>
      </c>
      <c r="Z4461">
        <v>-3.2002048131080318</v>
      </c>
      <c r="AA4461" t="s">
        <v>686</v>
      </c>
      <c r="AB4461" t="s">
        <v>687</v>
      </c>
      <c r="AC4461" t="str">
        <f t="shared" si="69"/>
        <v>2025</v>
      </c>
    </row>
    <row r="4462" spans="1:29" x14ac:dyDescent="0.25">
      <c r="A4462" t="s">
        <v>27</v>
      </c>
      <c r="B4462" t="s">
        <v>1091</v>
      </c>
      <c r="C4462" t="s">
        <v>1135</v>
      </c>
      <c r="D4462" t="s">
        <v>60</v>
      </c>
      <c r="E4462" t="s">
        <v>61</v>
      </c>
      <c r="F4462" t="s">
        <v>30</v>
      </c>
      <c r="G4462" t="s">
        <v>31</v>
      </c>
      <c r="H4462" t="s">
        <v>62</v>
      </c>
      <c r="I4462" t="s">
        <v>63</v>
      </c>
      <c r="J4462" t="s">
        <v>147</v>
      </c>
      <c r="K4462" t="s">
        <v>159</v>
      </c>
      <c r="L4462" t="s">
        <v>38</v>
      </c>
      <c r="M4462" t="s">
        <v>38</v>
      </c>
      <c r="N4462" t="s">
        <v>38</v>
      </c>
      <c r="O4462" t="s">
        <v>38</v>
      </c>
      <c r="P4462" t="s">
        <v>175</v>
      </c>
      <c r="Q4462" t="s">
        <v>176</v>
      </c>
      <c r="R4462" t="s">
        <v>229</v>
      </c>
      <c r="S4462" t="s">
        <v>230</v>
      </c>
      <c r="T4462" t="s">
        <v>165</v>
      </c>
      <c r="U4462" t="s">
        <v>166</v>
      </c>
      <c r="V4462" t="s">
        <v>43</v>
      </c>
      <c r="W4462" t="s">
        <v>44</v>
      </c>
      <c r="X4462" t="s">
        <v>45</v>
      </c>
      <c r="Y4462" t="s">
        <v>46</v>
      </c>
      <c r="Z4462">
        <v>-3.2002048131080318</v>
      </c>
      <c r="AA4462" t="s">
        <v>496</v>
      </c>
      <c r="AB4462" t="s">
        <v>497</v>
      </c>
      <c r="AC4462" t="str">
        <f t="shared" si="69"/>
        <v>2025</v>
      </c>
    </row>
    <row r="4463" spans="1:29" x14ac:dyDescent="0.25">
      <c r="A4463" t="s">
        <v>27</v>
      </c>
      <c r="B4463" t="s">
        <v>1091</v>
      </c>
      <c r="C4463" t="s">
        <v>1135</v>
      </c>
      <c r="D4463" t="s">
        <v>60</v>
      </c>
      <c r="E4463" t="s">
        <v>61</v>
      </c>
      <c r="F4463" t="s">
        <v>30</v>
      </c>
      <c r="G4463" t="s">
        <v>31</v>
      </c>
      <c r="H4463" t="s">
        <v>62</v>
      </c>
      <c r="I4463" t="s">
        <v>63</v>
      </c>
      <c r="J4463" t="s">
        <v>147</v>
      </c>
      <c r="K4463" t="s">
        <v>159</v>
      </c>
      <c r="L4463" t="s">
        <v>38</v>
      </c>
      <c r="M4463" t="s">
        <v>38</v>
      </c>
      <c r="N4463" t="s">
        <v>38</v>
      </c>
      <c r="O4463" t="s">
        <v>38</v>
      </c>
      <c r="P4463" t="s">
        <v>175</v>
      </c>
      <c r="Q4463" t="s">
        <v>176</v>
      </c>
      <c r="R4463" t="s">
        <v>353</v>
      </c>
      <c r="S4463" t="s">
        <v>354</v>
      </c>
      <c r="T4463" t="s">
        <v>251</v>
      </c>
      <c r="U4463" t="s">
        <v>252</v>
      </c>
      <c r="V4463" t="s">
        <v>253</v>
      </c>
      <c r="W4463" t="s">
        <v>254</v>
      </c>
      <c r="X4463" t="s">
        <v>45</v>
      </c>
      <c r="Y4463" t="s">
        <v>46</v>
      </c>
      <c r="Z4463">
        <v>-3.2002048131080318</v>
      </c>
      <c r="AA4463" t="s">
        <v>758</v>
      </c>
      <c r="AB4463" t="s">
        <v>759</v>
      </c>
      <c r="AC4463" t="str">
        <f t="shared" si="69"/>
        <v>2025</v>
      </c>
    </row>
    <row r="4464" spans="1:29" x14ac:dyDescent="0.25">
      <c r="A4464" t="s">
        <v>27</v>
      </c>
      <c r="B4464" t="s">
        <v>1091</v>
      </c>
      <c r="C4464" t="s">
        <v>1135</v>
      </c>
      <c r="D4464" t="s">
        <v>60</v>
      </c>
      <c r="E4464" t="s">
        <v>61</v>
      </c>
      <c r="F4464" t="s">
        <v>30</v>
      </c>
      <c r="G4464" t="s">
        <v>31</v>
      </c>
      <c r="H4464" t="s">
        <v>62</v>
      </c>
      <c r="I4464" t="s">
        <v>63</v>
      </c>
      <c r="J4464" t="s">
        <v>147</v>
      </c>
      <c r="K4464" t="s">
        <v>159</v>
      </c>
      <c r="L4464" t="s">
        <v>38</v>
      </c>
      <c r="M4464" t="s">
        <v>38</v>
      </c>
      <c r="N4464" t="s">
        <v>38</v>
      </c>
      <c r="O4464" t="s">
        <v>38</v>
      </c>
      <c r="P4464" t="s">
        <v>175</v>
      </c>
      <c r="Q4464" t="s">
        <v>176</v>
      </c>
      <c r="R4464" t="s">
        <v>353</v>
      </c>
      <c r="S4464" t="s">
        <v>354</v>
      </c>
      <c r="T4464" t="s">
        <v>251</v>
      </c>
      <c r="U4464" t="s">
        <v>252</v>
      </c>
      <c r="V4464" t="s">
        <v>253</v>
      </c>
      <c r="W4464" t="s">
        <v>254</v>
      </c>
      <c r="X4464" t="s">
        <v>45</v>
      </c>
      <c r="Y4464" t="s">
        <v>46</v>
      </c>
      <c r="Z4464">
        <v>-3.2002048131080318</v>
      </c>
      <c r="AA4464" t="s">
        <v>355</v>
      </c>
      <c r="AB4464" t="s">
        <v>1039</v>
      </c>
      <c r="AC4464" t="str">
        <f t="shared" si="69"/>
        <v>2025</v>
      </c>
    </row>
    <row r="4465" spans="1:29" x14ac:dyDescent="0.25">
      <c r="A4465" t="s">
        <v>27</v>
      </c>
      <c r="B4465" t="s">
        <v>1091</v>
      </c>
      <c r="C4465" t="s">
        <v>1135</v>
      </c>
      <c r="D4465" t="s">
        <v>60</v>
      </c>
      <c r="E4465" t="s">
        <v>61</v>
      </c>
      <c r="F4465" t="s">
        <v>30</v>
      </c>
      <c r="G4465" t="s">
        <v>31</v>
      </c>
      <c r="H4465" t="s">
        <v>62</v>
      </c>
      <c r="I4465" t="s">
        <v>63</v>
      </c>
      <c r="J4465" t="s">
        <v>147</v>
      </c>
      <c r="K4465" t="s">
        <v>159</v>
      </c>
      <c r="L4465" t="s">
        <v>38</v>
      </c>
      <c r="M4465" t="s">
        <v>38</v>
      </c>
      <c r="N4465" t="s">
        <v>38</v>
      </c>
      <c r="O4465" t="s">
        <v>38</v>
      </c>
      <c r="P4465" t="s">
        <v>175</v>
      </c>
      <c r="Q4465" t="s">
        <v>176</v>
      </c>
      <c r="R4465" t="s">
        <v>249</v>
      </c>
      <c r="S4465" t="s">
        <v>250</v>
      </c>
      <c r="T4465" t="s">
        <v>251</v>
      </c>
      <c r="U4465" t="s">
        <v>252</v>
      </c>
      <c r="V4465" t="s">
        <v>253</v>
      </c>
      <c r="W4465" t="s">
        <v>254</v>
      </c>
      <c r="X4465" t="s">
        <v>45</v>
      </c>
      <c r="Y4465" t="s">
        <v>46</v>
      </c>
      <c r="Z4465">
        <v>-3.2002048131080318</v>
      </c>
      <c r="AA4465" t="s">
        <v>574</v>
      </c>
      <c r="AB4465" t="s">
        <v>575</v>
      </c>
      <c r="AC4465" t="str">
        <f t="shared" si="69"/>
        <v>2025</v>
      </c>
    </row>
    <row r="4466" spans="1:29" x14ac:dyDescent="0.25">
      <c r="A4466" t="s">
        <v>27</v>
      </c>
      <c r="B4466" t="s">
        <v>1091</v>
      </c>
      <c r="C4466" t="s">
        <v>1135</v>
      </c>
      <c r="D4466" t="s">
        <v>60</v>
      </c>
      <c r="E4466" t="s">
        <v>61</v>
      </c>
      <c r="F4466" t="s">
        <v>30</v>
      </c>
      <c r="G4466" t="s">
        <v>31</v>
      </c>
      <c r="H4466" t="s">
        <v>62</v>
      </c>
      <c r="I4466" t="s">
        <v>63</v>
      </c>
      <c r="J4466" t="s">
        <v>147</v>
      </c>
      <c r="K4466" t="s">
        <v>159</v>
      </c>
      <c r="L4466" t="s">
        <v>38</v>
      </c>
      <c r="M4466" t="s">
        <v>38</v>
      </c>
      <c r="N4466" t="s">
        <v>38</v>
      </c>
      <c r="O4466" t="s">
        <v>38</v>
      </c>
      <c r="P4466" t="s">
        <v>175</v>
      </c>
      <c r="Q4466" t="s">
        <v>176</v>
      </c>
      <c r="R4466" t="s">
        <v>249</v>
      </c>
      <c r="S4466" t="s">
        <v>250</v>
      </c>
      <c r="T4466" t="s">
        <v>251</v>
      </c>
      <c r="U4466" t="s">
        <v>252</v>
      </c>
      <c r="V4466" t="s">
        <v>253</v>
      </c>
      <c r="W4466" t="s">
        <v>254</v>
      </c>
      <c r="X4466" t="s">
        <v>45</v>
      </c>
      <c r="Y4466" t="s">
        <v>46</v>
      </c>
      <c r="Z4466">
        <v>-3.2002048131080318</v>
      </c>
      <c r="AA4466" t="s">
        <v>541</v>
      </c>
      <c r="AB4466" t="s">
        <v>542</v>
      </c>
      <c r="AC4466" t="str">
        <f t="shared" si="69"/>
        <v>2025</v>
      </c>
    </row>
    <row r="4467" spans="1:29" x14ac:dyDescent="0.25">
      <c r="A4467" t="s">
        <v>27</v>
      </c>
      <c r="B4467" t="s">
        <v>1091</v>
      </c>
      <c r="C4467" t="s">
        <v>1135</v>
      </c>
      <c r="D4467" t="s">
        <v>60</v>
      </c>
      <c r="E4467" t="s">
        <v>61</v>
      </c>
      <c r="F4467" t="s">
        <v>30</v>
      </c>
      <c r="G4467" t="s">
        <v>31</v>
      </c>
      <c r="H4467" t="s">
        <v>62</v>
      </c>
      <c r="I4467" t="s">
        <v>63</v>
      </c>
      <c r="J4467" t="s">
        <v>147</v>
      </c>
      <c r="K4467" t="s">
        <v>159</v>
      </c>
      <c r="L4467" t="s">
        <v>38</v>
      </c>
      <c r="M4467" t="s">
        <v>38</v>
      </c>
      <c r="N4467" t="s">
        <v>38</v>
      </c>
      <c r="O4467" t="s">
        <v>38</v>
      </c>
      <c r="P4467" t="s">
        <v>175</v>
      </c>
      <c r="Q4467" t="s">
        <v>176</v>
      </c>
      <c r="R4467" t="s">
        <v>249</v>
      </c>
      <c r="S4467" t="s">
        <v>250</v>
      </c>
      <c r="T4467" t="s">
        <v>251</v>
      </c>
      <c r="U4467" t="s">
        <v>252</v>
      </c>
      <c r="V4467" t="s">
        <v>253</v>
      </c>
      <c r="W4467" t="s">
        <v>254</v>
      </c>
      <c r="X4467" t="s">
        <v>45</v>
      </c>
      <c r="Y4467" t="s">
        <v>46</v>
      </c>
      <c r="Z4467">
        <v>-3.2002048131080318</v>
      </c>
      <c r="AA4467" t="s">
        <v>255</v>
      </c>
      <c r="AB4467" t="s">
        <v>256</v>
      </c>
      <c r="AC4467" t="str">
        <f t="shared" si="69"/>
        <v>2025</v>
      </c>
    </row>
    <row r="4468" spans="1:29" x14ac:dyDescent="0.25">
      <c r="A4468" t="s">
        <v>27</v>
      </c>
      <c r="B4468" t="s">
        <v>1091</v>
      </c>
      <c r="C4468" t="s">
        <v>1135</v>
      </c>
      <c r="D4468" t="s">
        <v>60</v>
      </c>
      <c r="E4468" t="s">
        <v>61</v>
      </c>
      <c r="F4468" t="s">
        <v>30</v>
      </c>
      <c r="G4468" t="s">
        <v>31</v>
      </c>
      <c r="H4468" t="s">
        <v>62</v>
      </c>
      <c r="I4468" t="s">
        <v>63</v>
      </c>
      <c r="J4468" t="s">
        <v>147</v>
      </c>
      <c r="K4468" t="s">
        <v>159</v>
      </c>
      <c r="L4468" t="s">
        <v>38</v>
      </c>
      <c r="M4468" t="s">
        <v>38</v>
      </c>
      <c r="N4468" t="s">
        <v>38</v>
      </c>
      <c r="O4468" t="s">
        <v>38</v>
      </c>
      <c r="P4468" t="s">
        <v>175</v>
      </c>
      <c r="Q4468" t="s">
        <v>176</v>
      </c>
      <c r="R4468" t="s">
        <v>292</v>
      </c>
      <c r="S4468" t="s">
        <v>293</v>
      </c>
      <c r="T4468" t="s">
        <v>294</v>
      </c>
      <c r="U4468" t="s">
        <v>295</v>
      </c>
      <c r="V4468" t="s">
        <v>253</v>
      </c>
      <c r="W4468" t="s">
        <v>254</v>
      </c>
      <c r="X4468" t="s">
        <v>45</v>
      </c>
      <c r="Y4468" t="s">
        <v>46</v>
      </c>
      <c r="Z4468">
        <v>-3.2002048131080318</v>
      </c>
      <c r="AA4468" t="s">
        <v>296</v>
      </c>
      <c r="AB4468" t="s">
        <v>297</v>
      </c>
      <c r="AC4468" t="str">
        <f t="shared" si="69"/>
        <v>2025</v>
      </c>
    </row>
    <row r="4469" spans="1:29" x14ac:dyDescent="0.25">
      <c r="A4469" t="s">
        <v>27</v>
      </c>
      <c r="B4469" t="s">
        <v>1091</v>
      </c>
      <c r="C4469" t="s">
        <v>1135</v>
      </c>
      <c r="D4469" t="s">
        <v>60</v>
      </c>
      <c r="E4469" t="s">
        <v>61</v>
      </c>
      <c r="F4469" t="s">
        <v>30</v>
      </c>
      <c r="G4469" t="s">
        <v>31</v>
      </c>
      <c r="H4469" t="s">
        <v>62</v>
      </c>
      <c r="I4469" t="s">
        <v>63</v>
      </c>
      <c r="J4469" t="s">
        <v>147</v>
      </c>
      <c r="K4469" t="s">
        <v>159</v>
      </c>
      <c r="L4469" t="s">
        <v>38</v>
      </c>
      <c r="M4469" t="s">
        <v>38</v>
      </c>
      <c r="N4469" t="s">
        <v>38</v>
      </c>
      <c r="O4469" t="s">
        <v>38</v>
      </c>
      <c r="P4469" t="s">
        <v>175</v>
      </c>
      <c r="Q4469" t="s">
        <v>176</v>
      </c>
      <c r="R4469" t="s">
        <v>292</v>
      </c>
      <c r="S4469" t="s">
        <v>293</v>
      </c>
      <c r="T4469" t="s">
        <v>294</v>
      </c>
      <c r="U4469" t="s">
        <v>295</v>
      </c>
      <c r="V4469" t="s">
        <v>253</v>
      </c>
      <c r="W4469" t="s">
        <v>254</v>
      </c>
      <c r="X4469" t="s">
        <v>45</v>
      </c>
      <c r="Y4469" t="s">
        <v>46</v>
      </c>
      <c r="Z4469">
        <v>-3.2002048131080318</v>
      </c>
      <c r="AA4469" t="s">
        <v>714</v>
      </c>
      <c r="AB4469" t="s">
        <v>715</v>
      </c>
      <c r="AC4469" t="str">
        <f t="shared" si="69"/>
        <v>2025</v>
      </c>
    </row>
    <row r="4470" spans="1:29" x14ac:dyDescent="0.25">
      <c r="A4470" t="s">
        <v>27</v>
      </c>
      <c r="B4470" t="s">
        <v>1091</v>
      </c>
      <c r="C4470" t="s">
        <v>1135</v>
      </c>
      <c r="D4470" t="s">
        <v>60</v>
      </c>
      <c r="E4470" t="s">
        <v>61</v>
      </c>
      <c r="F4470" t="s">
        <v>30</v>
      </c>
      <c r="G4470" t="s">
        <v>31</v>
      </c>
      <c r="H4470" t="s">
        <v>62</v>
      </c>
      <c r="I4470" t="s">
        <v>63</v>
      </c>
      <c r="J4470" t="s">
        <v>147</v>
      </c>
      <c r="K4470" t="s">
        <v>159</v>
      </c>
      <c r="L4470" t="s">
        <v>38</v>
      </c>
      <c r="M4470" t="s">
        <v>38</v>
      </c>
      <c r="N4470" t="s">
        <v>38</v>
      </c>
      <c r="O4470" t="s">
        <v>38</v>
      </c>
      <c r="P4470" t="s">
        <v>175</v>
      </c>
      <c r="Q4470" t="s">
        <v>176</v>
      </c>
      <c r="R4470" t="s">
        <v>368</v>
      </c>
      <c r="S4470" t="s">
        <v>369</v>
      </c>
      <c r="T4470" t="s">
        <v>370</v>
      </c>
      <c r="U4470" t="s">
        <v>371</v>
      </c>
      <c r="V4470" t="s">
        <v>253</v>
      </c>
      <c r="W4470" t="s">
        <v>254</v>
      </c>
      <c r="X4470" t="s">
        <v>45</v>
      </c>
      <c r="Y4470" t="s">
        <v>46</v>
      </c>
      <c r="Z4470">
        <v>-3.2002048131080318</v>
      </c>
      <c r="AA4470" t="s">
        <v>372</v>
      </c>
      <c r="AB4470" t="s">
        <v>373</v>
      </c>
      <c r="AC4470" t="str">
        <f t="shared" si="69"/>
        <v>2025</v>
      </c>
    </row>
    <row r="4471" spans="1:29" x14ac:dyDescent="0.25">
      <c r="A4471" t="s">
        <v>27</v>
      </c>
      <c r="B4471" t="s">
        <v>1091</v>
      </c>
      <c r="C4471" t="s">
        <v>1135</v>
      </c>
      <c r="D4471" t="s">
        <v>60</v>
      </c>
      <c r="E4471" t="s">
        <v>61</v>
      </c>
      <c r="F4471" t="s">
        <v>30</v>
      </c>
      <c r="G4471" t="s">
        <v>31</v>
      </c>
      <c r="H4471" t="s">
        <v>62</v>
      </c>
      <c r="I4471" t="s">
        <v>63</v>
      </c>
      <c r="J4471" t="s">
        <v>147</v>
      </c>
      <c r="K4471" t="s">
        <v>159</v>
      </c>
      <c r="L4471" t="s">
        <v>38</v>
      </c>
      <c r="M4471" t="s">
        <v>38</v>
      </c>
      <c r="N4471" t="s">
        <v>38</v>
      </c>
      <c r="O4471" t="s">
        <v>38</v>
      </c>
      <c r="P4471" t="s">
        <v>175</v>
      </c>
      <c r="Q4471" t="s">
        <v>176</v>
      </c>
      <c r="R4471" t="s">
        <v>368</v>
      </c>
      <c r="S4471" t="s">
        <v>369</v>
      </c>
      <c r="T4471" t="s">
        <v>370</v>
      </c>
      <c r="U4471" t="s">
        <v>371</v>
      </c>
      <c r="V4471" t="s">
        <v>253</v>
      </c>
      <c r="W4471" t="s">
        <v>254</v>
      </c>
      <c r="X4471" t="s">
        <v>45</v>
      </c>
      <c r="Y4471" t="s">
        <v>46</v>
      </c>
      <c r="Z4471">
        <v>-3.2002048131080318</v>
      </c>
      <c r="AA4471" t="s">
        <v>400</v>
      </c>
      <c r="AB4471" t="s">
        <v>401</v>
      </c>
      <c r="AC4471" t="str">
        <f t="shared" si="69"/>
        <v>2025</v>
      </c>
    </row>
    <row r="4472" spans="1:29" x14ac:dyDescent="0.25">
      <c r="A4472" t="s">
        <v>27</v>
      </c>
      <c r="B4472" t="s">
        <v>1091</v>
      </c>
      <c r="C4472" t="s">
        <v>1135</v>
      </c>
      <c r="D4472" t="s">
        <v>60</v>
      </c>
      <c r="E4472" t="s">
        <v>61</v>
      </c>
      <c r="F4472" t="s">
        <v>30</v>
      </c>
      <c r="G4472" t="s">
        <v>31</v>
      </c>
      <c r="H4472" t="s">
        <v>62</v>
      </c>
      <c r="I4472" t="s">
        <v>63</v>
      </c>
      <c r="J4472" t="s">
        <v>147</v>
      </c>
      <c r="K4472" t="s">
        <v>159</v>
      </c>
      <c r="L4472" t="s">
        <v>38</v>
      </c>
      <c r="M4472" t="s">
        <v>38</v>
      </c>
      <c r="N4472" t="s">
        <v>38</v>
      </c>
      <c r="O4472" t="s">
        <v>38</v>
      </c>
      <c r="P4472" t="s">
        <v>175</v>
      </c>
      <c r="Q4472" t="s">
        <v>176</v>
      </c>
      <c r="R4472" t="s">
        <v>368</v>
      </c>
      <c r="S4472" t="s">
        <v>369</v>
      </c>
      <c r="T4472" t="s">
        <v>370</v>
      </c>
      <c r="U4472" t="s">
        <v>371</v>
      </c>
      <c r="V4472" t="s">
        <v>253</v>
      </c>
      <c r="W4472" t="s">
        <v>254</v>
      </c>
      <c r="X4472" t="s">
        <v>45</v>
      </c>
      <c r="Y4472" t="s">
        <v>46</v>
      </c>
      <c r="Z4472">
        <v>-3.2002048131080318</v>
      </c>
      <c r="AA4472" t="s">
        <v>794</v>
      </c>
      <c r="AB4472" t="s">
        <v>795</v>
      </c>
      <c r="AC4472" t="str">
        <f t="shared" si="69"/>
        <v>2025</v>
      </c>
    </row>
    <row r="4473" spans="1:29" x14ac:dyDescent="0.25">
      <c r="A4473" t="s">
        <v>27</v>
      </c>
      <c r="B4473" t="s">
        <v>1091</v>
      </c>
      <c r="C4473" t="s">
        <v>1135</v>
      </c>
      <c r="D4473" t="s">
        <v>60</v>
      </c>
      <c r="E4473" t="s">
        <v>61</v>
      </c>
      <c r="F4473" t="s">
        <v>30</v>
      </c>
      <c r="G4473" t="s">
        <v>31</v>
      </c>
      <c r="H4473" t="s">
        <v>62</v>
      </c>
      <c r="I4473" t="s">
        <v>63</v>
      </c>
      <c r="J4473" t="s">
        <v>147</v>
      </c>
      <c r="K4473" t="s">
        <v>159</v>
      </c>
      <c r="L4473" t="s">
        <v>38</v>
      </c>
      <c r="M4473" t="s">
        <v>38</v>
      </c>
      <c r="N4473" t="s">
        <v>38</v>
      </c>
      <c r="O4473" t="s">
        <v>38</v>
      </c>
      <c r="P4473" t="s">
        <v>175</v>
      </c>
      <c r="Q4473" t="s">
        <v>176</v>
      </c>
      <c r="R4473" t="s">
        <v>368</v>
      </c>
      <c r="S4473" t="s">
        <v>369</v>
      </c>
      <c r="T4473" t="s">
        <v>370</v>
      </c>
      <c r="U4473" t="s">
        <v>371</v>
      </c>
      <c r="V4473" t="s">
        <v>253</v>
      </c>
      <c r="W4473" t="s">
        <v>254</v>
      </c>
      <c r="X4473" t="s">
        <v>45</v>
      </c>
      <c r="Y4473" t="s">
        <v>46</v>
      </c>
      <c r="Z4473">
        <v>-3.2002048131080318</v>
      </c>
      <c r="AA4473" t="s">
        <v>516</v>
      </c>
      <c r="AB4473" t="s">
        <v>517</v>
      </c>
      <c r="AC4473" t="str">
        <f t="shared" si="69"/>
        <v>2025</v>
      </c>
    </row>
    <row r="4474" spans="1:29" x14ac:dyDescent="0.25">
      <c r="A4474" t="s">
        <v>27</v>
      </c>
      <c r="B4474" t="s">
        <v>1091</v>
      </c>
      <c r="C4474" t="s">
        <v>1136</v>
      </c>
      <c r="D4474" t="s">
        <v>28</v>
      </c>
      <c r="E4474" t="s">
        <v>29</v>
      </c>
      <c r="F4474" t="s">
        <v>30</v>
      </c>
      <c r="G4474" t="s">
        <v>31</v>
      </c>
      <c r="H4474" t="s">
        <v>62</v>
      </c>
      <c r="I4474" t="s">
        <v>63</v>
      </c>
      <c r="J4474" t="s">
        <v>64</v>
      </c>
      <c r="K4474" t="s">
        <v>65</v>
      </c>
      <c r="L4474" t="s">
        <v>98</v>
      </c>
      <c r="M4474" t="s">
        <v>99</v>
      </c>
      <c r="N4474" t="s">
        <v>38</v>
      </c>
      <c r="O4474" t="s">
        <v>38</v>
      </c>
      <c r="P4474" t="s">
        <v>38</v>
      </c>
      <c r="Q4474" t="s">
        <v>38</v>
      </c>
      <c r="R4474" t="s">
        <v>100</v>
      </c>
      <c r="S4474" t="s">
        <v>101</v>
      </c>
      <c r="T4474" t="s">
        <v>102</v>
      </c>
      <c r="U4474" t="s">
        <v>103</v>
      </c>
      <c r="V4474" t="s">
        <v>43</v>
      </c>
      <c r="W4474" t="s">
        <v>44</v>
      </c>
      <c r="X4474" t="s">
        <v>45</v>
      </c>
      <c r="Y4474" t="s">
        <v>46</v>
      </c>
      <c r="Z4474">
        <v>9.999983012676239E-5</v>
      </c>
      <c r="AA4474" t="s">
        <v>604</v>
      </c>
      <c r="AB4474" t="s">
        <v>605</v>
      </c>
      <c r="AC4474" t="str">
        <f t="shared" si="69"/>
        <v>2025</v>
      </c>
    </row>
    <row r="4475" spans="1:29" x14ac:dyDescent="0.25">
      <c r="A4475" t="s">
        <v>27</v>
      </c>
      <c r="B4475" t="s">
        <v>1091</v>
      </c>
      <c r="C4475" t="s">
        <v>1136</v>
      </c>
      <c r="D4475" t="s">
        <v>28</v>
      </c>
      <c r="E4475" t="s">
        <v>29</v>
      </c>
      <c r="F4475" t="s">
        <v>30</v>
      </c>
      <c r="G4475" t="s">
        <v>31</v>
      </c>
      <c r="H4475" t="s">
        <v>62</v>
      </c>
      <c r="I4475" t="s">
        <v>63</v>
      </c>
      <c r="J4475" t="s">
        <v>64</v>
      </c>
      <c r="K4475" t="s">
        <v>65</v>
      </c>
      <c r="L4475" t="s">
        <v>38</v>
      </c>
      <c r="M4475" t="s">
        <v>38</v>
      </c>
      <c r="N4475" t="s">
        <v>38</v>
      </c>
      <c r="O4475" t="s">
        <v>38</v>
      </c>
      <c r="P4475" t="s">
        <v>38</v>
      </c>
      <c r="Q4475" t="s">
        <v>38</v>
      </c>
      <c r="R4475" t="s">
        <v>196</v>
      </c>
      <c r="S4475" t="s">
        <v>197</v>
      </c>
      <c r="T4475" t="s">
        <v>198</v>
      </c>
      <c r="U4475" t="s">
        <v>199</v>
      </c>
      <c r="V4475" t="s">
        <v>55</v>
      </c>
      <c r="W4475" t="s">
        <v>56</v>
      </c>
      <c r="X4475" t="s">
        <v>45</v>
      </c>
      <c r="Y4475" t="s">
        <v>46</v>
      </c>
      <c r="Z4475">
        <v>9846.7544400000079</v>
      </c>
      <c r="AA4475" t="s">
        <v>434</v>
      </c>
      <c r="AB4475" t="s">
        <v>435</v>
      </c>
      <c r="AC4475" t="str">
        <f t="shared" si="69"/>
        <v>2025</v>
      </c>
    </row>
    <row r="4476" spans="1:29" x14ac:dyDescent="0.25">
      <c r="A4476" t="s">
        <v>27</v>
      </c>
      <c r="B4476" t="s">
        <v>1091</v>
      </c>
      <c r="C4476" t="s">
        <v>1136</v>
      </c>
      <c r="D4476" t="s">
        <v>28</v>
      </c>
      <c r="E4476" t="s">
        <v>29</v>
      </c>
      <c r="F4476" t="s">
        <v>30</v>
      </c>
      <c r="G4476" t="s">
        <v>31</v>
      </c>
      <c r="H4476" t="s">
        <v>62</v>
      </c>
      <c r="I4476" t="s">
        <v>63</v>
      </c>
      <c r="J4476" t="s">
        <v>64</v>
      </c>
      <c r="K4476" t="s">
        <v>65</v>
      </c>
      <c r="L4476" t="s">
        <v>38</v>
      </c>
      <c r="M4476" t="s">
        <v>38</v>
      </c>
      <c r="N4476" t="s">
        <v>38</v>
      </c>
      <c r="O4476" t="s">
        <v>38</v>
      </c>
      <c r="P4476" t="s">
        <v>38</v>
      </c>
      <c r="Q4476" t="s">
        <v>38</v>
      </c>
      <c r="R4476" t="s">
        <v>196</v>
      </c>
      <c r="S4476" t="s">
        <v>197</v>
      </c>
      <c r="T4476" t="s">
        <v>198</v>
      </c>
      <c r="U4476" t="s">
        <v>199</v>
      </c>
      <c r="V4476" t="s">
        <v>55</v>
      </c>
      <c r="W4476" t="s">
        <v>56</v>
      </c>
      <c r="X4476" t="s">
        <v>45</v>
      </c>
      <c r="Y4476" t="s">
        <v>46</v>
      </c>
      <c r="Z4476">
        <v>-44448.491320000001</v>
      </c>
      <c r="AA4476" t="s">
        <v>745</v>
      </c>
      <c r="AB4476" t="s">
        <v>746</v>
      </c>
      <c r="AC4476" t="str">
        <f t="shared" si="69"/>
        <v>2025</v>
      </c>
    </row>
    <row r="4477" spans="1:29" x14ac:dyDescent="0.25">
      <c r="A4477" t="s">
        <v>27</v>
      </c>
      <c r="B4477" t="s">
        <v>1091</v>
      </c>
      <c r="C4477" t="s">
        <v>1136</v>
      </c>
      <c r="D4477" t="s">
        <v>28</v>
      </c>
      <c r="E4477" t="s">
        <v>29</v>
      </c>
      <c r="F4477" t="s">
        <v>30</v>
      </c>
      <c r="G4477" t="s">
        <v>31</v>
      </c>
      <c r="H4477" t="s">
        <v>62</v>
      </c>
      <c r="I4477" t="s">
        <v>63</v>
      </c>
      <c r="J4477" t="s">
        <v>64</v>
      </c>
      <c r="K4477" t="s">
        <v>65</v>
      </c>
      <c r="L4477" t="s">
        <v>38</v>
      </c>
      <c r="M4477" t="s">
        <v>38</v>
      </c>
      <c r="N4477" t="s">
        <v>38</v>
      </c>
      <c r="O4477" t="s">
        <v>38</v>
      </c>
      <c r="P4477" t="s">
        <v>38</v>
      </c>
      <c r="Q4477" t="s">
        <v>38</v>
      </c>
      <c r="R4477" t="s">
        <v>196</v>
      </c>
      <c r="S4477" t="s">
        <v>197</v>
      </c>
      <c r="T4477" t="s">
        <v>198</v>
      </c>
      <c r="U4477" t="s">
        <v>199</v>
      </c>
      <c r="V4477" t="s">
        <v>55</v>
      </c>
      <c r="W4477" t="s">
        <v>56</v>
      </c>
      <c r="X4477" t="s">
        <v>45</v>
      </c>
      <c r="Y4477" t="s">
        <v>46</v>
      </c>
      <c r="Z4477">
        <v>125683.18225399987</v>
      </c>
      <c r="AA4477" t="s">
        <v>592</v>
      </c>
      <c r="AB4477" t="s">
        <v>593</v>
      </c>
      <c r="AC4477" t="str">
        <f t="shared" si="69"/>
        <v>2025</v>
      </c>
    </row>
    <row r="4478" spans="1:29" x14ac:dyDescent="0.25">
      <c r="A4478" t="s">
        <v>27</v>
      </c>
      <c r="B4478" t="s">
        <v>1091</v>
      </c>
      <c r="C4478" t="s">
        <v>1136</v>
      </c>
      <c r="D4478" t="s">
        <v>28</v>
      </c>
      <c r="E4478" t="s">
        <v>29</v>
      </c>
      <c r="F4478" t="s">
        <v>30</v>
      </c>
      <c r="G4478" t="s">
        <v>31</v>
      </c>
      <c r="H4478" t="s">
        <v>62</v>
      </c>
      <c r="I4478" t="s">
        <v>63</v>
      </c>
      <c r="J4478" t="s">
        <v>64</v>
      </c>
      <c r="K4478" t="s">
        <v>65</v>
      </c>
      <c r="L4478" t="s">
        <v>38</v>
      </c>
      <c r="M4478" t="s">
        <v>38</v>
      </c>
      <c r="N4478" t="s">
        <v>38</v>
      </c>
      <c r="O4478" t="s">
        <v>38</v>
      </c>
      <c r="P4478" t="s">
        <v>38</v>
      </c>
      <c r="Q4478" t="s">
        <v>38</v>
      </c>
      <c r="R4478" t="s">
        <v>196</v>
      </c>
      <c r="S4478" t="s">
        <v>197</v>
      </c>
      <c r="T4478" t="s">
        <v>198</v>
      </c>
      <c r="U4478" t="s">
        <v>199</v>
      </c>
      <c r="V4478" t="s">
        <v>55</v>
      </c>
      <c r="W4478" t="s">
        <v>56</v>
      </c>
      <c r="X4478" t="s">
        <v>45</v>
      </c>
      <c r="Y4478" t="s">
        <v>46</v>
      </c>
      <c r="Z4478">
        <v>-109325.24586</v>
      </c>
      <c r="AA4478" t="s">
        <v>200</v>
      </c>
      <c r="AB4478" t="s">
        <v>1132</v>
      </c>
      <c r="AC4478" t="str">
        <f t="shared" si="69"/>
        <v>2025</v>
      </c>
    </row>
    <row r="4479" spans="1:29" x14ac:dyDescent="0.25">
      <c r="A4479" t="s">
        <v>27</v>
      </c>
      <c r="B4479" t="s">
        <v>1091</v>
      </c>
      <c r="C4479" t="s">
        <v>1136</v>
      </c>
      <c r="D4479" t="s">
        <v>28</v>
      </c>
      <c r="E4479" t="s">
        <v>29</v>
      </c>
      <c r="F4479" t="s">
        <v>30</v>
      </c>
      <c r="G4479" t="s">
        <v>31</v>
      </c>
      <c r="H4479" t="s">
        <v>62</v>
      </c>
      <c r="I4479" t="s">
        <v>63</v>
      </c>
      <c r="J4479" t="s">
        <v>64</v>
      </c>
      <c r="K4479" t="s">
        <v>65</v>
      </c>
      <c r="L4479" t="s">
        <v>38</v>
      </c>
      <c r="M4479" t="s">
        <v>38</v>
      </c>
      <c r="N4479" t="s">
        <v>38</v>
      </c>
      <c r="O4479" t="s">
        <v>38</v>
      </c>
      <c r="P4479" t="s">
        <v>38</v>
      </c>
      <c r="Q4479" t="s">
        <v>38</v>
      </c>
      <c r="R4479" t="s">
        <v>308</v>
      </c>
      <c r="S4479" t="s">
        <v>309</v>
      </c>
      <c r="T4479" t="s">
        <v>198</v>
      </c>
      <c r="U4479" t="s">
        <v>199</v>
      </c>
      <c r="V4479" t="s">
        <v>55</v>
      </c>
      <c r="W4479" t="s">
        <v>56</v>
      </c>
      <c r="X4479" t="s">
        <v>45</v>
      </c>
      <c r="Y4479" t="s">
        <v>46</v>
      </c>
      <c r="Z4479">
        <v>-1225819.4519669998</v>
      </c>
      <c r="AA4479" t="s">
        <v>310</v>
      </c>
      <c r="AB4479" t="s">
        <v>311</v>
      </c>
      <c r="AC4479" t="str">
        <f t="shared" si="69"/>
        <v>2025</v>
      </c>
    </row>
    <row r="4480" spans="1:29" x14ac:dyDescent="0.25">
      <c r="A4480" t="s">
        <v>27</v>
      </c>
      <c r="B4480" t="s">
        <v>1091</v>
      </c>
      <c r="C4480" t="s">
        <v>1136</v>
      </c>
      <c r="D4480" t="s">
        <v>28</v>
      </c>
      <c r="E4480" t="s">
        <v>29</v>
      </c>
      <c r="F4480" t="s">
        <v>30</v>
      </c>
      <c r="G4480" t="s">
        <v>31</v>
      </c>
      <c r="H4480" t="s">
        <v>62</v>
      </c>
      <c r="I4480" t="s">
        <v>63</v>
      </c>
      <c r="J4480" t="s">
        <v>64</v>
      </c>
      <c r="K4480" t="s">
        <v>65</v>
      </c>
      <c r="L4480" t="s">
        <v>38</v>
      </c>
      <c r="M4480" t="s">
        <v>38</v>
      </c>
      <c r="N4480" t="s">
        <v>38</v>
      </c>
      <c r="O4480" t="s">
        <v>38</v>
      </c>
      <c r="P4480" t="s">
        <v>38</v>
      </c>
      <c r="Q4480" t="s">
        <v>38</v>
      </c>
      <c r="R4480" t="s">
        <v>308</v>
      </c>
      <c r="S4480" t="s">
        <v>309</v>
      </c>
      <c r="T4480" t="s">
        <v>198</v>
      </c>
      <c r="U4480" t="s">
        <v>199</v>
      </c>
      <c r="V4480" t="s">
        <v>55</v>
      </c>
      <c r="W4480" t="s">
        <v>56</v>
      </c>
      <c r="X4480" t="s">
        <v>45</v>
      </c>
      <c r="Y4480" t="s">
        <v>46</v>
      </c>
      <c r="Z4480">
        <v>-98792.439026999971</v>
      </c>
      <c r="AA4480" t="s">
        <v>436</v>
      </c>
      <c r="AB4480" t="s">
        <v>437</v>
      </c>
      <c r="AC4480" t="str">
        <f t="shared" si="69"/>
        <v>2025</v>
      </c>
    </row>
    <row r="4481" spans="1:29" x14ac:dyDescent="0.25">
      <c r="A4481" t="s">
        <v>27</v>
      </c>
      <c r="B4481" t="s">
        <v>1091</v>
      </c>
      <c r="C4481" t="s">
        <v>1136</v>
      </c>
      <c r="D4481" t="s">
        <v>28</v>
      </c>
      <c r="E4481" t="s">
        <v>29</v>
      </c>
      <c r="F4481" t="s">
        <v>30</v>
      </c>
      <c r="G4481" t="s">
        <v>31</v>
      </c>
      <c r="H4481" t="s">
        <v>62</v>
      </c>
      <c r="I4481" t="s">
        <v>63</v>
      </c>
      <c r="J4481" t="s">
        <v>64</v>
      </c>
      <c r="K4481" t="s">
        <v>65</v>
      </c>
      <c r="L4481" t="s">
        <v>38</v>
      </c>
      <c r="M4481" t="s">
        <v>38</v>
      </c>
      <c r="N4481" t="s">
        <v>38</v>
      </c>
      <c r="O4481" t="s">
        <v>38</v>
      </c>
      <c r="P4481" t="s">
        <v>38</v>
      </c>
      <c r="Q4481" t="s">
        <v>38</v>
      </c>
      <c r="R4481" t="s">
        <v>100</v>
      </c>
      <c r="S4481" t="s">
        <v>101</v>
      </c>
      <c r="T4481" t="s">
        <v>102</v>
      </c>
      <c r="U4481" t="s">
        <v>103</v>
      </c>
      <c r="V4481" t="s">
        <v>43</v>
      </c>
      <c r="W4481" t="s">
        <v>44</v>
      </c>
      <c r="X4481" t="s">
        <v>45</v>
      </c>
      <c r="Y4481" t="s">
        <v>46</v>
      </c>
      <c r="Z4481">
        <v>-31675.225756</v>
      </c>
      <c r="AA4481" t="s">
        <v>598</v>
      </c>
      <c r="AB4481" t="s">
        <v>599</v>
      </c>
      <c r="AC4481" t="str">
        <f t="shared" si="69"/>
        <v>2025</v>
      </c>
    </row>
    <row r="4482" spans="1:29" x14ac:dyDescent="0.25">
      <c r="A4482" t="s">
        <v>27</v>
      </c>
      <c r="B4482" t="s">
        <v>1091</v>
      </c>
      <c r="C4482" t="s">
        <v>1136</v>
      </c>
      <c r="D4482" t="s">
        <v>28</v>
      </c>
      <c r="E4482" t="s">
        <v>29</v>
      </c>
      <c r="F4482" t="s">
        <v>30</v>
      </c>
      <c r="G4482" t="s">
        <v>31</v>
      </c>
      <c r="H4482" t="s">
        <v>62</v>
      </c>
      <c r="I4482" t="s">
        <v>63</v>
      </c>
      <c r="J4482" t="s">
        <v>64</v>
      </c>
      <c r="K4482" t="s">
        <v>65</v>
      </c>
      <c r="L4482" t="s">
        <v>38</v>
      </c>
      <c r="M4482" t="s">
        <v>38</v>
      </c>
      <c r="N4482" t="s">
        <v>38</v>
      </c>
      <c r="O4482" t="s">
        <v>38</v>
      </c>
      <c r="P4482" t="s">
        <v>38</v>
      </c>
      <c r="Q4482" t="s">
        <v>38</v>
      </c>
      <c r="R4482" t="s">
        <v>100</v>
      </c>
      <c r="S4482" t="s">
        <v>101</v>
      </c>
      <c r="T4482" t="s">
        <v>102</v>
      </c>
      <c r="U4482" t="s">
        <v>103</v>
      </c>
      <c r="V4482" t="s">
        <v>43</v>
      </c>
      <c r="W4482" t="s">
        <v>44</v>
      </c>
      <c r="X4482" t="s">
        <v>45</v>
      </c>
      <c r="Y4482" t="s">
        <v>46</v>
      </c>
      <c r="Z4482">
        <v>47982.805135999988</v>
      </c>
      <c r="AA4482" t="s">
        <v>604</v>
      </c>
      <c r="AB4482" t="s">
        <v>605</v>
      </c>
      <c r="AC4482" t="str">
        <f t="shared" si="69"/>
        <v>2025</v>
      </c>
    </row>
    <row r="4483" spans="1:29" x14ac:dyDescent="0.25">
      <c r="A4483" t="s">
        <v>27</v>
      </c>
      <c r="B4483" t="s">
        <v>1091</v>
      </c>
      <c r="C4483" t="s">
        <v>1136</v>
      </c>
      <c r="D4483" t="s">
        <v>28</v>
      </c>
      <c r="E4483" t="s">
        <v>29</v>
      </c>
      <c r="F4483" t="s">
        <v>30</v>
      </c>
      <c r="G4483" t="s">
        <v>31</v>
      </c>
      <c r="H4483" t="s">
        <v>62</v>
      </c>
      <c r="I4483" t="s">
        <v>63</v>
      </c>
      <c r="J4483" t="s">
        <v>64</v>
      </c>
      <c r="K4483" t="s">
        <v>65</v>
      </c>
      <c r="L4483" t="s">
        <v>38</v>
      </c>
      <c r="M4483" t="s">
        <v>38</v>
      </c>
      <c r="N4483" t="s">
        <v>38</v>
      </c>
      <c r="O4483" t="s">
        <v>38</v>
      </c>
      <c r="P4483" t="s">
        <v>1092</v>
      </c>
      <c r="Q4483" t="s">
        <v>38</v>
      </c>
      <c r="R4483" t="s">
        <v>196</v>
      </c>
      <c r="S4483" t="s">
        <v>197</v>
      </c>
      <c r="T4483" t="s">
        <v>198</v>
      </c>
      <c r="U4483" t="s">
        <v>199</v>
      </c>
      <c r="V4483" t="s">
        <v>55</v>
      </c>
      <c r="W4483" t="s">
        <v>56</v>
      </c>
      <c r="X4483" t="s">
        <v>45</v>
      </c>
      <c r="Y4483" t="s">
        <v>46</v>
      </c>
      <c r="Z4483">
        <v>-167875</v>
      </c>
      <c r="AA4483" t="s">
        <v>592</v>
      </c>
      <c r="AB4483" t="s">
        <v>593</v>
      </c>
      <c r="AC4483" t="str">
        <f t="shared" ref="AC4483:AC4546" si="70">IF(OR(B4483="Eelarve_liigendus",B4483="Eelarve_ule",B4483="Kinnitatud eelarve",B4483="Lisaeelarve"),"2025",C4483)</f>
        <v>2025</v>
      </c>
    </row>
    <row r="4484" spans="1:29" x14ac:dyDescent="0.25">
      <c r="A4484" t="s">
        <v>27</v>
      </c>
      <c r="B4484" t="s">
        <v>1091</v>
      </c>
      <c r="C4484" t="s">
        <v>1136</v>
      </c>
      <c r="D4484" t="s">
        <v>28</v>
      </c>
      <c r="E4484" t="s">
        <v>29</v>
      </c>
      <c r="F4484" t="s">
        <v>30</v>
      </c>
      <c r="G4484" t="s">
        <v>31</v>
      </c>
      <c r="H4484" t="s">
        <v>62</v>
      </c>
      <c r="I4484" t="s">
        <v>63</v>
      </c>
      <c r="J4484" t="s">
        <v>64</v>
      </c>
      <c r="K4484" t="s">
        <v>65</v>
      </c>
      <c r="L4484" t="s">
        <v>38</v>
      </c>
      <c r="M4484" t="s">
        <v>38</v>
      </c>
      <c r="N4484" t="s">
        <v>38</v>
      </c>
      <c r="O4484" t="s">
        <v>38</v>
      </c>
      <c r="P4484" t="s">
        <v>596</v>
      </c>
      <c r="Q4484" t="s">
        <v>597</v>
      </c>
      <c r="R4484" t="s">
        <v>196</v>
      </c>
      <c r="S4484" t="s">
        <v>197</v>
      </c>
      <c r="T4484" t="s">
        <v>198</v>
      </c>
      <c r="U4484" t="s">
        <v>199</v>
      </c>
      <c r="V4484" t="s">
        <v>55</v>
      </c>
      <c r="W4484" t="s">
        <v>56</v>
      </c>
      <c r="X4484" t="s">
        <v>45</v>
      </c>
      <c r="Y4484" t="s">
        <v>46</v>
      </c>
      <c r="Z4484">
        <v>1584.5701039999992</v>
      </c>
      <c r="AA4484" t="s">
        <v>434</v>
      </c>
      <c r="AB4484" t="s">
        <v>435</v>
      </c>
      <c r="AC4484" t="str">
        <f t="shared" si="70"/>
        <v>2025</v>
      </c>
    </row>
    <row r="4485" spans="1:29" x14ac:dyDescent="0.25">
      <c r="A4485" t="s">
        <v>27</v>
      </c>
      <c r="B4485" t="s">
        <v>1091</v>
      </c>
      <c r="C4485" t="s">
        <v>1136</v>
      </c>
      <c r="D4485" t="s">
        <v>28</v>
      </c>
      <c r="E4485" t="s">
        <v>29</v>
      </c>
      <c r="F4485" t="s">
        <v>30</v>
      </c>
      <c r="G4485" t="s">
        <v>31</v>
      </c>
      <c r="H4485" t="s">
        <v>62</v>
      </c>
      <c r="I4485" t="s">
        <v>63</v>
      </c>
      <c r="J4485" t="s">
        <v>64</v>
      </c>
      <c r="K4485" t="s">
        <v>65</v>
      </c>
      <c r="L4485" t="s">
        <v>38</v>
      </c>
      <c r="M4485" t="s">
        <v>38</v>
      </c>
      <c r="N4485" t="s">
        <v>38</v>
      </c>
      <c r="O4485" t="s">
        <v>38</v>
      </c>
      <c r="P4485" t="s">
        <v>596</v>
      </c>
      <c r="Q4485" t="s">
        <v>597</v>
      </c>
      <c r="R4485" t="s">
        <v>196</v>
      </c>
      <c r="S4485" t="s">
        <v>197</v>
      </c>
      <c r="T4485" t="s">
        <v>198</v>
      </c>
      <c r="U4485" t="s">
        <v>199</v>
      </c>
      <c r="V4485" t="s">
        <v>55</v>
      </c>
      <c r="W4485" t="s">
        <v>56</v>
      </c>
      <c r="X4485" t="s">
        <v>45</v>
      </c>
      <c r="Y4485" t="s">
        <v>46</v>
      </c>
      <c r="Z4485">
        <v>9596.1401079999996</v>
      </c>
      <c r="AA4485" t="s">
        <v>745</v>
      </c>
      <c r="AB4485" t="s">
        <v>746</v>
      </c>
      <c r="AC4485" t="str">
        <f t="shared" si="70"/>
        <v>2025</v>
      </c>
    </row>
    <row r="4486" spans="1:29" x14ac:dyDescent="0.25">
      <c r="A4486" t="s">
        <v>27</v>
      </c>
      <c r="B4486" t="s">
        <v>1091</v>
      </c>
      <c r="C4486" t="s">
        <v>1136</v>
      </c>
      <c r="D4486" t="s">
        <v>28</v>
      </c>
      <c r="E4486" t="s">
        <v>29</v>
      </c>
      <c r="F4486" t="s">
        <v>30</v>
      </c>
      <c r="G4486" t="s">
        <v>31</v>
      </c>
      <c r="H4486" t="s">
        <v>62</v>
      </c>
      <c r="I4486" t="s">
        <v>63</v>
      </c>
      <c r="J4486" t="s">
        <v>64</v>
      </c>
      <c r="K4486" t="s">
        <v>65</v>
      </c>
      <c r="L4486" t="s">
        <v>38</v>
      </c>
      <c r="M4486" t="s">
        <v>38</v>
      </c>
      <c r="N4486" t="s">
        <v>38</v>
      </c>
      <c r="O4486" t="s">
        <v>38</v>
      </c>
      <c r="P4486" t="s">
        <v>596</v>
      </c>
      <c r="Q4486" t="s">
        <v>597</v>
      </c>
      <c r="R4486" t="s">
        <v>196</v>
      </c>
      <c r="S4486" t="s">
        <v>197</v>
      </c>
      <c r="T4486" t="s">
        <v>198</v>
      </c>
      <c r="U4486" t="s">
        <v>199</v>
      </c>
      <c r="V4486" t="s">
        <v>55</v>
      </c>
      <c r="W4486" t="s">
        <v>56</v>
      </c>
      <c r="X4486" t="s">
        <v>45</v>
      </c>
      <c r="Y4486" t="s">
        <v>46</v>
      </c>
      <c r="Z4486">
        <v>2350.7501460000008</v>
      </c>
      <c r="AA4486" t="s">
        <v>592</v>
      </c>
      <c r="AB4486" t="s">
        <v>593</v>
      </c>
      <c r="AC4486" t="str">
        <f t="shared" si="70"/>
        <v>2025</v>
      </c>
    </row>
    <row r="4487" spans="1:29" x14ac:dyDescent="0.25">
      <c r="A4487" t="s">
        <v>27</v>
      </c>
      <c r="B4487" t="s">
        <v>1091</v>
      </c>
      <c r="C4487" t="s">
        <v>1136</v>
      </c>
      <c r="D4487" t="s">
        <v>28</v>
      </c>
      <c r="E4487" t="s">
        <v>29</v>
      </c>
      <c r="F4487" t="s">
        <v>30</v>
      </c>
      <c r="G4487" t="s">
        <v>31</v>
      </c>
      <c r="H4487" t="s">
        <v>62</v>
      </c>
      <c r="I4487" t="s">
        <v>63</v>
      </c>
      <c r="J4487" t="s">
        <v>64</v>
      </c>
      <c r="K4487" t="s">
        <v>65</v>
      </c>
      <c r="L4487" t="s">
        <v>38</v>
      </c>
      <c r="M4487" t="s">
        <v>38</v>
      </c>
      <c r="N4487" t="s">
        <v>38</v>
      </c>
      <c r="O4487" t="s">
        <v>38</v>
      </c>
      <c r="P4487" t="s">
        <v>596</v>
      </c>
      <c r="Q4487" t="s">
        <v>597</v>
      </c>
      <c r="R4487" t="s">
        <v>308</v>
      </c>
      <c r="S4487" t="s">
        <v>309</v>
      </c>
      <c r="T4487" t="s">
        <v>198</v>
      </c>
      <c r="U4487" t="s">
        <v>199</v>
      </c>
      <c r="V4487" t="s">
        <v>55</v>
      </c>
      <c r="W4487" t="s">
        <v>56</v>
      </c>
      <c r="X4487" t="s">
        <v>45</v>
      </c>
      <c r="Y4487" t="s">
        <v>46</v>
      </c>
      <c r="Z4487">
        <v>18332.730333</v>
      </c>
      <c r="AA4487" t="s">
        <v>310</v>
      </c>
      <c r="AB4487" t="s">
        <v>311</v>
      </c>
      <c r="AC4487" t="str">
        <f t="shared" si="70"/>
        <v>2025</v>
      </c>
    </row>
    <row r="4488" spans="1:29" x14ac:dyDescent="0.25">
      <c r="A4488" t="s">
        <v>27</v>
      </c>
      <c r="B4488" t="s">
        <v>1091</v>
      </c>
      <c r="C4488" t="s">
        <v>1136</v>
      </c>
      <c r="D4488" t="s">
        <v>28</v>
      </c>
      <c r="E4488" t="s">
        <v>29</v>
      </c>
      <c r="F4488" t="s">
        <v>30</v>
      </c>
      <c r="G4488" t="s">
        <v>31</v>
      </c>
      <c r="H4488" t="s">
        <v>62</v>
      </c>
      <c r="I4488" t="s">
        <v>63</v>
      </c>
      <c r="J4488" t="s">
        <v>64</v>
      </c>
      <c r="K4488" t="s">
        <v>65</v>
      </c>
      <c r="L4488" t="s">
        <v>38</v>
      </c>
      <c r="M4488" t="s">
        <v>38</v>
      </c>
      <c r="N4488" t="s">
        <v>38</v>
      </c>
      <c r="O4488" t="s">
        <v>38</v>
      </c>
      <c r="P4488" t="s">
        <v>596</v>
      </c>
      <c r="Q4488" t="s">
        <v>597</v>
      </c>
      <c r="R4488" t="s">
        <v>308</v>
      </c>
      <c r="S4488" t="s">
        <v>309</v>
      </c>
      <c r="T4488" t="s">
        <v>198</v>
      </c>
      <c r="U4488" t="s">
        <v>199</v>
      </c>
      <c r="V4488" t="s">
        <v>55</v>
      </c>
      <c r="W4488" t="s">
        <v>56</v>
      </c>
      <c r="X4488" t="s">
        <v>45</v>
      </c>
      <c r="Y4488" t="s">
        <v>46</v>
      </c>
      <c r="Z4488">
        <v>2561.4000570000007</v>
      </c>
      <c r="AA4488" t="s">
        <v>436</v>
      </c>
      <c r="AB4488" t="s">
        <v>437</v>
      </c>
      <c r="AC4488" t="str">
        <f t="shared" si="70"/>
        <v>2025</v>
      </c>
    </row>
    <row r="4489" spans="1:29" x14ac:dyDescent="0.25">
      <c r="A4489" t="s">
        <v>27</v>
      </c>
      <c r="B4489" t="s">
        <v>1091</v>
      </c>
      <c r="C4489" t="s">
        <v>1136</v>
      </c>
      <c r="D4489" t="s">
        <v>28</v>
      </c>
      <c r="E4489" t="s">
        <v>29</v>
      </c>
      <c r="F4489" t="s">
        <v>30</v>
      </c>
      <c r="G4489" t="s">
        <v>31</v>
      </c>
      <c r="H4489" t="s">
        <v>62</v>
      </c>
      <c r="I4489" t="s">
        <v>63</v>
      </c>
      <c r="J4489" t="s">
        <v>64</v>
      </c>
      <c r="K4489" t="s">
        <v>65</v>
      </c>
      <c r="L4489" t="s">
        <v>38</v>
      </c>
      <c r="M4489" t="s">
        <v>38</v>
      </c>
      <c r="N4489" t="s">
        <v>38</v>
      </c>
      <c r="O4489" t="s">
        <v>38</v>
      </c>
      <c r="P4489" t="s">
        <v>596</v>
      </c>
      <c r="Q4489" t="s">
        <v>597</v>
      </c>
      <c r="R4489" t="s">
        <v>308</v>
      </c>
      <c r="S4489" t="s">
        <v>309</v>
      </c>
      <c r="T4489" t="s">
        <v>198</v>
      </c>
      <c r="U4489" t="s">
        <v>199</v>
      </c>
      <c r="V4489" t="s">
        <v>55</v>
      </c>
      <c r="W4489" t="s">
        <v>56</v>
      </c>
      <c r="X4489" t="s">
        <v>45</v>
      </c>
      <c r="Y4489" t="s">
        <v>46</v>
      </c>
      <c r="Z4489">
        <v>11486.700140000001</v>
      </c>
      <c r="AA4489" t="s">
        <v>594</v>
      </c>
      <c r="AB4489" t="s">
        <v>595</v>
      </c>
      <c r="AC4489" t="str">
        <f t="shared" si="70"/>
        <v>2025</v>
      </c>
    </row>
    <row r="4490" spans="1:29" x14ac:dyDescent="0.25">
      <c r="A4490" t="s">
        <v>27</v>
      </c>
      <c r="B4490" t="s">
        <v>1091</v>
      </c>
      <c r="C4490" t="s">
        <v>1136</v>
      </c>
      <c r="D4490" t="s">
        <v>28</v>
      </c>
      <c r="E4490" t="s">
        <v>29</v>
      </c>
      <c r="F4490" t="s">
        <v>30</v>
      </c>
      <c r="G4490" t="s">
        <v>31</v>
      </c>
      <c r="H4490" t="s">
        <v>62</v>
      </c>
      <c r="I4490" t="s">
        <v>63</v>
      </c>
      <c r="J4490" t="s">
        <v>64</v>
      </c>
      <c r="K4490" t="s">
        <v>65</v>
      </c>
      <c r="L4490" t="s">
        <v>38</v>
      </c>
      <c r="M4490" t="s">
        <v>38</v>
      </c>
      <c r="N4490" t="s">
        <v>38</v>
      </c>
      <c r="O4490" t="s">
        <v>38</v>
      </c>
      <c r="P4490" t="s">
        <v>596</v>
      </c>
      <c r="Q4490" t="s">
        <v>597</v>
      </c>
      <c r="R4490" t="s">
        <v>100</v>
      </c>
      <c r="S4490" t="s">
        <v>101</v>
      </c>
      <c r="T4490" t="s">
        <v>102</v>
      </c>
      <c r="U4490" t="s">
        <v>103</v>
      </c>
      <c r="V4490" t="s">
        <v>43</v>
      </c>
      <c r="W4490" t="s">
        <v>44</v>
      </c>
      <c r="X4490" t="s">
        <v>45</v>
      </c>
      <c r="Y4490" t="s">
        <v>46</v>
      </c>
      <c r="Z4490">
        <v>275.29000500000001</v>
      </c>
      <c r="AA4490" t="s">
        <v>598</v>
      </c>
      <c r="AB4490" t="s">
        <v>599</v>
      </c>
      <c r="AC4490" t="str">
        <f t="shared" si="70"/>
        <v>2025</v>
      </c>
    </row>
    <row r="4491" spans="1:29" x14ac:dyDescent="0.25">
      <c r="A4491" t="s">
        <v>27</v>
      </c>
      <c r="B4491" t="s">
        <v>1091</v>
      </c>
      <c r="C4491" t="s">
        <v>1136</v>
      </c>
      <c r="D4491" t="s">
        <v>28</v>
      </c>
      <c r="E4491" t="s">
        <v>29</v>
      </c>
      <c r="F4491" t="s">
        <v>30</v>
      </c>
      <c r="G4491" t="s">
        <v>31</v>
      </c>
      <c r="H4491" t="s">
        <v>62</v>
      </c>
      <c r="I4491" t="s">
        <v>63</v>
      </c>
      <c r="J4491" t="s">
        <v>64</v>
      </c>
      <c r="K4491" t="s">
        <v>65</v>
      </c>
      <c r="L4491" t="s">
        <v>38</v>
      </c>
      <c r="M4491" t="s">
        <v>38</v>
      </c>
      <c r="N4491" t="s">
        <v>38</v>
      </c>
      <c r="O4491" t="s">
        <v>38</v>
      </c>
      <c r="P4491" t="s">
        <v>596</v>
      </c>
      <c r="Q4491" t="s">
        <v>597</v>
      </c>
      <c r="R4491" t="s">
        <v>100</v>
      </c>
      <c r="S4491" t="s">
        <v>101</v>
      </c>
      <c r="T4491" t="s">
        <v>102</v>
      </c>
      <c r="U4491" t="s">
        <v>103</v>
      </c>
      <c r="V4491" t="s">
        <v>43</v>
      </c>
      <c r="W4491" t="s">
        <v>44</v>
      </c>
      <c r="X4491" t="s">
        <v>45</v>
      </c>
      <c r="Y4491" t="s">
        <v>46</v>
      </c>
      <c r="Z4491">
        <v>4853.8501030000016</v>
      </c>
      <c r="AA4491" t="s">
        <v>604</v>
      </c>
      <c r="AB4491" t="s">
        <v>605</v>
      </c>
      <c r="AC4491" t="str">
        <f t="shared" si="70"/>
        <v>2025</v>
      </c>
    </row>
    <row r="4492" spans="1:29" x14ac:dyDescent="0.25">
      <c r="A4492" t="s">
        <v>27</v>
      </c>
      <c r="B4492" t="s">
        <v>1091</v>
      </c>
      <c r="C4492" t="s">
        <v>1136</v>
      </c>
      <c r="D4492" t="s">
        <v>28</v>
      </c>
      <c r="E4492" t="s">
        <v>29</v>
      </c>
      <c r="F4492" t="s">
        <v>30</v>
      </c>
      <c r="G4492" t="s">
        <v>31</v>
      </c>
      <c r="H4492" t="s">
        <v>62</v>
      </c>
      <c r="I4492" t="s">
        <v>63</v>
      </c>
      <c r="J4492" t="s">
        <v>64</v>
      </c>
      <c r="K4492" t="s">
        <v>65</v>
      </c>
      <c r="L4492" t="s">
        <v>38</v>
      </c>
      <c r="M4492" t="s">
        <v>38</v>
      </c>
      <c r="N4492" t="s">
        <v>38</v>
      </c>
      <c r="O4492" t="s">
        <v>38</v>
      </c>
      <c r="P4492" t="s">
        <v>748</v>
      </c>
      <c r="Q4492" t="s">
        <v>749</v>
      </c>
      <c r="R4492" t="s">
        <v>196</v>
      </c>
      <c r="S4492" t="s">
        <v>197</v>
      </c>
      <c r="T4492" t="s">
        <v>198</v>
      </c>
      <c r="U4492" t="s">
        <v>199</v>
      </c>
      <c r="V4492" t="s">
        <v>55</v>
      </c>
      <c r="W4492" t="s">
        <v>56</v>
      </c>
      <c r="X4492" t="s">
        <v>45</v>
      </c>
      <c r="Y4492" t="s">
        <v>46</v>
      </c>
      <c r="Z4492">
        <v>-178.71999899999989</v>
      </c>
      <c r="AA4492" t="s">
        <v>434</v>
      </c>
      <c r="AB4492" t="s">
        <v>435</v>
      </c>
      <c r="AC4492" t="str">
        <f t="shared" si="70"/>
        <v>2025</v>
      </c>
    </row>
    <row r="4493" spans="1:29" x14ac:dyDescent="0.25">
      <c r="A4493" t="s">
        <v>27</v>
      </c>
      <c r="B4493" t="s">
        <v>1091</v>
      </c>
      <c r="C4493" t="s">
        <v>1136</v>
      </c>
      <c r="D4493" t="s">
        <v>28</v>
      </c>
      <c r="E4493" t="s">
        <v>29</v>
      </c>
      <c r="F4493" t="s">
        <v>30</v>
      </c>
      <c r="G4493" t="s">
        <v>31</v>
      </c>
      <c r="H4493" t="s">
        <v>62</v>
      </c>
      <c r="I4493" t="s">
        <v>63</v>
      </c>
      <c r="J4493" t="s">
        <v>64</v>
      </c>
      <c r="K4493" t="s">
        <v>65</v>
      </c>
      <c r="L4493" t="s">
        <v>38</v>
      </c>
      <c r="M4493" t="s">
        <v>38</v>
      </c>
      <c r="N4493" t="s">
        <v>38</v>
      </c>
      <c r="O4493" t="s">
        <v>38</v>
      </c>
      <c r="P4493" t="s">
        <v>748</v>
      </c>
      <c r="Q4493" t="s">
        <v>749</v>
      </c>
      <c r="R4493" t="s">
        <v>196</v>
      </c>
      <c r="S4493" t="s">
        <v>197</v>
      </c>
      <c r="T4493" t="s">
        <v>198</v>
      </c>
      <c r="U4493" t="s">
        <v>199</v>
      </c>
      <c r="V4493" t="s">
        <v>55</v>
      </c>
      <c r="W4493" t="s">
        <v>56</v>
      </c>
      <c r="X4493" t="s">
        <v>45</v>
      </c>
      <c r="Y4493" t="s">
        <v>46</v>
      </c>
      <c r="Z4493">
        <v>-357.43999799999989</v>
      </c>
      <c r="AA4493" t="s">
        <v>745</v>
      </c>
      <c r="AB4493" t="s">
        <v>746</v>
      </c>
      <c r="AC4493" t="str">
        <f t="shared" si="70"/>
        <v>2025</v>
      </c>
    </row>
    <row r="4494" spans="1:29" x14ac:dyDescent="0.25">
      <c r="A4494" t="s">
        <v>27</v>
      </c>
      <c r="B4494" t="s">
        <v>1091</v>
      </c>
      <c r="C4494" t="s">
        <v>1136</v>
      </c>
      <c r="D4494" t="s">
        <v>28</v>
      </c>
      <c r="E4494" t="s">
        <v>29</v>
      </c>
      <c r="F4494" t="s">
        <v>30</v>
      </c>
      <c r="G4494" t="s">
        <v>31</v>
      </c>
      <c r="H4494" t="s">
        <v>62</v>
      </c>
      <c r="I4494" t="s">
        <v>63</v>
      </c>
      <c r="J4494" t="s">
        <v>64</v>
      </c>
      <c r="K4494" t="s">
        <v>65</v>
      </c>
      <c r="L4494" t="s">
        <v>38</v>
      </c>
      <c r="M4494" t="s">
        <v>38</v>
      </c>
      <c r="N4494" t="s">
        <v>38</v>
      </c>
      <c r="O4494" t="s">
        <v>38</v>
      </c>
      <c r="P4494" t="s">
        <v>748</v>
      </c>
      <c r="Q4494" t="s">
        <v>749</v>
      </c>
      <c r="R4494" t="s">
        <v>196</v>
      </c>
      <c r="S4494" t="s">
        <v>197</v>
      </c>
      <c r="T4494" t="s">
        <v>198</v>
      </c>
      <c r="U4494" t="s">
        <v>199</v>
      </c>
      <c r="V4494" t="s">
        <v>55</v>
      </c>
      <c r="W4494" t="s">
        <v>56</v>
      </c>
      <c r="X4494" t="s">
        <v>45</v>
      </c>
      <c r="Y4494" t="s">
        <v>46</v>
      </c>
      <c r="Z4494">
        <v>-178.71999899999989</v>
      </c>
      <c r="AA4494" t="s">
        <v>200</v>
      </c>
      <c r="AB4494" t="s">
        <v>1132</v>
      </c>
      <c r="AC4494" t="str">
        <f t="shared" si="70"/>
        <v>2025</v>
      </c>
    </row>
    <row r="4495" spans="1:29" x14ac:dyDescent="0.25">
      <c r="A4495" t="s">
        <v>27</v>
      </c>
      <c r="B4495" t="s">
        <v>1091</v>
      </c>
      <c r="C4495" t="s">
        <v>1136</v>
      </c>
      <c r="D4495" t="s">
        <v>28</v>
      </c>
      <c r="E4495" t="s">
        <v>29</v>
      </c>
      <c r="F4495" t="s">
        <v>30</v>
      </c>
      <c r="G4495" t="s">
        <v>31</v>
      </c>
      <c r="H4495" t="s">
        <v>62</v>
      </c>
      <c r="I4495" t="s">
        <v>63</v>
      </c>
      <c r="J4495" t="s">
        <v>64</v>
      </c>
      <c r="K4495" t="s">
        <v>65</v>
      </c>
      <c r="L4495" t="s">
        <v>38</v>
      </c>
      <c r="M4495" t="s">
        <v>38</v>
      </c>
      <c r="N4495" t="s">
        <v>38</v>
      </c>
      <c r="O4495" t="s">
        <v>38</v>
      </c>
      <c r="P4495" t="s">
        <v>748</v>
      </c>
      <c r="Q4495" t="s">
        <v>749</v>
      </c>
      <c r="R4495" t="s">
        <v>308</v>
      </c>
      <c r="S4495" t="s">
        <v>309</v>
      </c>
      <c r="T4495" t="s">
        <v>198</v>
      </c>
      <c r="U4495" t="s">
        <v>199</v>
      </c>
      <c r="V4495" t="s">
        <v>55</v>
      </c>
      <c r="W4495" t="s">
        <v>56</v>
      </c>
      <c r="X4495" t="s">
        <v>45</v>
      </c>
      <c r="Y4495" t="s">
        <v>46</v>
      </c>
      <c r="Z4495">
        <v>-13403.999925</v>
      </c>
      <c r="AA4495" t="s">
        <v>310</v>
      </c>
      <c r="AB4495" t="s">
        <v>311</v>
      </c>
      <c r="AC4495" t="str">
        <f t="shared" si="70"/>
        <v>2025</v>
      </c>
    </row>
    <row r="4496" spans="1:29" x14ac:dyDescent="0.25">
      <c r="A4496" t="s">
        <v>27</v>
      </c>
      <c r="B4496" t="s">
        <v>1091</v>
      </c>
      <c r="C4496" t="s">
        <v>1136</v>
      </c>
      <c r="D4496" t="s">
        <v>28</v>
      </c>
      <c r="E4496" t="s">
        <v>29</v>
      </c>
      <c r="F4496" t="s">
        <v>30</v>
      </c>
      <c r="G4496" t="s">
        <v>31</v>
      </c>
      <c r="H4496" t="s">
        <v>62</v>
      </c>
      <c r="I4496" t="s">
        <v>63</v>
      </c>
      <c r="J4496" t="s">
        <v>64</v>
      </c>
      <c r="K4496" t="s">
        <v>65</v>
      </c>
      <c r="L4496" t="s">
        <v>38</v>
      </c>
      <c r="M4496" t="s">
        <v>38</v>
      </c>
      <c r="N4496" t="s">
        <v>38</v>
      </c>
      <c r="O4496" t="s">
        <v>38</v>
      </c>
      <c r="P4496" t="s">
        <v>748</v>
      </c>
      <c r="Q4496" t="s">
        <v>749</v>
      </c>
      <c r="R4496" t="s">
        <v>308</v>
      </c>
      <c r="S4496" t="s">
        <v>309</v>
      </c>
      <c r="T4496" t="s">
        <v>198</v>
      </c>
      <c r="U4496" t="s">
        <v>199</v>
      </c>
      <c r="V4496" t="s">
        <v>55</v>
      </c>
      <c r="W4496" t="s">
        <v>56</v>
      </c>
      <c r="X4496" t="s">
        <v>45</v>
      </c>
      <c r="Y4496" t="s">
        <v>46</v>
      </c>
      <c r="Z4496">
        <v>-1072.319994</v>
      </c>
      <c r="AA4496" t="s">
        <v>436</v>
      </c>
      <c r="AB4496" t="s">
        <v>437</v>
      </c>
      <c r="AC4496" t="str">
        <f t="shared" si="70"/>
        <v>2025</v>
      </c>
    </row>
    <row r="4497" spans="1:29" x14ac:dyDescent="0.25">
      <c r="A4497" t="s">
        <v>27</v>
      </c>
      <c r="B4497" t="s">
        <v>1091</v>
      </c>
      <c r="C4497" t="s">
        <v>1136</v>
      </c>
      <c r="D4497" t="s">
        <v>28</v>
      </c>
      <c r="E4497" t="s">
        <v>29</v>
      </c>
      <c r="F4497" t="s">
        <v>30</v>
      </c>
      <c r="G4497" t="s">
        <v>31</v>
      </c>
      <c r="H4497" t="s">
        <v>62</v>
      </c>
      <c r="I4497" t="s">
        <v>63</v>
      </c>
      <c r="J4497" t="s">
        <v>64</v>
      </c>
      <c r="K4497" t="s">
        <v>65</v>
      </c>
      <c r="L4497" t="s">
        <v>38</v>
      </c>
      <c r="M4497" t="s">
        <v>38</v>
      </c>
      <c r="N4497" t="s">
        <v>38</v>
      </c>
      <c r="O4497" t="s">
        <v>38</v>
      </c>
      <c r="P4497" t="s">
        <v>748</v>
      </c>
      <c r="Q4497" t="s">
        <v>749</v>
      </c>
      <c r="R4497" t="s">
        <v>100</v>
      </c>
      <c r="S4497" t="s">
        <v>101</v>
      </c>
      <c r="T4497" t="s">
        <v>102</v>
      </c>
      <c r="U4497" t="s">
        <v>103</v>
      </c>
      <c r="V4497" t="s">
        <v>43</v>
      </c>
      <c r="W4497" t="s">
        <v>44</v>
      </c>
      <c r="X4497" t="s">
        <v>45</v>
      </c>
      <c r="Y4497" t="s">
        <v>46</v>
      </c>
      <c r="Z4497">
        <v>-178.71999899999989</v>
      </c>
      <c r="AA4497" t="s">
        <v>598</v>
      </c>
      <c r="AB4497" t="s">
        <v>599</v>
      </c>
      <c r="AC4497" t="str">
        <f t="shared" si="70"/>
        <v>2025</v>
      </c>
    </row>
    <row r="4498" spans="1:29" x14ac:dyDescent="0.25">
      <c r="A4498" t="s">
        <v>27</v>
      </c>
      <c r="B4498" t="s">
        <v>1091</v>
      </c>
      <c r="C4498" t="s">
        <v>1136</v>
      </c>
      <c r="D4498" t="s">
        <v>28</v>
      </c>
      <c r="E4498" t="s">
        <v>29</v>
      </c>
      <c r="F4498" t="s">
        <v>30</v>
      </c>
      <c r="G4498" t="s">
        <v>31</v>
      </c>
      <c r="H4498" t="s">
        <v>62</v>
      </c>
      <c r="I4498" t="s">
        <v>63</v>
      </c>
      <c r="J4498" t="s">
        <v>64</v>
      </c>
      <c r="K4498" t="s">
        <v>65</v>
      </c>
      <c r="L4498" t="s">
        <v>38</v>
      </c>
      <c r="M4498" t="s">
        <v>38</v>
      </c>
      <c r="N4498" t="s">
        <v>38</v>
      </c>
      <c r="O4498" t="s">
        <v>38</v>
      </c>
      <c r="P4498" t="s">
        <v>748</v>
      </c>
      <c r="Q4498" t="s">
        <v>749</v>
      </c>
      <c r="R4498" t="s">
        <v>100</v>
      </c>
      <c r="S4498" t="s">
        <v>101</v>
      </c>
      <c r="T4498" t="s">
        <v>102</v>
      </c>
      <c r="U4498" t="s">
        <v>103</v>
      </c>
      <c r="V4498" t="s">
        <v>43</v>
      </c>
      <c r="W4498" t="s">
        <v>44</v>
      </c>
      <c r="X4498" t="s">
        <v>45</v>
      </c>
      <c r="Y4498" t="s">
        <v>46</v>
      </c>
      <c r="Z4498">
        <v>-178.71999899999989</v>
      </c>
      <c r="AA4498" t="s">
        <v>604</v>
      </c>
      <c r="AB4498" t="s">
        <v>605</v>
      </c>
      <c r="AC4498" t="str">
        <f t="shared" si="70"/>
        <v>2025</v>
      </c>
    </row>
    <row r="4499" spans="1:29" x14ac:dyDescent="0.25">
      <c r="A4499" t="s">
        <v>27</v>
      </c>
      <c r="B4499" t="s">
        <v>1091</v>
      </c>
      <c r="C4499" t="s">
        <v>1136</v>
      </c>
      <c r="D4499" t="s">
        <v>28</v>
      </c>
      <c r="E4499" t="s">
        <v>29</v>
      </c>
      <c r="F4499" t="s">
        <v>30</v>
      </c>
      <c r="G4499" t="s">
        <v>31</v>
      </c>
      <c r="H4499" t="s">
        <v>62</v>
      </c>
      <c r="I4499" t="s">
        <v>63</v>
      </c>
      <c r="J4499" t="s">
        <v>64</v>
      </c>
      <c r="K4499" t="s">
        <v>65</v>
      </c>
      <c r="L4499" t="s">
        <v>38</v>
      </c>
      <c r="M4499" t="s">
        <v>38</v>
      </c>
      <c r="N4499" t="s">
        <v>38</v>
      </c>
      <c r="O4499" t="s">
        <v>38</v>
      </c>
      <c r="P4499" t="s">
        <v>194</v>
      </c>
      <c r="Q4499" t="s">
        <v>195</v>
      </c>
      <c r="R4499" t="s">
        <v>196</v>
      </c>
      <c r="S4499" t="s">
        <v>197</v>
      </c>
      <c r="T4499" t="s">
        <v>198</v>
      </c>
      <c r="U4499" t="s">
        <v>199</v>
      </c>
      <c r="V4499" t="s">
        <v>55</v>
      </c>
      <c r="W4499" t="s">
        <v>56</v>
      </c>
      <c r="X4499" t="s">
        <v>45</v>
      </c>
      <c r="Y4499" t="s">
        <v>46</v>
      </c>
      <c r="Z4499">
        <v>25037.730610999999</v>
      </c>
      <c r="AA4499" t="s">
        <v>434</v>
      </c>
      <c r="AB4499" t="s">
        <v>435</v>
      </c>
      <c r="AC4499" t="str">
        <f t="shared" si="70"/>
        <v>2025</v>
      </c>
    </row>
    <row r="4500" spans="1:29" x14ac:dyDescent="0.25">
      <c r="A4500" t="s">
        <v>27</v>
      </c>
      <c r="B4500" t="s">
        <v>1091</v>
      </c>
      <c r="C4500" t="s">
        <v>1136</v>
      </c>
      <c r="D4500" t="s">
        <v>28</v>
      </c>
      <c r="E4500" t="s">
        <v>29</v>
      </c>
      <c r="F4500" t="s">
        <v>30</v>
      </c>
      <c r="G4500" t="s">
        <v>31</v>
      </c>
      <c r="H4500" t="s">
        <v>62</v>
      </c>
      <c r="I4500" t="s">
        <v>63</v>
      </c>
      <c r="J4500" t="s">
        <v>64</v>
      </c>
      <c r="K4500" t="s">
        <v>65</v>
      </c>
      <c r="L4500" t="s">
        <v>38</v>
      </c>
      <c r="M4500" t="s">
        <v>38</v>
      </c>
      <c r="N4500" t="s">
        <v>38</v>
      </c>
      <c r="O4500" t="s">
        <v>38</v>
      </c>
      <c r="P4500" t="s">
        <v>194</v>
      </c>
      <c r="Q4500" t="s">
        <v>195</v>
      </c>
      <c r="R4500" t="s">
        <v>196</v>
      </c>
      <c r="S4500" t="s">
        <v>197</v>
      </c>
      <c r="T4500" t="s">
        <v>198</v>
      </c>
      <c r="U4500" t="s">
        <v>199</v>
      </c>
      <c r="V4500" t="s">
        <v>55</v>
      </c>
      <c r="W4500" t="s">
        <v>56</v>
      </c>
      <c r="X4500" t="s">
        <v>45</v>
      </c>
      <c r="Y4500" t="s">
        <v>46</v>
      </c>
      <c r="Z4500">
        <v>695.19033300000035</v>
      </c>
      <c r="AA4500" t="s">
        <v>592</v>
      </c>
      <c r="AB4500" t="s">
        <v>593</v>
      </c>
      <c r="AC4500" t="str">
        <f t="shared" si="70"/>
        <v>2025</v>
      </c>
    </row>
    <row r="4501" spans="1:29" x14ac:dyDescent="0.25">
      <c r="A4501" t="s">
        <v>27</v>
      </c>
      <c r="B4501" t="s">
        <v>1091</v>
      </c>
      <c r="C4501" t="s">
        <v>1136</v>
      </c>
      <c r="D4501" t="s">
        <v>28</v>
      </c>
      <c r="E4501" t="s">
        <v>29</v>
      </c>
      <c r="F4501" t="s">
        <v>30</v>
      </c>
      <c r="G4501" t="s">
        <v>31</v>
      </c>
      <c r="H4501" t="s">
        <v>62</v>
      </c>
      <c r="I4501" t="s">
        <v>63</v>
      </c>
      <c r="J4501" t="s">
        <v>64</v>
      </c>
      <c r="K4501" t="s">
        <v>65</v>
      </c>
      <c r="L4501" t="s">
        <v>38</v>
      </c>
      <c r="M4501" t="s">
        <v>38</v>
      </c>
      <c r="N4501" t="s">
        <v>38</v>
      </c>
      <c r="O4501" t="s">
        <v>38</v>
      </c>
      <c r="P4501" t="s">
        <v>194</v>
      </c>
      <c r="Q4501" t="s">
        <v>195</v>
      </c>
      <c r="R4501" t="s">
        <v>196</v>
      </c>
      <c r="S4501" t="s">
        <v>197</v>
      </c>
      <c r="T4501" t="s">
        <v>198</v>
      </c>
      <c r="U4501" t="s">
        <v>199</v>
      </c>
      <c r="V4501" t="s">
        <v>55</v>
      </c>
      <c r="W4501" t="s">
        <v>56</v>
      </c>
      <c r="X4501" t="s">
        <v>45</v>
      </c>
      <c r="Y4501" t="s">
        <v>46</v>
      </c>
      <c r="Z4501">
        <v>9567.7302109999982</v>
      </c>
      <c r="AA4501" t="s">
        <v>200</v>
      </c>
      <c r="AB4501" t="s">
        <v>1132</v>
      </c>
      <c r="AC4501" t="str">
        <f t="shared" si="70"/>
        <v>2025</v>
      </c>
    </row>
    <row r="4502" spans="1:29" x14ac:dyDescent="0.25">
      <c r="A4502" t="s">
        <v>27</v>
      </c>
      <c r="B4502" t="s">
        <v>1091</v>
      </c>
      <c r="C4502" t="s">
        <v>1136</v>
      </c>
      <c r="D4502" t="s">
        <v>28</v>
      </c>
      <c r="E4502" t="s">
        <v>29</v>
      </c>
      <c r="F4502" t="s">
        <v>30</v>
      </c>
      <c r="G4502" t="s">
        <v>31</v>
      </c>
      <c r="H4502" t="s">
        <v>62</v>
      </c>
      <c r="I4502" t="s">
        <v>63</v>
      </c>
      <c r="J4502" t="s">
        <v>64</v>
      </c>
      <c r="K4502" t="s">
        <v>65</v>
      </c>
      <c r="L4502" t="s">
        <v>38</v>
      </c>
      <c r="M4502" t="s">
        <v>38</v>
      </c>
      <c r="N4502" t="s">
        <v>38</v>
      </c>
      <c r="O4502" t="s">
        <v>38</v>
      </c>
      <c r="P4502" t="s">
        <v>194</v>
      </c>
      <c r="Q4502" t="s">
        <v>195</v>
      </c>
      <c r="R4502" t="s">
        <v>308</v>
      </c>
      <c r="S4502" t="s">
        <v>309</v>
      </c>
      <c r="T4502" t="s">
        <v>198</v>
      </c>
      <c r="U4502" t="s">
        <v>199</v>
      </c>
      <c r="V4502" t="s">
        <v>55</v>
      </c>
      <c r="W4502" t="s">
        <v>56</v>
      </c>
      <c r="X4502" t="s">
        <v>45</v>
      </c>
      <c r="Y4502" t="s">
        <v>46</v>
      </c>
      <c r="Z4502">
        <v>26004.750824999996</v>
      </c>
      <c r="AA4502" t="s">
        <v>310</v>
      </c>
      <c r="AB4502" t="s">
        <v>311</v>
      </c>
      <c r="AC4502" t="str">
        <f t="shared" si="70"/>
        <v>2025</v>
      </c>
    </row>
    <row r="4503" spans="1:29" x14ac:dyDescent="0.25">
      <c r="A4503" t="s">
        <v>27</v>
      </c>
      <c r="B4503" t="s">
        <v>1091</v>
      </c>
      <c r="C4503" t="s">
        <v>1136</v>
      </c>
      <c r="D4503" t="s">
        <v>28</v>
      </c>
      <c r="E4503" t="s">
        <v>29</v>
      </c>
      <c r="F4503" t="s">
        <v>30</v>
      </c>
      <c r="G4503" t="s">
        <v>31</v>
      </c>
      <c r="H4503" t="s">
        <v>62</v>
      </c>
      <c r="I4503" t="s">
        <v>63</v>
      </c>
      <c r="J4503" t="s">
        <v>64</v>
      </c>
      <c r="K4503" t="s">
        <v>65</v>
      </c>
      <c r="L4503" t="s">
        <v>38</v>
      </c>
      <c r="M4503" t="s">
        <v>38</v>
      </c>
      <c r="N4503" t="s">
        <v>38</v>
      </c>
      <c r="O4503" t="s">
        <v>38</v>
      </c>
      <c r="P4503" t="s">
        <v>194</v>
      </c>
      <c r="Q4503" t="s">
        <v>195</v>
      </c>
      <c r="R4503" t="s">
        <v>308</v>
      </c>
      <c r="S4503" t="s">
        <v>309</v>
      </c>
      <c r="T4503" t="s">
        <v>198</v>
      </c>
      <c r="U4503" t="s">
        <v>199</v>
      </c>
      <c r="V4503" t="s">
        <v>55</v>
      </c>
      <c r="W4503" t="s">
        <v>56</v>
      </c>
      <c r="X4503" t="s">
        <v>45</v>
      </c>
      <c r="Y4503" t="s">
        <v>46</v>
      </c>
      <c r="Z4503">
        <v>123.38006599999977</v>
      </c>
      <c r="AA4503" t="s">
        <v>436</v>
      </c>
      <c r="AB4503" t="s">
        <v>437</v>
      </c>
      <c r="AC4503" t="str">
        <f t="shared" si="70"/>
        <v>2025</v>
      </c>
    </row>
    <row r="4504" spans="1:29" x14ac:dyDescent="0.25">
      <c r="A4504" t="s">
        <v>27</v>
      </c>
      <c r="B4504" t="s">
        <v>1091</v>
      </c>
      <c r="C4504" t="s">
        <v>1136</v>
      </c>
      <c r="D4504" t="s">
        <v>28</v>
      </c>
      <c r="E4504" t="s">
        <v>29</v>
      </c>
      <c r="F4504" t="s">
        <v>30</v>
      </c>
      <c r="G4504" t="s">
        <v>31</v>
      </c>
      <c r="H4504" t="s">
        <v>62</v>
      </c>
      <c r="I4504" t="s">
        <v>63</v>
      </c>
      <c r="J4504" t="s">
        <v>64</v>
      </c>
      <c r="K4504" t="s">
        <v>65</v>
      </c>
      <c r="L4504" t="s">
        <v>38</v>
      </c>
      <c r="M4504" t="s">
        <v>38</v>
      </c>
      <c r="N4504" t="s">
        <v>38</v>
      </c>
      <c r="O4504" t="s">
        <v>38</v>
      </c>
      <c r="P4504" t="s">
        <v>194</v>
      </c>
      <c r="Q4504" t="s">
        <v>195</v>
      </c>
      <c r="R4504" t="s">
        <v>308</v>
      </c>
      <c r="S4504" t="s">
        <v>309</v>
      </c>
      <c r="T4504" t="s">
        <v>198</v>
      </c>
      <c r="U4504" t="s">
        <v>199</v>
      </c>
      <c r="V4504" t="s">
        <v>55</v>
      </c>
      <c r="W4504" t="s">
        <v>56</v>
      </c>
      <c r="X4504" t="s">
        <v>45</v>
      </c>
      <c r="Y4504" t="s">
        <v>46</v>
      </c>
      <c r="Z4504">
        <v>20455.300710000003</v>
      </c>
      <c r="AA4504" t="s">
        <v>594</v>
      </c>
      <c r="AB4504" t="s">
        <v>595</v>
      </c>
      <c r="AC4504" t="str">
        <f t="shared" si="70"/>
        <v>2025</v>
      </c>
    </row>
    <row r="4505" spans="1:29" x14ac:dyDescent="0.25">
      <c r="A4505" t="s">
        <v>27</v>
      </c>
      <c r="B4505" t="s">
        <v>1091</v>
      </c>
      <c r="C4505" t="s">
        <v>1136</v>
      </c>
      <c r="D4505" t="s">
        <v>28</v>
      </c>
      <c r="E4505" t="s">
        <v>29</v>
      </c>
      <c r="F4505" t="s">
        <v>30</v>
      </c>
      <c r="G4505" t="s">
        <v>31</v>
      </c>
      <c r="H4505" t="s">
        <v>62</v>
      </c>
      <c r="I4505" t="s">
        <v>63</v>
      </c>
      <c r="J4505" t="s">
        <v>64</v>
      </c>
      <c r="K4505" t="s">
        <v>65</v>
      </c>
      <c r="L4505" t="s">
        <v>38</v>
      </c>
      <c r="M4505" t="s">
        <v>38</v>
      </c>
      <c r="N4505" t="s">
        <v>38</v>
      </c>
      <c r="O4505" t="s">
        <v>38</v>
      </c>
      <c r="P4505" t="s">
        <v>194</v>
      </c>
      <c r="Q4505" t="s">
        <v>195</v>
      </c>
      <c r="R4505" t="s">
        <v>100</v>
      </c>
      <c r="S4505" t="s">
        <v>101</v>
      </c>
      <c r="T4505" t="s">
        <v>102</v>
      </c>
      <c r="U4505" t="s">
        <v>103</v>
      </c>
      <c r="V4505" t="s">
        <v>43</v>
      </c>
      <c r="W4505" t="s">
        <v>44</v>
      </c>
      <c r="X4505" t="s">
        <v>45</v>
      </c>
      <c r="Y4505" t="s">
        <v>46</v>
      </c>
      <c r="Z4505">
        <v>-5563.5397879999991</v>
      </c>
      <c r="AA4505" t="s">
        <v>598</v>
      </c>
      <c r="AB4505" t="s">
        <v>599</v>
      </c>
      <c r="AC4505" t="str">
        <f t="shared" si="70"/>
        <v>2025</v>
      </c>
    </row>
    <row r="4506" spans="1:29" x14ac:dyDescent="0.25">
      <c r="A4506" t="s">
        <v>27</v>
      </c>
      <c r="B4506" t="s">
        <v>1091</v>
      </c>
      <c r="C4506" t="s">
        <v>1136</v>
      </c>
      <c r="D4506" t="s">
        <v>28</v>
      </c>
      <c r="E4506" t="s">
        <v>29</v>
      </c>
      <c r="F4506" t="s">
        <v>30</v>
      </c>
      <c r="G4506" t="s">
        <v>31</v>
      </c>
      <c r="H4506" t="s">
        <v>62</v>
      </c>
      <c r="I4506" t="s">
        <v>63</v>
      </c>
      <c r="J4506" t="s">
        <v>64</v>
      </c>
      <c r="K4506" t="s">
        <v>65</v>
      </c>
      <c r="L4506" t="s">
        <v>38</v>
      </c>
      <c r="M4506" t="s">
        <v>38</v>
      </c>
      <c r="N4506" t="s">
        <v>38</v>
      </c>
      <c r="O4506" t="s">
        <v>38</v>
      </c>
      <c r="P4506" t="s">
        <v>194</v>
      </c>
      <c r="Q4506" t="s">
        <v>195</v>
      </c>
      <c r="R4506" t="s">
        <v>100</v>
      </c>
      <c r="S4506" t="s">
        <v>101</v>
      </c>
      <c r="T4506" t="s">
        <v>102</v>
      </c>
      <c r="U4506" t="s">
        <v>103</v>
      </c>
      <c r="V4506" t="s">
        <v>43</v>
      </c>
      <c r="W4506" t="s">
        <v>44</v>
      </c>
      <c r="X4506" t="s">
        <v>45</v>
      </c>
      <c r="Y4506" t="s">
        <v>46</v>
      </c>
      <c r="Z4506">
        <v>22595.000609999999</v>
      </c>
      <c r="AA4506" t="s">
        <v>604</v>
      </c>
      <c r="AB4506" t="s">
        <v>605</v>
      </c>
      <c r="AC4506" t="str">
        <f t="shared" si="70"/>
        <v>2025</v>
      </c>
    </row>
    <row r="4507" spans="1:29" x14ac:dyDescent="0.25">
      <c r="A4507" t="s">
        <v>27</v>
      </c>
      <c r="B4507" t="s">
        <v>1091</v>
      </c>
      <c r="C4507" t="s">
        <v>1136</v>
      </c>
      <c r="D4507" t="s">
        <v>28</v>
      </c>
      <c r="E4507" t="s">
        <v>29</v>
      </c>
      <c r="F4507" t="s">
        <v>30</v>
      </c>
      <c r="G4507" t="s">
        <v>31</v>
      </c>
      <c r="H4507" t="s">
        <v>62</v>
      </c>
      <c r="I4507" t="s">
        <v>63</v>
      </c>
      <c r="J4507" t="s">
        <v>123</v>
      </c>
      <c r="K4507" t="s">
        <v>124</v>
      </c>
      <c r="L4507" t="s">
        <v>38</v>
      </c>
      <c r="M4507" t="s">
        <v>38</v>
      </c>
      <c r="N4507" t="s">
        <v>38</v>
      </c>
      <c r="O4507" t="s">
        <v>38</v>
      </c>
      <c r="P4507" t="s">
        <v>38</v>
      </c>
      <c r="Q4507" t="s">
        <v>38</v>
      </c>
      <c r="R4507" t="s">
        <v>196</v>
      </c>
      <c r="S4507" t="s">
        <v>197</v>
      </c>
      <c r="T4507" t="s">
        <v>198</v>
      </c>
      <c r="U4507" t="s">
        <v>199</v>
      </c>
      <c r="V4507" t="s">
        <v>55</v>
      </c>
      <c r="W4507" t="s">
        <v>56</v>
      </c>
      <c r="X4507" t="s">
        <v>45</v>
      </c>
      <c r="Y4507" t="s">
        <v>46</v>
      </c>
      <c r="Z4507">
        <v>79025.572505999589</v>
      </c>
      <c r="AA4507" t="s">
        <v>745</v>
      </c>
      <c r="AB4507" t="s">
        <v>746</v>
      </c>
      <c r="AC4507" t="str">
        <f t="shared" si="70"/>
        <v>2025</v>
      </c>
    </row>
    <row r="4508" spans="1:29" x14ac:dyDescent="0.25">
      <c r="A4508" t="s">
        <v>27</v>
      </c>
      <c r="B4508" t="s">
        <v>1091</v>
      </c>
      <c r="C4508" t="s">
        <v>1136</v>
      </c>
      <c r="D4508" t="s">
        <v>28</v>
      </c>
      <c r="E4508" t="s">
        <v>29</v>
      </c>
      <c r="F4508" t="s">
        <v>30</v>
      </c>
      <c r="G4508" t="s">
        <v>31</v>
      </c>
      <c r="H4508" t="s">
        <v>62</v>
      </c>
      <c r="I4508" t="s">
        <v>63</v>
      </c>
      <c r="J4508" t="s">
        <v>123</v>
      </c>
      <c r="K4508" t="s">
        <v>124</v>
      </c>
      <c r="L4508" t="s">
        <v>38</v>
      </c>
      <c r="M4508" t="s">
        <v>38</v>
      </c>
      <c r="N4508" t="s">
        <v>38</v>
      </c>
      <c r="O4508" t="s">
        <v>38</v>
      </c>
      <c r="P4508" t="s">
        <v>38</v>
      </c>
      <c r="Q4508" t="s">
        <v>38</v>
      </c>
      <c r="R4508" t="s">
        <v>196</v>
      </c>
      <c r="S4508" t="s">
        <v>197</v>
      </c>
      <c r="T4508" t="s">
        <v>198</v>
      </c>
      <c r="U4508" t="s">
        <v>199</v>
      </c>
      <c r="V4508" t="s">
        <v>55</v>
      </c>
      <c r="W4508" t="s">
        <v>56</v>
      </c>
      <c r="X4508" t="s">
        <v>45</v>
      </c>
      <c r="Y4508" t="s">
        <v>46</v>
      </c>
      <c r="Z4508">
        <v>209266.34614299983</v>
      </c>
      <c r="AA4508" t="s">
        <v>592</v>
      </c>
      <c r="AB4508" t="s">
        <v>593</v>
      </c>
      <c r="AC4508" t="str">
        <f t="shared" si="70"/>
        <v>2025</v>
      </c>
    </row>
    <row r="4509" spans="1:29" x14ac:dyDescent="0.25">
      <c r="A4509" t="s">
        <v>27</v>
      </c>
      <c r="B4509" t="s">
        <v>1091</v>
      </c>
      <c r="C4509" t="s">
        <v>1136</v>
      </c>
      <c r="D4509" t="s">
        <v>28</v>
      </c>
      <c r="E4509" t="s">
        <v>29</v>
      </c>
      <c r="F4509" t="s">
        <v>30</v>
      </c>
      <c r="G4509" t="s">
        <v>31</v>
      </c>
      <c r="H4509" t="s">
        <v>62</v>
      </c>
      <c r="I4509" t="s">
        <v>63</v>
      </c>
      <c r="J4509" t="s">
        <v>123</v>
      </c>
      <c r="K4509" t="s">
        <v>124</v>
      </c>
      <c r="L4509" t="s">
        <v>38</v>
      </c>
      <c r="M4509" t="s">
        <v>38</v>
      </c>
      <c r="N4509" t="s">
        <v>38</v>
      </c>
      <c r="O4509" t="s">
        <v>38</v>
      </c>
      <c r="P4509" t="s">
        <v>38</v>
      </c>
      <c r="Q4509" t="s">
        <v>38</v>
      </c>
      <c r="R4509" t="s">
        <v>196</v>
      </c>
      <c r="S4509" t="s">
        <v>197</v>
      </c>
      <c r="T4509" t="s">
        <v>198</v>
      </c>
      <c r="U4509" t="s">
        <v>199</v>
      </c>
      <c r="V4509" t="s">
        <v>55</v>
      </c>
      <c r="W4509" t="s">
        <v>56</v>
      </c>
      <c r="X4509" t="s">
        <v>45</v>
      </c>
      <c r="Y4509" t="s">
        <v>46</v>
      </c>
      <c r="Z4509">
        <v>-2718526.5351959998</v>
      </c>
      <c r="AA4509" t="s">
        <v>200</v>
      </c>
      <c r="AB4509" t="s">
        <v>1132</v>
      </c>
      <c r="AC4509" t="str">
        <f t="shared" si="70"/>
        <v>2025</v>
      </c>
    </row>
    <row r="4510" spans="1:29" x14ac:dyDescent="0.25">
      <c r="A4510" t="s">
        <v>27</v>
      </c>
      <c r="B4510" t="s">
        <v>1091</v>
      </c>
      <c r="C4510" t="s">
        <v>1136</v>
      </c>
      <c r="D4510" t="s">
        <v>28</v>
      </c>
      <c r="E4510" t="s">
        <v>29</v>
      </c>
      <c r="F4510" t="s">
        <v>30</v>
      </c>
      <c r="G4510" t="s">
        <v>31</v>
      </c>
      <c r="H4510" t="s">
        <v>62</v>
      </c>
      <c r="I4510" t="s">
        <v>63</v>
      </c>
      <c r="J4510" t="s">
        <v>123</v>
      </c>
      <c r="K4510" t="s">
        <v>124</v>
      </c>
      <c r="L4510" t="s">
        <v>38</v>
      </c>
      <c r="M4510" t="s">
        <v>38</v>
      </c>
      <c r="N4510" t="s">
        <v>38</v>
      </c>
      <c r="O4510" t="s">
        <v>38</v>
      </c>
      <c r="P4510" t="s">
        <v>38</v>
      </c>
      <c r="Q4510" t="s">
        <v>38</v>
      </c>
      <c r="R4510" t="s">
        <v>308</v>
      </c>
      <c r="S4510" t="s">
        <v>309</v>
      </c>
      <c r="T4510" t="s">
        <v>198</v>
      </c>
      <c r="U4510" t="s">
        <v>199</v>
      </c>
      <c r="V4510" t="s">
        <v>55</v>
      </c>
      <c r="W4510" t="s">
        <v>56</v>
      </c>
      <c r="X4510" t="s">
        <v>45</v>
      </c>
      <c r="Y4510" t="s">
        <v>46</v>
      </c>
      <c r="Z4510">
        <v>385569.66605100012</v>
      </c>
      <c r="AA4510" t="s">
        <v>436</v>
      </c>
      <c r="AB4510" t="s">
        <v>437</v>
      </c>
      <c r="AC4510" t="str">
        <f t="shared" si="70"/>
        <v>2025</v>
      </c>
    </row>
    <row r="4511" spans="1:29" x14ac:dyDescent="0.25">
      <c r="A4511" t="s">
        <v>27</v>
      </c>
      <c r="B4511" t="s">
        <v>1091</v>
      </c>
      <c r="C4511" t="s">
        <v>1136</v>
      </c>
      <c r="D4511" t="s">
        <v>28</v>
      </c>
      <c r="E4511" t="s">
        <v>29</v>
      </c>
      <c r="F4511" t="s">
        <v>30</v>
      </c>
      <c r="G4511" t="s">
        <v>31</v>
      </c>
      <c r="H4511" t="s">
        <v>62</v>
      </c>
      <c r="I4511" t="s">
        <v>63</v>
      </c>
      <c r="J4511" t="s">
        <v>123</v>
      </c>
      <c r="K4511" t="s">
        <v>124</v>
      </c>
      <c r="L4511" t="s">
        <v>38</v>
      </c>
      <c r="M4511" t="s">
        <v>38</v>
      </c>
      <c r="N4511" t="s">
        <v>38</v>
      </c>
      <c r="O4511" t="s">
        <v>38</v>
      </c>
      <c r="P4511" t="s">
        <v>38</v>
      </c>
      <c r="Q4511" t="s">
        <v>38</v>
      </c>
      <c r="R4511" t="s">
        <v>308</v>
      </c>
      <c r="S4511" t="s">
        <v>309</v>
      </c>
      <c r="T4511" t="s">
        <v>198</v>
      </c>
      <c r="U4511" t="s">
        <v>199</v>
      </c>
      <c r="V4511" t="s">
        <v>55</v>
      </c>
      <c r="W4511" t="s">
        <v>56</v>
      </c>
      <c r="X4511" t="s">
        <v>45</v>
      </c>
      <c r="Y4511" t="s">
        <v>46</v>
      </c>
      <c r="Z4511">
        <v>2762694.1885289992</v>
      </c>
      <c r="AA4511" t="s">
        <v>594</v>
      </c>
      <c r="AB4511" t="s">
        <v>595</v>
      </c>
      <c r="AC4511" t="str">
        <f t="shared" si="70"/>
        <v>2025</v>
      </c>
    </row>
    <row r="4512" spans="1:29" x14ac:dyDescent="0.25">
      <c r="A4512" t="s">
        <v>27</v>
      </c>
      <c r="B4512" t="s">
        <v>1091</v>
      </c>
      <c r="C4512" t="s">
        <v>1136</v>
      </c>
      <c r="D4512" t="s">
        <v>28</v>
      </c>
      <c r="E4512" t="s">
        <v>29</v>
      </c>
      <c r="F4512" t="s">
        <v>30</v>
      </c>
      <c r="G4512" t="s">
        <v>31</v>
      </c>
      <c r="H4512" t="s">
        <v>62</v>
      </c>
      <c r="I4512" t="s">
        <v>63</v>
      </c>
      <c r="J4512" t="s">
        <v>123</v>
      </c>
      <c r="K4512" t="s">
        <v>124</v>
      </c>
      <c r="L4512" t="s">
        <v>38</v>
      </c>
      <c r="M4512" t="s">
        <v>38</v>
      </c>
      <c r="N4512" t="s">
        <v>38</v>
      </c>
      <c r="O4512" t="s">
        <v>38</v>
      </c>
      <c r="P4512" t="s">
        <v>38</v>
      </c>
      <c r="Q4512" t="s">
        <v>38</v>
      </c>
      <c r="R4512" t="s">
        <v>100</v>
      </c>
      <c r="S4512" t="s">
        <v>101</v>
      </c>
      <c r="T4512" t="s">
        <v>102</v>
      </c>
      <c r="U4512" t="s">
        <v>103</v>
      </c>
      <c r="V4512" t="s">
        <v>43</v>
      </c>
      <c r="W4512" t="s">
        <v>44</v>
      </c>
      <c r="X4512" t="s">
        <v>45</v>
      </c>
      <c r="Y4512" t="s">
        <v>46</v>
      </c>
      <c r="Z4512">
        <v>-1673921.9910950002</v>
      </c>
      <c r="AA4512" t="s">
        <v>598</v>
      </c>
      <c r="AB4512" t="s">
        <v>599</v>
      </c>
      <c r="AC4512" t="str">
        <f t="shared" si="70"/>
        <v>2025</v>
      </c>
    </row>
    <row r="4513" spans="1:29" x14ac:dyDescent="0.25">
      <c r="A4513" t="s">
        <v>27</v>
      </c>
      <c r="B4513" t="s">
        <v>1091</v>
      </c>
      <c r="C4513" t="s">
        <v>1136</v>
      </c>
      <c r="D4513" t="s">
        <v>28</v>
      </c>
      <c r="E4513" t="s">
        <v>29</v>
      </c>
      <c r="F4513" t="s">
        <v>30</v>
      </c>
      <c r="G4513" t="s">
        <v>31</v>
      </c>
      <c r="H4513" t="s">
        <v>62</v>
      </c>
      <c r="I4513" t="s">
        <v>63</v>
      </c>
      <c r="J4513" t="s">
        <v>123</v>
      </c>
      <c r="K4513" t="s">
        <v>124</v>
      </c>
      <c r="L4513" t="s">
        <v>38</v>
      </c>
      <c r="M4513" t="s">
        <v>38</v>
      </c>
      <c r="N4513" t="s">
        <v>741</v>
      </c>
      <c r="O4513" t="s">
        <v>742</v>
      </c>
      <c r="P4513" t="s">
        <v>38</v>
      </c>
      <c r="Q4513" t="s">
        <v>38</v>
      </c>
      <c r="R4513" t="s">
        <v>308</v>
      </c>
      <c r="S4513" t="s">
        <v>309</v>
      </c>
      <c r="T4513" t="s">
        <v>198</v>
      </c>
      <c r="U4513" t="s">
        <v>199</v>
      </c>
      <c r="V4513" t="s">
        <v>55</v>
      </c>
      <c r="W4513" t="s">
        <v>56</v>
      </c>
      <c r="X4513" t="s">
        <v>45</v>
      </c>
      <c r="Y4513" t="s">
        <v>46</v>
      </c>
      <c r="Z4513">
        <v>24833.000100000001</v>
      </c>
      <c r="AA4513" t="s">
        <v>594</v>
      </c>
      <c r="AB4513" t="s">
        <v>595</v>
      </c>
      <c r="AC4513" t="str">
        <f t="shared" si="70"/>
        <v>2025</v>
      </c>
    </row>
    <row r="4514" spans="1:29" x14ac:dyDescent="0.25">
      <c r="A4514" t="s">
        <v>27</v>
      </c>
      <c r="B4514" t="s">
        <v>1091</v>
      </c>
      <c r="C4514" t="s">
        <v>1136</v>
      </c>
      <c r="D4514" t="s">
        <v>28</v>
      </c>
      <c r="E4514" t="s">
        <v>29</v>
      </c>
      <c r="F4514" t="s">
        <v>30</v>
      </c>
      <c r="G4514" t="s">
        <v>31</v>
      </c>
      <c r="H4514" t="s">
        <v>62</v>
      </c>
      <c r="I4514" t="s">
        <v>63</v>
      </c>
      <c r="J4514" t="s">
        <v>110</v>
      </c>
      <c r="K4514" t="s">
        <v>111</v>
      </c>
      <c r="L4514" t="s">
        <v>616</v>
      </c>
      <c r="M4514" t="s">
        <v>617</v>
      </c>
      <c r="N4514" t="s">
        <v>38</v>
      </c>
      <c r="O4514" t="s">
        <v>38</v>
      </c>
      <c r="P4514" t="s">
        <v>38</v>
      </c>
      <c r="Q4514" t="s">
        <v>38</v>
      </c>
      <c r="R4514" t="s">
        <v>196</v>
      </c>
      <c r="S4514" t="s">
        <v>197</v>
      </c>
      <c r="T4514" t="s">
        <v>198</v>
      </c>
      <c r="U4514" t="s">
        <v>199</v>
      </c>
      <c r="V4514" t="s">
        <v>55</v>
      </c>
      <c r="W4514" t="s">
        <v>56</v>
      </c>
      <c r="X4514" t="s">
        <v>45</v>
      </c>
      <c r="Y4514" t="s">
        <v>46</v>
      </c>
      <c r="Z4514">
        <v>4500.0001000000002</v>
      </c>
      <c r="AA4514" t="s">
        <v>745</v>
      </c>
      <c r="AB4514" t="s">
        <v>746</v>
      </c>
      <c r="AC4514" t="str">
        <f t="shared" si="70"/>
        <v>2025</v>
      </c>
    </row>
    <row r="4515" spans="1:29" x14ac:dyDescent="0.25">
      <c r="A4515" t="s">
        <v>27</v>
      </c>
      <c r="B4515" t="s">
        <v>1091</v>
      </c>
      <c r="C4515" t="s">
        <v>1136</v>
      </c>
      <c r="D4515" t="s">
        <v>28</v>
      </c>
      <c r="E4515" t="s">
        <v>29</v>
      </c>
      <c r="F4515" t="s">
        <v>30</v>
      </c>
      <c r="G4515" t="s">
        <v>31</v>
      </c>
      <c r="H4515" t="s">
        <v>32</v>
      </c>
      <c r="I4515" t="s">
        <v>33</v>
      </c>
      <c r="J4515" t="s">
        <v>34</v>
      </c>
      <c r="K4515" t="s">
        <v>35</v>
      </c>
      <c r="L4515" t="s">
        <v>750</v>
      </c>
      <c r="M4515" t="s">
        <v>751</v>
      </c>
      <c r="N4515" t="s">
        <v>38</v>
      </c>
      <c r="O4515" t="s">
        <v>38</v>
      </c>
      <c r="P4515" t="s">
        <v>38</v>
      </c>
      <c r="Q4515" t="s">
        <v>38</v>
      </c>
      <c r="R4515" t="s">
        <v>51</v>
      </c>
      <c r="S4515" t="s">
        <v>52</v>
      </c>
      <c r="T4515" t="s">
        <v>53</v>
      </c>
      <c r="U4515" t="s">
        <v>54</v>
      </c>
      <c r="V4515" t="s">
        <v>55</v>
      </c>
      <c r="W4515" t="s">
        <v>56</v>
      </c>
      <c r="X4515" t="s">
        <v>45</v>
      </c>
      <c r="Y4515" t="s">
        <v>46</v>
      </c>
      <c r="Z4515">
        <v>-740000</v>
      </c>
      <c r="AA4515" t="s">
        <v>57</v>
      </c>
      <c r="AB4515" t="s">
        <v>58</v>
      </c>
      <c r="AC4515" t="str">
        <f t="shared" si="70"/>
        <v>2025</v>
      </c>
    </row>
    <row r="4516" spans="1:29" x14ac:dyDescent="0.25">
      <c r="A4516" t="s">
        <v>27</v>
      </c>
      <c r="B4516" t="s">
        <v>1091</v>
      </c>
      <c r="C4516" t="s">
        <v>1136</v>
      </c>
      <c r="D4516" t="s">
        <v>28</v>
      </c>
      <c r="E4516" t="s">
        <v>29</v>
      </c>
      <c r="F4516" t="s">
        <v>30</v>
      </c>
      <c r="G4516" t="s">
        <v>31</v>
      </c>
      <c r="H4516" t="s">
        <v>32</v>
      </c>
      <c r="I4516" t="s">
        <v>33</v>
      </c>
      <c r="J4516" t="s">
        <v>34</v>
      </c>
      <c r="K4516" t="s">
        <v>35</v>
      </c>
      <c r="L4516" t="s">
        <v>871</v>
      </c>
      <c r="M4516" t="s">
        <v>872</v>
      </c>
      <c r="N4516" t="s">
        <v>38</v>
      </c>
      <c r="O4516" t="s">
        <v>38</v>
      </c>
      <c r="P4516" t="s">
        <v>38</v>
      </c>
      <c r="Q4516" t="s">
        <v>38</v>
      </c>
      <c r="R4516" t="s">
        <v>51</v>
      </c>
      <c r="S4516" t="s">
        <v>52</v>
      </c>
      <c r="T4516" t="s">
        <v>53</v>
      </c>
      <c r="U4516" t="s">
        <v>54</v>
      </c>
      <c r="V4516" t="s">
        <v>55</v>
      </c>
      <c r="W4516" t="s">
        <v>56</v>
      </c>
      <c r="X4516" t="s">
        <v>45</v>
      </c>
      <c r="Y4516" t="s">
        <v>46</v>
      </c>
      <c r="Z4516">
        <v>1740000.0001999999</v>
      </c>
      <c r="AA4516" t="s">
        <v>57</v>
      </c>
      <c r="AB4516" t="s">
        <v>58</v>
      </c>
      <c r="AC4516" t="str">
        <f t="shared" si="70"/>
        <v>2025</v>
      </c>
    </row>
    <row r="4517" spans="1:29" x14ac:dyDescent="0.25">
      <c r="A4517" t="s">
        <v>27</v>
      </c>
      <c r="B4517" t="s">
        <v>1091</v>
      </c>
      <c r="C4517" t="s">
        <v>1136</v>
      </c>
      <c r="D4517" t="s">
        <v>28</v>
      </c>
      <c r="E4517" t="s">
        <v>29</v>
      </c>
      <c r="F4517" t="s">
        <v>30</v>
      </c>
      <c r="G4517" t="s">
        <v>31</v>
      </c>
      <c r="H4517" t="s">
        <v>32</v>
      </c>
      <c r="I4517" t="s">
        <v>33</v>
      </c>
      <c r="J4517" t="s">
        <v>34</v>
      </c>
      <c r="K4517" t="s">
        <v>35</v>
      </c>
      <c r="L4517" t="s">
        <v>602</v>
      </c>
      <c r="M4517" t="s">
        <v>603</v>
      </c>
      <c r="N4517" t="s">
        <v>38</v>
      </c>
      <c r="O4517" t="s">
        <v>38</v>
      </c>
      <c r="P4517" t="s">
        <v>38</v>
      </c>
      <c r="Q4517" t="s">
        <v>38</v>
      </c>
      <c r="R4517" t="s">
        <v>51</v>
      </c>
      <c r="S4517" t="s">
        <v>52</v>
      </c>
      <c r="T4517" t="s">
        <v>53</v>
      </c>
      <c r="U4517" t="s">
        <v>54</v>
      </c>
      <c r="V4517" t="s">
        <v>55</v>
      </c>
      <c r="W4517" t="s">
        <v>56</v>
      </c>
      <c r="X4517" t="s">
        <v>45</v>
      </c>
      <c r="Y4517" t="s">
        <v>46</v>
      </c>
      <c r="Z4517">
        <v>132400.0001</v>
      </c>
      <c r="AA4517" t="s">
        <v>57</v>
      </c>
      <c r="AB4517" t="s">
        <v>58</v>
      </c>
      <c r="AC4517" t="str">
        <f t="shared" si="70"/>
        <v>2025</v>
      </c>
    </row>
    <row r="4518" spans="1:29" x14ac:dyDescent="0.25">
      <c r="A4518" t="s">
        <v>27</v>
      </c>
      <c r="B4518" t="s">
        <v>1091</v>
      </c>
      <c r="C4518" t="s">
        <v>1136</v>
      </c>
      <c r="D4518" t="s">
        <v>78</v>
      </c>
      <c r="E4518" t="s">
        <v>79</v>
      </c>
      <c r="F4518" t="s">
        <v>30</v>
      </c>
      <c r="G4518" t="s">
        <v>31</v>
      </c>
      <c r="H4518" t="s">
        <v>62</v>
      </c>
      <c r="I4518" t="s">
        <v>63</v>
      </c>
      <c r="J4518" t="s">
        <v>64</v>
      </c>
      <c r="K4518" t="s">
        <v>65</v>
      </c>
      <c r="L4518" t="s">
        <v>38</v>
      </c>
      <c r="M4518" t="s">
        <v>38</v>
      </c>
      <c r="N4518" t="s">
        <v>38</v>
      </c>
      <c r="O4518" t="s">
        <v>38</v>
      </c>
      <c r="P4518" t="s">
        <v>38</v>
      </c>
      <c r="Q4518" t="s">
        <v>38</v>
      </c>
      <c r="R4518" t="s">
        <v>68</v>
      </c>
      <c r="S4518" t="s">
        <v>69</v>
      </c>
      <c r="T4518" t="s">
        <v>70</v>
      </c>
      <c r="U4518" t="s">
        <v>71</v>
      </c>
      <c r="V4518" t="s">
        <v>72</v>
      </c>
      <c r="W4518" t="s">
        <v>73</v>
      </c>
      <c r="X4518" t="s">
        <v>74</v>
      </c>
      <c r="Y4518" t="s">
        <v>75</v>
      </c>
      <c r="Z4518">
        <v>95351.0003</v>
      </c>
      <c r="AA4518" t="s">
        <v>76</v>
      </c>
      <c r="AB4518" t="s">
        <v>77</v>
      </c>
      <c r="AC4518" t="str">
        <f t="shared" si="70"/>
        <v>2025</v>
      </c>
    </row>
    <row r="4519" spans="1:29" x14ac:dyDescent="0.25">
      <c r="A4519" t="s">
        <v>27</v>
      </c>
      <c r="B4519" t="s">
        <v>1091</v>
      </c>
      <c r="C4519" t="s">
        <v>1136</v>
      </c>
      <c r="D4519" t="s">
        <v>78</v>
      </c>
      <c r="E4519" t="s">
        <v>79</v>
      </c>
      <c r="F4519" t="s">
        <v>30</v>
      </c>
      <c r="G4519" t="s">
        <v>31</v>
      </c>
      <c r="H4519" t="s">
        <v>62</v>
      </c>
      <c r="I4519" t="s">
        <v>63</v>
      </c>
      <c r="J4519" t="s">
        <v>64</v>
      </c>
      <c r="K4519" t="s">
        <v>65</v>
      </c>
      <c r="L4519" t="s">
        <v>38</v>
      </c>
      <c r="M4519" t="s">
        <v>38</v>
      </c>
      <c r="N4519" t="s">
        <v>38</v>
      </c>
      <c r="O4519" t="s">
        <v>38</v>
      </c>
      <c r="P4519" t="s">
        <v>790</v>
      </c>
      <c r="Q4519" t="s">
        <v>861</v>
      </c>
      <c r="R4519" t="s">
        <v>68</v>
      </c>
      <c r="S4519" t="s">
        <v>69</v>
      </c>
      <c r="T4519" t="s">
        <v>70</v>
      </c>
      <c r="U4519" t="s">
        <v>71</v>
      </c>
      <c r="V4519" t="s">
        <v>72</v>
      </c>
      <c r="W4519" t="s">
        <v>73</v>
      </c>
      <c r="X4519" t="s">
        <v>74</v>
      </c>
      <c r="Y4519" t="s">
        <v>75</v>
      </c>
      <c r="Z4519">
        <v>-47000</v>
      </c>
      <c r="AA4519" t="s">
        <v>76</v>
      </c>
      <c r="AB4519" t="s">
        <v>77</v>
      </c>
      <c r="AC4519" t="str">
        <f t="shared" si="70"/>
        <v>2025</v>
      </c>
    </row>
    <row r="4520" spans="1:29" x14ac:dyDescent="0.25">
      <c r="A4520" t="s">
        <v>27</v>
      </c>
      <c r="B4520" t="s">
        <v>1091</v>
      </c>
      <c r="C4520" t="s">
        <v>1136</v>
      </c>
      <c r="D4520" t="s">
        <v>78</v>
      </c>
      <c r="E4520" t="s">
        <v>79</v>
      </c>
      <c r="F4520" t="s">
        <v>30</v>
      </c>
      <c r="G4520" t="s">
        <v>31</v>
      </c>
      <c r="H4520" t="s">
        <v>32</v>
      </c>
      <c r="I4520" t="s">
        <v>33</v>
      </c>
      <c r="J4520" t="s">
        <v>34</v>
      </c>
      <c r="K4520" t="s">
        <v>35</v>
      </c>
      <c r="L4520" t="s">
        <v>602</v>
      </c>
      <c r="M4520" t="s">
        <v>603</v>
      </c>
      <c r="N4520" t="s">
        <v>38</v>
      </c>
      <c r="O4520" t="s">
        <v>38</v>
      </c>
      <c r="P4520" t="s">
        <v>38</v>
      </c>
      <c r="Q4520" t="s">
        <v>38</v>
      </c>
      <c r="R4520" t="s">
        <v>88</v>
      </c>
      <c r="S4520" t="s">
        <v>89</v>
      </c>
      <c r="T4520" t="s">
        <v>90</v>
      </c>
      <c r="U4520" t="s">
        <v>91</v>
      </c>
      <c r="V4520" t="s">
        <v>92</v>
      </c>
      <c r="W4520" t="s">
        <v>93</v>
      </c>
      <c r="X4520" t="s">
        <v>94</v>
      </c>
      <c r="Y4520" t="s">
        <v>95</v>
      </c>
      <c r="Z4520">
        <v>48600.000099999997</v>
      </c>
      <c r="AA4520" t="s">
        <v>96</v>
      </c>
      <c r="AB4520" t="s">
        <v>97</v>
      </c>
      <c r="AC4520" t="str">
        <f t="shared" si="70"/>
        <v>2025</v>
      </c>
    </row>
    <row r="4521" spans="1:29" x14ac:dyDescent="0.25">
      <c r="A4521" t="s">
        <v>27</v>
      </c>
      <c r="B4521" t="s">
        <v>1091</v>
      </c>
      <c r="C4521" t="s">
        <v>1136</v>
      </c>
      <c r="D4521" t="s">
        <v>78</v>
      </c>
      <c r="E4521" t="s">
        <v>79</v>
      </c>
      <c r="F4521" t="s">
        <v>30</v>
      </c>
      <c r="G4521" t="s">
        <v>31</v>
      </c>
      <c r="H4521" t="s">
        <v>32</v>
      </c>
      <c r="I4521" t="s">
        <v>33</v>
      </c>
      <c r="J4521" t="s">
        <v>34</v>
      </c>
      <c r="K4521" t="s">
        <v>35</v>
      </c>
      <c r="L4521" t="s">
        <v>602</v>
      </c>
      <c r="M4521" t="s">
        <v>603</v>
      </c>
      <c r="N4521" t="s">
        <v>38</v>
      </c>
      <c r="O4521" t="s">
        <v>38</v>
      </c>
      <c r="P4521" t="s">
        <v>1093</v>
      </c>
      <c r="Q4521" t="s">
        <v>1094</v>
      </c>
      <c r="R4521" t="s">
        <v>88</v>
      </c>
      <c r="S4521" t="s">
        <v>89</v>
      </c>
      <c r="T4521" t="s">
        <v>90</v>
      </c>
      <c r="U4521" t="s">
        <v>91</v>
      </c>
      <c r="V4521" t="s">
        <v>92</v>
      </c>
      <c r="W4521" t="s">
        <v>93</v>
      </c>
      <c r="X4521" t="s">
        <v>94</v>
      </c>
      <c r="Y4521" t="s">
        <v>95</v>
      </c>
      <c r="Z4521">
        <v>-100000</v>
      </c>
      <c r="AA4521" t="s">
        <v>96</v>
      </c>
      <c r="AB4521" t="s">
        <v>97</v>
      </c>
      <c r="AC4521" t="str">
        <f t="shared" si="70"/>
        <v>2025</v>
      </c>
    </row>
    <row r="4522" spans="1:29" x14ac:dyDescent="0.25">
      <c r="A4522" t="s">
        <v>27</v>
      </c>
      <c r="B4522" t="s">
        <v>1091</v>
      </c>
      <c r="C4522" t="s">
        <v>1136</v>
      </c>
      <c r="D4522" t="s">
        <v>257</v>
      </c>
      <c r="E4522" t="s">
        <v>258</v>
      </c>
      <c r="F4522" t="s">
        <v>30</v>
      </c>
      <c r="G4522" t="s">
        <v>31</v>
      </c>
      <c r="H4522" t="s">
        <v>62</v>
      </c>
      <c r="I4522" t="s">
        <v>63</v>
      </c>
      <c r="J4522" t="s">
        <v>237</v>
      </c>
      <c r="K4522" t="s">
        <v>283</v>
      </c>
      <c r="L4522" t="s">
        <v>38</v>
      </c>
      <c r="M4522" t="s">
        <v>38</v>
      </c>
      <c r="N4522" t="s">
        <v>38</v>
      </c>
      <c r="O4522" t="s">
        <v>38</v>
      </c>
      <c r="P4522" t="s">
        <v>38</v>
      </c>
      <c r="Q4522" t="s">
        <v>38</v>
      </c>
      <c r="R4522" t="s">
        <v>376</v>
      </c>
      <c r="S4522" t="s">
        <v>377</v>
      </c>
      <c r="T4522" t="s">
        <v>378</v>
      </c>
      <c r="U4522" t="s">
        <v>377</v>
      </c>
      <c r="V4522" t="s">
        <v>118</v>
      </c>
      <c r="W4522" t="s">
        <v>119</v>
      </c>
      <c r="X4522" t="s">
        <v>74</v>
      </c>
      <c r="Y4522" t="s">
        <v>75</v>
      </c>
      <c r="Z4522">
        <v>-24.140445644834571</v>
      </c>
      <c r="AA4522" t="s">
        <v>379</v>
      </c>
      <c r="AB4522" t="s">
        <v>380</v>
      </c>
      <c r="AC4522" t="str">
        <f t="shared" si="70"/>
        <v>2025</v>
      </c>
    </row>
    <row r="4523" spans="1:29" x14ac:dyDescent="0.25">
      <c r="A4523" t="s">
        <v>27</v>
      </c>
      <c r="B4523" t="s">
        <v>1091</v>
      </c>
      <c r="C4523" t="s">
        <v>1136</v>
      </c>
      <c r="D4523" t="s">
        <v>257</v>
      </c>
      <c r="E4523" t="s">
        <v>258</v>
      </c>
      <c r="F4523" t="s">
        <v>30</v>
      </c>
      <c r="G4523" t="s">
        <v>31</v>
      </c>
      <c r="H4523" t="s">
        <v>62</v>
      </c>
      <c r="I4523" t="s">
        <v>63</v>
      </c>
      <c r="J4523" t="s">
        <v>237</v>
      </c>
      <c r="K4523" t="s">
        <v>283</v>
      </c>
      <c r="L4523" t="s">
        <v>38</v>
      </c>
      <c r="M4523" t="s">
        <v>38</v>
      </c>
      <c r="N4523" t="s">
        <v>38</v>
      </c>
      <c r="O4523" t="s">
        <v>38</v>
      </c>
      <c r="P4523" t="s">
        <v>38</v>
      </c>
      <c r="Q4523" t="s">
        <v>38</v>
      </c>
      <c r="R4523" t="s">
        <v>376</v>
      </c>
      <c r="S4523" t="s">
        <v>377</v>
      </c>
      <c r="T4523" t="s">
        <v>378</v>
      </c>
      <c r="U4523" t="s">
        <v>377</v>
      </c>
      <c r="V4523" t="s">
        <v>118</v>
      </c>
      <c r="W4523" t="s">
        <v>119</v>
      </c>
      <c r="X4523" t="s">
        <v>74</v>
      </c>
      <c r="Y4523" t="s">
        <v>75</v>
      </c>
      <c r="Z4523">
        <v>-31.382579338284941</v>
      </c>
      <c r="AA4523" t="s">
        <v>818</v>
      </c>
      <c r="AB4523" t="s">
        <v>819</v>
      </c>
      <c r="AC4523" t="str">
        <f t="shared" si="70"/>
        <v>2025</v>
      </c>
    </row>
    <row r="4524" spans="1:29" x14ac:dyDescent="0.25">
      <c r="A4524" t="s">
        <v>27</v>
      </c>
      <c r="B4524" t="s">
        <v>1091</v>
      </c>
      <c r="C4524" t="s">
        <v>1136</v>
      </c>
      <c r="D4524" t="s">
        <v>257</v>
      </c>
      <c r="E4524" t="s">
        <v>258</v>
      </c>
      <c r="F4524" t="s">
        <v>30</v>
      </c>
      <c r="G4524" t="s">
        <v>31</v>
      </c>
      <c r="H4524" t="s">
        <v>62</v>
      </c>
      <c r="I4524" t="s">
        <v>63</v>
      </c>
      <c r="J4524" t="s">
        <v>237</v>
      </c>
      <c r="K4524" t="s">
        <v>283</v>
      </c>
      <c r="L4524" t="s">
        <v>38</v>
      </c>
      <c r="M4524" t="s">
        <v>38</v>
      </c>
      <c r="N4524" t="s">
        <v>38</v>
      </c>
      <c r="O4524" t="s">
        <v>38</v>
      </c>
      <c r="P4524" t="s">
        <v>38</v>
      </c>
      <c r="Q4524" t="s">
        <v>38</v>
      </c>
      <c r="R4524" t="s">
        <v>376</v>
      </c>
      <c r="S4524" t="s">
        <v>377</v>
      </c>
      <c r="T4524" t="s">
        <v>378</v>
      </c>
      <c r="U4524" t="s">
        <v>377</v>
      </c>
      <c r="V4524" t="s">
        <v>118</v>
      </c>
      <c r="W4524" t="s">
        <v>119</v>
      </c>
      <c r="X4524" t="s">
        <v>74</v>
      </c>
      <c r="Y4524" t="s">
        <v>75</v>
      </c>
      <c r="Z4524">
        <v>-308.99770425388198</v>
      </c>
      <c r="AA4524" t="s">
        <v>665</v>
      </c>
      <c r="AB4524" t="s">
        <v>666</v>
      </c>
      <c r="AC4524" t="str">
        <f t="shared" si="70"/>
        <v>2025</v>
      </c>
    </row>
    <row r="4525" spans="1:29" x14ac:dyDescent="0.25">
      <c r="A4525" t="s">
        <v>27</v>
      </c>
      <c r="B4525" t="s">
        <v>1091</v>
      </c>
      <c r="C4525" t="s">
        <v>1136</v>
      </c>
      <c r="D4525" t="s">
        <v>257</v>
      </c>
      <c r="E4525" t="s">
        <v>258</v>
      </c>
      <c r="F4525" t="s">
        <v>30</v>
      </c>
      <c r="G4525" t="s">
        <v>31</v>
      </c>
      <c r="H4525" t="s">
        <v>62</v>
      </c>
      <c r="I4525" t="s">
        <v>63</v>
      </c>
      <c r="J4525" t="s">
        <v>237</v>
      </c>
      <c r="K4525" t="s">
        <v>283</v>
      </c>
      <c r="L4525" t="s">
        <v>38</v>
      </c>
      <c r="M4525" t="s">
        <v>38</v>
      </c>
      <c r="N4525" t="s">
        <v>38</v>
      </c>
      <c r="O4525" t="s">
        <v>38</v>
      </c>
      <c r="P4525" t="s">
        <v>38</v>
      </c>
      <c r="Q4525" t="s">
        <v>38</v>
      </c>
      <c r="R4525" t="s">
        <v>376</v>
      </c>
      <c r="S4525" t="s">
        <v>377</v>
      </c>
      <c r="T4525" t="s">
        <v>378</v>
      </c>
      <c r="U4525" t="s">
        <v>377</v>
      </c>
      <c r="V4525" t="s">
        <v>118</v>
      </c>
      <c r="W4525" t="s">
        <v>119</v>
      </c>
      <c r="X4525" t="s">
        <v>74</v>
      </c>
      <c r="Y4525" t="s">
        <v>75</v>
      </c>
      <c r="Z4525">
        <v>-9.6561782579338278</v>
      </c>
      <c r="AA4525" t="s">
        <v>679</v>
      </c>
      <c r="AB4525" t="s">
        <v>680</v>
      </c>
      <c r="AC4525" t="str">
        <f t="shared" si="70"/>
        <v>2025</v>
      </c>
    </row>
    <row r="4526" spans="1:29" x14ac:dyDescent="0.25">
      <c r="A4526" t="s">
        <v>27</v>
      </c>
      <c r="B4526" t="s">
        <v>1091</v>
      </c>
      <c r="C4526" t="s">
        <v>1136</v>
      </c>
      <c r="D4526" t="s">
        <v>257</v>
      </c>
      <c r="E4526" t="s">
        <v>258</v>
      </c>
      <c r="F4526" t="s">
        <v>30</v>
      </c>
      <c r="G4526" t="s">
        <v>31</v>
      </c>
      <c r="H4526" t="s">
        <v>62</v>
      </c>
      <c r="I4526" t="s">
        <v>63</v>
      </c>
      <c r="J4526" t="s">
        <v>237</v>
      </c>
      <c r="K4526" t="s">
        <v>283</v>
      </c>
      <c r="L4526" t="s">
        <v>38</v>
      </c>
      <c r="M4526" t="s">
        <v>38</v>
      </c>
      <c r="N4526" t="s">
        <v>38</v>
      </c>
      <c r="O4526" t="s">
        <v>38</v>
      </c>
      <c r="P4526" t="s">
        <v>38</v>
      </c>
      <c r="Q4526" t="s">
        <v>38</v>
      </c>
      <c r="R4526" t="s">
        <v>376</v>
      </c>
      <c r="S4526" t="s">
        <v>377</v>
      </c>
      <c r="T4526" t="s">
        <v>378</v>
      </c>
      <c r="U4526" t="s">
        <v>377</v>
      </c>
      <c r="V4526" t="s">
        <v>118</v>
      </c>
      <c r="W4526" t="s">
        <v>119</v>
      </c>
      <c r="X4526" t="s">
        <v>74</v>
      </c>
      <c r="Y4526" t="s">
        <v>75</v>
      </c>
      <c r="Z4526">
        <v>-55.523024983119512</v>
      </c>
      <c r="AA4526" t="s">
        <v>647</v>
      </c>
      <c r="AB4526" t="s">
        <v>648</v>
      </c>
      <c r="AC4526" t="str">
        <f t="shared" si="70"/>
        <v>2025</v>
      </c>
    </row>
    <row r="4527" spans="1:29" x14ac:dyDescent="0.25">
      <c r="A4527" t="s">
        <v>27</v>
      </c>
      <c r="B4527" t="s">
        <v>1091</v>
      </c>
      <c r="C4527" t="s">
        <v>1136</v>
      </c>
      <c r="D4527" t="s">
        <v>257</v>
      </c>
      <c r="E4527" t="s">
        <v>258</v>
      </c>
      <c r="F4527" t="s">
        <v>30</v>
      </c>
      <c r="G4527" t="s">
        <v>31</v>
      </c>
      <c r="H4527" t="s">
        <v>62</v>
      </c>
      <c r="I4527" t="s">
        <v>63</v>
      </c>
      <c r="J4527" t="s">
        <v>237</v>
      </c>
      <c r="K4527" t="s">
        <v>283</v>
      </c>
      <c r="L4527" t="s">
        <v>38</v>
      </c>
      <c r="M4527" t="s">
        <v>38</v>
      </c>
      <c r="N4527" t="s">
        <v>38</v>
      </c>
      <c r="O4527" t="s">
        <v>38</v>
      </c>
      <c r="P4527" t="s">
        <v>38</v>
      </c>
      <c r="Q4527" t="s">
        <v>38</v>
      </c>
      <c r="R4527" t="s">
        <v>376</v>
      </c>
      <c r="S4527" t="s">
        <v>377</v>
      </c>
      <c r="T4527" t="s">
        <v>378</v>
      </c>
      <c r="U4527" t="s">
        <v>377</v>
      </c>
      <c r="V4527" t="s">
        <v>118</v>
      </c>
      <c r="W4527" t="s">
        <v>119</v>
      </c>
      <c r="X4527" t="s">
        <v>74</v>
      </c>
      <c r="Y4527" t="s">
        <v>75</v>
      </c>
      <c r="Z4527">
        <v>-374.17690749493579</v>
      </c>
      <c r="AA4527" t="s">
        <v>502</v>
      </c>
      <c r="AB4527" t="s">
        <v>503</v>
      </c>
      <c r="AC4527" t="str">
        <f t="shared" si="70"/>
        <v>2025</v>
      </c>
    </row>
    <row r="4528" spans="1:29" x14ac:dyDescent="0.25">
      <c r="A4528" t="s">
        <v>27</v>
      </c>
      <c r="B4528" t="s">
        <v>1091</v>
      </c>
      <c r="C4528" t="s">
        <v>1136</v>
      </c>
      <c r="D4528" t="s">
        <v>257</v>
      </c>
      <c r="E4528" t="s">
        <v>258</v>
      </c>
      <c r="F4528" t="s">
        <v>30</v>
      </c>
      <c r="G4528" t="s">
        <v>31</v>
      </c>
      <c r="H4528" t="s">
        <v>62</v>
      </c>
      <c r="I4528" t="s">
        <v>63</v>
      </c>
      <c r="J4528" t="s">
        <v>237</v>
      </c>
      <c r="K4528" t="s">
        <v>283</v>
      </c>
      <c r="L4528" t="s">
        <v>38</v>
      </c>
      <c r="M4528" t="s">
        <v>38</v>
      </c>
      <c r="N4528" t="s">
        <v>38</v>
      </c>
      <c r="O4528" t="s">
        <v>38</v>
      </c>
      <c r="P4528" t="s">
        <v>38</v>
      </c>
      <c r="Q4528" t="s">
        <v>38</v>
      </c>
      <c r="R4528" t="s">
        <v>141</v>
      </c>
      <c r="S4528" t="s">
        <v>142</v>
      </c>
      <c r="T4528" t="s">
        <v>143</v>
      </c>
      <c r="U4528" t="s">
        <v>144</v>
      </c>
      <c r="V4528" t="s">
        <v>118</v>
      </c>
      <c r="W4528" t="s">
        <v>119</v>
      </c>
      <c r="X4528" t="s">
        <v>74</v>
      </c>
      <c r="Y4528" t="s">
        <v>75</v>
      </c>
      <c r="Z4528">
        <v>-4.8280891289669139</v>
      </c>
      <c r="AA4528" t="s">
        <v>788</v>
      </c>
      <c r="AB4528" t="s">
        <v>789</v>
      </c>
      <c r="AC4528" t="str">
        <f t="shared" si="70"/>
        <v>2025</v>
      </c>
    </row>
    <row r="4529" spans="1:29" x14ac:dyDescent="0.25">
      <c r="A4529" t="s">
        <v>27</v>
      </c>
      <c r="B4529" t="s">
        <v>1091</v>
      </c>
      <c r="C4529" t="s">
        <v>1136</v>
      </c>
      <c r="D4529" t="s">
        <v>257</v>
      </c>
      <c r="E4529" t="s">
        <v>258</v>
      </c>
      <c r="F4529" t="s">
        <v>30</v>
      </c>
      <c r="G4529" t="s">
        <v>31</v>
      </c>
      <c r="H4529" t="s">
        <v>62</v>
      </c>
      <c r="I4529" t="s">
        <v>63</v>
      </c>
      <c r="J4529" t="s">
        <v>237</v>
      </c>
      <c r="K4529" t="s">
        <v>283</v>
      </c>
      <c r="L4529" t="s">
        <v>38</v>
      </c>
      <c r="M4529" t="s">
        <v>38</v>
      </c>
      <c r="N4529" t="s">
        <v>38</v>
      </c>
      <c r="O4529" t="s">
        <v>38</v>
      </c>
      <c r="P4529" t="s">
        <v>38</v>
      </c>
      <c r="Q4529" t="s">
        <v>38</v>
      </c>
      <c r="R4529" t="s">
        <v>141</v>
      </c>
      <c r="S4529" t="s">
        <v>142</v>
      </c>
      <c r="T4529" t="s">
        <v>143</v>
      </c>
      <c r="U4529" t="s">
        <v>144</v>
      </c>
      <c r="V4529" t="s">
        <v>118</v>
      </c>
      <c r="W4529" t="s">
        <v>119</v>
      </c>
      <c r="X4529" t="s">
        <v>74</v>
      </c>
      <c r="Y4529" t="s">
        <v>75</v>
      </c>
      <c r="Z4529">
        <v>-255.8887238352464</v>
      </c>
      <c r="AA4529" t="s">
        <v>704</v>
      </c>
      <c r="AB4529" t="s">
        <v>705</v>
      </c>
      <c r="AC4529" t="str">
        <f t="shared" si="70"/>
        <v>2025</v>
      </c>
    </row>
    <row r="4530" spans="1:29" x14ac:dyDescent="0.25">
      <c r="A4530" t="s">
        <v>27</v>
      </c>
      <c r="B4530" t="s">
        <v>1091</v>
      </c>
      <c r="C4530" t="s">
        <v>1136</v>
      </c>
      <c r="D4530" t="s">
        <v>257</v>
      </c>
      <c r="E4530" t="s">
        <v>258</v>
      </c>
      <c r="F4530" t="s">
        <v>30</v>
      </c>
      <c r="G4530" t="s">
        <v>31</v>
      </c>
      <c r="H4530" t="s">
        <v>62</v>
      </c>
      <c r="I4530" t="s">
        <v>63</v>
      </c>
      <c r="J4530" t="s">
        <v>237</v>
      </c>
      <c r="K4530" t="s">
        <v>283</v>
      </c>
      <c r="L4530" t="s">
        <v>38</v>
      </c>
      <c r="M4530" t="s">
        <v>38</v>
      </c>
      <c r="N4530" t="s">
        <v>38</v>
      </c>
      <c r="O4530" t="s">
        <v>38</v>
      </c>
      <c r="P4530" t="s">
        <v>38</v>
      </c>
      <c r="Q4530" t="s">
        <v>38</v>
      </c>
      <c r="R4530" t="s">
        <v>141</v>
      </c>
      <c r="S4530" t="s">
        <v>142</v>
      </c>
      <c r="T4530" t="s">
        <v>143</v>
      </c>
      <c r="U4530" t="s">
        <v>144</v>
      </c>
      <c r="V4530" t="s">
        <v>118</v>
      </c>
      <c r="W4530" t="s">
        <v>119</v>
      </c>
      <c r="X4530" t="s">
        <v>74</v>
      </c>
      <c r="Y4530" t="s">
        <v>75</v>
      </c>
      <c r="Z4530">
        <v>-183.4673869007427</v>
      </c>
      <c r="AA4530" t="s">
        <v>522</v>
      </c>
      <c r="AB4530" t="s">
        <v>523</v>
      </c>
      <c r="AC4530" t="str">
        <f t="shared" si="70"/>
        <v>2025</v>
      </c>
    </row>
    <row r="4531" spans="1:29" x14ac:dyDescent="0.25">
      <c r="A4531" t="s">
        <v>27</v>
      </c>
      <c r="B4531" t="s">
        <v>1091</v>
      </c>
      <c r="C4531" t="s">
        <v>1136</v>
      </c>
      <c r="D4531" t="s">
        <v>257</v>
      </c>
      <c r="E4531" t="s">
        <v>258</v>
      </c>
      <c r="F4531" t="s">
        <v>30</v>
      </c>
      <c r="G4531" t="s">
        <v>31</v>
      </c>
      <c r="H4531" t="s">
        <v>62</v>
      </c>
      <c r="I4531" t="s">
        <v>63</v>
      </c>
      <c r="J4531" t="s">
        <v>237</v>
      </c>
      <c r="K4531" t="s">
        <v>283</v>
      </c>
      <c r="L4531" t="s">
        <v>38</v>
      </c>
      <c r="M4531" t="s">
        <v>38</v>
      </c>
      <c r="N4531" t="s">
        <v>38</v>
      </c>
      <c r="O4531" t="s">
        <v>38</v>
      </c>
      <c r="P4531" t="s">
        <v>38</v>
      </c>
      <c r="Q4531" t="s">
        <v>38</v>
      </c>
      <c r="R4531" t="s">
        <v>141</v>
      </c>
      <c r="S4531" t="s">
        <v>142</v>
      </c>
      <c r="T4531" t="s">
        <v>143</v>
      </c>
      <c r="U4531" t="s">
        <v>144</v>
      </c>
      <c r="V4531" t="s">
        <v>118</v>
      </c>
      <c r="W4531" t="s">
        <v>119</v>
      </c>
      <c r="X4531" t="s">
        <v>74</v>
      </c>
      <c r="Y4531" t="s">
        <v>75</v>
      </c>
      <c r="Z4531">
        <v>-424.87184334908841</v>
      </c>
      <c r="AA4531" t="s">
        <v>649</v>
      </c>
      <c r="AB4531" t="s">
        <v>650</v>
      </c>
      <c r="AC4531" t="str">
        <f t="shared" si="70"/>
        <v>2025</v>
      </c>
    </row>
    <row r="4532" spans="1:29" x14ac:dyDescent="0.25">
      <c r="A4532" t="s">
        <v>27</v>
      </c>
      <c r="B4532" t="s">
        <v>1091</v>
      </c>
      <c r="C4532" t="s">
        <v>1136</v>
      </c>
      <c r="D4532" t="s">
        <v>257</v>
      </c>
      <c r="E4532" t="s">
        <v>258</v>
      </c>
      <c r="F4532" t="s">
        <v>30</v>
      </c>
      <c r="G4532" t="s">
        <v>31</v>
      </c>
      <c r="H4532" t="s">
        <v>62</v>
      </c>
      <c r="I4532" t="s">
        <v>63</v>
      </c>
      <c r="J4532" t="s">
        <v>237</v>
      </c>
      <c r="K4532" t="s">
        <v>283</v>
      </c>
      <c r="L4532" t="s">
        <v>38</v>
      </c>
      <c r="M4532" t="s">
        <v>38</v>
      </c>
      <c r="N4532" t="s">
        <v>38</v>
      </c>
      <c r="O4532" t="s">
        <v>38</v>
      </c>
      <c r="P4532" t="s">
        <v>38</v>
      </c>
      <c r="Q4532" t="s">
        <v>38</v>
      </c>
      <c r="R4532" t="s">
        <v>339</v>
      </c>
      <c r="S4532" t="s">
        <v>340</v>
      </c>
      <c r="T4532" t="s">
        <v>129</v>
      </c>
      <c r="U4532" t="s">
        <v>130</v>
      </c>
      <c r="V4532" t="s">
        <v>72</v>
      </c>
      <c r="W4532" t="s">
        <v>73</v>
      </c>
      <c r="X4532" t="s">
        <v>74</v>
      </c>
      <c r="Y4532" t="s">
        <v>75</v>
      </c>
      <c r="Z4532">
        <v>-147.25671843349079</v>
      </c>
      <c r="AA4532" t="s">
        <v>657</v>
      </c>
      <c r="AB4532" t="s">
        <v>658</v>
      </c>
      <c r="AC4532" t="str">
        <f t="shared" si="70"/>
        <v>2025</v>
      </c>
    </row>
    <row r="4533" spans="1:29" x14ac:dyDescent="0.25">
      <c r="A4533" t="s">
        <v>27</v>
      </c>
      <c r="B4533" t="s">
        <v>1091</v>
      </c>
      <c r="C4533" t="s">
        <v>1136</v>
      </c>
      <c r="D4533" t="s">
        <v>257</v>
      </c>
      <c r="E4533" t="s">
        <v>258</v>
      </c>
      <c r="F4533" t="s">
        <v>30</v>
      </c>
      <c r="G4533" t="s">
        <v>31</v>
      </c>
      <c r="H4533" t="s">
        <v>62</v>
      </c>
      <c r="I4533" t="s">
        <v>63</v>
      </c>
      <c r="J4533" t="s">
        <v>237</v>
      </c>
      <c r="K4533" t="s">
        <v>283</v>
      </c>
      <c r="L4533" t="s">
        <v>38</v>
      </c>
      <c r="M4533" t="s">
        <v>38</v>
      </c>
      <c r="N4533" t="s">
        <v>38</v>
      </c>
      <c r="O4533" t="s">
        <v>38</v>
      </c>
      <c r="P4533" t="s">
        <v>38</v>
      </c>
      <c r="Q4533" t="s">
        <v>38</v>
      </c>
      <c r="R4533" t="s">
        <v>339</v>
      </c>
      <c r="S4533" t="s">
        <v>340</v>
      </c>
      <c r="T4533" t="s">
        <v>129</v>
      </c>
      <c r="U4533" t="s">
        <v>130</v>
      </c>
      <c r="V4533" t="s">
        <v>72</v>
      </c>
      <c r="W4533" t="s">
        <v>73</v>
      </c>
      <c r="X4533" t="s">
        <v>74</v>
      </c>
      <c r="Y4533" t="s">
        <v>75</v>
      </c>
      <c r="Z4533">
        <v>-77.249426063470622</v>
      </c>
      <c r="AA4533" t="s">
        <v>365</v>
      </c>
      <c r="AB4533" t="s">
        <v>366</v>
      </c>
      <c r="AC4533" t="str">
        <f t="shared" si="70"/>
        <v>2025</v>
      </c>
    </row>
    <row r="4534" spans="1:29" x14ac:dyDescent="0.25">
      <c r="A4534" t="s">
        <v>27</v>
      </c>
      <c r="B4534" t="s">
        <v>1091</v>
      </c>
      <c r="C4534" t="s">
        <v>1136</v>
      </c>
      <c r="D4534" t="s">
        <v>257</v>
      </c>
      <c r="E4534" t="s">
        <v>258</v>
      </c>
      <c r="F4534" t="s">
        <v>30</v>
      </c>
      <c r="G4534" t="s">
        <v>31</v>
      </c>
      <c r="H4534" t="s">
        <v>62</v>
      </c>
      <c r="I4534" t="s">
        <v>63</v>
      </c>
      <c r="J4534" t="s">
        <v>237</v>
      </c>
      <c r="K4534" t="s">
        <v>283</v>
      </c>
      <c r="L4534" t="s">
        <v>38</v>
      </c>
      <c r="M4534" t="s">
        <v>38</v>
      </c>
      <c r="N4534" t="s">
        <v>38</v>
      </c>
      <c r="O4534" t="s">
        <v>38</v>
      </c>
      <c r="P4534" t="s">
        <v>38</v>
      </c>
      <c r="Q4534" t="s">
        <v>38</v>
      </c>
      <c r="R4534" t="s">
        <v>339</v>
      </c>
      <c r="S4534" t="s">
        <v>340</v>
      </c>
      <c r="T4534" t="s">
        <v>129</v>
      </c>
      <c r="U4534" t="s">
        <v>130</v>
      </c>
      <c r="V4534" t="s">
        <v>72</v>
      </c>
      <c r="W4534" t="s">
        <v>73</v>
      </c>
      <c r="X4534" t="s">
        <v>74</v>
      </c>
      <c r="Y4534" t="s">
        <v>75</v>
      </c>
      <c r="Z4534">
        <v>-115.8741390952059</v>
      </c>
      <c r="AA4534" t="s">
        <v>341</v>
      </c>
      <c r="AB4534" t="s">
        <v>342</v>
      </c>
      <c r="AC4534" t="str">
        <f t="shared" si="70"/>
        <v>2025</v>
      </c>
    </row>
    <row r="4535" spans="1:29" x14ac:dyDescent="0.25">
      <c r="A4535" t="s">
        <v>27</v>
      </c>
      <c r="B4535" t="s">
        <v>1091</v>
      </c>
      <c r="C4535" t="s">
        <v>1136</v>
      </c>
      <c r="D4535" t="s">
        <v>257</v>
      </c>
      <c r="E4535" t="s">
        <v>258</v>
      </c>
      <c r="F4535" t="s">
        <v>30</v>
      </c>
      <c r="G4535" t="s">
        <v>31</v>
      </c>
      <c r="H4535" t="s">
        <v>62</v>
      </c>
      <c r="I4535" t="s">
        <v>63</v>
      </c>
      <c r="J4535" t="s">
        <v>237</v>
      </c>
      <c r="K4535" t="s">
        <v>283</v>
      </c>
      <c r="L4535" t="s">
        <v>38</v>
      </c>
      <c r="M4535" t="s">
        <v>38</v>
      </c>
      <c r="N4535" t="s">
        <v>38</v>
      </c>
      <c r="O4535" t="s">
        <v>38</v>
      </c>
      <c r="P4535" t="s">
        <v>38</v>
      </c>
      <c r="Q4535" t="s">
        <v>38</v>
      </c>
      <c r="R4535" t="s">
        <v>339</v>
      </c>
      <c r="S4535" t="s">
        <v>340</v>
      </c>
      <c r="T4535" t="s">
        <v>129</v>
      </c>
      <c r="U4535" t="s">
        <v>130</v>
      </c>
      <c r="V4535" t="s">
        <v>72</v>
      </c>
      <c r="W4535" t="s">
        <v>73</v>
      </c>
      <c r="X4535" t="s">
        <v>74</v>
      </c>
      <c r="Y4535" t="s">
        <v>75</v>
      </c>
      <c r="Z4535">
        <v>-33.796623902768403</v>
      </c>
      <c r="AA4535" t="s">
        <v>683</v>
      </c>
      <c r="AB4535" t="s">
        <v>684</v>
      </c>
      <c r="AC4535" t="str">
        <f t="shared" si="70"/>
        <v>2025</v>
      </c>
    </row>
    <row r="4536" spans="1:29" x14ac:dyDescent="0.25">
      <c r="A4536" t="s">
        <v>27</v>
      </c>
      <c r="B4536" t="s">
        <v>1091</v>
      </c>
      <c r="C4536" t="s">
        <v>1136</v>
      </c>
      <c r="D4536" t="s">
        <v>257</v>
      </c>
      <c r="E4536" t="s">
        <v>258</v>
      </c>
      <c r="F4536" t="s">
        <v>30</v>
      </c>
      <c r="G4536" t="s">
        <v>31</v>
      </c>
      <c r="H4536" t="s">
        <v>62</v>
      </c>
      <c r="I4536" t="s">
        <v>63</v>
      </c>
      <c r="J4536" t="s">
        <v>237</v>
      </c>
      <c r="K4536" t="s">
        <v>283</v>
      </c>
      <c r="L4536" t="s">
        <v>38</v>
      </c>
      <c r="M4536" t="s">
        <v>38</v>
      </c>
      <c r="N4536" t="s">
        <v>38</v>
      </c>
      <c r="O4536" t="s">
        <v>38</v>
      </c>
      <c r="P4536" t="s">
        <v>38</v>
      </c>
      <c r="Q4536" t="s">
        <v>38</v>
      </c>
      <c r="R4536" t="s">
        <v>339</v>
      </c>
      <c r="S4536" t="s">
        <v>340</v>
      </c>
      <c r="T4536" t="s">
        <v>129</v>
      </c>
      <c r="U4536" t="s">
        <v>130</v>
      </c>
      <c r="V4536" t="s">
        <v>72</v>
      </c>
      <c r="W4536" t="s">
        <v>73</v>
      </c>
      <c r="X4536" t="s">
        <v>74</v>
      </c>
      <c r="Y4536" t="s">
        <v>75</v>
      </c>
      <c r="Z4536">
        <v>-74.835381498987161</v>
      </c>
      <c r="AA4536" t="s">
        <v>651</v>
      </c>
      <c r="AB4536" t="s">
        <v>652</v>
      </c>
      <c r="AC4536" t="str">
        <f t="shared" si="70"/>
        <v>2025</v>
      </c>
    </row>
    <row r="4537" spans="1:29" x14ac:dyDescent="0.25">
      <c r="A4537" t="s">
        <v>27</v>
      </c>
      <c r="B4537" t="s">
        <v>1091</v>
      </c>
      <c r="C4537" t="s">
        <v>1136</v>
      </c>
      <c r="D4537" t="s">
        <v>257</v>
      </c>
      <c r="E4537" t="s">
        <v>258</v>
      </c>
      <c r="F4537" t="s">
        <v>30</v>
      </c>
      <c r="G4537" t="s">
        <v>31</v>
      </c>
      <c r="H4537" t="s">
        <v>62</v>
      </c>
      <c r="I4537" t="s">
        <v>63</v>
      </c>
      <c r="J4537" t="s">
        <v>237</v>
      </c>
      <c r="K4537" t="s">
        <v>283</v>
      </c>
      <c r="L4537" t="s">
        <v>38</v>
      </c>
      <c r="M4537" t="s">
        <v>38</v>
      </c>
      <c r="N4537" t="s">
        <v>38</v>
      </c>
      <c r="O4537" t="s">
        <v>38</v>
      </c>
      <c r="P4537" t="s">
        <v>38</v>
      </c>
      <c r="Q4537" t="s">
        <v>38</v>
      </c>
      <c r="R4537" t="s">
        <v>339</v>
      </c>
      <c r="S4537" t="s">
        <v>340</v>
      </c>
      <c r="T4537" t="s">
        <v>129</v>
      </c>
      <c r="U4537" t="s">
        <v>130</v>
      </c>
      <c r="V4537" t="s">
        <v>72</v>
      </c>
      <c r="W4537" t="s">
        <v>73</v>
      </c>
      <c r="X4537" t="s">
        <v>74</v>
      </c>
      <c r="Y4537" t="s">
        <v>75</v>
      </c>
      <c r="Z4537">
        <v>-26.554490209318029</v>
      </c>
      <c r="AA4537" t="s">
        <v>361</v>
      </c>
      <c r="AB4537" t="s">
        <v>362</v>
      </c>
      <c r="AC4537" t="str">
        <f t="shared" si="70"/>
        <v>2025</v>
      </c>
    </row>
    <row r="4538" spans="1:29" x14ac:dyDescent="0.25">
      <c r="A4538" t="s">
        <v>27</v>
      </c>
      <c r="B4538" t="s">
        <v>1091</v>
      </c>
      <c r="C4538" t="s">
        <v>1136</v>
      </c>
      <c r="D4538" t="s">
        <v>257</v>
      </c>
      <c r="E4538" t="s">
        <v>258</v>
      </c>
      <c r="F4538" t="s">
        <v>30</v>
      </c>
      <c r="G4538" t="s">
        <v>31</v>
      </c>
      <c r="H4538" t="s">
        <v>62</v>
      </c>
      <c r="I4538" t="s">
        <v>63</v>
      </c>
      <c r="J4538" t="s">
        <v>237</v>
      </c>
      <c r="K4538" t="s">
        <v>283</v>
      </c>
      <c r="L4538" t="s">
        <v>38</v>
      </c>
      <c r="M4538" t="s">
        <v>38</v>
      </c>
      <c r="N4538" t="s">
        <v>38</v>
      </c>
      <c r="O4538" t="s">
        <v>38</v>
      </c>
      <c r="P4538" t="s">
        <v>38</v>
      </c>
      <c r="Q4538" t="s">
        <v>38</v>
      </c>
      <c r="R4538" t="s">
        <v>339</v>
      </c>
      <c r="S4538" t="s">
        <v>340</v>
      </c>
      <c r="T4538" t="s">
        <v>129</v>
      </c>
      <c r="U4538" t="s">
        <v>130</v>
      </c>
      <c r="V4538" t="s">
        <v>72</v>
      </c>
      <c r="W4538" t="s">
        <v>73</v>
      </c>
      <c r="X4538" t="s">
        <v>74</v>
      </c>
      <c r="Y4538" t="s">
        <v>75</v>
      </c>
      <c r="Z4538">
        <v>-77.249426063470622</v>
      </c>
      <c r="AA4538" t="s">
        <v>798</v>
      </c>
      <c r="AB4538" t="s">
        <v>799</v>
      </c>
      <c r="AC4538" t="str">
        <f t="shared" si="70"/>
        <v>2025</v>
      </c>
    </row>
    <row r="4539" spans="1:29" x14ac:dyDescent="0.25">
      <c r="A4539" t="s">
        <v>27</v>
      </c>
      <c r="B4539" t="s">
        <v>1091</v>
      </c>
      <c r="C4539" t="s">
        <v>1136</v>
      </c>
      <c r="D4539" t="s">
        <v>257</v>
      </c>
      <c r="E4539" t="s">
        <v>258</v>
      </c>
      <c r="F4539" t="s">
        <v>30</v>
      </c>
      <c r="G4539" t="s">
        <v>31</v>
      </c>
      <c r="H4539" t="s">
        <v>62</v>
      </c>
      <c r="I4539" t="s">
        <v>63</v>
      </c>
      <c r="J4539" t="s">
        <v>237</v>
      </c>
      <c r="K4539" t="s">
        <v>283</v>
      </c>
      <c r="L4539" t="s">
        <v>38</v>
      </c>
      <c r="M4539" t="s">
        <v>38</v>
      </c>
      <c r="N4539" t="s">
        <v>38</v>
      </c>
      <c r="O4539" t="s">
        <v>38</v>
      </c>
      <c r="P4539" t="s">
        <v>38</v>
      </c>
      <c r="Q4539" t="s">
        <v>38</v>
      </c>
      <c r="R4539" t="s">
        <v>376</v>
      </c>
      <c r="S4539" t="s">
        <v>377</v>
      </c>
      <c r="T4539" t="s">
        <v>378</v>
      </c>
      <c r="U4539" t="s">
        <v>377</v>
      </c>
      <c r="V4539" t="s">
        <v>118</v>
      </c>
      <c r="W4539" t="s">
        <v>119</v>
      </c>
      <c r="X4539" t="s">
        <v>74</v>
      </c>
      <c r="Y4539" t="s">
        <v>75</v>
      </c>
      <c r="Z4539">
        <v>-38.624713031735311</v>
      </c>
      <c r="AA4539" t="s">
        <v>533</v>
      </c>
      <c r="AB4539" t="s">
        <v>534</v>
      </c>
      <c r="AC4539" t="str">
        <f t="shared" si="70"/>
        <v>2025</v>
      </c>
    </row>
    <row r="4540" spans="1:29" x14ac:dyDescent="0.25">
      <c r="A4540" t="s">
        <v>27</v>
      </c>
      <c r="B4540" t="s">
        <v>1091</v>
      </c>
      <c r="C4540" t="s">
        <v>1136</v>
      </c>
      <c r="D4540" t="s">
        <v>257</v>
      </c>
      <c r="E4540" t="s">
        <v>258</v>
      </c>
      <c r="F4540" t="s">
        <v>30</v>
      </c>
      <c r="G4540" t="s">
        <v>31</v>
      </c>
      <c r="H4540" t="s">
        <v>62</v>
      </c>
      <c r="I4540" t="s">
        <v>63</v>
      </c>
      <c r="J4540" t="s">
        <v>237</v>
      </c>
      <c r="K4540" t="s">
        <v>283</v>
      </c>
      <c r="L4540" t="s">
        <v>38</v>
      </c>
      <c r="M4540" t="s">
        <v>38</v>
      </c>
      <c r="N4540" t="s">
        <v>38</v>
      </c>
      <c r="O4540" t="s">
        <v>38</v>
      </c>
      <c r="P4540" t="s">
        <v>38</v>
      </c>
      <c r="Q4540" t="s">
        <v>38</v>
      </c>
      <c r="R4540" t="s">
        <v>339</v>
      </c>
      <c r="S4540" t="s">
        <v>340</v>
      </c>
      <c r="T4540" t="s">
        <v>129</v>
      </c>
      <c r="U4540" t="s">
        <v>130</v>
      </c>
      <c r="V4540" t="s">
        <v>72</v>
      </c>
      <c r="W4540" t="s">
        <v>73</v>
      </c>
      <c r="X4540" t="s">
        <v>74</v>
      </c>
      <c r="Y4540" t="s">
        <v>75</v>
      </c>
      <c r="Z4540">
        <v>-19.312356515867659</v>
      </c>
      <c r="AA4540" t="s">
        <v>492</v>
      </c>
      <c r="AB4540" t="s">
        <v>493</v>
      </c>
      <c r="AC4540" t="str">
        <f t="shared" si="70"/>
        <v>2025</v>
      </c>
    </row>
    <row r="4541" spans="1:29" x14ac:dyDescent="0.25">
      <c r="A4541" t="s">
        <v>27</v>
      </c>
      <c r="B4541" t="s">
        <v>1091</v>
      </c>
      <c r="C4541" t="s">
        <v>1136</v>
      </c>
      <c r="D4541" t="s">
        <v>257</v>
      </c>
      <c r="E4541" t="s">
        <v>258</v>
      </c>
      <c r="F4541" t="s">
        <v>30</v>
      </c>
      <c r="G4541" t="s">
        <v>31</v>
      </c>
      <c r="H4541" t="s">
        <v>62</v>
      </c>
      <c r="I4541" t="s">
        <v>63</v>
      </c>
      <c r="J4541" t="s">
        <v>237</v>
      </c>
      <c r="K4541" t="s">
        <v>283</v>
      </c>
      <c r="L4541" t="s">
        <v>38</v>
      </c>
      <c r="M4541" t="s">
        <v>38</v>
      </c>
      <c r="N4541" t="s">
        <v>38</v>
      </c>
      <c r="O4541" t="s">
        <v>38</v>
      </c>
      <c r="P4541" t="s">
        <v>38</v>
      </c>
      <c r="Q4541" t="s">
        <v>38</v>
      </c>
      <c r="R4541" t="s">
        <v>339</v>
      </c>
      <c r="S4541" t="s">
        <v>340</v>
      </c>
      <c r="T4541" t="s">
        <v>129</v>
      </c>
      <c r="U4541" t="s">
        <v>130</v>
      </c>
      <c r="V4541" t="s">
        <v>72</v>
      </c>
      <c r="W4541" t="s">
        <v>73</v>
      </c>
      <c r="X4541" t="s">
        <v>74</v>
      </c>
      <c r="Y4541" t="s">
        <v>75</v>
      </c>
      <c r="Z4541">
        <v>-70.007292370020252</v>
      </c>
      <c r="AA4541" t="s">
        <v>381</v>
      </c>
      <c r="AB4541" t="s">
        <v>382</v>
      </c>
      <c r="AC4541" t="str">
        <f t="shared" si="70"/>
        <v>2025</v>
      </c>
    </row>
    <row r="4542" spans="1:29" x14ac:dyDescent="0.25">
      <c r="A4542" t="s">
        <v>27</v>
      </c>
      <c r="B4542" t="s">
        <v>1091</v>
      </c>
      <c r="C4542" t="s">
        <v>1136</v>
      </c>
      <c r="D4542" t="s">
        <v>257</v>
      </c>
      <c r="E4542" t="s">
        <v>258</v>
      </c>
      <c r="F4542" t="s">
        <v>30</v>
      </c>
      <c r="G4542" t="s">
        <v>31</v>
      </c>
      <c r="H4542" t="s">
        <v>62</v>
      </c>
      <c r="I4542" t="s">
        <v>63</v>
      </c>
      <c r="J4542" t="s">
        <v>237</v>
      </c>
      <c r="K4542" t="s">
        <v>283</v>
      </c>
      <c r="L4542" t="s">
        <v>38</v>
      </c>
      <c r="M4542" t="s">
        <v>38</v>
      </c>
      <c r="N4542" t="s">
        <v>38</v>
      </c>
      <c r="O4542" t="s">
        <v>38</v>
      </c>
      <c r="P4542" t="s">
        <v>38</v>
      </c>
      <c r="Q4542" t="s">
        <v>38</v>
      </c>
      <c r="R4542" t="s">
        <v>127</v>
      </c>
      <c r="S4542" t="s">
        <v>128</v>
      </c>
      <c r="T4542" t="s">
        <v>129</v>
      </c>
      <c r="U4542" t="s">
        <v>130</v>
      </c>
      <c r="V4542" t="s">
        <v>72</v>
      </c>
      <c r="W4542" t="s">
        <v>73</v>
      </c>
      <c r="X4542" t="s">
        <v>74</v>
      </c>
      <c r="Y4542" t="s">
        <v>75</v>
      </c>
      <c r="Z4542">
        <v>-292.0993923024983</v>
      </c>
      <c r="AA4542" t="s">
        <v>259</v>
      </c>
      <c r="AB4542" t="s">
        <v>260</v>
      </c>
      <c r="AC4542" t="str">
        <f t="shared" si="70"/>
        <v>2025</v>
      </c>
    </row>
    <row r="4543" spans="1:29" x14ac:dyDescent="0.25">
      <c r="A4543" t="s">
        <v>27</v>
      </c>
      <c r="B4543" t="s">
        <v>1091</v>
      </c>
      <c r="C4543" t="s">
        <v>1136</v>
      </c>
      <c r="D4543" t="s">
        <v>78</v>
      </c>
      <c r="E4543" t="s">
        <v>79</v>
      </c>
      <c r="F4543" t="s">
        <v>30</v>
      </c>
      <c r="G4543" t="s">
        <v>31</v>
      </c>
      <c r="H4543" t="s">
        <v>62</v>
      </c>
      <c r="I4543" t="s">
        <v>63</v>
      </c>
      <c r="J4543" t="s">
        <v>123</v>
      </c>
      <c r="K4543" t="s">
        <v>124</v>
      </c>
      <c r="L4543" t="s">
        <v>38</v>
      </c>
      <c r="M4543" t="s">
        <v>38</v>
      </c>
      <c r="N4543" t="s">
        <v>38</v>
      </c>
      <c r="O4543" t="s">
        <v>38</v>
      </c>
      <c r="P4543" t="s">
        <v>38</v>
      </c>
      <c r="Q4543" t="s">
        <v>38</v>
      </c>
      <c r="R4543" t="s">
        <v>68</v>
      </c>
      <c r="S4543" t="s">
        <v>69</v>
      </c>
      <c r="T4543" t="s">
        <v>70</v>
      </c>
      <c r="U4543" t="s">
        <v>71</v>
      </c>
      <c r="V4543" t="s">
        <v>72</v>
      </c>
      <c r="W4543" t="s">
        <v>73</v>
      </c>
      <c r="X4543" t="s">
        <v>74</v>
      </c>
      <c r="Y4543" t="s">
        <v>75</v>
      </c>
      <c r="Z4543">
        <v>-35214.999999999993</v>
      </c>
      <c r="AA4543" t="s">
        <v>76</v>
      </c>
      <c r="AB4543" t="s">
        <v>77</v>
      </c>
      <c r="AC4543" t="str">
        <f t="shared" si="70"/>
        <v>2025</v>
      </c>
    </row>
    <row r="4544" spans="1:29" x14ac:dyDescent="0.25">
      <c r="A4544" t="s">
        <v>27</v>
      </c>
      <c r="B4544" t="s">
        <v>1091</v>
      </c>
      <c r="C4544" t="s">
        <v>1136</v>
      </c>
      <c r="D4544" t="s">
        <v>257</v>
      </c>
      <c r="E4544" t="s">
        <v>258</v>
      </c>
      <c r="F4544" t="s">
        <v>30</v>
      </c>
      <c r="G4544" t="s">
        <v>31</v>
      </c>
      <c r="H4544" t="s">
        <v>62</v>
      </c>
      <c r="I4544" t="s">
        <v>63</v>
      </c>
      <c r="J4544" t="s">
        <v>237</v>
      </c>
      <c r="K4544" t="s">
        <v>283</v>
      </c>
      <c r="L4544" t="s">
        <v>38</v>
      </c>
      <c r="M4544" t="s">
        <v>38</v>
      </c>
      <c r="N4544" t="s">
        <v>38</v>
      </c>
      <c r="O4544" t="s">
        <v>38</v>
      </c>
      <c r="P4544" t="s">
        <v>38</v>
      </c>
      <c r="Q4544" t="s">
        <v>38</v>
      </c>
      <c r="R4544" t="s">
        <v>127</v>
      </c>
      <c r="S4544" t="s">
        <v>128</v>
      </c>
      <c r="T4544" t="s">
        <v>129</v>
      </c>
      <c r="U4544" t="s">
        <v>130</v>
      </c>
      <c r="V4544" t="s">
        <v>72</v>
      </c>
      <c r="W4544" t="s">
        <v>73</v>
      </c>
      <c r="X4544" t="s">
        <v>74</v>
      </c>
      <c r="Y4544" t="s">
        <v>75</v>
      </c>
      <c r="Z4544">
        <v>-375.62533423362589</v>
      </c>
      <c r="AA4544" t="s">
        <v>349</v>
      </c>
      <c r="AB4544" t="s">
        <v>350</v>
      </c>
      <c r="AC4544" t="str">
        <f t="shared" si="70"/>
        <v>2025</v>
      </c>
    </row>
    <row r="4545" spans="1:29" x14ac:dyDescent="0.25">
      <c r="A4545" t="s">
        <v>27</v>
      </c>
      <c r="B4545" t="s">
        <v>1091</v>
      </c>
      <c r="C4545" t="s">
        <v>1136</v>
      </c>
      <c r="D4545" t="s">
        <v>257</v>
      </c>
      <c r="E4545" t="s">
        <v>258</v>
      </c>
      <c r="F4545" t="s">
        <v>30</v>
      </c>
      <c r="G4545" t="s">
        <v>31</v>
      </c>
      <c r="H4545" t="s">
        <v>62</v>
      </c>
      <c r="I4545" t="s">
        <v>63</v>
      </c>
      <c r="J4545" t="s">
        <v>237</v>
      </c>
      <c r="K4545" t="s">
        <v>283</v>
      </c>
      <c r="L4545" t="s">
        <v>38</v>
      </c>
      <c r="M4545" t="s">
        <v>38</v>
      </c>
      <c r="N4545" t="s">
        <v>38</v>
      </c>
      <c r="O4545" t="s">
        <v>38</v>
      </c>
      <c r="P4545" t="s">
        <v>38</v>
      </c>
      <c r="Q4545" t="s">
        <v>38</v>
      </c>
      <c r="R4545" t="s">
        <v>127</v>
      </c>
      <c r="S4545" t="s">
        <v>128</v>
      </c>
      <c r="T4545" t="s">
        <v>129</v>
      </c>
      <c r="U4545" t="s">
        <v>130</v>
      </c>
      <c r="V4545" t="s">
        <v>72</v>
      </c>
      <c r="W4545" t="s">
        <v>73</v>
      </c>
      <c r="X4545" t="s">
        <v>74</v>
      </c>
      <c r="Y4545" t="s">
        <v>75</v>
      </c>
      <c r="Z4545">
        <v>-501.15565158676571</v>
      </c>
      <c r="AA4545" t="s">
        <v>820</v>
      </c>
      <c r="AB4545" t="s">
        <v>821</v>
      </c>
      <c r="AC4545" t="str">
        <f t="shared" si="70"/>
        <v>2025</v>
      </c>
    </row>
    <row r="4546" spans="1:29" x14ac:dyDescent="0.25">
      <c r="A4546" t="s">
        <v>27</v>
      </c>
      <c r="B4546" t="s">
        <v>1091</v>
      </c>
      <c r="C4546" t="s">
        <v>1136</v>
      </c>
      <c r="D4546" t="s">
        <v>257</v>
      </c>
      <c r="E4546" t="s">
        <v>258</v>
      </c>
      <c r="F4546" t="s">
        <v>30</v>
      </c>
      <c r="G4546" t="s">
        <v>31</v>
      </c>
      <c r="H4546" t="s">
        <v>62</v>
      </c>
      <c r="I4546" t="s">
        <v>63</v>
      </c>
      <c r="J4546" t="s">
        <v>237</v>
      </c>
      <c r="K4546" t="s">
        <v>283</v>
      </c>
      <c r="L4546" t="s">
        <v>38</v>
      </c>
      <c r="M4546" t="s">
        <v>38</v>
      </c>
      <c r="N4546" t="s">
        <v>38</v>
      </c>
      <c r="O4546" t="s">
        <v>38</v>
      </c>
      <c r="P4546" t="s">
        <v>38</v>
      </c>
      <c r="Q4546" t="s">
        <v>38</v>
      </c>
      <c r="R4546" t="s">
        <v>127</v>
      </c>
      <c r="S4546" t="s">
        <v>128</v>
      </c>
      <c r="T4546" t="s">
        <v>129</v>
      </c>
      <c r="U4546" t="s">
        <v>130</v>
      </c>
      <c r="V4546" t="s">
        <v>72</v>
      </c>
      <c r="W4546" t="s">
        <v>73</v>
      </c>
      <c r="X4546" t="s">
        <v>74</v>
      </c>
      <c r="Y4546" t="s">
        <v>75</v>
      </c>
      <c r="Z4546">
        <v>-386.24713031735263</v>
      </c>
      <c r="AA4546" t="s">
        <v>406</v>
      </c>
      <c r="AB4546" t="s">
        <v>407</v>
      </c>
      <c r="AC4546" t="str">
        <f t="shared" si="70"/>
        <v>2025</v>
      </c>
    </row>
    <row r="4547" spans="1:29" x14ac:dyDescent="0.25">
      <c r="A4547" t="s">
        <v>27</v>
      </c>
      <c r="B4547" t="s">
        <v>1091</v>
      </c>
      <c r="C4547" t="s">
        <v>1136</v>
      </c>
      <c r="D4547" t="s">
        <v>257</v>
      </c>
      <c r="E4547" t="s">
        <v>258</v>
      </c>
      <c r="F4547" t="s">
        <v>30</v>
      </c>
      <c r="G4547" t="s">
        <v>31</v>
      </c>
      <c r="H4547" t="s">
        <v>62</v>
      </c>
      <c r="I4547" t="s">
        <v>63</v>
      </c>
      <c r="J4547" t="s">
        <v>237</v>
      </c>
      <c r="K4547" t="s">
        <v>283</v>
      </c>
      <c r="L4547" t="s">
        <v>38</v>
      </c>
      <c r="M4547" t="s">
        <v>38</v>
      </c>
      <c r="N4547" t="s">
        <v>38</v>
      </c>
      <c r="O4547" t="s">
        <v>38</v>
      </c>
      <c r="P4547" t="s">
        <v>38</v>
      </c>
      <c r="Q4547" t="s">
        <v>38</v>
      </c>
      <c r="R4547" t="s">
        <v>127</v>
      </c>
      <c r="S4547" t="s">
        <v>128</v>
      </c>
      <c r="T4547" t="s">
        <v>129</v>
      </c>
      <c r="U4547" t="s">
        <v>130</v>
      </c>
      <c r="V4547" t="s">
        <v>72</v>
      </c>
      <c r="W4547" t="s">
        <v>73</v>
      </c>
      <c r="X4547" t="s">
        <v>74</v>
      </c>
      <c r="Y4547" t="s">
        <v>75</v>
      </c>
      <c r="Z4547">
        <v>-537.84912896691412</v>
      </c>
      <c r="AA4547" t="s">
        <v>815</v>
      </c>
      <c r="AB4547" t="s">
        <v>816</v>
      </c>
      <c r="AC4547" t="str">
        <f t="shared" ref="AC4547:AC4610" si="71">IF(OR(B4547="Eelarve_liigendus",B4547="Eelarve_ule",B4547="Kinnitatud eelarve",B4547="Lisaeelarve"),"2025",C4547)</f>
        <v>2025</v>
      </c>
    </row>
    <row r="4548" spans="1:29" x14ac:dyDescent="0.25">
      <c r="A4548" t="s">
        <v>27</v>
      </c>
      <c r="B4548" t="s">
        <v>1091</v>
      </c>
      <c r="C4548" t="s">
        <v>1136</v>
      </c>
      <c r="D4548" t="s">
        <v>257</v>
      </c>
      <c r="E4548" t="s">
        <v>258</v>
      </c>
      <c r="F4548" t="s">
        <v>30</v>
      </c>
      <c r="G4548" t="s">
        <v>31</v>
      </c>
      <c r="H4548" t="s">
        <v>62</v>
      </c>
      <c r="I4548" t="s">
        <v>63</v>
      </c>
      <c r="J4548" t="s">
        <v>237</v>
      </c>
      <c r="K4548" t="s">
        <v>283</v>
      </c>
      <c r="L4548" t="s">
        <v>38</v>
      </c>
      <c r="M4548" t="s">
        <v>38</v>
      </c>
      <c r="N4548" t="s">
        <v>38</v>
      </c>
      <c r="O4548" t="s">
        <v>38</v>
      </c>
      <c r="P4548" t="s">
        <v>38</v>
      </c>
      <c r="Q4548" t="s">
        <v>38</v>
      </c>
      <c r="R4548" t="s">
        <v>127</v>
      </c>
      <c r="S4548" t="s">
        <v>128</v>
      </c>
      <c r="T4548" t="s">
        <v>129</v>
      </c>
      <c r="U4548" t="s">
        <v>130</v>
      </c>
      <c r="V4548" t="s">
        <v>72</v>
      </c>
      <c r="W4548" t="s">
        <v>73</v>
      </c>
      <c r="X4548" t="s">
        <v>74</v>
      </c>
      <c r="Y4548" t="s">
        <v>75</v>
      </c>
      <c r="Z4548">
        <v>-57.937069547602967</v>
      </c>
      <c r="AA4548" t="s">
        <v>504</v>
      </c>
      <c r="AB4548" t="s">
        <v>505</v>
      </c>
      <c r="AC4548" t="str">
        <f t="shared" si="71"/>
        <v>2025</v>
      </c>
    </row>
    <row r="4549" spans="1:29" x14ac:dyDescent="0.25">
      <c r="A4549" t="s">
        <v>27</v>
      </c>
      <c r="B4549" t="s">
        <v>1091</v>
      </c>
      <c r="C4549" t="s">
        <v>1136</v>
      </c>
      <c r="D4549" t="s">
        <v>257</v>
      </c>
      <c r="E4549" t="s">
        <v>258</v>
      </c>
      <c r="F4549" t="s">
        <v>30</v>
      </c>
      <c r="G4549" t="s">
        <v>31</v>
      </c>
      <c r="H4549" t="s">
        <v>62</v>
      </c>
      <c r="I4549" t="s">
        <v>63</v>
      </c>
      <c r="J4549" t="s">
        <v>237</v>
      </c>
      <c r="K4549" t="s">
        <v>283</v>
      </c>
      <c r="L4549" t="s">
        <v>38</v>
      </c>
      <c r="M4549" t="s">
        <v>38</v>
      </c>
      <c r="N4549" t="s">
        <v>38</v>
      </c>
      <c r="O4549" t="s">
        <v>38</v>
      </c>
      <c r="P4549" t="s">
        <v>38</v>
      </c>
      <c r="Q4549" t="s">
        <v>38</v>
      </c>
      <c r="R4549" t="s">
        <v>169</v>
      </c>
      <c r="S4549" t="s">
        <v>170</v>
      </c>
      <c r="T4549" t="s">
        <v>171</v>
      </c>
      <c r="U4549" t="s">
        <v>172</v>
      </c>
      <c r="V4549" t="s">
        <v>72</v>
      </c>
      <c r="W4549" t="s">
        <v>73</v>
      </c>
      <c r="X4549" t="s">
        <v>74</v>
      </c>
      <c r="Y4549" t="s">
        <v>75</v>
      </c>
      <c r="Z4549">
        <v>-137.60054017555709</v>
      </c>
      <c r="AA4549" t="s">
        <v>490</v>
      </c>
      <c r="AB4549" t="s">
        <v>491</v>
      </c>
      <c r="AC4549" t="str">
        <f t="shared" si="71"/>
        <v>2025</v>
      </c>
    </row>
    <row r="4550" spans="1:29" x14ac:dyDescent="0.25">
      <c r="A4550" t="s">
        <v>27</v>
      </c>
      <c r="B4550" t="s">
        <v>1091</v>
      </c>
      <c r="C4550" t="s">
        <v>1136</v>
      </c>
      <c r="D4550" t="s">
        <v>257</v>
      </c>
      <c r="E4550" t="s">
        <v>258</v>
      </c>
      <c r="F4550" t="s">
        <v>30</v>
      </c>
      <c r="G4550" t="s">
        <v>31</v>
      </c>
      <c r="H4550" t="s">
        <v>62</v>
      </c>
      <c r="I4550" t="s">
        <v>63</v>
      </c>
      <c r="J4550" t="s">
        <v>237</v>
      </c>
      <c r="K4550" t="s">
        <v>283</v>
      </c>
      <c r="L4550" t="s">
        <v>38</v>
      </c>
      <c r="M4550" t="s">
        <v>38</v>
      </c>
      <c r="N4550" t="s">
        <v>38</v>
      </c>
      <c r="O4550" t="s">
        <v>38</v>
      </c>
      <c r="P4550" t="s">
        <v>38</v>
      </c>
      <c r="Q4550" t="s">
        <v>38</v>
      </c>
      <c r="R4550" t="s">
        <v>169</v>
      </c>
      <c r="S4550" t="s">
        <v>170</v>
      </c>
      <c r="T4550" t="s">
        <v>171</v>
      </c>
      <c r="U4550" t="s">
        <v>172</v>
      </c>
      <c r="V4550" t="s">
        <v>72</v>
      </c>
      <c r="W4550" t="s">
        <v>73</v>
      </c>
      <c r="X4550" t="s">
        <v>74</v>
      </c>
      <c r="Y4550" t="s">
        <v>75</v>
      </c>
      <c r="Z4550">
        <v>-38.624713031735311</v>
      </c>
      <c r="AA4550" t="s">
        <v>800</v>
      </c>
      <c r="AB4550" t="s">
        <v>801</v>
      </c>
      <c r="AC4550" t="str">
        <f t="shared" si="71"/>
        <v>2025</v>
      </c>
    </row>
    <row r="4551" spans="1:29" x14ac:dyDescent="0.25">
      <c r="A4551" t="s">
        <v>27</v>
      </c>
      <c r="B4551" t="s">
        <v>1091</v>
      </c>
      <c r="C4551" t="s">
        <v>1136</v>
      </c>
      <c r="D4551" t="s">
        <v>28</v>
      </c>
      <c r="E4551" t="s">
        <v>29</v>
      </c>
      <c r="F4551" t="s">
        <v>30</v>
      </c>
      <c r="G4551" t="s">
        <v>31</v>
      </c>
      <c r="H4551" t="s">
        <v>62</v>
      </c>
      <c r="I4551" t="s">
        <v>63</v>
      </c>
      <c r="J4551" t="s">
        <v>123</v>
      </c>
      <c r="K4551" t="s">
        <v>124</v>
      </c>
      <c r="L4551" t="s">
        <v>38</v>
      </c>
      <c r="M4551" t="s">
        <v>38</v>
      </c>
      <c r="N4551" t="s">
        <v>38</v>
      </c>
      <c r="O4551" t="s">
        <v>38</v>
      </c>
      <c r="P4551" t="s">
        <v>38</v>
      </c>
      <c r="Q4551" t="s">
        <v>38</v>
      </c>
      <c r="R4551" t="s">
        <v>100</v>
      </c>
      <c r="S4551" t="s">
        <v>101</v>
      </c>
      <c r="T4551" t="s">
        <v>102</v>
      </c>
      <c r="U4551" t="s">
        <v>103</v>
      </c>
      <c r="V4551" t="s">
        <v>43</v>
      </c>
      <c r="W4551" t="s">
        <v>44</v>
      </c>
      <c r="X4551" t="s">
        <v>45</v>
      </c>
      <c r="Y4551" t="s">
        <v>46</v>
      </c>
      <c r="Z4551">
        <v>1685622.7237009993</v>
      </c>
      <c r="AA4551" t="s">
        <v>604</v>
      </c>
      <c r="AB4551" t="s">
        <v>605</v>
      </c>
      <c r="AC4551" t="str">
        <f t="shared" si="71"/>
        <v>2025</v>
      </c>
    </row>
    <row r="4552" spans="1:29" x14ac:dyDescent="0.25">
      <c r="A4552" t="s">
        <v>27</v>
      </c>
      <c r="B4552" t="s">
        <v>1091</v>
      </c>
      <c r="C4552" t="s">
        <v>1136</v>
      </c>
      <c r="D4552" t="s">
        <v>257</v>
      </c>
      <c r="E4552" t="s">
        <v>258</v>
      </c>
      <c r="F4552" t="s">
        <v>30</v>
      </c>
      <c r="G4552" t="s">
        <v>31</v>
      </c>
      <c r="H4552" t="s">
        <v>62</v>
      </c>
      <c r="I4552" t="s">
        <v>63</v>
      </c>
      <c r="J4552" t="s">
        <v>237</v>
      </c>
      <c r="K4552" t="s">
        <v>283</v>
      </c>
      <c r="L4552" t="s">
        <v>38</v>
      </c>
      <c r="M4552" t="s">
        <v>38</v>
      </c>
      <c r="N4552" t="s">
        <v>38</v>
      </c>
      <c r="O4552" t="s">
        <v>38</v>
      </c>
      <c r="P4552" t="s">
        <v>38</v>
      </c>
      <c r="Q4552" t="s">
        <v>38</v>
      </c>
      <c r="R4552" t="s">
        <v>169</v>
      </c>
      <c r="S4552" t="s">
        <v>170</v>
      </c>
      <c r="T4552" t="s">
        <v>171</v>
      </c>
      <c r="U4552" t="s">
        <v>172</v>
      </c>
      <c r="V4552" t="s">
        <v>72</v>
      </c>
      <c r="W4552" t="s">
        <v>73</v>
      </c>
      <c r="X4552" t="s">
        <v>74</v>
      </c>
      <c r="Y4552" t="s">
        <v>75</v>
      </c>
      <c r="Z4552">
        <v>-569.71451721809592</v>
      </c>
      <c r="AA4552" t="s">
        <v>667</v>
      </c>
      <c r="AB4552" t="s">
        <v>668</v>
      </c>
      <c r="AC4552" t="str">
        <f t="shared" si="71"/>
        <v>2025</v>
      </c>
    </row>
    <row r="4553" spans="1:29" x14ac:dyDescent="0.25">
      <c r="A4553" t="s">
        <v>27</v>
      </c>
      <c r="B4553" t="s">
        <v>1091</v>
      </c>
      <c r="C4553" t="s">
        <v>1136</v>
      </c>
      <c r="D4553" t="s">
        <v>257</v>
      </c>
      <c r="E4553" t="s">
        <v>258</v>
      </c>
      <c r="F4553" t="s">
        <v>30</v>
      </c>
      <c r="G4553" t="s">
        <v>31</v>
      </c>
      <c r="H4553" t="s">
        <v>62</v>
      </c>
      <c r="I4553" t="s">
        <v>63</v>
      </c>
      <c r="J4553" t="s">
        <v>237</v>
      </c>
      <c r="K4553" t="s">
        <v>283</v>
      </c>
      <c r="L4553" t="s">
        <v>38</v>
      </c>
      <c r="M4553" t="s">
        <v>38</v>
      </c>
      <c r="N4553" t="s">
        <v>38</v>
      </c>
      <c r="O4553" t="s">
        <v>38</v>
      </c>
      <c r="P4553" t="s">
        <v>38</v>
      </c>
      <c r="Q4553" t="s">
        <v>38</v>
      </c>
      <c r="R4553" t="s">
        <v>169</v>
      </c>
      <c r="S4553" t="s">
        <v>170</v>
      </c>
      <c r="T4553" t="s">
        <v>171</v>
      </c>
      <c r="U4553" t="s">
        <v>172</v>
      </c>
      <c r="V4553" t="s">
        <v>72</v>
      </c>
      <c r="W4553" t="s">
        <v>73</v>
      </c>
      <c r="X4553" t="s">
        <v>74</v>
      </c>
      <c r="Y4553" t="s">
        <v>75</v>
      </c>
      <c r="Z4553">
        <v>-106.2179608372721</v>
      </c>
      <c r="AA4553" t="s">
        <v>822</v>
      </c>
      <c r="AB4553" t="s">
        <v>823</v>
      </c>
      <c r="AC4553" t="str">
        <f t="shared" si="71"/>
        <v>2025</v>
      </c>
    </row>
    <row r="4554" spans="1:29" x14ac:dyDescent="0.25">
      <c r="A4554" t="s">
        <v>27</v>
      </c>
      <c r="B4554" t="s">
        <v>1091</v>
      </c>
      <c r="C4554" t="s">
        <v>1136</v>
      </c>
      <c r="D4554" t="s">
        <v>257</v>
      </c>
      <c r="E4554" t="s">
        <v>258</v>
      </c>
      <c r="F4554" t="s">
        <v>30</v>
      </c>
      <c r="G4554" t="s">
        <v>31</v>
      </c>
      <c r="H4554" t="s">
        <v>62</v>
      </c>
      <c r="I4554" t="s">
        <v>63</v>
      </c>
      <c r="J4554" t="s">
        <v>237</v>
      </c>
      <c r="K4554" t="s">
        <v>283</v>
      </c>
      <c r="L4554" t="s">
        <v>38</v>
      </c>
      <c r="M4554" t="s">
        <v>38</v>
      </c>
      <c r="N4554" t="s">
        <v>38</v>
      </c>
      <c r="O4554" t="s">
        <v>38</v>
      </c>
      <c r="P4554" t="s">
        <v>38</v>
      </c>
      <c r="Q4554" t="s">
        <v>38</v>
      </c>
      <c r="R4554" t="s">
        <v>169</v>
      </c>
      <c r="S4554" t="s">
        <v>170</v>
      </c>
      <c r="T4554" t="s">
        <v>171</v>
      </c>
      <c r="U4554" t="s">
        <v>172</v>
      </c>
      <c r="V4554" t="s">
        <v>72</v>
      </c>
      <c r="W4554" t="s">
        <v>73</v>
      </c>
      <c r="X4554" t="s">
        <v>74</v>
      </c>
      <c r="Y4554" t="s">
        <v>75</v>
      </c>
      <c r="Z4554">
        <v>-1897.439027683997</v>
      </c>
      <c r="AA4554" t="s">
        <v>653</v>
      </c>
      <c r="AB4554" t="s">
        <v>654</v>
      </c>
      <c r="AC4554" t="str">
        <f t="shared" si="71"/>
        <v>2025</v>
      </c>
    </row>
    <row r="4555" spans="1:29" x14ac:dyDescent="0.25">
      <c r="A4555" t="s">
        <v>27</v>
      </c>
      <c r="B4555" t="s">
        <v>1091</v>
      </c>
      <c r="C4555" t="s">
        <v>1136</v>
      </c>
      <c r="D4555" t="s">
        <v>28</v>
      </c>
      <c r="E4555" t="s">
        <v>29</v>
      </c>
      <c r="F4555" t="s">
        <v>30</v>
      </c>
      <c r="G4555" t="s">
        <v>31</v>
      </c>
      <c r="H4555" t="s">
        <v>62</v>
      </c>
      <c r="I4555" t="s">
        <v>63</v>
      </c>
      <c r="J4555" t="s">
        <v>123</v>
      </c>
      <c r="K4555" t="s">
        <v>124</v>
      </c>
      <c r="L4555" t="s">
        <v>38</v>
      </c>
      <c r="M4555" t="s">
        <v>38</v>
      </c>
      <c r="N4555" t="s">
        <v>38</v>
      </c>
      <c r="O4555" t="s">
        <v>38</v>
      </c>
      <c r="P4555" t="s">
        <v>38</v>
      </c>
      <c r="Q4555" t="s">
        <v>38</v>
      </c>
      <c r="R4555" t="s">
        <v>308</v>
      </c>
      <c r="S4555" t="s">
        <v>309</v>
      </c>
      <c r="T4555" t="s">
        <v>198</v>
      </c>
      <c r="U4555" t="s">
        <v>199</v>
      </c>
      <c r="V4555" t="s">
        <v>55</v>
      </c>
      <c r="W4555" t="s">
        <v>56</v>
      </c>
      <c r="X4555" t="s">
        <v>45</v>
      </c>
      <c r="Y4555" t="s">
        <v>46</v>
      </c>
      <c r="Z4555">
        <v>-155236.63094200124</v>
      </c>
      <c r="AA4555" t="s">
        <v>310</v>
      </c>
      <c r="AB4555" t="s">
        <v>311</v>
      </c>
      <c r="AC4555" t="str">
        <f t="shared" si="71"/>
        <v>2025</v>
      </c>
    </row>
    <row r="4556" spans="1:29" x14ac:dyDescent="0.25">
      <c r="A4556" t="s">
        <v>27</v>
      </c>
      <c r="B4556" t="s">
        <v>1091</v>
      </c>
      <c r="C4556" t="s">
        <v>1136</v>
      </c>
      <c r="D4556" t="s">
        <v>257</v>
      </c>
      <c r="E4556" t="s">
        <v>258</v>
      </c>
      <c r="F4556" t="s">
        <v>30</v>
      </c>
      <c r="G4556" t="s">
        <v>31</v>
      </c>
      <c r="H4556" t="s">
        <v>62</v>
      </c>
      <c r="I4556" t="s">
        <v>63</v>
      </c>
      <c r="J4556" t="s">
        <v>237</v>
      </c>
      <c r="K4556" t="s">
        <v>283</v>
      </c>
      <c r="L4556" t="s">
        <v>38</v>
      </c>
      <c r="M4556" t="s">
        <v>38</v>
      </c>
      <c r="N4556" t="s">
        <v>38</v>
      </c>
      <c r="O4556" t="s">
        <v>38</v>
      </c>
      <c r="P4556" t="s">
        <v>38</v>
      </c>
      <c r="Q4556" t="s">
        <v>38</v>
      </c>
      <c r="R4556" t="s">
        <v>169</v>
      </c>
      <c r="S4556" t="s">
        <v>170</v>
      </c>
      <c r="T4556" t="s">
        <v>171</v>
      </c>
      <c r="U4556" t="s">
        <v>172</v>
      </c>
      <c r="V4556" t="s">
        <v>72</v>
      </c>
      <c r="W4556" t="s">
        <v>73</v>
      </c>
      <c r="X4556" t="s">
        <v>74</v>
      </c>
      <c r="Y4556" t="s">
        <v>75</v>
      </c>
      <c r="Z4556">
        <v>-786.97852802160696</v>
      </c>
      <c r="AA4556" t="s">
        <v>514</v>
      </c>
      <c r="AB4556" t="s">
        <v>515</v>
      </c>
      <c r="AC4556" t="str">
        <f t="shared" si="71"/>
        <v>2025</v>
      </c>
    </row>
    <row r="4557" spans="1:29" x14ac:dyDescent="0.25">
      <c r="A4557" t="s">
        <v>27</v>
      </c>
      <c r="B4557" t="s">
        <v>1091</v>
      </c>
      <c r="C4557" t="s">
        <v>1136</v>
      </c>
      <c r="D4557" t="s">
        <v>257</v>
      </c>
      <c r="E4557" t="s">
        <v>258</v>
      </c>
      <c r="F4557" t="s">
        <v>30</v>
      </c>
      <c r="G4557" t="s">
        <v>31</v>
      </c>
      <c r="H4557" t="s">
        <v>62</v>
      </c>
      <c r="I4557" t="s">
        <v>63</v>
      </c>
      <c r="J4557" t="s">
        <v>237</v>
      </c>
      <c r="K4557" t="s">
        <v>283</v>
      </c>
      <c r="L4557" t="s">
        <v>38</v>
      </c>
      <c r="M4557" t="s">
        <v>38</v>
      </c>
      <c r="N4557" t="s">
        <v>38</v>
      </c>
      <c r="O4557" t="s">
        <v>38</v>
      </c>
      <c r="P4557" t="s">
        <v>38</v>
      </c>
      <c r="Q4557" t="s">
        <v>38</v>
      </c>
      <c r="R4557" t="s">
        <v>169</v>
      </c>
      <c r="S4557" t="s">
        <v>170</v>
      </c>
      <c r="T4557" t="s">
        <v>171</v>
      </c>
      <c r="U4557" t="s">
        <v>172</v>
      </c>
      <c r="V4557" t="s">
        <v>72</v>
      </c>
      <c r="W4557" t="s">
        <v>73</v>
      </c>
      <c r="X4557" t="s">
        <v>74</v>
      </c>
      <c r="Y4557" t="s">
        <v>75</v>
      </c>
      <c r="Z4557">
        <v>-140.0145847400405</v>
      </c>
      <c r="AA4557" t="s">
        <v>802</v>
      </c>
      <c r="AB4557" t="s">
        <v>803</v>
      </c>
      <c r="AC4557" t="str">
        <f t="shared" si="71"/>
        <v>2025</v>
      </c>
    </row>
    <row r="4558" spans="1:29" x14ac:dyDescent="0.25">
      <c r="A4558" t="s">
        <v>27</v>
      </c>
      <c r="B4558" t="s">
        <v>1091</v>
      </c>
      <c r="C4558" t="s">
        <v>1136</v>
      </c>
      <c r="D4558" t="s">
        <v>257</v>
      </c>
      <c r="E4558" t="s">
        <v>258</v>
      </c>
      <c r="F4558" t="s">
        <v>30</v>
      </c>
      <c r="G4558" t="s">
        <v>31</v>
      </c>
      <c r="H4558" t="s">
        <v>62</v>
      </c>
      <c r="I4558" t="s">
        <v>63</v>
      </c>
      <c r="J4558" t="s">
        <v>237</v>
      </c>
      <c r="K4558" t="s">
        <v>283</v>
      </c>
      <c r="L4558" t="s">
        <v>38</v>
      </c>
      <c r="M4558" t="s">
        <v>38</v>
      </c>
      <c r="N4558" t="s">
        <v>38</v>
      </c>
      <c r="O4558" t="s">
        <v>38</v>
      </c>
      <c r="P4558" t="s">
        <v>38</v>
      </c>
      <c r="Q4558" t="s">
        <v>38</v>
      </c>
      <c r="R4558" t="s">
        <v>183</v>
      </c>
      <c r="S4558" t="s">
        <v>184</v>
      </c>
      <c r="T4558" t="s">
        <v>171</v>
      </c>
      <c r="U4558" t="s">
        <v>172</v>
      </c>
      <c r="V4558" t="s">
        <v>72</v>
      </c>
      <c r="W4558" t="s">
        <v>73</v>
      </c>
      <c r="X4558" t="s">
        <v>74</v>
      </c>
      <c r="Y4558" t="s">
        <v>75</v>
      </c>
      <c r="Z4558">
        <v>-152.0848075624578</v>
      </c>
      <c r="AA4558" t="s">
        <v>669</v>
      </c>
      <c r="AB4558" t="s">
        <v>670</v>
      </c>
      <c r="AC4558" t="str">
        <f t="shared" si="71"/>
        <v>2025</v>
      </c>
    </row>
    <row r="4559" spans="1:29" x14ac:dyDescent="0.25">
      <c r="A4559" t="s">
        <v>27</v>
      </c>
      <c r="B4559" t="s">
        <v>1091</v>
      </c>
      <c r="C4559" t="s">
        <v>1136</v>
      </c>
      <c r="D4559" t="s">
        <v>28</v>
      </c>
      <c r="E4559" t="s">
        <v>29</v>
      </c>
      <c r="F4559" t="s">
        <v>30</v>
      </c>
      <c r="G4559" t="s">
        <v>31</v>
      </c>
      <c r="H4559" t="s">
        <v>62</v>
      </c>
      <c r="I4559" t="s">
        <v>63</v>
      </c>
      <c r="J4559" t="s">
        <v>123</v>
      </c>
      <c r="K4559" t="s">
        <v>124</v>
      </c>
      <c r="L4559" t="s">
        <v>38</v>
      </c>
      <c r="M4559" t="s">
        <v>38</v>
      </c>
      <c r="N4559" t="s">
        <v>38</v>
      </c>
      <c r="O4559" t="s">
        <v>38</v>
      </c>
      <c r="P4559" t="s">
        <v>38</v>
      </c>
      <c r="Q4559" t="s">
        <v>38</v>
      </c>
      <c r="R4559" t="s">
        <v>196</v>
      </c>
      <c r="S4559" t="s">
        <v>197</v>
      </c>
      <c r="T4559" t="s">
        <v>198</v>
      </c>
      <c r="U4559" t="s">
        <v>199</v>
      </c>
      <c r="V4559" t="s">
        <v>55</v>
      </c>
      <c r="W4559" t="s">
        <v>56</v>
      </c>
      <c r="X4559" t="s">
        <v>45</v>
      </c>
      <c r="Y4559" t="s">
        <v>46</v>
      </c>
      <c r="Z4559">
        <v>-15141.90859700006</v>
      </c>
      <c r="AA4559" t="s">
        <v>434</v>
      </c>
      <c r="AB4559" t="s">
        <v>435</v>
      </c>
      <c r="AC4559" t="str">
        <f t="shared" si="71"/>
        <v>2025</v>
      </c>
    </row>
    <row r="4560" spans="1:29" x14ac:dyDescent="0.25">
      <c r="A4560" t="s">
        <v>27</v>
      </c>
      <c r="B4560" t="s">
        <v>1091</v>
      </c>
      <c r="C4560" t="s">
        <v>1136</v>
      </c>
      <c r="D4560" t="s">
        <v>257</v>
      </c>
      <c r="E4560" t="s">
        <v>258</v>
      </c>
      <c r="F4560" t="s">
        <v>30</v>
      </c>
      <c r="G4560" t="s">
        <v>31</v>
      </c>
      <c r="H4560" t="s">
        <v>62</v>
      </c>
      <c r="I4560" t="s">
        <v>63</v>
      </c>
      <c r="J4560" t="s">
        <v>237</v>
      </c>
      <c r="K4560" t="s">
        <v>283</v>
      </c>
      <c r="L4560" t="s">
        <v>38</v>
      </c>
      <c r="M4560" t="s">
        <v>38</v>
      </c>
      <c r="N4560" t="s">
        <v>38</v>
      </c>
      <c r="O4560" t="s">
        <v>38</v>
      </c>
      <c r="P4560" t="s">
        <v>38</v>
      </c>
      <c r="Q4560" t="s">
        <v>38</v>
      </c>
      <c r="R4560" t="s">
        <v>183</v>
      </c>
      <c r="S4560" t="s">
        <v>184</v>
      </c>
      <c r="T4560" t="s">
        <v>171</v>
      </c>
      <c r="U4560" t="s">
        <v>172</v>
      </c>
      <c r="V4560" t="s">
        <v>72</v>
      </c>
      <c r="W4560" t="s">
        <v>73</v>
      </c>
      <c r="X4560" t="s">
        <v>74</v>
      </c>
      <c r="Y4560" t="s">
        <v>75</v>
      </c>
      <c r="Z4560">
        <v>-2022.9693450371369</v>
      </c>
      <c r="AA4560" t="s">
        <v>824</v>
      </c>
      <c r="AB4560" t="s">
        <v>825</v>
      </c>
      <c r="AC4560" t="str">
        <f t="shared" si="71"/>
        <v>2025</v>
      </c>
    </row>
    <row r="4561" spans="1:29" x14ac:dyDescent="0.25">
      <c r="A4561" t="s">
        <v>27</v>
      </c>
      <c r="B4561" t="s">
        <v>1091</v>
      </c>
      <c r="C4561" t="s">
        <v>1136</v>
      </c>
      <c r="D4561" t="s">
        <v>257</v>
      </c>
      <c r="E4561" t="s">
        <v>258</v>
      </c>
      <c r="F4561" t="s">
        <v>30</v>
      </c>
      <c r="G4561" t="s">
        <v>31</v>
      </c>
      <c r="H4561" t="s">
        <v>62</v>
      </c>
      <c r="I4561" t="s">
        <v>63</v>
      </c>
      <c r="J4561" t="s">
        <v>237</v>
      </c>
      <c r="K4561" t="s">
        <v>283</v>
      </c>
      <c r="L4561" t="s">
        <v>38</v>
      </c>
      <c r="M4561" t="s">
        <v>38</v>
      </c>
      <c r="N4561" t="s">
        <v>38</v>
      </c>
      <c r="O4561" t="s">
        <v>38</v>
      </c>
      <c r="P4561" t="s">
        <v>38</v>
      </c>
      <c r="Q4561" t="s">
        <v>38</v>
      </c>
      <c r="R4561" t="s">
        <v>183</v>
      </c>
      <c r="S4561" t="s">
        <v>184</v>
      </c>
      <c r="T4561" t="s">
        <v>171</v>
      </c>
      <c r="U4561" t="s">
        <v>172</v>
      </c>
      <c r="V4561" t="s">
        <v>72</v>
      </c>
      <c r="W4561" t="s">
        <v>73</v>
      </c>
      <c r="X4561" t="s">
        <v>74</v>
      </c>
      <c r="Y4561" t="s">
        <v>75</v>
      </c>
      <c r="Z4561">
        <v>-14.48426738690074</v>
      </c>
      <c r="AA4561" t="s">
        <v>506</v>
      </c>
      <c r="AB4561" t="s">
        <v>507</v>
      </c>
      <c r="AC4561" t="str">
        <f t="shared" si="71"/>
        <v>2025</v>
      </c>
    </row>
    <row r="4562" spans="1:29" x14ac:dyDescent="0.25">
      <c r="A4562" t="s">
        <v>27</v>
      </c>
      <c r="B4562" t="s">
        <v>1091</v>
      </c>
      <c r="C4562" t="s">
        <v>1136</v>
      </c>
      <c r="D4562" t="s">
        <v>257</v>
      </c>
      <c r="E4562" t="s">
        <v>258</v>
      </c>
      <c r="F4562" t="s">
        <v>30</v>
      </c>
      <c r="G4562" t="s">
        <v>31</v>
      </c>
      <c r="H4562" t="s">
        <v>62</v>
      </c>
      <c r="I4562" t="s">
        <v>63</v>
      </c>
      <c r="J4562" t="s">
        <v>237</v>
      </c>
      <c r="K4562" t="s">
        <v>283</v>
      </c>
      <c r="L4562" t="s">
        <v>38</v>
      </c>
      <c r="M4562" t="s">
        <v>38</v>
      </c>
      <c r="N4562" t="s">
        <v>38</v>
      </c>
      <c r="O4562" t="s">
        <v>38</v>
      </c>
      <c r="P4562" t="s">
        <v>38</v>
      </c>
      <c r="Q4562" t="s">
        <v>38</v>
      </c>
      <c r="R4562" t="s">
        <v>183</v>
      </c>
      <c r="S4562" t="s">
        <v>184</v>
      </c>
      <c r="T4562" t="s">
        <v>171</v>
      </c>
      <c r="U4562" t="s">
        <v>172</v>
      </c>
      <c r="V4562" t="s">
        <v>72</v>
      </c>
      <c r="W4562" t="s">
        <v>73</v>
      </c>
      <c r="X4562" t="s">
        <v>74</v>
      </c>
      <c r="Y4562" t="s">
        <v>75</v>
      </c>
      <c r="Z4562">
        <v>-53.108980418636051</v>
      </c>
      <c r="AA4562" t="s">
        <v>804</v>
      </c>
      <c r="AB4562" t="s">
        <v>805</v>
      </c>
      <c r="AC4562" t="str">
        <f t="shared" si="71"/>
        <v>2025</v>
      </c>
    </row>
    <row r="4563" spans="1:29" x14ac:dyDescent="0.25">
      <c r="A4563" t="s">
        <v>27</v>
      </c>
      <c r="B4563" t="s">
        <v>1091</v>
      </c>
      <c r="C4563" t="s">
        <v>1136</v>
      </c>
      <c r="D4563" t="s">
        <v>257</v>
      </c>
      <c r="E4563" t="s">
        <v>258</v>
      </c>
      <c r="F4563" t="s">
        <v>30</v>
      </c>
      <c r="G4563" t="s">
        <v>31</v>
      </c>
      <c r="H4563" t="s">
        <v>62</v>
      </c>
      <c r="I4563" t="s">
        <v>63</v>
      </c>
      <c r="J4563" t="s">
        <v>237</v>
      </c>
      <c r="K4563" t="s">
        <v>283</v>
      </c>
      <c r="L4563" t="s">
        <v>38</v>
      </c>
      <c r="M4563" t="s">
        <v>38</v>
      </c>
      <c r="N4563" t="s">
        <v>38</v>
      </c>
      <c r="O4563" t="s">
        <v>38</v>
      </c>
      <c r="P4563" t="s">
        <v>38</v>
      </c>
      <c r="Q4563" t="s">
        <v>38</v>
      </c>
      <c r="R4563" t="s">
        <v>183</v>
      </c>
      <c r="S4563" t="s">
        <v>184</v>
      </c>
      <c r="T4563" t="s">
        <v>171</v>
      </c>
      <c r="U4563" t="s">
        <v>172</v>
      </c>
      <c r="V4563" t="s">
        <v>72</v>
      </c>
      <c r="W4563" t="s">
        <v>73</v>
      </c>
      <c r="X4563" t="s">
        <v>74</v>
      </c>
      <c r="Y4563" t="s">
        <v>75</v>
      </c>
      <c r="Z4563">
        <v>-1052.5234301147871</v>
      </c>
      <c r="AA4563" t="s">
        <v>671</v>
      </c>
      <c r="AB4563" t="s">
        <v>672</v>
      </c>
      <c r="AC4563" t="str">
        <f t="shared" si="71"/>
        <v>2025</v>
      </c>
    </row>
    <row r="4564" spans="1:29" x14ac:dyDescent="0.25">
      <c r="A4564" t="s">
        <v>27</v>
      </c>
      <c r="B4564" t="s">
        <v>1091</v>
      </c>
      <c r="C4564" t="s">
        <v>1136</v>
      </c>
      <c r="D4564" t="s">
        <v>257</v>
      </c>
      <c r="E4564" t="s">
        <v>258</v>
      </c>
      <c r="F4564" t="s">
        <v>30</v>
      </c>
      <c r="G4564" t="s">
        <v>31</v>
      </c>
      <c r="H4564" t="s">
        <v>62</v>
      </c>
      <c r="I4564" t="s">
        <v>63</v>
      </c>
      <c r="J4564" t="s">
        <v>237</v>
      </c>
      <c r="K4564" t="s">
        <v>283</v>
      </c>
      <c r="L4564" t="s">
        <v>38</v>
      </c>
      <c r="M4564" t="s">
        <v>38</v>
      </c>
      <c r="N4564" t="s">
        <v>38</v>
      </c>
      <c r="O4564" t="s">
        <v>38</v>
      </c>
      <c r="P4564" t="s">
        <v>38</v>
      </c>
      <c r="Q4564" t="s">
        <v>38</v>
      </c>
      <c r="R4564" t="s">
        <v>183</v>
      </c>
      <c r="S4564" t="s">
        <v>184</v>
      </c>
      <c r="T4564" t="s">
        <v>171</v>
      </c>
      <c r="U4564" t="s">
        <v>172</v>
      </c>
      <c r="V4564" t="s">
        <v>72</v>
      </c>
      <c r="W4564" t="s">
        <v>73</v>
      </c>
      <c r="X4564" t="s">
        <v>74</v>
      </c>
      <c r="Y4564" t="s">
        <v>75</v>
      </c>
      <c r="Z4564">
        <v>-272.78703578663061</v>
      </c>
      <c r="AA4564" t="s">
        <v>383</v>
      </c>
      <c r="AB4564" t="s">
        <v>384</v>
      </c>
      <c r="AC4564" t="str">
        <f t="shared" si="71"/>
        <v>2025</v>
      </c>
    </row>
    <row r="4565" spans="1:29" x14ac:dyDescent="0.25">
      <c r="A4565" t="s">
        <v>27</v>
      </c>
      <c r="B4565" t="s">
        <v>1091</v>
      </c>
      <c r="C4565" t="s">
        <v>1136</v>
      </c>
      <c r="D4565" t="s">
        <v>257</v>
      </c>
      <c r="E4565" t="s">
        <v>258</v>
      </c>
      <c r="F4565" t="s">
        <v>30</v>
      </c>
      <c r="G4565" t="s">
        <v>31</v>
      </c>
      <c r="H4565" t="s">
        <v>62</v>
      </c>
      <c r="I4565" t="s">
        <v>63</v>
      </c>
      <c r="J4565" t="s">
        <v>237</v>
      </c>
      <c r="K4565" t="s">
        <v>283</v>
      </c>
      <c r="L4565" t="s">
        <v>38</v>
      </c>
      <c r="M4565" t="s">
        <v>38</v>
      </c>
      <c r="N4565" t="s">
        <v>38</v>
      </c>
      <c r="O4565" t="s">
        <v>38</v>
      </c>
      <c r="P4565" t="s">
        <v>38</v>
      </c>
      <c r="Q4565" t="s">
        <v>38</v>
      </c>
      <c r="R4565" t="s">
        <v>183</v>
      </c>
      <c r="S4565" t="s">
        <v>184</v>
      </c>
      <c r="T4565" t="s">
        <v>171</v>
      </c>
      <c r="U4565" t="s">
        <v>172</v>
      </c>
      <c r="V4565" t="s">
        <v>72</v>
      </c>
      <c r="W4565" t="s">
        <v>73</v>
      </c>
      <c r="X4565" t="s">
        <v>74</v>
      </c>
      <c r="Y4565" t="s">
        <v>75</v>
      </c>
      <c r="Z4565">
        <v>-688.00270087778517</v>
      </c>
      <c r="AA4565" t="s">
        <v>412</v>
      </c>
      <c r="AB4565" t="s">
        <v>413</v>
      </c>
      <c r="AC4565" t="str">
        <f t="shared" si="71"/>
        <v>2025</v>
      </c>
    </row>
    <row r="4566" spans="1:29" x14ac:dyDescent="0.25">
      <c r="A4566" t="s">
        <v>27</v>
      </c>
      <c r="B4566" t="s">
        <v>1091</v>
      </c>
      <c r="C4566" t="s">
        <v>1136</v>
      </c>
      <c r="D4566" t="s">
        <v>257</v>
      </c>
      <c r="E4566" t="s">
        <v>258</v>
      </c>
      <c r="F4566" t="s">
        <v>30</v>
      </c>
      <c r="G4566" t="s">
        <v>31</v>
      </c>
      <c r="H4566" t="s">
        <v>62</v>
      </c>
      <c r="I4566" t="s">
        <v>63</v>
      </c>
      <c r="J4566" t="s">
        <v>237</v>
      </c>
      <c r="K4566" t="s">
        <v>283</v>
      </c>
      <c r="L4566" t="s">
        <v>38</v>
      </c>
      <c r="M4566" t="s">
        <v>38</v>
      </c>
      <c r="N4566" t="s">
        <v>38</v>
      </c>
      <c r="O4566" t="s">
        <v>38</v>
      </c>
      <c r="P4566" t="s">
        <v>38</v>
      </c>
      <c r="Q4566" t="s">
        <v>38</v>
      </c>
      <c r="R4566" t="s">
        <v>183</v>
      </c>
      <c r="S4566" t="s">
        <v>184</v>
      </c>
      <c r="T4566" t="s">
        <v>171</v>
      </c>
      <c r="U4566" t="s">
        <v>172</v>
      </c>
      <c r="V4566" t="s">
        <v>72</v>
      </c>
      <c r="W4566" t="s">
        <v>73</v>
      </c>
      <c r="X4566" t="s">
        <v>74</v>
      </c>
      <c r="Y4566" t="s">
        <v>75</v>
      </c>
      <c r="Z4566">
        <v>-680.76056718433483</v>
      </c>
      <c r="AA4566" t="s">
        <v>645</v>
      </c>
      <c r="AB4566" t="s">
        <v>646</v>
      </c>
      <c r="AC4566" t="str">
        <f t="shared" si="71"/>
        <v>2025</v>
      </c>
    </row>
    <row r="4567" spans="1:29" x14ac:dyDescent="0.25">
      <c r="A4567" t="s">
        <v>27</v>
      </c>
      <c r="B4567" t="s">
        <v>1091</v>
      </c>
      <c r="C4567" t="s">
        <v>1136</v>
      </c>
      <c r="D4567" t="s">
        <v>28</v>
      </c>
      <c r="E4567" t="s">
        <v>29</v>
      </c>
      <c r="F4567" t="s">
        <v>30</v>
      </c>
      <c r="G4567" t="s">
        <v>31</v>
      </c>
      <c r="H4567" t="s">
        <v>62</v>
      </c>
      <c r="I4567" t="s">
        <v>63</v>
      </c>
      <c r="J4567" t="s">
        <v>64</v>
      </c>
      <c r="K4567" t="s">
        <v>65</v>
      </c>
      <c r="L4567" t="s">
        <v>38</v>
      </c>
      <c r="M4567" t="s">
        <v>38</v>
      </c>
      <c r="N4567" t="s">
        <v>38</v>
      </c>
      <c r="O4567" t="s">
        <v>38</v>
      </c>
      <c r="P4567" t="s">
        <v>194</v>
      </c>
      <c r="Q4567" t="s">
        <v>195</v>
      </c>
      <c r="R4567" t="s">
        <v>196</v>
      </c>
      <c r="S4567" t="s">
        <v>197</v>
      </c>
      <c r="T4567" t="s">
        <v>198</v>
      </c>
      <c r="U4567" t="s">
        <v>199</v>
      </c>
      <c r="V4567" t="s">
        <v>55</v>
      </c>
      <c r="W4567" t="s">
        <v>56</v>
      </c>
      <c r="X4567" t="s">
        <v>45</v>
      </c>
      <c r="Y4567" t="s">
        <v>46</v>
      </c>
      <c r="Z4567">
        <v>11147.460522000001</v>
      </c>
      <c r="AA4567" t="s">
        <v>745</v>
      </c>
      <c r="AB4567" t="s">
        <v>746</v>
      </c>
      <c r="AC4567" t="str">
        <f t="shared" si="71"/>
        <v>2025</v>
      </c>
    </row>
    <row r="4568" spans="1:29" x14ac:dyDescent="0.25">
      <c r="A4568" t="s">
        <v>27</v>
      </c>
      <c r="B4568" t="s">
        <v>1091</v>
      </c>
      <c r="C4568" t="s">
        <v>1136</v>
      </c>
      <c r="D4568" t="s">
        <v>257</v>
      </c>
      <c r="E4568" t="s">
        <v>258</v>
      </c>
      <c r="F4568" t="s">
        <v>30</v>
      </c>
      <c r="G4568" t="s">
        <v>31</v>
      </c>
      <c r="H4568" t="s">
        <v>62</v>
      </c>
      <c r="I4568" t="s">
        <v>63</v>
      </c>
      <c r="J4568" t="s">
        <v>237</v>
      </c>
      <c r="K4568" t="s">
        <v>283</v>
      </c>
      <c r="L4568" t="s">
        <v>38</v>
      </c>
      <c r="M4568" t="s">
        <v>38</v>
      </c>
      <c r="N4568" t="s">
        <v>38</v>
      </c>
      <c r="O4568" t="s">
        <v>38</v>
      </c>
      <c r="P4568" t="s">
        <v>38</v>
      </c>
      <c r="Q4568" t="s">
        <v>38</v>
      </c>
      <c r="R4568" t="s">
        <v>183</v>
      </c>
      <c r="S4568" t="s">
        <v>184</v>
      </c>
      <c r="T4568" t="s">
        <v>171</v>
      </c>
      <c r="U4568" t="s">
        <v>172</v>
      </c>
      <c r="V4568" t="s">
        <v>72</v>
      </c>
      <c r="W4568" t="s">
        <v>73</v>
      </c>
      <c r="X4568" t="s">
        <v>74</v>
      </c>
      <c r="Y4568" t="s">
        <v>75</v>
      </c>
      <c r="Z4568">
        <v>-48.280891289669142</v>
      </c>
      <c r="AA4568" t="s">
        <v>806</v>
      </c>
      <c r="AB4568" t="s">
        <v>807</v>
      </c>
      <c r="AC4568" t="str">
        <f t="shared" si="71"/>
        <v>2025</v>
      </c>
    </row>
    <row r="4569" spans="1:29" x14ac:dyDescent="0.25">
      <c r="A4569" t="s">
        <v>27</v>
      </c>
      <c r="B4569" t="s">
        <v>1091</v>
      </c>
      <c r="C4569" t="s">
        <v>1136</v>
      </c>
      <c r="D4569" t="s">
        <v>257</v>
      </c>
      <c r="E4569" t="s">
        <v>258</v>
      </c>
      <c r="F4569" t="s">
        <v>30</v>
      </c>
      <c r="G4569" t="s">
        <v>31</v>
      </c>
      <c r="H4569" t="s">
        <v>62</v>
      </c>
      <c r="I4569" t="s">
        <v>63</v>
      </c>
      <c r="J4569" t="s">
        <v>237</v>
      </c>
      <c r="K4569" t="s">
        <v>283</v>
      </c>
      <c r="L4569" t="s">
        <v>38</v>
      </c>
      <c r="M4569" t="s">
        <v>38</v>
      </c>
      <c r="N4569" t="s">
        <v>38</v>
      </c>
      <c r="O4569" t="s">
        <v>38</v>
      </c>
      <c r="P4569" t="s">
        <v>38</v>
      </c>
      <c r="Q4569" t="s">
        <v>38</v>
      </c>
      <c r="R4569" t="s">
        <v>183</v>
      </c>
      <c r="S4569" t="s">
        <v>184</v>
      </c>
      <c r="T4569" t="s">
        <v>171</v>
      </c>
      <c r="U4569" t="s">
        <v>172</v>
      </c>
      <c r="V4569" t="s">
        <v>72</v>
      </c>
      <c r="W4569" t="s">
        <v>73</v>
      </c>
      <c r="X4569" t="s">
        <v>74</v>
      </c>
      <c r="Y4569" t="s">
        <v>75</v>
      </c>
      <c r="Z4569">
        <v>-835.25941931127636</v>
      </c>
      <c r="AA4569" t="s">
        <v>970</v>
      </c>
      <c r="AB4569" t="s">
        <v>971</v>
      </c>
      <c r="AC4569" t="str">
        <f t="shared" si="71"/>
        <v>2025</v>
      </c>
    </row>
    <row r="4570" spans="1:29" x14ac:dyDescent="0.25">
      <c r="A4570" t="s">
        <v>27</v>
      </c>
      <c r="B4570" t="s">
        <v>1091</v>
      </c>
      <c r="C4570" t="s">
        <v>1136</v>
      </c>
      <c r="D4570" t="s">
        <v>257</v>
      </c>
      <c r="E4570" t="s">
        <v>258</v>
      </c>
      <c r="F4570" t="s">
        <v>30</v>
      </c>
      <c r="G4570" t="s">
        <v>31</v>
      </c>
      <c r="H4570" t="s">
        <v>62</v>
      </c>
      <c r="I4570" t="s">
        <v>63</v>
      </c>
      <c r="J4570" t="s">
        <v>237</v>
      </c>
      <c r="K4570" t="s">
        <v>283</v>
      </c>
      <c r="L4570" t="s">
        <v>38</v>
      </c>
      <c r="M4570" t="s">
        <v>38</v>
      </c>
      <c r="N4570" t="s">
        <v>38</v>
      </c>
      <c r="O4570" t="s">
        <v>38</v>
      </c>
      <c r="P4570" t="s">
        <v>38</v>
      </c>
      <c r="Q4570" t="s">
        <v>38</v>
      </c>
      <c r="R4570" t="s">
        <v>183</v>
      </c>
      <c r="S4570" t="s">
        <v>184</v>
      </c>
      <c r="T4570" t="s">
        <v>171</v>
      </c>
      <c r="U4570" t="s">
        <v>172</v>
      </c>
      <c r="V4570" t="s">
        <v>72</v>
      </c>
      <c r="W4570" t="s">
        <v>73</v>
      </c>
      <c r="X4570" t="s">
        <v>74</v>
      </c>
      <c r="Y4570" t="s">
        <v>75</v>
      </c>
      <c r="Z4570">
        <v>-48.280891289669142</v>
      </c>
      <c r="AA4570" t="s">
        <v>826</v>
      </c>
      <c r="AB4570" t="s">
        <v>827</v>
      </c>
      <c r="AC4570" t="str">
        <f t="shared" si="71"/>
        <v>2025</v>
      </c>
    </row>
    <row r="4571" spans="1:29" x14ac:dyDescent="0.25">
      <c r="A4571" t="s">
        <v>27</v>
      </c>
      <c r="B4571" t="s">
        <v>1091</v>
      </c>
      <c r="C4571" t="s">
        <v>1136</v>
      </c>
      <c r="D4571" t="s">
        <v>28</v>
      </c>
      <c r="E4571" t="s">
        <v>29</v>
      </c>
      <c r="F4571" t="s">
        <v>30</v>
      </c>
      <c r="G4571" t="s">
        <v>31</v>
      </c>
      <c r="H4571" t="s">
        <v>62</v>
      </c>
      <c r="I4571" t="s">
        <v>63</v>
      </c>
      <c r="J4571" t="s">
        <v>64</v>
      </c>
      <c r="K4571" t="s">
        <v>65</v>
      </c>
      <c r="L4571" t="s">
        <v>38</v>
      </c>
      <c r="M4571" t="s">
        <v>38</v>
      </c>
      <c r="N4571" t="s">
        <v>38</v>
      </c>
      <c r="O4571" t="s">
        <v>38</v>
      </c>
      <c r="P4571" t="s">
        <v>748</v>
      </c>
      <c r="Q4571" t="s">
        <v>749</v>
      </c>
      <c r="R4571" t="s">
        <v>308</v>
      </c>
      <c r="S4571" t="s">
        <v>309</v>
      </c>
      <c r="T4571" t="s">
        <v>198</v>
      </c>
      <c r="U4571" t="s">
        <v>199</v>
      </c>
      <c r="V4571" t="s">
        <v>55</v>
      </c>
      <c r="W4571" t="s">
        <v>56</v>
      </c>
      <c r="X4571" t="s">
        <v>45</v>
      </c>
      <c r="Y4571" t="s">
        <v>46</v>
      </c>
      <c r="Z4571">
        <v>-1787.1999899999989</v>
      </c>
      <c r="AA4571" t="s">
        <v>594</v>
      </c>
      <c r="AB4571" t="s">
        <v>595</v>
      </c>
      <c r="AC4571" t="str">
        <f t="shared" si="71"/>
        <v>2025</v>
      </c>
    </row>
    <row r="4572" spans="1:29" x14ac:dyDescent="0.25">
      <c r="A4572" t="s">
        <v>27</v>
      </c>
      <c r="B4572" t="s">
        <v>1091</v>
      </c>
      <c r="C4572" t="s">
        <v>1136</v>
      </c>
      <c r="D4572" t="s">
        <v>257</v>
      </c>
      <c r="E4572" t="s">
        <v>258</v>
      </c>
      <c r="F4572" t="s">
        <v>30</v>
      </c>
      <c r="G4572" t="s">
        <v>31</v>
      </c>
      <c r="H4572" t="s">
        <v>62</v>
      </c>
      <c r="I4572" t="s">
        <v>63</v>
      </c>
      <c r="J4572" t="s">
        <v>237</v>
      </c>
      <c r="K4572" t="s">
        <v>283</v>
      </c>
      <c r="L4572" t="s">
        <v>38</v>
      </c>
      <c r="M4572" t="s">
        <v>38</v>
      </c>
      <c r="N4572" t="s">
        <v>38</v>
      </c>
      <c r="O4572" t="s">
        <v>38</v>
      </c>
      <c r="P4572" t="s">
        <v>38</v>
      </c>
      <c r="Q4572" t="s">
        <v>38</v>
      </c>
      <c r="R4572" t="s">
        <v>183</v>
      </c>
      <c r="S4572" t="s">
        <v>184</v>
      </c>
      <c r="T4572" t="s">
        <v>171</v>
      </c>
      <c r="U4572" t="s">
        <v>172</v>
      </c>
      <c r="V4572" t="s">
        <v>72</v>
      </c>
      <c r="W4572" t="s">
        <v>73</v>
      </c>
      <c r="X4572" t="s">
        <v>74</v>
      </c>
      <c r="Y4572" t="s">
        <v>75</v>
      </c>
      <c r="Z4572">
        <v>-84.491559756920992</v>
      </c>
      <c r="AA4572" t="s">
        <v>508</v>
      </c>
      <c r="AB4572" t="s">
        <v>509</v>
      </c>
      <c r="AC4572" t="str">
        <f t="shared" si="71"/>
        <v>2025</v>
      </c>
    </row>
    <row r="4573" spans="1:29" x14ac:dyDescent="0.25">
      <c r="A4573" t="s">
        <v>27</v>
      </c>
      <c r="B4573" t="s">
        <v>1091</v>
      </c>
      <c r="C4573" t="s">
        <v>1136</v>
      </c>
      <c r="D4573" t="s">
        <v>257</v>
      </c>
      <c r="E4573" t="s">
        <v>258</v>
      </c>
      <c r="F4573" t="s">
        <v>30</v>
      </c>
      <c r="G4573" t="s">
        <v>31</v>
      </c>
      <c r="H4573" t="s">
        <v>62</v>
      </c>
      <c r="I4573" t="s">
        <v>63</v>
      </c>
      <c r="J4573" t="s">
        <v>237</v>
      </c>
      <c r="K4573" t="s">
        <v>283</v>
      </c>
      <c r="L4573" t="s">
        <v>38</v>
      </c>
      <c r="M4573" t="s">
        <v>38</v>
      </c>
      <c r="N4573" t="s">
        <v>38</v>
      </c>
      <c r="O4573" t="s">
        <v>38</v>
      </c>
      <c r="P4573" t="s">
        <v>38</v>
      </c>
      <c r="Q4573" t="s">
        <v>38</v>
      </c>
      <c r="R4573" t="s">
        <v>183</v>
      </c>
      <c r="S4573" t="s">
        <v>184</v>
      </c>
      <c r="T4573" t="s">
        <v>171</v>
      </c>
      <c r="U4573" t="s">
        <v>172</v>
      </c>
      <c r="V4573" t="s">
        <v>72</v>
      </c>
      <c r="W4573" t="s">
        <v>73</v>
      </c>
      <c r="X4573" t="s">
        <v>74</v>
      </c>
      <c r="Y4573" t="s">
        <v>75</v>
      </c>
      <c r="Z4573">
        <v>-321.06792707629978</v>
      </c>
      <c r="AA4573" t="s">
        <v>488</v>
      </c>
      <c r="AB4573" t="s">
        <v>489</v>
      </c>
      <c r="AC4573" t="str">
        <f t="shared" si="71"/>
        <v>2025</v>
      </c>
    </row>
    <row r="4574" spans="1:29" x14ac:dyDescent="0.25">
      <c r="A4574" t="s">
        <v>27</v>
      </c>
      <c r="B4574" t="s">
        <v>1091</v>
      </c>
      <c r="C4574" t="s">
        <v>1136</v>
      </c>
      <c r="D4574" t="s">
        <v>257</v>
      </c>
      <c r="E4574" t="s">
        <v>258</v>
      </c>
      <c r="F4574" t="s">
        <v>30</v>
      </c>
      <c r="G4574" t="s">
        <v>31</v>
      </c>
      <c r="H4574" t="s">
        <v>62</v>
      </c>
      <c r="I4574" t="s">
        <v>63</v>
      </c>
      <c r="J4574" t="s">
        <v>237</v>
      </c>
      <c r="K4574" t="s">
        <v>283</v>
      </c>
      <c r="L4574" t="s">
        <v>38</v>
      </c>
      <c r="M4574" t="s">
        <v>38</v>
      </c>
      <c r="N4574" t="s">
        <v>38</v>
      </c>
      <c r="O4574" t="s">
        <v>38</v>
      </c>
      <c r="P4574" t="s">
        <v>38</v>
      </c>
      <c r="Q4574" t="s">
        <v>38</v>
      </c>
      <c r="R4574" t="s">
        <v>163</v>
      </c>
      <c r="S4574" t="s">
        <v>164</v>
      </c>
      <c r="T4574" t="s">
        <v>165</v>
      </c>
      <c r="U4574" t="s">
        <v>166</v>
      </c>
      <c r="V4574" t="s">
        <v>43</v>
      </c>
      <c r="W4574" t="s">
        <v>44</v>
      </c>
      <c r="X4574" t="s">
        <v>45</v>
      </c>
      <c r="Y4574" t="s">
        <v>46</v>
      </c>
      <c r="Z4574">
        <v>-235.12794058068869</v>
      </c>
      <c r="AA4574" t="s">
        <v>631</v>
      </c>
      <c r="AB4574" t="s">
        <v>632</v>
      </c>
      <c r="AC4574" t="str">
        <f t="shared" si="71"/>
        <v>2025</v>
      </c>
    </row>
    <row r="4575" spans="1:29" x14ac:dyDescent="0.25">
      <c r="A4575" t="s">
        <v>27</v>
      </c>
      <c r="B4575" t="s">
        <v>1091</v>
      </c>
      <c r="C4575" t="s">
        <v>1136</v>
      </c>
      <c r="D4575" t="s">
        <v>28</v>
      </c>
      <c r="E4575" t="s">
        <v>29</v>
      </c>
      <c r="F4575" t="s">
        <v>30</v>
      </c>
      <c r="G4575" t="s">
        <v>31</v>
      </c>
      <c r="H4575" t="s">
        <v>62</v>
      </c>
      <c r="I4575" t="s">
        <v>63</v>
      </c>
      <c r="J4575" t="s">
        <v>64</v>
      </c>
      <c r="K4575" t="s">
        <v>65</v>
      </c>
      <c r="L4575" t="s">
        <v>38</v>
      </c>
      <c r="M4575" t="s">
        <v>38</v>
      </c>
      <c r="N4575" t="s">
        <v>38</v>
      </c>
      <c r="O4575" t="s">
        <v>38</v>
      </c>
      <c r="P4575" t="s">
        <v>748</v>
      </c>
      <c r="Q4575" t="s">
        <v>749</v>
      </c>
      <c r="R4575" t="s">
        <v>196</v>
      </c>
      <c r="S4575" t="s">
        <v>197</v>
      </c>
      <c r="T4575" t="s">
        <v>198</v>
      </c>
      <c r="U4575" t="s">
        <v>199</v>
      </c>
      <c r="V4575" t="s">
        <v>55</v>
      </c>
      <c r="W4575" t="s">
        <v>56</v>
      </c>
      <c r="X4575" t="s">
        <v>45</v>
      </c>
      <c r="Y4575" t="s">
        <v>46</v>
      </c>
      <c r="Z4575">
        <v>-536.15999699999986</v>
      </c>
      <c r="AA4575" t="s">
        <v>592</v>
      </c>
      <c r="AB4575" t="s">
        <v>593</v>
      </c>
      <c r="AC4575" t="str">
        <f t="shared" si="71"/>
        <v>2025</v>
      </c>
    </row>
    <row r="4576" spans="1:29" x14ac:dyDescent="0.25">
      <c r="A4576" t="s">
        <v>27</v>
      </c>
      <c r="B4576" t="s">
        <v>1091</v>
      </c>
      <c r="C4576" t="s">
        <v>1136</v>
      </c>
      <c r="D4576" t="s">
        <v>257</v>
      </c>
      <c r="E4576" t="s">
        <v>258</v>
      </c>
      <c r="F4576" t="s">
        <v>30</v>
      </c>
      <c r="G4576" t="s">
        <v>31</v>
      </c>
      <c r="H4576" t="s">
        <v>62</v>
      </c>
      <c r="I4576" t="s">
        <v>63</v>
      </c>
      <c r="J4576" t="s">
        <v>237</v>
      </c>
      <c r="K4576" t="s">
        <v>283</v>
      </c>
      <c r="L4576" t="s">
        <v>38</v>
      </c>
      <c r="M4576" t="s">
        <v>38</v>
      </c>
      <c r="N4576" t="s">
        <v>38</v>
      </c>
      <c r="O4576" t="s">
        <v>38</v>
      </c>
      <c r="P4576" t="s">
        <v>38</v>
      </c>
      <c r="Q4576" t="s">
        <v>38</v>
      </c>
      <c r="R4576" t="s">
        <v>163</v>
      </c>
      <c r="S4576" t="s">
        <v>164</v>
      </c>
      <c r="T4576" t="s">
        <v>165</v>
      </c>
      <c r="U4576" t="s">
        <v>166</v>
      </c>
      <c r="V4576" t="s">
        <v>43</v>
      </c>
      <c r="W4576" t="s">
        <v>44</v>
      </c>
      <c r="X4576" t="s">
        <v>45</v>
      </c>
      <c r="Y4576" t="s">
        <v>46</v>
      </c>
      <c r="Z4576">
        <v>-710.69471978392971</v>
      </c>
      <c r="AA4576" t="s">
        <v>673</v>
      </c>
      <c r="AB4576" t="s">
        <v>674</v>
      </c>
      <c r="AC4576" t="str">
        <f t="shared" si="71"/>
        <v>2025</v>
      </c>
    </row>
    <row r="4577" spans="1:29" x14ac:dyDescent="0.25">
      <c r="A4577" t="s">
        <v>27</v>
      </c>
      <c r="B4577" t="s">
        <v>1091</v>
      </c>
      <c r="C4577" t="s">
        <v>1136</v>
      </c>
      <c r="D4577" t="s">
        <v>257</v>
      </c>
      <c r="E4577" t="s">
        <v>258</v>
      </c>
      <c r="F4577" t="s">
        <v>30</v>
      </c>
      <c r="G4577" t="s">
        <v>31</v>
      </c>
      <c r="H4577" t="s">
        <v>62</v>
      </c>
      <c r="I4577" t="s">
        <v>63</v>
      </c>
      <c r="J4577" t="s">
        <v>237</v>
      </c>
      <c r="K4577" t="s">
        <v>283</v>
      </c>
      <c r="L4577" t="s">
        <v>38</v>
      </c>
      <c r="M4577" t="s">
        <v>38</v>
      </c>
      <c r="N4577" t="s">
        <v>38</v>
      </c>
      <c r="O4577" t="s">
        <v>38</v>
      </c>
      <c r="P4577" t="s">
        <v>38</v>
      </c>
      <c r="Q4577" t="s">
        <v>38</v>
      </c>
      <c r="R4577" t="s">
        <v>163</v>
      </c>
      <c r="S4577" t="s">
        <v>164</v>
      </c>
      <c r="T4577" t="s">
        <v>165</v>
      </c>
      <c r="U4577" t="s">
        <v>166</v>
      </c>
      <c r="V4577" t="s">
        <v>43</v>
      </c>
      <c r="W4577" t="s">
        <v>44</v>
      </c>
      <c r="X4577" t="s">
        <v>45</v>
      </c>
      <c r="Y4577" t="s">
        <v>46</v>
      </c>
      <c r="Z4577">
        <v>-157.87851451721809</v>
      </c>
      <c r="AA4577" t="s">
        <v>655</v>
      </c>
      <c r="AB4577" t="s">
        <v>656</v>
      </c>
      <c r="AC4577" t="str">
        <f t="shared" si="71"/>
        <v>2025</v>
      </c>
    </row>
    <row r="4578" spans="1:29" x14ac:dyDescent="0.25">
      <c r="A4578" t="s">
        <v>27</v>
      </c>
      <c r="B4578" t="s">
        <v>1091</v>
      </c>
      <c r="C4578" t="s">
        <v>1136</v>
      </c>
      <c r="D4578" t="s">
        <v>257</v>
      </c>
      <c r="E4578" t="s">
        <v>258</v>
      </c>
      <c r="F4578" t="s">
        <v>30</v>
      </c>
      <c r="G4578" t="s">
        <v>31</v>
      </c>
      <c r="H4578" t="s">
        <v>62</v>
      </c>
      <c r="I4578" t="s">
        <v>63</v>
      </c>
      <c r="J4578" t="s">
        <v>237</v>
      </c>
      <c r="K4578" t="s">
        <v>283</v>
      </c>
      <c r="L4578" t="s">
        <v>38</v>
      </c>
      <c r="M4578" t="s">
        <v>38</v>
      </c>
      <c r="N4578" t="s">
        <v>38</v>
      </c>
      <c r="O4578" t="s">
        <v>38</v>
      </c>
      <c r="P4578" t="s">
        <v>38</v>
      </c>
      <c r="Q4578" t="s">
        <v>38</v>
      </c>
      <c r="R4578" t="s">
        <v>163</v>
      </c>
      <c r="S4578" t="s">
        <v>164</v>
      </c>
      <c r="T4578" t="s">
        <v>165</v>
      </c>
      <c r="U4578" t="s">
        <v>166</v>
      </c>
      <c r="V4578" t="s">
        <v>43</v>
      </c>
      <c r="W4578" t="s">
        <v>44</v>
      </c>
      <c r="X4578" t="s">
        <v>45</v>
      </c>
      <c r="Y4578" t="s">
        <v>46</v>
      </c>
      <c r="Z4578">
        <v>-129.87559756920999</v>
      </c>
      <c r="AA4578" t="s">
        <v>518</v>
      </c>
      <c r="AB4578" t="s">
        <v>519</v>
      </c>
      <c r="AC4578" t="str">
        <f t="shared" si="71"/>
        <v>2025</v>
      </c>
    </row>
    <row r="4579" spans="1:29" x14ac:dyDescent="0.25">
      <c r="A4579" t="s">
        <v>27</v>
      </c>
      <c r="B4579" t="s">
        <v>1091</v>
      </c>
      <c r="C4579" t="s">
        <v>1136</v>
      </c>
      <c r="D4579" t="s">
        <v>257</v>
      </c>
      <c r="E4579" t="s">
        <v>258</v>
      </c>
      <c r="F4579" t="s">
        <v>30</v>
      </c>
      <c r="G4579" t="s">
        <v>31</v>
      </c>
      <c r="H4579" t="s">
        <v>62</v>
      </c>
      <c r="I4579" t="s">
        <v>63</v>
      </c>
      <c r="J4579" t="s">
        <v>237</v>
      </c>
      <c r="K4579" t="s">
        <v>283</v>
      </c>
      <c r="L4579" t="s">
        <v>38</v>
      </c>
      <c r="M4579" t="s">
        <v>38</v>
      </c>
      <c r="N4579" t="s">
        <v>38</v>
      </c>
      <c r="O4579" t="s">
        <v>38</v>
      </c>
      <c r="P4579" t="s">
        <v>38</v>
      </c>
      <c r="Q4579" t="s">
        <v>38</v>
      </c>
      <c r="R4579" t="s">
        <v>163</v>
      </c>
      <c r="S4579" t="s">
        <v>164</v>
      </c>
      <c r="T4579" t="s">
        <v>165</v>
      </c>
      <c r="U4579" t="s">
        <v>166</v>
      </c>
      <c r="V4579" t="s">
        <v>43</v>
      </c>
      <c r="W4579" t="s">
        <v>44</v>
      </c>
      <c r="X4579" t="s">
        <v>45</v>
      </c>
      <c r="Y4579" t="s">
        <v>46</v>
      </c>
      <c r="Z4579">
        <v>-263.13085752869682</v>
      </c>
      <c r="AA4579" t="s">
        <v>374</v>
      </c>
      <c r="AB4579" t="s">
        <v>375</v>
      </c>
      <c r="AC4579" t="str">
        <f t="shared" si="71"/>
        <v>2025</v>
      </c>
    </row>
    <row r="4580" spans="1:29" x14ac:dyDescent="0.25">
      <c r="A4580" t="s">
        <v>27</v>
      </c>
      <c r="B4580" t="s">
        <v>1091</v>
      </c>
      <c r="C4580" t="s">
        <v>1136</v>
      </c>
      <c r="D4580" t="s">
        <v>257</v>
      </c>
      <c r="E4580" t="s">
        <v>258</v>
      </c>
      <c r="F4580" t="s">
        <v>30</v>
      </c>
      <c r="G4580" t="s">
        <v>31</v>
      </c>
      <c r="H4580" t="s">
        <v>62</v>
      </c>
      <c r="I4580" t="s">
        <v>63</v>
      </c>
      <c r="J4580" t="s">
        <v>237</v>
      </c>
      <c r="K4580" t="s">
        <v>283</v>
      </c>
      <c r="L4580" t="s">
        <v>38</v>
      </c>
      <c r="M4580" t="s">
        <v>38</v>
      </c>
      <c r="N4580" t="s">
        <v>38</v>
      </c>
      <c r="O4580" t="s">
        <v>38</v>
      </c>
      <c r="P4580" t="s">
        <v>38</v>
      </c>
      <c r="Q4580" t="s">
        <v>38</v>
      </c>
      <c r="R4580" t="s">
        <v>229</v>
      </c>
      <c r="S4580" t="s">
        <v>230</v>
      </c>
      <c r="T4580" t="s">
        <v>165</v>
      </c>
      <c r="U4580" t="s">
        <v>166</v>
      </c>
      <c r="V4580" t="s">
        <v>43</v>
      </c>
      <c r="W4580" t="s">
        <v>44</v>
      </c>
      <c r="X4580" t="s">
        <v>45</v>
      </c>
      <c r="Y4580" t="s">
        <v>46</v>
      </c>
      <c r="Z4580">
        <v>-277.61512491559751</v>
      </c>
      <c r="AA4580" t="s">
        <v>808</v>
      </c>
      <c r="AB4580" t="s">
        <v>809</v>
      </c>
      <c r="AC4580" t="str">
        <f t="shared" si="71"/>
        <v>2025</v>
      </c>
    </row>
    <row r="4581" spans="1:29" x14ac:dyDescent="0.25">
      <c r="A4581" t="s">
        <v>27</v>
      </c>
      <c r="B4581" t="s">
        <v>1091</v>
      </c>
      <c r="C4581" t="s">
        <v>1136</v>
      </c>
      <c r="D4581" t="s">
        <v>257</v>
      </c>
      <c r="E4581" t="s">
        <v>258</v>
      </c>
      <c r="F4581" t="s">
        <v>30</v>
      </c>
      <c r="G4581" t="s">
        <v>31</v>
      </c>
      <c r="H4581" t="s">
        <v>62</v>
      </c>
      <c r="I4581" t="s">
        <v>63</v>
      </c>
      <c r="J4581" t="s">
        <v>237</v>
      </c>
      <c r="K4581" t="s">
        <v>283</v>
      </c>
      <c r="L4581" t="s">
        <v>38</v>
      </c>
      <c r="M4581" t="s">
        <v>38</v>
      </c>
      <c r="N4581" t="s">
        <v>38</v>
      </c>
      <c r="O4581" t="s">
        <v>38</v>
      </c>
      <c r="P4581" t="s">
        <v>38</v>
      </c>
      <c r="Q4581" t="s">
        <v>38</v>
      </c>
      <c r="R4581" t="s">
        <v>249</v>
      </c>
      <c r="S4581" t="s">
        <v>250</v>
      </c>
      <c r="T4581" t="s">
        <v>251</v>
      </c>
      <c r="U4581" t="s">
        <v>252</v>
      </c>
      <c r="V4581" t="s">
        <v>253</v>
      </c>
      <c r="W4581" t="s">
        <v>254</v>
      </c>
      <c r="X4581" t="s">
        <v>45</v>
      </c>
      <c r="Y4581" t="s">
        <v>46</v>
      </c>
      <c r="Z4581">
        <v>-28.96853477380148</v>
      </c>
      <c r="AA4581" t="s">
        <v>681</v>
      </c>
      <c r="AB4581" t="s">
        <v>682</v>
      </c>
      <c r="AC4581" t="str">
        <f t="shared" si="71"/>
        <v>2025</v>
      </c>
    </row>
    <row r="4582" spans="1:29" x14ac:dyDescent="0.25">
      <c r="A4582" t="s">
        <v>27</v>
      </c>
      <c r="B4582" t="s">
        <v>1091</v>
      </c>
      <c r="C4582" t="s">
        <v>1136</v>
      </c>
      <c r="D4582" t="s">
        <v>257</v>
      </c>
      <c r="E4582" t="s">
        <v>258</v>
      </c>
      <c r="F4582" t="s">
        <v>30</v>
      </c>
      <c r="G4582" t="s">
        <v>31</v>
      </c>
      <c r="H4582" t="s">
        <v>62</v>
      </c>
      <c r="I4582" t="s">
        <v>63</v>
      </c>
      <c r="J4582" t="s">
        <v>237</v>
      </c>
      <c r="K4582" t="s">
        <v>283</v>
      </c>
      <c r="L4582" t="s">
        <v>38</v>
      </c>
      <c r="M4582" t="s">
        <v>38</v>
      </c>
      <c r="N4582" t="s">
        <v>38</v>
      </c>
      <c r="O4582" t="s">
        <v>38</v>
      </c>
      <c r="P4582" t="s">
        <v>38</v>
      </c>
      <c r="Q4582" t="s">
        <v>38</v>
      </c>
      <c r="R4582" t="s">
        <v>249</v>
      </c>
      <c r="S4582" t="s">
        <v>250</v>
      </c>
      <c r="T4582" t="s">
        <v>251</v>
      </c>
      <c r="U4582" t="s">
        <v>252</v>
      </c>
      <c r="V4582" t="s">
        <v>253</v>
      </c>
      <c r="W4582" t="s">
        <v>254</v>
      </c>
      <c r="X4582" t="s">
        <v>45</v>
      </c>
      <c r="Y4582" t="s">
        <v>46</v>
      </c>
      <c r="Z4582">
        <v>-1209.436326806212</v>
      </c>
      <c r="AA4582" t="s">
        <v>388</v>
      </c>
      <c r="AB4582" t="s">
        <v>389</v>
      </c>
      <c r="AC4582" t="str">
        <f t="shared" si="71"/>
        <v>2025</v>
      </c>
    </row>
    <row r="4583" spans="1:29" x14ac:dyDescent="0.25">
      <c r="A4583" t="s">
        <v>27</v>
      </c>
      <c r="B4583" t="s">
        <v>1091</v>
      </c>
      <c r="C4583" t="s">
        <v>1136</v>
      </c>
      <c r="D4583" t="s">
        <v>28</v>
      </c>
      <c r="E4583" t="s">
        <v>29</v>
      </c>
      <c r="F4583" t="s">
        <v>30</v>
      </c>
      <c r="G4583" t="s">
        <v>31</v>
      </c>
      <c r="H4583" t="s">
        <v>62</v>
      </c>
      <c r="I4583" t="s">
        <v>63</v>
      </c>
      <c r="J4583" t="s">
        <v>64</v>
      </c>
      <c r="K4583" t="s">
        <v>65</v>
      </c>
      <c r="L4583" t="s">
        <v>38</v>
      </c>
      <c r="M4583" t="s">
        <v>38</v>
      </c>
      <c r="N4583" t="s">
        <v>38</v>
      </c>
      <c r="O4583" t="s">
        <v>38</v>
      </c>
      <c r="P4583" t="s">
        <v>596</v>
      </c>
      <c r="Q4583" t="s">
        <v>597</v>
      </c>
      <c r="R4583" t="s">
        <v>196</v>
      </c>
      <c r="S4583" t="s">
        <v>197</v>
      </c>
      <c r="T4583" t="s">
        <v>198</v>
      </c>
      <c r="U4583" t="s">
        <v>199</v>
      </c>
      <c r="V4583" t="s">
        <v>55</v>
      </c>
      <c r="W4583" t="s">
        <v>56</v>
      </c>
      <c r="X4583" t="s">
        <v>45</v>
      </c>
      <c r="Y4583" t="s">
        <v>46</v>
      </c>
      <c r="Z4583">
        <v>228.57000399999998</v>
      </c>
      <c r="AA4583" t="s">
        <v>200</v>
      </c>
      <c r="AB4583" t="s">
        <v>1132</v>
      </c>
      <c r="AC4583" t="str">
        <f t="shared" si="71"/>
        <v>2025</v>
      </c>
    </row>
    <row r="4584" spans="1:29" x14ac:dyDescent="0.25">
      <c r="A4584" t="s">
        <v>27</v>
      </c>
      <c r="B4584" t="s">
        <v>1091</v>
      </c>
      <c r="C4584" t="s">
        <v>1136</v>
      </c>
      <c r="D4584" t="s">
        <v>257</v>
      </c>
      <c r="E4584" t="s">
        <v>258</v>
      </c>
      <c r="F4584" t="s">
        <v>30</v>
      </c>
      <c r="G4584" t="s">
        <v>31</v>
      </c>
      <c r="H4584" t="s">
        <v>62</v>
      </c>
      <c r="I4584" t="s">
        <v>63</v>
      </c>
      <c r="J4584" t="s">
        <v>237</v>
      </c>
      <c r="K4584" t="s">
        <v>283</v>
      </c>
      <c r="L4584" t="s">
        <v>38</v>
      </c>
      <c r="M4584" t="s">
        <v>38</v>
      </c>
      <c r="N4584" t="s">
        <v>38</v>
      </c>
      <c r="O4584" t="s">
        <v>38</v>
      </c>
      <c r="P4584" t="s">
        <v>38</v>
      </c>
      <c r="Q4584" t="s">
        <v>38</v>
      </c>
      <c r="R4584" t="s">
        <v>249</v>
      </c>
      <c r="S4584" t="s">
        <v>250</v>
      </c>
      <c r="T4584" t="s">
        <v>251</v>
      </c>
      <c r="U4584" t="s">
        <v>252</v>
      </c>
      <c r="V4584" t="s">
        <v>253</v>
      </c>
      <c r="W4584" t="s">
        <v>254</v>
      </c>
      <c r="X4584" t="s">
        <v>45</v>
      </c>
      <c r="Y4584" t="s">
        <v>46</v>
      </c>
      <c r="Z4584">
        <v>-4.8280891289669139</v>
      </c>
      <c r="AA4584" t="s">
        <v>510</v>
      </c>
      <c r="AB4584" t="s">
        <v>511</v>
      </c>
      <c r="AC4584" t="str">
        <f t="shared" si="71"/>
        <v>2025</v>
      </c>
    </row>
    <row r="4585" spans="1:29" x14ac:dyDescent="0.25">
      <c r="A4585" t="s">
        <v>27</v>
      </c>
      <c r="B4585" t="s">
        <v>1091</v>
      </c>
      <c r="C4585" t="s">
        <v>1136</v>
      </c>
      <c r="D4585" t="s">
        <v>257</v>
      </c>
      <c r="E4585" t="s">
        <v>258</v>
      </c>
      <c r="F4585" t="s">
        <v>30</v>
      </c>
      <c r="G4585" t="s">
        <v>31</v>
      </c>
      <c r="H4585" t="s">
        <v>62</v>
      </c>
      <c r="I4585" t="s">
        <v>63</v>
      </c>
      <c r="J4585" t="s">
        <v>237</v>
      </c>
      <c r="K4585" t="s">
        <v>283</v>
      </c>
      <c r="L4585" t="s">
        <v>38</v>
      </c>
      <c r="M4585" t="s">
        <v>38</v>
      </c>
      <c r="N4585" t="s">
        <v>38</v>
      </c>
      <c r="O4585" t="s">
        <v>38</v>
      </c>
      <c r="P4585" t="s">
        <v>38</v>
      </c>
      <c r="Q4585" t="s">
        <v>38</v>
      </c>
      <c r="R4585" t="s">
        <v>249</v>
      </c>
      <c r="S4585" t="s">
        <v>250</v>
      </c>
      <c r="T4585" t="s">
        <v>251</v>
      </c>
      <c r="U4585" t="s">
        <v>252</v>
      </c>
      <c r="V4585" t="s">
        <v>253</v>
      </c>
      <c r="W4585" t="s">
        <v>254</v>
      </c>
      <c r="X4585" t="s">
        <v>45</v>
      </c>
      <c r="Y4585" t="s">
        <v>46</v>
      </c>
      <c r="Z4585">
        <v>-65.17920324105333</v>
      </c>
      <c r="AA4585" t="s">
        <v>677</v>
      </c>
      <c r="AB4585" t="s">
        <v>678</v>
      </c>
      <c r="AC4585" t="str">
        <f t="shared" si="71"/>
        <v>2025</v>
      </c>
    </row>
    <row r="4586" spans="1:29" x14ac:dyDescent="0.25">
      <c r="A4586" t="s">
        <v>27</v>
      </c>
      <c r="B4586" t="s">
        <v>1091</v>
      </c>
      <c r="C4586" t="s">
        <v>1136</v>
      </c>
      <c r="D4586" t="s">
        <v>257</v>
      </c>
      <c r="E4586" t="s">
        <v>258</v>
      </c>
      <c r="F4586" t="s">
        <v>30</v>
      </c>
      <c r="G4586" t="s">
        <v>31</v>
      </c>
      <c r="H4586" t="s">
        <v>62</v>
      </c>
      <c r="I4586" t="s">
        <v>63</v>
      </c>
      <c r="J4586" t="s">
        <v>237</v>
      </c>
      <c r="K4586" t="s">
        <v>283</v>
      </c>
      <c r="L4586" t="s">
        <v>38</v>
      </c>
      <c r="M4586" t="s">
        <v>38</v>
      </c>
      <c r="N4586" t="s">
        <v>38</v>
      </c>
      <c r="O4586" t="s">
        <v>38</v>
      </c>
      <c r="P4586" t="s">
        <v>38</v>
      </c>
      <c r="Q4586" t="s">
        <v>38</v>
      </c>
      <c r="R4586" t="s">
        <v>249</v>
      </c>
      <c r="S4586" t="s">
        <v>250</v>
      </c>
      <c r="T4586" t="s">
        <v>251</v>
      </c>
      <c r="U4586" t="s">
        <v>252</v>
      </c>
      <c r="V4586" t="s">
        <v>253</v>
      </c>
      <c r="W4586" t="s">
        <v>254</v>
      </c>
      <c r="X4586" t="s">
        <v>45</v>
      </c>
      <c r="Y4586" t="s">
        <v>46</v>
      </c>
      <c r="Z4586">
        <v>-55.523024983119512</v>
      </c>
      <c r="AA4586" t="s">
        <v>385</v>
      </c>
      <c r="AB4586" t="s">
        <v>386</v>
      </c>
      <c r="AC4586" t="str">
        <f t="shared" si="71"/>
        <v>2025</v>
      </c>
    </row>
    <row r="4587" spans="1:29" x14ac:dyDescent="0.25">
      <c r="A4587" t="s">
        <v>27</v>
      </c>
      <c r="B4587" t="s">
        <v>1091</v>
      </c>
      <c r="C4587" t="s">
        <v>1136</v>
      </c>
      <c r="D4587" t="s">
        <v>28</v>
      </c>
      <c r="E4587" t="s">
        <v>29</v>
      </c>
      <c r="F4587" t="s">
        <v>30</v>
      </c>
      <c r="G4587" t="s">
        <v>31</v>
      </c>
      <c r="H4587" t="s">
        <v>62</v>
      </c>
      <c r="I4587" t="s">
        <v>63</v>
      </c>
      <c r="J4587" t="s">
        <v>64</v>
      </c>
      <c r="K4587" t="s">
        <v>65</v>
      </c>
      <c r="L4587" t="s">
        <v>38</v>
      </c>
      <c r="M4587" t="s">
        <v>38</v>
      </c>
      <c r="N4587" t="s">
        <v>38</v>
      </c>
      <c r="O4587" t="s">
        <v>38</v>
      </c>
      <c r="P4587" t="s">
        <v>1121</v>
      </c>
      <c r="Q4587" t="s">
        <v>1122</v>
      </c>
      <c r="R4587" t="s">
        <v>196</v>
      </c>
      <c r="S4587" t="s">
        <v>197</v>
      </c>
      <c r="T4587" t="s">
        <v>198</v>
      </c>
      <c r="U4587" t="s">
        <v>199</v>
      </c>
      <c r="V4587" t="s">
        <v>55</v>
      </c>
      <c r="W4587" t="s">
        <v>56</v>
      </c>
      <c r="X4587" t="s">
        <v>45</v>
      </c>
      <c r="Y4587" t="s">
        <v>46</v>
      </c>
      <c r="Z4587">
        <v>-34729</v>
      </c>
      <c r="AA4587" t="s">
        <v>592</v>
      </c>
      <c r="AB4587" t="s">
        <v>593</v>
      </c>
      <c r="AC4587" t="str">
        <f t="shared" si="71"/>
        <v>2025</v>
      </c>
    </row>
    <row r="4588" spans="1:29" x14ac:dyDescent="0.25">
      <c r="A4588" t="s">
        <v>27</v>
      </c>
      <c r="B4588" t="s">
        <v>1091</v>
      </c>
      <c r="C4588" t="s">
        <v>1136</v>
      </c>
      <c r="D4588" t="s">
        <v>257</v>
      </c>
      <c r="E4588" t="s">
        <v>258</v>
      </c>
      <c r="F4588" t="s">
        <v>30</v>
      </c>
      <c r="G4588" t="s">
        <v>31</v>
      </c>
      <c r="H4588" t="s">
        <v>62</v>
      </c>
      <c r="I4588" t="s">
        <v>63</v>
      </c>
      <c r="J4588" t="s">
        <v>237</v>
      </c>
      <c r="K4588" t="s">
        <v>283</v>
      </c>
      <c r="L4588" t="s">
        <v>38</v>
      </c>
      <c r="M4588" t="s">
        <v>38</v>
      </c>
      <c r="N4588" t="s">
        <v>38</v>
      </c>
      <c r="O4588" t="s">
        <v>38</v>
      </c>
      <c r="P4588" t="s">
        <v>38</v>
      </c>
      <c r="Q4588" t="s">
        <v>38</v>
      </c>
      <c r="R4588" t="s">
        <v>249</v>
      </c>
      <c r="S4588" t="s">
        <v>250</v>
      </c>
      <c r="T4588" t="s">
        <v>251</v>
      </c>
      <c r="U4588" t="s">
        <v>252</v>
      </c>
      <c r="V4588" t="s">
        <v>253</v>
      </c>
      <c r="W4588" t="s">
        <v>254</v>
      </c>
      <c r="X4588" t="s">
        <v>45</v>
      </c>
      <c r="Y4588" t="s">
        <v>46</v>
      </c>
      <c r="Z4588">
        <v>-282.4432140445644</v>
      </c>
      <c r="AA4588" t="s">
        <v>832</v>
      </c>
      <c r="AB4588" t="s">
        <v>833</v>
      </c>
      <c r="AC4588" t="str">
        <f t="shared" si="71"/>
        <v>2025</v>
      </c>
    </row>
    <row r="4589" spans="1:29" x14ac:dyDescent="0.25">
      <c r="A4589" t="s">
        <v>27</v>
      </c>
      <c r="B4589" t="s">
        <v>1091</v>
      </c>
      <c r="C4589" t="s">
        <v>1136</v>
      </c>
      <c r="D4589" t="s">
        <v>257</v>
      </c>
      <c r="E4589" t="s">
        <v>258</v>
      </c>
      <c r="F4589" t="s">
        <v>30</v>
      </c>
      <c r="G4589" t="s">
        <v>31</v>
      </c>
      <c r="H4589" t="s">
        <v>62</v>
      </c>
      <c r="I4589" t="s">
        <v>63</v>
      </c>
      <c r="J4589" t="s">
        <v>64</v>
      </c>
      <c r="K4589" t="s">
        <v>65</v>
      </c>
      <c r="L4589" t="s">
        <v>286</v>
      </c>
      <c r="M4589" t="s">
        <v>287</v>
      </c>
      <c r="N4589" t="s">
        <v>38</v>
      </c>
      <c r="O4589" t="s">
        <v>38</v>
      </c>
      <c r="P4589" t="s">
        <v>38</v>
      </c>
      <c r="Q4589" t="s">
        <v>38</v>
      </c>
      <c r="R4589" t="s">
        <v>376</v>
      </c>
      <c r="S4589" t="s">
        <v>377</v>
      </c>
      <c r="T4589" t="s">
        <v>378</v>
      </c>
      <c r="U4589" t="s">
        <v>377</v>
      </c>
      <c r="V4589" t="s">
        <v>118</v>
      </c>
      <c r="W4589" t="s">
        <v>119</v>
      </c>
      <c r="X4589" t="s">
        <v>74</v>
      </c>
      <c r="Y4589" t="s">
        <v>75</v>
      </c>
      <c r="Z4589">
        <v>-2956.2786630654959</v>
      </c>
      <c r="AA4589" t="s">
        <v>379</v>
      </c>
      <c r="AB4589" t="s">
        <v>380</v>
      </c>
      <c r="AC4589" t="str">
        <f t="shared" si="71"/>
        <v>2025</v>
      </c>
    </row>
    <row r="4590" spans="1:29" x14ac:dyDescent="0.25">
      <c r="A4590" t="s">
        <v>27</v>
      </c>
      <c r="B4590" t="s">
        <v>1091</v>
      </c>
      <c r="C4590" t="s">
        <v>1136</v>
      </c>
      <c r="D4590" t="s">
        <v>257</v>
      </c>
      <c r="E4590" t="s">
        <v>258</v>
      </c>
      <c r="F4590" t="s">
        <v>30</v>
      </c>
      <c r="G4590" t="s">
        <v>31</v>
      </c>
      <c r="H4590" t="s">
        <v>62</v>
      </c>
      <c r="I4590" t="s">
        <v>63</v>
      </c>
      <c r="J4590" t="s">
        <v>64</v>
      </c>
      <c r="K4590" t="s">
        <v>65</v>
      </c>
      <c r="L4590" t="s">
        <v>286</v>
      </c>
      <c r="M4590" t="s">
        <v>287</v>
      </c>
      <c r="N4590" t="s">
        <v>38</v>
      </c>
      <c r="O4590" t="s">
        <v>38</v>
      </c>
      <c r="P4590" t="s">
        <v>38</v>
      </c>
      <c r="Q4590" t="s">
        <v>38</v>
      </c>
      <c r="R4590" t="s">
        <v>376</v>
      </c>
      <c r="S4590" t="s">
        <v>377</v>
      </c>
      <c r="T4590" t="s">
        <v>378</v>
      </c>
      <c r="U4590" t="s">
        <v>377</v>
      </c>
      <c r="V4590" t="s">
        <v>118</v>
      </c>
      <c r="W4590" t="s">
        <v>119</v>
      </c>
      <c r="X4590" t="s">
        <v>74</v>
      </c>
      <c r="Y4590" t="s">
        <v>75</v>
      </c>
      <c r="Z4590">
        <v>-4730.0458609047928</v>
      </c>
      <c r="AA4590" t="s">
        <v>533</v>
      </c>
      <c r="AB4590" t="s">
        <v>534</v>
      </c>
      <c r="AC4590" t="str">
        <f t="shared" si="71"/>
        <v>2025</v>
      </c>
    </row>
    <row r="4591" spans="1:29" x14ac:dyDescent="0.25">
      <c r="A4591" t="s">
        <v>27</v>
      </c>
      <c r="B4591" t="s">
        <v>1091</v>
      </c>
      <c r="C4591" t="s">
        <v>1136</v>
      </c>
      <c r="D4591" t="s">
        <v>28</v>
      </c>
      <c r="E4591" t="s">
        <v>29</v>
      </c>
      <c r="F4591" t="s">
        <v>30</v>
      </c>
      <c r="G4591" t="s">
        <v>31</v>
      </c>
      <c r="H4591" t="s">
        <v>62</v>
      </c>
      <c r="I4591" t="s">
        <v>63</v>
      </c>
      <c r="J4591" t="s">
        <v>64</v>
      </c>
      <c r="K4591" t="s">
        <v>65</v>
      </c>
      <c r="L4591" t="s">
        <v>38</v>
      </c>
      <c r="M4591" t="s">
        <v>38</v>
      </c>
      <c r="N4591" t="s">
        <v>38</v>
      </c>
      <c r="O4591" t="s">
        <v>38</v>
      </c>
      <c r="P4591" t="s">
        <v>38</v>
      </c>
      <c r="Q4591" t="s">
        <v>38</v>
      </c>
      <c r="R4591" t="s">
        <v>308</v>
      </c>
      <c r="S4591" t="s">
        <v>309</v>
      </c>
      <c r="T4591" t="s">
        <v>198</v>
      </c>
      <c r="U4591" t="s">
        <v>199</v>
      </c>
      <c r="V4591" t="s">
        <v>55</v>
      </c>
      <c r="W4591" t="s">
        <v>56</v>
      </c>
      <c r="X4591" t="s">
        <v>45</v>
      </c>
      <c r="Y4591" t="s">
        <v>46</v>
      </c>
      <c r="Z4591">
        <v>-527113.31239998387</v>
      </c>
      <c r="AA4591" t="s">
        <v>594</v>
      </c>
      <c r="AB4591" t="s">
        <v>595</v>
      </c>
      <c r="AC4591" t="str">
        <f t="shared" si="71"/>
        <v>2025</v>
      </c>
    </row>
    <row r="4592" spans="1:29" x14ac:dyDescent="0.25">
      <c r="A4592" t="s">
        <v>27</v>
      </c>
      <c r="B4592" t="s">
        <v>1091</v>
      </c>
      <c r="C4592" t="s">
        <v>1136</v>
      </c>
      <c r="D4592" t="s">
        <v>257</v>
      </c>
      <c r="E4592" t="s">
        <v>258</v>
      </c>
      <c r="F4592" t="s">
        <v>30</v>
      </c>
      <c r="G4592" t="s">
        <v>31</v>
      </c>
      <c r="H4592" t="s">
        <v>62</v>
      </c>
      <c r="I4592" t="s">
        <v>63</v>
      </c>
      <c r="J4592" t="s">
        <v>64</v>
      </c>
      <c r="K4592" t="s">
        <v>65</v>
      </c>
      <c r="L4592" t="s">
        <v>286</v>
      </c>
      <c r="M4592" t="s">
        <v>287</v>
      </c>
      <c r="N4592" t="s">
        <v>38</v>
      </c>
      <c r="O4592" t="s">
        <v>38</v>
      </c>
      <c r="P4592" t="s">
        <v>38</v>
      </c>
      <c r="Q4592" t="s">
        <v>38</v>
      </c>
      <c r="R4592" t="s">
        <v>376</v>
      </c>
      <c r="S4592" t="s">
        <v>377</v>
      </c>
      <c r="T4592" t="s">
        <v>378</v>
      </c>
      <c r="U4592" t="s">
        <v>377</v>
      </c>
      <c r="V4592" t="s">
        <v>118</v>
      </c>
      <c r="W4592" t="s">
        <v>119</v>
      </c>
      <c r="X4592" t="s">
        <v>74</v>
      </c>
      <c r="Y4592" t="s">
        <v>75</v>
      </c>
      <c r="Z4592">
        <v>-3843.1622619851437</v>
      </c>
      <c r="AA4592" t="s">
        <v>818</v>
      </c>
      <c r="AB4592" t="s">
        <v>819</v>
      </c>
      <c r="AC4592" t="str">
        <f t="shared" si="71"/>
        <v>2025</v>
      </c>
    </row>
    <row r="4593" spans="1:29" x14ac:dyDescent="0.25">
      <c r="A4593" t="s">
        <v>27</v>
      </c>
      <c r="B4593" t="s">
        <v>1091</v>
      </c>
      <c r="C4593" t="s">
        <v>1136</v>
      </c>
      <c r="D4593" t="s">
        <v>257</v>
      </c>
      <c r="E4593" t="s">
        <v>258</v>
      </c>
      <c r="F4593" t="s">
        <v>30</v>
      </c>
      <c r="G4593" t="s">
        <v>31</v>
      </c>
      <c r="H4593" t="s">
        <v>62</v>
      </c>
      <c r="I4593" t="s">
        <v>63</v>
      </c>
      <c r="J4593" t="s">
        <v>64</v>
      </c>
      <c r="K4593" t="s">
        <v>65</v>
      </c>
      <c r="L4593" t="s">
        <v>286</v>
      </c>
      <c r="M4593" t="s">
        <v>287</v>
      </c>
      <c r="N4593" t="s">
        <v>38</v>
      </c>
      <c r="O4593" t="s">
        <v>38</v>
      </c>
      <c r="P4593" t="s">
        <v>38</v>
      </c>
      <c r="Q4593" t="s">
        <v>38</v>
      </c>
      <c r="R4593" t="s">
        <v>376</v>
      </c>
      <c r="S4593" t="s">
        <v>377</v>
      </c>
      <c r="T4593" t="s">
        <v>378</v>
      </c>
      <c r="U4593" t="s">
        <v>377</v>
      </c>
      <c r="V4593" t="s">
        <v>118</v>
      </c>
      <c r="W4593" t="s">
        <v>119</v>
      </c>
      <c r="X4593" t="s">
        <v>74</v>
      </c>
      <c r="Y4593" t="s">
        <v>75</v>
      </c>
      <c r="Z4593">
        <v>-37840.366887238291</v>
      </c>
      <c r="AA4593" t="s">
        <v>665</v>
      </c>
      <c r="AB4593" t="s">
        <v>666</v>
      </c>
      <c r="AC4593" t="str">
        <f t="shared" si="71"/>
        <v>2025</v>
      </c>
    </row>
    <row r="4594" spans="1:29" x14ac:dyDescent="0.25">
      <c r="A4594" t="s">
        <v>27</v>
      </c>
      <c r="B4594" t="s">
        <v>1091</v>
      </c>
      <c r="C4594" t="s">
        <v>1136</v>
      </c>
      <c r="D4594" t="s">
        <v>257</v>
      </c>
      <c r="E4594" t="s">
        <v>258</v>
      </c>
      <c r="F4594" t="s">
        <v>30</v>
      </c>
      <c r="G4594" t="s">
        <v>31</v>
      </c>
      <c r="H4594" t="s">
        <v>62</v>
      </c>
      <c r="I4594" t="s">
        <v>63</v>
      </c>
      <c r="J4594" t="s">
        <v>64</v>
      </c>
      <c r="K4594" t="s">
        <v>65</v>
      </c>
      <c r="L4594" t="s">
        <v>286</v>
      </c>
      <c r="M4594" t="s">
        <v>287</v>
      </c>
      <c r="N4594" t="s">
        <v>38</v>
      </c>
      <c r="O4594" t="s">
        <v>38</v>
      </c>
      <c r="P4594" t="s">
        <v>38</v>
      </c>
      <c r="Q4594" t="s">
        <v>38</v>
      </c>
      <c r="R4594" t="s">
        <v>376</v>
      </c>
      <c r="S4594" t="s">
        <v>377</v>
      </c>
      <c r="T4594" t="s">
        <v>378</v>
      </c>
      <c r="U4594" t="s">
        <v>377</v>
      </c>
      <c r="V4594" t="s">
        <v>118</v>
      </c>
      <c r="W4594" t="s">
        <v>119</v>
      </c>
      <c r="X4594" t="s">
        <v>74</v>
      </c>
      <c r="Y4594" t="s">
        <v>75</v>
      </c>
      <c r="Z4594">
        <v>-1182.5114652261984</v>
      </c>
      <c r="AA4594" t="s">
        <v>679</v>
      </c>
      <c r="AB4594" t="s">
        <v>680</v>
      </c>
      <c r="AC4594" t="str">
        <f t="shared" si="71"/>
        <v>2025</v>
      </c>
    </row>
    <row r="4595" spans="1:29" x14ac:dyDescent="0.25">
      <c r="A4595" t="s">
        <v>27</v>
      </c>
      <c r="B4595" t="s">
        <v>1091</v>
      </c>
      <c r="C4595" t="s">
        <v>1136</v>
      </c>
      <c r="D4595" t="s">
        <v>257</v>
      </c>
      <c r="E4595" t="s">
        <v>258</v>
      </c>
      <c r="F4595" t="s">
        <v>30</v>
      </c>
      <c r="G4595" t="s">
        <v>31</v>
      </c>
      <c r="H4595" t="s">
        <v>62</v>
      </c>
      <c r="I4595" t="s">
        <v>63</v>
      </c>
      <c r="J4595" t="s">
        <v>64</v>
      </c>
      <c r="K4595" t="s">
        <v>65</v>
      </c>
      <c r="L4595" t="s">
        <v>286</v>
      </c>
      <c r="M4595" t="s">
        <v>287</v>
      </c>
      <c r="N4595" t="s">
        <v>38</v>
      </c>
      <c r="O4595" t="s">
        <v>38</v>
      </c>
      <c r="P4595" t="s">
        <v>38</v>
      </c>
      <c r="Q4595" t="s">
        <v>38</v>
      </c>
      <c r="R4595" t="s">
        <v>376</v>
      </c>
      <c r="S4595" t="s">
        <v>377</v>
      </c>
      <c r="T4595" t="s">
        <v>378</v>
      </c>
      <c r="U4595" t="s">
        <v>377</v>
      </c>
      <c r="V4595" t="s">
        <v>118</v>
      </c>
      <c r="W4595" t="s">
        <v>119</v>
      </c>
      <c r="X4595" t="s">
        <v>74</v>
      </c>
      <c r="Y4595" t="s">
        <v>75</v>
      </c>
      <c r="Z4595">
        <v>-6799.4409250506396</v>
      </c>
      <c r="AA4595" t="s">
        <v>647</v>
      </c>
      <c r="AB4595" t="s">
        <v>648</v>
      </c>
      <c r="AC4595" t="str">
        <f t="shared" si="71"/>
        <v>2025</v>
      </c>
    </row>
    <row r="4596" spans="1:29" x14ac:dyDescent="0.25">
      <c r="A4596" t="s">
        <v>27</v>
      </c>
      <c r="B4596" t="s">
        <v>1091</v>
      </c>
      <c r="C4596" t="s">
        <v>1136</v>
      </c>
      <c r="D4596" t="s">
        <v>257</v>
      </c>
      <c r="E4596" t="s">
        <v>258</v>
      </c>
      <c r="F4596" t="s">
        <v>30</v>
      </c>
      <c r="G4596" t="s">
        <v>31</v>
      </c>
      <c r="H4596" t="s">
        <v>62</v>
      </c>
      <c r="I4596" t="s">
        <v>63</v>
      </c>
      <c r="J4596" t="s">
        <v>64</v>
      </c>
      <c r="K4596" t="s">
        <v>65</v>
      </c>
      <c r="L4596" t="s">
        <v>286</v>
      </c>
      <c r="M4596" t="s">
        <v>287</v>
      </c>
      <c r="N4596" t="s">
        <v>38</v>
      </c>
      <c r="O4596" t="s">
        <v>38</v>
      </c>
      <c r="P4596" t="s">
        <v>38</v>
      </c>
      <c r="Q4596" t="s">
        <v>38</v>
      </c>
      <c r="R4596" t="s">
        <v>376</v>
      </c>
      <c r="S4596" t="s">
        <v>377</v>
      </c>
      <c r="T4596" t="s">
        <v>378</v>
      </c>
      <c r="U4596" t="s">
        <v>377</v>
      </c>
      <c r="V4596" t="s">
        <v>118</v>
      </c>
      <c r="W4596" t="s">
        <v>119</v>
      </c>
      <c r="X4596" t="s">
        <v>74</v>
      </c>
      <c r="Y4596" t="s">
        <v>75</v>
      </c>
      <c r="Z4596">
        <v>-45822.319277515184</v>
      </c>
      <c r="AA4596" t="s">
        <v>502</v>
      </c>
      <c r="AB4596" t="s">
        <v>503</v>
      </c>
      <c r="AC4596" t="str">
        <f t="shared" si="71"/>
        <v>2025</v>
      </c>
    </row>
    <row r="4597" spans="1:29" x14ac:dyDescent="0.25">
      <c r="A4597" t="s">
        <v>27</v>
      </c>
      <c r="B4597" t="s">
        <v>1091</v>
      </c>
      <c r="C4597" t="s">
        <v>1136</v>
      </c>
      <c r="D4597" t="s">
        <v>257</v>
      </c>
      <c r="E4597" t="s">
        <v>258</v>
      </c>
      <c r="F4597" t="s">
        <v>30</v>
      </c>
      <c r="G4597" t="s">
        <v>31</v>
      </c>
      <c r="H4597" t="s">
        <v>62</v>
      </c>
      <c r="I4597" t="s">
        <v>63</v>
      </c>
      <c r="J4597" t="s">
        <v>64</v>
      </c>
      <c r="K4597" t="s">
        <v>65</v>
      </c>
      <c r="L4597" t="s">
        <v>286</v>
      </c>
      <c r="M4597" t="s">
        <v>287</v>
      </c>
      <c r="N4597" t="s">
        <v>38</v>
      </c>
      <c r="O4597" t="s">
        <v>38</v>
      </c>
      <c r="P4597" t="s">
        <v>38</v>
      </c>
      <c r="Q4597" t="s">
        <v>38</v>
      </c>
      <c r="R4597" t="s">
        <v>141</v>
      </c>
      <c r="S4597" t="s">
        <v>142</v>
      </c>
      <c r="T4597" t="s">
        <v>143</v>
      </c>
      <c r="U4597" t="s">
        <v>144</v>
      </c>
      <c r="V4597" t="s">
        <v>118</v>
      </c>
      <c r="W4597" t="s">
        <v>119</v>
      </c>
      <c r="X4597" t="s">
        <v>74</v>
      </c>
      <c r="Y4597" t="s">
        <v>75</v>
      </c>
      <c r="Z4597">
        <v>-591.2557326130991</v>
      </c>
      <c r="AA4597" t="s">
        <v>788</v>
      </c>
      <c r="AB4597" t="s">
        <v>789</v>
      </c>
      <c r="AC4597" t="str">
        <f t="shared" si="71"/>
        <v>2025</v>
      </c>
    </row>
    <row r="4598" spans="1:29" x14ac:dyDescent="0.25">
      <c r="A4598" t="s">
        <v>27</v>
      </c>
      <c r="B4598" t="s">
        <v>1091</v>
      </c>
      <c r="C4598" t="s">
        <v>1136</v>
      </c>
      <c r="D4598" t="s">
        <v>257</v>
      </c>
      <c r="E4598" t="s">
        <v>258</v>
      </c>
      <c r="F4598" t="s">
        <v>30</v>
      </c>
      <c r="G4598" t="s">
        <v>31</v>
      </c>
      <c r="H4598" t="s">
        <v>62</v>
      </c>
      <c r="I4598" t="s">
        <v>63</v>
      </c>
      <c r="J4598" t="s">
        <v>64</v>
      </c>
      <c r="K4598" t="s">
        <v>65</v>
      </c>
      <c r="L4598" t="s">
        <v>286</v>
      </c>
      <c r="M4598" t="s">
        <v>287</v>
      </c>
      <c r="N4598" t="s">
        <v>38</v>
      </c>
      <c r="O4598" t="s">
        <v>38</v>
      </c>
      <c r="P4598" t="s">
        <v>38</v>
      </c>
      <c r="Q4598" t="s">
        <v>38</v>
      </c>
      <c r="R4598" t="s">
        <v>141</v>
      </c>
      <c r="S4598" t="s">
        <v>142</v>
      </c>
      <c r="T4598" t="s">
        <v>143</v>
      </c>
      <c r="U4598" t="s">
        <v>144</v>
      </c>
      <c r="V4598" t="s">
        <v>118</v>
      </c>
      <c r="W4598" t="s">
        <v>119</v>
      </c>
      <c r="X4598" t="s">
        <v>74</v>
      </c>
      <c r="Y4598" t="s">
        <v>75</v>
      </c>
      <c r="Z4598">
        <v>-31336.553828494252</v>
      </c>
      <c r="AA4598" t="s">
        <v>704</v>
      </c>
      <c r="AB4598" t="s">
        <v>705</v>
      </c>
      <c r="AC4598" t="str">
        <f t="shared" si="71"/>
        <v>2025</v>
      </c>
    </row>
    <row r="4599" spans="1:29" x14ac:dyDescent="0.25">
      <c r="A4599" t="s">
        <v>27</v>
      </c>
      <c r="B4599" t="s">
        <v>1091</v>
      </c>
      <c r="C4599" t="s">
        <v>1135</v>
      </c>
      <c r="D4599" t="s">
        <v>60</v>
      </c>
      <c r="E4599" t="s">
        <v>61</v>
      </c>
      <c r="F4599" t="s">
        <v>30</v>
      </c>
      <c r="G4599" t="s">
        <v>31</v>
      </c>
      <c r="H4599" t="s">
        <v>62</v>
      </c>
      <c r="I4599" t="s">
        <v>63</v>
      </c>
      <c r="J4599" t="s">
        <v>147</v>
      </c>
      <c r="K4599" t="s">
        <v>159</v>
      </c>
      <c r="L4599" t="s">
        <v>38</v>
      </c>
      <c r="M4599" t="s">
        <v>38</v>
      </c>
      <c r="N4599" t="s">
        <v>38</v>
      </c>
      <c r="O4599" t="s">
        <v>38</v>
      </c>
      <c r="P4599" t="s">
        <v>175</v>
      </c>
      <c r="Q4599" t="s">
        <v>176</v>
      </c>
      <c r="R4599" t="s">
        <v>547</v>
      </c>
      <c r="S4599" t="s">
        <v>548</v>
      </c>
      <c r="T4599" t="s">
        <v>370</v>
      </c>
      <c r="U4599" t="s">
        <v>371</v>
      </c>
      <c r="V4599" t="s">
        <v>253</v>
      </c>
      <c r="W4599" t="s">
        <v>254</v>
      </c>
      <c r="X4599" t="s">
        <v>45</v>
      </c>
      <c r="Y4599" t="s">
        <v>46</v>
      </c>
      <c r="Z4599">
        <v>198.4101</v>
      </c>
      <c r="AA4599" t="s">
        <v>549</v>
      </c>
      <c r="AB4599" t="s">
        <v>550</v>
      </c>
      <c r="AC4599" t="str">
        <f t="shared" si="71"/>
        <v>2025</v>
      </c>
    </row>
    <row r="4600" spans="1:29" x14ac:dyDescent="0.25">
      <c r="A4600" t="s">
        <v>27</v>
      </c>
      <c r="B4600" t="s">
        <v>1091</v>
      </c>
      <c r="C4600" t="s">
        <v>1136</v>
      </c>
      <c r="D4600" t="s">
        <v>257</v>
      </c>
      <c r="E4600" t="s">
        <v>258</v>
      </c>
      <c r="F4600" t="s">
        <v>30</v>
      </c>
      <c r="G4600" t="s">
        <v>31</v>
      </c>
      <c r="H4600" t="s">
        <v>62</v>
      </c>
      <c r="I4600" t="s">
        <v>63</v>
      </c>
      <c r="J4600" t="s">
        <v>64</v>
      </c>
      <c r="K4600" t="s">
        <v>65</v>
      </c>
      <c r="L4600" t="s">
        <v>286</v>
      </c>
      <c r="M4600" t="s">
        <v>287</v>
      </c>
      <c r="N4600" t="s">
        <v>38</v>
      </c>
      <c r="O4600" t="s">
        <v>38</v>
      </c>
      <c r="P4600" t="s">
        <v>38</v>
      </c>
      <c r="Q4600" t="s">
        <v>38</v>
      </c>
      <c r="R4600" t="s">
        <v>141</v>
      </c>
      <c r="S4600" t="s">
        <v>142</v>
      </c>
      <c r="T4600" t="s">
        <v>143</v>
      </c>
      <c r="U4600" t="s">
        <v>144</v>
      </c>
      <c r="V4600" t="s">
        <v>118</v>
      </c>
      <c r="W4600" t="s">
        <v>119</v>
      </c>
      <c r="X4600" t="s">
        <v>74</v>
      </c>
      <c r="Y4600" t="s">
        <v>75</v>
      </c>
      <c r="Z4600">
        <v>-22467.717839297766</v>
      </c>
      <c r="AA4600" t="s">
        <v>522</v>
      </c>
      <c r="AB4600" t="s">
        <v>523</v>
      </c>
      <c r="AC4600" t="str">
        <f t="shared" si="71"/>
        <v>2025</v>
      </c>
    </row>
    <row r="4601" spans="1:29" x14ac:dyDescent="0.25">
      <c r="A4601" t="s">
        <v>27</v>
      </c>
      <c r="B4601" t="s">
        <v>1091</v>
      </c>
      <c r="C4601" t="s">
        <v>1136</v>
      </c>
      <c r="D4601" t="s">
        <v>257</v>
      </c>
      <c r="E4601" t="s">
        <v>258</v>
      </c>
      <c r="F4601" t="s">
        <v>30</v>
      </c>
      <c r="G4601" t="s">
        <v>31</v>
      </c>
      <c r="H4601" t="s">
        <v>62</v>
      </c>
      <c r="I4601" t="s">
        <v>63</v>
      </c>
      <c r="J4601" t="s">
        <v>64</v>
      </c>
      <c r="K4601" t="s">
        <v>65</v>
      </c>
      <c r="L4601" t="s">
        <v>286</v>
      </c>
      <c r="M4601" t="s">
        <v>287</v>
      </c>
      <c r="N4601" t="s">
        <v>38</v>
      </c>
      <c r="O4601" t="s">
        <v>38</v>
      </c>
      <c r="P4601" t="s">
        <v>38</v>
      </c>
      <c r="Q4601" t="s">
        <v>38</v>
      </c>
      <c r="R4601" t="s">
        <v>141</v>
      </c>
      <c r="S4601" t="s">
        <v>142</v>
      </c>
      <c r="T4601" t="s">
        <v>143</v>
      </c>
      <c r="U4601" t="s">
        <v>144</v>
      </c>
      <c r="V4601" t="s">
        <v>118</v>
      </c>
      <c r="W4601" t="s">
        <v>119</v>
      </c>
      <c r="X4601" t="s">
        <v>74</v>
      </c>
      <c r="Y4601" t="s">
        <v>75</v>
      </c>
      <c r="Z4601">
        <v>-52030.504469952721</v>
      </c>
      <c r="AA4601" t="s">
        <v>649</v>
      </c>
      <c r="AB4601" t="s">
        <v>650</v>
      </c>
      <c r="AC4601" t="str">
        <f t="shared" si="71"/>
        <v>2025</v>
      </c>
    </row>
    <row r="4602" spans="1:29" x14ac:dyDescent="0.25">
      <c r="A4602" t="s">
        <v>27</v>
      </c>
      <c r="B4602" t="s">
        <v>1091</v>
      </c>
      <c r="C4602" t="s">
        <v>1136</v>
      </c>
      <c r="D4602" t="s">
        <v>257</v>
      </c>
      <c r="E4602" t="s">
        <v>258</v>
      </c>
      <c r="F4602" t="s">
        <v>30</v>
      </c>
      <c r="G4602" t="s">
        <v>31</v>
      </c>
      <c r="H4602" t="s">
        <v>62</v>
      </c>
      <c r="I4602" t="s">
        <v>63</v>
      </c>
      <c r="J4602" t="s">
        <v>64</v>
      </c>
      <c r="K4602" t="s">
        <v>65</v>
      </c>
      <c r="L4602" t="s">
        <v>286</v>
      </c>
      <c r="M4602" t="s">
        <v>287</v>
      </c>
      <c r="N4602" t="s">
        <v>38</v>
      </c>
      <c r="O4602" t="s">
        <v>38</v>
      </c>
      <c r="P4602" t="s">
        <v>38</v>
      </c>
      <c r="Q4602" t="s">
        <v>38</v>
      </c>
      <c r="R4602" t="s">
        <v>339</v>
      </c>
      <c r="S4602" t="s">
        <v>340</v>
      </c>
      <c r="T4602" t="s">
        <v>129</v>
      </c>
      <c r="U4602" t="s">
        <v>130</v>
      </c>
      <c r="V4602" t="s">
        <v>72</v>
      </c>
      <c r="W4602" t="s">
        <v>73</v>
      </c>
      <c r="X4602" t="s">
        <v>74</v>
      </c>
      <c r="Y4602" t="s">
        <v>75</v>
      </c>
      <c r="Z4602">
        <v>-18033.299844699515</v>
      </c>
      <c r="AA4602" t="s">
        <v>657</v>
      </c>
      <c r="AB4602" t="s">
        <v>658</v>
      </c>
      <c r="AC4602" t="str">
        <f t="shared" si="71"/>
        <v>2025</v>
      </c>
    </row>
    <row r="4603" spans="1:29" x14ac:dyDescent="0.25">
      <c r="A4603" t="s">
        <v>27</v>
      </c>
      <c r="B4603" t="s">
        <v>1091</v>
      </c>
      <c r="C4603" t="s">
        <v>1135</v>
      </c>
      <c r="D4603" t="s">
        <v>60</v>
      </c>
      <c r="E4603" t="s">
        <v>61</v>
      </c>
      <c r="F4603" t="s">
        <v>30</v>
      </c>
      <c r="G4603" t="s">
        <v>31</v>
      </c>
      <c r="H4603" t="s">
        <v>62</v>
      </c>
      <c r="I4603" t="s">
        <v>63</v>
      </c>
      <c r="J4603" t="s">
        <v>147</v>
      </c>
      <c r="K4603" t="s">
        <v>159</v>
      </c>
      <c r="L4603" t="s">
        <v>38</v>
      </c>
      <c r="M4603" t="s">
        <v>38</v>
      </c>
      <c r="N4603" t="s">
        <v>38</v>
      </c>
      <c r="O4603" t="s">
        <v>38</v>
      </c>
      <c r="P4603" t="s">
        <v>175</v>
      </c>
      <c r="Q4603" t="s">
        <v>176</v>
      </c>
      <c r="R4603" t="s">
        <v>368</v>
      </c>
      <c r="S4603" t="s">
        <v>369</v>
      </c>
      <c r="T4603" t="s">
        <v>370</v>
      </c>
      <c r="U4603" t="s">
        <v>371</v>
      </c>
      <c r="V4603" t="s">
        <v>253</v>
      </c>
      <c r="W4603" t="s">
        <v>254</v>
      </c>
      <c r="X4603" t="s">
        <v>45</v>
      </c>
      <c r="Y4603" t="s">
        <v>46</v>
      </c>
      <c r="Z4603">
        <v>-3.2002048131080318</v>
      </c>
      <c r="AA4603" t="s">
        <v>543</v>
      </c>
      <c r="AB4603" t="s">
        <v>544</v>
      </c>
      <c r="AC4603" t="str">
        <f t="shared" si="71"/>
        <v>2025</v>
      </c>
    </row>
    <row r="4604" spans="1:29" x14ac:dyDescent="0.25">
      <c r="A4604" t="s">
        <v>27</v>
      </c>
      <c r="B4604" t="s">
        <v>1091</v>
      </c>
      <c r="C4604" t="s">
        <v>1136</v>
      </c>
      <c r="D4604" t="s">
        <v>257</v>
      </c>
      <c r="E4604" t="s">
        <v>258</v>
      </c>
      <c r="F4604" t="s">
        <v>30</v>
      </c>
      <c r="G4604" t="s">
        <v>31</v>
      </c>
      <c r="H4604" t="s">
        <v>62</v>
      </c>
      <c r="I4604" t="s">
        <v>63</v>
      </c>
      <c r="J4604" t="s">
        <v>64</v>
      </c>
      <c r="K4604" t="s">
        <v>65</v>
      </c>
      <c r="L4604" t="s">
        <v>286</v>
      </c>
      <c r="M4604" t="s">
        <v>287</v>
      </c>
      <c r="N4604" t="s">
        <v>38</v>
      </c>
      <c r="O4604" t="s">
        <v>38</v>
      </c>
      <c r="P4604" t="s">
        <v>38</v>
      </c>
      <c r="Q4604" t="s">
        <v>38</v>
      </c>
      <c r="R4604" t="s">
        <v>339</v>
      </c>
      <c r="S4604" t="s">
        <v>340</v>
      </c>
      <c r="T4604" t="s">
        <v>129</v>
      </c>
      <c r="U4604" t="s">
        <v>130</v>
      </c>
      <c r="V4604" t="s">
        <v>72</v>
      </c>
      <c r="W4604" t="s">
        <v>73</v>
      </c>
      <c r="X4604" t="s">
        <v>74</v>
      </c>
      <c r="Y4604" t="s">
        <v>75</v>
      </c>
      <c r="Z4604">
        <v>-9460.0917218095874</v>
      </c>
      <c r="AA4604" t="s">
        <v>365</v>
      </c>
      <c r="AB4604" t="s">
        <v>366</v>
      </c>
      <c r="AC4604" t="str">
        <f t="shared" si="71"/>
        <v>2025</v>
      </c>
    </row>
    <row r="4605" spans="1:29" x14ac:dyDescent="0.25">
      <c r="A4605" t="s">
        <v>27</v>
      </c>
      <c r="B4605" t="s">
        <v>1091</v>
      </c>
      <c r="C4605" t="s">
        <v>1136</v>
      </c>
      <c r="D4605" t="s">
        <v>257</v>
      </c>
      <c r="E4605" t="s">
        <v>258</v>
      </c>
      <c r="F4605" t="s">
        <v>30</v>
      </c>
      <c r="G4605" t="s">
        <v>31</v>
      </c>
      <c r="H4605" t="s">
        <v>62</v>
      </c>
      <c r="I4605" t="s">
        <v>63</v>
      </c>
      <c r="J4605" t="s">
        <v>64</v>
      </c>
      <c r="K4605" t="s">
        <v>65</v>
      </c>
      <c r="L4605" t="s">
        <v>286</v>
      </c>
      <c r="M4605" t="s">
        <v>287</v>
      </c>
      <c r="N4605" t="s">
        <v>38</v>
      </c>
      <c r="O4605" t="s">
        <v>38</v>
      </c>
      <c r="P4605" t="s">
        <v>38</v>
      </c>
      <c r="Q4605" t="s">
        <v>38</v>
      </c>
      <c r="R4605" t="s">
        <v>339</v>
      </c>
      <c r="S4605" t="s">
        <v>340</v>
      </c>
      <c r="T4605" t="s">
        <v>129</v>
      </c>
      <c r="U4605" t="s">
        <v>130</v>
      </c>
      <c r="V4605" t="s">
        <v>72</v>
      </c>
      <c r="W4605" t="s">
        <v>73</v>
      </c>
      <c r="X4605" t="s">
        <v>74</v>
      </c>
      <c r="Y4605" t="s">
        <v>75</v>
      </c>
      <c r="Z4605">
        <v>-14190.137582714373</v>
      </c>
      <c r="AA4605" t="s">
        <v>341</v>
      </c>
      <c r="AB4605" t="s">
        <v>342</v>
      </c>
      <c r="AC4605" t="str">
        <f t="shared" si="71"/>
        <v>2025</v>
      </c>
    </row>
    <row r="4606" spans="1:29" x14ac:dyDescent="0.25">
      <c r="A4606" t="s">
        <v>27</v>
      </c>
      <c r="B4606" t="s">
        <v>1091</v>
      </c>
      <c r="C4606" t="s">
        <v>1136</v>
      </c>
      <c r="D4606" t="s">
        <v>257</v>
      </c>
      <c r="E4606" t="s">
        <v>258</v>
      </c>
      <c r="F4606" t="s">
        <v>30</v>
      </c>
      <c r="G4606" t="s">
        <v>31</v>
      </c>
      <c r="H4606" t="s">
        <v>62</v>
      </c>
      <c r="I4606" t="s">
        <v>63</v>
      </c>
      <c r="J4606" t="s">
        <v>64</v>
      </c>
      <c r="K4606" t="s">
        <v>65</v>
      </c>
      <c r="L4606" t="s">
        <v>286</v>
      </c>
      <c r="M4606" t="s">
        <v>287</v>
      </c>
      <c r="N4606" t="s">
        <v>38</v>
      </c>
      <c r="O4606" t="s">
        <v>38</v>
      </c>
      <c r="P4606" t="s">
        <v>38</v>
      </c>
      <c r="Q4606" t="s">
        <v>38</v>
      </c>
      <c r="R4606" t="s">
        <v>339</v>
      </c>
      <c r="S4606" t="s">
        <v>340</v>
      </c>
      <c r="T4606" t="s">
        <v>129</v>
      </c>
      <c r="U4606" t="s">
        <v>130</v>
      </c>
      <c r="V4606" t="s">
        <v>72</v>
      </c>
      <c r="W4606" t="s">
        <v>73</v>
      </c>
      <c r="X4606" t="s">
        <v>74</v>
      </c>
      <c r="Y4606" t="s">
        <v>75</v>
      </c>
      <c r="Z4606">
        <v>-4138.7901282916919</v>
      </c>
      <c r="AA4606" t="s">
        <v>683</v>
      </c>
      <c r="AB4606" t="s">
        <v>684</v>
      </c>
      <c r="AC4606" t="str">
        <f t="shared" si="71"/>
        <v>2025</v>
      </c>
    </row>
    <row r="4607" spans="1:29" x14ac:dyDescent="0.25">
      <c r="A4607" t="s">
        <v>27</v>
      </c>
      <c r="B4607" t="s">
        <v>1091</v>
      </c>
      <c r="C4607" t="s">
        <v>1135</v>
      </c>
      <c r="D4607" t="s">
        <v>60</v>
      </c>
      <c r="E4607" t="s">
        <v>61</v>
      </c>
      <c r="F4607" t="s">
        <v>30</v>
      </c>
      <c r="G4607" t="s">
        <v>31</v>
      </c>
      <c r="H4607" t="s">
        <v>62</v>
      </c>
      <c r="I4607" t="s">
        <v>63</v>
      </c>
      <c r="J4607" t="s">
        <v>147</v>
      </c>
      <c r="K4607" t="s">
        <v>159</v>
      </c>
      <c r="L4607" t="s">
        <v>38</v>
      </c>
      <c r="M4607" t="s">
        <v>38</v>
      </c>
      <c r="N4607" t="s">
        <v>38</v>
      </c>
      <c r="O4607" t="s">
        <v>38</v>
      </c>
      <c r="P4607" t="s">
        <v>175</v>
      </c>
      <c r="Q4607" t="s">
        <v>176</v>
      </c>
      <c r="R4607" t="s">
        <v>249</v>
      </c>
      <c r="S4607" t="s">
        <v>250</v>
      </c>
      <c r="T4607" t="s">
        <v>251</v>
      </c>
      <c r="U4607" t="s">
        <v>252</v>
      </c>
      <c r="V4607" t="s">
        <v>253</v>
      </c>
      <c r="W4607" t="s">
        <v>254</v>
      </c>
      <c r="X4607" t="s">
        <v>45</v>
      </c>
      <c r="Y4607" t="s">
        <v>46</v>
      </c>
      <c r="Z4607">
        <v>-3.2002048131080318</v>
      </c>
      <c r="AA4607" t="s">
        <v>551</v>
      </c>
      <c r="AB4607" t="s">
        <v>552</v>
      </c>
      <c r="AC4607" t="str">
        <f t="shared" si="71"/>
        <v>2025</v>
      </c>
    </row>
    <row r="4608" spans="1:29" x14ac:dyDescent="0.25">
      <c r="A4608" t="s">
        <v>27</v>
      </c>
      <c r="B4608" t="s">
        <v>1091</v>
      </c>
      <c r="C4608" t="s">
        <v>1136</v>
      </c>
      <c r="D4608" t="s">
        <v>257</v>
      </c>
      <c r="E4608" t="s">
        <v>258</v>
      </c>
      <c r="F4608" t="s">
        <v>30</v>
      </c>
      <c r="G4608" t="s">
        <v>31</v>
      </c>
      <c r="H4608" t="s">
        <v>62</v>
      </c>
      <c r="I4608" t="s">
        <v>63</v>
      </c>
      <c r="J4608" t="s">
        <v>64</v>
      </c>
      <c r="K4608" t="s">
        <v>65</v>
      </c>
      <c r="L4608" t="s">
        <v>286</v>
      </c>
      <c r="M4608" t="s">
        <v>287</v>
      </c>
      <c r="N4608" t="s">
        <v>38</v>
      </c>
      <c r="O4608" t="s">
        <v>38</v>
      </c>
      <c r="P4608" t="s">
        <v>38</v>
      </c>
      <c r="Q4608" t="s">
        <v>38</v>
      </c>
      <c r="R4608" t="s">
        <v>339</v>
      </c>
      <c r="S4608" t="s">
        <v>340</v>
      </c>
      <c r="T4608" t="s">
        <v>129</v>
      </c>
      <c r="U4608" t="s">
        <v>130</v>
      </c>
      <c r="V4608" t="s">
        <v>72</v>
      </c>
      <c r="W4608" t="s">
        <v>73</v>
      </c>
      <c r="X4608" t="s">
        <v>74</v>
      </c>
      <c r="Y4608" t="s">
        <v>75</v>
      </c>
      <c r="Z4608">
        <v>-9164.4638555030342</v>
      </c>
      <c r="AA4608" t="s">
        <v>651</v>
      </c>
      <c r="AB4608" t="s">
        <v>652</v>
      </c>
      <c r="AC4608" t="str">
        <f t="shared" si="71"/>
        <v>2025</v>
      </c>
    </row>
    <row r="4609" spans="1:29" x14ac:dyDescent="0.25">
      <c r="A4609" t="s">
        <v>27</v>
      </c>
      <c r="B4609" t="s">
        <v>1091</v>
      </c>
      <c r="C4609" t="s">
        <v>1136</v>
      </c>
      <c r="D4609" t="s">
        <v>257</v>
      </c>
      <c r="E4609" t="s">
        <v>258</v>
      </c>
      <c r="F4609" t="s">
        <v>30</v>
      </c>
      <c r="G4609" t="s">
        <v>31</v>
      </c>
      <c r="H4609" t="s">
        <v>62</v>
      </c>
      <c r="I4609" t="s">
        <v>63</v>
      </c>
      <c r="J4609" t="s">
        <v>64</v>
      </c>
      <c r="K4609" t="s">
        <v>65</v>
      </c>
      <c r="L4609" t="s">
        <v>286</v>
      </c>
      <c r="M4609" t="s">
        <v>287</v>
      </c>
      <c r="N4609" t="s">
        <v>38</v>
      </c>
      <c r="O4609" t="s">
        <v>38</v>
      </c>
      <c r="P4609" t="s">
        <v>38</v>
      </c>
      <c r="Q4609" t="s">
        <v>38</v>
      </c>
      <c r="R4609" t="s">
        <v>339</v>
      </c>
      <c r="S4609" t="s">
        <v>340</v>
      </c>
      <c r="T4609" t="s">
        <v>129</v>
      </c>
      <c r="U4609" t="s">
        <v>130</v>
      </c>
      <c r="V4609" t="s">
        <v>72</v>
      </c>
      <c r="W4609" t="s">
        <v>73</v>
      </c>
      <c r="X4609" t="s">
        <v>74</v>
      </c>
      <c r="Y4609" t="s">
        <v>75</v>
      </c>
      <c r="Z4609">
        <v>-3251.9065293720446</v>
      </c>
      <c r="AA4609" t="s">
        <v>361</v>
      </c>
      <c r="AB4609" t="s">
        <v>362</v>
      </c>
      <c r="AC4609" t="str">
        <f t="shared" si="71"/>
        <v>2025</v>
      </c>
    </row>
    <row r="4610" spans="1:29" x14ac:dyDescent="0.25">
      <c r="A4610" t="s">
        <v>27</v>
      </c>
      <c r="B4610" t="s">
        <v>1091</v>
      </c>
      <c r="C4610" t="s">
        <v>1136</v>
      </c>
      <c r="D4610" t="s">
        <v>257</v>
      </c>
      <c r="E4610" t="s">
        <v>258</v>
      </c>
      <c r="F4610" t="s">
        <v>30</v>
      </c>
      <c r="G4610" t="s">
        <v>31</v>
      </c>
      <c r="H4610" t="s">
        <v>62</v>
      </c>
      <c r="I4610" t="s">
        <v>63</v>
      </c>
      <c r="J4610" t="s">
        <v>64</v>
      </c>
      <c r="K4610" t="s">
        <v>65</v>
      </c>
      <c r="L4610" t="s">
        <v>286</v>
      </c>
      <c r="M4610" t="s">
        <v>287</v>
      </c>
      <c r="N4610" t="s">
        <v>38</v>
      </c>
      <c r="O4610" t="s">
        <v>38</v>
      </c>
      <c r="P4610" t="s">
        <v>38</v>
      </c>
      <c r="Q4610" t="s">
        <v>38</v>
      </c>
      <c r="R4610" t="s">
        <v>339</v>
      </c>
      <c r="S4610" t="s">
        <v>340</v>
      </c>
      <c r="T4610" t="s">
        <v>129</v>
      </c>
      <c r="U4610" t="s">
        <v>130</v>
      </c>
      <c r="V4610" t="s">
        <v>72</v>
      </c>
      <c r="W4610" t="s">
        <v>73</v>
      </c>
      <c r="X4610" t="s">
        <v>74</v>
      </c>
      <c r="Y4610" t="s">
        <v>75</v>
      </c>
      <c r="Z4610">
        <v>-9460.0917218095874</v>
      </c>
      <c r="AA4610" t="s">
        <v>798</v>
      </c>
      <c r="AB4610" t="s">
        <v>799</v>
      </c>
      <c r="AC4610" t="str">
        <f t="shared" si="71"/>
        <v>2025</v>
      </c>
    </row>
    <row r="4611" spans="1:29" x14ac:dyDescent="0.25">
      <c r="A4611" t="s">
        <v>27</v>
      </c>
      <c r="B4611" t="s">
        <v>1091</v>
      </c>
      <c r="C4611" t="s">
        <v>1136</v>
      </c>
      <c r="D4611" t="s">
        <v>257</v>
      </c>
      <c r="E4611" t="s">
        <v>258</v>
      </c>
      <c r="F4611" t="s">
        <v>30</v>
      </c>
      <c r="G4611" t="s">
        <v>31</v>
      </c>
      <c r="H4611" t="s">
        <v>62</v>
      </c>
      <c r="I4611" t="s">
        <v>63</v>
      </c>
      <c r="J4611" t="s">
        <v>64</v>
      </c>
      <c r="K4611" t="s">
        <v>65</v>
      </c>
      <c r="L4611" t="s">
        <v>286</v>
      </c>
      <c r="M4611" t="s">
        <v>287</v>
      </c>
      <c r="N4611" t="s">
        <v>38</v>
      </c>
      <c r="O4611" t="s">
        <v>38</v>
      </c>
      <c r="P4611" t="s">
        <v>38</v>
      </c>
      <c r="Q4611" t="s">
        <v>38</v>
      </c>
      <c r="R4611" t="s">
        <v>339</v>
      </c>
      <c r="S4611" t="s">
        <v>340</v>
      </c>
      <c r="T4611" t="s">
        <v>129</v>
      </c>
      <c r="U4611" t="s">
        <v>130</v>
      </c>
      <c r="V4611" t="s">
        <v>72</v>
      </c>
      <c r="W4611" t="s">
        <v>73</v>
      </c>
      <c r="X4611" t="s">
        <v>74</v>
      </c>
      <c r="Y4611" t="s">
        <v>75</v>
      </c>
      <c r="Z4611">
        <v>-2365.0229304523964</v>
      </c>
      <c r="AA4611" t="s">
        <v>492</v>
      </c>
      <c r="AB4611" t="s">
        <v>493</v>
      </c>
      <c r="AC4611" t="str">
        <f t="shared" ref="AC4611:AC4674" si="72">IF(OR(B4611="Eelarve_liigendus",B4611="Eelarve_ule",B4611="Kinnitatud eelarve",B4611="Lisaeelarve"),"2025",C4611)</f>
        <v>2025</v>
      </c>
    </row>
    <row r="4612" spans="1:29" x14ac:dyDescent="0.25">
      <c r="A4612" t="s">
        <v>27</v>
      </c>
      <c r="B4612" t="s">
        <v>1091</v>
      </c>
      <c r="C4612" t="s">
        <v>1136</v>
      </c>
      <c r="D4612" t="s">
        <v>257</v>
      </c>
      <c r="E4612" t="s">
        <v>258</v>
      </c>
      <c r="F4612" t="s">
        <v>30</v>
      </c>
      <c r="G4612" t="s">
        <v>31</v>
      </c>
      <c r="H4612" t="s">
        <v>62</v>
      </c>
      <c r="I4612" t="s">
        <v>63</v>
      </c>
      <c r="J4612" t="s">
        <v>64</v>
      </c>
      <c r="K4612" t="s">
        <v>65</v>
      </c>
      <c r="L4612" t="s">
        <v>286</v>
      </c>
      <c r="M4612" t="s">
        <v>287</v>
      </c>
      <c r="N4612" t="s">
        <v>38</v>
      </c>
      <c r="O4612" t="s">
        <v>38</v>
      </c>
      <c r="P4612" t="s">
        <v>38</v>
      </c>
      <c r="Q4612" t="s">
        <v>38</v>
      </c>
      <c r="R4612" t="s">
        <v>339</v>
      </c>
      <c r="S4612" t="s">
        <v>340</v>
      </c>
      <c r="T4612" t="s">
        <v>129</v>
      </c>
      <c r="U4612" t="s">
        <v>130</v>
      </c>
      <c r="V4612" t="s">
        <v>72</v>
      </c>
      <c r="W4612" t="s">
        <v>73</v>
      </c>
      <c r="X4612" t="s">
        <v>74</v>
      </c>
      <c r="Y4612" t="s">
        <v>75</v>
      </c>
      <c r="Z4612">
        <v>-8573.2081228899369</v>
      </c>
      <c r="AA4612" t="s">
        <v>381</v>
      </c>
      <c r="AB4612" t="s">
        <v>382</v>
      </c>
      <c r="AC4612" t="str">
        <f t="shared" si="72"/>
        <v>2025</v>
      </c>
    </row>
    <row r="4613" spans="1:29" x14ac:dyDescent="0.25">
      <c r="A4613" t="s">
        <v>27</v>
      </c>
      <c r="B4613" t="s">
        <v>1091</v>
      </c>
      <c r="C4613" t="s">
        <v>1136</v>
      </c>
      <c r="D4613" t="s">
        <v>257</v>
      </c>
      <c r="E4613" t="s">
        <v>258</v>
      </c>
      <c r="F4613" t="s">
        <v>30</v>
      </c>
      <c r="G4613" t="s">
        <v>31</v>
      </c>
      <c r="H4613" t="s">
        <v>62</v>
      </c>
      <c r="I4613" t="s">
        <v>63</v>
      </c>
      <c r="J4613" t="s">
        <v>64</v>
      </c>
      <c r="K4613" t="s">
        <v>65</v>
      </c>
      <c r="L4613" t="s">
        <v>286</v>
      </c>
      <c r="M4613" t="s">
        <v>287</v>
      </c>
      <c r="N4613" t="s">
        <v>38</v>
      </c>
      <c r="O4613" t="s">
        <v>38</v>
      </c>
      <c r="P4613" t="s">
        <v>38</v>
      </c>
      <c r="Q4613" t="s">
        <v>38</v>
      </c>
      <c r="R4613" t="s">
        <v>127</v>
      </c>
      <c r="S4613" t="s">
        <v>128</v>
      </c>
      <c r="T4613" t="s">
        <v>129</v>
      </c>
      <c r="U4613" t="s">
        <v>130</v>
      </c>
      <c r="V4613" t="s">
        <v>72</v>
      </c>
      <c r="W4613" t="s">
        <v>73</v>
      </c>
      <c r="X4613" t="s">
        <v>74</v>
      </c>
      <c r="Y4613" t="s">
        <v>75</v>
      </c>
      <c r="Z4613">
        <v>-35770.971823092492</v>
      </c>
      <c r="AA4613" t="s">
        <v>259</v>
      </c>
      <c r="AB4613" t="s">
        <v>260</v>
      </c>
      <c r="AC4613" t="str">
        <f t="shared" si="72"/>
        <v>2025</v>
      </c>
    </row>
    <row r="4614" spans="1:29" x14ac:dyDescent="0.25">
      <c r="A4614" t="s">
        <v>27</v>
      </c>
      <c r="B4614" t="s">
        <v>1091</v>
      </c>
      <c r="C4614" t="s">
        <v>1136</v>
      </c>
      <c r="D4614" t="s">
        <v>257</v>
      </c>
      <c r="E4614" t="s">
        <v>258</v>
      </c>
      <c r="F4614" t="s">
        <v>30</v>
      </c>
      <c r="G4614" t="s">
        <v>31</v>
      </c>
      <c r="H4614" t="s">
        <v>62</v>
      </c>
      <c r="I4614" t="s">
        <v>63</v>
      </c>
      <c r="J4614" t="s">
        <v>64</v>
      </c>
      <c r="K4614" t="s">
        <v>65</v>
      </c>
      <c r="L4614" t="s">
        <v>286</v>
      </c>
      <c r="M4614" t="s">
        <v>287</v>
      </c>
      <c r="N4614" t="s">
        <v>38</v>
      </c>
      <c r="O4614" t="s">
        <v>38</v>
      </c>
      <c r="P4614" t="s">
        <v>38</v>
      </c>
      <c r="Q4614" t="s">
        <v>38</v>
      </c>
      <c r="R4614" t="s">
        <v>127</v>
      </c>
      <c r="S4614" t="s">
        <v>128</v>
      </c>
      <c r="T4614" t="s">
        <v>129</v>
      </c>
      <c r="U4614" t="s">
        <v>130</v>
      </c>
      <c r="V4614" t="s">
        <v>72</v>
      </c>
      <c r="W4614" t="s">
        <v>73</v>
      </c>
      <c r="X4614" t="s">
        <v>74</v>
      </c>
      <c r="Y4614" t="s">
        <v>75</v>
      </c>
      <c r="Z4614">
        <v>-45999.695997299117</v>
      </c>
      <c r="AA4614" t="s">
        <v>349</v>
      </c>
      <c r="AB4614" t="s">
        <v>350</v>
      </c>
      <c r="AC4614" t="str">
        <f t="shared" si="72"/>
        <v>2025</v>
      </c>
    </row>
    <row r="4615" spans="1:29" x14ac:dyDescent="0.25">
      <c r="A4615" t="s">
        <v>27</v>
      </c>
      <c r="B4615" t="s">
        <v>1091</v>
      </c>
      <c r="C4615" t="s">
        <v>1136</v>
      </c>
      <c r="D4615" t="s">
        <v>257</v>
      </c>
      <c r="E4615" t="s">
        <v>258</v>
      </c>
      <c r="F4615" t="s">
        <v>30</v>
      </c>
      <c r="G4615" t="s">
        <v>31</v>
      </c>
      <c r="H4615" t="s">
        <v>62</v>
      </c>
      <c r="I4615" t="s">
        <v>63</v>
      </c>
      <c r="J4615" t="s">
        <v>64</v>
      </c>
      <c r="K4615" t="s">
        <v>65</v>
      </c>
      <c r="L4615" t="s">
        <v>286</v>
      </c>
      <c r="M4615" t="s">
        <v>287</v>
      </c>
      <c r="N4615" t="s">
        <v>38</v>
      </c>
      <c r="O4615" t="s">
        <v>38</v>
      </c>
      <c r="P4615" t="s">
        <v>38</v>
      </c>
      <c r="Q4615" t="s">
        <v>38</v>
      </c>
      <c r="R4615" t="s">
        <v>127</v>
      </c>
      <c r="S4615" t="s">
        <v>128</v>
      </c>
      <c r="T4615" t="s">
        <v>129</v>
      </c>
      <c r="U4615" t="s">
        <v>130</v>
      </c>
      <c r="V4615" t="s">
        <v>72</v>
      </c>
      <c r="W4615" t="s">
        <v>73</v>
      </c>
      <c r="X4615" t="s">
        <v>74</v>
      </c>
      <c r="Y4615" t="s">
        <v>75</v>
      </c>
      <c r="Z4615">
        <v>-61372.345045239694</v>
      </c>
      <c r="AA4615" t="s">
        <v>820</v>
      </c>
      <c r="AB4615" t="s">
        <v>821</v>
      </c>
      <c r="AC4615" t="str">
        <f t="shared" si="72"/>
        <v>2025</v>
      </c>
    </row>
    <row r="4616" spans="1:29" x14ac:dyDescent="0.25">
      <c r="A4616" t="s">
        <v>27</v>
      </c>
      <c r="B4616" t="s">
        <v>1091</v>
      </c>
      <c r="C4616" t="s">
        <v>1136</v>
      </c>
      <c r="D4616" t="s">
        <v>257</v>
      </c>
      <c r="E4616" t="s">
        <v>258</v>
      </c>
      <c r="F4616" t="s">
        <v>30</v>
      </c>
      <c r="G4616" t="s">
        <v>31</v>
      </c>
      <c r="H4616" t="s">
        <v>62</v>
      </c>
      <c r="I4616" t="s">
        <v>63</v>
      </c>
      <c r="J4616" t="s">
        <v>64</v>
      </c>
      <c r="K4616" t="s">
        <v>65</v>
      </c>
      <c r="L4616" t="s">
        <v>286</v>
      </c>
      <c r="M4616" t="s">
        <v>287</v>
      </c>
      <c r="N4616" t="s">
        <v>38</v>
      </c>
      <c r="O4616" t="s">
        <v>38</v>
      </c>
      <c r="P4616" t="s">
        <v>38</v>
      </c>
      <c r="Q4616" t="s">
        <v>38</v>
      </c>
      <c r="R4616" t="s">
        <v>127</v>
      </c>
      <c r="S4616" t="s">
        <v>128</v>
      </c>
      <c r="T4616" t="s">
        <v>129</v>
      </c>
      <c r="U4616" t="s">
        <v>130</v>
      </c>
      <c r="V4616" t="s">
        <v>72</v>
      </c>
      <c r="W4616" t="s">
        <v>73</v>
      </c>
      <c r="X4616" t="s">
        <v>74</v>
      </c>
      <c r="Y4616" t="s">
        <v>75</v>
      </c>
      <c r="Z4616">
        <v>-47300.458609047855</v>
      </c>
      <c r="AA4616" t="s">
        <v>406</v>
      </c>
      <c r="AB4616" t="s">
        <v>407</v>
      </c>
      <c r="AC4616" t="str">
        <f t="shared" si="72"/>
        <v>2025</v>
      </c>
    </row>
    <row r="4617" spans="1:29" x14ac:dyDescent="0.25">
      <c r="A4617" t="s">
        <v>27</v>
      </c>
      <c r="B4617" t="s">
        <v>1091</v>
      </c>
      <c r="C4617" t="s">
        <v>1136</v>
      </c>
      <c r="D4617" t="s">
        <v>257</v>
      </c>
      <c r="E4617" t="s">
        <v>258</v>
      </c>
      <c r="F4617" t="s">
        <v>30</v>
      </c>
      <c r="G4617" t="s">
        <v>31</v>
      </c>
      <c r="H4617" t="s">
        <v>62</v>
      </c>
      <c r="I4617" t="s">
        <v>63</v>
      </c>
      <c r="J4617" t="s">
        <v>64</v>
      </c>
      <c r="K4617" t="s">
        <v>65</v>
      </c>
      <c r="L4617" t="s">
        <v>286</v>
      </c>
      <c r="M4617" t="s">
        <v>287</v>
      </c>
      <c r="N4617" t="s">
        <v>38</v>
      </c>
      <c r="O4617" t="s">
        <v>38</v>
      </c>
      <c r="P4617" t="s">
        <v>38</v>
      </c>
      <c r="Q4617" t="s">
        <v>38</v>
      </c>
      <c r="R4617" t="s">
        <v>127</v>
      </c>
      <c r="S4617" t="s">
        <v>128</v>
      </c>
      <c r="T4617" t="s">
        <v>129</v>
      </c>
      <c r="U4617" t="s">
        <v>130</v>
      </c>
      <c r="V4617" t="s">
        <v>72</v>
      </c>
      <c r="W4617" t="s">
        <v>73</v>
      </c>
      <c r="X4617" t="s">
        <v>74</v>
      </c>
      <c r="Y4617" t="s">
        <v>75</v>
      </c>
      <c r="Z4617">
        <v>-65865.888613099232</v>
      </c>
      <c r="AA4617" t="s">
        <v>815</v>
      </c>
      <c r="AB4617" t="s">
        <v>816</v>
      </c>
      <c r="AC4617" t="str">
        <f t="shared" si="72"/>
        <v>2025</v>
      </c>
    </row>
    <row r="4618" spans="1:29" x14ac:dyDescent="0.25">
      <c r="A4618" t="s">
        <v>27</v>
      </c>
      <c r="B4618" t="s">
        <v>1091</v>
      </c>
      <c r="C4618" t="s">
        <v>1136</v>
      </c>
      <c r="D4618" t="s">
        <v>257</v>
      </c>
      <c r="E4618" t="s">
        <v>258</v>
      </c>
      <c r="F4618" t="s">
        <v>30</v>
      </c>
      <c r="G4618" t="s">
        <v>31</v>
      </c>
      <c r="H4618" t="s">
        <v>62</v>
      </c>
      <c r="I4618" t="s">
        <v>63</v>
      </c>
      <c r="J4618" t="s">
        <v>64</v>
      </c>
      <c r="K4618" t="s">
        <v>65</v>
      </c>
      <c r="L4618" t="s">
        <v>286</v>
      </c>
      <c r="M4618" t="s">
        <v>287</v>
      </c>
      <c r="N4618" t="s">
        <v>38</v>
      </c>
      <c r="O4618" t="s">
        <v>38</v>
      </c>
      <c r="P4618" t="s">
        <v>38</v>
      </c>
      <c r="Q4618" t="s">
        <v>38</v>
      </c>
      <c r="R4618" t="s">
        <v>127</v>
      </c>
      <c r="S4618" t="s">
        <v>128</v>
      </c>
      <c r="T4618" t="s">
        <v>129</v>
      </c>
      <c r="U4618" t="s">
        <v>130</v>
      </c>
      <c r="V4618" t="s">
        <v>72</v>
      </c>
      <c r="W4618" t="s">
        <v>73</v>
      </c>
      <c r="X4618" t="s">
        <v>74</v>
      </c>
      <c r="Y4618" t="s">
        <v>75</v>
      </c>
      <c r="Z4618">
        <v>-7095.0687913571892</v>
      </c>
      <c r="AA4618" t="s">
        <v>504</v>
      </c>
      <c r="AB4618" t="s">
        <v>505</v>
      </c>
      <c r="AC4618" t="str">
        <f t="shared" si="72"/>
        <v>2025</v>
      </c>
    </row>
    <row r="4619" spans="1:29" x14ac:dyDescent="0.25">
      <c r="A4619" t="s">
        <v>27</v>
      </c>
      <c r="B4619" t="s">
        <v>1091</v>
      </c>
      <c r="C4619" t="s">
        <v>1135</v>
      </c>
      <c r="D4619" t="s">
        <v>60</v>
      </c>
      <c r="E4619" t="s">
        <v>61</v>
      </c>
      <c r="F4619" t="s">
        <v>30</v>
      </c>
      <c r="G4619" t="s">
        <v>31</v>
      </c>
      <c r="H4619" t="s">
        <v>62</v>
      </c>
      <c r="I4619" t="s">
        <v>63</v>
      </c>
      <c r="J4619" t="s">
        <v>147</v>
      </c>
      <c r="K4619" t="s">
        <v>159</v>
      </c>
      <c r="L4619" t="s">
        <v>38</v>
      </c>
      <c r="M4619" t="s">
        <v>38</v>
      </c>
      <c r="N4619" t="s">
        <v>38</v>
      </c>
      <c r="O4619" t="s">
        <v>38</v>
      </c>
      <c r="P4619" t="s">
        <v>175</v>
      </c>
      <c r="Q4619" t="s">
        <v>176</v>
      </c>
      <c r="R4619" t="s">
        <v>100</v>
      </c>
      <c r="S4619" t="s">
        <v>101</v>
      </c>
      <c r="T4619" t="s">
        <v>102</v>
      </c>
      <c r="U4619" t="s">
        <v>103</v>
      </c>
      <c r="V4619" t="s">
        <v>43</v>
      </c>
      <c r="W4619" t="s">
        <v>44</v>
      </c>
      <c r="X4619" t="s">
        <v>45</v>
      </c>
      <c r="Y4619" t="s">
        <v>46</v>
      </c>
      <c r="Z4619">
        <v>-3.2002048131080318</v>
      </c>
      <c r="AA4619" t="s">
        <v>177</v>
      </c>
      <c r="AB4619" t="s">
        <v>178</v>
      </c>
      <c r="AC4619" t="str">
        <f t="shared" si="72"/>
        <v>2025</v>
      </c>
    </row>
    <row r="4620" spans="1:29" x14ac:dyDescent="0.25">
      <c r="A4620" t="s">
        <v>27</v>
      </c>
      <c r="B4620" t="s">
        <v>1091</v>
      </c>
      <c r="C4620" t="s">
        <v>1136</v>
      </c>
      <c r="D4620" t="s">
        <v>257</v>
      </c>
      <c r="E4620" t="s">
        <v>258</v>
      </c>
      <c r="F4620" t="s">
        <v>30</v>
      </c>
      <c r="G4620" t="s">
        <v>31</v>
      </c>
      <c r="H4620" t="s">
        <v>62</v>
      </c>
      <c r="I4620" t="s">
        <v>63</v>
      </c>
      <c r="J4620" t="s">
        <v>64</v>
      </c>
      <c r="K4620" t="s">
        <v>65</v>
      </c>
      <c r="L4620" t="s">
        <v>286</v>
      </c>
      <c r="M4620" t="s">
        <v>287</v>
      </c>
      <c r="N4620" t="s">
        <v>38</v>
      </c>
      <c r="O4620" t="s">
        <v>38</v>
      </c>
      <c r="P4620" t="s">
        <v>38</v>
      </c>
      <c r="Q4620" t="s">
        <v>38</v>
      </c>
      <c r="R4620" t="s">
        <v>169</v>
      </c>
      <c r="S4620" t="s">
        <v>170</v>
      </c>
      <c r="T4620" t="s">
        <v>171</v>
      </c>
      <c r="U4620" t="s">
        <v>172</v>
      </c>
      <c r="V4620" t="s">
        <v>72</v>
      </c>
      <c r="W4620" t="s">
        <v>73</v>
      </c>
      <c r="X4620" t="s">
        <v>74</v>
      </c>
      <c r="Y4620" t="s">
        <v>75</v>
      </c>
      <c r="Z4620">
        <v>-16850.788379473328</v>
      </c>
      <c r="AA4620" t="s">
        <v>490</v>
      </c>
      <c r="AB4620" t="s">
        <v>491</v>
      </c>
      <c r="AC4620" t="str">
        <f t="shared" si="72"/>
        <v>2025</v>
      </c>
    </row>
    <row r="4621" spans="1:29" x14ac:dyDescent="0.25">
      <c r="A4621" t="s">
        <v>27</v>
      </c>
      <c r="B4621" t="s">
        <v>1091</v>
      </c>
      <c r="C4621" t="s">
        <v>1136</v>
      </c>
      <c r="D4621" t="s">
        <v>257</v>
      </c>
      <c r="E4621" t="s">
        <v>258</v>
      </c>
      <c r="F4621" t="s">
        <v>30</v>
      </c>
      <c r="G4621" t="s">
        <v>31</v>
      </c>
      <c r="H4621" t="s">
        <v>62</v>
      </c>
      <c r="I4621" t="s">
        <v>63</v>
      </c>
      <c r="J4621" t="s">
        <v>64</v>
      </c>
      <c r="K4621" t="s">
        <v>65</v>
      </c>
      <c r="L4621" t="s">
        <v>286</v>
      </c>
      <c r="M4621" t="s">
        <v>287</v>
      </c>
      <c r="N4621" t="s">
        <v>38</v>
      </c>
      <c r="O4621" t="s">
        <v>38</v>
      </c>
      <c r="P4621" t="s">
        <v>38</v>
      </c>
      <c r="Q4621" t="s">
        <v>38</v>
      </c>
      <c r="R4621" t="s">
        <v>169</v>
      </c>
      <c r="S4621" t="s">
        <v>170</v>
      </c>
      <c r="T4621" t="s">
        <v>171</v>
      </c>
      <c r="U4621" t="s">
        <v>172</v>
      </c>
      <c r="V4621" t="s">
        <v>72</v>
      </c>
      <c r="W4621" t="s">
        <v>73</v>
      </c>
      <c r="X4621" t="s">
        <v>74</v>
      </c>
      <c r="Y4621" t="s">
        <v>75</v>
      </c>
      <c r="Z4621">
        <v>-4730.0458609047928</v>
      </c>
      <c r="AA4621" t="s">
        <v>800</v>
      </c>
      <c r="AB4621" t="s">
        <v>801</v>
      </c>
      <c r="AC4621" t="str">
        <f t="shared" si="72"/>
        <v>2025</v>
      </c>
    </row>
    <row r="4622" spans="1:29" x14ac:dyDescent="0.25">
      <c r="A4622" t="s">
        <v>27</v>
      </c>
      <c r="B4622" t="s">
        <v>1091</v>
      </c>
      <c r="C4622" t="s">
        <v>1136</v>
      </c>
      <c r="D4622" t="s">
        <v>257</v>
      </c>
      <c r="E4622" t="s">
        <v>258</v>
      </c>
      <c r="F4622" t="s">
        <v>30</v>
      </c>
      <c r="G4622" t="s">
        <v>31</v>
      </c>
      <c r="H4622" t="s">
        <v>62</v>
      </c>
      <c r="I4622" t="s">
        <v>63</v>
      </c>
      <c r="J4622" t="s">
        <v>64</v>
      </c>
      <c r="K4622" t="s">
        <v>65</v>
      </c>
      <c r="L4622" t="s">
        <v>286</v>
      </c>
      <c r="M4622" t="s">
        <v>287</v>
      </c>
      <c r="N4622" t="s">
        <v>38</v>
      </c>
      <c r="O4622" t="s">
        <v>38</v>
      </c>
      <c r="P4622" t="s">
        <v>38</v>
      </c>
      <c r="Q4622" t="s">
        <v>38</v>
      </c>
      <c r="R4622" t="s">
        <v>169</v>
      </c>
      <c r="S4622" t="s">
        <v>170</v>
      </c>
      <c r="T4622" t="s">
        <v>171</v>
      </c>
      <c r="U4622" t="s">
        <v>172</v>
      </c>
      <c r="V4622" t="s">
        <v>72</v>
      </c>
      <c r="W4622" t="s">
        <v>73</v>
      </c>
      <c r="X4622" t="s">
        <v>74</v>
      </c>
      <c r="Y4622" t="s">
        <v>75</v>
      </c>
      <c r="Z4622">
        <v>-69768.176448345694</v>
      </c>
      <c r="AA4622" t="s">
        <v>667</v>
      </c>
      <c r="AB4622" t="s">
        <v>668</v>
      </c>
      <c r="AC4622" t="str">
        <f t="shared" si="72"/>
        <v>2025</v>
      </c>
    </row>
    <row r="4623" spans="1:29" x14ac:dyDescent="0.25">
      <c r="A4623" t="s">
        <v>27</v>
      </c>
      <c r="B4623" t="s">
        <v>1091</v>
      </c>
      <c r="C4623" t="s">
        <v>1135</v>
      </c>
      <c r="D4623" t="s">
        <v>60</v>
      </c>
      <c r="E4623" t="s">
        <v>61</v>
      </c>
      <c r="F4623" t="s">
        <v>30</v>
      </c>
      <c r="G4623" t="s">
        <v>31</v>
      </c>
      <c r="H4623" t="s">
        <v>62</v>
      </c>
      <c r="I4623" t="s">
        <v>63</v>
      </c>
      <c r="J4623" t="s">
        <v>147</v>
      </c>
      <c r="K4623" t="s">
        <v>159</v>
      </c>
      <c r="L4623" t="s">
        <v>38</v>
      </c>
      <c r="M4623" t="s">
        <v>38</v>
      </c>
      <c r="N4623" t="s">
        <v>38</v>
      </c>
      <c r="O4623" t="s">
        <v>38</v>
      </c>
      <c r="P4623" t="s">
        <v>175</v>
      </c>
      <c r="Q4623" t="s">
        <v>176</v>
      </c>
      <c r="R4623" t="s">
        <v>196</v>
      </c>
      <c r="S4623" t="s">
        <v>197</v>
      </c>
      <c r="T4623" t="s">
        <v>198</v>
      </c>
      <c r="U4623" t="s">
        <v>199</v>
      </c>
      <c r="V4623" t="s">
        <v>55</v>
      </c>
      <c r="W4623" t="s">
        <v>56</v>
      </c>
      <c r="X4623" t="s">
        <v>45</v>
      </c>
      <c r="Y4623" t="s">
        <v>46</v>
      </c>
      <c r="Z4623">
        <v>-3.2002048131080318</v>
      </c>
      <c r="AA4623" t="s">
        <v>464</v>
      </c>
      <c r="AB4623" t="s">
        <v>465</v>
      </c>
      <c r="AC4623" t="str">
        <f t="shared" si="72"/>
        <v>2025</v>
      </c>
    </row>
    <row r="4624" spans="1:29" x14ac:dyDescent="0.25">
      <c r="A4624" t="s">
        <v>27</v>
      </c>
      <c r="B4624" t="s">
        <v>1091</v>
      </c>
      <c r="C4624" t="s">
        <v>1136</v>
      </c>
      <c r="D4624" t="s">
        <v>257</v>
      </c>
      <c r="E4624" t="s">
        <v>258</v>
      </c>
      <c r="F4624" t="s">
        <v>30</v>
      </c>
      <c r="G4624" t="s">
        <v>31</v>
      </c>
      <c r="H4624" t="s">
        <v>62</v>
      </c>
      <c r="I4624" t="s">
        <v>63</v>
      </c>
      <c r="J4624" t="s">
        <v>64</v>
      </c>
      <c r="K4624" t="s">
        <v>65</v>
      </c>
      <c r="L4624" t="s">
        <v>286</v>
      </c>
      <c r="M4624" t="s">
        <v>287</v>
      </c>
      <c r="N4624" t="s">
        <v>38</v>
      </c>
      <c r="O4624" t="s">
        <v>38</v>
      </c>
      <c r="P4624" t="s">
        <v>38</v>
      </c>
      <c r="Q4624" t="s">
        <v>38</v>
      </c>
      <c r="R4624" t="s">
        <v>169</v>
      </c>
      <c r="S4624" t="s">
        <v>170</v>
      </c>
      <c r="T4624" t="s">
        <v>171</v>
      </c>
      <c r="U4624" t="s">
        <v>172</v>
      </c>
      <c r="V4624" t="s">
        <v>72</v>
      </c>
      <c r="W4624" t="s">
        <v>73</v>
      </c>
      <c r="X4624" t="s">
        <v>74</v>
      </c>
      <c r="Y4624" t="s">
        <v>75</v>
      </c>
      <c r="Z4624">
        <v>-13007.626117488173</v>
      </c>
      <c r="AA4624" t="s">
        <v>822</v>
      </c>
      <c r="AB4624" t="s">
        <v>823</v>
      </c>
      <c r="AC4624" t="str">
        <f t="shared" si="72"/>
        <v>2025</v>
      </c>
    </row>
    <row r="4625" spans="1:29" x14ac:dyDescent="0.25">
      <c r="A4625" t="s">
        <v>27</v>
      </c>
      <c r="B4625" t="s">
        <v>1091</v>
      </c>
      <c r="C4625" t="s">
        <v>1136</v>
      </c>
      <c r="D4625" t="s">
        <v>257</v>
      </c>
      <c r="E4625" t="s">
        <v>258</v>
      </c>
      <c r="F4625" t="s">
        <v>30</v>
      </c>
      <c r="G4625" t="s">
        <v>31</v>
      </c>
      <c r="H4625" t="s">
        <v>62</v>
      </c>
      <c r="I4625" t="s">
        <v>63</v>
      </c>
      <c r="J4625" t="s">
        <v>64</v>
      </c>
      <c r="K4625" t="s">
        <v>65</v>
      </c>
      <c r="L4625" t="s">
        <v>286</v>
      </c>
      <c r="M4625" t="s">
        <v>287</v>
      </c>
      <c r="N4625" t="s">
        <v>38</v>
      </c>
      <c r="O4625" t="s">
        <v>38</v>
      </c>
      <c r="P4625" t="s">
        <v>38</v>
      </c>
      <c r="Q4625" t="s">
        <v>38</v>
      </c>
      <c r="R4625" t="s">
        <v>169</v>
      </c>
      <c r="S4625" t="s">
        <v>170</v>
      </c>
      <c r="T4625" t="s">
        <v>171</v>
      </c>
      <c r="U4625" t="s">
        <v>172</v>
      </c>
      <c r="V4625" t="s">
        <v>72</v>
      </c>
      <c r="W4625" t="s">
        <v>73</v>
      </c>
      <c r="X4625" t="s">
        <v>74</v>
      </c>
      <c r="Y4625" t="s">
        <v>75</v>
      </c>
      <c r="Z4625">
        <v>-232363.5029169484</v>
      </c>
      <c r="AA4625" t="s">
        <v>653</v>
      </c>
      <c r="AB4625" t="s">
        <v>654</v>
      </c>
      <c r="AC4625" t="str">
        <f t="shared" si="72"/>
        <v>2025</v>
      </c>
    </row>
    <row r="4626" spans="1:29" x14ac:dyDescent="0.25">
      <c r="A4626" t="s">
        <v>27</v>
      </c>
      <c r="B4626" t="s">
        <v>1091</v>
      </c>
      <c r="C4626" t="s">
        <v>1136</v>
      </c>
      <c r="D4626" t="s">
        <v>257</v>
      </c>
      <c r="E4626" t="s">
        <v>258</v>
      </c>
      <c r="F4626" t="s">
        <v>30</v>
      </c>
      <c r="G4626" t="s">
        <v>31</v>
      </c>
      <c r="H4626" t="s">
        <v>62</v>
      </c>
      <c r="I4626" t="s">
        <v>63</v>
      </c>
      <c r="J4626" t="s">
        <v>64</v>
      </c>
      <c r="K4626" t="s">
        <v>65</v>
      </c>
      <c r="L4626" t="s">
        <v>286</v>
      </c>
      <c r="M4626" t="s">
        <v>287</v>
      </c>
      <c r="N4626" t="s">
        <v>38</v>
      </c>
      <c r="O4626" t="s">
        <v>38</v>
      </c>
      <c r="P4626" t="s">
        <v>38</v>
      </c>
      <c r="Q4626" t="s">
        <v>38</v>
      </c>
      <c r="R4626" t="s">
        <v>169</v>
      </c>
      <c r="S4626" t="s">
        <v>170</v>
      </c>
      <c r="T4626" t="s">
        <v>171</v>
      </c>
      <c r="U4626" t="s">
        <v>172</v>
      </c>
      <c r="V4626" t="s">
        <v>72</v>
      </c>
      <c r="W4626" t="s">
        <v>73</v>
      </c>
      <c r="X4626" t="s">
        <v>74</v>
      </c>
      <c r="Y4626" t="s">
        <v>75</v>
      </c>
      <c r="Z4626">
        <v>-96374.68441593516</v>
      </c>
      <c r="AA4626" t="s">
        <v>514</v>
      </c>
      <c r="AB4626" t="s">
        <v>515</v>
      </c>
      <c r="AC4626" t="str">
        <f t="shared" si="72"/>
        <v>2025</v>
      </c>
    </row>
    <row r="4627" spans="1:29" x14ac:dyDescent="0.25">
      <c r="A4627" t="s">
        <v>27</v>
      </c>
      <c r="B4627" t="s">
        <v>1091</v>
      </c>
      <c r="C4627" t="s">
        <v>1136</v>
      </c>
      <c r="D4627" t="s">
        <v>257</v>
      </c>
      <c r="E4627" t="s">
        <v>258</v>
      </c>
      <c r="F4627" t="s">
        <v>30</v>
      </c>
      <c r="G4627" t="s">
        <v>31</v>
      </c>
      <c r="H4627" t="s">
        <v>62</v>
      </c>
      <c r="I4627" t="s">
        <v>63</v>
      </c>
      <c r="J4627" t="s">
        <v>64</v>
      </c>
      <c r="K4627" t="s">
        <v>65</v>
      </c>
      <c r="L4627" t="s">
        <v>286</v>
      </c>
      <c r="M4627" t="s">
        <v>287</v>
      </c>
      <c r="N4627" t="s">
        <v>38</v>
      </c>
      <c r="O4627" t="s">
        <v>38</v>
      </c>
      <c r="P4627" t="s">
        <v>38</v>
      </c>
      <c r="Q4627" t="s">
        <v>38</v>
      </c>
      <c r="R4627" t="s">
        <v>169</v>
      </c>
      <c r="S4627" t="s">
        <v>170</v>
      </c>
      <c r="T4627" t="s">
        <v>171</v>
      </c>
      <c r="U4627" t="s">
        <v>172</v>
      </c>
      <c r="V4627" t="s">
        <v>72</v>
      </c>
      <c r="W4627" t="s">
        <v>73</v>
      </c>
      <c r="X4627" t="s">
        <v>74</v>
      </c>
      <c r="Y4627" t="s">
        <v>75</v>
      </c>
      <c r="Z4627">
        <v>-17146.416245779877</v>
      </c>
      <c r="AA4627" t="s">
        <v>802</v>
      </c>
      <c r="AB4627" t="s">
        <v>803</v>
      </c>
      <c r="AC4627" t="str">
        <f t="shared" si="72"/>
        <v>2025</v>
      </c>
    </row>
    <row r="4628" spans="1:29" x14ac:dyDescent="0.25">
      <c r="A4628" t="s">
        <v>27</v>
      </c>
      <c r="B4628" t="s">
        <v>1091</v>
      </c>
      <c r="C4628" t="s">
        <v>1136</v>
      </c>
      <c r="D4628" t="s">
        <v>257</v>
      </c>
      <c r="E4628" t="s">
        <v>258</v>
      </c>
      <c r="F4628" t="s">
        <v>30</v>
      </c>
      <c r="G4628" t="s">
        <v>31</v>
      </c>
      <c r="H4628" t="s">
        <v>62</v>
      </c>
      <c r="I4628" t="s">
        <v>63</v>
      </c>
      <c r="J4628" t="s">
        <v>64</v>
      </c>
      <c r="K4628" t="s">
        <v>65</v>
      </c>
      <c r="L4628" t="s">
        <v>286</v>
      </c>
      <c r="M4628" t="s">
        <v>287</v>
      </c>
      <c r="N4628" t="s">
        <v>38</v>
      </c>
      <c r="O4628" t="s">
        <v>38</v>
      </c>
      <c r="P4628" t="s">
        <v>38</v>
      </c>
      <c r="Q4628" t="s">
        <v>38</v>
      </c>
      <c r="R4628" t="s">
        <v>183</v>
      </c>
      <c r="S4628" t="s">
        <v>184</v>
      </c>
      <c r="T4628" t="s">
        <v>171</v>
      </c>
      <c r="U4628" t="s">
        <v>172</v>
      </c>
      <c r="V4628" t="s">
        <v>72</v>
      </c>
      <c r="W4628" t="s">
        <v>73</v>
      </c>
      <c r="X4628" t="s">
        <v>74</v>
      </c>
      <c r="Y4628" t="s">
        <v>75</v>
      </c>
      <c r="Z4628">
        <v>-18624.555577312622</v>
      </c>
      <c r="AA4628" t="s">
        <v>669</v>
      </c>
      <c r="AB4628" t="s">
        <v>670</v>
      </c>
      <c r="AC4628" t="str">
        <f t="shared" si="72"/>
        <v>2025</v>
      </c>
    </row>
    <row r="4629" spans="1:29" x14ac:dyDescent="0.25">
      <c r="A4629" t="s">
        <v>27</v>
      </c>
      <c r="B4629" t="s">
        <v>1091</v>
      </c>
      <c r="C4629" t="s">
        <v>1136</v>
      </c>
      <c r="D4629" t="s">
        <v>257</v>
      </c>
      <c r="E4629" t="s">
        <v>258</v>
      </c>
      <c r="F4629" t="s">
        <v>30</v>
      </c>
      <c r="G4629" t="s">
        <v>31</v>
      </c>
      <c r="H4629" t="s">
        <v>62</v>
      </c>
      <c r="I4629" t="s">
        <v>63</v>
      </c>
      <c r="J4629" t="s">
        <v>64</v>
      </c>
      <c r="K4629" t="s">
        <v>65</v>
      </c>
      <c r="L4629" t="s">
        <v>286</v>
      </c>
      <c r="M4629" t="s">
        <v>287</v>
      </c>
      <c r="N4629" t="s">
        <v>38</v>
      </c>
      <c r="O4629" t="s">
        <v>38</v>
      </c>
      <c r="P4629" t="s">
        <v>38</v>
      </c>
      <c r="Q4629" t="s">
        <v>38</v>
      </c>
      <c r="R4629" t="s">
        <v>183</v>
      </c>
      <c r="S4629" t="s">
        <v>184</v>
      </c>
      <c r="T4629" t="s">
        <v>171</v>
      </c>
      <c r="U4629" t="s">
        <v>172</v>
      </c>
      <c r="V4629" t="s">
        <v>72</v>
      </c>
      <c r="W4629" t="s">
        <v>73</v>
      </c>
      <c r="X4629" t="s">
        <v>74</v>
      </c>
      <c r="Y4629" t="s">
        <v>75</v>
      </c>
      <c r="Z4629">
        <v>-247736.15196488847</v>
      </c>
      <c r="AA4629" t="s">
        <v>824</v>
      </c>
      <c r="AB4629" t="s">
        <v>825</v>
      </c>
      <c r="AC4629" t="str">
        <f t="shared" si="72"/>
        <v>2025</v>
      </c>
    </row>
    <row r="4630" spans="1:29" x14ac:dyDescent="0.25">
      <c r="A4630" t="s">
        <v>27</v>
      </c>
      <c r="B4630" t="s">
        <v>1091</v>
      </c>
      <c r="C4630" t="s">
        <v>1136</v>
      </c>
      <c r="D4630" t="s">
        <v>257</v>
      </c>
      <c r="E4630" t="s">
        <v>258</v>
      </c>
      <c r="F4630" t="s">
        <v>30</v>
      </c>
      <c r="G4630" t="s">
        <v>31</v>
      </c>
      <c r="H4630" t="s">
        <v>62</v>
      </c>
      <c r="I4630" t="s">
        <v>63</v>
      </c>
      <c r="J4630" t="s">
        <v>64</v>
      </c>
      <c r="K4630" t="s">
        <v>65</v>
      </c>
      <c r="L4630" t="s">
        <v>286</v>
      </c>
      <c r="M4630" t="s">
        <v>287</v>
      </c>
      <c r="N4630" t="s">
        <v>38</v>
      </c>
      <c r="O4630" t="s">
        <v>38</v>
      </c>
      <c r="P4630" t="s">
        <v>38</v>
      </c>
      <c r="Q4630" t="s">
        <v>38</v>
      </c>
      <c r="R4630" t="s">
        <v>183</v>
      </c>
      <c r="S4630" t="s">
        <v>184</v>
      </c>
      <c r="T4630" t="s">
        <v>171</v>
      </c>
      <c r="U4630" t="s">
        <v>172</v>
      </c>
      <c r="V4630" t="s">
        <v>72</v>
      </c>
      <c r="W4630" t="s">
        <v>73</v>
      </c>
      <c r="X4630" t="s">
        <v>74</v>
      </c>
      <c r="Y4630" t="s">
        <v>75</v>
      </c>
      <c r="Z4630">
        <v>-1773.7671978392968</v>
      </c>
      <c r="AA4630" t="s">
        <v>506</v>
      </c>
      <c r="AB4630" t="s">
        <v>507</v>
      </c>
      <c r="AC4630" t="str">
        <f t="shared" si="72"/>
        <v>2025</v>
      </c>
    </row>
    <row r="4631" spans="1:29" x14ac:dyDescent="0.25">
      <c r="A4631" t="s">
        <v>27</v>
      </c>
      <c r="B4631" t="s">
        <v>1091</v>
      </c>
      <c r="C4631" t="s">
        <v>1135</v>
      </c>
      <c r="D4631" t="s">
        <v>60</v>
      </c>
      <c r="E4631" t="s">
        <v>61</v>
      </c>
      <c r="F4631" t="s">
        <v>30</v>
      </c>
      <c r="G4631" t="s">
        <v>31</v>
      </c>
      <c r="H4631" t="s">
        <v>62</v>
      </c>
      <c r="I4631" t="s">
        <v>63</v>
      </c>
      <c r="J4631" t="s">
        <v>147</v>
      </c>
      <c r="K4631" t="s">
        <v>159</v>
      </c>
      <c r="L4631" t="s">
        <v>38</v>
      </c>
      <c r="M4631" t="s">
        <v>38</v>
      </c>
      <c r="N4631" t="s">
        <v>38</v>
      </c>
      <c r="O4631" t="s">
        <v>38</v>
      </c>
      <c r="P4631" t="s">
        <v>175</v>
      </c>
      <c r="Q4631" t="s">
        <v>176</v>
      </c>
      <c r="R4631" t="s">
        <v>127</v>
      </c>
      <c r="S4631" t="s">
        <v>128</v>
      </c>
      <c r="T4631" t="s">
        <v>129</v>
      </c>
      <c r="U4631" t="s">
        <v>130</v>
      </c>
      <c r="V4631" t="s">
        <v>72</v>
      </c>
      <c r="W4631" t="s">
        <v>73</v>
      </c>
      <c r="X4631" t="s">
        <v>74</v>
      </c>
      <c r="Y4631" t="s">
        <v>75</v>
      </c>
      <c r="Z4631">
        <v>-3.2002048131080318</v>
      </c>
      <c r="AA4631" t="s">
        <v>131</v>
      </c>
      <c r="AB4631" t="s">
        <v>1038</v>
      </c>
      <c r="AC4631" t="str">
        <f t="shared" si="72"/>
        <v>2025</v>
      </c>
    </row>
    <row r="4632" spans="1:29" x14ac:dyDescent="0.25">
      <c r="A4632" t="s">
        <v>27</v>
      </c>
      <c r="B4632" t="s">
        <v>1091</v>
      </c>
      <c r="C4632" t="s">
        <v>1136</v>
      </c>
      <c r="D4632" t="s">
        <v>257</v>
      </c>
      <c r="E4632" t="s">
        <v>258</v>
      </c>
      <c r="F4632" t="s">
        <v>30</v>
      </c>
      <c r="G4632" t="s">
        <v>31</v>
      </c>
      <c r="H4632" t="s">
        <v>62</v>
      </c>
      <c r="I4632" t="s">
        <v>63</v>
      </c>
      <c r="J4632" t="s">
        <v>64</v>
      </c>
      <c r="K4632" t="s">
        <v>65</v>
      </c>
      <c r="L4632" t="s">
        <v>286</v>
      </c>
      <c r="M4632" t="s">
        <v>287</v>
      </c>
      <c r="N4632" t="s">
        <v>38</v>
      </c>
      <c r="O4632" t="s">
        <v>38</v>
      </c>
      <c r="P4632" t="s">
        <v>38</v>
      </c>
      <c r="Q4632" t="s">
        <v>38</v>
      </c>
      <c r="R4632" t="s">
        <v>183</v>
      </c>
      <c r="S4632" t="s">
        <v>184</v>
      </c>
      <c r="T4632" t="s">
        <v>171</v>
      </c>
      <c r="U4632" t="s">
        <v>172</v>
      </c>
      <c r="V4632" t="s">
        <v>72</v>
      </c>
      <c r="W4632" t="s">
        <v>73</v>
      </c>
      <c r="X4632" t="s">
        <v>74</v>
      </c>
      <c r="Y4632" t="s">
        <v>75</v>
      </c>
      <c r="Z4632">
        <v>-6503.8130587440892</v>
      </c>
      <c r="AA4632" t="s">
        <v>804</v>
      </c>
      <c r="AB4632" t="s">
        <v>805</v>
      </c>
      <c r="AC4632" t="str">
        <f t="shared" si="72"/>
        <v>2025</v>
      </c>
    </row>
    <row r="4633" spans="1:29" x14ac:dyDescent="0.25">
      <c r="A4633" t="s">
        <v>27</v>
      </c>
      <c r="B4633" t="s">
        <v>1091</v>
      </c>
      <c r="C4633" t="s">
        <v>1136</v>
      </c>
      <c r="D4633" t="s">
        <v>257</v>
      </c>
      <c r="E4633" t="s">
        <v>258</v>
      </c>
      <c r="F4633" t="s">
        <v>30</v>
      </c>
      <c r="G4633" t="s">
        <v>31</v>
      </c>
      <c r="H4633" t="s">
        <v>62</v>
      </c>
      <c r="I4633" t="s">
        <v>63</v>
      </c>
      <c r="J4633" t="s">
        <v>64</v>
      </c>
      <c r="K4633" t="s">
        <v>65</v>
      </c>
      <c r="L4633" t="s">
        <v>286</v>
      </c>
      <c r="M4633" t="s">
        <v>287</v>
      </c>
      <c r="N4633" t="s">
        <v>38</v>
      </c>
      <c r="O4633" t="s">
        <v>38</v>
      </c>
      <c r="P4633" t="s">
        <v>38</v>
      </c>
      <c r="Q4633" t="s">
        <v>38</v>
      </c>
      <c r="R4633" t="s">
        <v>183</v>
      </c>
      <c r="S4633" t="s">
        <v>184</v>
      </c>
      <c r="T4633" t="s">
        <v>171</v>
      </c>
      <c r="U4633" t="s">
        <v>172</v>
      </c>
      <c r="V4633" t="s">
        <v>72</v>
      </c>
      <c r="W4633" t="s">
        <v>73</v>
      </c>
      <c r="X4633" t="s">
        <v>74</v>
      </c>
      <c r="Y4633" t="s">
        <v>75</v>
      </c>
      <c r="Z4633">
        <v>-128893.74970965557</v>
      </c>
      <c r="AA4633" t="s">
        <v>671</v>
      </c>
      <c r="AB4633" t="s">
        <v>672</v>
      </c>
      <c r="AC4633" t="str">
        <f t="shared" si="72"/>
        <v>2025</v>
      </c>
    </row>
    <row r="4634" spans="1:29" x14ac:dyDescent="0.25">
      <c r="A4634" t="s">
        <v>27</v>
      </c>
      <c r="B4634" t="s">
        <v>1091</v>
      </c>
      <c r="C4634" t="s">
        <v>1136</v>
      </c>
      <c r="D4634" t="s">
        <v>257</v>
      </c>
      <c r="E4634" t="s">
        <v>258</v>
      </c>
      <c r="F4634" t="s">
        <v>30</v>
      </c>
      <c r="G4634" t="s">
        <v>31</v>
      </c>
      <c r="H4634" t="s">
        <v>62</v>
      </c>
      <c r="I4634" t="s">
        <v>63</v>
      </c>
      <c r="J4634" t="s">
        <v>64</v>
      </c>
      <c r="K4634" t="s">
        <v>65</v>
      </c>
      <c r="L4634" t="s">
        <v>286</v>
      </c>
      <c r="M4634" t="s">
        <v>287</v>
      </c>
      <c r="N4634" t="s">
        <v>38</v>
      </c>
      <c r="O4634" t="s">
        <v>38</v>
      </c>
      <c r="P4634" t="s">
        <v>38</v>
      </c>
      <c r="Q4634" t="s">
        <v>38</v>
      </c>
      <c r="R4634" t="s">
        <v>183</v>
      </c>
      <c r="S4634" t="s">
        <v>184</v>
      </c>
      <c r="T4634" t="s">
        <v>171</v>
      </c>
      <c r="U4634" t="s">
        <v>172</v>
      </c>
      <c r="V4634" t="s">
        <v>72</v>
      </c>
      <c r="W4634" t="s">
        <v>73</v>
      </c>
      <c r="X4634" t="s">
        <v>74</v>
      </c>
      <c r="Y4634" t="s">
        <v>75</v>
      </c>
      <c r="Z4634">
        <v>-33405.948892640103</v>
      </c>
      <c r="AA4634" t="s">
        <v>383</v>
      </c>
      <c r="AB4634" t="s">
        <v>384</v>
      </c>
      <c r="AC4634" t="str">
        <f t="shared" si="72"/>
        <v>2025</v>
      </c>
    </row>
    <row r="4635" spans="1:29" x14ac:dyDescent="0.25">
      <c r="A4635" t="s">
        <v>27</v>
      </c>
      <c r="B4635" t="s">
        <v>1091</v>
      </c>
      <c r="C4635" t="s">
        <v>1135</v>
      </c>
      <c r="D4635" t="s">
        <v>60</v>
      </c>
      <c r="E4635" t="s">
        <v>61</v>
      </c>
      <c r="F4635" t="s">
        <v>30</v>
      </c>
      <c r="G4635" t="s">
        <v>31</v>
      </c>
      <c r="H4635" t="s">
        <v>62</v>
      </c>
      <c r="I4635" t="s">
        <v>63</v>
      </c>
      <c r="J4635" t="s">
        <v>147</v>
      </c>
      <c r="K4635" t="s">
        <v>159</v>
      </c>
      <c r="L4635" t="s">
        <v>38</v>
      </c>
      <c r="M4635" t="s">
        <v>38</v>
      </c>
      <c r="N4635" t="s">
        <v>38</v>
      </c>
      <c r="O4635" t="s">
        <v>38</v>
      </c>
      <c r="P4635" t="s">
        <v>175</v>
      </c>
      <c r="Q4635" t="s">
        <v>176</v>
      </c>
      <c r="R4635" t="s">
        <v>339</v>
      </c>
      <c r="S4635" t="s">
        <v>340</v>
      </c>
      <c r="T4635" t="s">
        <v>129</v>
      </c>
      <c r="U4635" t="s">
        <v>130</v>
      </c>
      <c r="V4635" t="s">
        <v>72</v>
      </c>
      <c r="W4635" t="s">
        <v>73</v>
      </c>
      <c r="X4635" t="s">
        <v>74</v>
      </c>
      <c r="Y4635" t="s">
        <v>75</v>
      </c>
      <c r="Z4635">
        <v>-3.2002048131080318</v>
      </c>
      <c r="AA4635" t="s">
        <v>476</v>
      </c>
      <c r="AB4635" t="s">
        <v>477</v>
      </c>
      <c r="AC4635" t="str">
        <f t="shared" si="72"/>
        <v>2025</v>
      </c>
    </row>
    <row r="4636" spans="1:29" x14ac:dyDescent="0.25">
      <c r="A4636" t="s">
        <v>27</v>
      </c>
      <c r="B4636" t="s">
        <v>1091</v>
      </c>
      <c r="C4636" t="s">
        <v>1136</v>
      </c>
      <c r="D4636" t="s">
        <v>257</v>
      </c>
      <c r="E4636" t="s">
        <v>258</v>
      </c>
      <c r="F4636" t="s">
        <v>30</v>
      </c>
      <c r="G4636" t="s">
        <v>31</v>
      </c>
      <c r="H4636" t="s">
        <v>62</v>
      </c>
      <c r="I4636" t="s">
        <v>63</v>
      </c>
      <c r="J4636" t="s">
        <v>64</v>
      </c>
      <c r="K4636" t="s">
        <v>65</v>
      </c>
      <c r="L4636" t="s">
        <v>286</v>
      </c>
      <c r="M4636" t="s">
        <v>287</v>
      </c>
      <c r="N4636" t="s">
        <v>38</v>
      </c>
      <c r="O4636" t="s">
        <v>38</v>
      </c>
      <c r="P4636" t="s">
        <v>38</v>
      </c>
      <c r="Q4636" t="s">
        <v>38</v>
      </c>
      <c r="R4636" t="s">
        <v>183</v>
      </c>
      <c r="S4636" t="s">
        <v>184</v>
      </c>
      <c r="T4636" t="s">
        <v>171</v>
      </c>
      <c r="U4636" t="s">
        <v>172</v>
      </c>
      <c r="V4636" t="s">
        <v>72</v>
      </c>
      <c r="W4636" t="s">
        <v>73</v>
      </c>
      <c r="X4636" t="s">
        <v>74</v>
      </c>
      <c r="Y4636" t="s">
        <v>75</v>
      </c>
      <c r="Z4636">
        <v>-84253.941897366632</v>
      </c>
      <c r="AA4636" t="s">
        <v>412</v>
      </c>
      <c r="AB4636" t="s">
        <v>413</v>
      </c>
      <c r="AC4636" t="str">
        <f t="shared" si="72"/>
        <v>2025</v>
      </c>
    </row>
    <row r="4637" spans="1:29" x14ac:dyDescent="0.25">
      <c r="A4637" t="s">
        <v>27</v>
      </c>
      <c r="B4637" t="s">
        <v>1091</v>
      </c>
      <c r="C4637" t="s">
        <v>1136</v>
      </c>
      <c r="D4637" t="s">
        <v>257</v>
      </c>
      <c r="E4637" t="s">
        <v>258</v>
      </c>
      <c r="F4637" t="s">
        <v>30</v>
      </c>
      <c r="G4637" t="s">
        <v>31</v>
      </c>
      <c r="H4637" t="s">
        <v>62</v>
      </c>
      <c r="I4637" t="s">
        <v>63</v>
      </c>
      <c r="J4637" t="s">
        <v>64</v>
      </c>
      <c r="K4637" t="s">
        <v>65</v>
      </c>
      <c r="L4637" t="s">
        <v>286</v>
      </c>
      <c r="M4637" t="s">
        <v>287</v>
      </c>
      <c r="N4637" t="s">
        <v>38</v>
      </c>
      <c r="O4637" t="s">
        <v>38</v>
      </c>
      <c r="P4637" t="s">
        <v>38</v>
      </c>
      <c r="Q4637" t="s">
        <v>38</v>
      </c>
      <c r="R4637" t="s">
        <v>183</v>
      </c>
      <c r="S4637" t="s">
        <v>184</v>
      </c>
      <c r="T4637" t="s">
        <v>171</v>
      </c>
      <c r="U4637" t="s">
        <v>172</v>
      </c>
      <c r="V4637" t="s">
        <v>72</v>
      </c>
      <c r="W4637" t="s">
        <v>73</v>
      </c>
      <c r="X4637" t="s">
        <v>74</v>
      </c>
      <c r="Y4637" t="s">
        <v>75</v>
      </c>
      <c r="Z4637">
        <v>-83367.058298446966</v>
      </c>
      <c r="AA4637" t="s">
        <v>645</v>
      </c>
      <c r="AB4637" t="s">
        <v>646</v>
      </c>
      <c r="AC4637" t="str">
        <f t="shared" si="72"/>
        <v>2025</v>
      </c>
    </row>
    <row r="4638" spans="1:29" x14ac:dyDescent="0.25">
      <c r="A4638" t="s">
        <v>27</v>
      </c>
      <c r="B4638" t="s">
        <v>1091</v>
      </c>
      <c r="C4638" t="s">
        <v>1136</v>
      </c>
      <c r="D4638" t="s">
        <v>257</v>
      </c>
      <c r="E4638" t="s">
        <v>258</v>
      </c>
      <c r="F4638" t="s">
        <v>30</v>
      </c>
      <c r="G4638" t="s">
        <v>31</v>
      </c>
      <c r="H4638" t="s">
        <v>62</v>
      </c>
      <c r="I4638" t="s">
        <v>63</v>
      </c>
      <c r="J4638" t="s">
        <v>64</v>
      </c>
      <c r="K4638" t="s">
        <v>65</v>
      </c>
      <c r="L4638" t="s">
        <v>286</v>
      </c>
      <c r="M4638" t="s">
        <v>287</v>
      </c>
      <c r="N4638" t="s">
        <v>38</v>
      </c>
      <c r="O4638" t="s">
        <v>38</v>
      </c>
      <c r="P4638" t="s">
        <v>38</v>
      </c>
      <c r="Q4638" t="s">
        <v>38</v>
      </c>
      <c r="R4638" t="s">
        <v>183</v>
      </c>
      <c r="S4638" t="s">
        <v>184</v>
      </c>
      <c r="T4638" t="s">
        <v>171</v>
      </c>
      <c r="U4638" t="s">
        <v>172</v>
      </c>
      <c r="V4638" t="s">
        <v>72</v>
      </c>
      <c r="W4638" t="s">
        <v>73</v>
      </c>
      <c r="X4638" t="s">
        <v>74</v>
      </c>
      <c r="Y4638" t="s">
        <v>75</v>
      </c>
      <c r="Z4638">
        <v>-5912.557326130991</v>
      </c>
      <c r="AA4638" t="s">
        <v>806</v>
      </c>
      <c r="AB4638" t="s">
        <v>807</v>
      </c>
      <c r="AC4638" t="str">
        <f t="shared" si="72"/>
        <v>2025</v>
      </c>
    </row>
    <row r="4639" spans="1:29" x14ac:dyDescent="0.25">
      <c r="A4639" t="s">
        <v>27</v>
      </c>
      <c r="B4639" t="s">
        <v>1091</v>
      </c>
      <c r="C4639" t="s">
        <v>1135</v>
      </c>
      <c r="D4639" t="s">
        <v>60</v>
      </c>
      <c r="E4639" t="s">
        <v>61</v>
      </c>
      <c r="F4639" t="s">
        <v>30</v>
      </c>
      <c r="G4639" t="s">
        <v>31</v>
      </c>
      <c r="H4639" t="s">
        <v>62</v>
      </c>
      <c r="I4639" t="s">
        <v>63</v>
      </c>
      <c r="J4639" t="s">
        <v>147</v>
      </c>
      <c r="K4639" t="s">
        <v>159</v>
      </c>
      <c r="L4639" t="s">
        <v>38</v>
      </c>
      <c r="M4639" t="s">
        <v>38</v>
      </c>
      <c r="N4639" t="s">
        <v>38</v>
      </c>
      <c r="O4639" t="s">
        <v>38</v>
      </c>
      <c r="P4639" t="s">
        <v>175</v>
      </c>
      <c r="Q4639" t="s">
        <v>176</v>
      </c>
      <c r="R4639" t="s">
        <v>114</v>
      </c>
      <c r="S4639" t="s">
        <v>115</v>
      </c>
      <c r="T4639" t="s">
        <v>116</v>
      </c>
      <c r="U4639" t="s">
        <v>117</v>
      </c>
      <c r="V4639" t="s">
        <v>118</v>
      </c>
      <c r="W4639" t="s">
        <v>119</v>
      </c>
      <c r="X4639" t="s">
        <v>74</v>
      </c>
      <c r="Y4639" t="s">
        <v>75</v>
      </c>
      <c r="Z4639">
        <v>-3.2002048131080318</v>
      </c>
      <c r="AA4639" t="s">
        <v>408</v>
      </c>
      <c r="AB4639" t="s">
        <v>409</v>
      </c>
      <c r="AC4639" t="str">
        <f t="shared" si="72"/>
        <v>2025</v>
      </c>
    </row>
    <row r="4640" spans="1:29" x14ac:dyDescent="0.25">
      <c r="A4640" t="s">
        <v>27</v>
      </c>
      <c r="B4640" t="s">
        <v>1091</v>
      </c>
      <c r="C4640" t="s">
        <v>1136</v>
      </c>
      <c r="D4640" t="s">
        <v>257</v>
      </c>
      <c r="E4640" t="s">
        <v>258</v>
      </c>
      <c r="F4640" t="s">
        <v>30</v>
      </c>
      <c r="G4640" t="s">
        <v>31</v>
      </c>
      <c r="H4640" t="s">
        <v>62</v>
      </c>
      <c r="I4640" t="s">
        <v>63</v>
      </c>
      <c r="J4640" t="s">
        <v>64</v>
      </c>
      <c r="K4640" t="s">
        <v>65</v>
      </c>
      <c r="L4640" t="s">
        <v>286</v>
      </c>
      <c r="M4640" t="s">
        <v>287</v>
      </c>
      <c r="N4640" t="s">
        <v>38</v>
      </c>
      <c r="O4640" t="s">
        <v>38</v>
      </c>
      <c r="P4640" t="s">
        <v>38</v>
      </c>
      <c r="Q4640" t="s">
        <v>38</v>
      </c>
      <c r="R4640" t="s">
        <v>183</v>
      </c>
      <c r="S4640" t="s">
        <v>184</v>
      </c>
      <c r="T4640" t="s">
        <v>171</v>
      </c>
      <c r="U4640" t="s">
        <v>172</v>
      </c>
      <c r="V4640" t="s">
        <v>72</v>
      </c>
      <c r="W4640" t="s">
        <v>73</v>
      </c>
      <c r="X4640" t="s">
        <v>74</v>
      </c>
      <c r="Y4640" t="s">
        <v>75</v>
      </c>
      <c r="Z4640">
        <v>-102287.24174206614</v>
      </c>
      <c r="AA4640" t="s">
        <v>970</v>
      </c>
      <c r="AB4640" t="s">
        <v>971</v>
      </c>
      <c r="AC4640" t="str">
        <f t="shared" si="72"/>
        <v>2025</v>
      </c>
    </row>
    <row r="4641" spans="1:29" x14ac:dyDescent="0.25">
      <c r="A4641" t="s">
        <v>27</v>
      </c>
      <c r="B4641" t="s">
        <v>1091</v>
      </c>
      <c r="C4641" t="s">
        <v>1136</v>
      </c>
      <c r="D4641" t="s">
        <v>257</v>
      </c>
      <c r="E4641" t="s">
        <v>258</v>
      </c>
      <c r="F4641" t="s">
        <v>30</v>
      </c>
      <c r="G4641" t="s">
        <v>31</v>
      </c>
      <c r="H4641" t="s">
        <v>62</v>
      </c>
      <c r="I4641" t="s">
        <v>63</v>
      </c>
      <c r="J4641" t="s">
        <v>64</v>
      </c>
      <c r="K4641" t="s">
        <v>65</v>
      </c>
      <c r="L4641" t="s">
        <v>286</v>
      </c>
      <c r="M4641" t="s">
        <v>287</v>
      </c>
      <c r="N4641" t="s">
        <v>38</v>
      </c>
      <c r="O4641" t="s">
        <v>38</v>
      </c>
      <c r="P4641" t="s">
        <v>38</v>
      </c>
      <c r="Q4641" t="s">
        <v>38</v>
      </c>
      <c r="R4641" t="s">
        <v>183</v>
      </c>
      <c r="S4641" t="s">
        <v>184</v>
      </c>
      <c r="T4641" t="s">
        <v>171</v>
      </c>
      <c r="U4641" t="s">
        <v>172</v>
      </c>
      <c r="V4641" t="s">
        <v>72</v>
      </c>
      <c r="W4641" t="s">
        <v>73</v>
      </c>
      <c r="X4641" t="s">
        <v>74</v>
      </c>
      <c r="Y4641" t="s">
        <v>75</v>
      </c>
      <c r="Z4641">
        <v>-5912.5573261309928</v>
      </c>
      <c r="AA4641" t="s">
        <v>826</v>
      </c>
      <c r="AB4641" t="s">
        <v>827</v>
      </c>
      <c r="AC4641" t="str">
        <f t="shared" si="72"/>
        <v>2025</v>
      </c>
    </row>
    <row r="4642" spans="1:29" x14ac:dyDescent="0.25">
      <c r="A4642" t="s">
        <v>27</v>
      </c>
      <c r="B4642" t="s">
        <v>1091</v>
      </c>
      <c r="C4642" t="s">
        <v>1136</v>
      </c>
      <c r="D4642" t="s">
        <v>257</v>
      </c>
      <c r="E4642" t="s">
        <v>258</v>
      </c>
      <c r="F4642" t="s">
        <v>30</v>
      </c>
      <c r="G4642" t="s">
        <v>31</v>
      </c>
      <c r="H4642" t="s">
        <v>62</v>
      </c>
      <c r="I4642" t="s">
        <v>63</v>
      </c>
      <c r="J4642" t="s">
        <v>64</v>
      </c>
      <c r="K4642" t="s">
        <v>65</v>
      </c>
      <c r="L4642" t="s">
        <v>286</v>
      </c>
      <c r="M4642" t="s">
        <v>287</v>
      </c>
      <c r="N4642" t="s">
        <v>38</v>
      </c>
      <c r="O4642" t="s">
        <v>38</v>
      </c>
      <c r="P4642" t="s">
        <v>38</v>
      </c>
      <c r="Q4642" t="s">
        <v>38</v>
      </c>
      <c r="R4642" t="s">
        <v>183</v>
      </c>
      <c r="S4642" t="s">
        <v>184</v>
      </c>
      <c r="T4642" t="s">
        <v>171</v>
      </c>
      <c r="U4642" t="s">
        <v>172</v>
      </c>
      <c r="V4642" t="s">
        <v>72</v>
      </c>
      <c r="W4642" t="s">
        <v>73</v>
      </c>
      <c r="X4642" t="s">
        <v>74</v>
      </c>
      <c r="Y4642" t="s">
        <v>75</v>
      </c>
      <c r="Z4642">
        <v>-10346.975320729234</v>
      </c>
      <c r="AA4642" t="s">
        <v>508</v>
      </c>
      <c r="AB4642" t="s">
        <v>509</v>
      </c>
      <c r="AC4642" t="str">
        <f t="shared" si="72"/>
        <v>2025</v>
      </c>
    </row>
    <row r="4643" spans="1:29" x14ac:dyDescent="0.25">
      <c r="A4643" t="s">
        <v>27</v>
      </c>
      <c r="B4643" t="s">
        <v>1091</v>
      </c>
      <c r="C4643" t="s">
        <v>1136</v>
      </c>
      <c r="D4643" t="s">
        <v>257</v>
      </c>
      <c r="E4643" t="s">
        <v>258</v>
      </c>
      <c r="F4643" t="s">
        <v>30</v>
      </c>
      <c r="G4643" t="s">
        <v>31</v>
      </c>
      <c r="H4643" t="s">
        <v>62</v>
      </c>
      <c r="I4643" t="s">
        <v>63</v>
      </c>
      <c r="J4643" t="s">
        <v>64</v>
      </c>
      <c r="K4643" t="s">
        <v>65</v>
      </c>
      <c r="L4643" t="s">
        <v>286</v>
      </c>
      <c r="M4643" t="s">
        <v>287</v>
      </c>
      <c r="N4643" t="s">
        <v>38</v>
      </c>
      <c r="O4643" t="s">
        <v>38</v>
      </c>
      <c r="P4643" t="s">
        <v>38</v>
      </c>
      <c r="Q4643" t="s">
        <v>38</v>
      </c>
      <c r="R4643" t="s">
        <v>183</v>
      </c>
      <c r="S4643" t="s">
        <v>184</v>
      </c>
      <c r="T4643" t="s">
        <v>171</v>
      </c>
      <c r="U4643" t="s">
        <v>172</v>
      </c>
      <c r="V4643" t="s">
        <v>72</v>
      </c>
      <c r="W4643" t="s">
        <v>73</v>
      </c>
      <c r="X4643" t="s">
        <v>74</v>
      </c>
      <c r="Y4643" t="s">
        <v>75</v>
      </c>
      <c r="Z4643">
        <v>-39318.506218771094</v>
      </c>
      <c r="AA4643" t="s">
        <v>488</v>
      </c>
      <c r="AB4643" t="s">
        <v>489</v>
      </c>
      <c r="AC4643" t="str">
        <f t="shared" si="72"/>
        <v>2025</v>
      </c>
    </row>
    <row r="4644" spans="1:29" x14ac:dyDescent="0.25">
      <c r="A4644" t="s">
        <v>27</v>
      </c>
      <c r="B4644" t="s">
        <v>1091</v>
      </c>
      <c r="C4644" t="s">
        <v>1136</v>
      </c>
      <c r="D4644" t="s">
        <v>257</v>
      </c>
      <c r="E4644" t="s">
        <v>258</v>
      </c>
      <c r="F4644" t="s">
        <v>30</v>
      </c>
      <c r="G4644" t="s">
        <v>31</v>
      </c>
      <c r="H4644" t="s">
        <v>62</v>
      </c>
      <c r="I4644" t="s">
        <v>63</v>
      </c>
      <c r="J4644" t="s">
        <v>64</v>
      </c>
      <c r="K4644" t="s">
        <v>65</v>
      </c>
      <c r="L4644" t="s">
        <v>286</v>
      </c>
      <c r="M4644" t="s">
        <v>287</v>
      </c>
      <c r="N4644" t="s">
        <v>38</v>
      </c>
      <c r="O4644" t="s">
        <v>38</v>
      </c>
      <c r="P4644" t="s">
        <v>38</v>
      </c>
      <c r="Q4644" t="s">
        <v>38</v>
      </c>
      <c r="R4644" t="s">
        <v>163</v>
      </c>
      <c r="S4644" t="s">
        <v>164</v>
      </c>
      <c r="T4644" t="s">
        <v>165</v>
      </c>
      <c r="U4644" t="s">
        <v>166</v>
      </c>
      <c r="V4644" t="s">
        <v>43</v>
      </c>
      <c r="W4644" t="s">
        <v>44</v>
      </c>
      <c r="X4644" t="s">
        <v>45</v>
      </c>
      <c r="Y4644" t="s">
        <v>46</v>
      </c>
      <c r="Z4644">
        <v>-28794.154178257933</v>
      </c>
      <c r="AA4644" t="s">
        <v>631</v>
      </c>
      <c r="AB4644" t="s">
        <v>632</v>
      </c>
      <c r="AC4644" t="str">
        <f t="shared" si="72"/>
        <v>2025</v>
      </c>
    </row>
    <row r="4645" spans="1:29" x14ac:dyDescent="0.25">
      <c r="A4645" t="s">
        <v>27</v>
      </c>
      <c r="B4645" t="s">
        <v>1091</v>
      </c>
      <c r="C4645" t="s">
        <v>1136</v>
      </c>
      <c r="D4645" t="s">
        <v>257</v>
      </c>
      <c r="E4645" t="s">
        <v>258</v>
      </c>
      <c r="F4645" t="s">
        <v>30</v>
      </c>
      <c r="G4645" t="s">
        <v>31</v>
      </c>
      <c r="H4645" t="s">
        <v>62</v>
      </c>
      <c r="I4645" t="s">
        <v>63</v>
      </c>
      <c r="J4645" t="s">
        <v>64</v>
      </c>
      <c r="K4645" t="s">
        <v>65</v>
      </c>
      <c r="L4645" t="s">
        <v>286</v>
      </c>
      <c r="M4645" t="s">
        <v>287</v>
      </c>
      <c r="N4645" t="s">
        <v>38</v>
      </c>
      <c r="O4645" t="s">
        <v>38</v>
      </c>
      <c r="P4645" t="s">
        <v>38</v>
      </c>
      <c r="Q4645" t="s">
        <v>38</v>
      </c>
      <c r="R4645" t="s">
        <v>163</v>
      </c>
      <c r="S4645" t="s">
        <v>164</v>
      </c>
      <c r="T4645" t="s">
        <v>165</v>
      </c>
      <c r="U4645" t="s">
        <v>166</v>
      </c>
      <c r="V4645" t="s">
        <v>43</v>
      </c>
      <c r="W4645" t="s">
        <v>44</v>
      </c>
      <c r="X4645" t="s">
        <v>45</v>
      </c>
      <c r="Y4645" t="s">
        <v>46</v>
      </c>
      <c r="Z4645">
        <v>-87032.843840648173</v>
      </c>
      <c r="AA4645" t="s">
        <v>673</v>
      </c>
      <c r="AB4645" t="s">
        <v>674</v>
      </c>
      <c r="AC4645" t="str">
        <f t="shared" si="72"/>
        <v>2025</v>
      </c>
    </row>
    <row r="4646" spans="1:29" x14ac:dyDescent="0.25">
      <c r="A4646" t="s">
        <v>27</v>
      </c>
      <c r="B4646" t="s">
        <v>1091</v>
      </c>
      <c r="C4646" t="s">
        <v>1136</v>
      </c>
      <c r="D4646" t="s">
        <v>257</v>
      </c>
      <c r="E4646" t="s">
        <v>258</v>
      </c>
      <c r="F4646" t="s">
        <v>30</v>
      </c>
      <c r="G4646" t="s">
        <v>31</v>
      </c>
      <c r="H4646" t="s">
        <v>62</v>
      </c>
      <c r="I4646" t="s">
        <v>63</v>
      </c>
      <c r="J4646" t="s">
        <v>64</v>
      </c>
      <c r="K4646" t="s">
        <v>65</v>
      </c>
      <c r="L4646" t="s">
        <v>286</v>
      </c>
      <c r="M4646" t="s">
        <v>287</v>
      </c>
      <c r="N4646" t="s">
        <v>38</v>
      </c>
      <c r="O4646" t="s">
        <v>38</v>
      </c>
      <c r="P4646" t="s">
        <v>38</v>
      </c>
      <c r="Q4646" t="s">
        <v>38</v>
      </c>
      <c r="R4646" t="s">
        <v>163</v>
      </c>
      <c r="S4646" t="s">
        <v>164</v>
      </c>
      <c r="T4646" t="s">
        <v>165</v>
      </c>
      <c r="U4646" t="s">
        <v>166</v>
      </c>
      <c r="V4646" t="s">
        <v>43</v>
      </c>
      <c r="W4646" t="s">
        <v>44</v>
      </c>
      <c r="X4646" t="s">
        <v>45</v>
      </c>
      <c r="Y4646" t="s">
        <v>46</v>
      </c>
      <c r="Z4646">
        <v>-19334.062456448341</v>
      </c>
      <c r="AA4646" t="s">
        <v>655</v>
      </c>
      <c r="AB4646" t="s">
        <v>656</v>
      </c>
      <c r="AC4646" t="str">
        <f t="shared" si="72"/>
        <v>2025</v>
      </c>
    </row>
    <row r="4647" spans="1:29" x14ac:dyDescent="0.25">
      <c r="A4647" t="s">
        <v>27</v>
      </c>
      <c r="B4647" t="s">
        <v>1091</v>
      </c>
      <c r="C4647" t="s">
        <v>1135</v>
      </c>
      <c r="D4647" t="s">
        <v>60</v>
      </c>
      <c r="E4647" t="s">
        <v>61</v>
      </c>
      <c r="F4647" t="s">
        <v>30</v>
      </c>
      <c r="G4647" t="s">
        <v>31</v>
      </c>
      <c r="H4647" t="s">
        <v>62</v>
      </c>
      <c r="I4647" t="s">
        <v>63</v>
      </c>
      <c r="J4647" t="s">
        <v>147</v>
      </c>
      <c r="K4647" t="s">
        <v>159</v>
      </c>
      <c r="L4647" t="s">
        <v>38</v>
      </c>
      <c r="M4647" t="s">
        <v>38</v>
      </c>
      <c r="N4647" t="s">
        <v>38</v>
      </c>
      <c r="O4647" t="s">
        <v>38</v>
      </c>
      <c r="P4647" t="s">
        <v>175</v>
      </c>
      <c r="Q4647" t="s">
        <v>176</v>
      </c>
      <c r="R4647" t="s">
        <v>224</v>
      </c>
      <c r="S4647" t="s">
        <v>225</v>
      </c>
      <c r="T4647" t="s">
        <v>226</v>
      </c>
      <c r="U4647" t="s">
        <v>225</v>
      </c>
      <c r="V4647" t="s">
        <v>118</v>
      </c>
      <c r="W4647" t="s">
        <v>119</v>
      </c>
      <c r="X4647" t="s">
        <v>74</v>
      </c>
      <c r="Y4647" t="s">
        <v>75</v>
      </c>
      <c r="Z4647">
        <v>-3.2002048131080318</v>
      </c>
      <c r="AA4647" t="s">
        <v>306</v>
      </c>
      <c r="AB4647" t="s">
        <v>307</v>
      </c>
      <c r="AC4647" t="str">
        <f t="shared" si="72"/>
        <v>2025</v>
      </c>
    </row>
    <row r="4648" spans="1:29" x14ac:dyDescent="0.25">
      <c r="A4648" t="s">
        <v>27</v>
      </c>
      <c r="B4648" t="s">
        <v>1091</v>
      </c>
      <c r="C4648" t="s">
        <v>1136</v>
      </c>
      <c r="D4648" t="s">
        <v>257</v>
      </c>
      <c r="E4648" t="s">
        <v>258</v>
      </c>
      <c r="F4648" t="s">
        <v>30</v>
      </c>
      <c r="G4648" t="s">
        <v>31</v>
      </c>
      <c r="H4648" t="s">
        <v>62</v>
      </c>
      <c r="I4648" t="s">
        <v>63</v>
      </c>
      <c r="J4648" t="s">
        <v>64</v>
      </c>
      <c r="K4648" t="s">
        <v>65</v>
      </c>
      <c r="L4648" t="s">
        <v>286</v>
      </c>
      <c r="M4648" t="s">
        <v>287</v>
      </c>
      <c r="N4648" t="s">
        <v>38</v>
      </c>
      <c r="O4648" t="s">
        <v>38</v>
      </c>
      <c r="P4648" t="s">
        <v>38</v>
      </c>
      <c r="Q4648" t="s">
        <v>38</v>
      </c>
      <c r="R4648" t="s">
        <v>163</v>
      </c>
      <c r="S4648" t="s">
        <v>164</v>
      </c>
      <c r="T4648" t="s">
        <v>165</v>
      </c>
      <c r="U4648" t="s">
        <v>166</v>
      </c>
      <c r="V4648" t="s">
        <v>43</v>
      </c>
      <c r="W4648" t="s">
        <v>44</v>
      </c>
      <c r="X4648" t="s">
        <v>45</v>
      </c>
      <c r="Y4648" t="s">
        <v>46</v>
      </c>
      <c r="Z4648">
        <v>-15904.779207292362</v>
      </c>
      <c r="AA4648" t="s">
        <v>518</v>
      </c>
      <c r="AB4648" t="s">
        <v>519</v>
      </c>
      <c r="AC4648" t="str">
        <f t="shared" si="72"/>
        <v>2025</v>
      </c>
    </row>
    <row r="4649" spans="1:29" x14ac:dyDescent="0.25">
      <c r="A4649" t="s">
        <v>27</v>
      </c>
      <c r="B4649" t="s">
        <v>1091</v>
      </c>
      <c r="C4649" t="s">
        <v>1136</v>
      </c>
      <c r="D4649" t="s">
        <v>257</v>
      </c>
      <c r="E4649" t="s">
        <v>258</v>
      </c>
      <c r="F4649" t="s">
        <v>30</v>
      </c>
      <c r="G4649" t="s">
        <v>31</v>
      </c>
      <c r="H4649" t="s">
        <v>62</v>
      </c>
      <c r="I4649" t="s">
        <v>63</v>
      </c>
      <c r="J4649" t="s">
        <v>64</v>
      </c>
      <c r="K4649" t="s">
        <v>65</v>
      </c>
      <c r="L4649" t="s">
        <v>286</v>
      </c>
      <c r="M4649" t="s">
        <v>287</v>
      </c>
      <c r="N4649" t="s">
        <v>38</v>
      </c>
      <c r="O4649" t="s">
        <v>38</v>
      </c>
      <c r="P4649" t="s">
        <v>38</v>
      </c>
      <c r="Q4649" t="s">
        <v>38</v>
      </c>
      <c r="R4649" t="s">
        <v>163</v>
      </c>
      <c r="S4649" t="s">
        <v>164</v>
      </c>
      <c r="T4649" t="s">
        <v>165</v>
      </c>
      <c r="U4649" t="s">
        <v>166</v>
      </c>
      <c r="V4649" t="s">
        <v>43</v>
      </c>
      <c r="W4649" t="s">
        <v>44</v>
      </c>
      <c r="X4649" t="s">
        <v>45</v>
      </c>
      <c r="Y4649" t="s">
        <v>46</v>
      </c>
      <c r="Z4649">
        <v>-32223.437427413894</v>
      </c>
      <c r="AA4649" t="s">
        <v>374</v>
      </c>
      <c r="AB4649" t="s">
        <v>375</v>
      </c>
      <c r="AC4649" t="str">
        <f t="shared" si="72"/>
        <v>2025</v>
      </c>
    </row>
    <row r="4650" spans="1:29" x14ac:dyDescent="0.25">
      <c r="A4650" t="s">
        <v>27</v>
      </c>
      <c r="B4650" t="s">
        <v>1091</v>
      </c>
      <c r="C4650" t="s">
        <v>1136</v>
      </c>
      <c r="D4650" t="s">
        <v>257</v>
      </c>
      <c r="E4650" t="s">
        <v>258</v>
      </c>
      <c r="F4650" t="s">
        <v>30</v>
      </c>
      <c r="G4650" t="s">
        <v>31</v>
      </c>
      <c r="H4650" t="s">
        <v>62</v>
      </c>
      <c r="I4650" t="s">
        <v>63</v>
      </c>
      <c r="J4650" t="s">
        <v>64</v>
      </c>
      <c r="K4650" t="s">
        <v>65</v>
      </c>
      <c r="L4650" t="s">
        <v>286</v>
      </c>
      <c r="M4650" t="s">
        <v>287</v>
      </c>
      <c r="N4650" t="s">
        <v>38</v>
      </c>
      <c r="O4650" t="s">
        <v>38</v>
      </c>
      <c r="P4650" t="s">
        <v>38</v>
      </c>
      <c r="Q4650" t="s">
        <v>38</v>
      </c>
      <c r="R4650" t="s">
        <v>229</v>
      </c>
      <c r="S4650" t="s">
        <v>230</v>
      </c>
      <c r="T4650" t="s">
        <v>165</v>
      </c>
      <c r="U4650" t="s">
        <v>166</v>
      </c>
      <c r="V4650" t="s">
        <v>43</v>
      </c>
      <c r="W4650" t="s">
        <v>44</v>
      </c>
      <c r="X4650" t="s">
        <v>45</v>
      </c>
      <c r="Y4650" t="s">
        <v>46</v>
      </c>
      <c r="Z4650">
        <v>-33997.204625253187</v>
      </c>
      <c r="AA4650" t="s">
        <v>808</v>
      </c>
      <c r="AB4650" t="s">
        <v>809</v>
      </c>
      <c r="AC4650" t="str">
        <f t="shared" si="72"/>
        <v>2025</v>
      </c>
    </row>
    <row r="4651" spans="1:29" x14ac:dyDescent="0.25">
      <c r="A4651" t="s">
        <v>27</v>
      </c>
      <c r="B4651" t="s">
        <v>1091</v>
      </c>
      <c r="C4651" t="s">
        <v>1135</v>
      </c>
      <c r="D4651" t="s">
        <v>60</v>
      </c>
      <c r="E4651" t="s">
        <v>61</v>
      </c>
      <c r="F4651" t="s">
        <v>30</v>
      </c>
      <c r="G4651" t="s">
        <v>31</v>
      </c>
      <c r="H4651" t="s">
        <v>62</v>
      </c>
      <c r="I4651" t="s">
        <v>63</v>
      </c>
      <c r="J4651" t="s">
        <v>147</v>
      </c>
      <c r="K4651" t="s">
        <v>159</v>
      </c>
      <c r="L4651" t="s">
        <v>38</v>
      </c>
      <c r="M4651" t="s">
        <v>38</v>
      </c>
      <c r="N4651" t="s">
        <v>38</v>
      </c>
      <c r="O4651" t="s">
        <v>38</v>
      </c>
      <c r="P4651" t="s">
        <v>175</v>
      </c>
      <c r="Q4651" t="s">
        <v>176</v>
      </c>
      <c r="R4651" t="s">
        <v>224</v>
      </c>
      <c r="S4651" t="s">
        <v>225</v>
      </c>
      <c r="T4651" t="s">
        <v>226</v>
      </c>
      <c r="U4651" t="s">
        <v>225</v>
      </c>
      <c r="V4651" t="s">
        <v>118</v>
      </c>
      <c r="W4651" t="s">
        <v>119</v>
      </c>
      <c r="X4651" t="s">
        <v>74</v>
      </c>
      <c r="Y4651" t="s">
        <v>75</v>
      </c>
      <c r="Z4651">
        <v>-3.2002048131080318</v>
      </c>
      <c r="AA4651" t="s">
        <v>559</v>
      </c>
      <c r="AB4651" t="s">
        <v>560</v>
      </c>
      <c r="AC4651" t="str">
        <f t="shared" si="72"/>
        <v>2025</v>
      </c>
    </row>
    <row r="4652" spans="1:29" x14ac:dyDescent="0.25">
      <c r="A4652" t="s">
        <v>27</v>
      </c>
      <c r="B4652" t="s">
        <v>1091</v>
      </c>
      <c r="C4652" t="s">
        <v>1136</v>
      </c>
      <c r="D4652" t="s">
        <v>257</v>
      </c>
      <c r="E4652" t="s">
        <v>258</v>
      </c>
      <c r="F4652" t="s">
        <v>30</v>
      </c>
      <c r="G4652" t="s">
        <v>31</v>
      </c>
      <c r="H4652" t="s">
        <v>62</v>
      </c>
      <c r="I4652" t="s">
        <v>63</v>
      </c>
      <c r="J4652" t="s">
        <v>64</v>
      </c>
      <c r="K4652" t="s">
        <v>65</v>
      </c>
      <c r="L4652" t="s">
        <v>286</v>
      </c>
      <c r="M4652" t="s">
        <v>287</v>
      </c>
      <c r="N4652" t="s">
        <v>38</v>
      </c>
      <c r="O4652" t="s">
        <v>38</v>
      </c>
      <c r="P4652" t="s">
        <v>38</v>
      </c>
      <c r="Q4652" t="s">
        <v>38</v>
      </c>
      <c r="R4652" t="s">
        <v>249</v>
      </c>
      <c r="S4652" t="s">
        <v>250</v>
      </c>
      <c r="T4652" t="s">
        <v>251</v>
      </c>
      <c r="U4652" t="s">
        <v>252</v>
      </c>
      <c r="V4652" t="s">
        <v>253</v>
      </c>
      <c r="W4652" t="s">
        <v>254</v>
      </c>
      <c r="X4652" t="s">
        <v>45</v>
      </c>
      <c r="Y4652" t="s">
        <v>46</v>
      </c>
      <c r="Z4652">
        <v>-3547.5343956785955</v>
      </c>
      <c r="AA4652" t="s">
        <v>681</v>
      </c>
      <c r="AB4652" t="s">
        <v>682</v>
      </c>
      <c r="AC4652" t="str">
        <f t="shared" si="72"/>
        <v>2025</v>
      </c>
    </row>
    <row r="4653" spans="1:29" x14ac:dyDescent="0.25">
      <c r="A4653" t="s">
        <v>27</v>
      </c>
      <c r="B4653" t="s">
        <v>1091</v>
      </c>
      <c r="C4653" t="s">
        <v>1136</v>
      </c>
      <c r="D4653" t="s">
        <v>257</v>
      </c>
      <c r="E4653" t="s">
        <v>258</v>
      </c>
      <c r="F4653" t="s">
        <v>30</v>
      </c>
      <c r="G4653" t="s">
        <v>31</v>
      </c>
      <c r="H4653" t="s">
        <v>62</v>
      </c>
      <c r="I4653" t="s">
        <v>63</v>
      </c>
      <c r="J4653" t="s">
        <v>64</v>
      </c>
      <c r="K4653" t="s">
        <v>65</v>
      </c>
      <c r="L4653" t="s">
        <v>286</v>
      </c>
      <c r="M4653" t="s">
        <v>287</v>
      </c>
      <c r="N4653" t="s">
        <v>38</v>
      </c>
      <c r="O4653" t="s">
        <v>38</v>
      </c>
      <c r="P4653" t="s">
        <v>38</v>
      </c>
      <c r="Q4653" t="s">
        <v>38</v>
      </c>
      <c r="R4653" t="s">
        <v>249</v>
      </c>
      <c r="S4653" t="s">
        <v>250</v>
      </c>
      <c r="T4653" t="s">
        <v>251</v>
      </c>
      <c r="U4653" t="s">
        <v>252</v>
      </c>
      <c r="V4653" t="s">
        <v>253</v>
      </c>
      <c r="W4653" t="s">
        <v>254</v>
      </c>
      <c r="X4653" t="s">
        <v>45</v>
      </c>
      <c r="Y4653" t="s">
        <v>46</v>
      </c>
      <c r="Z4653">
        <v>-148109.56101958136</v>
      </c>
      <c r="AA4653" t="s">
        <v>388</v>
      </c>
      <c r="AB4653" t="s">
        <v>389</v>
      </c>
      <c r="AC4653" t="str">
        <f t="shared" si="72"/>
        <v>2025</v>
      </c>
    </row>
    <row r="4654" spans="1:29" x14ac:dyDescent="0.25">
      <c r="A4654" t="s">
        <v>27</v>
      </c>
      <c r="B4654" t="s">
        <v>1091</v>
      </c>
      <c r="C4654" t="s">
        <v>1136</v>
      </c>
      <c r="D4654" t="s">
        <v>257</v>
      </c>
      <c r="E4654" t="s">
        <v>258</v>
      </c>
      <c r="F4654" t="s">
        <v>30</v>
      </c>
      <c r="G4654" t="s">
        <v>31</v>
      </c>
      <c r="H4654" t="s">
        <v>62</v>
      </c>
      <c r="I4654" t="s">
        <v>63</v>
      </c>
      <c r="J4654" t="s">
        <v>64</v>
      </c>
      <c r="K4654" t="s">
        <v>65</v>
      </c>
      <c r="L4654" t="s">
        <v>286</v>
      </c>
      <c r="M4654" t="s">
        <v>287</v>
      </c>
      <c r="N4654" t="s">
        <v>38</v>
      </c>
      <c r="O4654" t="s">
        <v>38</v>
      </c>
      <c r="P4654" t="s">
        <v>38</v>
      </c>
      <c r="Q4654" t="s">
        <v>38</v>
      </c>
      <c r="R4654" t="s">
        <v>249</v>
      </c>
      <c r="S4654" t="s">
        <v>250</v>
      </c>
      <c r="T4654" t="s">
        <v>251</v>
      </c>
      <c r="U4654" t="s">
        <v>252</v>
      </c>
      <c r="V4654" t="s">
        <v>253</v>
      </c>
      <c r="W4654" t="s">
        <v>254</v>
      </c>
      <c r="X4654" t="s">
        <v>45</v>
      </c>
      <c r="Y4654" t="s">
        <v>46</v>
      </c>
      <c r="Z4654">
        <v>-591.2557326130991</v>
      </c>
      <c r="AA4654" t="s">
        <v>510</v>
      </c>
      <c r="AB4654" t="s">
        <v>511</v>
      </c>
      <c r="AC4654" t="str">
        <f t="shared" si="72"/>
        <v>2025</v>
      </c>
    </row>
    <row r="4655" spans="1:29" x14ac:dyDescent="0.25">
      <c r="A4655" t="s">
        <v>27</v>
      </c>
      <c r="B4655" t="s">
        <v>1091</v>
      </c>
      <c r="C4655" t="s">
        <v>1135</v>
      </c>
      <c r="D4655" t="s">
        <v>60</v>
      </c>
      <c r="E4655" t="s">
        <v>61</v>
      </c>
      <c r="F4655" t="s">
        <v>30</v>
      </c>
      <c r="G4655" t="s">
        <v>31</v>
      </c>
      <c r="H4655" t="s">
        <v>62</v>
      </c>
      <c r="I4655" t="s">
        <v>63</v>
      </c>
      <c r="J4655" t="s">
        <v>147</v>
      </c>
      <c r="K4655" t="s">
        <v>159</v>
      </c>
      <c r="L4655" t="s">
        <v>38</v>
      </c>
      <c r="M4655" t="s">
        <v>38</v>
      </c>
      <c r="N4655" t="s">
        <v>38</v>
      </c>
      <c r="O4655" t="s">
        <v>38</v>
      </c>
      <c r="P4655" t="s">
        <v>175</v>
      </c>
      <c r="Q4655" t="s">
        <v>176</v>
      </c>
      <c r="R4655" t="s">
        <v>376</v>
      </c>
      <c r="S4655" t="s">
        <v>377</v>
      </c>
      <c r="T4655" t="s">
        <v>378</v>
      </c>
      <c r="U4655" t="s">
        <v>377</v>
      </c>
      <c r="V4655" t="s">
        <v>118</v>
      </c>
      <c r="W4655" t="s">
        <v>119</v>
      </c>
      <c r="X4655" t="s">
        <v>74</v>
      </c>
      <c r="Y4655" t="s">
        <v>75</v>
      </c>
      <c r="Z4655">
        <v>-3.2002048131080318</v>
      </c>
      <c r="AA4655" t="s">
        <v>402</v>
      </c>
      <c r="AB4655" t="s">
        <v>403</v>
      </c>
      <c r="AC4655" t="str">
        <f t="shared" si="72"/>
        <v>2025</v>
      </c>
    </row>
    <row r="4656" spans="1:29" x14ac:dyDescent="0.25">
      <c r="A4656" t="s">
        <v>27</v>
      </c>
      <c r="B4656" t="s">
        <v>1091</v>
      </c>
      <c r="C4656" t="s">
        <v>1136</v>
      </c>
      <c r="D4656" t="s">
        <v>257</v>
      </c>
      <c r="E4656" t="s">
        <v>258</v>
      </c>
      <c r="F4656" t="s">
        <v>30</v>
      </c>
      <c r="G4656" t="s">
        <v>31</v>
      </c>
      <c r="H4656" t="s">
        <v>62</v>
      </c>
      <c r="I4656" t="s">
        <v>63</v>
      </c>
      <c r="J4656" t="s">
        <v>64</v>
      </c>
      <c r="K4656" t="s">
        <v>65</v>
      </c>
      <c r="L4656" t="s">
        <v>286</v>
      </c>
      <c r="M4656" t="s">
        <v>287</v>
      </c>
      <c r="N4656" t="s">
        <v>38</v>
      </c>
      <c r="O4656" t="s">
        <v>38</v>
      </c>
      <c r="P4656" t="s">
        <v>38</v>
      </c>
      <c r="Q4656" t="s">
        <v>38</v>
      </c>
      <c r="R4656" t="s">
        <v>249</v>
      </c>
      <c r="S4656" t="s">
        <v>250</v>
      </c>
      <c r="T4656" t="s">
        <v>251</v>
      </c>
      <c r="U4656" t="s">
        <v>252</v>
      </c>
      <c r="V4656" t="s">
        <v>253</v>
      </c>
      <c r="W4656" t="s">
        <v>254</v>
      </c>
      <c r="X4656" t="s">
        <v>45</v>
      </c>
      <c r="Y4656" t="s">
        <v>46</v>
      </c>
      <c r="Z4656">
        <v>-7981.9523902768378</v>
      </c>
      <c r="AA4656" t="s">
        <v>677</v>
      </c>
      <c r="AB4656" t="s">
        <v>678</v>
      </c>
      <c r="AC4656" t="str">
        <f t="shared" si="72"/>
        <v>2025</v>
      </c>
    </row>
    <row r="4657" spans="1:29" x14ac:dyDescent="0.25">
      <c r="A4657" t="s">
        <v>27</v>
      </c>
      <c r="B4657" t="s">
        <v>1091</v>
      </c>
      <c r="C4657" t="s">
        <v>1136</v>
      </c>
      <c r="D4657" t="s">
        <v>257</v>
      </c>
      <c r="E4657" t="s">
        <v>258</v>
      </c>
      <c r="F4657" t="s">
        <v>30</v>
      </c>
      <c r="G4657" t="s">
        <v>31</v>
      </c>
      <c r="H4657" t="s">
        <v>62</v>
      </c>
      <c r="I4657" t="s">
        <v>63</v>
      </c>
      <c r="J4657" t="s">
        <v>64</v>
      </c>
      <c r="K4657" t="s">
        <v>65</v>
      </c>
      <c r="L4657" t="s">
        <v>286</v>
      </c>
      <c r="M4657" t="s">
        <v>287</v>
      </c>
      <c r="N4657" t="s">
        <v>38</v>
      </c>
      <c r="O4657" t="s">
        <v>38</v>
      </c>
      <c r="P4657" t="s">
        <v>38</v>
      </c>
      <c r="Q4657" t="s">
        <v>38</v>
      </c>
      <c r="R4657" t="s">
        <v>249</v>
      </c>
      <c r="S4657" t="s">
        <v>250</v>
      </c>
      <c r="T4657" t="s">
        <v>251</v>
      </c>
      <c r="U4657" t="s">
        <v>252</v>
      </c>
      <c r="V4657" t="s">
        <v>253</v>
      </c>
      <c r="W4657" t="s">
        <v>254</v>
      </c>
      <c r="X4657" t="s">
        <v>45</v>
      </c>
      <c r="Y4657" t="s">
        <v>46</v>
      </c>
      <c r="Z4657">
        <v>-6799.4409250506396</v>
      </c>
      <c r="AA4657" t="s">
        <v>385</v>
      </c>
      <c r="AB4657" t="s">
        <v>386</v>
      </c>
      <c r="AC4657" t="str">
        <f t="shared" si="72"/>
        <v>2025</v>
      </c>
    </row>
    <row r="4658" spans="1:29" x14ac:dyDescent="0.25">
      <c r="A4658" t="s">
        <v>27</v>
      </c>
      <c r="B4658" t="s">
        <v>1091</v>
      </c>
      <c r="C4658" t="s">
        <v>1136</v>
      </c>
      <c r="D4658" t="s">
        <v>257</v>
      </c>
      <c r="E4658" t="s">
        <v>258</v>
      </c>
      <c r="F4658" t="s">
        <v>30</v>
      </c>
      <c r="G4658" t="s">
        <v>31</v>
      </c>
      <c r="H4658" t="s">
        <v>62</v>
      </c>
      <c r="I4658" t="s">
        <v>63</v>
      </c>
      <c r="J4658" t="s">
        <v>64</v>
      </c>
      <c r="K4658" t="s">
        <v>65</v>
      </c>
      <c r="L4658" t="s">
        <v>286</v>
      </c>
      <c r="M4658" t="s">
        <v>287</v>
      </c>
      <c r="N4658" t="s">
        <v>38</v>
      </c>
      <c r="O4658" t="s">
        <v>38</v>
      </c>
      <c r="P4658" t="s">
        <v>38</v>
      </c>
      <c r="Q4658" t="s">
        <v>38</v>
      </c>
      <c r="R4658" t="s">
        <v>249</v>
      </c>
      <c r="S4658" t="s">
        <v>250</v>
      </c>
      <c r="T4658" t="s">
        <v>251</v>
      </c>
      <c r="U4658" t="s">
        <v>252</v>
      </c>
      <c r="V4658" t="s">
        <v>253</v>
      </c>
      <c r="W4658" t="s">
        <v>254</v>
      </c>
      <c r="X4658" t="s">
        <v>45</v>
      </c>
      <c r="Y4658" t="s">
        <v>46</v>
      </c>
      <c r="Z4658">
        <v>-34588.460357866294</v>
      </c>
      <c r="AA4658" t="s">
        <v>832</v>
      </c>
      <c r="AB4658" t="s">
        <v>833</v>
      </c>
      <c r="AC4658" t="str">
        <f t="shared" si="72"/>
        <v>2025</v>
      </c>
    </row>
    <row r="4659" spans="1:29" x14ac:dyDescent="0.25">
      <c r="A4659" t="s">
        <v>27</v>
      </c>
      <c r="B4659" t="s">
        <v>1091</v>
      </c>
      <c r="C4659" t="s">
        <v>1136</v>
      </c>
      <c r="D4659" t="s">
        <v>257</v>
      </c>
      <c r="E4659" t="s">
        <v>258</v>
      </c>
      <c r="F4659" t="s">
        <v>30</v>
      </c>
      <c r="G4659" t="s">
        <v>31</v>
      </c>
      <c r="H4659" t="s">
        <v>62</v>
      </c>
      <c r="I4659" t="s">
        <v>63</v>
      </c>
      <c r="J4659" t="s">
        <v>64</v>
      </c>
      <c r="K4659" t="s">
        <v>65</v>
      </c>
      <c r="L4659" t="s">
        <v>38</v>
      </c>
      <c r="M4659" t="s">
        <v>38</v>
      </c>
      <c r="N4659" t="s">
        <v>38</v>
      </c>
      <c r="O4659" t="s">
        <v>38</v>
      </c>
      <c r="P4659" t="s">
        <v>38</v>
      </c>
      <c r="Q4659" t="s">
        <v>38</v>
      </c>
      <c r="R4659" t="s">
        <v>376</v>
      </c>
      <c r="S4659" t="s">
        <v>377</v>
      </c>
      <c r="T4659" t="s">
        <v>378</v>
      </c>
      <c r="U4659" t="s">
        <v>377</v>
      </c>
      <c r="V4659" t="s">
        <v>118</v>
      </c>
      <c r="W4659" t="s">
        <v>119</v>
      </c>
      <c r="X4659" t="s">
        <v>74</v>
      </c>
      <c r="Y4659" t="s">
        <v>75</v>
      </c>
      <c r="Z4659">
        <v>-2200.4120294631939</v>
      </c>
      <c r="AA4659" t="s">
        <v>379</v>
      </c>
      <c r="AB4659" t="s">
        <v>380</v>
      </c>
      <c r="AC4659" t="str">
        <f t="shared" si="72"/>
        <v>2025</v>
      </c>
    </row>
    <row r="4660" spans="1:29" x14ac:dyDescent="0.25">
      <c r="A4660" t="s">
        <v>27</v>
      </c>
      <c r="B4660" t="s">
        <v>1091</v>
      </c>
      <c r="C4660" t="s">
        <v>1136</v>
      </c>
      <c r="D4660" t="s">
        <v>257</v>
      </c>
      <c r="E4660" t="s">
        <v>258</v>
      </c>
      <c r="F4660" t="s">
        <v>30</v>
      </c>
      <c r="G4660" t="s">
        <v>31</v>
      </c>
      <c r="H4660" t="s">
        <v>62</v>
      </c>
      <c r="I4660" t="s">
        <v>63</v>
      </c>
      <c r="J4660" t="s">
        <v>64</v>
      </c>
      <c r="K4660" t="s">
        <v>65</v>
      </c>
      <c r="L4660" t="s">
        <v>38</v>
      </c>
      <c r="M4660" t="s">
        <v>38</v>
      </c>
      <c r="N4660" t="s">
        <v>38</v>
      </c>
      <c r="O4660" t="s">
        <v>38</v>
      </c>
      <c r="P4660" t="s">
        <v>38</v>
      </c>
      <c r="Q4660" t="s">
        <v>38</v>
      </c>
      <c r="R4660" t="s">
        <v>376</v>
      </c>
      <c r="S4660" t="s">
        <v>377</v>
      </c>
      <c r="T4660" t="s">
        <v>378</v>
      </c>
      <c r="U4660" t="s">
        <v>377</v>
      </c>
      <c r="V4660" t="s">
        <v>118</v>
      </c>
      <c r="W4660" t="s">
        <v>119</v>
      </c>
      <c r="X4660" t="s">
        <v>74</v>
      </c>
      <c r="Y4660" t="s">
        <v>75</v>
      </c>
      <c r="Z4660">
        <v>-3439.5117061575033</v>
      </c>
      <c r="AA4660" t="s">
        <v>533</v>
      </c>
      <c r="AB4660" t="s">
        <v>534</v>
      </c>
      <c r="AC4660" t="str">
        <f t="shared" si="72"/>
        <v>2025</v>
      </c>
    </row>
    <row r="4661" spans="1:29" x14ac:dyDescent="0.25">
      <c r="A4661" t="s">
        <v>27</v>
      </c>
      <c r="B4661" t="s">
        <v>1091</v>
      </c>
      <c r="C4661" t="s">
        <v>1136</v>
      </c>
      <c r="D4661" t="s">
        <v>257</v>
      </c>
      <c r="E4661" t="s">
        <v>258</v>
      </c>
      <c r="F4661" t="s">
        <v>30</v>
      </c>
      <c r="G4661" t="s">
        <v>31</v>
      </c>
      <c r="H4661" t="s">
        <v>62</v>
      </c>
      <c r="I4661" t="s">
        <v>63</v>
      </c>
      <c r="J4661" t="s">
        <v>64</v>
      </c>
      <c r="K4661" t="s">
        <v>65</v>
      </c>
      <c r="L4661" t="s">
        <v>38</v>
      </c>
      <c r="M4661" t="s">
        <v>38</v>
      </c>
      <c r="N4661" t="s">
        <v>38</v>
      </c>
      <c r="O4661" t="s">
        <v>38</v>
      </c>
      <c r="P4661" t="s">
        <v>38</v>
      </c>
      <c r="Q4661" t="s">
        <v>38</v>
      </c>
      <c r="R4661" t="s">
        <v>376</v>
      </c>
      <c r="S4661" t="s">
        <v>377</v>
      </c>
      <c r="T4661" t="s">
        <v>378</v>
      </c>
      <c r="U4661" t="s">
        <v>377</v>
      </c>
      <c r="V4661" t="s">
        <v>118</v>
      </c>
      <c r="W4661" t="s">
        <v>119</v>
      </c>
      <c r="X4661" t="s">
        <v>74</v>
      </c>
      <c r="Y4661" t="s">
        <v>75</v>
      </c>
      <c r="Z4661">
        <v>-2860.5356383021517</v>
      </c>
      <c r="AA4661" t="s">
        <v>818</v>
      </c>
      <c r="AB4661" t="s">
        <v>819</v>
      </c>
      <c r="AC4661" t="str">
        <f t="shared" si="72"/>
        <v>2025</v>
      </c>
    </row>
    <row r="4662" spans="1:29" x14ac:dyDescent="0.25">
      <c r="A4662" t="s">
        <v>27</v>
      </c>
      <c r="B4662" t="s">
        <v>1091</v>
      </c>
      <c r="C4662" t="s">
        <v>1136</v>
      </c>
      <c r="D4662" t="s">
        <v>257</v>
      </c>
      <c r="E4662" t="s">
        <v>258</v>
      </c>
      <c r="F4662" t="s">
        <v>30</v>
      </c>
      <c r="G4662" t="s">
        <v>31</v>
      </c>
      <c r="H4662" t="s">
        <v>62</v>
      </c>
      <c r="I4662" t="s">
        <v>63</v>
      </c>
      <c r="J4662" t="s">
        <v>64</v>
      </c>
      <c r="K4662" t="s">
        <v>65</v>
      </c>
      <c r="L4662" t="s">
        <v>38</v>
      </c>
      <c r="M4662" t="s">
        <v>38</v>
      </c>
      <c r="N4662" t="s">
        <v>38</v>
      </c>
      <c r="O4662" t="s">
        <v>38</v>
      </c>
      <c r="P4662" t="s">
        <v>38</v>
      </c>
      <c r="Q4662" t="s">
        <v>38</v>
      </c>
      <c r="R4662" t="s">
        <v>376</v>
      </c>
      <c r="S4662" t="s">
        <v>377</v>
      </c>
      <c r="T4662" t="s">
        <v>378</v>
      </c>
      <c r="U4662" t="s">
        <v>377</v>
      </c>
      <c r="V4662" t="s">
        <v>118</v>
      </c>
      <c r="W4662" t="s">
        <v>119</v>
      </c>
      <c r="X4662" t="s">
        <v>74</v>
      </c>
      <c r="Y4662" t="s">
        <v>75</v>
      </c>
      <c r="Z4662">
        <v>-33124.027710479255</v>
      </c>
      <c r="AA4662" t="s">
        <v>665</v>
      </c>
      <c r="AB4662" t="s">
        <v>666</v>
      </c>
      <c r="AC4662" t="str">
        <f t="shared" si="72"/>
        <v>2025</v>
      </c>
    </row>
    <row r="4663" spans="1:29" x14ac:dyDescent="0.25">
      <c r="A4663" t="s">
        <v>27</v>
      </c>
      <c r="B4663" t="s">
        <v>1091</v>
      </c>
      <c r="C4663" t="s">
        <v>1135</v>
      </c>
      <c r="D4663" t="s">
        <v>60</v>
      </c>
      <c r="E4663" t="s">
        <v>61</v>
      </c>
      <c r="F4663" t="s">
        <v>30</v>
      </c>
      <c r="G4663" t="s">
        <v>31</v>
      </c>
      <c r="H4663" t="s">
        <v>62</v>
      </c>
      <c r="I4663" t="s">
        <v>63</v>
      </c>
      <c r="J4663" t="s">
        <v>110</v>
      </c>
      <c r="K4663" t="s">
        <v>111</v>
      </c>
      <c r="L4663" t="s">
        <v>265</v>
      </c>
      <c r="M4663" t="s">
        <v>266</v>
      </c>
      <c r="N4663" t="s">
        <v>267</v>
      </c>
      <c r="O4663" t="s">
        <v>268</v>
      </c>
      <c r="P4663" t="s">
        <v>38</v>
      </c>
      <c r="Q4663" t="s">
        <v>38</v>
      </c>
      <c r="R4663" t="s">
        <v>163</v>
      </c>
      <c r="S4663" t="s">
        <v>164</v>
      </c>
      <c r="T4663" t="s">
        <v>165</v>
      </c>
      <c r="U4663" t="s">
        <v>166</v>
      </c>
      <c r="V4663" t="s">
        <v>43</v>
      </c>
      <c r="W4663" t="s">
        <v>44</v>
      </c>
      <c r="X4663" t="s">
        <v>45</v>
      </c>
      <c r="Y4663" t="s">
        <v>46</v>
      </c>
      <c r="Z4663">
        <v>1000000.0000999999</v>
      </c>
      <c r="AA4663" t="s">
        <v>167</v>
      </c>
      <c r="AB4663" t="s">
        <v>168</v>
      </c>
      <c r="AC4663" t="str">
        <f t="shared" si="72"/>
        <v>2025</v>
      </c>
    </row>
    <row r="4664" spans="1:29" x14ac:dyDescent="0.25">
      <c r="A4664" t="s">
        <v>27</v>
      </c>
      <c r="B4664" t="s">
        <v>1091</v>
      </c>
      <c r="C4664" t="s">
        <v>1136</v>
      </c>
      <c r="D4664" t="s">
        <v>257</v>
      </c>
      <c r="E4664" t="s">
        <v>258</v>
      </c>
      <c r="F4664" t="s">
        <v>30</v>
      </c>
      <c r="G4664" t="s">
        <v>31</v>
      </c>
      <c r="H4664" t="s">
        <v>62</v>
      </c>
      <c r="I4664" t="s">
        <v>63</v>
      </c>
      <c r="J4664" t="s">
        <v>64</v>
      </c>
      <c r="K4664" t="s">
        <v>65</v>
      </c>
      <c r="L4664" t="s">
        <v>38</v>
      </c>
      <c r="M4664" t="s">
        <v>38</v>
      </c>
      <c r="N4664" t="s">
        <v>38</v>
      </c>
      <c r="O4664" t="s">
        <v>38</v>
      </c>
      <c r="P4664" t="s">
        <v>38</v>
      </c>
      <c r="Q4664" t="s">
        <v>38</v>
      </c>
      <c r="R4664" t="s">
        <v>376</v>
      </c>
      <c r="S4664" t="s">
        <v>377</v>
      </c>
      <c r="T4664" t="s">
        <v>378</v>
      </c>
      <c r="U4664" t="s">
        <v>377</v>
      </c>
      <c r="V4664" t="s">
        <v>118</v>
      </c>
      <c r="W4664" t="s">
        <v>119</v>
      </c>
      <c r="X4664" t="s">
        <v>74</v>
      </c>
      <c r="Y4664" t="s">
        <v>75</v>
      </c>
      <c r="Z4664">
        <v>-11163.299238014781</v>
      </c>
      <c r="AA4664" t="s">
        <v>679</v>
      </c>
      <c r="AB4664" t="s">
        <v>680</v>
      </c>
      <c r="AC4664" t="str">
        <f t="shared" si="72"/>
        <v>2025</v>
      </c>
    </row>
    <row r="4665" spans="1:29" x14ac:dyDescent="0.25">
      <c r="A4665" t="s">
        <v>27</v>
      </c>
      <c r="B4665" t="s">
        <v>1091</v>
      </c>
      <c r="C4665" t="s">
        <v>1136</v>
      </c>
      <c r="D4665" t="s">
        <v>257</v>
      </c>
      <c r="E4665" t="s">
        <v>258</v>
      </c>
      <c r="F4665" t="s">
        <v>30</v>
      </c>
      <c r="G4665" t="s">
        <v>31</v>
      </c>
      <c r="H4665" t="s">
        <v>62</v>
      </c>
      <c r="I4665" t="s">
        <v>63</v>
      </c>
      <c r="J4665" t="s">
        <v>64</v>
      </c>
      <c r="K4665" t="s">
        <v>65</v>
      </c>
      <c r="L4665" t="s">
        <v>38</v>
      </c>
      <c r="M4665" t="s">
        <v>38</v>
      </c>
      <c r="N4665" t="s">
        <v>38</v>
      </c>
      <c r="O4665" t="s">
        <v>38</v>
      </c>
      <c r="P4665" t="s">
        <v>38</v>
      </c>
      <c r="Q4665" t="s">
        <v>38</v>
      </c>
      <c r="R4665" t="s">
        <v>376</v>
      </c>
      <c r="S4665" t="s">
        <v>377</v>
      </c>
      <c r="T4665" t="s">
        <v>378</v>
      </c>
      <c r="U4665" t="s">
        <v>377</v>
      </c>
      <c r="V4665" t="s">
        <v>118</v>
      </c>
      <c r="W4665" t="s">
        <v>119</v>
      </c>
      <c r="X4665" t="s">
        <v>74</v>
      </c>
      <c r="Y4665" t="s">
        <v>75</v>
      </c>
      <c r="Z4665">
        <v>-5012.8738972735418</v>
      </c>
      <c r="AA4665" t="s">
        <v>647</v>
      </c>
      <c r="AB4665" t="s">
        <v>648</v>
      </c>
      <c r="AC4665" t="str">
        <f t="shared" si="72"/>
        <v>2025</v>
      </c>
    </row>
    <row r="4666" spans="1:29" x14ac:dyDescent="0.25">
      <c r="A4666" t="s">
        <v>27</v>
      </c>
      <c r="B4666" t="s">
        <v>1091</v>
      </c>
      <c r="C4666" t="s">
        <v>1136</v>
      </c>
      <c r="D4666" t="s">
        <v>257</v>
      </c>
      <c r="E4666" t="s">
        <v>258</v>
      </c>
      <c r="F4666" t="s">
        <v>30</v>
      </c>
      <c r="G4666" t="s">
        <v>31</v>
      </c>
      <c r="H4666" t="s">
        <v>62</v>
      </c>
      <c r="I4666" t="s">
        <v>63</v>
      </c>
      <c r="J4666" t="s">
        <v>64</v>
      </c>
      <c r="K4666" t="s">
        <v>65</v>
      </c>
      <c r="L4666" t="s">
        <v>38</v>
      </c>
      <c r="M4666" t="s">
        <v>38</v>
      </c>
      <c r="N4666" t="s">
        <v>38</v>
      </c>
      <c r="O4666" t="s">
        <v>38</v>
      </c>
      <c r="P4666" t="s">
        <v>38</v>
      </c>
      <c r="Q4666" t="s">
        <v>38</v>
      </c>
      <c r="R4666" t="s">
        <v>376</v>
      </c>
      <c r="S4666" t="s">
        <v>377</v>
      </c>
      <c r="T4666" t="s">
        <v>378</v>
      </c>
      <c r="U4666" t="s">
        <v>377</v>
      </c>
      <c r="V4666" t="s">
        <v>118</v>
      </c>
      <c r="W4666" t="s">
        <v>119</v>
      </c>
      <c r="X4666" t="s">
        <v>74</v>
      </c>
      <c r="Y4666" t="s">
        <v>75</v>
      </c>
      <c r="Z4666">
        <v>-36560.806129424862</v>
      </c>
      <c r="AA4666" t="s">
        <v>502</v>
      </c>
      <c r="AB4666" t="s">
        <v>503</v>
      </c>
      <c r="AC4666" t="str">
        <f t="shared" si="72"/>
        <v>2025</v>
      </c>
    </row>
    <row r="4667" spans="1:29" x14ac:dyDescent="0.25">
      <c r="A4667" t="s">
        <v>27</v>
      </c>
      <c r="B4667" t="s">
        <v>1091</v>
      </c>
      <c r="C4667" t="s">
        <v>1135</v>
      </c>
      <c r="D4667" t="s">
        <v>60</v>
      </c>
      <c r="E4667" t="s">
        <v>61</v>
      </c>
      <c r="F4667" t="s">
        <v>30</v>
      </c>
      <c r="G4667" t="s">
        <v>31</v>
      </c>
      <c r="H4667" t="s">
        <v>62</v>
      </c>
      <c r="I4667" t="s">
        <v>63</v>
      </c>
      <c r="J4667" t="s">
        <v>110</v>
      </c>
      <c r="K4667" t="s">
        <v>111</v>
      </c>
      <c r="L4667" t="s">
        <v>38</v>
      </c>
      <c r="M4667" t="s">
        <v>38</v>
      </c>
      <c r="N4667" t="s">
        <v>38</v>
      </c>
      <c r="O4667" t="s">
        <v>38</v>
      </c>
      <c r="P4667" t="s">
        <v>38</v>
      </c>
      <c r="Q4667" t="s">
        <v>38</v>
      </c>
      <c r="R4667" t="s">
        <v>376</v>
      </c>
      <c r="S4667" t="s">
        <v>377</v>
      </c>
      <c r="T4667" t="s">
        <v>378</v>
      </c>
      <c r="U4667" t="s">
        <v>377</v>
      </c>
      <c r="V4667" t="s">
        <v>118</v>
      </c>
      <c r="W4667" t="s">
        <v>119</v>
      </c>
      <c r="X4667" t="s">
        <v>74</v>
      </c>
      <c r="Y4667" t="s">
        <v>75</v>
      </c>
      <c r="Z4667">
        <v>-673910.99981700012</v>
      </c>
      <c r="AA4667" t="s">
        <v>402</v>
      </c>
      <c r="AB4667" t="s">
        <v>403</v>
      </c>
      <c r="AC4667" t="str">
        <f t="shared" si="72"/>
        <v>2025</v>
      </c>
    </row>
    <row r="4668" spans="1:29" x14ac:dyDescent="0.25">
      <c r="A4668" t="s">
        <v>27</v>
      </c>
      <c r="B4668" t="s">
        <v>1091</v>
      </c>
      <c r="C4668" t="s">
        <v>1136</v>
      </c>
      <c r="D4668" t="s">
        <v>257</v>
      </c>
      <c r="E4668" t="s">
        <v>258</v>
      </c>
      <c r="F4668" t="s">
        <v>30</v>
      </c>
      <c r="G4668" t="s">
        <v>31</v>
      </c>
      <c r="H4668" t="s">
        <v>62</v>
      </c>
      <c r="I4668" t="s">
        <v>63</v>
      </c>
      <c r="J4668" t="s">
        <v>64</v>
      </c>
      <c r="K4668" t="s">
        <v>65</v>
      </c>
      <c r="L4668" t="s">
        <v>38</v>
      </c>
      <c r="M4668" t="s">
        <v>38</v>
      </c>
      <c r="N4668" t="s">
        <v>38</v>
      </c>
      <c r="O4668" t="s">
        <v>38</v>
      </c>
      <c r="P4668" t="s">
        <v>38</v>
      </c>
      <c r="Q4668" t="s">
        <v>38</v>
      </c>
      <c r="R4668" t="s">
        <v>141</v>
      </c>
      <c r="S4668" t="s">
        <v>142</v>
      </c>
      <c r="T4668" t="s">
        <v>143</v>
      </c>
      <c r="U4668" t="s">
        <v>144</v>
      </c>
      <c r="V4668" t="s">
        <v>118</v>
      </c>
      <c r="W4668" t="s">
        <v>119</v>
      </c>
      <c r="X4668" t="s">
        <v>74</v>
      </c>
      <c r="Y4668" t="s">
        <v>75</v>
      </c>
      <c r="Z4668">
        <v>-408.03322556476991</v>
      </c>
      <c r="AA4668" t="s">
        <v>788</v>
      </c>
      <c r="AB4668" t="s">
        <v>789</v>
      </c>
      <c r="AC4668" t="str">
        <f t="shared" si="72"/>
        <v>2025</v>
      </c>
    </row>
    <row r="4669" spans="1:29" x14ac:dyDescent="0.25">
      <c r="A4669" t="s">
        <v>27</v>
      </c>
      <c r="B4669" t="s">
        <v>1091</v>
      </c>
      <c r="C4669" t="s">
        <v>1136</v>
      </c>
      <c r="D4669" t="s">
        <v>257</v>
      </c>
      <c r="E4669" t="s">
        <v>258</v>
      </c>
      <c r="F4669" t="s">
        <v>30</v>
      </c>
      <c r="G4669" t="s">
        <v>31</v>
      </c>
      <c r="H4669" t="s">
        <v>62</v>
      </c>
      <c r="I4669" t="s">
        <v>63</v>
      </c>
      <c r="J4669" t="s">
        <v>64</v>
      </c>
      <c r="K4669" t="s">
        <v>65</v>
      </c>
      <c r="L4669" t="s">
        <v>38</v>
      </c>
      <c r="M4669" t="s">
        <v>38</v>
      </c>
      <c r="N4669" t="s">
        <v>38</v>
      </c>
      <c r="O4669" t="s">
        <v>38</v>
      </c>
      <c r="P4669" t="s">
        <v>38</v>
      </c>
      <c r="Q4669" t="s">
        <v>38</v>
      </c>
      <c r="R4669" t="s">
        <v>141</v>
      </c>
      <c r="S4669" t="s">
        <v>142</v>
      </c>
      <c r="T4669" t="s">
        <v>143</v>
      </c>
      <c r="U4669" t="s">
        <v>144</v>
      </c>
      <c r="V4669" t="s">
        <v>118</v>
      </c>
      <c r="W4669" t="s">
        <v>119</v>
      </c>
      <c r="X4669" t="s">
        <v>74</v>
      </c>
      <c r="Y4669" t="s">
        <v>75</v>
      </c>
      <c r="Z4669">
        <v>-26408.60781712543</v>
      </c>
      <c r="AA4669" t="s">
        <v>704</v>
      </c>
      <c r="AB4669" t="s">
        <v>705</v>
      </c>
      <c r="AC4669" t="str">
        <f t="shared" si="72"/>
        <v>2025</v>
      </c>
    </row>
    <row r="4670" spans="1:29" x14ac:dyDescent="0.25">
      <c r="A4670" t="s">
        <v>27</v>
      </c>
      <c r="B4670" t="s">
        <v>1091</v>
      </c>
      <c r="C4670" t="s">
        <v>1136</v>
      </c>
      <c r="D4670" t="s">
        <v>257</v>
      </c>
      <c r="E4670" t="s">
        <v>258</v>
      </c>
      <c r="F4670" t="s">
        <v>30</v>
      </c>
      <c r="G4670" t="s">
        <v>31</v>
      </c>
      <c r="H4670" t="s">
        <v>62</v>
      </c>
      <c r="I4670" t="s">
        <v>63</v>
      </c>
      <c r="J4670" t="s">
        <v>64</v>
      </c>
      <c r="K4670" t="s">
        <v>65</v>
      </c>
      <c r="L4670" t="s">
        <v>38</v>
      </c>
      <c r="M4670" t="s">
        <v>38</v>
      </c>
      <c r="N4670" t="s">
        <v>38</v>
      </c>
      <c r="O4670" t="s">
        <v>38</v>
      </c>
      <c r="P4670" t="s">
        <v>38</v>
      </c>
      <c r="Q4670" t="s">
        <v>38</v>
      </c>
      <c r="R4670" t="s">
        <v>141</v>
      </c>
      <c r="S4670" t="s">
        <v>142</v>
      </c>
      <c r="T4670" t="s">
        <v>143</v>
      </c>
      <c r="U4670" t="s">
        <v>144</v>
      </c>
      <c r="V4670" t="s">
        <v>118</v>
      </c>
      <c r="W4670" t="s">
        <v>119</v>
      </c>
      <c r="X4670" t="s">
        <v>74</v>
      </c>
      <c r="Y4670" t="s">
        <v>75</v>
      </c>
      <c r="Z4670">
        <v>-15505.262571461253</v>
      </c>
      <c r="AA4670" t="s">
        <v>522</v>
      </c>
      <c r="AB4670" t="s">
        <v>523</v>
      </c>
      <c r="AC4670" t="str">
        <f t="shared" si="72"/>
        <v>2025</v>
      </c>
    </row>
    <row r="4671" spans="1:29" x14ac:dyDescent="0.25">
      <c r="A4671" t="s">
        <v>27</v>
      </c>
      <c r="B4671" t="s">
        <v>1091</v>
      </c>
      <c r="C4671" t="s">
        <v>1135</v>
      </c>
      <c r="D4671" t="s">
        <v>60</v>
      </c>
      <c r="E4671" t="s">
        <v>61</v>
      </c>
      <c r="F4671" t="s">
        <v>30</v>
      </c>
      <c r="G4671" t="s">
        <v>31</v>
      </c>
      <c r="H4671" t="s">
        <v>62</v>
      </c>
      <c r="I4671" t="s">
        <v>63</v>
      </c>
      <c r="J4671" t="s">
        <v>110</v>
      </c>
      <c r="K4671" t="s">
        <v>111</v>
      </c>
      <c r="L4671" t="s">
        <v>616</v>
      </c>
      <c r="M4671" t="s">
        <v>617</v>
      </c>
      <c r="N4671" t="s">
        <v>38</v>
      </c>
      <c r="O4671" t="s">
        <v>38</v>
      </c>
      <c r="P4671" t="s">
        <v>38</v>
      </c>
      <c r="Q4671" t="s">
        <v>38</v>
      </c>
      <c r="R4671" t="s">
        <v>368</v>
      </c>
      <c r="S4671" t="s">
        <v>369</v>
      </c>
      <c r="T4671" t="s">
        <v>370</v>
      </c>
      <c r="U4671" t="s">
        <v>371</v>
      </c>
      <c r="V4671" t="s">
        <v>253</v>
      </c>
      <c r="W4671" t="s">
        <v>254</v>
      </c>
      <c r="X4671" t="s">
        <v>45</v>
      </c>
      <c r="Y4671" t="s">
        <v>46</v>
      </c>
      <c r="Z4671">
        <v>-0.10240655401945729</v>
      </c>
      <c r="AA4671" t="s">
        <v>516</v>
      </c>
      <c r="AB4671" t="s">
        <v>517</v>
      </c>
      <c r="AC4671" t="str">
        <f t="shared" si="72"/>
        <v>2025</v>
      </c>
    </row>
    <row r="4672" spans="1:29" x14ac:dyDescent="0.25">
      <c r="A4672" t="s">
        <v>27</v>
      </c>
      <c r="B4672" t="s">
        <v>1091</v>
      </c>
      <c r="C4672" t="s">
        <v>1136</v>
      </c>
      <c r="D4672" t="s">
        <v>257</v>
      </c>
      <c r="E4672" t="s">
        <v>258</v>
      </c>
      <c r="F4672" t="s">
        <v>30</v>
      </c>
      <c r="G4672" t="s">
        <v>31</v>
      </c>
      <c r="H4672" t="s">
        <v>62</v>
      </c>
      <c r="I4672" t="s">
        <v>63</v>
      </c>
      <c r="J4672" t="s">
        <v>64</v>
      </c>
      <c r="K4672" t="s">
        <v>65</v>
      </c>
      <c r="L4672" t="s">
        <v>38</v>
      </c>
      <c r="M4672" t="s">
        <v>38</v>
      </c>
      <c r="N4672" t="s">
        <v>38</v>
      </c>
      <c r="O4672" t="s">
        <v>38</v>
      </c>
      <c r="P4672" t="s">
        <v>38</v>
      </c>
      <c r="Q4672" t="s">
        <v>38</v>
      </c>
      <c r="R4672" t="s">
        <v>141</v>
      </c>
      <c r="S4672" t="s">
        <v>142</v>
      </c>
      <c r="T4672" t="s">
        <v>143</v>
      </c>
      <c r="U4672" t="s">
        <v>144</v>
      </c>
      <c r="V4672" t="s">
        <v>118</v>
      </c>
      <c r="W4672" t="s">
        <v>119</v>
      </c>
      <c r="X4672" t="s">
        <v>74</v>
      </c>
      <c r="Y4672" t="s">
        <v>75</v>
      </c>
      <c r="Z4672">
        <v>-35898.170571318333</v>
      </c>
      <c r="AA4672" t="s">
        <v>649</v>
      </c>
      <c r="AB4672" t="s">
        <v>650</v>
      </c>
      <c r="AC4672" t="str">
        <f t="shared" si="72"/>
        <v>2025</v>
      </c>
    </row>
    <row r="4673" spans="1:29" x14ac:dyDescent="0.25">
      <c r="A4673" t="s">
        <v>27</v>
      </c>
      <c r="B4673" t="s">
        <v>1091</v>
      </c>
      <c r="C4673" t="s">
        <v>1136</v>
      </c>
      <c r="D4673" t="s">
        <v>257</v>
      </c>
      <c r="E4673" t="s">
        <v>258</v>
      </c>
      <c r="F4673" t="s">
        <v>30</v>
      </c>
      <c r="G4673" t="s">
        <v>31</v>
      </c>
      <c r="H4673" t="s">
        <v>62</v>
      </c>
      <c r="I4673" t="s">
        <v>63</v>
      </c>
      <c r="J4673" t="s">
        <v>64</v>
      </c>
      <c r="K4673" t="s">
        <v>65</v>
      </c>
      <c r="L4673" t="s">
        <v>38</v>
      </c>
      <c r="M4673" t="s">
        <v>38</v>
      </c>
      <c r="N4673" t="s">
        <v>38</v>
      </c>
      <c r="O4673" t="s">
        <v>38</v>
      </c>
      <c r="P4673" t="s">
        <v>38</v>
      </c>
      <c r="Q4673" t="s">
        <v>38</v>
      </c>
      <c r="R4673" t="s">
        <v>339</v>
      </c>
      <c r="S4673" t="s">
        <v>340</v>
      </c>
      <c r="T4673" t="s">
        <v>129</v>
      </c>
      <c r="U4673" t="s">
        <v>130</v>
      </c>
      <c r="V4673" t="s">
        <v>72</v>
      </c>
      <c r="W4673" t="s">
        <v>73</v>
      </c>
      <c r="X4673" t="s">
        <v>74</v>
      </c>
      <c r="Y4673" t="s">
        <v>75</v>
      </c>
      <c r="Z4673">
        <v>-15906.488789561547</v>
      </c>
      <c r="AA4673" t="s">
        <v>657</v>
      </c>
      <c r="AB4673" t="s">
        <v>658</v>
      </c>
      <c r="AC4673" t="str">
        <f t="shared" si="72"/>
        <v>2025</v>
      </c>
    </row>
    <row r="4674" spans="1:29" x14ac:dyDescent="0.25">
      <c r="A4674" t="s">
        <v>27</v>
      </c>
      <c r="B4674" t="s">
        <v>1091</v>
      </c>
      <c r="C4674" t="s">
        <v>1136</v>
      </c>
      <c r="D4674" t="s">
        <v>257</v>
      </c>
      <c r="E4674" t="s">
        <v>258</v>
      </c>
      <c r="F4674" t="s">
        <v>30</v>
      </c>
      <c r="G4674" t="s">
        <v>31</v>
      </c>
      <c r="H4674" t="s">
        <v>62</v>
      </c>
      <c r="I4674" t="s">
        <v>63</v>
      </c>
      <c r="J4674" t="s">
        <v>64</v>
      </c>
      <c r="K4674" t="s">
        <v>65</v>
      </c>
      <c r="L4674" t="s">
        <v>38</v>
      </c>
      <c r="M4674" t="s">
        <v>38</v>
      </c>
      <c r="N4674" t="s">
        <v>38</v>
      </c>
      <c r="O4674" t="s">
        <v>38</v>
      </c>
      <c r="P4674" t="s">
        <v>38</v>
      </c>
      <c r="Q4674" t="s">
        <v>38</v>
      </c>
      <c r="R4674" t="s">
        <v>339</v>
      </c>
      <c r="S4674" t="s">
        <v>340</v>
      </c>
      <c r="T4674" t="s">
        <v>129</v>
      </c>
      <c r="U4674" t="s">
        <v>130</v>
      </c>
      <c r="V4674" t="s">
        <v>72</v>
      </c>
      <c r="W4674" t="s">
        <v>73</v>
      </c>
      <c r="X4674" t="s">
        <v>74</v>
      </c>
      <c r="Y4674" t="s">
        <v>75</v>
      </c>
      <c r="Z4674">
        <v>-7041.3184942822209</v>
      </c>
      <c r="AA4674" t="s">
        <v>365</v>
      </c>
      <c r="AB4674" t="s">
        <v>366</v>
      </c>
      <c r="AC4674" t="str">
        <f t="shared" si="72"/>
        <v>2025</v>
      </c>
    </row>
    <row r="4675" spans="1:29" x14ac:dyDescent="0.25">
      <c r="A4675" t="s">
        <v>27</v>
      </c>
      <c r="B4675" t="s">
        <v>1091</v>
      </c>
      <c r="C4675" t="s">
        <v>1136</v>
      </c>
      <c r="D4675" t="s">
        <v>257</v>
      </c>
      <c r="E4675" t="s">
        <v>258</v>
      </c>
      <c r="F4675" t="s">
        <v>30</v>
      </c>
      <c r="G4675" t="s">
        <v>31</v>
      </c>
      <c r="H4675" t="s">
        <v>62</v>
      </c>
      <c r="I4675" t="s">
        <v>63</v>
      </c>
      <c r="J4675" t="s">
        <v>64</v>
      </c>
      <c r="K4675" t="s">
        <v>65</v>
      </c>
      <c r="L4675" t="s">
        <v>38</v>
      </c>
      <c r="M4675" t="s">
        <v>38</v>
      </c>
      <c r="N4675" t="s">
        <v>38</v>
      </c>
      <c r="O4675" t="s">
        <v>38</v>
      </c>
      <c r="P4675" t="s">
        <v>38</v>
      </c>
      <c r="Q4675" t="s">
        <v>38</v>
      </c>
      <c r="R4675" t="s">
        <v>339</v>
      </c>
      <c r="S4675" t="s">
        <v>340</v>
      </c>
      <c r="T4675" t="s">
        <v>129</v>
      </c>
      <c r="U4675" t="s">
        <v>130</v>
      </c>
      <c r="V4675" t="s">
        <v>72</v>
      </c>
      <c r="W4675" t="s">
        <v>73</v>
      </c>
      <c r="X4675" t="s">
        <v>74</v>
      </c>
      <c r="Y4675" t="s">
        <v>75</v>
      </c>
      <c r="Z4675">
        <v>-24708.032741423332</v>
      </c>
      <c r="AA4675" t="s">
        <v>341</v>
      </c>
      <c r="AB4675" t="s">
        <v>342</v>
      </c>
      <c r="AC4675" t="str">
        <f t="shared" ref="AC4675:AC4738" si="73">IF(OR(B4675="Eelarve_liigendus",B4675="Eelarve_ule",B4675="Kinnitatud eelarve",B4675="Lisaeelarve"),"2025",C4675)</f>
        <v>2025</v>
      </c>
    </row>
    <row r="4676" spans="1:29" x14ac:dyDescent="0.25">
      <c r="A4676" t="s">
        <v>27</v>
      </c>
      <c r="B4676" t="s">
        <v>1091</v>
      </c>
      <c r="C4676" t="s">
        <v>1136</v>
      </c>
      <c r="D4676" t="s">
        <v>257</v>
      </c>
      <c r="E4676" t="s">
        <v>258</v>
      </c>
      <c r="F4676" t="s">
        <v>30</v>
      </c>
      <c r="G4676" t="s">
        <v>31</v>
      </c>
      <c r="H4676" t="s">
        <v>62</v>
      </c>
      <c r="I4676" t="s">
        <v>63</v>
      </c>
      <c r="J4676" t="s">
        <v>64</v>
      </c>
      <c r="K4676" t="s">
        <v>65</v>
      </c>
      <c r="L4676" t="s">
        <v>38</v>
      </c>
      <c r="M4676" t="s">
        <v>38</v>
      </c>
      <c r="N4676" t="s">
        <v>38</v>
      </c>
      <c r="O4676" t="s">
        <v>38</v>
      </c>
      <c r="P4676" t="s">
        <v>38</v>
      </c>
      <c r="Q4676" t="s">
        <v>38</v>
      </c>
      <c r="R4676" t="s">
        <v>339</v>
      </c>
      <c r="S4676" t="s">
        <v>340</v>
      </c>
      <c r="T4676" t="s">
        <v>129</v>
      </c>
      <c r="U4676" t="s">
        <v>130</v>
      </c>
      <c r="V4676" t="s">
        <v>72</v>
      </c>
      <c r="W4676" t="s">
        <v>73</v>
      </c>
      <c r="X4676" t="s">
        <v>74</v>
      </c>
      <c r="Y4676" t="s">
        <v>75</v>
      </c>
      <c r="Z4676">
        <v>-4580.5768412484713</v>
      </c>
      <c r="AA4676" t="s">
        <v>683</v>
      </c>
      <c r="AB4676" t="s">
        <v>684</v>
      </c>
      <c r="AC4676" t="str">
        <f t="shared" si="73"/>
        <v>2025</v>
      </c>
    </row>
    <row r="4677" spans="1:29" x14ac:dyDescent="0.25">
      <c r="A4677" t="s">
        <v>27</v>
      </c>
      <c r="B4677" t="s">
        <v>1091</v>
      </c>
      <c r="C4677" t="s">
        <v>1136</v>
      </c>
      <c r="D4677" t="s">
        <v>257</v>
      </c>
      <c r="E4677" t="s">
        <v>258</v>
      </c>
      <c r="F4677" t="s">
        <v>30</v>
      </c>
      <c r="G4677" t="s">
        <v>31</v>
      </c>
      <c r="H4677" t="s">
        <v>62</v>
      </c>
      <c r="I4677" t="s">
        <v>63</v>
      </c>
      <c r="J4677" t="s">
        <v>64</v>
      </c>
      <c r="K4677" t="s">
        <v>65</v>
      </c>
      <c r="L4677" t="s">
        <v>38</v>
      </c>
      <c r="M4677" t="s">
        <v>38</v>
      </c>
      <c r="N4677" t="s">
        <v>38</v>
      </c>
      <c r="O4677" t="s">
        <v>38</v>
      </c>
      <c r="P4677" t="s">
        <v>38</v>
      </c>
      <c r="Q4677" t="s">
        <v>38</v>
      </c>
      <c r="R4677" t="s">
        <v>339</v>
      </c>
      <c r="S4677" t="s">
        <v>340</v>
      </c>
      <c r="T4677" t="s">
        <v>129</v>
      </c>
      <c r="U4677" t="s">
        <v>130</v>
      </c>
      <c r="V4677" t="s">
        <v>72</v>
      </c>
      <c r="W4677" t="s">
        <v>73</v>
      </c>
      <c r="X4677" t="s">
        <v>74</v>
      </c>
      <c r="Y4677" t="s">
        <v>75</v>
      </c>
      <c r="Z4677">
        <v>-6821.2772913359004</v>
      </c>
      <c r="AA4677" t="s">
        <v>651</v>
      </c>
      <c r="AB4677" t="s">
        <v>652</v>
      </c>
      <c r="AC4677" t="str">
        <f t="shared" si="73"/>
        <v>2025</v>
      </c>
    </row>
    <row r="4678" spans="1:29" x14ac:dyDescent="0.25">
      <c r="A4678" t="s">
        <v>27</v>
      </c>
      <c r="B4678" t="s">
        <v>1091</v>
      </c>
      <c r="C4678" t="s">
        <v>1136</v>
      </c>
      <c r="D4678" t="s">
        <v>257</v>
      </c>
      <c r="E4678" t="s">
        <v>258</v>
      </c>
      <c r="F4678" t="s">
        <v>30</v>
      </c>
      <c r="G4678" t="s">
        <v>31</v>
      </c>
      <c r="H4678" t="s">
        <v>62</v>
      </c>
      <c r="I4678" t="s">
        <v>63</v>
      </c>
      <c r="J4678" t="s">
        <v>64</v>
      </c>
      <c r="K4678" t="s">
        <v>65</v>
      </c>
      <c r="L4678" t="s">
        <v>38</v>
      </c>
      <c r="M4678" t="s">
        <v>38</v>
      </c>
      <c r="N4678" t="s">
        <v>38</v>
      </c>
      <c r="O4678" t="s">
        <v>38</v>
      </c>
      <c r="P4678" t="s">
        <v>38</v>
      </c>
      <c r="Q4678" t="s">
        <v>38</v>
      </c>
      <c r="R4678" t="s">
        <v>339</v>
      </c>
      <c r="S4678" t="s">
        <v>340</v>
      </c>
      <c r="T4678" t="s">
        <v>129</v>
      </c>
      <c r="U4678" t="s">
        <v>130</v>
      </c>
      <c r="V4678" t="s">
        <v>72</v>
      </c>
      <c r="W4678" t="s">
        <v>73</v>
      </c>
      <c r="X4678" t="s">
        <v>74</v>
      </c>
      <c r="Y4678" t="s">
        <v>75</v>
      </c>
      <c r="Z4678">
        <v>-2420.4532324095135</v>
      </c>
      <c r="AA4678" t="s">
        <v>361</v>
      </c>
      <c r="AB4678" t="s">
        <v>362</v>
      </c>
      <c r="AC4678" t="str">
        <f t="shared" si="73"/>
        <v>2025</v>
      </c>
    </row>
    <row r="4679" spans="1:29" x14ac:dyDescent="0.25">
      <c r="A4679" t="s">
        <v>27</v>
      </c>
      <c r="B4679" t="s">
        <v>1091</v>
      </c>
      <c r="C4679" t="s">
        <v>1135</v>
      </c>
      <c r="D4679" t="s">
        <v>60</v>
      </c>
      <c r="E4679" t="s">
        <v>61</v>
      </c>
      <c r="F4679" t="s">
        <v>30</v>
      </c>
      <c r="G4679" t="s">
        <v>31</v>
      </c>
      <c r="H4679" t="s">
        <v>62</v>
      </c>
      <c r="I4679" t="s">
        <v>63</v>
      </c>
      <c r="J4679" t="s">
        <v>110</v>
      </c>
      <c r="K4679" t="s">
        <v>111</v>
      </c>
      <c r="L4679" t="s">
        <v>616</v>
      </c>
      <c r="M4679" t="s">
        <v>617</v>
      </c>
      <c r="N4679" t="s">
        <v>38</v>
      </c>
      <c r="O4679" t="s">
        <v>38</v>
      </c>
      <c r="P4679" t="s">
        <v>38</v>
      </c>
      <c r="Q4679" t="s">
        <v>38</v>
      </c>
      <c r="R4679" t="s">
        <v>249</v>
      </c>
      <c r="S4679" t="s">
        <v>250</v>
      </c>
      <c r="T4679" t="s">
        <v>251</v>
      </c>
      <c r="U4679" t="s">
        <v>252</v>
      </c>
      <c r="V4679" t="s">
        <v>253</v>
      </c>
      <c r="W4679" t="s">
        <v>254</v>
      </c>
      <c r="X4679" t="s">
        <v>45</v>
      </c>
      <c r="Y4679" t="s">
        <v>46</v>
      </c>
      <c r="Z4679">
        <v>-0.10240655401945729</v>
      </c>
      <c r="AA4679" t="s">
        <v>255</v>
      </c>
      <c r="AB4679" t="s">
        <v>256</v>
      </c>
      <c r="AC4679" t="str">
        <f t="shared" si="73"/>
        <v>2025</v>
      </c>
    </row>
    <row r="4680" spans="1:29" x14ac:dyDescent="0.25">
      <c r="A4680" t="s">
        <v>27</v>
      </c>
      <c r="B4680" t="s">
        <v>1091</v>
      </c>
      <c r="C4680" t="s">
        <v>1136</v>
      </c>
      <c r="D4680" t="s">
        <v>257</v>
      </c>
      <c r="E4680" t="s">
        <v>258</v>
      </c>
      <c r="F4680" t="s">
        <v>30</v>
      </c>
      <c r="G4680" t="s">
        <v>31</v>
      </c>
      <c r="H4680" t="s">
        <v>62</v>
      </c>
      <c r="I4680" t="s">
        <v>63</v>
      </c>
      <c r="J4680" t="s">
        <v>64</v>
      </c>
      <c r="K4680" t="s">
        <v>65</v>
      </c>
      <c r="L4680" t="s">
        <v>38</v>
      </c>
      <c r="M4680" t="s">
        <v>38</v>
      </c>
      <c r="N4680" t="s">
        <v>38</v>
      </c>
      <c r="O4680" t="s">
        <v>38</v>
      </c>
      <c r="P4680" t="s">
        <v>38</v>
      </c>
      <c r="Q4680" t="s">
        <v>38</v>
      </c>
      <c r="R4680" t="s">
        <v>339</v>
      </c>
      <c r="S4680" t="s">
        <v>340</v>
      </c>
      <c r="T4680" t="s">
        <v>129</v>
      </c>
      <c r="U4680" t="s">
        <v>130</v>
      </c>
      <c r="V4680" t="s">
        <v>72</v>
      </c>
      <c r="W4680" t="s">
        <v>73</v>
      </c>
      <c r="X4680" t="s">
        <v>74</v>
      </c>
      <c r="Y4680" t="s">
        <v>75</v>
      </c>
      <c r="Z4680">
        <v>-7041.3184942822199</v>
      </c>
      <c r="AA4680" t="s">
        <v>798</v>
      </c>
      <c r="AB4680" t="s">
        <v>799</v>
      </c>
      <c r="AC4680" t="str">
        <f t="shared" si="73"/>
        <v>2025</v>
      </c>
    </row>
    <row r="4681" spans="1:29" x14ac:dyDescent="0.25">
      <c r="A4681" t="s">
        <v>27</v>
      </c>
      <c r="B4681" t="s">
        <v>1091</v>
      </c>
      <c r="C4681" t="s">
        <v>1136</v>
      </c>
      <c r="D4681" t="s">
        <v>257</v>
      </c>
      <c r="E4681" t="s">
        <v>258</v>
      </c>
      <c r="F4681" t="s">
        <v>30</v>
      </c>
      <c r="G4681" t="s">
        <v>31</v>
      </c>
      <c r="H4681" t="s">
        <v>62</v>
      </c>
      <c r="I4681" t="s">
        <v>63</v>
      </c>
      <c r="J4681" t="s">
        <v>64</v>
      </c>
      <c r="K4681" t="s">
        <v>65</v>
      </c>
      <c r="L4681" t="s">
        <v>38</v>
      </c>
      <c r="M4681" t="s">
        <v>38</v>
      </c>
      <c r="N4681" t="s">
        <v>38</v>
      </c>
      <c r="O4681" t="s">
        <v>38</v>
      </c>
      <c r="P4681" t="s">
        <v>38</v>
      </c>
      <c r="Q4681" t="s">
        <v>38</v>
      </c>
      <c r="R4681" t="s">
        <v>339</v>
      </c>
      <c r="S4681" t="s">
        <v>340</v>
      </c>
      <c r="T4681" t="s">
        <v>129</v>
      </c>
      <c r="U4681" t="s">
        <v>130</v>
      </c>
      <c r="V4681" t="s">
        <v>72</v>
      </c>
      <c r="W4681" t="s">
        <v>73</v>
      </c>
      <c r="X4681" t="s">
        <v>74</v>
      </c>
      <c r="Y4681" t="s">
        <v>75</v>
      </c>
      <c r="Z4681">
        <v>-1824.2746235705554</v>
      </c>
      <c r="AA4681" t="s">
        <v>492</v>
      </c>
      <c r="AB4681" t="s">
        <v>493</v>
      </c>
      <c r="AC4681" t="str">
        <f t="shared" si="73"/>
        <v>2025</v>
      </c>
    </row>
    <row r="4682" spans="1:29" x14ac:dyDescent="0.25">
      <c r="A4682" t="s">
        <v>27</v>
      </c>
      <c r="B4682" t="s">
        <v>1091</v>
      </c>
      <c r="C4682" t="s">
        <v>1136</v>
      </c>
      <c r="D4682" t="s">
        <v>257</v>
      </c>
      <c r="E4682" t="s">
        <v>258</v>
      </c>
      <c r="F4682" t="s">
        <v>30</v>
      </c>
      <c r="G4682" t="s">
        <v>31</v>
      </c>
      <c r="H4682" t="s">
        <v>62</v>
      </c>
      <c r="I4682" t="s">
        <v>63</v>
      </c>
      <c r="J4682" t="s">
        <v>64</v>
      </c>
      <c r="K4682" t="s">
        <v>65</v>
      </c>
      <c r="L4682" t="s">
        <v>38</v>
      </c>
      <c r="M4682" t="s">
        <v>38</v>
      </c>
      <c r="N4682" t="s">
        <v>38</v>
      </c>
      <c r="O4682" t="s">
        <v>38</v>
      </c>
      <c r="P4682" t="s">
        <v>38</v>
      </c>
      <c r="Q4682" t="s">
        <v>38</v>
      </c>
      <c r="R4682" t="s">
        <v>339</v>
      </c>
      <c r="S4682" t="s">
        <v>340</v>
      </c>
      <c r="T4682" t="s">
        <v>129</v>
      </c>
      <c r="U4682" t="s">
        <v>130</v>
      </c>
      <c r="V4682" t="s">
        <v>72</v>
      </c>
      <c r="W4682" t="s">
        <v>73</v>
      </c>
      <c r="X4682" t="s">
        <v>74</v>
      </c>
      <c r="Y4682" t="s">
        <v>75</v>
      </c>
      <c r="Z4682">
        <v>-6381.1948854432621</v>
      </c>
      <c r="AA4682" t="s">
        <v>381</v>
      </c>
      <c r="AB4682" t="s">
        <v>382</v>
      </c>
      <c r="AC4682" t="str">
        <f t="shared" si="73"/>
        <v>2025</v>
      </c>
    </row>
    <row r="4683" spans="1:29" x14ac:dyDescent="0.25">
      <c r="A4683" t="s">
        <v>27</v>
      </c>
      <c r="B4683" t="s">
        <v>1091</v>
      </c>
      <c r="C4683" t="s">
        <v>1135</v>
      </c>
      <c r="D4683" t="s">
        <v>60</v>
      </c>
      <c r="E4683" t="s">
        <v>61</v>
      </c>
      <c r="F4683" t="s">
        <v>30</v>
      </c>
      <c r="G4683" t="s">
        <v>31</v>
      </c>
      <c r="H4683" t="s">
        <v>62</v>
      </c>
      <c r="I4683" t="s">
        <v>63</v>
      </c>
      <c r="J4683" t="s">
        <v>110</v>
      </c>
      <c r="K4683" t="s">
        <v>111</v>
      </c>
      <c r="L4683" t="s">
        <v>616</v>
      </c>
      <c r="M4683" t="s">
        <v>617</v>
      </c>
      <c r="N4683" t="s">
        <v>38</v>
      </c>
      <c r="O4683" t="s">
        <v>38</v>
      </c>
      <c r="P4683" t="s">
        <v>38</v>
      </c>
      <c r="Q4683" t="s">
        <v>38</v>
      </c>
      <c r="R4683" t="s">
        <v>353</v>
      </c>
      <c r="S4683" t="s">
        <v>354</v>
      </c>
      <c r="T4683" t="s">
        <v>251</v>
      </c>
      <c r="U4683" t="s">
        <v>252</v>
      </c>
      <c r="V4683" t="s">
        <v>253</v>
      </c>
      <c r="W4683" t="s">
        <v>254</v>
      </c>
      <c r="X4683" t="s">
        <v>45</v>
      </c>
      <c r="Y4683" t="s">
        <v>46</v>
      </c>
      <c r="Z4683">
        <v>-0.10240655401945729</v>
      </c>
      <c r="AA4683" t="s">
        <v>758</v>
      </c>
      <c r="AB4683" t="s">
        <v>759</v>
      </c>
      <c r="AC4683" t="str">
        <f t="shared" si="73"/>
        <v>2025</v>
      </c>
    </row>
    <row r="4684" spans="1:29" x14ac:dyDescent="0.25">
      <c r="A4684" t="s">
        <v>27</v>
      </c>
      <c r="B4684" t="s">
        <v>1091</v>
      </c>
      <c r="C4684" t="s">
        <v>1136</v>
      </c>
      <c r="D4684" t="s">
        <v>257</v>
      </c>
      <c r="E4684" t="s">
        <v>258</v>
      </c>
      <c r="F4684" t="s">
        <v>30</v>
      </c>
      <c r="G4684" t="s">
        <v>31</v>
      </c>
      <c r="H4684" t="s">
        <v>62</v>
      </c>
      <c r="I4684" t="s">
        <v>63</v>
      </c>
      <c r="J4684" t="s">
        <v>64</v>
      </c>
      <c r="K4684" t="s">
        <v>65</v>
      </c>
      <c r="L4684" t="s">
        <v>38</v>
      </c>
      <c r="M4684" t="s">
        <v>38</v>
      </c>
      <c r="N4684" t="s">
        <v>38</v>
      </c>
      <c r="O4684" t="s">
        <v>38</v>
      </c>
      <c r="P4684" t="s">
        <v>38</v>
      </c>
      <c r="Q4684" t="s">
        <v>38</v>
      </c>
      <c r="R4684" t="s">
        <v>127</v>
      </c>
      <c r="S4684" t="s">
        <v>128</v>
      </c>
      <c r="T4684" t="s">
        <v>129</v>
      </c>
      <c r="U4684" t="s">
        <v>130</v>
      </c>
      <c r="V4684" t="s">
        <v>72</v>
      </c>
      <c r="W4684" t="s">
        <v>73</v>
      </c>
      <c r="X4684" t="s">
        <v>74</v>
      </c>
      <c r="Y4684" t="s">
        <v>75</v>
      </c>
      <c r="Z4684">
        <v>-24886.010146668581</v>
      </c>
      <c r="AA4684" t="s">
        <v>259</v>
      </c>
      <c r="AB4684" t="s">
        <v>260</v>
      </c>
      <c r="AC4684" t="str">
        <f t="shared" si="73"/>
        <v>2025</v>
      </c>
    </row>
    <row r="4685" spans="1:29" x14ac:dyDescent="0.25">
      <c r="A4685" t="s">
        <v>27</v>
      </c>
      <c r="B4685" t="s">
        <v>1091</v>
      </c>
      <c r="C4685" t="s">
        <v>1136</v>
      </c>
      <c r="D4685" t="s">
        <v>257</v>
      </c>
      <c r="E4685" t="s">
        <v>258</v>
      </c>
      <c r="F4685" t="s">
        <v>30</v>
      </c>
      <c r="G4685" t="s">
        <v>31</v>
      </c>
      <c r="H4685" t="s">
        <v>62</v>
      </c>
      <c r="I4685" t="s">
        <v>63</v>
      </c>
      <c r="J4685" t="s">
        <v>64</v>
      </c>
      <c r="K4685" t="s">
        <v>65</v>
      </c>
      <c r="L4685" t="s">
        <v>38</v>
      </c>
      <c r="M4685" t="s">
        <v>38</v>
      </c>
      <c r="N4685" t="s">
        <v>38</v>
      </c>
      <c r="O4685" t="s">
        <v>38</v>
      </c>
      <c r="P4685" t="s">
        <v>38</v>
      </c>
      <c r="Q4685" t="s">
        <v>38</v>
      </c>
      <c r="R4685" t="s">
        <v>127</v>
      </c>
      <c r="S4685" t="s">
        <v>128</v>
      </c>
      <c r="T4685" t="s">
        <v>129</v>
      </c>
      <c r="U4685" t="s">
        <v>130</v>
      </c>
      <c r="V4685" t="s">
        <v>72</v>
      </c>
      <c r="W4685" t="s">
        <v>73</v>
      </c>
      <c r="X4685" t="s">
        <v>74</v>
      </c>
      <c r="Y4685" t="s">
        <v>75</v>
      </c>
      <c r="Z4685">
        <v>-33865.379377379795</v>
      </c>
      <c r="AA4685" t="s">
        <v>349</v>
      </c>
      <c r="AB4685" t="s">
        <v>350</v>
      </c>
      <c r="AC4685" t="str">
        <f t="shared" si="73"/>
        <v>2025</v>
      </c>
    </row>
    <row r="4686" spans="1:29" x14ac:dyDescent="0.25">
      <c r="A4686" t="s">
        <v>27</v>
      </c>
      <c r="B4686" t="s">
        <v>1091</v>
      </c>
      <c r="C4686" t="s">
        <v>1136</v>
      </c>
      <c r="D4686" t="s">
        <v>257</v>
      </c>
      <c r="E4686" t="s">
        <v>258</v>
      </c>
      <c r="F4686" t="s">
        <v>30</v>
      </c>
      <c r="G4686" t="s">
        <v>31</v>
      </c>
      <c r="H4686" t="s">
        <v>62</v>
      </c>
      <c r="I4686" t="s">
        <v>63</v>
      </c>
      <c r="J4686" t="s">
        <v>64</v>
      </c>
      <c r="K4686" t="s">
        <v>65</v>
      </c>
      <c r="L4686" t="s">
        <v>38</v>
      </c>
      <c r="M4686" t="s">
        <v>38</v>
      </c>
      <c r="N4686" t="s">
        <v>38</v>
      </c>
      <c r="O4686" t="s">
        <v>38</v>
      </c>
      <c r="P4686" t="s">
        <v>38</v>
      </c>
      <c r="Q4686" t="s">
        <v>38</v>
      </c>
      <c r="R4686" t="s">
        <v>127</v>
      </c>
      <c r="S4686" t="s">
        <v>128</v>
      </c>
      <c r="T4686" t="s">
        <v>129</v>
      </c>
      <c r="U4686" t="s">
        <v>130</v>
      </c>
      <c r="V4686" t="s">
        <v>72</v>
      </c>
      <c r="W4686" t="s">
        <v>73</v>
      </c>
      <c r="X4686" t="s">
        <v>74</v>
      </c>
      <c r="Y4686" t="s">
        <v>75</v>
      </c>
      <c r="Z4686">
        <v>-49206.377354819677</v>
      </c>
      <c r="AA4686" t="s">
        <v>820</v>
      </c>
      <c r="AB4686" t="s">
        <v>821</v>
      </c>
      <c r="AC4686" t="str">
        <f t="shared" si="73"/>
        <v>2025</v>
      </c>
    </row>
    <row r="4687" spans="1:29" x14ac:dyDescent="0.25">
      <c r="A4687" t="s">
        <v>27</v>
      </c>
      <c r="B4687" t="s">
        <v>1091</v>
      </c>
      <c r="C4687" t="s">
        <v>1135</v>
      </c>
      <c r="D4687" t="s">
        <v>60</v>
      </c>
      <c r="E4687" t="s">
        <v>61</v>
      </c>
      <c r="F4687" t="s">
        <v>30</v>
      </c>
      <c r="G4687" t="s">
        <v>31</v>
      </c>
      <c r="H4687" t="s">
        <v>62</v>
      </c>
      <c r="I4687" t="s">
        <v>63</v>
      </c>
      <c r="J4687" t="s">
        <v>110</v>
      </c>
      <c r="K4687" t="s">
        <v>111</v>
      </c>
      <c r="L4687" t="s">
        <v>616</v>
      </c>
      <c r="M4687" t="s">
        <v>617</v>
      </c>
      <c r="N4687" t="s">
        <v>38</v>
      </c>
      <c r="O4687" t="s">
        <v>38</v>
      </c>
      <c r="P4687" t="s">
        <v>38</v>
      </c>
      <c r="Q4687" t="s">
        <v>38</v>
      </c>
      <c r="R4687" t="s">
        <v>163</v>
      </c>
      <c r="S4687" t="s">
        <v>164</v>
      </c>
      <c r="T4687" t="s">
        <v>165</v>
      </c>
      <c r="U4687" t="s">
        <v>166</v>
      </c>
      <c r="V4687" t="s">
        <v>43</v>
      </c>
      <c r="W4687" t="s">
        <v>44</v>
      </c>
      <c r="X4687" t="s">
        <v>45</v>
      </c>
      <c r="Y4687" t="s">
        <v>46</v>
      </c>
      <c r="Z4687">
        <v>-0.10240655401945729</v>
      </c>
      <c r="AA4687" t="s">
        <v>269</v>
      </c>
      <c r="AB4687" t="s">
        <v>270</v>
      </c>
      <c r="AC4687" t="str">
        <f t="shared" si="73"/>
        <v>2025</v>
      </c>
    </row>
    <row r="4688" spans="1:29" x14ac:dyDescent="0.25">
      <c r="A4688" t="s">
        <v>27</v>
      </c>
      <c r="B4688" t="s">
        <v>1091</v>
      </c>
      <c r="C4688" t="s">
        <v>1136</v>
      </c>
      <c r="D4688" t="s">
        <v>257</v>
      </c>
      <c r="E4688" t="s">
        <v>258</v>
      </c>
      <c r="F4688" t="s">
        <v>30</v>
      </c>
      <c r="G4688" t="s">
        <v>31</v>
      </c>
      <c r="H4688" t="s">
        <v>62</v>
      </c>
      <c r="I4688" t="s">
        <v>63</v>
      </c>
      <c r="J4688" t="s">
        <v>64</v>
      </c>
      <c r="K4688" t="s">
        <v>65</v>
      </c>
      <c r="L4688" t="s">
        <v>38</v>
      </c>
      <c r="M4688" t="s">
        <v>38</v>
      </c>
      <c r="N4688" t="s">
        <v>38</v>
      </c>
      <c r="O4688" t="s">
        <v>38</v>
      </c>
      <c r="P4688" t="s">
        <v>38</v>
      </c>
      <c r="Q4688" t="s">
        <v>38</v>
      </c>
      <c r="R4688" t="s">
        <v>127</v>
      </c>
      <c r="S4688" t="s">
        <v>128</v>
      </c>
      <c r="T4688" t="s">
        <v>129</v>
      </c>
      <c r="U4688" t="s">
        <v>130</v>
      </c>
      <c r="V4688" t="s">
        <v>72</v>
      </c>
      <c r="W4688" t="s">
        <v>73</v>
      </c>
      <c r="X4688" t="s">
        <v>74</v>
      </c>
      <c r="Y4688" t="s">
        <v>75</v>
      </c>
      <c r="Z4688">
        <v>-34752.673139555947</v>
      </c>
      <c r="AA4688" t="s">
        <v>406</v>
      </c>
      <c r="AB4688" t="s">
        <v>407</v>
      </c>
      <c r="AC4688" t="str">
        <f t="shared" si="73"/>
        <v>2025</v>
      </c>
    </row>
    <row r="4689" spans="1:29" x14ac:dyDescent="0.25">
      <c r="A4689" t="s">
        <v>27</v>
      </c>
      <c r="B4689" t="s">
        <v>1091</v>
      </c>
      <c r="C4689" t="s">
        <v>1136</v>
      </c>
      <c r="D4689" t="s">
        <v>257</v>
      </c>
      <c r="E4689" t="s">
        <v>258</v>
      </c>
      <c r="F4689" t="s">
        <v>30</v>
      </c>
      <c r="G4689" t="s">
        <v>31</v>
      </c>
      <c r="H4689" t="s">
        <v>62</v>
      </c>
      <c r="I4689" t="s">
        <v>63</v>
      </c>
      <c r="J4689" t="s">
        <v>64</v>
      </c>
      <c r="K4689" t="s">
        <v>65</v>
      </c>
      <c r="L4689" t="s">
        <v>38</v>
      </c>
      <c r="M4689" t="s">
        <v>38</v>
      </c>
      <c r="N4689" t="s">
        <v>38</v>
      </c>
      <c r="O4689" t="s">
        <v>38</v>
      </c>
      <c r="P4689" t="s">
        <v>38</v>
      </c>
      <c r="Q4689" t="s">
        <v>38</v>
      </c>
      <c r="R4689" t="s">
        <v>127</v>
      </c>
      <c r="S4689" t="s">
        <v>128</v>
      </c>
      <c r="T4689" t="s">
        <v>129</v>
      </c>
      <c r="U4689" t="s">
        <v>130</v>
      </c>
      <c r="V4689" t="s">
        <v>72</v>
      </c>
      <c r="W4689" t="s">
        <v>73</v>
      </c>
      <c r="X4689" t="s">
        <v>74</v>
      </c>
      <c r="Y4689" t="s">
        <v>75</v>
      </c>
      <c r="Z4689">
        <v>-48034.097560924602</v>
      </c>
      <c r="AA4689" t="s">
        <v>815</v>
      </c>
      <c r="AB4689" t="s">
        <v>816</v>
      </c>
      <c r="AC4689" t="str">
        <f t="shared" si="73"/>
        <v>2025</v>
      </c>
    </row>
    <row r="4690" spans="1:29" x14ac:dyDescent="0.25">
      <c r="A4690" t="s">
        <v>27</v>
      </c>
      <c r="B4690" t="s">
        <v>1091</v>
      </c>
      <c r="C4690" t="s">
        <v>1136</v>
      </c>
      <c r="D4690" t="s">
        <v>257</v>
      </c>
      <c r="E4690" t="s">
        <v>258</v>
      </c>
      <c r="F4690" t="s">
        <v>30</v>
      </c>
      <c r="G4690" t="s">
        <v>31</v>
      </c>
      <c r="H4690" t="s">
        <v>62</v>
      </c>
      <c r="I4690" t="s">
        <v>63</v>
      </c>
      <c r="J4690" t="s">
        <v>64</v>
      </c>
      <c r="K4690" t="s">
        <v>65</v>
      </c>
      <c r="L4690" t="s">
        <v>38</v>
      </c>
      <c r="M4690" t="s">
        <v>38</v>
      </c>
      <c r="N4690" t="s">
        <v>38</v>
      </c>
      <c r="O4690" t="s">
        <v>38</v>
      </c>
      <c r="P4690" t="s">
        <v>38</v>
      </c>
      <c r="Q4690" t="s">
        <v>38</v>
      </c>
      <c r="R4690" t="s">
        <v>127</v>
      </c>
      <c r="S4690" t="s">
        <v>128</v>
      </c>
      <c r="T4690" t="s">
        <v>129</v>
      </c>
      <c r="U4690" t="s">
        <v>130</v>
      </c>
      <c r="V4690" t="s">
        <v>72</v>
      </c>
      <c r="W4690" t="s">
        <v>73</v>
      </c>
      <c r="X4690" t="s">
        <v>74</v>
      </c>
      <c r="Y4690" t="s">
        <v>75</v>
      </c>
      <c r="Z4690">
        <v>-4941.6047764662599</v>
      </c>
      <c r="AA4690" t="s">
        <v>504</v>
      </c>
      <c r="AB4690" t="s">
        <v>505</v>
      </c>
      <c r="AC4690" t="str">
        <f t="shared" si="73"/>
        <v>2025</v>
      </c>
    </row>
    <row r="4691" spans="1:29" x14ac:dyDescent="0.25">
      <c r="A4691" t="s">
        <v>27</v>
      </c>
      <c r="B4691" t="s">
        <v>1091</v>
      </c>
      <c r="C4691" t="s">
        <v>1136</v>
      </c>
      <c r="D4691" t="s">
        <v>257</v>
      </c>
      <c r="E4691" t="s">
        <v>258</v>
      </c>
      <c r="F4691" t="s">
        <v>30</v>
      </c>
      <c r="G4691" t="s">
        <v>31</v>
      </c>
      <c r="H4691" t="s">
        <v>62</v>
      </c>
      <c r="I4691" t="s">
        <v>63</v>
      </c>
      <c r="J4691" t="s">
        <v>64</v>
      </c>
      <c r="K4691" t="s">
        <v>65</v>
      </c>
      <c r="L4691" t="s">
        <v>38</v>
      </c>
      <c r="M4691" t="s">
        <v>38</v>
      </c>
      <c r="N4691" t="s">
        <v>38</v>
      </c>
      <c r="O4691" t="s">
        <v>38</v>
      </c>
      <c r="P4691" t="s">
        <v>38</v>
      </c>
      <c r="Q4691" t="s">
        <v>38</v>
      </c>
      <c r="R4691" t="s">
        <v>169</v>
      </c>
      <c r="S4691" t="s">
        <v>170</v>
      </c>
      <c r="T4691" t="s">
        <v>171</v>
      </c>
      <c r="U4691" t="s">
        <v>172</v>
      </c>
      <c r="V4691" t="s">
        <v>72</v>
      </c>
      <c r="W4691" t="s">
        <v>73</v>
      </c>
      <c r="X4691" t="s">
        <v>74</v>
      </c>
      <c r="Y4691" t="s">
        <v>75</v>
      </c>
      <c r="Z4691">
        <v>-11712.946928595942</v>
      </c>
      <c r="AA4691" t="s">
        <v>490</v>
      </c>
      <c r="AB4691" t="s">
        <v>491</v>
      </c>
      <c r="AC4691" t="str">
        <f t="shared" si="73"/>
        <v>2025</v>
      </c>
    </row>
    <row r="4692" spans="1:29" x14ac:dyDescent="0.25">
      <c r="A4692" t="s">
        <v>27</v>
      </c>
      <c r="B4692" t="s">
        <v>1091</v>
      </c>
      <c r="C4692" t="s">
        <v>1136</v>
      </c>
      <c r="D4692" t="s">
        <v>257</v>
      </c>
      <c r="E4692" t="s">
        <v>258</v>
      </c>
      <c r="F4692" t="s">
        <v>30</v>
      </c>
      <c r="G4692" t="s">
        <v>31</v>
      </c>
      <c r="H4692" t="s">
        <v>62</v>
      </c>
      <c r="I4692" t="s">
        <v>63</v>
      </c>
      <c r="J4692" t="s">
        <v>64</v>
      </c>
      <c r="K4692" t="s">
        <v>65</v>
      </c>
      <c r="L4692" t="s">
        <v>38</v>
      </c>
      <c r="M4692" t="s">
        <v>38</v>
      </c>
      <c r="N4692" t="s">
        <v>38</v>
      </c>
      <c r="O4692" t="s">
        <v>38</v>
      </c>
      <c r="P4692" t="s">
        <v>38</v>
      </c>
      <c r="Q4692" t="s">
        <v>38</v>
      </c>
      <c r="R4692" t="s">
        <v>169</v>
      </c>
      <c r="S4692" t="s">
        <v>170</v>
      </c>
      <c r="T4692" t="s">
        <v>171</v>
      </c>
      <c r="U4692" t="s">
        <v>172</v>
      </c>
      <c r="V4692" t="s">
        <v>72</v>
      </c>
      <c r="W4692" t="s">
        <v>73</v>
      </c>
      <c r="X4692" t="s">
        <v>74</v>
      </c>
      <c r="Y4692" t="s">
        <v>75</v>
      </c>
      <c r="Z4692">
        <v>-3288.2658045181593</v>
      </c>
      <c r="AA4692" t="s">
        <v>800</v>
      </c>
      <c r="AB4692" t="s">
        <v>801</v>
      </c>
      <c r="AC4692" t="str">
        <f t="shared" si="73"/>
        <v>2025</v>
      </c>
    </row>
    <row r="4693" spans="1:29" x14ac:dyDescent="0.25">
      <c r="A4693" t="s">
        <v>27</v>
      </c>
      <c r="B4693" t="s">
        <v>1091</v>
      </c>
      <c r="C4693" t="s">
        <v>1136</v>
      </c>
      <c r="D4693" t="s">
        <v>257</v>
      </c>
      <c r="E4693" t="s">
        <v>258</v>
      </c>
      <c r="F4693" t="s">
        <v>30</v>
      </c>
      <c r="G4693" t="s">
        <v>31</v>
      </c>
      <c r="H4693" t="s">
        <v>62</v>
      </c>
      <c r="I4693" t="s">
        <v>63</v>
      </c>
      <c r="J4693" t="s">
        <v>64</v>
      </c>
      <c r="K4693" t="s">
        <v>65</v>
      </c>
      <c r="L4693" t="s">
        <v>38</v>
      </c>
      <c r="M4693" t="s">
        <v>38</v>
      </c>
      <c r="N4693" t="s">
        <v>38</v>
      </c>
      <c r="O4693" t="s">
        <v>38</v>
      </c>
      <c r="P4693" t="s">
        <v>38</v>
      </c>
      <c r="Q4693" t="s">
        <v>38</v>
      </c>
      <c r="R4693" t="s">
        <v>169</v>
      </c>
      <c r="S4693" t="s">
        <v>170</v>
      </c>
      <c r="T4693" t="s">
        <v>171</v>
      </c>
      <c r="U4693" t="s">
        <v>172</v>
      </c>
      <c r="V4693" t="s">
        <v>72</v>
      </c>
      <c r="W4693" t="s">
        <v>73</v>
      </c>
      <c r="X4693" t="s">
        <v>74</v>
      </c>
      <c r="Y4693" t="s">
        <v>75</v>
      </c>
      <c r="Z4693">
        <v>-60947.225176069078</v>
      </c>
      <c r="AA4693" t="s">
        <v>667</v>
      </c>
      <c r="AB4693" t="s">
        <v>668</v>
      </c>
      <c r="AC4693" t="str">
        <f t="shared" si="73"/>
        <v>2025</v>
      </c>
    </row>
    <row r="4694" spans="1:29" x14ac:dyDescent="0.25">
      <c r="A4694" t="s">
        <v>27</v>
      </c>
      <c r="B4694" t="s">
        <v>1091</v>
      </c>
      <c r="C4694" t="s">
        <v>1136</v>
      </c>
      <c r="D4694" t="s">
        <v>257</v>
      </c>
      <c r="E4694" t="s">
        <v>258</v>
      </c>
      <c r="F4694" t="s">
        <v>30</v>
      </c>
      <c r="G4694" t="s">
        <v>31</v>
      </c>
      <c r="H4694" t="s">
        <v>62</v>
      </c>
      <c r="I4694" t="s">
        <v>63</v>
      </c>
      <c r="J4694" t="s">
        <v>64</v>
      </c>
      <c r="K4694" t="s">
        <v>65</v>
      </c>
      <c r="L4694" t="s">
        <v>38</v>
      </c>
      <c r="M4694" t="s">
        <v>38</v>
      </c>
      <c r="N4694" t="s">
        <v>38</v>
      </c>
      <c r="O4694" t="s">
        <v>38</v>
      </c>
      <c r="P4694" t="s">
        <v>38</v>
      </c>
      <c r="Q4694" t="s">
        <v>38</v>
      </c>
      <c r="R4694" t="s">
        <v>169</v>
      </c>
      <c r="S4694" t="s">
        <v>170</v>
      </c>
      <c r="T4694" t="s">
        <v>171</v>
      </c>
      <c r="U4694" t="s">
        <v>172</v>
      </c>
      <c r="V4694" t="s">
        <v>72</v>
      </c>
      <c r="W4694" t="s">
        <v>73</v>
      </c>
      <c r="X4694" t="s">
        <v>74</v>
      </c>
      <c r="Y4694" t="s">
        <v>75</v>
      </c>
      <c r="Z4694">
        <v>-11351.730962424941</v>
      </c>
      <c r="AA4694" t="s">
        <v>822</v>
      </c>
      <c r="AB4694" t="s">
        <v>823</v>
      </c>
      <c r="AC4694" t="str">
        <f t="shared" si="73"/>
        <v>2025</v>
      </c>
    </row>
    <row r="4695" spans="1:29" x14ac:dyDescent="0.25">
      <c r="A4695" t="s">
        <v>27</v>
      </c>
      <c r="B4695" t="s">
        <v>1091</v>
      </c>
      <c r="C4695" t="s">
        <v>1135</v>
      </c>
      <c r="D4695" t="s">
        <v>60</v>
      </c>
      <c r="E4695" t="s">
        <v>61</v>
      </c>
      <c r="F4695" t="s">
        <v>30</v>
      </c>
      <c r="G4695" t="s">
        <v>31</v>
      </c>
      <c r="H4695" t="s">
        <v>62</v>
      </c>
      <c r="I4695" t="s">
        <v>63</v>
      </c>
      <c r="J4695" t="s">
        <v>110</v>
      </c>
      <c r="K4695" t="s">
        <v>111</v>
      </c>
      <c r="L4695" t="s">
        <v>616</v>
      </c>
      <c r="M4695" t="s">
        <v>617</v>
      </c>
      <c r="N4695" t="s">
        <v>38</v>
      </c>
      <c r="O4695" t="s">
        <v>38</v>
      </c>
      <c r="P4695" t="s">
        <v>38</v>
      </c>
      <c r="Q4695" t="s">
        <v>38</v>
      </c>
      <c r="R4695" t="s">
        <v>196</v>
      </c>
      <c r="S4695" t="s">
        <v>197</v>
      </c>
      <c r="T4695" t="s">
        <v>198</v>
      </c>
      <c r="U4695" t="s">
        <v>199</v>
      </c>
      <c r="V4695" t="s">
        <v>55</v>
      </c>
      <c r="W4695" t="s">
        <v>56</v>
      </c>
      <c r="X4695" t="s">
        <v>45</v>
      </c>
      <c r="Y4695" t="s">
        <v>46</v>
      </c>
      <c r="Z4695">
        <v>-0.10240655401945729</v>
      </c>
      <c r="AA4695" t="s">
        <v>760</v>
      </c>
      <c r="AB4695" t="s">
        <v>761</v>
      </c>
      <c r="AC4695" t="str">
        <f t="shared" si="73"/>
        <v>2025</v>
      </c>
    </row>
    <row r="4696" spans="1:29" x14ac:dyDescent="0.25">
      <c r="A4696" t="s">
        <v>27</v>
      </c>
      <c r="B4696" t="s">
        <v>1091</v>
      </c>
      <c r="C4696" t="s">
        <v>1136</v>
      </c>
      <c r="D4696" t="s">
        <v>257</v>
      </c>
      <c r="E4696" t="s">
        <v>258</v>
      </c>
      <c r="F4696" t="s">
        <v>30</v>
      </c>
      <c r="G4696" t="s">
        <v>31</v>
      </c>
      <c r="H4696" t="s">
        <v>62</v>
      </c>
      <c r="I4696" t="s">
        <v>63</v>
      </c>
      <c r="J4696" t="s">
        <v>64</v>
      </c>
      <c r="K4696" t="s">
        <v>65</v>
      </c>
      <c r="L4696" t="s">
        <v>38</v>
      </c>
      <c r="M4696" t="s">
        <v>38</v>
      </c>
      <c r="N4696" t="s">
        <v>38</v>
      </c>
      <c r="O4696" t="s">
        <v>38</v>
      </c>
      <c r="P4696" t="s">
        <v>38</v>
      </c>
      <c r="Q4696" t="s">
        <v>38</v>
      </c>
      <c r="R4696" t="s">
        <v>169</v>
      </c>
      <c r="S4696" t="s">
        <v>170</v>
      </c>
      <c r="T4696" t="s">
        <v>171</v>
      </c>
      <c r="U4696" t="s">
        <v>172</v>
      </c>
      <c r="V4696" t="s">
        <v>72</v>
      </c>
      <c r="W4696" t="s">
        <v>73</v>
      </c>
      <c r="X4696" t="s">
        <v>74</v>
      </c>
      <c r="Y4696" t="s">
        <v>75</v>
      </c>
      <c r="Z4696">
        <v>-159429.20050409742</v>
      </c>
      <c r="AA4696" t="s">
        <v>653</v>
      </c>
      <c r="AB4696" t="s">
        <v>654</v>
      </c>
      <c r="AC4696" t="str">
        <f t="shared" si="73"/>
        <v>2025</v>
      </c>
    </row>
    <row r="4697" spans="1:29" x14ac:dyDescent="0.25">
      <c r="A4697" t="s">
        <v>27</v>
      </c>
      <c r="B4697" t="s">
        <v>1091</v>
      </c>
      <c r="C4697" t="s">
        <v>1136</v>
      </c>
      <c r="D4697" t="s">
        <v>257</v>
      </c>
      <c r="E4697" t="s">
        <v>258</v>
      </c>
      <c r="F4697" t="s">
        <v>30</v>
      </c>
      <c r="G4697" t="s">
        <v>31</v>
      </c>
      <c r="H4697" t="s">
        <v>62</v>
      </c>
      <c r="I4697" t="s">
        <v>63</v>
      </c>
      <c r="J4697" t="s">
        <v>64</v>
      </c>
      <c r="K4697" t="s">
        <v>65</v>
      </c>
      <c r="L4697" t="s">
        <v>38</v>
      </c>
      <c r="M4697" t="s">
        <v>38</v>
      </c>
      <c r="N4697" t="s">
        <v>38</v>
      </c>
      <c r="O4697" t="s">
        <v>38</v>
      </c>
      <c r="P4697" t="s">
        <v>38</v>
      </c>
      <c r="Q4697" t="s">
        <v>38</v>
      </c>
      <c r="R4697" t="s">
        <v>169</v>
      </c>
      <c r="S4697" t="s">
        <v>170</v>
      </c>
      <c r="T4697" t="s">
        <v>171</v>
      </c>
      <c r="U4697" t="s">
        <v>172</v>
      </c>
      <c r="V4697" t="s">
        <v>72</v>
      </c>
      <c r="W4697" t="s">
        <v>73</v>
      </c>
      <c r="X4697" t="s">
        <v>74</v>
      </c>
      <c r="Y4697" t="s">
        <v>75</v>
      </c>
      <c r="Z4697">
        <v>-83983.872542159952</v>
      </c>
      <c r="AA4697" t="s">
        <v>514</v>
      </c>
      <c r="AB4697" t="s">
        <v>515</v>
      </c>
      <c r="AC4697" t="str">
        <f t="shared" si="73"/>
        <v>2025</v>
      </c>
    </row>
    <row r="4698" spans="1:29" x14ac:dyDescent="0.25">
      <c r="A4698" t="s">
        <v>27</v>
      </c>
      <c r="B4698" t="s">
        <v>1091</v>
      </c>
      <c r="C4698" t="s">
        <v>1136</v>
      </c>
      <c r="D4698" t="s">
        <v>257</v>
      </c>
      <c r="E4698" t="s">
        <v>258</v>
      </c>
      <c r="F4698" t="s">
        <v>30</v>
      </c>
      <c r="G4698" t="s">
        <v>31</v>
      </c>
      <c r="H4698" t="s">
        <v>62</v>
      </c>
      <c r="I4698" t="s">
        <v>63</v>
      </c>
      <c r="J4698" t="s">
        <v>64</v>
      </c>
      <c r="K4698" t="s">
        <v>65</v>
      </c>
      <c r="L4698" t="s">
        <v>38</v>
      </c>
      <c r="M4698" t="s">
        <v>38</v>
      </c>
      <c r="N4698" t="s">
        <v>38</v>
      </c>
      <c r="O4698" t="s">
        <v>38</v>
      </c>
      <c r="P4698" t="s">
        <v>38</v>
      </c>
      <c r="Q4698" t="s">
        <v>38</v>
      </c>
      <c r="R4698" t="s">
        <v>169</v>
      </c>
      <c r="S4698" t="s">
        <v>170</v>
      </c>
      <c r="T4698" t="s">
        <v>171</v>
      </c>
      <c r="U4698" t="s">
        <v>172</v>
      </c>
      <c r="V4698" t="s">
        <v>72</v>
      </c>
      <c r="W4698" t="s">
        <v>73</v>
      </c>
      <c r="X4698" t="s">
        <v>74</v>
      </c>
      <c r="Y4698" t="s">
        <v>75</v>
      </c>
      <c r="Z4698">
        <v>-11760.463541378325</v>
      </c>
      <c r="AA4698" t="s">
        <v>802</v>
      </c>
      <c r="AB4698" t="s">
        <v>803</v>
      </c>
      <c r="AC4698" t="str">
        <f t="shared" si="73"/>
        <v>2025</v>
      </c>
    </row>
    <row r="4699" spans="1:29" x14ac:dyDescent="0.25">
      <c r="A4699" t="s">
        <v>27</v>
      </c>
      <c r="B4699" t="s">
        <v>1091</v>
      </c>
      <c r="C4699" t="s">
        <v>1135</v>
      </c>
      <c r="D4699" t="s">
        <v>60</v>
      </c>
      <c r="E4699" t="s">
        <v>61</v>
      </c>
      <c r="F4699" t="s">
        <v>30</v>
      </c>
      <c r="G4699" t="s">
        <v>31</v>
      </c>
      <c r="H4699" t="s">
        <v>62</v>
      </c>
      <c r="I4699" t="s">
        <v>63</v>
      </c>
      <c r="J4699" t="s">
        <v>110</v>
      </c>
      <c r="K4699" t="s">
        <v>111</v>
      </c>
      <c r="L4699" t="s">
        <v>616</v>
      </c>
      <c r="M4699" t="s">
        <v>617</v>
      </c>
      <c r="N4699" t="s">
        <v>38</v>
      </c>
      <c r="O4699" t="s">
        <v>38</v>
      </c>
      <c r="P4699" t="s">
        <v>38</v>
      </c>
      <c r="Q4699" t="s">
        <v>38</v>
      </c>
      <c r="R4699" t="s">
        <v>169</v>
      </c>
      <c r="S4699" t="s">
        <v>170</v>
      </c>
      <c r="T4699" t="s">
        <v>171</v>
      </c>
      <c r="U4699" t="s">
        <v>172</v>
      </c>
      <c r="V4699" t="s">
        <v>72</v>
      </c>
      <c r="W4699" t="s">
        <v>73</v>
      </c>
      <c r="X4699" t="s">
        <v>74</v>
      </c>
      <c r="Y4699" t="s">
        <v>75</v>
      </c>
      <c r="Z4699">
        <v>-0.10240655401945729</v>
      </c>
      <c r="AA4699" t="s">
        <v>325</v>
      </c>
      <c r="AB4699" t="s">
        <v>326</v>
      </c>
      <c r="AC4699" t="str">
        <f t="shared" si="73"/>
        <v>2025</v>
      </c>
    </row>
    <row r="4700" spans="1:29" x14ac:dyDescent="0.25">
      <c r="A4700" t="s">
        <v>27</v>
      </c>
      <c r="B4700" t="s">
        <v>1091</v>
      </c>
      <c r="C4700" t="s">
        <v>1136</v>
      </c>
      <c r="D4700" t="s">
        <v>257</v>
      </c>
      <c r="E4700" t="s">
        <v>258</v>
      </c>
      <c r="F4700" t="s">
        <v>30</v>
      </c>
      <c r="G4700" t="s">
        <v>31</v>
      </c>
      <c r="H4700" t="s">
        <v>62</v>
      </c>
      <c r="I4700" t="s">
        <v>63</v>
      </c>
      <c r="J4700" t="s">
        <v>64</v>
      </c>
      <c r="K4700" t="s">
        <v>65</v>
      </c>
      <c r="L4700" t="s">
        <v>38</v>
      </c>
      <c r="M4700" t="s">
        <v>38</v>
      </c>
      <c r="N4700" t="s">
        <v>38</v>
      </c>
      <c r="O4700" t="s">
        <v>38</v>
      </c>
      <c r="P4700" t="s">
        <v>38</v>
      </c>
      <c r="Q4700" t="s">
        <v>38</v>
      </c>
      <c r="R4700" t="s">
        <v>183</v>
      </c>
      <c r="S4700" t="s">
        <v>184</v>
      </c>
      <c r="T4700" t="s">
        <v>171</v>
      </c>
      <c r="U4700" t="s">
        <v>172</v>
      </c>
      <c r="V4700" t="s">
        <v>72</v>
      </c>
      <c r="W4700" t="s">
        <v>73</v>
      </c>
      <c r="X4700" t="s">
        <v>74</v>
      </c>
      <c r="Y4700" t="s">
        <v>75</v>
      </c>
      <c r="Z4700">
        <v>-30520.094900628355</v>
      </c>
      <c r="AA4700" t="s">
        <v>669</v>
      </c>
      <c r="AB4700" t="s">
        <v>670</v>
      </c>
      <c r="AC4700" t="str">
        <f t="shared" si="73"/>
        <v>2025</v>
      </c>
    </row>
    <row r="4701" spans="1:29" x14ac:dyDescent="0.25">
      <c r="A4701" t="s">
        <v>27</v>
      </c>
      <c r="B4701" t="s">
        <v>1091</v>
      </c>
      <c r="C4701" t="s">
        <v>1136</v>
      </c>
      <c r="D4701" t="s">
        <v>257</v>
      </c>
      <c r="E4701" t="s">
        <v>258</v>
      </c>
      <c r="F4701" t="s">
        <v>30</v>
      </c>
      <c r="G4701" t="s">
        <v>31</v>
      </c>
      <c r="H4701" t="s">
        <v>62</v>
      </c>
      <c r="I4701" t="s">
        <v>63</v>
      </c>
      <c r="J4701" t="s">
        <v>64</v>
      </c>
      <c r="K4701" t="s">
        <v>65</v>
      </c>
      <c r="L4701" t="s">
        <v>38</v>
      </c>
      <c r="M4701" t="s">
        <v>38</v>
      </c>
      <c r="N4701" t="s">
        <v>38</v>
      </c>
      <c r="O4701" t="s">
        <v>38</v>
      </c>
      <c r="P4701" t="s">
        <v>38</v>
      </c>
      <c r="Q4701" t="s">
        <v>38</v>
      </c>
      <c r="R4701" t="s">
        <v>183</v>
      </c>
      <c r="S4701" t="s">
        <v>184</v>
      </c>
      <c r="T4701" t="s">
        <v>171</v>
      </c>
      <c r="U4701" t="s">
        <v>172</v>
      </c>
      <c r="V4701" t="s">
        <v>72</v>
      </c>
      <c r="W4701" t="s">
        <v>73</v>
      </c>
      <c r="X4701" t="s">
        <v>74</v>
      </c>
      <c r="Y4701" t="s">
        <v>75</v>
      </c>
      <c r="Z4701">
        <v>-239989.44336614682</v>
      </c>
      <c r="AA4701" t="s">
        <v>824</v>
      </c>
      <c r="AB4701" t="s">
        <v>825</v>
      </c>
      <c r="AC4701" t="str">
        <f t="shared" si="73"/>
        <v>2025</v>
      </c>
    </row>
    <row r="4702" spans="1:29" x14ac:dyDescent="0.25">
      <c r="A4702" t="s">
        <v>27</v>
      </c>
      <c r="B4702" t="s">
        <v>1091</v>
      </c>
      <c r="C4702" t="s">
        <v>1136</v>
      </c>
      <c r="D4702" t="s">
        <v>257</v>
      </c>
      <c r="E4702" t="s">
        <v>258</v>
      </c>
      <c r="F4702" t="s">
        <v>30</v>
      </c>
      <c r="G4702" t="s">
        <v>31</v>
      </c>
      <c r="H4702" t="s">
        <v>62</v>
      </c>
      <c r="I4702" t="s">
        <v>63</v>
      </c>
      <c r="J4702" t="s">
        <v>64</v>
      </c>
      <c r="K4702" t="s">
        <v>65</v>
      </c>
      <c r="L4702" t="s">
        <v>38</v>
      </c>
      <c r="M4702" t="s">
        <v>38</v>
      </c>
      <c r="N4702" t="s">
        <v>38</v>
      </c>
      <c r="O4702" t="s">
        <v>38</v>
      </c>
      <c r="P4702" t="s">
        <v>38</v>
      </c>
      <c r="Q4702" t="s">
        <v>38</v>
      </c>
      <c r="R4702" t="s">
        <v>183</v>
      </c>
      <c r="S4702" t="s">
        <v>184</v>
      </c>
      <c r="T4702" t="s">
        <v>171</v>
      </c>
      <c r="U4702" t="s">
        <v>172</v>
      </c>
      <c r="V4702" t="s">
        <v>72</v>
      </c>
      <c r="W4702" t="s">
        <v>73</v>
      </c>
      <c r="X4702" t="s">
        <v>74</v>
      </c>
      <c r="Y4702" t="s">
        <v>75</v>
      </c>
      <c r="Z4702">
        <v>-16075.579676694309</v>
      </c>
      <c r="AA4702" t="s">
        <v>506</v>
      </c>
      <c r="AB4702" t="s">
        <v>507</v>
      </c>
      <c r="AC4702" t="str">
        <f t="shared" si="73"/>
        <v>2025</v>
      </c>
    </row>
    <row r="4703" spans="1:29" x14ac:dyDescent="0.25">
      <c r="A4703" t="s">
        <v>27</v>
      </c>
      <c r="B4703" t="s">
        <v>1091</v>
      </c>
      <c r="C4703" t="s">
        <v>1135</v>
      </c>
      <c r="D4703" t="s">
        <v>60</v>
      </c>
      <c r="E4703" t="s">
        <v>61</v>
      </c>
      <c r="F4703" t="s">
        <v>30</v>
      </c>
      <c r="G4703" t="s">
        <v>31</v>
      </c>
      <c r="H4703" t="s">
        <v>62</v>
      </c>
      <c r="I4703" t="s">
        <v>63</v>
      </c>
      <c r="J4703" t="s">
        <v>110</v>
      </c>
      <c r="K4703" t="s">
        <v>111</v>
      </c>
      <c r="L4703" t="s">
        <v>616</v>
      </c>
      <c r="M4703" t="s">
        <v>617</v>
      </c>
      <c r="N4703" t="s">
        <v>38</v>
      </c>
      <c r="O4703" t="s">
        <v>38</v>
      </c>
      <c r="P4703" t="s">
        <v>38</v>
      </c>
      <c r="Q4703" t="s">
        <v>38</v>
      </c>
      <c r="R4703" t="s">
        <v>127</v>
      </c>
      <c r="S4703" t="s">
        <v>128</v>
      </c>
      <c r="T4703" t="s">
        <v>129</v>
      </c>
      <c r="U4703" t="s">
        <v>130</v>
      </c>
      <c r="V4703" t="s">
        <v>72</v>
      </c>
      <c r="W4703" t="s">
        <v>73</v>
      </c>
      <c r="X4703" t="s">
        <v>74</v>
      </c>
      <c r="Y4703" t="s">
        <v>75</v>
      </c>
      <c r="Z4703">
        <v>-0.10240655401945729</v>
      </c>
      <c r="AA4703" t="s">
        <v>629</v>
      </c>
      <c r="AB4703" t="s">
        <v>630</v>
      </c>
      <c r="AC4703" t="str">
        <f t="shared" si="73"/>
        <v>2025</v>
      </c>
    </row>
    <row r="4704" spans="1:29" x14ac:dyDescent="0.25">
      <c r="A4704" t="s">
        <v>27</v>
      </c>
      <c r="B4704" t="s">
        <v>1091</v>
      </c>
      <c r="C4704" t="s">
        <v>1136</v>
      </c>
      <c r="D4704" t="s">
        <v>257</v>
      </c>
      <c r="E4704" t="s">
        <v>258</v>
      </c>
      <c r="F4704" t="s">
        <v>30</v>
      </c>
      <c r="G4704" t="s">
        <v>31</v>
      </c>
      <c r="H4704" t="s">
        <v>62</v>
      </c>
      <c r="I4704" t="s">
        <v>63</v>
      </c>
      <c r="J4704" t="s">
        <v>64</v>
      </c>
      <c r="K4704" t="s">
        <v>65</v>
      </c>
      <c r="L4704" t="s">
        <v>38</v>
      </c>
      <c r="M4704" t="s">
        <v>38</v>
      </c>
      <c r="N4704" t="s">
        <v>38</v>
      </c>
      <c r="O4704" t="s">
        <v>38</v>
      </c>
      <c r="P4704" t="s">
        <v>38</v>
      </c>
      <c r="Q4704" t="s">
        <v>38</v>
      </c>
      <c r="R4704" t="s">
        <v>183</v>
      </c>
      <c r="S4704" t="s">
        <v>184</v>
      </c>
      <c r="T4704" t="s">
        <v>171</v>
      </c>
      <c r="U4704" t="s">
        <v>172</v>
      </c>
      <c r="V4704" t="s">
        <v>72</v>
      </c>
      <c r="W4704" t="s">
        <v>73</v>
      </c>
      <c r="X4704" t="s">
        <v>74</v>
      </c>
      <c r="Y4704" t="s">
        <v>75</v>
      </c>
      <c r="Z4704">
        <v>-22582.48</v>
      </c>
      <c r="AA4704" t="s">
        <v>363</v>
      </c>
      <c r="AB4704" t="s">
        <v>364</v>
      </c>
      <c r="AC4704" t="str">
        <f t="shared" si="73"/>
        <v>2025</v>
      </c>
    </row>
    <row r="4705" spans="1:29" x14ac:dyDescent="0.25">
      <c r="A4705" t="s">
        <v>27</v>
      </c>
      <c r="B4705" t="s">
        <v>1091</v>
      </c>
      <c r="C4705" t="s">
        <v>1136</v>
      </c>
      <c r="D4705" t="s">
        <v>257</v>
      </c>
      <c r="E4705" t="s">
        <v>258</v>
      </c>
      <c r="F4705" t="s">
        <v>30</v>
      </c>
      <c r="G4705" t="s">
        <v>31</v>
      </c>
      <c r="H4705" t="s">
        <v>62</v>
      </c>
      <c r="I4705" t="s">
        <v>63</v>
      </c>
      <c r="J4705" t="s">
        <v>64</v>
      </c>
      <c r="K4705" t="s">
        <v>65</v>
      </c>
      <c r="L4705" t="s">
        <v>38</v>
      </c>
      <c r="M4705" t="s">
        <v>38</v>
      </c>
      <c r="N4705" t="s">
        <v>38</v>
      </c>
      <c r="O4705" t="s">
        <v>38</v>
      </c>
      <c r="P4705" t="s">
        <v>38</v>
      </c>
      <c r="Q4705" t="s">
        <v>38</v>
      </c>
      <c r="R4705" t="s">
        <v>183</v>
      </c>
      <c r="S4705" t="s">
        <v>184</v>
      </c>
      <c r="T4705" t="s">
        <v>171</v>
      </c>
      <c r="U4705" t="s">
        <v>172</v>
      </c>
      <c r="V4705" t="s">
        <v>72</v>
      </c>
      <c r="W4705" t="s">
        <v>73</v>
      </c>
      <c r="X4705" t="s">
        <v>74</v>
      </c>
      <c r="Y4705" t="s">
        <v>75</v>
      </c>
      <c r="Z4705">
        <v>-19363.845481212469</v>
      </c>
      <c r="AA4705" t="s">
        <v>804</v>
      </c>
      <c r="AB4705" t="s">
        <v>805</v>
      </c>
      <c r="AC4705" t="str">
        <f t="shared" si="73"/>
        <v>2025</v>
      </c>
    </row>
    <row r="4706" spans="1:29" x14ac:dyDescent="0.25">
      <c r="A4706" t="s">
        <v>27</v>
      </c>
      <c r="B4706" t="s">
        <v>1091</v>
      </c>
      <c r="C4706" t="s">
        <v>1136</v>
      </c>
      <c r="D4706" t="s">
        <v>257</v>
      </c>
      <c r="E4706" t="s">
        <v>258</v>
      </c>
      <c r="F4706" t="s">
        <v>30</v>
      </c>
      <c r="G4706" t="s">
        <v>31</v>
      </c>
      <c r="H4706" t="s">
        <v>62</v>
      </c>
      <c r="I4706" t="s">
        <v>63</v>
      </c>
      <c r="J4706" t="s">
        <v>64</v>
      </c>
      <c r="K4706" t="s">
        <v>65</v>
      </c>
      <c r="L4706" t="s">
        <v>38</v>
      </c>
      <c r="M4706" t="s">
        <v>38</v>
      </c>
      <c r="N4706" t="s">
        <v>38</v>
      </c>
      <c r="O4706" t="s">
        <v>38</v>
      </c>
      <c r="P4706" t="s">
        <v>38</v>
      </c>
      <c r="Q4706" t="s">
        <v>38</v>
      </c>
      <c r="R4706" t="s">
        <v>183</v>
      </c>
      <c r="S4706" t="s">
        <v>184</v>
      </c>
      <c r="T4706" t="s">
        <v>171</v>
      </c>
      <c r="U4706" t="s">
        <v>172</v>
      </c>
      <c r="V4706" t="s">
        <v>72</v>
      </c>
      <c r="W4706" t="s">
        <v>73</v>
      </c>
      <c r="X4706" t="s">
        <v>74</v>
      </c>
      <c r="Y4706" t="s">
        <v>75</v>
      </c>
      <c r="Z4706">
        <v>-89606.814601691265</v>
      </c>
      <c r="AA4706" t="s">
        <v>671</v>
      </c>
      <c r="AB4706" t="s">
        <v>672</v>
      </c>
      <c r="AC4706" t="str">
        <f t="shared" si="73"/>
        <v>2025</v>
      </c>
    </row>
    <row r="4707" spans="1:29" x14ac:dyDescent="0.25">
      <c r="A4707" t="s">
        <v>27</v>
      </c>
      <c r="B4707" t="s">
        <v>1091</v>
      </c>
      <c r="C4707" t="s">
        <v>1136</v>
      </c>
      <c r="D4707" t="s">
        <v>257</v>
      </c>
      <c r="E4707" t="s">
        <v>258</v>
      </c>
      <c r="F4707" t="s">
        <v>30</v>
      </c>
      <c r="G4707" t="s">
        <v>31</v>
      </c>
      <c r="H4707" t="s">
        <v>62</v>
      </c>
      <c r="I4707" t="s">
        <v>63</v>
      </c>
      <c r="J4707" t="s">
        <v>64</v>
      </c>
      <c r="K4707" t="s">
        <v>65</v>
      </c>
      <c r="L4707" t="s">
        <v>38</v>
      </c>
      <c r="M4707" t="s">
        <v>38</v>
      </c>
      <c r="N4707" t="s">
        <v>38</v>
      </c>
      <c r="O4707" t="s">
        <v>38</v>
      </c>
      <c r="P4707" t="s">
        <v>38</v>
      </c>
      <c r="Q4707" t="s">
        <v>38</v>
      </c>
      <c r="R4707" t="s">
        <v>183</v>
      </c>
      <c r="S4707" t="s">
        <v>184</v>
      </c>
      <c r="T4707" t="s">
        <v>171</v>
      </c>
      <c r="U4707" t="s">
        <v>172</v>
      </c>
      <c r="V4707" t="s">
        <v>72</v>
      </c>
      <c r="W4707" t="s">
        <v>73</v>
      </c>
      <c r="X4707" t="s">
        <v>74</v>
      </c>
      <c r="Y4707" t="s">
        <v>75</v>
      </c>
      <c r="Z4707">
        <v>-25250.627244409494</v>
      </c>
      <c r="AA4707" t="s">
        <v>383</v>
      </c>
      <c r="AB4707" t="s">
        <v>384</v>
      </c>
      <c r="AC4707" t="str">
        <f t="shared" si="73"/>
        <v>2025</v>
      </c>
    </row>
    <row r="4708" spans="1:29" x14ac:dyDescent="0.25">
      <c r="A4708" t="s">
        <v>27</v>
      </c>
      <c r="B4708" t="s">
        <v>1091</v>
      </c>
      <c r="C4708" t="s">
        <v>1136</v>
      </c>
      <c r="D4708" t="s">
        <v>257</v>
      </c>
      <c r="E4708" t="s">
        <v>258</v>
      </c>
      <c r="F4708" t="s">
        <v>30</v>
      </c>
      <c r="G4708" t="s">
        <v>31</v>
      </c>
      <c r="H4708" t="s">
        <v>62</v>
      </c>
      <c r="I4708" t="s">
        <v>63</v>
      </c>
      <c r="J4708" t="s">
        <v>64</v>
      </c>
      <c r="K4708" t="s">
        <v>65</v>
      </c>
      <c r="L4708" t="s">
        <v>38</v>
      </c>
      <c r="M4708" t="s">
        <v>38</v>
      </c>
      <c r="N4708" t="s">
        <v>38</v>
      </c>
      <c r="O4708" t="s">
        <v>38</v>
      </c>
      <c r="P4708" t="s">
        <v>38</v>
      </c>
      <c r="Q4708" t="s">
        <v>38</v>
      </c>
      <c r="R4708" t="s">
        <v>183</v>
      </c>
      <c r="S4708" t="s">
        <v>184</v>
      </c>
      <c r="T4708" t="s">
        <v>171</v>
      </c>
      <c r="U4708" t="s">
        <v>172</v>
      </c>
      <c r="V4708" t="s">
        <v>72</v>
      </c>
      <c r="W4708" t="s">
        <v>73</v>
      </c>
      <c r="X4708" t="s">
        <v>74</v>
      </c>
      <c r="Y4708" t="s">
        <v>75</v>
      </c>
      <c r="Z4708">
        <v>-164555.87750012259</v>
      </c>
      <c r="AA4708" t="s">
        <v>412</v>
      </c>
      <c r="AB4708" t="s">
        <v>413</v>
      </c>
      <c r="AC4708" t="str">
        <f t="shared" si="73"/>
        <v>2025</v>
      </c>
    </row>
    <row r="4709" spans="1:29" x14ac:dyDescent="0.25">
      <c r="A4709" t="s">
        <v>27</v>
      </c>
      <c r="B4709" t="s">
        <v>1091</v>
      </c>
      <c r="C4709" t="s">
        <v>1136</v>
      </c>
      <c r="D4709" t="s">
        <v>257</v>
      </c>
      <c r="E4709" t="s">
        <v>258</v>
      </c>
      <c r="F4709" t="s">
        <v>30</v>
      </c>
      <c r="G4709" t="s">
        <v>31</v>
      </c>
      <c r="H4709" t="s">
        <v>62</v>
      </c>
      <c r="I4709" t="s">
        <v>63</v>
      </c>
      <c r="J4709" t="s">
        <v>64</v>
      </c>
      <c r="K4709" t="s">
        <v>65</v>
      </c>
      <c r="L4709" t="s">
        <v>38</v>
      </c>
      <c r="M4709" t="s">
        <v>38</v>
      </c>
      <c r="N4709" t="s">
        <v>38</v>
      </c>
      <c r="O4709" t="s">
        <v>38</v>
      </c>
      <c r="P4709" t="s">
        <v>38</v>
      </c>
      <c r="Q4709" t="s">
        <v>38</v>
      </c>
      <c r="R4709" t="s">
        <v>183</v>
      </c>
      <c r="S4709" t="s">
        <v>184</v>
      </c>
      <c r="T4709" t="s">
        <v>171</v>
      </c>
      <c r="U4709" t="s">
        <v>172</v>
      </c>
      <c r="V4709" t="s">
        <v>72</v>
      </c>
      <c r="W4709" t="s">
        <v>73</v>
      </c>
      <c r="X4709" t="s">
        <v>74</v>
      </c>
      <c r="Y4709" t="s">
        <v>75</v>
      </c>
      <c r="Z4709">
        <v>-58406.577661775416</v>
      </c>
      <c r="AA4709" t="s">
        <v>645</v>
      </c>
      <c r="AB4709" t="s">
        <v>646</v>
      </c>
      <c r="AC4709" t="str">
        <f t="shared" si="73"/>
        <v>2025</v>
      </c>
    </row>
    <row r="4710" spans="1:29" x14ac:dyDescent="0.25">
      <c r="A4710" t="s">
        <v>27</v>
      </c>
      <c r="B4710" t="s">
        <v>1091</v>
      </c>
      <c r="C4710" t="s">
        <v>1136</v>
      </c>
      <c r="D4710" t="s">
        <v>257</v>
      </c>
      <c r="E4710" t="s">
        <v>258</v>
      </c>
      <c r="F4710" t="s">
        <v>30</v>
      </c>
      <c r="G4710" t="s">
        <v>31</v>
      </c>
      <c r="H4710" t="s">
        <v>62</v>
      </c>
      <c r="I4710" t="s">
        <v>63</v>
      </c>
      <c r="J4710" t="s">
        <v>64</v>
      </c>
      <c r="K4710" t="s">
        <v>65</v>
      </c>
      <c r="L4710" t="s">
        <v>38</v>
      </c>
      <c r="M4710" t="s">
        <v>38</v>
      </c>
      <c r="N4710" t="s">
        <v>38</v>
      </c>
      <c r="O4710" t="s">
        <v>38</v>
      </c>
      <c r="P4710" t="s">
        <v>38</v>
      </c>
      <c r="Q4710" t="s">
        <v>38</v>
      </c>
      <c r="R4710" t="s">
        <v>183</v>
      </c>
      <c r="S4710" t="s">
        <v>184</v>
      </c>
      <c r="T4710" t="s">
        <v>171</v>
      </c>
      <c r="U4710" t="s">
        <v>172</v>
      </c>
      <c r="V4710" t="s">
        <v>72</v>
      </c>
      <c r="W4710" t="s">
        <v>73</v>
      </c>
      <c r="X4710" t="s">
        <v>74</v>
      </c>
      <c r="Y4710" t="s">
        <v>75</v>
      </c>
      <c r="Z4710">
        <v>-33516.496190073929</v>
      </c>
      <c r="AA4710" t="s">
        <v>806</v>
      </c>
      <c r="AB4710" t="s">
        <v>807</v>
      </c>
      <c r="AC4710" t="str">
        <f t="shared" si="73"/>
        <v>2025</v>
      </c>
    </row>
    <row r="4711" spans="1:29" x14ac:dyDescent="0.25">
      <c r="A4711" t="s">
        <v>27</v>
      </c>
      <c r="B4711" t="s">
        <v>1091</v>
      </c>
      <c r="C4711" t="s">
        <v>1135</v>
      </c>
      <c r="D4711" t="s">
        <v>60</v>
      </c>
      <c r="E4711" t="s">
        <v>61</v>
      </c>
      <c r="F4711" t="s">
        <v>30</v>
      </c>
      <c r="G4711" t="s">
        <v>31</v>
      </c>
      <c r="H4711" t="s">
        <v>62</v>
      </c>
      <c r="I4711" t="s">
        <v>63</v>
      </c>
      <c r="J4711" t="s">
        <v>110</v>
      </c>
      <c r="K4711" t="s">
        <v>111</v>
      </c>
      <c r="L4711" t="s">
        <v>616</v>
      </c>
      <c r="M4711" t="s">
        <v>617</v>
      </c>
      <c r="N4711" t="s">
        <v>38</v>
      </c>
      <c r="O4711" t="s">
        <v>38</v>
      </c>
      <c r="P4711" t="s">
        <v>38</v>
      </c>
      <c r="Q4711" t="s">
        <v>38</v>
      </c>
      <c r="R4711" t="s">
        <v>114</v>
      </c>
      <c r="S4711" t="s">
        <v>115</v>
      </c>
      <c r="T4711" t="s">
        <v>116</v>
      </c>
      <c r="U4711" t="s">
        <v>117</v>
      </c>
      <c r="V4711" t="s">
        <v>118</v>
      </c>
      <c r="W4711" t="s">
        <v>119</v>
      </c>
      <c r="X4711" t="s">
        <v>74</v>
      </c>
      <c r="Y4711" t="s">
        <v>75</v>
      </c>
      <c r="Z4711">
        <v>-0.10240655401945729</v>
      </c>
      <c r="AA4711" t="s">
        <v>120</v>
      </c>
      <c r="AB4711" t="s">
        <v>121</v>
      </c>
      <c r="AC4711" t="str">
        <f t="shared" si="73"/>
        <v>2025</v>
      </c>
    </row>
    <row r="4712" spans="1:29" x14ac:dyDescent="0.25">
      <c r="A4712" t="s">
        <v>27</v>
      </c>
      <c r="B4712" t="s">
        <v>1091</v>
      </c>
      <c r="C4712" t="s">
        <v>1136</v>
      </c>
      <c r="D4712" t="s">
        <v>257</v>
      </c>
      <c r="E4712" t="s">
        <v>258</v>
      </c>
      <c r="F4712" t="s">
        <v>30</v>
      </c>
      <c r="G4712" t="s">
        <v>31</v>
      </c>
      <c r="H4712" t="s">
        <v>62</v>
      </c>
      <c r="I4712" t="s">
        <v>63</v>
      </c>
      <c r="J4712" t="s">
        <v>64</v>
      </c>
      <c r="K4712" t="s">
        <v>65</v>
      </c>
      <c r="L4712" t="s">
        <v>38</v>
      </c>
      <c r="M4712" t="s">
        <v>38</v>
      </c>
      <c r="N4712" t="s">
        <v>38</v>
      </c>
      <c r="O4712" t="s">
        <v>38</v>
      </c>
      <c r="P4712" t="s">
        <v>38</v>
      </c>
      <c r="Q4712" t="s">
        <v>38</v>
      </c>
      <c r="R4712" t="s">
        <v>183</v>
      </c>
      <c r="S4712" t="s">
        <v>184</v>
      </c>
      <c r="T4712" t="s">
        <v>171</v>
      </c>
      <c r="U4712" t="s">
        <v>172</v>
      </c>
      <c r="V4712" t="s">
        <v>72</v>
      </c>
      <c r="W4712" t="s">
        <v>73</v>
      </c>
      <c r="X4712" t="s">
        <v>74</v>
      </c>
      <c r="Y4712" t="s">
        <v>75</v>
      </c>
      <c r="Z4712">
        <v>-91052.554407182644</v>
      </c>
      <c r="AA4712" t="s">
        <v>970</v>
      </c>
      <c r="AB4712" t="s">
        <v>971</v>
      </c>
      <c r="AC4712" t="str">
        <f t="shared" si="73"/>
        <v>2025</v>
      </c>
    </row>
    <row r="4713" spans="1:29" x14ac:dyDescent="0.25">
      <c r="A4713" t="s">
        <v>27</v>
      </c>
      <c r="B4713" t="s">
        <v>1091</v>
      </c>
      <c r="C4713" t="s">
        <v>1136</v>
      </c>
      <c r="D4713" t="s">
        <v>257</v>
      </c>
      <c r="E4713" t="s">
        <v>258</v>
      </c>
      <c r="F4713" t="s">
        <v>30</v>
      </c>
      <c r="G4713" t="s">
        <v>31</v>
      </c>
      <c r="H4713" t="s">
        <v>62</v>
      </c>
      <c r="I4713" t="s">
        <v>63</v>
      </c>
      <c r="J4713" t="s">
        <v>64</v>
      </c>
      <c r="K4713" t="s">
        <v>65</v>
      </c>
      <c r="L4713" t="s">
        <v>38</v>
      </c>
      <c r="M4713" t="s">
        <v>38</v>
      </c>
      <c r="N4713" t="s">
        <v>38</v>
      </c>
      <c r="O4713" t="s">
        <v>38</v>
      </c>
      <c r="P4713" t="s">
        <v>38</v>
      </c>
      <c r="Q4713" t="s">
        <v>38</v>
      </c>
      <c r="R4713" t="s">
        <v>183</v>
      </c>
      <c r="S4713" t="s">
        <v>184</v>
      </c>
      <c r="T4713" t="s">
        <v>171</v>
      </c>
      <c r="U4713" t="s">
        <v>172</v>
      </c>
      <c r="V4713" t="s">
        <v>72</v>
      </c>
      <c r="W4713" t="s">
        <v>73</v>
      </c>
      <c r="X4713" t="s">
        <v>74</v>
      </c>
      <c r="Y4713" t="s">
        <v>75</v>
      </c>
      <c r="Z4713">
        <v>-6203.546541361985</v>
      </c>
      <c r="AA4713" t="s">
        <v>826</v>
      </c>
      <c r="AB4713" t="s">
        <v>827</v>
      </c>
      <c r="AC4713" t="str">
        <f t="shared" si="73"/>
        <v>2025</v>
      </c>
    </row>
    <row r="4714" spans="1:29" x14ac:dyDescent="0.25">
      <c r="A4714" t="s">
        <v>27</v>
      </c>
      <c r="B4714" t="s">
        <v>1091</v>
      </c>
      <c r="C4714" t="s">
        <v>1136</v>
      </c>
      <c r="D4714" t="s">
        <v>257</v>
      </c>
      <c r="E4714" t="s">
        <v>258</v>
      </c>
      <c r="F4714" t="s">
        <v>30</v>
      </c>
      <c r="G4714" t="s">
        <v>31</v>
      </c>
      <c r="H4714" t="s">
        <v>62</v>
      </c>
      <c r="I4714" t="s">
        <v>63</v>
      </c>
      <c r="J4714" t="s">
        <v>64</v>
      </c>
      <c r="K4714" t="s">
        <v>65</v>
      </c>
      <c r="L4714" t="s">
        <v>38</v>
      </c>
      <c r="M4714" t="s">
        <v>38</v>
      </c>
      <c r="N4714" t="s">
        <v>38</v>
      </c>
      <c r="O4714" t="s">
        <v>38</v>
      </c>
      <c r="P4714" t="s">
        <v>38</v>
      </c>
      <c r="Q4714" t="s">
        <v>38</v>
      </c>
      <c r="R4714" t="s">
        <v>183</v>
      </c>
      <c r="S4714" t="s">
        <v>184</v>
      </c>
      <c r="T4714" t="s">
        <v>171</v>
      </c>
      <c r="U4714" t="s">
        <v>172</v>
      </c>
      <c r="V4714" t="s">
        <v>72</v>
      </c>
      <c r="W4714" t="s">
        <v>73</v>
      </c>
      <c r="X4714" t="s">
        <v>74</v>
      </c>
      <c r="Y4714" t="s">
        <v>75</v>
      </c>
      <c r="Z4714">
        <v>-7217.6528759549019</v>
      </c>
      <c r="AA4714" t="s">
        <v>508</v>
      </c>
      <c r="AB4714" t="s">
        <v>509</v>
      </c>
      <c r="AC4714" t="str">
        <f t="shared" si="73"/>
        <v>2025</v>
      </c>
    </row>
    <row r="4715" spans="1:29" x14ac:dyDescent="0.25">
      <c r="A4715" t="s">
        <v>27</v>
      </c>
      <c r="B4715" t="s">
        <v>1091</v>
      </c>
      <c r="C4715" t="s">
        <v>1135</v>
      </c>
      <c r="D4715" t="s">
        <v>60</v>
      </c>
      <c r="E4715" t="s">
        <v>61</v>
      </c>
      <c r="F4715" t="s">
        <v>30</v>
      </c>
      <c r="G4715" t="s">
        <v>31</v>
      </c>
      <c r="H4715" t="s">
        <v>62</v>
      </c>
      <c r="I4715" t="s">
        <v>63</v>
      </c>
      <c r="J4715" t="s">
        <v>110</v>
      </c>
      <c r="K4715" t="s">
        <v>111</v>
      </c>
      <c r="L4715" t="s">
        <v>616</v>
      </c>
      <c r="M4715" t="s">
        <v>617</v>
      </c>
      <c r="N4715" t="s">
        <v>38</v>
      </c>
      <c r="O4715" t="s">
        <v>38</v>
      </c>
      <c r="P4715" t="s">
        <v>38</v>
      </c>
      <c r="Q4715" t="s">
        <v>38</v>
      </c>
      <c r="R4715" t="s">
        <v>190</v>
      </c>
      <c r="S4715" t="s">
        <v>191</v>
      </c>
      <c r="T4715" t="s">
        <v>116</v>
      </c>
      <c r="U4715" t="s">
        <v>117</v>
      </c>
      <c r="V4715" t="s">
        <v>118</v>
      </c>
      <c r="W4715" t="s">
        <v>119</v>
      </c>
      <c r="X4715" t="s">
        <v>74</v>
      </c>
      <c r="Y4715" t="s">
        <v>75</v>
      </c>
      <c r="Z4715">
        <v>-0.10240655401945729</v>
      </c>
      <c r="AA4715" t="s">
        <v>964</v>
      </c>
      <c r="AB4715" t="s">
        <v>965</v>
      </c>
      <c r="AC4715" t="str">
        <f t="shared" si="73"/>
        <v>2025</v>
      </c>
    </row>
    <row r="4716" spans="1:29" x14ac:dyDescent="0.25">
      <c r="A4716" t="s">
        <v>27</v>
      </c>
      <c r="B4716" t="s">
        <v>1091</v>
      </c>
      <c r="C4716" t="s">
        <v>1136</v>
      </c>
      <c r="D4716" t="s">
        <v>257</v>
      </c>
      <c r="E4716" t="s">
        <v>258</v>
      </c>
      <c r="F4716" t="s">
        <v>30</v>
      </c>
      <c r="G4716" t="s">
        <v>31</v>
      </c>
      <c r="H4716" t="s">
        <v>62</v>
      </c>
      <c r="I4716" t="s">
        <v>63</v>
      </c>
      <c r="J4716" t="s">
        <v>64</v>
      </c>
      <c r="K4716" t="s">
        <v>65</v>
      </c>
      <c r="L4716" t="s">
        <v>38</v>
      </c>
      <c r="M4716" t="s">
        <v>38</v>
      </c>
      <c r="N4716" t="s">
        <v>38</v>
      </c>
      <c r="O4716" t="s">
        <v>38</v>
      </c>
      <c r="P4716" t="s">
        <v>38</v>
      </c>
      <c r="Q4716" t="s">
        <v>38</v>
      </c>
      <c r="R4716" t="s">
        <v>183</v>
      </c>
      <c r="S4716" t="s">
        <v>184</v>
      </c>
      <c r="T4716" t="s">
        <v>171</v>
      </c>
      <c r="U4716" t="s">
        <v>172</v>
      </c>
      <c r="V4716" t="s">
        <v>72</v>
      </c>
      <c r="W4716" t="s">
        <v>73</v>
      </c>
      <c r="X4716" t="s">
        <v>74</v>
      </c>
      <c r="Y4716" t="s">
        <v>75</v>
      </c>
      <c r="Z4716">
        <v>-32559.530928628628</v>
      </c>
      <c r="AA4716" t="s">
        <v>488</v>
      </c>
      <c r="AB4716" t="s">
        <v>489</v>
      </c>
      <c r="AC4716" t="str">
        <f t="shared" si="73"/>
        <v>2025</v>
      </c>
    </row>
    <row r="4717" spans="1:29" x14ac:dyDescent="0.25">
      <c r="A4717" t="s">
        <v>27</v>
      </c>
      <c r="B4717" t="s">
        <v>1091</v>
      </c>
      <c r="C4717" t="s">
        <v>1136</v>
      </c>
      <c r="D4717" t="s">
        <v>257</v>
      </c>
      <c r="E4717" t="s">
        <v>258</v>
      </c>
      <c r="F4717" t="s">
        <v>30</v>
      </c>
      <c r="G4717" t="s">
        <v>31</v>
      </c>
      <c r="H4717" t="s">
        <v>62</v>
      </c>
      <c r="I4717" t="s">
        <v>63</v>
      </c>
      <c r="J4717" t="s">
        <v>64</v>
      </c>
      <c r="K4717" t="s">
        <v>65</v>
      </c>
      <c r="L4717" t="s">
        <v>38</v>
      </c>
      <c r="M4717" t="s">
        <v>38</v>
      </c>
      <c r="N4717" t="s">
        <v>38</v>
      </c>
      <c r="O4717" t="s">
        <v>38</v>
      </c>
      <c r="P4717" t="s">
        <v>38</v>
      </c>
      <c r="Q4717" t="s">
        <v>38</v>
      </c>
      <c r="R4717" t="s">
        <v>163</v>
      </c>
      <c r="S4717" t="s">
        <v>164</v>
      </c>
      <c r="T4717" t="s">
        <v>165</v>
      </c>
      <c r="U4717" t="s">
        <v>166</v>
      </c>
      <c r="V4717" t="s">
        <v>43</v>
      </c>
      <c r="W4717" t="s">
        <v>44</v>
      </c>
      <c r="X4717" t="s">
        <v>45</v>
      </c>
      <c r="Y4717" t="s">
        <v>46</v>
      </c>
      <c r="Z4717">
        <v>-30873.143337908004</v>
      </c>
      <c r="AA4717" t="s">
        <v>631</v>
      </c>
      <c r="AB4717" t="s">
        <v>632</v>
      </c>
      <c r="AC4717" t="str">
        <f t="shared" si="73"/>
        <v>2025</v>
      </c>
    </row>
    <row r="4718" spans="1:29" x14ac:dyDescent="0.25">
      <c r="A4718" t="s">
        <v>27</v>
      </c>
      <c r="B4718" t="s">
        <v>1091</v>
      </c>
      <c r="C4718" t="s">
        <v>1136</v>
      </c>
      <c r="D4718" t="s">
        <v>257</v>
      </c>
      <c r="E4718" t="s">
        <v>258</v>
      </c>
      <c r="F4718" t="s">
        <v>30</v>
      </c>
      <c r="G4718" t="s">
        <v>31</v>
      </c>
      <c r="H4718" t="s">
        <v>62</v>
      </c>
      <c r="I4718" t="s">
        <v>63</v>
      </c>
      <c r="J4718" t="s">
        <v>64</v>
      </c>
      <c r="K4718" t="s">
        <v>65</v>
      </c>
      <c r="L4718" t="s">
        <v>38</v>
      </c>
      <c r="M4718" t="s">
        <v>38</v>
      </c>
      <c r="N4718" t="s">
        <v>38</v>
      </c>
      <c r="O4718" t="s">
        <v>38</v>
      </c>
      <c r="P4718" t="s">
        <v>38</v>
      </c>
      <c r="Q4718" t="s">
        <v>38</v>
      </c>
      <c r="R4718" t="s">
        <v>163</v>
      </c>
      <c r="S4718" t="s">
        <v>164</v>
      </c>
      <c r="T4718" t="s">
        <v>165</v>
      </c>
      <c r="U4718" t="s">
        <v>166</v>
      </c>
      <c r="V4718" t="s">
        <v>43</v>
      </c>
      <c r="W4718" t="s">
        <v>44</v>
      </c>
      <c r="X4718" t="s">
        <v>45</v>
      </c>
      <c r="Y4718" t="s">
        <v>46</v>
      </c>
      <c r="Z4718">
        <v>-76580.827705842006</v>
      </c>
      <c r="AA4718" t="s">
        <v>673</v>
      </c>
      <c r="AB4718" t="s">
        <v>674</v>
      </c>
      <c r="AC4718" t="str">
        <f t="shared" si="73"/>
        <v>2025</v>
      </c>
    </row>
    <row r="4719" spans="1:29" x14ac:dyDescent="0.25">
      <c r="A4719" t="s">
        <v>27</v>
      </c>
      <c r="B4719" t="s">
        <v>1091</v>
      </c>
      <c r="C4719" t="s">
        <v>1135</v>
      </c>
      <c r="D4719" t="s">
        <v>60</v>
      </c>
      <c r="E4719" t="s">
        <v>61</v>
      </c>
      <c r="F4719" t="s">
        <v>30</v>
      </c>
      <c r="G4719" t="s">
        <v>31</v>
      </c>
      <c r="H4719" t="s">
        <v>62</v>
      </c>
      <c r="I4719" t="s">
        <v>63</v>
      </c>
      <c r="J4719" t="s">
        <v>110</v>
      </c>
      <c r="K4719" t="s">
        <v>111</v>
      </c>
      <c r="L4719" t="s">
        <v>616</v>
      </c>
      <c r="M4719" t="s">
        <v>617</v>
      </c>
      <c r="N4719" t="s">
        <v>38</v>
      </c>
      <c r="O4719" t="s">
        <v>38</v>
      </c>
      <c r="P4719" t="s">
        <v>38</v>
      </c>
      <c r="Q4719" t="s">
        <v>38</v>
      </c>
      <c r="R4719" t="s">
        <v>224</v>
      </c>
      <c r="S4719" t="s">
        <v>225</v>
      </c>
      <c r="T4719" t="s">
        <v>226</v>
      </c>
      <c r="U4719" t="s">
        <v>225</v>
      </c>
      <c r="V4719" t="s">
        <v>118</v>
      </c>
      <c r="W4719" t="s">
        <v>119</v>
      </c>
      <c r="X4719" t="s">
        <v>74</v>
      </c>
      <c r="Y4719" t="s">
        <v>75</v>
      </c>
      <c r="Z4719">
        <v>-0.10240655401945729</v>
      </c>
      <c r="AA4719" t="s">
        <v>530</v>
      </c>
      <c r="AB4719" t="s">
        <v>531</v>
      </c>
      <c r="AC4719" t="str">
        <f t="shared" si="73"/>
        <v>2025</v>
      </c>
    </row>
    <row r="4720" spans="1:29" x14ac:dyDescent="0.25">
      <c r="A4720" t="s">
        <v>27</v>
      </c>
      <c r="B4720" t="s">
        <v>1091</v>
      </c>
      <c r="C4720" t="s">
        <v>1136</v>
      </c>
      <c r="D4720" t="s">
        <v>257</v>
      </c>
      <c r="E4720" t="s">
        <v>258</v>
      </c>
      <c r="F4720" t="s">
        <v>30</v>
      </c>
      <c r="G4720" t="s">
        <v>31</v>
      </c>
      <c r="H4720" t="s">
        <v>62</v>
      </c>
      <c r="I4720" t="s">
        <v>63</v>
      </c>
      <c r="J4720" t="s">
        <v>64</v>
      </c>
      <c r="K4720" t="s">
        <v>65</v>
      </c>
      <c r="L4720" t="s">
        <v>38</v>
      </c>
      <c r="M4720" t="s">
        <v>38</v>
      </c>
      <c r="N4720" t="s">
        <v>38</v>
      </c>
      <c r="O4720" t="s">
        <v>38</v>
      </c>
      <c r="P4720" t="s">
        <v>38</v>
      </c>
      <c r="Q4720" t="s">
        <v>38</v>
      </c>
      <c r="R4720" t="s">
        <v>163</v>
      </c>
      <c r="S4720" t="s">
        <v>164</v>
      </c>
      <c r="T4720" t="s">
        <v>165</v>
      </c>
      <c r="U4720" t="s">
        <v>166</v>
      </c>
      <c r="V4720" t="s">
        <v>43</v>
      </c>
      <c r="W4720" t="s">
        <v>44</v>
      </c>
      <c r="X4720" t="s">
        <v>45</v>
      </c>
      <c r="Y4720" t="s">
        <v>46</v>
      </c>
      <c r="Z4720">
        <v>-13353.783703393974</v>
      </c>
      <c r="AA4720" t="s">
        <v>655</v>
      </c>
      <c r="AB4720" t="s">
        <v>656</v>
      </c>
      <c r="AC4720" t="str">
        <f t="shared" si="73"/>
        <v>2025</v>
      </c>
    </row>
    <row r="4721" spans="1:29" x14ac:dyDescent="0.25">
      <c r="A4721" t="s">
        <v>27</v>
      </c>
      <c r="B4721" t="s">
        <v>1091</v>
      </c>
      <c r="C4721" t="s">
        <v>1136</v>
      </c>
      <c r="D4721" t="s">
        <v>257</v>
      </c>
      <c r="E4721" t="s">
        <v>258</v>
      </c>
      <c r="F4721" t="s">
        <v>30</v>
      </c>
      <c r="G4721" t="s">
        <v>31</v>
      </c>
      <c r="H4721" t="s">
        <v>62</v>
      </c>
      <c r="I4721" t="s">
        <v>63</v>
      </c>
      <c r="J4721" t="s">
        <v>64</v>
      </c>
      <c r="K4721" t="s">
        <v>65</v>
      </c>
      <c r="L4721" t="s">
        <v>38</v>
      </c>
      <c r="M4721" t="s">
        <v>38</v>
      </c>
      <c r="N4721" t="s">
        <v>38</v>
      </c>
      <c r="O4721" t="s">
        <v>38</v>
      </c>
      <c r="P4721" t="s">
        <v>38</v>
      </c>
      <c r="Q4721" t="s">
        <v>38</v>
      </c>
      <c r="R4721" t="s">
        <v>163</v>
      </c>
      <c r="S4721" t="s">
        <v>164</v>
      </c>
      <c r="T4721" t="s">
        <v>165</v>
      </c>
      <c r="U4721" t="s">
        <v>166</v>
      </c>
      <c r="V4721" t="s">
        <v>43</v>
      </c>
      <c r="W4721" t="s">
        <v>44</v>
      </c>
      <c r="X4721" t="s">
        <v>45</v>
      </c>
      <c r="Y4721" t="s">
        <v>46</v>
      </c>
      <c r="Z4721">
        <v>-10944.505907070352</v>
      </c>
      <c r="AA4721" t="s">
        <v>518</v>
      </c>
      <c r="AB4721" t="s">
        <v>519</v>
      </c>
      <c r="AC4721" t="str">
        <f t="shared" si="73"/>
        <v>2025</v>
      </c>
    </row>
    <row r="4722" spans="1:29" x14ac:dyDescent="0.25">
      <c r="A4722" t="s">
        <v>27</v>
      </c>
      <c r="B4722" t="s">
        <v>1091</v>
      </c>
      <c r="C4722" t="s">
        <v>1136</v>
      </c>
      <c r="D4722" t="s">
        <v>257</v>
      </c>
      <c r="E4722" t="s">
        <v>258</v>
      </c>
      <c r="F4722" t="s">
        <v>30</v>
      </c>
      <c r="G4722" t="s">
        <v>31</v>
      </c>
      <c r="H4722" t="s">
        <v>62</v>
      </c>
      <c r="I4722" t="s">
        <v>63</v>
      </c>
      <c r="J4722" t="s">
        <v>64</v>
      </c>
      <c r="K4722" t="s">
        <v>65</v>
      </c>
      <c r="L4722" t="s">
        <v>38</v>
      </c>
      <c r="M4722" t="s">
        <v>38</v>
      </c>
      <c r="N4722" t="s">
        <v>38</v>
      </c>
      <c r="O4722" t="s">
        <v>38</v>
      </c>
      <c r="P4722" t="s">
        <v>38</v>
      </c>
      <c r="Q4722" t="s">
        <v>38</v>
      </c>
      <c r="R4722" t="s">
        <v>163</v>
      </c>
      <c r="S4722" t="s">
        <v>164</v>
      </c>
      <c r="T4722" t="s">
        <v>165</v>
      </c>
      <c r="U4722" t="s">
        <v>166</v>
      </c>
      <c r="V4722" t="s">
        <v>43</v>
      </c>
      <c r="W4722" t="s">
        <v>44</v>
      </c>
      <c r="X4722" t="s">
        <v>45</v>
      </c>
      <c r="Y4722" t="s">
        <v>46</v>
      </c>
      <c r="Z4722">
        <v>-21971.557514898541</v>
      </c>
      <c r="AA4722" t="s">
        <v>374</v>
      </c>
      <c r="AB4722" t="s">
        <v>375</v>
      </c>
      <c r="AC4722" t="str">
        <f t="shared" si="73"/>
        <v>2025</v>
      </c>
    </row>
    <row r="4723" spans="1:29" x14ac:dyDescent="0.25">
      <c r="A4723" t="s">
        <v>27</v>
      </c>
      <c r="B4723" t="s">
        <v>1091</v>
      </c>
      <c r="C4723" t="s">
        <v>1136</v>
      </c>
      <c r="D4723" t="s">
        <v>257</v>
      </c>
      <c r="E4723" t="s">
        <v>258</v>
      </c>
      <c r="F4723" t="s">
        <v>30</v>
      </c>
      <c r="G4723" t="s">
        <v>31</v>
      </c>
      <c r="H4723" t="s">
        <v>62</v>
      </c>
      <c r="I4723" t="s">
        <v>63</v>
      </c>
      <c r="J4723" t="s">
        <v>64</v>
      </c>
      <c r="K4723" t="s">
        <v>65</v>
      </c>
      <c r="L4723" t="s">
        <v>38</v>
      </c>
      <c r="M4723" t="s">
        <v>38</v>
      </c>
      <c r="N4723" t="s">
        <v>38</v>
      </c>
      <c r="O4723" t="s">
        <v>38</v>
      </c>
      <c r="P4723" t="s">
        <v>38</v>
      </c>
      <c r="Q4723" t="s">
        <v>38</v>
      </c>
      <c r="R4723" t="s">
        <v>229</v>
      </c>
      <c r="S4723" t="s">
        <v>230</v>
      </c>
      <c r="T4723" t="s">
        <v>165</v>
      </c>
      <c r="U4723" t="s">
        <v>166</v>
      </c>
      <c r="V4723" t="s">
        <v>43</v>
      </c>
      <c r="W4723" t="s">
        <v>44</v>
      </c>
      <c r="X4723" t="s">
        <v>45</v>
      </c>
      <c r="Y4723" t="s">
        <v>46</v>
      </c>
      <c r="Z4723">
        <v>-30206.981182015006</v>
      </c>
      <c r="AA4723" t="s">
        <v>808</v>
      </c>
      <c r="AB4723" t="s">
        <v>809</v>
      </c>
      <c r="AC4723" t="str">
        <f t="shared" si="73"/>
        <v>2025</v>
      </c>
    </row>
    <row r="4724" spans="1:29" x14ac:dyDescent="0.25">
      <c r="A4724" t="s">
        <v>27</v>
      </c>
      <c r="B4724" t="s">
        <v>1091</v>
      </c>
      <c r="C4724" t="s">
        <v>1136</v>
      </c>
      <c r="D4724" t="s">
        <v>257</v>
      </c>
      <c r="E4724" t="s">
        <v>258</v>
      </c>
      <c r="F4724" t="s">
        <v>30</v>
      </c>
      <c r="G4724" t="s">
        <v>31</v>
      </c>
      <c r="H4724" t="s">
        <v>62</v>
      </c>
      <c r="I4724" t="s">
        <v>63</v>
      </c>
      <c r="J4724" t="s">
        <v>64</v>
      </c>
      <c r="K4724" t="s">
        <v>65</v>
      </c>
      <c r="L4724" t="s">
        <v>38</v>
      </c>
      <c r="M4724" t="s">
        <v>38</v>
      </c>
      <c r="N4724" t="s">
        <v>38</v>
      </c>
      <c r="O4724" t="s">
        <v>38</v>
      </c>
      <c r="P4724" t="s">
        <v>38</v>
      </c>
      <c r="Q4724" t="s">
        <v>38</v>
      </c>
      <c r="R4724" t="s">
        <v>249</v>
      </c>
      <c r="S4724" t="s">
        <v>250</v>
      </c>
      <c r="T4724" t="s">
        <v>251</v>
      </c>
      <c r="U4724" t="s">
        <v>252</v>
      </c>
      <c r="V4724" t="s">
        <v>253</v>
      </c>
      <c r="W4724" t="s">
        <v>254</v>
      </c>
      <c r="X4724" t="s">
        <v>45</v>
      </c>
      <c r="Y4724" t="s">
        <v>46</v>
      </c>
      <c r="Z4724">
        <v>-2448.1993533886189</v>
      </c>
      <c r="AA4724" t="s">
        <v>681</v>
      </c>
      <c r="AB4724" t="s">
        <v>682</v>
      </c>
      <c r="AC4724" t="str">
        <f t="shared" si="73"/>
        <v>2025</v>
      </c>
    </row>
    <row r="4725" spans="1:29" x14ac:dyDescent="0.25">
      <c r="A4725" t="s">
        <v>27</v>
      </c>
      <c r="B4725" t="s">
        <v>1091</v>
      </c>
      <c r="C4725" t="s">
        <v>1136</v>
      </c>
      <c r="D4725" t="s">
        <v>257</v>
      </c>
      <c r="E4725" t="s">
        <v>258</v>
      </c>
      <c r="F4725" t="s">
        <v>30</v>
      </c>
      <c r="G4725" t="s">
        <v>31</v>
      </c>
      <c r="H4725" t="s">
        <v>62</v>
      </c>
      <c r="I4725" t="s">
        <v>63</v>
      </c>
      <c r="J4725" t="s">
        <v>64</v>
      </c>
      <c r="K4725" t="s">
        <v>65</v>
      </c>
      <c r="L4725" t="s">
        <v>38</v>
      </c>
      <c r="M4725" t="s">
        <v>38</v>
      </c>
      <c r="N4725" t="s">
        <v>38</v>
      </c>
      <c r="O4725" t="s">
        <v>38</v>
      </c>
      <c r="P4725" t="s">
        <v>38</v>
      </c>
      <c r="Q4725" t="s">
        <v>38</v>
      </c>
      <c r="R4725" t="s">
        <v>249</v>
      </c>
      <c r="S4725" t="s">
        <v>250</v>
      </c>
      <c r="T4725" t="s">
        <v>251</v>
      </c>
      <c r="U4725" t="s">
        <v>252</v>
      </c>
      <c r="V4725" t="s">
        <v>253</v>
      </c>
      <c r="W4725" t="s">
        <v>254</v>
      </c>
      <c r="X4725" t="s">
        <v>45</v>
      </c>
      <c r="Y4725" t="s">
        <v>46</v>
      </c>
      <c r="Z4725">
        <v>-129394.08238537856</v>
      </c>
      <c r="AA4725" t="s">
        <v>388</v>
      </c>
      <c r="AB4725" t="s">
        <v>389</v>
      </c>
      <c r="AC4725" t="str">
        <f t="shared" si="73"/>
        <v>2025</v>
      </c>
    </row>
    <row r="4726" spans="1:29" x14ac:dyDescent="0.25">
      <c r="A4726" t="s">
        <v>27</v>
      </c>
      <c r="B4726" t="s">
        <v>1091</v>
      </c>
      <c r="C4726" t="s">
        <v>1136</v>
      </c>
      <c r="D4726" t="s">
        <v>257</v>
      </c>
      <c r="E4726" t="s">
        <v>258</v>
      </c>
      <c r="F4726" t="s">
        <v>30</v>
      </c>
      <c r="G4726" t="s">
        <v>31</v>
      </c>
      <c r="H4726" t="s">
        <v>62</v>
      </c>
      <c r="I4726" t="s">
        <v>63</v>
      </c>
      <c r="J4726" t="s">
        <v>64</v>
      </c>
      <c r="K4726" t="s">
        <v>65</v>
      </c>
      <c r="L4726" t="s">
        <v>38</v>
      </c>
      <c r="M4726" t="s">
        <v>38</v>
      </c>
      <c r="N4726" t="s">
        <v>38</v>
      </c>
      <c r="O4726" t="s">
        <v>38</v>
      </c>
      <c r="P4726" t="s">
        <v>38</v>
      </c>
      <c r="Q4726" t="s">
        <v>38</v>
      </c>
      <c r="R4726" t="s">
        <v>249</v>
      </c>
      <c r="S4726" t="s">
        <v>250</v>
      </c>
      <c r="T4726" t="s">
        <v>251</v>
      </c>
      <c r="U4726" t="s">
        <v>252</v>
      </c>
      <c r="V4726" t="s">
        <v>253</v>
      </c>
      <c r="W4726" t="s">
        <v>254</v>
      </c>
      <c r="X4726" t="s">
        <v>45</v>
      </c>
      <c r="Y4726" t="s">
        <v>46</v>
      </c>
      <c r="Z4726">
        <v>-15408.03322556477</v>
      </c>
      <c r="AA4726" t="s">
        <v>510</v>
      </c>
      <c r="AB4726" t="s">
        <v>511</v>
      </c>
      <c r="AC4726" t="str">
        <f t="shared" si="73"/>
        <v>2025</v>
      </c>
    </row>
    <row r="4727" spans="1:29" x14ac:dyDescent="0.25">
      <c r="A4727" t="s">
        <v>27</v>
      </c>
      <c r="B4727" t="s">
        <v>1091</v>
      </c>
      <c r="C4727" t="s">
        <v>1135</v>
      </c>
      <c r="D4727" t="s">
        <v>60</v>
      </c>
      <c r="E4727" t="s">
        <v>61</v>
      </c>
      <c r="F4727" t="s">
        <v>30</v>
      </c>
      <c r="G4727" t="s">
        <v>31</v>
      </c>
      <c r="H4727" t="s">
        <v>62</v>
      </c>
      <c r="I4727" t="s">
        <v>63</v>
      </c>
      <c r="J4727" t="s">
        <v>110</v>
      </c>
      <c r="K4727" t="s">
        <v>111</v>
      </c>
      <c r="L4727" t="s">
        <v>616</v>
      </c>
      <c r="M4727" t="s">
        <v>617</v>
      </c>
      <c r="N4727" t="s">
        <v>38</v>
      </c>
      <c r="O4727" t="s">
        <v>38</v>
      </c>
      <c r="P4727" t="s">
        <v>38</v>
      </c>
      <c r="Q4727" t="s">
        <v>38</v>
      </c>
      <c r="R4727" t="s">
        <v>376</v>
      </c>
      <c r="S4727" t="s">
        <v>377</v>
      </c>
      <c r="T4727" t="s">
        <v>378</v>
      </c>
      <c r="U4727" t="s">
        <v>377</v>
      </c>
      <c r="V4727" t="s">
        <v>118</v>
      </c>
      <c r="W4727" t="s">
        <v>119</v>
      </c>
      <c r="X4727" t="s">
        <v>74</v>
      </c>
      <c r="Y4727" t="s">
        <v>75</v>
      </c>
      <c r="Z4727">
        <v>-0.10240655401945729</v>
      </c>
      <c r="AA4727" t="s">
        <v>612</v>
      </c>
      <c r="AB4727" t="s">
        <v>613</v>
      </c>
      <c r="AC4727" t="str">
        <f t="shared" si="73"/>
        <v>2025</v>
      </c>
    </row>
    <row r="4728" spans="1:29" x14ac:dyDescent="0.25">
      <c r="A4728" t="s">
        <v>27</v>
      </c>
      <c r="B4728" t="s">
        <v>1091</v>
      </c>
      <c r="C4728" t="s">
        <v>1136</v>
      </c>
      <c r="D4728" t="s">
        <v>257</v>
      </c>
      <c r="E4728" t="s">
        <v>258</v>
      </c>
      <c r="F4728" t="s">
        <v>30</v>
      </c>
      <c r="G4728" t="s">
        <v>31</v>
      </c>
      <c r="H4728" t="s">
        <v>62</v>
      </c>
      <c r="I4728" t="s">
        <v>63</v>
      </c>
      <c r="J4728" t="s">
        <v>64</v>
      </c>
      <c r="K4728" t="s">
        <v>65</v>
      </c>
      <c r="L4728" t="s">
        <v>38</v>
      </c>
      <c r="M4728" t="s">
        <v>38</v>
      </c>
      <c r="N4728" t="s">
        <v>38</v>
      </c>
      <c r="O4728" t="s">
        <v>38</v>
      </c>
      <c r="P4728" t="s">
        <v>38</v>
      </c>
      <c r="Q4728" t="s">
        <v>38</v>
      </c>
      <c r="R4728" t="s">
        <v>249</v>
      </c>
      <c r="S4728" t="s">
        <v>250</v>
      </c>
      <c r="T4728" t="s">
        <v>251</v>
      </c>
      <c r="U4728" t="s">
        <v>252</v>
      </c>
      <c r="V4728" t="s">
        <v>253</v>
      </c>
      <c r="W4728" t="s">
        <v>254</v>
      </c>
      <c r="X4728" t="s">
        <v>45</v>
      </c>
      <c r="Y4728" t="s">
        <v>46</v>
      </c>
      <c r="Z4728">
        <v>-5508.4485451243945</v>
      </c>
      <c r="AA4728" t="s">
        <v>677</v>
      </c>
      <c r="AB4728" t="s">
        <v>678</v>
      </c>
      <c r="AC4728" t="str">
        <f t="shared" si="73"/>
        <v>2025</v>
      </c>
    </row>
    <row r="4729" spans="1:29" x14ac:dyDescent="0.25">
      <c r="A4729" t="s">
        <v>27</v>
      </c>
      <c r="B4729" t="s">
        <v>1091</v>
      </c>
      <c r="C4729" t="s">
        <v>1136</v>
      </c>
      <c r="D4729" t="s">
        <v>257</v>
      </c>
      <c r="E4729" t="s">
        <v>258</v>
      </c>
      <c r="F4729" t="s">
        <v>30</v>
      </c>
      <c r="G4729" t="s">
        <v>31</v>
      </c>
      <c r="H4729" t="s">
        <v>62</v>
      </c>
      <c r="I4729" t="s">
        <v>63</v>
      </c>
      <c r="J4729" t="s">
        <v>64</v>
      </c>
      <c r="K4729" t="s">
        <v>65</v>
      </c>
      <c r="L4729" t="s">
        <v>38</v>
      </c>
      <c r="M4729" t="s">
        <v>38</v>
      </c>
      <c r="N4729" t="s">
        <v>38</v>
      </c>
      <c r="O4729" t="s">
        <v>38</v>
      </c>
      <c r="P4729" t="s">
        <v>38</v>
      </c>
      <c r="Q4729" t="s">
        <v>38</v>
      </c>
      <c r="R4729" t="s">
        <v>249</v>
      </c>
      <c r="S4729" t="s">
        <v>250</v>
      </c>
      <c r="T4729" t="s">
        <v>251</v>
      </c>
      <c r="U4729" t="s">
        <v>252</v>
      </c>
      <c r="V4729" t="s">
        <v>253</v>
      </c>
      <c r="W4729" t="s">
        <v>254</v>
      </c>
      <c r="X4729" t="s">
        <v>45</v>
      </c>
      <c r="Y4729" t="s">
        <v>46</v>
      </c>
      <c r="Z4729">
        <v>-4692.3820939948537</v>
      </c>
      <c r="AA4729" t="s">
        <v>385</v>
      </c>
      <c r="AB4729" t="s">
        <v>386</v>
      </c>
      <c r="AC4729" t="str">
        <f t="shared" si="73"/>
        <v>2025</v>
      </c>
    </row>
    <row r="4730" spans="1:29" x14ac:dyDescent="0.25">
      <c r="A4730" t="s">
        <v>27</v>
      </c>
      <c r="B4730" t="s">
        <v>1091</v>
      </c>
      <c r="C4730" t="s">
        <v>1136</v>
      </c>
      <c r="D4730" t="s">
        <v>257</v>
      </c>
      <c r="E4730" t="s">
        <v>258</v>
      </c>
      <c r="F4730" t="s">
        <v>30</v>
      </c>
      <c r="G4730" t="s">
        <v>31</v>
      </c>
      <c r="H4730" t="s">
        <v>62</v>
      </c>
      <c r="I4730" t="s">
        <v>63</v>
      </c>
      <c r="J4730" t="s">
        <v>64</v>
      </c>
      <c r="K4730" t="s">
        <v>65</v>
      </c>
      <c r="L4730" t="s">
        <v>38</v>
      </c>
      <c r="M4730" t="s">
        <v>38</v>
      </c>
      <c r="N4730" t="s">
        <v>38</v>
      </c>
      <c r="O4730" t="s">
        <v>38</v>
      </c>
      <c r="P4730" t="s">
        <v>38</v>
      </c>
      <c r="Q4730" t="s">
        <v>38</v>
      </c>
      <c r="R4730" t="s">
        <v>249</v>
      </c>
      <c r="S4730" t="s">
        <v>250</v>
      </c>
      <c r="T4730" t="s">
        <v>251</v>
      </c>
      <c r="U4730" t="s">
        <v>252</v>
      </c>
      <c r="V4730" t="s">
        <v>253</v>
      </c>
      <c r="W4730" t="s">
        <v>254</v>
      </c>
      <c r="X4730" t="s">
        <v>45</v>
      </c>
      <c r="Y4730" t="s">
        <v>46</v>
      </c>
      <c r="Z4730">
        <v>-23880.679926337085</v>
      </c>
      <c r="AA4730" t="s">
        <v>832</v>
      </c>
      <c r="AB4730" t="s">
        <v>833</v>
      </c>
      <c r="AC4730" t="str">
        <f t="shared" si="73"/>
        <v>2025</v>
      </c>
    </row>
    <row r="4731" spans="1:29" x14ac:dyDescent="0.25">
      <c r="A4731" t="s">
        <v>27</v>
      </c>
      <c r="B4731" t="s">
        <v>1091</v>
      </c>
      <c r="C4731" t="s">
        <v>1135</v>
      </c>
      <c r="D4731" t="s">
        <v>60</v>
      </c>
      <c r="E4731" t="s">
        <v>61</v>
      </c>
      <c r="F4731" t="s">
        <v>30</v>
      </c>
      <c r="G4731" t="s">
        <v>31</v>
      </c>
      <c r="H4731" t="s">
        <v>62</v>
      </c>
      <c r="I4731" t="s">
        <v>63</v>
      </c>
      <c r="J4731" t="s">
        <v>110</v>
      </c>
      <c r="K4731" t="s">
        <v>111</v>
      </c>
      <c r="L4731" t="s">
        <v>616</v>
      </c>
      <c r="M4731" t="s">
        <v>617</v>
      </c>
      <c r="N4731" t="s">
        <v>38</v>
      </c>
      <c r="O4731" t="s">
        <v>38</v>
      </c>
      <c r="P4731" t="s">
        <v>38</v>
      </c>
      <c r="Q4731" t="s">
        <v>38</v>
      </c>
      <c r="R4731" t="s">
        <v>241</v>
      </c>
      <c r="S4731" t="s">
        <v>242</v>
      </c>
      <c r="T4731" t="s">
        <v>243</v>
      </c>
      <c r="U4731" t="s">
        <v>244</v>
      </c>
      <c r="V4731" t="s">
        <v>245</v>
      </c>
      <c r="W4731" t="s">
        <v>246</v>
      </c>
      <c r="X4731" t="s">
        <v>74</v>
      </c>
      <c r="Y4731" t="s">
        <v>75</v>
      </c>
      <c r="Z4731">
        <v>-0.10240655401945729</v>
      </c>
      <c r="AA4731" t="s">
        <v>539</v>
      </c>
      <c r="AB4731" t="s">
        <v>540</v>
      </c>
      <c r="AC4731" t="str">
        <f t="shared" si="73"/>
        <v>2025</v>
      </c>
    </row>
    <row r="4732" spans="1:29" x14ac:dyDescent="0.25">
      <c r="A4732" t="s">
        <v>27</v>
      </c>
      <c r="B4732" t="s">
        <v>1091</v>
      </c>
      <c r="C4732" t="s">
        <v>1136</v>
      </c>
      <c r="D4732" t="s">
        <v>257</v>
      </c>
      <c r="E4732" t="s">
        <v>258</v>
      </c>
      <c r="F4732" t="s">
        <v>30</v>
      </c>
      <c r="G4732" t="s">
        <v>31</v>
      </c>
      <c r="H4732" t="s">
        <v>62</v>
      </c>
      <c r="I4732" t="s">
        <v>63</v>
      </c>
      <c r="J4732" t="s">
        <v>64</v>
      </c>
      <c r="K4732" t="s">
        <v>65</v>
      </c>
      <c r="L4732" t="s">
        <v>38</v>
      </c>
      <c r="M4732" t="s">
        <v>38</v>
      </c>
      <c r="N4732" t="s">
        <v>38</v>
      </c>
      <c r="O4732" t="s">
        <v>38</v>
      </c>
      <c r="P4732" t="s">
        <v>1095</v>
      </c>
      <c r="Q4732" t="s">
        <v>1096</v>
      </c>
      <c r="R4732" t="s">
        <v>183</v>
      </c>
      <c r="S4732" t="s">
        <v>184</v>
      </c>
      <c r="T4732" t="s">
        <v>171</v>
      </c>
      <c r="U4732" t="s">
        <v>172</v>
      </c>
      <c r="V4732" t="s">
        <v>72</v>
      </c>
      <c r="W4732" t="s">
        <v>73</v>
      </c>
      <c r="X4732" t="s">
        <v>74</v>
      </c>
      <c r="Y4732" t="s">
        <v>75</v>
      </c>
      <c r="Z4732">
        <v>-45000</v>
      </c>
      <c r="AA4732" t="s">
        <v>645</v>
      </c>
      <c r="AB4732" t="s">
        <v>646</v>
      </c>
      <c r="AC4732" t="str">
        <f t="shared" si="73"/>
        <v>2025</v>
      </c>
    </row>
    <row r="4733" spans="1:29" x14ac:dyDescent="0.25">
      <c r="A4733" t="s">
        <v>27</v>
      </c>
      <c r="B4733" t="s">
        <v>1091</v>
      </c>
      <c r="C4733" t="s">
        <v>1136</v>
      </c>
      <c r="D4733" t="s">
        <v>257</v>
      </c>
      <c r="E4733" t="s">
        <v>258</v>
      </c>
      <c r="F4733" t="s">
        <v>30</v>
      </c>
      <c r="G4733" t="s">
        <v>31</v>
      </c>
      <c r="H4733" t="s">
        <v>62</v>
      </c>
      <c r="I4733" t="s">
        <v>63</v>
      </c>
      <c r="J4733" t="s">
        <v>64</v>
      </c>
      <c r="K4733" t="s">
        <v>65</v>
      </c>
      <c r="L4733" t="s">
        <v>38</v>
      </c>
      <c r="M4733" t="s">
        <v>38</v>
      </c>
      <c r="N4733" t="s">
        <v>38</v>
      </c>
      <c r="O4733" t="s">
        <v>38</v>
      </c>
      <c r="P4733" t="s">
        <v>1097</v>
      </c>
      <c r="Q4733" t="s">
        <v>1098</v>
      </c>
      <c r="R4733" t="s">
        <v>169</v>
      </c>
      <c r="S4733" t="s">
        <v>170</v>
      </c>
      <c r="T4733" t="s">
        <v>171</v>
      </c>
      <c r="U4733" t="s">
        <v>172</v>
      </c>
      <c r="V4733" t="s">
        <v>72</v>
      </c>
      <c r="W4733" t="s">
        <v>73</v>
      </c>
      <c r="X4733" t="s">
        <v>74</v>
      </c>
      <c r="Y4733" t="s">
        <v>75</v>
      </c>
      <c r="Z4733">
        <v>-1890</v>
      </c>
      <c r="AA4733" t="s">
        <v>822</v>
      </c>
      <c r="AB4733" t="s">
        <v>823</v>
      </c>
      <c r="AC4733" t="str">
        <f t="shared" si="73"/>
        <v>2025</v>
      </c>
    </row>
    <row r="4734" spans="1:29" x14ac:dyDescent="0.25">
      <c r="A4734" t="s">
        <v>27</v>
      </c>
      <c r="B4734" t="s">
        <v>1091</v>
      </c>
      <c r="C4734" t="s">
        <v>1136</v>
      </c>
      <c r="D4734" t="s">
        <v>257</v>
      </c>
      <c r="E4734" t="s">
        <v>258</v>
      </c>
      <c r="F4734" t="s">
        <v>30</v>
      </c>
      <c r="G4734" t="s">
        <v>31</v>
      </c>
      <c r="H4734" t="s">
        <v>62</v>
      </c>
      <c r="I4734" t="s">
        <v>63</v>
      </c>
      <c r="J4734" t="s">
        <v>64</v>
      </c>
      <c r="K4734" t="s">
        <v>65</v>
      </c>
      <c r="L4734" t="s">
        <v>38</v>
      </c>
      <c r="M4734" t="s">
        <v>38</v>
      </c>
      <c r="N4734" t="s">
        <v>38</v>
      </c>
      <c r="O4734" t="s">
        <v>38</v>
      </c>
      <c r="P4734" t="s">
        <v>1097</v>
      </c>
      <c r="Q4734" t="s">
        <v>1098</v>
      </c>
      <c r="R4734" t="s">
        <v>183</v>
      </c>
      <c r="S4734" t="s">
        <v>184</v>
      </c>
      <c r="T4734" t="s">
        <v>171</v>
      </c>
      <c r="U4734" t="s">
        <v>172</v>
      </c>
      <c r="V4734" t="s">
        <v>72</v>
      </c>
      <c r="W4734" t="s">
        <v>73</v>
      </c>
      <c r="X4734" t="s">
        <v>74</v>
      </c>
      <c r="Y4734" t="s">
        <v>75</v>
      </c>
      <c r="Z4734">
        <v>-1610</v>
      </c>
      <c r="AA4734" t="s">
        <v>826</v>
      </c>
      <c r="AB4734" t="s">
        <v>827</v>
      </c>
      <c r="AC4734" t="str">
        <f t="shared" si="73"/>
        <v>2025</v>
      </c>
    </row>
    <row r="4735" spans="1:29" x14ac:dyDescent="0.25">
      <c r="A4735" t="s">
        <v>27</v>
      </c>
      <c r="B4735" t="s">
        <v>1091</v>
      </c>
      <c r="C4735" t="s">
        <v>1135</v>
      </c>
      <c r="D4735" t="s">
        <v>60</v>
      </c>
      <c r="E4735" t="s">
        <v>61</v>
      </c>
      <c r="F4735" t="s">
        <v>30</v>
      </c>
      <c r="G4735" t="s">
        <v>31</v>
      </c>
      <c r="H4735" t="s">
        <v>62</v>
      </c>
      <c r="I4735" t="s">
        <v>63</v>
      </c>
      <c r="J4735" t="s">
        <v>123</v>
      </c>
      <c r="K4735" t="s">
        <v>124</v>
      </c>
      <c r="L4735" t="s">
        <v>38</v>
      </c>
      <c r="M4735" t="s">
        <v>38</v>
      </c>
      <c r="N4735" t="s">
        <v>38</v>
      </c>
      <c r="O4735" t="s">
        <v>38</v>
      </c>
      <c r="P4735" t="s">
        <v>175</v>
      </c>
      <c r="Q4735" t="s">
        <v>176</v>
      </c>
      <c r="R4735" t="s">
        <v>368</v>
      </c>
      <c r="S4735" t="s">
        <v>369</v>
      </c>
      <c r="T4735" t="s">
        <v>370</v>
      </c>
      <c r="U4735" t="s">
        <v>371</v>
      </c>
      <c r="V4735" t="s">
        <v>253</v>
      </c>
      <c r="W4735" t="s">
        <v>254</v>
      </c>
      <c r="X4735" t="s">
        <v>45</v>
      </c>
      <c r="Y4735" t="s">
        <v>46</v>
      </c>
      <c r="Z4735">
        <v>-34.734511008704523</v>
      </c>
      <c r="AA4735" t="s">
        <v>794</v>
      </c>
      <c r="AB4735" t="s">
        <v>795</v>
      </c>
      <c r="AC4735" t="str">
        <f t="shared" si="73"/>
        <v>2025</v>
      </c>
    </row>
    <row r="4736" spans="1:29" x14ac:dyDescent="0.25">
      <c r="A4736" t="s">
        <v>27</v>
      </c>
      <c r="B4736" t="s">
        <v>1091</v>
      </c>
      <c r="C4736" t="s">
        <v>1136</v>
      </c>
      <c r="D4736" t="s">
        <v>257</v>
      </c>
      <c r="E4736" t="s">
        <v>258</v>
      </c>
      <c r="F4736" t="s">
        <v>30</v>
      </c>
      <c r="G4736" t="s">
        <v>31</v>
      </c>
      <c r="H4736" t="s">
        <v>62</v>
      </c>
      <c r="I4736" t="s">
        <v>63</v>
      </c>
      <c r="J4736" t="s">
        <v>64</v>
      </c>
      <c r="K4736" t="s">
        <v>65</v>
      </c>
      <c r="L4736" t="s">
        <v>38</v>
      </c>
      <c r="M4736" t="s">
        <v>38</v>
      </c>
      <c r="N4736" t="s">
        <v>38</v>
      </c>
      <c r="O4736" t="s">
        <v>38</v>
      </c>
      <c r="P4736" t="s">
        <v>387</v>
      </c>
      <c r="Q4736" t="s">
        <v>1099</v>
      </c>
      <c r="R4736" t="s">
        <v>249</v>
      </c>
      <c r="S4736" t="s">
        <v>250</v>
      </c>
      <c r="T4736" t="s">
        <v>251</v>
      </c>
      <c r="U4736" t="s">
        <v>252</v>
      </c>
      <c r="V4736" t="s">
        <v>253</v>
      </c>
      <c r="W4736" t="s">
        <v>254</v>
      </c>
      <c r="X4736" t="s">
        <v>45</v>
      </c>
      <c r="Y4736" t="s">
        <v>46</v>
      </c>
      <c r="Z4736">
        <v>-583.33333333333337</v>
      </c>
      <c r="AA4736" t="s">
        <v>681</v>
      </c>
      <c r="AB4736" t="s">
        <v>682</v>
      </c>
      <c r="AC4736" t="str">
        <f t="shared" si="73"/>
        <v>2025</v>
      </c>
    </row>
    <row r="4737" spans="1:29" x14ac:dyDescent="0.25">
      <c r="A4737" t="s">
        <v>27</v>
      </c>
      <c r="B4737" t="s">
        <v>1091</v>
      </c>
      <c r="C4737" t="s">
        <v>1136</v>
      </c>
      <c r="D4737" t="s">
        <v>257</v>
      </c>
      <c r="E4737" t="s">
        <v>258</v>
      </c>
      <c r="F4737" t="s">
        <v>30</v>
      </c>
      <c r="G4737" t="s">
        <v>31</v>
      </c>
      <c r="H4737" t="s">
        <v>62</v>
      </c>
      <c r="I4737" t="s">
        <v>63</v>
      </c>
      <c r="J4737" t="s">
        <v>64</v>
      </c>
      <c r="K4737" t="s">
        <v>65</v>
      </c>
      <c r="L4737" t="s">
        <v>38</v>
      </c>
      <c r="M4737" t="s">
        <v>38</v>
      </c>
      <c r="N4737" t="s">
        <v>38</v>
      </c>
      <c r="O4737" t="s">
        <v>38</v>
      </c>
      <c r="P4737" t="s">
        <v>387</v>
      </c>
      <c r="Q4737" t="s">
        <v>1099</v>
      </c>
      <c r="R4737" t="s">
        <v>249</v>
      </c>
      <c r="S4737" t="s">
        <v>250</v>
      </c>
      <c r="T4737" t="s">
        <v>251</v>
      </c>
      <c r="U4737" t="s">
        <v>252</v>
      </c>
      <c r="V4737" t="s">
        <v>253</v>
      </c>
      <c r="W4737" t="s">
        <v>254</v>
      </c>
      <c r="X4737" t="s">
        <v>45</v>
      </c>
      <c r="Y4737" t="s">
        <v>46</v>
      </c>
      <c r="Z4737">
        <v>-583.33333333333337</v>
      </c>
      <c r="AA4737" t="s">
        <v>388</v>
      </c>
      <c r="AB4737" t="s">
        <v>389</v>
      </c>
      <c r="AC4737" t="str">
        <f t="shared" si="73"/>
        <v>2025</v>
      </c>
    </row>
    <row r="4738" spans="1:29" x14ac:dyDescent="0.25">
      <c r="A4738" t="s">
        <v>27</v>
      </c>
      <c r="B4738" t="s">
        <v>1091</v>
      </c>
      <c r="C4738" t="s">
        <v>1136</v>
      </c>
      <c r="D4738" t="s">
        <v>257</v>
      </c>
      <c r="E4738" t="s">
        <v>258</v>
      </c>
      <c r="F4738" t="s">
        <v>30</v>
      </c>
      <c r="G4738" t="s">
        <v>31</v>
      </c>
      <c r="H4738" t="s">
        <v>62</v>
      </c>
      <c r="I4738" t="s">
        <v>63</v>
      </c>
      <c r="J4738" t="s">
        <v>64</v>
      </c>
      <c r="K4738" t="s">
        <v>65</v>
      </c>
      <c r="L4738" t="s">
        <v>38</v>
      </c>
      <c r="M4738" t="s">
        <v>38</v>
      </c>
      <c r="N4738" t="s">
        <v>38</v>
      </c>
      <c r="O4738" t="s">
        <v>38</v>
      </c>
      <c r="P4738" t="s">
        <v>387</v>
      </c>
      <c r="Q4738" t="s">
        <v>1099</v>
      </c>
      <c r="R4738" t="s">
        <v>249</v>
      </c>
      <c r="S4738" t="s">
        <v>250</v>
      </c>
      <c r="T4738" t="s">
        <v>251</v>
      </c>
      <c r="U4738" t="s">
        <v>252</v>
      </c>
      <c r="V4738" t="s">
        <v>253</v>
      </c>
      <c r="W4738" t="s">
        <v>254</v>
      </c>
      <c r="X4738" t="s">
        <v>45</v>
      </c>
      <c r="Y4738" t="s">
        <v>46</v>
      </c>
      <c r="Z4738">
        <v>-583.33333333333337</v>
      </c>
      <c r="AA4738" t="s">
        <v>510</v>
      </c>
      <c r="AB4738" t="s">
        <v>511</v>
      </c>
      <c r="AC4738" t="str">
        <f t="shared" si="73"/>
        <v>2025</v>
      </c>
    </row>
    <row r="4739" spans="1:29" x14ac:dyDescent="0.25">
      <c r="A4739" t="s">
        <v>27</v>
      </c>
      <c r="B4739" t="s">
        <v>1091</v>
      </c>
      <c r="C4739" t="s">
        <v>1136</v>
      </c>
      <c r="D4739" t="s">
        <v>257</v>
      </c>
      <c r="E4739" t="s">
        <v>258</v>
      </c>
      <c r="F4739" t="s">
        <v>30</v>
      </c>
      <c r="G4739" t="s">
        <v>31</v>
      </c>
      <c r="H4739" t="s">
        <v>62</v>
      </c>
      <c r="I4739" t="s">
        <v>63</v>
      </c>
      <c r="J4739" t="s">
        <v>64</v>
      </c>
      <c r="K4739" t="s">
        <v>65</v>
      </c>
      <c r="L4739" t="s">
        <v>38</v>
      </c>
      <c r="M4739" t="s">
        <v>38</v>
      </c>
      <c r="N4739" t="s">
        <v>38</v>
      </c>
      <c r="O4739" t="s">
        <v>38</v>
      </c>
      <c r="P4739" t="s">
        <v>387</v>
      </c>
      <c r="Q4739" t="s">
        <v>1099</v>
      </c>
      <c r="R4739" t="s">
        <v>249</v>
      </c>
      <c r="S4739" t="s">
        <v>250</v>
      </c>
      <c r="T4739" t="s">
        <v>251</v>
      </c>
      <c r="U4739" t="s">
        <v>252</v>
      </c>
      <c r="V4739" t="s">
        <v>253</v>
      </c>
      <c r="W4739" t="s">
        <v>254</v>
      </c>
      <c r="X4739" t="s">
        <v>45</v>
      </c>
      <c r="Y4739" t="s">
        <v>46</v>
      </c>
      <c r="Z4739">
        <v>-583.33333333333337</v>
      </c>
      <c r="AA4739" t="s">
        <v>677</v>
      </c>
      <c r="AB4739" t="s">
        <v>678</v>
      </c>
      <c r="AC4739" t="str">
        <f t="shared" ref="AC4739:AC4802" si="74">IF(OR(B4739="Eelarve_liigendus",B4739="Eelarve_ule",B4739="Kinnitatud eelarve",B4739="Lisaeelarve"),"2025",C4739)</f>
        <v>2025</v>
      </c>
    </row>
    <row r="4740" spans="1:29" x14ac:dyDescent="0.25">
      <c r="A4740" t="s">
        <v>27</v>
      </c>
      <c r="B4740" t="s">
        <v>1091</v>
      </c>
      <c r="C4740" t="s">
        <v>1136</v>
      </c>
      <c r="D4740" t="s">
        <v>257</v>
      </c>
      <c r="E4740" t="s">
        <v>258</v>
      </c>
      <c r="F4740" t="s">
        <v>30</v>
      </c>
      <c r="G4740" t="s">
        <v>31</v>
      </c>
      <c r="H4740" t="s">
        <v>62</v>
      </c>
      <c r="I4740" t="s">
        <v>63</v>
      </c>
      <c r="J4740" t="s">
        <v>64</v>
      </c>
      <c r="K4740" t="s">
        <v>65</v>
      </c>
      <c r="L4740" t="s">
        <v>38</v>
      </c>
      <c r="M4740" t="s">
        <v>38</v>
      </c>
      <c r="N4740" t="s">
        <v>38</v>
      </c>
      <c r="O4740" t="s">
        <v>38</v>
      </c>
      <c r="P4740" t="s">
        <v>387</v>
      </c>
      <c r="Q4740" t="s">
        <v>1099</v>
      </c>
      <c r="R4740" t="s">
        <v>249</v>
      </c>
      <c r="S4740" t="s">
        <v>250</v>
      </c>
      <c r="T4740" t="s">
        <v>251</v>
      </c>
      <c r="U4740" t="s">
        <v>252</v>
      </c>
      <c r="V4740" t="s">
        <v>253</v>
      </c>
      <c r="W4740" t="s">
        <v>254</v>
      </c>
      <c r="X4740" t="s">
        <v>45</v>
      </c>
      <c r="Y4740" t="s">
        <v>46</v>
      </c>
      <c r="Z4740">
        <v>-583.33333333333337</v>
      </c>
      <c r="AA4740" t="s">
        <v>385</v>
      </c>
      <c r="AB4740" t="s">
        <v>386</v>
      </c>
      <c r="AC4740" t="str">
        <f t="shared" si="74"/>
        <v>2025</v>
      </c>
    </row>
    <row r="4741" spans="1:29" x14ac:dyDescent="0.25">
      <c r="A4741" t="s">
        <v>27</v>
      </c>
      <c r="B4741" t="s">
        <v>1091</v>
      </c>
      <c r="C4741" t="s">
        <v>1136</v>
      </c>
      <c r="D4741" t="s">
        <v>257</v>
      </c>
      <c r="E4741" t="s">
        <v>258</v>
      </c>
      <c r="F4741" t="s">
        <v>30</v>
      </c>
      <c r="G4741" t="s">
        <v>31</v>
      </c>
      <c r="H4741" t="s">
        <v>62</v>
      </c>
      <c r="I4741" t="s">
        <v>63</v>
      </c>
      <c r="J4741" t="s">
        <v>64</v>
      </c>
      <c r="K4741" t="s">
        <v>65</v>
      </c>
      <c r="L4741" t="s">
        <v>38</v>
      </c>
      <c r="M4741" t="s">
        <v>38</v>
      </c>
      <c r="N4741" t="s">
        <v>38</v>
      </c>
      <c r="O4741" t="s">
        <v>38</v>
      </c>
      <c r="P4741" t="s">
        <v>387</v>
      </c>
      <c r="Q4741" t="s">
        <v>1099</v>
      </c>
      <c r="R4741" t="s">
        <v>249</v>
      </c>
      <c r="S4741" t="s">
        <v>250</v>
      </c>
      <c r="T4741" t="s">
        <v>251</v>
      </c>
      <c r="U4741" t="s">
        <v>252</v>
      </c>
      <c r="V4741" t="s">
        <v>253</v>
      </c>
      <c r="W4741" t="s">
        <v>254</v>
      </c>
      <c r="X4741" t="s">
        <v>45</v>
      </c>
      <c r="Y4741" t="s">
        <v>46</v>
      </c>
      <c r="Z4741">
        <v>-583.33333333333337</v>
      </c>
      <c r="AA4741" t="s">
        <v>832</v>
      </c>
      <c r="AB4741" t="s">
        <v>833</v>
      </c>
      <c r="AC4741" t="str">
        <f t="shared" si="74"/>
        <v>2025</v>
      </c>
    </row>
    <row r="4742" spans="1:29" x14ac:dyDescent="0.25">
      <c r="A4742" t="s">
        <v>27</v>
      </c>
      <c r="B4742" t="s">
        <v>1091</v>
      </c>
      <c r="C4742" t="s">
        <v>1136</v>
      </c>
      <c r="D4742" t="s">
        <v>257</v>
      </c>
      <c r="E4742" t="s">
        <v>258</v>
      </c>
      <c r="F4742" t="s">
        <v>30</v>
      </c>
      <c r="G4742" t="s">
        <v>31</v>
      </c>
      <c r="H4742" t="s">
        <v>62</v>
      </c>
      <c r="I4742" t="s">
        <v>63</v>
      </c>
      <c r="J4742" t="s">
        <v>64</v>
      </c>
      <c r="K4742" t="s">
        <v>65</v>
      </c>
      <c r="L4742" t="s">
        <v>38</v>
      </c>
      <c r="M4742" t="s">
        <v>38</v>
      </c>
      <c r="N4742" t="s">
        <v>38</v>
      </c>
      <c r="O4742" t="s">
        <v>38</v>
      </c>
      <c r="P4742" t="s">
        <v>1117</v>
      </c>
      <c r="Q4742" t="s">
        <v>1118</v>
      </c>
      <c r="R4742" t="s">
        <v>183</v>
      </c>
      <c r="S4742" t="s">
        <v>184</v>
      </c>
      <c r="T4742" t="s">
        <v>171</v>
      </c>
      <c r="U4742" t="s">
        <v>172</v>
      </c>
      <c r="V4742" t="s">
        <v>72</v>
      </c>
      <c r="W4742" t="s">
        <v>73</v>
      </c>
      <c r="X4742" t="s">
        <v>74</v>
      </c>
      <c r="Y4742" t="s">
        <v>75</v>
      </c>
      <c r="Z4742">
        <v>-30000</v>
      </c>
      <c r="AA4742" t="s">
        <v>645</v>
      </c>
      <c r="AB4742" t="s">
        <v>646</v>
      </c>
      <c r="AC4742" t="str">
        <f t="shared" si="74"/>
        <v>2025</v>
      </c>
    </row>
    <row r="4743" spans="1:29" x14ac:dyDescent="0.25">
      <c r="A4743" t="s">
        <v>27</v>
      </c>
      <c r="B4743" t="s">
        <v>1091</v>
      </c>
      <c r="C4743" t="s">
        <v>1135</v>
      </c>
      <c r="D4743" t="s">
        <v>60</v>
      </c>
      <c r="E4743" t="s">
        <v>61</v>
      </c>
      <c r="F4743" t="s">
        <v>30</v>
      </c>
      <c r="G4743" t="s">
        <v>31</v>
      </c>
      <c r="H4743" t="s">
        <v>62</v>
      </c>
      <c r="I4743" t="s">
        <v>63</v>
      </c>
      <c r="J4743" t="s">
        <v>123</v>
      </c>
      <c r="K4743" t="s">
        <v>124</v>
      </c>
      <c r="L4743" t="s">
        <v>38</v>
      </c>
      <c r="M4743" t="s">
        <v>38</v>
      </c>
      <c r="N4743" t="s">
        <v>38</v>
      </c>
      <c r="O4743" t="s">
        <v>38</v>
      </c>
      <c r="P4743" t="s">
        <v>175</v>
      </c>
      <c r="Q4743" t="s">
        <v>176</v>
      </c>
      <c r="R4743" t="s">
        <v>249</v>
      </c>
      <c r="S4743" t="s">
        <v>250</v>
      </c>
      <c r="T4743" t="s">
        <v>251</v>
      </c>
      <c r="U4743" t="s">
        <v>252</v>
      </c>
      <c r="V4743" t="s">
        <v>253</v>
      </c>
      <c r="W4743" t="s">
        <v>254</v>
      </c>
      <c r="X4743" t="s">
        <v>45</v>
      </c>
      <c r="Y4743" t="s">
        <v>46</v>
      </c>
      <c r="Z4743">
        <v>-34.734511008704523</v>
      </c>
      <c r="AA4743" t="s">
        <v>541</v>
      </c>
      <c r="AB4743" t="s">
        <v>542</v>
      </c>
      <c r="AC4743" t="str">
        <f t="shared" si="74"/>
        <v>2025</v>
      </c>
    </row>
    <row r="4744" spans="1:29" x14ac:dyDescent="0.25">
      <c r="A4744" t="s">
        <v>27</v>
      </c>
      <c r="B4744" t="s">
        <v>1091</v>
      </c>
      <c r="C4744" t="s">
        <v>1136</v>
      </c>
      <c r="D4744" t="s">
        <v>257</v>
      </c>
      <c r="E4744" t="s">
        <v>258</v>
      </c>
      <c r="F4744" t="s">
        <v>30</v>
      </c>
      <c r="G4744" t="s">
        <v>31</v>
      </c>
      <c r="H4744" t="s">
        <v>62</v>
      </c>
      <c r="I4744" t="s">
        <v>63</v>
      </c>
      <c r="J4744" t="s">
        <v>64</v>
      </c>
      <c r="K4744" t="s">
        <v>65</v>
      </c>
      <c r="L4744" t="s">
        <v>38</v>
      </c>
      <c r="M4744" t="s">
        <v>38</v>
      </c>
      <c r="N4744" t="s">
        <v>38</v>
      </c>
      <c r="O4744" t="s">
        <v>38</v>
      </c>
      <c r="P4744" t="s">
        <v>1066</v>
      </c>
      <c r="Q4744" t="s">
        <v>1067</v>
      </c>
      <c r="R4744" t="s">
        <v>163</v>
      </c>
      <c r="S4744" t="s">
        <v>164</v>
      </c>
      <c r="T4744" t="s">
        <v>165</v>
      </c>
      <c r="U4744" t="s">
        <v>166</v>
      </c>
      <c r="V4744" t="s">
        <v>43</v>
      </c>
      <c r="W4744" t="s">
        <v>44</v>
      </c>
      <c r="X4744" t="s">
        <v>45</v>
      </c>
      <c r="Y4744" t="s">
        <v>46</v>
      </c>
      <c r="Z4744">
        <v>-64213</v>
      </c>
      <c r="AA4744" t="s">
        <v>374</v>
      </c>
      <c r="AB4744" t="s">
        <v>375</v>
      </c>
      <c r="AC4744" t="str">
        <f t="shared" si="74"/>
        <v>2025</v>
      </c>
    </row>
    <row r="4745" spans="1:29" x14ac:dyDescent="0.25">
      <c r="A4745" t="s">
        <v>27</v>
      </c>
      <c r="B4745" t="s">
        <v>1091</v>
      </c>
      <c r="C4745" t="s">
        <v>1136</v>
      </c>
      <c r="D4745" t="s">
        <v>257</v>
      </c>
      <c r="E4745" t="s">
        <v>258</v>
      </c>
      <c r="F4745" t="s">
        <v>30</v>
      </c>
      <c r="G4745" t="s">
        <v>31</v>
      </c>
      <c r="H4745" t="s">
        <v>62</v>
      </c>
      <c r="I4745" t="s">
        <v>63</v>
      </c>
      <c r="J4745" t="s">
        <v>64</v>
      </c>
      <c r="K4745" t="s">
        <v>65</v>
      </c>
      <c r="L4745" t="s">
        <v>38</v>
      </c>
      <c r="M4745" t="s">
        <v>38</v>
      </c>
      <c r="N4745" t="s">
        <v>38</v>
      </c>
      <c r="O4745" t="s">
        <v>38</v>
      </c>
      <c r="P4745" t="s">
        <v>1100</v>
      </c>
      <c r="Q4745" t="s">
        <v>1101</v>
      </c>
      <c r="R4745" t="s">
        <v>169</v>
      </c>
      <c r="S4745" t="s">
        <v>170</v>
      </c>
      <c r="T4745" t="s">
        <v>171</v>
      </c>
      <c r="U4745" t="s">
        <v>172</v>
      </c>
      <c r="V4745" t="s">
        <v>72</v>
      </c>
      <c r="W4745" t="s">
        <v>73</v>
      </c>
      <c r="X4745" t="s">
        <v>74</v>
      </c>
      <c r="Y4745" t="s">
        <v>75</v>
      </c>
      <c r="Z4745">
        <v>-2700</v>
      </c>
      <c r="AA4745" t="s">
        <v>822</v>
      </c>
      <c r="AB4745" t="s">
        <v>823</v>
      </c>
      <c r="AC4745" t="str">
        <f t="shared" si="74"/>
        <v>2025</v>
      </c>
    </row>
    <row r="4746" spans="1:29" x14ac:dyDescent="0.25">
      <c r="A4746" t="s">
        <v>27</v>
      </c>
      <c r="B4746" t="s">
        <v>1091</v>
      </c>
      <c r="C4746" t="s">
        <v>1136</v>
      </c>
      <c r="D4746" t="s">
        <v>257</v>
      </c>
      <c r="E4746" t="s">
        <v>258</v>
      </c>
      <c r="F4746" t="s">
        <v>30</v>
      </c>
      <c r="G4746" t="s">
        <v>31</v>
      </c>
      <c r="H4746" t="s">
        <v>62</v>
      </c>
      <c r="I4746" t="s">
        <v>63</v>
      </c>
      <c r="J4746" t="s">
        <v>64</v>
      </c>
      <c r="K4746" t="s">
        <v>65</v>
      </c>
      <c r="L4746" t="s">
        <v>38</v>
      </c>
      <c r="M4746" t="s">
        <v>38</v>
      </c>
      <c r="N4746" t="s">
        <v>38</v>
      </c>
      <c r="O4746" t="s">
        <v>38</v>
      </c>
      <c r="P4746" t="s">
        <v>1100</v>
      </c>
      <c r="Q4746" t="s">
        <v>1101</v>
      </c>
      <c r="R4746" t="s">
        <v>183</v>
      </c>
      <c r="S4746" t="s">
        <v>184</v>
      </c>
      <c r="T4746" t="s">
        <v>171</v>
      </c>
      <c r="U4746" t="s">
        <v>172</v>
      </c>
      <c r="V4746" t="s">
        <v>72</v>
      </c>
      <c r="W4746" t="s">
        <v>73</v>
      </c>
      <c r="X4746" t="s">
        <v>74</v>
      </c>
      <c r="Y4746" t="s">
        <v>75</v>
      </c>
      <c r="Z4746">
        <v>-2300</v>
      </c>
      <c r="AA4746" t="s">
        <v>826</v>
      </c>
      <c r="AB4746" t="s">
        <v>827</v>
      </c>
      <c r="AC4746" t="str">
        <f t="shared" si="74"/>
        <v>2025</v>
      </c>
    </row>
    <row r="4747" spans="1:29" x14ac:dyDescent="0.25">
      <c r="A4747" t="s">
        <v>27</v>
      </c>
      <c r="B4747" t="s">
        <v>1091</v>
      </c>
      <c r="C4747" t="s">
        <v>1135</v>
      </c>
      <c r="D4747" t="s">
        <v>60</v>
      </c>
      <c r="E4747" t="s">
        <v>61</v>
      </c>
      <c r="F4747" t="s">
        <v>30</v>
      </c>
      <c r="G4747" t="s">
        <v>31</v>
      </c>
      <c r="H4747" t="s">
        <v>62</v>
      </c>
      <c r="I4747" t="s">
        <v>63</v>
      </c>
      <c r="J4747" t="s">
        <v>123</v>
      </c>
      <c r="K4747" t="s">
        <v>124</v>
      </c>
      <c r="L4747" t="s">
        <v>38</v>
      </c>
      <c r="M4747" t="s">
        <v>38</v>
      </c>
      <c r="N4747" t="s">
        <v>38</v>
      </c>
      <c r="O4747" t="s">
        <v>38</v>
      </c>
      <c r="P4747" t="s">
        <v>175</v>
      </c>
      <c r="Q4747" t="s">
        <v>176</v>
      </c>
      <c r="R4747" t="s">
        <v>229</v>
      </c>
      <c r="S4747" t="s">
        <v>230</v>
      </c>
      <c r="T4747" t="s">
        <v>165</v>
      </c>
      <c r="U4747" t="s">
        <v>166</v>
      </c>
      <c r="V4747" t="s">
        <v>43</v>
      </c>
      <c r="W4747" t="s">
        <v>44</v>
      </c>
      <c r="X4747" t="s">
        <v>45</v>
      </c>
      <c r="Y4747" t="s">
        <v>46</v>
      </c>
      <c r="Z4747">
        <v>-34.734511008704523</v>
      </c>
      <c r="AA4747" t="s">
        <v>496</v>
      </c>
      <c r="AB4747" t="s">
        <v>497</v>
      </c>
      <c r="AC4747" t="str">
        <f t="shared" si="74"/>
        <v>2025</v>
      </c>
    </row>
    <row r="4748" spans="1:29" x14ac:dyDescent="0.25">
      <c r="A4748" t="s">
        <v>27</v>
      </c>
      <c r="B4748" t="s">
        <v>1091</v>
      </c>
      <c r="C4748" t="s">
        <v>1136</v>
      </c>
      <c r="D4748" t="s">
        <v>257</v>
      </c>
      <c r="E4748" t="s">
        <v>258</v>
      </c>
      <c r="F4748" t="s">
        <v>30</v>
      </c>
      <c r="G4748" t="s">
        <v>31</v>
      </c>
      <c r="H4748" t="s">
        <v>62</v>
      </c>
      <c r="I4748" t="s">
        <v>63</v>
      </c>
      <c r="J4748" t="s">
        <v>64</v>
      </c>
      <c r="K4748" t="s">
        <v>65</v>
      </c>
      <c r="L4748" t="s">
        <v>38</v>
      </c>
      <c r="M4748" t="s">
        <v>38</v>
      </c>
      <c r="N4748" t="s">
        <v>38</v>
      </c>
      <c r="O4748" t="s">
        <v>38</v>
      </c>
      <c r="P4748" t="s">
        <v>1102</v>
      </c>
      <c r="Q4748" t="s">
        <v>1103</v>
      </c>
      <c r="R4748" t="s">
        <v>183</v>
      </c>
      <c r="S4748" t="s">
        <v>184</v>
      </c>
      <c r="T4748" t="s">
        <v>171</v>
      </c>
      <c r="U4748" t="s">
        <v>172</v>
      </c>
      <c r="V4748" t="s">
        <v>72</v>
      </c>
      <c r="W4748" t="s">
        <v>73</v>
      </c>
      <c r="X4748" t="s">
        <v>74</v>
      </c>
      <c r="Y4748" t="s">
        <v>75</v>
      </c>
      <c r="Z4748">
        <v>-10000</v>
      </c>
      <c r="AA4748" t="s">
        <v>826</v>
      </c>
      <c r="AB4748" t="s">
        <v>827</v>
      </c>
      <c r="AC4748" t="str">
        <f t="shared" si="74"/>
        <v>2025</v>
      </c>
    </row>
    <row r="4749" spans="1:29" x14ac:dyDescent="0.25">
      <c r="A4749" t="s">
        <v>27</v>
      </c>
      <c r="B4749" t="s">
        <v>1091</v>
      </c>
      <c r="C4749" t="s">
        <v>1136</v>
      </c>
      <c r="D4749" t="s">
        <v>257</v>
      </c>
      <c r="E4749" t="s">
        <v>258</v>
      </c>
      <c r="F4749" t="s">
        <v>30</v>
      </c>
      <c r="G4749" t="s">
        <v>31</v>
      </c>
      <c r="H4749" t="s">
        <v>62</v>
      </c>
      <c r="I4749" t="s">
        <v>63</v>
      </c>
      <c r="J4749" t="s">
        <v>64</v>
      </c>
      <c r="K4749" t="s">
        <v>65</v>
      </c>
      <c r="L4749" t="s">
        <v>38</v>
      </c>
      <c r="M4749" t="s">
        <v>38</v>
      </c>
      <c r="N4749" t="s">
        <v>38</v>
      </c>
      <c r="O4749" t="s">
        <v>38</v>
      </c>
      <c r="P4749" t="s">
        <v>1104</v>
      </c>
      <c r="Q4749" t="s">
        <v>1105</v>
      </c>
      <c r="R4749" t="s">
        <v>183</v>
      </c>
      <c r="S4749" t="s">
        <v>184</v>
      </c>
      <c r="T4749" t="s">
        <v>171</v>
      </c>
      <c r="U4749" t="s">
        <v>172</v>
      </c>
      <c r="V4749" t="s">
        <v>72</v>
      </c>
      <c r="W4749" t="s">
        <v>73</v>
      </c>
      <c r="X4749" t="s">
        <v>74</v>
      </c>
      <c r="Y4749" t="s">
        <v>75</v>
      </c>
      <c r="Z4749">
        <v>-19660</v>
      </c>
      <c r="AA4749" t="s">
        <v>488</v>
      </c>
      <c r="AB4749" t="s">
        <v>489</v>
      </c>
      <c r="AC4749" t="str">
        <f t="shared" si="74"/>
        <v>2025</v>
      </c>
    </row>
    <row r="4750" spans="1:29" x14ac:dyDescent="0.25">
      <c r="A4750" t="s">
        <v>27</v>
      </c>
      <c r="B4750" t="s">
        <v>1091</v>
      </c>
      <c r="C4750" t="s">
        <v>1136</v>
      </c>
      <c r="D4750" t="s">
        <v>257</v>
      </c>
      <c r="E4750" t="s">
        <v>258</v>
      </c>
      <c r="F4750" t="s">
        <v>30</v>
      </c>
      <c r="G4750" t="s">
        <v>31</v>
      </c>
      <c r="H4750" t="s">
        <v>62</v>
      </c>
      <c r="I4750" t="s">
        <v>63</v>
      </c>
      <c r="J4750" t="s">
        <v>64</v>
      </c>
      <c r="K4750" t="s">
        <v>65</v>
      </c>
      <c r="L4750" t="s">
        <v>38</v>
      </c>
      <c r="M4750" t="s">
        <v>38</v>
      </c>
      <c r="N4750" t="s">
        <v>38</v>
      </c>
      <c r="O4750" t="s">
        <v>38</v>
      </c>
      <c r="P4750" t="s">
        <v>1106</v>
      </c>
      <c r="Q4750" t="s">
        <v>1107</v>
      </c>
      <c r="R4750" t="s">
        <v>183</v>
      </c>
      <c r="S4750" t="s">
        <v>184</v>
      </c>
      <c r="T4750" t="s">
        <v>171</v>
      </c>
      <c r="U4750" t="s">
        <v>172</v>
      </c>
      <c r="V4750" t="s">
        <v>72</v>
      </c>
      <c r="W4750" t="s">
        <v>73</v>
      </c>
      <c r="X4750" t="s">
        <v>74</v>
      </c>
      <c r="Y4750" t="s">
        <v>75</v>
      </c>
      <c r="Z4750">
        <v>-54000</v>
      </c>
      <c r="AA4750" t="s">
        <v>488</v>
      </c>
      <c r="AB4750" t="s">
        <v>489</v>
      </c>
      <c r="AC4750" t="str">
        <f t="shared" si="74"/>
        <v>2025</v>
      </c>
    </row>
    <row r="4751" spans="1:29" x14ac:dyDescent="0.25">
      <c r="A4751" t="s">
        <v>27</v>
      </c>
      <c r="B4751" t="s">
        <v>1091</v>
      </c>
      <c r="C4751" t="s">
        <v>1135</v>
      </c>
      <c r="D4751" t="s">
        <v>60</v>
      </c>
      <c r="E4751" t="s">
        <v>61</v>
      </c>
      <c r="F4751" t="s">
        <v>30</v>
      </c>
      <c r="G4751" t="s">
        <v>31</v>
      </c>
      <c r="H4751" t="s">
        <v>62</v>
      </c>
      <c r="I4751" t="s">
        <v>63</v>
      </c>
      <c r="J4751" t="s">
        <v>123</v>
      </c>
      <c r="K4751" t="s">
        <v>124</v>
      </c>
      <c r="L4751" t="s">
        <v>38</v>
      </c>
      <c r="M4751" t="s">
        <v>38</v>
      </c>
      <c r="N4751" t="s">
        <v>38</v>
      </c>
      <c r="O4751" t="s">
        <v>38</v>
      </c>
      <c r="P4751" t="s">
        <v>175</v>
      </c>
      <c r="Q4751" t="s">
        <v>176</v>
      </c>
      <c r="R4751" t="s">
        <v>163</v>
      </c>
      <c r="S4751" t="s">
        <v>164</v>
      </c>
      <c r="T4751" t="s">
        <v>165</v>
      </c>
      <c r="U4751" t="s">
        <v>166</v>
      </c>
      <c r="V4751" t="s">
        <v>43</v>
      </c>
      <c r="W4751" t="s">
        <v>44</v>
      </c>
      <c r="X4751" t="s">
        <v>45</v>
      </c>
      <c r="Y4751" t="s">
        <v>46</v>
      </c>
      <c r="Z4751">
        <v>-34.734511008704523</v>
      </c>
      <c r="AA4751" t="s">
        <v>167</v>
      </c>
      <c r="AB4751" t="s">
        <v>168</v>
      </c>
      <c r="AC4751" t="str">
        <f t="shared" si="74"/>
        <v>2025</v>
      </c>
    </row>
    <row r="4752" spans="1:29" x14ac:dyDescent="0.25">
      <c r="A4752" t="s">
        <v>27</v>
      </c>
      <c r="B4752" t="s">
        <v>1091</v>
      </c>
      <c r="C4752" t="s">
        <v>1136</v>
      </c>
      <c r="D4752" t="s">
        <v>257</v>
      </c>
      <c r="E4752" t="s">
        <v>258</v>
      </c>
      <c r="F4752" t="s">
        <v>30</v>
      </c>
      <c r="G4752" t="s">
        <v>31</v>
      </c>
      <c r="H4752" t="s">
        <v>62</v>
      </c>
      <c r="I4752" t="s">
        <v>63</v>
      </c>
      <c r="J4752" t="s">
        <v>64</v>
      </c>
      <c r="K4752" t="s">
        <v>65</v>
      </c>
      <c r="L4752" t="s">
        <v>38</v>
      </c>
      <c r="M4752" t="s">
        <v>38</v>
      </c>
      <c r="N4752" t="s">
        <v>38</v>
      </c>
      <c r="O4752" t="s">
        <v>38</v>
      </c>
      <c r="P4752" t="s">
        <v>1108</v>
      </c>
      <c r="Q4752" t="s">
        <v>1109</v>
      </c>
      <c r="R4752" t="s">
        <v>183</v>
      </c>
      <c r="S4752" t="s">
        <v>184</v>
      </c>
      <c r="T4752" t="s">
        <v>171</v>
      </c>
      <c r="U4752" t="s">
        <v>172</v>
      </c>
      <c r="V4752" t="s">
        <v>72</v>
      </c>
      <c r="W4752" t="s">
        <v>73</v>
      </c>
      <c r="X4752" t="s">
        <v>74</v>
      </c>
      <c r="Y4752" t="s">
        <v>75</v>
      </c>
      <c r="Z4752">
        <v>-30000</v>
      </c>
      <c r="AA4752" t="s">
        <v>383</v>
      </c>
      <c r="AB4752" t="s">
        <v>384</v>
      </c>
      <c r="AC4752" t="str">
        <f t="shared" si="74"/>
        <v>2025</v>
      </c>
    </row>
    <row r="4753" spans="1:29" x14ac:dyDescent="0.25">
      <c r="A4753" t="s">
        <v>27</v>
      </c>
      <c r="B4753" t="s">
        <v>1091</v>
      </c>
      <c r="C4753" t="s">
        <v>1136</v>
      </c>
      <c r="D4753" t="s">
        <v>257</v>
      </c>
      <c r="E4753" t="s">
        <v>258</v>
      </c>
      <c r="F4753" t="s">
        <v>30</v>
      </c>
      <c r="G4753" t="s">
        <v>31</v>
      </c>
      <c r="H4753" t="s">
        <v>62</v>
      </c>
      <c r="I4753" t="s">
        <v>63</v>
      </c>
      <c r="J4753" t="s">
        <v>64</v>
      </c>
      <c r="K4753" t="s">
        <v>65</v>
      </c>
      <c r="L4753" t="s">
        <v>38</v>
      </c>
      <c r="M4753" t="s">
        <v>38</v>
      </c>
      <c r="N4753" t="s">
        <v>38</v>
      </c>
      <c r="O4753" t="s">
        <v>38</v>
      </c>
      <c r="P4753" t="s">
        <v>1110</v>
      </c>
      <c r="Q4753" t="s">
        <v>1111</v>
      </c>
      <c r="R4753" t="s">
        <v>183</v>
      </c>
      <c r="S4753" t="s">
        <v>184</v>
      </c>
      <c r="T4753" t="s">
        <v>171</v>
      </c>
      <c r="U4753" t="s">
        <v>172</v>
      </c>
      <c r="V4753" t="s">
        <v>72</v>
      </c>
      <c r="W4753" t="s">
        <v>73</v>
      </c>
      <c r="X4753" t="s">
        <v>74</v>
      </c>
      <c r="Y4753" t="s">
        <v>75</v>
      </c>
      <c r="Z4753">
        <v>-5200</v>
      </c>
      <c r="AA4753" t="s">
        <v>645</v>
      </c>
      <c r="AB4753" t="s">
        <v>646</v>
      </c>
      <c r="AC4753" t="str">
        <f t="shared" si="74"/>
        <v>2025</v>
      </c>
    </row>
    <row r="4754" spans="1:29" x14ac:dyDescent="0.25">
      <c r="A4754" t="s">
        <v>27</v>
      </c>
      <c r="B4754" t="s">
        <v>1091</v>
      </c>
      <c r="C4754" t="s">
        <v>1136</v>
      </c>
      <c r="D4754" t="s">
        <v>257</v>
      </c>
      <c r="E4754" t="s">
        <v>258</v>
      </c>
      <c r="F4754" t="s">
        <v>30</v>
      </c>
      <c r="G4754" t="s">
        <v>31</v>
      </c>
      <c r="H4754" t="s">
        <v>62</v>
      </c>
      <c r="I4754" t="s">
        <v>63</v>
      </c>
      <c r="J4754" t="s">
        <v>64</v>
      </c>
      <c r="K4754" t="s">
        <v>65</v>
      </c>
      <c r="L4754" t="s">
        <v>38</v>
      </c>
      <c r="M4754" t="s">
        <v>38</v>
      </c>
      <c r="N4754" t="s">
        <v>38</v>
      </c>
      <c r="O4754" t="s">
        <v>38</v>
      </c>
      <c r="P4754" t="s">
        <v>1110</v>
      </c>
      <c r="Q4754" t="s">
        <v>1111</v>
      </c>
      <c r="R4754" t="s">
        <v>163</v>
      </c>
      <c r="S4754" t="s">
        <v>164</v>
      </c>
      <c r="T4754" t="s">
        <v>165</v>
      </c>
      <c r="U4754" t="s">
        <v>166</v>
      </c>
      <c r="V4754" t="s">
        <v>43</v>
      </c>
      <c r="W4754" t="s">
        <v>44</v>
      </c>
      <c r="X4754" t="s">
        <v>45</v>
      </c>
      <c r="Y4754" t="s">
        <v>46</v>
      </c>
      <c r="Z4754">
        <v>-10000</v>
      </c>
      <c r="AA4754" t="s">
        <v>374</v>
      </c>
      <c r="AB4754" t="s">
        <v>375</v>
      </c>
      <c r="AC4754" t="str">
        <f t="shared" si="74"/>
        <v>2025</v>
      </c>
    </row>
    <row r="4755" spans="1:29" x14ac:dyDescent="0.25">
      <c r="A4755" t="s">
        <v>27</v>
      </c>
      <c r="B4755" t="s">
        <v>1091</v>
      </c>
      <c r="C4755" t="s">
        <v>1136</v>
      </c>
      <c r="D4755" t="s">
        <v>257</v>
      </c>
      <c r="E4755" t="s">
        <v>258</v>
      </c>
      <c r="F4755" t="s">
        <v>30</v>
      </c>
      <c r="G4755" t="s">
        <v>31</v>
      </c>
      <c r="H4755" t="s">
        <v>62</v>
      </c>
      <c r="I4755" t="s">
        <v>63</v>
      </c>
      <c r="J4755" t="s">
        <v>64</v>
      </c>
      <c r="K4755" t="s">
        <v>65</v>
      </c>
      <c r="L4755" t="s">
        <v>38</v>
      </c>
      <c r="M4755" t="s">
        <v>38</v>
      </c>
      <c r="N4755" t="s">
        <v>484</v>
      </c>
      <c r="O4755" t="s">
        <v>485</v>
      </c>
      <c r="P4755" t="s">
        <v>38</v>
      </c>
      <c r="Q4755" t="s">
        <v>38</v>
      </c>
      <c r="R4755" t="s">
        <v>183</v>
      </c>
      <c r="S4755" t="s">
        <v>184</v>
      </c>
      <c r="T4755" t="s">
        <v>171</v>
      </c>
      <c r="U4755" t="s">
        <v>172</v>
      </c>
      <c r="V4755" t="s">
        <v>72</v>
      </c>
      <c r="W4755" t="s">
        <v>73</v>
      </c>
      <c r="X4755" t="s">
        <v>74</v>
      </c>
      <c r="Y4755" t="s">
        <v>75</v>
      </c>
      <c r="Z4755">
        <v>-240000</v>
      </c>
      <c r="AA4755" t="s">
        <v>412</v>
      </c>
      <c r="AB4755" t="s">
        <v>413</v>
      </c>
      <c r="AC4755" t="str">
        <f t="shared" si="74"/>
        <v>2025</v>
      </c>
    </row>
    <row r="4756" spans="1:29" x14ac:dyDescent="0.25">
      <c r="A4756" t="s">
        <v>27</v>
      </c>
      <c r="B4756" t="s">
        <v>1091</v>
      </c>
      <c r="C4756" t="s">
        <v>1136</v>
      </c>
      <c r="D4756" t="s">
        <v>257</v>
      </c>
      <c r="E4756" t="s">
        <v>258</v>
      </c>
      <c r="F4756" t="s">
        <v>30</v>
      </c>
      <c r="G4756" t="s">
        <v>31</v>
      </c>
      <c r="H4756" t="s">
        <v>62</v>
      </c>
      <c r="I4756" t="s">
        <v>63</v>
      </c>
      <c r="J4756" t="s">
        <v>64</v>
      </c>
      <c r="K4756" t="s">
        <v>65</v>
      </c>
      <c r="L4756" t="s">
        <v>38</v>
      </c>
      <c r="M4756" t="s">
        <v>38</v>
      </c>
      <c r="N4756" t="s">
        <v>414</v>
      </c>
      <c r="O4756" t="s">
        <v>415</v>
      </c>
      <c r="P4756" t="s">
        <v>38</v>
      </c>
      <c r="Q4756" t="s">
        <v>38</v>
      </c>
      <c r="R4756" t="s">
        <v>183</v>
      </c>
      <c r="S4756" t="s">
        <v>184</v>
      </c>
      <c r="T4756" t="s">
        <v>171</v>
      </c>
      <c r="U4756" t="s">
        <v>172</v>
      </c>
      <c r="V4756" t="s">
        <v>72</v>
      </c>
      <c r="W4756" t="s">
        <v>73</v>
      </c>
      <c r="X4756" t="s">
        <v>74</v>
      </c>
      <c r="Y4756" t="s">
        <v>75</v>
      </c>
      <c r="Z4756">
        <v>-310000</v>
      </c>
      <c r="AA4756" t="s">
        <v>412</v>
      </c>
      <c r="AB4756" t="s">
        <v>413</v>
      </c>
      <c r="AC4756" t="str">
        <f t="shared" si="74"/>
        <v>2025</v>
      </c>
    </row>
    <row r="4757" spans="1:29" x14ac:dyDescent="0.25">
      <c r="A4757" t="s">
        <v>27</v>
      </c>
      <c r="B4757" t="s">
        <v>1091</v>
      </c>
      <c r="C4757" t="s">
        <v>1136</v>
      </c>
      <c r="D4757" t="s">
        <v>257</v>
      </c>
      <c r="E4757" t="s">
        <v>258</v>
      </c>
      <c r="F4757" t="s">
        <v>30</v>
      </c>
      <c r="G4757" t="s">
        <v>31</v>
      </c>
      <c r="H4757" t="s">
        <v>62</v>
      </c>
      <c r="I4757" t="s">
        <v>63</v>
      </c>
      <c r="J4757" t="s">
        <v>64</v>
      </c>
      <c r="K4757" t="s">
        <v>65</v>
      </c>
      <c r="L4757" t="s">
        <v>38</v>
      </c>
      <c r="M4757" t="s">
        <v>38</v>
      </c>
      <c r="N4757" t="s">
        <v>817</v>
      </c>
      <c r="O4757" t="s">
        <v>348</v>
      </c>
      <c r="P4757" t="s">
        <v>38</v>
      </c>
      <c r="Q4757" t="s">
        <v>38</v>
      </c>
      <c r="R4757" t="s">
        <v>163</v>
      </c>
      <c r="S4757" t="s">
        <v>164</v>
      </c>
      <c r="T4757" t="s">
        <v>165</v>
      </c>
      <c r="U4757" t="s">
        <v>166</v>
      </c>
      <c r="V4757" t="s">
        <v>43</v>
      </c>
      <c r="W4757" t="s">
        <v>44</v>
      </c>
      <c r="X4757" t="s">
        <v>45</v>
      </c>
      <c r="Y4757" t="s">
        <v>46</v>
      </c>
      <c r="Z4757">
        <v>-9437</v>
      </c>
      <c r="AA4757" t="s">
        <v>655</v>
      </c>
      <c r="AB4757" t="s">
        <v>656</v>
      </c>
      <c r="AC4757" t="str">
        <f t="shared" si="74"/>
        <v>2025</v>
      </c>
    </row>
    <row r="4758" spans="1:29" x14ac:dyDescent="0.25">
      <c r="A4758" t="s">
        <v>27</v>
      </c>
      <c r="B4758" t="s">
        <v>1091</v>
      </c>
      <c r="C4758" t="s">
        <v>1136</v>
      </c>
      <c r="D4758" t="s">
        <v>257</v>
      </c>
      <c r="E4758" t="s">
        <v>258</v>
      </c>
      <c r="F4758" t="s">
        <v>30</v>
      </c>
      <c r="G4758" t="s">
        <v>31</v>
      </c>
      <c r="H4758" t="s">
        <v>62</v>
      </c>
      <c r="I4758" t="s">
        <v>63</v>
      </c>
      <c r="J4758" t="s">
        <v>123</v>
      </c>
      <c r="K4758" t="s">
        <v>124</v>
      </c>
      <c r="L4758" t="s">
        <v>38</v>
      </c>
      <c r="M4758" t="s">
        <v>38</v>
      </c>
      <c r="N4758" t="s">
        <v>38</v>
      </c>
      <c r="O4758" t="s">
        <v>38</v>
      </c>
      <c r="P4758" t="s">
        <v>38</v>
      </c>
      <c r="Q4758" t="s">
        <v>38</v>
      </c>
      <c r="R4758" t="s">
        <v>376</v>
      </c>
      <c r="S4758" t="s">
        <v>377</v>
      </c>
      <c r="T4758" t="s">
        <v>378</v>
      </c>
      <c r="U4758" t="s">
        <v>377</v>
      </c>
      <c r="V4758" t="s">
        <v>118</v>
      </c>
      <c r="W4758" t="s">
        <v>119</v>
      </c>
      <c r="X4758" t="s">
        <v>74</v>
      </c>
      <c r="Y4758" t="s">
        <v>75</v>
      </c>
      <c r="Z4758">
        <v>-21026.977717758265</v>
      </c>
      <c r="AA4758" t="s">
        <v>379</v>
      </c>
      <c r="AB4758" t="s">
        <v>380</v>
      </c>
      <c r="AC4758" t="str">
        <f t="shared" si="74"/>
        <v>2025</v>
      </c>
    </row>
    <row r="4759" spans="1:29" x14ac:dyDescent="0.25">
      <c r="A4759" t="s">
        <v>27</v>
      </c>
      <c r="B4759" t="s">
        <v>1091</v>
      </c>
      <c r="C4759" t="s">
        <v>1135</v>
      </c>
      <c r="D4759" t="s">
        <v>60</v>
      </c>
      <c r="E4759" t="s">
        <v>61</v>
      </c>
      <c r="F4759" t="s">
        <v>30</v>
      </c>
      <c r="G4759" t="s">
        <v>31</v>
      </c>
      <c r="H4759" t="s">
        <v>62</v>
      </c>
      <c r="I4759" t="s">
        <v>63</v>
      </c>
      <c r="J4759" t="s">
        <v>123</v>
      </c>
      <c r="K4759" t="s">
        <v>124</v>
      </c>
      <c r="L4759" t="s">
        <v>38</v>
      </c>
      <c r="M4759" t="s">
        <v>38</v>
      </c>
      <c r="N4759" t="s">
        <v>38</v>
      </c>
      <c r="O4759" t="s">
        <v>38</v>
      </c>
      <c r="P4759" t="s">
        <v>175</v>
      </c>
      <c r="Q4759" t="s">
        <v>176</v>
      </c>
      <c r="R4759" t="s">
        <v>196</v>
      </c>
      <c r="S4759" t="s">
        <v>197</v>
      </c>
      <c r="T4759" t="s">
        <v>198</v>
      </c>
      <c r="U4759" t="s">
        <v>199</v>
      </c>
      <c r="V4759" t="s">
        <v>55</v>
      </c>
      <c r="W4759" t="s">
        <v>56</v>
      </c>
      <c r="X4759" t="s">
        <v>45</v>
      </c>
      <c r="Y4759" t="s">
        <v>46</v>
      </c>
      <c r="Z4759">
        <v>-34.734511008704523</v>
      </c>
      <c r="AA4759" t="s">
        <v>304</v>
      </c>
      <c r="AB4759" t="s">
        <v>305</v>
      </c>
      <c r="AC4759" t="str">
        <f t="shared" si="74"/>
        <v>2025</v>
      </c>
    </row>
    <row r="4760" spans="1:29" x14ac:dyDescent="0.25">
      <c r="A4760" t="s">
        <v>27</v>
      </c>
      <c r="B4760" t="s">
        <v>1091</v>
      </c>
      <c r="C4760" t="s">
        <v>1136</v>
      </c>
      <c r="D4760" t="s">
        <v>257</v>
      </c>
      <c r="E4760" t="s">
        <v>258</v>
      </c>
      <c r="F4760" t="s">
        <v>30</v>
      </c>
      <c r="G4760" t="s">
        <v>31</v>
      </c>
      <c r="H4760" t="s">
        <v>62</v>
      </c>
      <c r="I4760" t="s">
        <v>63</v>
      </c>
      <c r="J4760" t="s">
        <v>123</v>
      </c>
      <c r="K4760" t="s">
        <v>124</v>
      </c>
      <c r="L4760" t="s">
        <v>38</v>
      </c>
      <c r="M4760" t="s">
        <v>38</v>
      </c>
      <c r="N4760" t="s">
        <v>38</v>
      </c>
      <c r="O4760" t="s">
        <v>38</v>
      </c>
      <c r="P4760" t="s">
        <v>38</v>
      </c>
      <c r="Q4760" t="s">
        <v>38</v>
      </c>
      <c r="R4760" t="s">
        <v>376</v>
      </c>
      <c r="S4760" t="s">
        <v>377</v>
      </c>
      <c r="T4760" t="s">
        <v>378</v>
      </c>
      <c r="U4760" t="s">
        <v>377</v>
      </c>
      <c r="V4760" t="s">
        <v>118</v>
      </c>
      <c r="W4760" t="s">
        <v>119</v>
      </c>
      <c r="X4760" t="s">
        <v>74</v>
      </c>
      <c r="Y4760" t="s">
        <v>75</v>
      </c>
      <c r="Z4760">
        <v>-33643.164348413229</v>
      </c>
      <c r="AA4760" t="s">
        <v>533</v>
      </c>
      <c r="AB4760" t="s">
        <v>534</v>
      </c>
      <c r="AC4760" t="str">
        <f t="shared" si="74"/>
        <v>2025</v>
      </c>
    </row>
    <row r="4761" spans="1:29" x14ac:dyDescent="0.25">
      <c r="A4761" t="s">
        <v>27</v>
      </c>
      <c r="B4761" t="s">
        <v>1091</v>
      </c>
      <c r="C4761" t="s">
        <v>1136</v>
      </c>
      <c r="D4761" t="s">
        <v>257</v>
      </c>
      <c r="E4761" t="s">
        <v>258</v>
      </c>
      <c r="F4761" t="s">
        <v>30</v>
      </c>
      <c r="G4761" t="s">
        <v>31</v>
      </c>
      <c r="H4761" t="s">
        <v>62</v>
      </c>
      <c r="I4761" t="s">
        <v>63</v>
      </c>
      <c r="J4761" t="s">
        <v>123</v>
      </c>
      <c r="K4761" t="s">
        <v>124</v>
      </c>
      <c r="L4761" t="s">
        <v>38</v>
      </c>
      <c r="M4761" t="s">
        <v>38</v>
      </c>
      <c r="N4761" t="s">
        <v>38</v>
      </c>
      <c r="O4761" t="s">
        <v>38</v>
      </c>
      <c r="P4761" t="s">
        <v>38</v>
      </c>
      <c r="Q4761" t="s">
        <v>38</v>
      </c>
      <c r="R4761" t="s">
        <v>376</v>
      </c>
      <c r="S4761" t="s">
        <v>377</v>
      </c>
      <c r="T4761" t="s">
        <v>378</v>
      </c>
      <c r="U4761" t="s">
        <v>377</v>
      </c>
      <c r="V4761" t="s">
        <v>118</v>
      </c>
      <c r="W4761" t="s">
        <v>119</v>
      </c>
      <c r="X4761" t="s">
        <v>74</v>
      </c>
      <c r="Y4761" t="s">
        <v>75</v>
      </c>
      <c r="Z4761">
        <v>-27335.07103308574</v>
      </c>
      <c r="AA4761" t="s">
        <v>818</v>
      </c>
      <c r="AB4761" t="s">
        <v>819</v>
      </c>
      <c r="AC4761" t="str">
        <f t="shared" si="74"/>
        <v>2025</v>
      </c>
    </row>
    <row r="4762" spans="1:29" x14ac:dyDescent="0.25">
      <c r="A4762" t="s">
        <v>27</v>
      </c>
      <c r="B4762" t="s">
        <v>1091</v>
      </c>
      <c r="C4762" t="s">
        <v>1136</v>
      </c>
      <c r="D4762" t="s">
        <v>257</v>
      </c>
      <c r="E4762" t="s">
        <v>258</v>
      </c>
      <c r="F4762" t="s">
        <v>30</v>
      </c>
      <c r="G4762" t="s">
        <v>31</v>
      </c>
      <c r="H4762" t="s">
        <v>62</v>
      </c>
      <c r="I4762" t="s">
        <v>63</v>
      </c>
      <c r="J4762" t="s">
        <v>123</v>
      </c>
      <c r="K4762" t="s">
        <v>124</v>
      </c>
      <c r="L4762" t="s">
        <v>38</v>
      </c>
      <c r="M4762" t="s">
        <v>38</v>
      </c>
      <c r="N4762" t="s">
        <v>38</v>
      </c>
      <c r="O4762" t="s">
        <v>38</v>
      </c>
      <c r="P4762" t="s">
        <v>38</v>
      </c>
      <c r="Q4762" t="s">
        <v>38</v>
      </c>
      <c r="R4762" t="s">
        <v>376</v>
      </c>
      <c r="S4762" t="s">
        <v>377</v>
      </c>
      <c r="T4762" t="s">
        <v>378</v>
      </c>
      <c r="U4762" t="s">
        <v>377</v>
      </c>
      <c r="V4762" t="s">
        <v>118</v>
      </c>
      <c r="W4762" t="s">
        <v>119</v>
      </c>
      <c r="X4762" t="s">
        <v>74</v>
      </c>
      <c r="Y4762" t="s">
        <v>75</v>
      </c>
      <c r="Z4762">
        <v>-269145.31478730531</v>
      </c>
      <c r="AA4762" t="s">
        <v>665</v>
      </c>
      <c r="AB4762" t="s">
        <v>666</v>
      </c>
      <c r="AC4762" t="str">
        <f t="shared" si="74"/>
        <v>2025</v>
      </c>
    </row>
    <row r="4763" spans="1:29" x14ac:dyDescent="0.25">
      <c r="A4763" t="s">
        <v>27</v>
      </c>
      <c r="B4763" t="s">
        <v>1091</v>
      </c>
      <c r="C4763" t="s">
        <v>1135</v>
      </c>
      <c r="D4763" t="s">
        <v>60</v>
      </c>
      <c r="E4763" t="s">
        <v>61</v>
      </c>
      <c r="F4763" t="s">
        <v>30</v>
      </c>
      <c r="G4763" t="s">
        <v>31</v>
      </c>
      <c r="H4763" t="s">
        <v>62</v>
      </c>
      <c r="I4763" t="s">
        <v>63</v>
      </c>
      <c r="J4763" t="s">
        <v>123</v>
      </c>
      <c r="K4763" t="s">
        <v>124</v>
      </c>
      <c r="L4763" t="s">
        <v>38</v>
      </c>
      <c r="M4763" t="s">
        <v>38</v>
      </c>
      <c r="N4763" t="s">
        <v>38</v>
      </c>
      <c r="O4763" t="s">
        <v>38</v>
      </c>
      <c r="P4763" t="s">
        <v>175</v>
      </c>
      <c r="Q4763" t="s">
        <v>176</v>
      </c>
      <c r="R4763" t="s">
        <v>169</v>
      </c>
      <c r="S4763" t="s">
        <v>170</v>
      </c>
      <c r="T4763" t="s">
        <v>171</v>
      </c>
      <c r="U4763" t="s">
        <v>172</v>
      </c>
      <c r="V4763" t="s">
        <v>72</v>
      </c>
      <c r="W4763" t="s">
        <v>73</v>
      </c>
      <c r="X4763" t="s">
        <v>74</v>
      </c>
      <c r="Y4763" t="s">
        <v>75</v>
      </c>
      <c r="Z4763">
        <v>-34.734511008704523</v>
      </c>
      <c r="AA4763" t="s">
        <v>722</v>
      </c>
      <c r="AB4763" t="s">
        <v>723</v>
      </c>
      <c r="AC4763" t="str">
        <f t="shared" si="74"/>
        <v>2025</v>
      </c>
    </row>
    <row r="4764" spans="1:29" x14ac:dyDescent="0.25">
      <c r="A4764" t="s">
        <v>27</v>
      </c>
      <c r="B4764" t="s">
        <v>1091</v>
      </c>
      <c r="C4764" t="s">
        <v>1136</v>
      </c>
      <c r="D4764" t="s">
        <v>257</v>
      </c>
      <c r="E4764" t="s">
        <v>258</v>
      </c>
      <c r="F4764" t="s">
        <v>30</v>
      </c>
      <c r="G4764" t="s">
        <v>31</v>
      </c>
      <c r="H4764" t="s">
        <v>62</v>
      </c>
      <c r="I4764" t="s">
        <v>63</v>
      </c>
      <c r="J4764" t="s">
        <v>123</v>
      </c>
      <c r="K4764" t="s">
        <v>124</v>
      </c>
      <c r="L4764" t="s">
        <v>38</v>
      </c>
      <c r="M4764" t="s">
        <v>38</v>
      </c>
      <c r="N4764" t="s">
        <v>38</v>
      </c>
      <c r="O4764" t="s">
        <v>38</v>
      </c>
      <c r="P4764" t="s">
        <v>38</v>
      </c>
      <c r="Q4764" t="s">
        <v>38</v>
      </c>
      <c r="R4764" t="s">
        <v>376</v>
      </c>
      <c r="S4764" t="s">
        <v>377</v>
      </c>
      <c r="T4764" t="s">
        <v>378</v>
      </c>
      <c r="U4764" t="s">
        <v>377</v>
      </c>
      <c r="V4764" t="s">
        <v>118</v>
      </c>
      <c r="W4764" t="s">
        <v>119</v>
      </c>
      <c r="X4764" t="s">
        <v>74</v>
      </c>
      <c r="Y4764" t="s">
        <v>75</v>
      </c>
      <c r="Z4764">
        <v>-8410.7910871033073</v>
      </c>
      <c r="AA4764" t="s">
        <v>679</v>
      </c>
      <c r="AB4764" t="s">
        <v>680</v>
      </c>
      <c r="AC4764" t="str">
        <f t="shared" si="74"/>
        <v>2025</v>
      </c>
    </row>
    <row r="4765" spans="1:29" x14ac:dyDescent="0.25">
      <c r="A4765" t="s">
        <v>27</v>
      </c>
      <c r="B4765" t="s">
        <v>1091</v>
      </c>
      <c r="C4765" t="s">
        <v>1136</v>
      </c>
      <c r="D4765" t="s">
        <v>257</v>
      </c>
      <c r="E4765" t="s">
        <v>258</v>
      </c>
      <c r="F4765" t="s">
        <v>30</v>
      </c>
      <c r="G4765" t="s">
        <v>31</v>
      </c>
      <c r="H4765" t="s">
        <v>62</v>
      </c>
      <c r="I4765" t="s">
        <v>63</v>
      </c>
      <c r="J4765" t="s">
        <v>123</v>
      </c>
      <c r="K4765" t="s">
        <v>124</v>
      </c>
      <c r="L4765" t="s">
        <v>38</v>
      </c>
      <c r="M4765" t="s">
        <v>38</v>
      </c>
      <c r="N4765" t="s">
        <v>38</v>
      </c>
      <c r="O4765" t="s">
        <v>38</v>
      </c>
      <c r="P4765" t="s">
        <v>38</v>
      </c>
      <c r="Q4765" t="s">
        <v>38</v>
      </c>
      <c r="R4765" t="s">
        <v>376</v>
      </c>
      <c r="S4765" t="s">
        <v>377</v>
      </c>
      <c r="T4765" t="s">
        <v>378</v>
      </c>
      <c r="U4765" t="s">
        <v>377</v>
      </c>
      <c r="V4765" t="s">
        <v>118</v>
      </c>
      <c r="W4765" t="s">
        <v>119</v>
      </c>
      <c r="X4765" t="s">
        <v>74</v>
      </c>
      <c r="Y4765" t="s">
        <v>75</v>
      </c>
      <c r="Z4765">
        <v>-48362.048750843998</v>
      </c>
      <c r="AA4765" t="s">
        <v>647</v>
      </c>
      <c r="AB4765" t="s">
        <v>648</v>
      </c>
      <c r="AC4765" t="str">
        <f t="shared" si="74"/>
        <v>2025</v>
      </c>
    </row>
    <row r="4766" spans="1:29" x14ac:dyDescent="0.25">
      <c r="A4766" t="s">
        <v>27</v>
      </c>
      <c r="B4766" t="s">
        <v>1091</v>
      </c>
      <c r="C4766" t="s">
        <v>1136</v>
      </c>
      <c r="D4766" t="s">
        <v>257</v>
      </c>
      <c r="E4766" t="s">
        <v>258</v>
      </c>
      <c r="F4766" t="s">
        <v>30</v>
      </c>
      <c r="G4766" t="s">
        <v>31</v>
      </c>
      <c r="H4766" t="s">
        <v>62</v>
      </c>
      <c r="I4766" t="s">
        <v>63</v>
      </c>
      <c r="J4766" t="s">
        <v>123</v>
      </c>
      <c r="K4766" t="s">
        <v>124</v>
      </c>
      <c r="L4766" t="s">
        <v>38</v>
      </c>
      <c r="M4766" t="s">
        <v>38</v>
      </c>
      <c r="N4766" t="s">
        <v>38</v>
      </c>
      <c r="O4766" t="s">
        <v>38</v>
      </c>
      <c r="P4766" t="s">
        <v>38</v>
      </c>
      <c r="Q4766" t="s">
        <v>38</v>
      </c>
      <c r="R4766" t="s">
        <v>376</v>
      </c>
      <c r="S4766" t="s">
        <v>377</v>
      </c>
      <c r="T4766" t="s">
        <v>378</v>
      </c>
      <c r="U4766" t="s">
        <v>377</v>
      </c>
      <c r="V4766" t="s">
        <v>118</v>
      </c>
      <c r="W4766" t="s">
        <v>119</v>
      </c>
      <c r="X4766" t="s">
        <v>74</v>
      </c>
      <c r="Y4766" t="s">
        <v>75</v>
      </c>
      <c r="Z4766">
        <v>-325918.15462525317</v>
      </c>
      <c r="AA4766" t="s">
        <v>502</v>
      </c>
      <c r="AB4766" t="s">
        <v>503</v>
      </c>
      <c r="AC4766" t="str">
        <f t="shared" si="74"/>
        <v>2025</v>
      </c>
    </row>
    <row r="4767" spans="1:29" x14ac:dyDescent="0.25">
      <c r="A4767" t="s">
        <v>27</v>
      </c>
      <c r="B4767" t="s">
        <v>1091</v>
      </c>
      <c r="C4767" t="s">
        <v>1135</v>
      </c>
      <c r="D4767" t="s">
        <v>60</v>
      </c>
      <c r="E4767" t="s">
        <v>61</v>
      </c>
      <c r="F4767" t="s">
        <v>30</v>
      </c>
      <c r="G4767" t="s">
        <v>31</v>
      </c>
      <c r="H4767" t="s">
        <v>62</v>
      </c>
      <c r="I4767" t="s">
        <v>63</v>
      </c>
      <c r="J4767" t="s">
        <v>123</v>
      </c>
      <c r="K4767" t="s">
        <v>124</v>
      </c>
      <c r="L4767" t="s">
        <v>38</v>
      </c>
      <c r="M4767" t="s">
        <v>38</v>
      </c>
      <c r="N4767" t="s">
        <v>38</v>
      </c>
      <c r="O4767" t="s">
        <v>38</v>
      </c>
      <c r="P4767" t="s">
        <v>175</v>
      </c>
      <c r="Q4767" t="s">
        <v>176</v>
      </c>
      <c r="R4767" t="s">
        <v>127</v>
      </c>
      <c r="S4767" t="s">
        <v>128</v>
      </c>
      <c r="T4767" t="s">
        <v>129</v>
      </c>
      <c r="U4767" t="s">
        <v>130</v>
      </c>
      <c r="V4767" t="s">
        <v>72</v>
      </c>
      <c r="W4767" t="s">
        <v>73</v>
      </c>
      <c r="X4767" t="s">
        <v>74</v>
      </c>
      <c r="Y4767" t="s">
        <v>75</v>
      </c>
      <c r="Z4767">
        <v>-34.734511008704523</v>
      </c>
      <c r="AA4767" t="s">
        <v>160</v>
      </c>
      <c r="AB4767" t="s">
        <v>161</v>
      </c>
      <c r="AC4767" t="str">
        <f t="shared" si="74"/>
        <v>2025</v>
      </c>
    </row>
    <row r="4768" spans="1:29" x14ac:dyDescent="0.25">
      <c r="A4768" t="s">
        <v>27</v>
      </c>
      <c r="B4768" t="s">
        <v>1091</v>
      </c>
      <c r="C4768" t="s">
        <v>1136</v>
      </c>
      <c r="D4768" t="s">
        <v>257</v>
      </c>
      <c r="E4768" t="s">
        <v>258</v>
      </c>
      <c r="F4768" t="s">
        <v>30</v>
      </c>
      <c r="G4768" t="s">
        <v>31</v>
      </c>
      <c r="H4768" t="s">
        <v>62</v>
      </c>
      <c r="I4768" t="s">
        <v>63</v>
      </c>
      <c r="J4768" t="s">
        <v>123</v>
      </c>
      <c r="K4768" t="s">
        <v>124</v>
      </c>
      <c r="L4768" t="s">
        <v>38</v>
      </c>
      <c r="M4768" t="s">
        <v>38</v>
      </c>
      <c r="N4768" t="s">
        <v>38</v>
      </c>
      <c r="O4768" t="s">
        <v>38</v>
      </c>
      <c r="P4768" t="s">
        <v>38</v>
      </c>
      <c r="Q4768" t="s">
        <v>38</v>
      </c>
      <c r="R4768" t="s">
        <v>141</v>
      </c>
      <c r="S4768" t="s">
        <v>142</v>
      </c>
      <c r="T4768" t="s">
        <v>143</v>
      </c>
      <c r="U4768" t="s">
        <v>144</v>
      </c>
      <c r="V4768" t="s">
        <v>118</v>
      </c>
      <c r="W4768" t="s">
        <v>119</v>
      </c>
      <c r="X4768" t="s">
        <v>74</v>
      </c>
      <c r="Y4768" t="s">
        <v>75</v>
      </c>
      <c r="Z4768">
        <v>-4205.3955435516536</v>
      </c>
      <c r="AA4768" t="s">
        <v>788</v>
      </c>
      <c r="AB4768" t="s">
        <v>789</v>
      </c>
      <c r="AC4768" t="str">
        <f t="shared" si="74"/>
        <v>2025</v>
      </c>
    </row>
    <row r="4769" spans="1:29" x14ac:dyDescent="0.25">
      <c r="A4769" t="s">
        <v>27</v>
      </c>
      <c r="B4769" t="s">
        <v>1091</v>
      </c>
      <c r="C4769" t="s">
        <v>1136</v>
      </c>
      <c r="D4769" t="s">
        <v>257</v>
      </c>
      <c r="E4769" t="s">
        <v>258</v>
      </c>
      <c r="F4769" t="s">
        <v>30</v>
      </c>
      <c r="G4769" t="s">
        <v>31</v>
      </c>
      <c r="H4769" t="s">
        <v>62</v>
      </c>
      <c r="I4769" t="s">
        <v>63</v>
      </c>
      <c r="J4769" t="s">
        <v>123</v>
      </c>
      <c r="K4769" t="s">
        <v>124</v>
      </c>
      <c r="L4769" t="s">
        <v>38</v>
      </c>
      <c r="M4769" t="s">
        <v>38</v>
      </c>
      <c r="N4769" t="s">
        <v>38</v>
      </c>
      <c r="O4769" t="s">
        <v>38</v>
      </c>
      <c r="P4769" t="s">
        <v>38</v>
      </c>
      <c r="Q4769" t="s">
        <v>38</v>
      </c>
      <c r="R4769" t="s">
        <v>141</v>
      </c>
      <c r="S4769" t="s">
        <v>142</v>
      </c>
      <c r="T4769" t="s">
        <v>143</v>
      </c>
      <c r="U4769" t="s">
        <v>144</v>
      </c>
      <c r="V4769" t="s">
        <v>118</v>
      </c>
      <c r="W4769" t="s">
        <v>119</v>
      </c>
      <c r="X4769" t="s">
        <v>74</v>
      </c>
      <c r="Y4769" t="s">
        <v>75</v>
      </c>
      <c r="Z4769">
        <v>-222885.9638082376</v>
      </c>
      <c r="AA4769" t="s">
        <v>704</v>
      </c>
      <c r="AB4769" t="s">
        <v>705</v>
      </c>
      <c r="AC4769" t="str">
        <f t="shared" si="74"/>
        <v>2025</v>
      </c>
    </row>
    <row r="4770" spans="1:29" x14ac:dyDescent="0.25">
      <c r="A4770" t="s">
        <v>27</v>
      </c>
      <c r="B4770" t="s">
        <v>1091</v>
      </c>
      <c r="C4770" t="s">
        <v>1136</v>
      </c>
      <c r="D4770" t="s">
        <v>257</v>
      </c>
      <c r="E4770" t="s">
        <v>258</v>
      </c>
      <c r="F4770" t="s">
        <v>30</v>
      </c>
      <c r="G4770" t="s">
        <v>31</v>
      </c>
      <c r="H4770" t="s">
        <v>62</v>
      </c>
      <c r="I4770" t="s">
        <v>63</v>
      </c>
      <c r="J4770" t="s">
        <v>123</v>
      </c>
      <c r="K4770" t="s">
        <v>124</v>
      </c>
      <c r="L4770" t="s">
        <v>38</v>
      </c>
      <c r="M4770" t="s">
        <v>38</v>
      </c>
      <c r="N4770" t="s">
        <v>38</v>
      </c>
      <c r="O4770" t="s">
        <v>38</v>
      </c>
      <c r="P4770" t="s">
        <v>38</v>
      </c>
      <c r="Q4770" t="s">
        <v>38</v>
      </c>
      <c r="R4770" t="s">
        <v>141</v>
      </c>
      <c r="S4770" t="s">
        <v>142</v>
      </c>
      <c r="T4770" t="s">
        <v>143</v>
      </c>
      <c r="U4770" t="s">
        <v>144</v>
      </c>
      <c r="V4770" t="s">
        <v>118</v>
      </c>
      <c r="W4770" t="s">
        <v>119</v>
      </c>
      <c r="X4770" t="s">
        <v>74</v>
      </c>
      <c r="Y4770" t="s">
        <v>75</v>
      </c>
      <c r="Z4770">
        <v>-159805.03065496276</v>
      </c>
      <c r="AA4770" t="s">
        <v>522</v>
      </c>
      <c r="AB4770" t="s">
        <v>523</v>
      </c>
      <c r="AC4770" t="str">
        <f t="shared" si="74"/>
        <v>2025</v>
      </c>
    </row>
    <row r="4771" spans="1:29" x14ac:dyDescent="0.25">
      <c r="A4771" t="s">
        <v>27</v>
      </c>
      <c r="B4771" t="s">
        <v>1091</v>
      </c>
      <c r="C4771" t="s">
        <v>1136</v>
      </c>
      <c r="D4771" t="s">
        <v>257</v>
      </c>
      <c r="E4771" t="s">
        <v>258</v>
      </c>
      <c r="F4771" t="s">
        <v>30</v>
      </c>
      <c r="G4771" t="s">
        <v>31</v>
      </c>
      <c r="H4771" t="s">
        <v>62</v>
      </c>
      <c r="I4771" t="s">
        <v>63</v>
      </c>
      <c r="J4771" t="s">
        <v>123</v>
      </c>
      <c r="K4771" t="s">
        <v>124</v>
      </c>
      <c r="L4771" t="s">
        <v>38</v>
      </c>
      <c r="M4771" t="s">
        <v>38</v>
      </c>
      <c r="N4771" t="s">
        <v>38</v>
      </c>
      <c r="O4771" t="s">
        <v>38</v>
      </c>
      <c r="P4771" t="s">
        <v>38</v>
      </c>
      <c r="Q4771" t="s">
        <v>38</v>
      </c>
      <c r="R4771" t="s">
        <v>141</v>
      </c>
      <c r="S4771" t="s">
        <v>142</v>
      </c>
      <c r="T4771" t="s">
        <v>143</v>
      </c>
      <c r="U4771" t="s">
        <v>144</v>
      </c>
      <c r="V4771" t="s">
        <v>118</v>
      </c>
      <c r="W4771" t="s">
        <v>119</v>
      </c>
      <c r="X4771" t="s">
        <v>74</v>
      </c>
      <c r="Y4771" t="s">
        <v>75</v>
      </c>
      <c r="Z4771">
        <v>-370074.80783254537</v>
      </c>
      <c r="AA4771" t="s">
        <v>649</v>
      </c>
      <c r="AB4771" t="s">
        <v>650</v>
      </c>
      <c r="AC4771" t="str">
        <f t="shared" si="74"/>
        <v>2025</v>
      </c>
    </row>
    <row r="4772" spans="1:29" x14ac:dyDescent="0.25">
      <c r="A4772" t="s">
        <v>27</v>
      </c>
      <c r="B4772" t="s">
        <v>1091</v>
      </c>
      <c r="C4772" t="s">
        <v>1136</v>
      </c>
      <c r="D4772" t="s">
        <v>257</v>
      </c>
      <c r="E4772" t="s">
        <v>258</v>
      </c>
      <c r="F4772" t="s">
        <v>30</v>
      </c>
      <c r="G4772" t="s">
        <v>31</v>
      </c>
      <c r="H4772" t="s">
        <v>62</v>
      </c>
      <c r="I4772" t="s">
        <v>63</v>
      </c>
      <c r="J4772" t="s">
        <v>123</v>
      </c>
      <c r="K4772" t="s">
        <v>124</v>
      </c>
      <c r="L4772" t="s">
        <v>38</v>
      </c>
      <c r="M4772" t="s">
        <v>38</v>
      </c>
      <c r="N4772" t="s">
        <v>38</v>
      </c>
      <c r="O4772" t="s">
        <v>38</v>
      </c>
      <c r="P4772" t="s">
        <v>38</v>
      </c>
      <c r="Q4772" t="s">
        <v>38</v>
      </c>
      <c r="R4772" t="s">
        <v>339</v>
      </c>
      <c r="S4772" t="s">
        <v>340</v>
      </c>
      <c r="T4772" t="s">
        <v>129</v>
      </c>
      <c r="U4772" t="s">
        <v>130</v>
      </c>
      <c r="V4772" t="s">
        <v>72</v>
      </c>
      <c r="W4772" t="s">
        <v>73</v>
      </c>
      <c r="X4772" t="s">
        <v>74</v>
      </c>
      <c r="Y4772" t="s">
        <v>75</v>
      </c>
      <c r="Z4772">
        <v>-128264.56407832543</v>
      </c>
      <c r="AA4772" t="s">
        <v>657</v>
      </c>
      <c r="AB4772" t="s">
        <v>658</v>
      </c>
      <c r="AC4772" t="str">
        <f t="shared" si="74"/>
        <v>2025</v>
      </c>
    </row>
    <row r="4773" spans="1:29" x14ac:dyDescent="0.25">
      <c r="A4773" t="s">
        <v>27</v>
      </c>
      <c r="B4773" t="s">
        <v>1091</v>
      </c>
      <c r="C4773" t="s">
        <v>1136</v>
      </c>
      <c r="D4773" t="s">
        <v>257</v>
      </c>
      <c r="E4773" t="s">
        <v>258</v>
      </c>
      <c r="F4773" t="s">
        <v>30</v>
      </c>
      <c r="G4773" t="s">
        <v>31</v>
      </c>
      <c r="H4773" t="s">
        <v>62</v>
      </c>
      <c r="I4773" t="s">
        <v>63</v>
      </c>
      <c r="J4773" t="s">
        <v>123</v>
      </c>
      <c r="K4773" t="s">
        <v>124</v>
      </c>
      <c r="L4773" t="s">
        <v>38</v>
      </c>
      <c r="M4773" t="s">
        <v>38</v>
      </c>
      <c r="N4773" t="s">
        <v>38</v>
      </c>
      <c r="O4773" t="s">
        <v>38</v>
      </c>
      <c r="P4773" t="s">
        <v>38</v>
      </c>
      <c r="Q4773" t="s">
        <v>38</v>
      </c>
      <c r="R4773" t="s">
        <v>339</v>
      </c>
      <c r="S4773" t="s">
        <v>340</v>
      </c>
      <c r="T4773" t="s">
        <v>129</v>
      </c>
      <c r="U4773" t="s">
        <v>130</v>
      </c>
      <c r="V4773" t="s">
        <v>72</v>
      </c>
      <c r="W4773" t="s">
        <v>73</v>
      </c>
      <c r="X4773" t="s">
        <v>74</v>
      </c>
      <c r="Y4773" t="s">
        <v>75</v>
      </c>
      <c r="Z4773">
        <v>-67286.328696826458</v>
      </c>
      <c r="AA4773" t="s">
        <v>365</v>
      </c>
      <c r="AB4773" t="s">
        <v>366</v>
      </c>
      <c r="AC4773" t="str">
        <f t="shared" si="74"/>
        <v>2025</v>
      </c>
    </row>
    <row r="4774" spans="1:29" x14ac:dyDescent="0.25">
      <c r="A4774" t="s">
        <v>27</v>
      </c>
      <c r="B4774" t="s">
        <v>1091</v>
      </c>
      <c r="C4774" t="s">
        <v>1136</v>
      </c>
      <c r="D4774" t="s">
        <v>257</v>
      </c>
      <c r="E4774" t="s">
        <v>258</v>
      </c>
      <c r="F4774" t="s">
        <v>30</v>
      </c>
      <c r="G4774" t="s">
        <v>31</v>
      </c>
      <c r="H4774" t="s">
        <v>62</v>
      </c>
      <c r="I4774" t="s">
        <v>63</v>
      </c>
      <c r="J4774" t="s">
        <v>123</v>
      </c>
      <c r="K4774" t="s">
        <v>124</v>
      </c>
      <c r="L4774" t="s">
        <v>38</v>
      </c>
      <c r="M4774" t="s">
        <v>38</v>
      </c>
      <c r="N4774" t="s">
        <v>38</v>
      </c>
      <c r="O4774" t="s">
        <v>38</v>
      </c>
      <c r="P4774" t="s">
        <v>38</v>
      </c>
      <c r="Q4774" t="s">
        <v>38</v>
      </c>
      <c r="R4774" t="s">
        <v>339</v>
      </c>
      <c r="S4774" t="s">
        <v>340</v>
      </c>
      <c r="T4774" t="s">
        <v>129</v>
      </c>
      <c r="U4774" t="s">
        <v>130</v>
      </c>
      <c r="V4774" t="s">
        <v>72</v>
      </c>
      <c r="W4774" t="s">
        <v>73</v>
      </c>
      <c r="X4774" t="s">
        <v>74</v>
      </c>
      <c r="Y4774" t="s">
        <v>75</v>
      </c>
      <c r="Z4774">
        <v>-100929.49304523964</v>
      </c>
      <c r="AA4774" t="s">
        <v>341</v>
      </c>
      <c r="AB4774" t="s">
        <v>342</v>
      </c>
      <c r="AC4774" t="str">
        <f t="shared" si="74"/>
        <v>2025</v>
      </c>
    </row>
    <row r="4775" spans="1:29" x14ac:dyDescent="0.25">
      <c r="A4775" t="s">
        <v>27</v>
      </c>
      <c r="B4775" t="s">
        <v>1091</v>
      </c>
      <c r="C4775" t="s">
        <v>1135</v>
      </c>
      <c r="D4775" t="s">
        <v>60</v>
      </c>
      <c r="E4775" t="s">
        <v>61</v>
      </c>
      <c r="F4775" t="s">
        <v>30</v>
      </c>
      <c r="G4775" t="s">
        <v>31</v>
      </c>
      <c r="H4775" t="s">
        <v>62</v>
      </c>
      <c r="I4775" t="s">
        <v>63</v>
      </c>
      <c r="J4775" t="s">
        <v>123</v>
      </c>
      <c r="K4775" t="s">
        <v>124</v>
      </c>
      <c r="L4775" t="s">
        <v>38</v>
      </c>
      <c r="M4775" t="s">
        <v>38</v>
      </c>
      <c r="N4775" t="s">
        <v>38</v>
      </c>
      <c r="O4775" t="s">
        <v>38</v>
      </c>
      <c r="P4775" t="s">
        <v>175</v>
      </c>
      <c r="Q4775" t="s">
        <v>176</v>
      </c>
      <c r="R4775" t="s">
        <v>190</v>
      </c>
      <c r="S4775" t="s">
        <v>191</v>
      </c>
      <c r="T4775" t="s">
        <v>116</v>
      </c>
      <c r="U4775" t="s">
        <v>117</v>
      </c>
      <c r="V4775" t="s">
        <v>118</v>
      </c>
      <c r="W4775" t="s">
        <v>119</v>
      </c>
      <c r="X4775" t="s">
        <v>74</v>
      </c>
      <c r="Y4775" t="s">
        <v>75</v>
      </c>
      <c r="Z4775">
        <v>-34.734511008704523</v>
      </c>
      <c r="AA4775" t="s">
        <v>702</v>
      </c>
      <c r="AB4775" t="s">
        <v>703</v>
      </c>
      <c r="AC4775" t="str">
        <f t="shared" si="74"/>
        <v>2025</v>
      </c>
    </row>
    <row r="4776" spans="1:29" x14ac:dyDescent="0.25">
      <c r="A4776" t="s">
        <v>27</v>
      </c>
      <c r="B4776" t="s">
        <v>1091</v>
      </c>
      <c r="C4776" t="s">
        <v>1136</v>
      </c>
      <c r="D4776" t="s">
        <v>257</v>
      </c>
      <c r="E4776" t="s">
        <v>258</v>
      </c>
      <c r="F4776" t="s">
        <v>30</v>
      </c>
      <c r="G4776" t="s">
        <v>31</v>
      </c>
      <c r="H4776" t="s">
        <v>62</v>
      </c>
      <c r="I4776" t="s">
        <v>63</v>
      </c>
      <c r="J4776" t="s">
        <v>123</v>
      </c>
      <c r="K4776" t="s">
        <v>124</v>
      </c>
      <c r="L4776" t="s">
        <v>38</v>
      </c>
      <c r="M4776" t="s">
        <v>38</v>
      </c>
      <c r="N4776" t="s">
        <v>38</v>
      </c>
      <c r="O4776" t="s">
        <v>38</v>
      </c>
      <c r="P4776" t="s">
        <v>38</v>
      </c>
      <c r="Q4776" t="s">
        <v>38</v>
      </c>
      <c r="R4776" t="s">
        <v>339</v>
      </c>
      <c r="S4776" t="s">
        <v>340</v>
      </c>
      <c r="T4776" t="s">
        <v>129</v>
      </c>
      <c r="U4776" t="s">
        <v>130</v>
      </c>
      <c r="V4776" t="s">
        <v>72</v>
      </c>
      <c r="W4776" t="s">
        <v>73</v>
      </c>
      <c r="X4776" t="s">
        <v>74</v>
      </c>
      <c r="Y4776" t="s">
        <v>75</v>
      </c>
      <c r="Z4776">
        <v>-29437.768804861567</v>
      </c>
      <c r="AA4776" t="s">
        <v>683</v>
      </c>
      <c r="AB4776" t="s">
        <v>684</v>
      </c>
      <c r="AC4776" t="str">
        <f t="shared" si="74"/>
        <v>2025</v>
      </c>
    </row>
    <row r="4777" spans="1:29" x14ac:dyDescent="0.25">
      <c r="A4777" t="s">
        <v>27</v>
      </c>
      <c r="B4777" t="s">
        <v>1091</v>
      </c>
      <c r="C4777" t="s">
        <v>1136</v>
      </c>
      <c r="D4777" t="s">
        <v>257</v>
      </c>
      <c r="E4777" t="s">
        <v>258</v>
      </c>
      <c r="F4777" t="s">
        <v>30</v>
      </c>
      <c r="G4777" t="s">
        <v>31</v>
      </c>
      <c r="H4777" t="s">
        <v>62</v>
      </c>
      <c r="I4777" t="s">
        <v>63</v>
      </c>
      <c r="J4777" t="s">
        <v>123</v>
      </c>
      <c r="K4777" t="s">
        <v>124</v>
      </c>
      <c r="L4777" t="s">
        <v>38</v>
      </c>
      <c r="M4777" t="s">
        <v>38</v>
      </c>
      <c r="N4777" t="s">
        <v>38</v>
      </c>
      <c r="O4777" t="s">
        <v>38</v>
      </c>
      <c r="P4777" t="s">
        <v>38</v>
      </c>
      <c r="Q4777" t="s">
        <v>38</v>
      </c>
      <c r="R4777" t="s">
        <v>339</v>
      </c>
      <c r="S4777" t="s">
        <v>340</v>
      </c>
      <c r="T4777" t="s">
        <v>129</v>
      </c>
      <c r="U4777" t="s">
        <v>130</v>
      </c>
      <c r="V4777" t="s">
        <v>72</v>
      </c>
      <c r="W4777" t="s">
        <v>73</v>
      </c>
      <c r="X4777" t="s">
        <v>74</v>
      </c>
      <c r="Y4777" t="s">
        <v>75</v>
      </c>
      <c r="Z4777">
        <v>-65183.630925050616</v>
      </c>
      <c r="AA4777" t="s">
        <v>651</v>
      </c>
      <c r="AB4777" t="s">
        <v>652</v>
      </c>
      <c r="AC4777" t="str">
        <f t="shared" si="74"/>
        <v>2025</v>
      </c>
    </row>
    <row r="4778" spans="1:29" x14ac:dyDescent="0.25">
      <c r="A4778" t="s">
        <v>27</v>
      </c>
      <c r="B4778" t="s">
        <v>1091</v>
      </c>
      <c r="C4778" t="s">
        <v>1136</v>
      </c>
      <c r="D4778" t="s">
        <v>257</v>
      </c>
      <c r="E4778" t="s">
        <v>258</v>
      </c>
      <c r="F4778" t="s">
        <v>30</v>
      </c>
      <c r="G4778" t="s">
        <v>31</v>
      </c>
      <c r="H4778" t="s">
        <v>62</v>
      </c>
      <c r="I4778" t="s">
        <v>63</v>
      </c>
      <c r="J4778" t="s">
        <v>123</v>
      </c>
      <c r="K4778" t="s">
        <v>124</v>
      </c>
      <c r="L4778" t="s">
        <v>38</v>
      </c>
      <c r="M4778" t="s">
        <v>38</v>
      </c>
      <c r="N4778" t="s">
        <v>38</v>
      </c>
      <c r="O4778" t="s">
        <v>38</v>
      </c>
      <c r="P4778" t="s">
        <v>38</v>
      </c>
      <c r="Q4778" t="s">
        <v>38</v>
      </c>
      <c r="R4778" t="s">
        <v>339</v>
      </c>
      <c r="S4778" t="s">
        <v>340</v>
      </c>
      <c r="T4778" t="s">
        <v>129</v>
      </c>
      <c r="U4778" t="s">
        <v>130</v>
      </c>
      <c r="V4778" t="s">
        <v>72</v>
      </c>
      <c r="W4778" t="s">
        <v>73</v>
      </c>
      <c r="X4778" t="s">
        <v>74</v>
      </c>
      <c r="Y4778" t="s">
        <v>75</v>
      </c>
      <c r="Z4778">
        <v>-23129.6754895341</v>
      </c>
      <c r="AA4778" t="s">
        <v>361</v>
      </c>
      <c r="AB4778" t="s">
        <v>362</v>
      </c>
      <c r="AC4778" t="str">
        <f t="shared" si="74"/>
        <v>2025</v>
      </c>
    </row>
    <row r="4779" spans="1:29" x14ac:dyDescent="0.25">
      <c r="A4779" t="s">
        <v>27</v>
      </c>
      <c r="B4779" t="s">
        <v>1091</v>
      </c>
      <c r="C4779" t="s">
        <v>1135</v>
      </c>
      <c r="D4779" t="s">
        <v>60</v>
      </c>
      <c r="E4779" t="s">
        <v>61</v>
      </c>
      <c r="F4779" t="s">
        <v>30</v>
      </c>
      <c r="G4779" t="s">
        <v>31</v>
      </c>
      <c r="H4779" t="s">
        <v>62</v>
      </c>
      <c r="I4779" t="s">
        <v>63</v>
      </c>
      <c r="J4779" t="s">
        <v>123</v>
      </c>
      <c r="K4779" t="s">
        <v>124</v>
      </c>
      <c r="L4779" t="s">
        <v>38</v>
      </c>
      <c r="M4779" t="s">
        <v>38</v>
      </c>
      <c r="N4779" t="s">
        <v>38</v>
      </c>
      <c r="O4779" t="s">
        <v>38</v>
      </c>
      <c r="P4779" t="s">
        <v>175</v>
      </c>
      <c r="Q4779" t="s">
        <v>176</v>
      </c>
      <c r="R4779" t="s">
        <v>224</v>
      </c>
      <c r="S4779" t="s">
        <v>225</v>
      </c>
      <c r="T4779" t="s">
        <v>226</v>
      </c>
      <c r="U4779" t="s">
        <v>225</v>
      </c>
      <c r="V4779" t="s">
        <v>118</v>
      </c>
      <c r="W4779" t="s">
        <v>119</v>
      </c>
      <c r="X4779" t="s">
        <v>74</v>
      </c>
      <c r="Y4779" t="s">
        <v>75</v>
      </c>
      <c r="Z4779">
        <v>-34.734511008704523</v>
      </c>
      <c r="AA4779" t="s">
        <v>227</v>
      </c>
      <c r="AB4779" t="s">
        <v>228</v>
      </c>
      <c r="AC4779" t="str">
        <f t="shared" si="74"/>
        <v>2025</v>
      </c>
    </row>
    <row r="4780" spans="1:29" x14ac:dyDescent="0.25">
      <c r="A4780" t="s">
        <v>27</v>
      </c>
      <c r="B4780" t="s">
        <v>1091</v>
      </c>
      <c r="C4780" t="s">
        <v>1136</v>
      </c>
      <c r="D4780" t="s">
        <v>257</v>
      </c>
      <c r="E4780" t="s">
        <v>258</v>
      </c>
      <c r="F4780" t="s">
        <v>30</v>
      </c>
      <c r="G4780" t="s">
        <v>31</v>
      </c>
      <c r="H4780" t="s">
        <v>62</v>
      </c>
      <c r="I4780" t="s">
        <v>63</v>
      </c>
      <c r="J4780" t="s">
        <v>123</v>
      </c>
      <c r="K4780" t="s">
        <v>124</v>
      </c>
      <c r="L4780" t="s">
        <v>38</v>
      </c>
      <c r="M4780" t="s">
        <v>38</v>
      </c>
      <c r="N4780" t="s">
        <v>38</v>
      </c>
      <c r="O4780" t="s">
        <v>38</v>
      </c>
      <c r="P4780" t="s">
        <v>38</v>
      </c>
      <c r="Q4780" t="s">
        <v>38</v>
      </c>
      <c r="R4780" t="s">
        <v>339</v>
      </c>
      <c r="S4780" t="s">
        <v>340</v>
      </c>
      <c r="T4780" t="s">
        <v>129</v>
      </c>
      <c r="U4780" t="s">
        <v>130</v>
      </c>
      <c r="V4780" t="s">
        <v>72</v>
      </c>
      <c r="W4780" t="s">
        <v>73</v>
      </c>
      <c r="X4780" t="s">
        <v>74</v>
      </c>
      <c r="Y4780" t="s">
        <v>75</v>
      </c>
      <c r="Z4780">
        <v>-67286.328696826458</v>
      </c>
      <c r="AA4780" t="s">
        <v>798</v>
      </c>
      <c r="AB4780" t="s">
        <v>799</v>
      </c>
      <c r="AC4780" t="str">
        <f t="shared" si="74"/>
        <v>2025</v>
      </c>
    </row>
    <row r="4781" spans="1:29" x14ac:dyDescent="0.25">
      <c r="A4781" t="s">
        <v>27</v>
      </c>
      <c r="B4781" t="s">
        <v>1091</v>
      </c>
      <c r="C4781" t="s">
        <v>1136</v>
      </c>
      <c r="D4781" t="s">
        <v>257</v>
      </c>
      <c r="E4781" t="s">
        <v>258</v>
      </c>
      <c r="F4781" t="s">
        <v>30</v>
      </c>
      <c r="G4781" t="s">
        <v>31</v>
      </c>
      <c r="H4781" t="s">
        <v>62</v>
      </c>
      <c r="I4781" t="s">
        <v>63</v>
      </c>
      <c r="J4781" t="s">
        <v>123</v>
      </c>
      <c r="K4781" t="s">
        <v>124</v>
      </c>
      <c r="L4781" t="s">
        <v>38</v>
      </c>
      <c r="M4781" t="s">
        <v>38</v>
      </c>
      <c r="N4781" t="s">
        <v>38</v>
      </c>
      <c r="O4781" t="s">
        <v>38</v>
      </c>
      <c r="P4781" t="s">
        <v>38</v>
      </c>
      <c r="Q4781" t="s">
        <v>38</v>
      </c>
      <c r="R4781" t="s">
        <v>339</v>
      </c>
      <c r="S4781" t="s">
        <v>340</v>
      </c>
      <c r="T4781" t="s">
        <v>129</v>
      </c>
      <c r="U4781" t="s">
        <v>130</v>
      </c>
      <c r="V4781" t="s">
        <v>72</v>
      </c>
      <c r="W4781" t="s">
        <v>73</v>
      </c>
      <c r="X4781" t="s">
        <v>74</v>
      </c>
      <c r="Y4781" t="s">
        <v>75</v>
      </c>
      <c r="Z4781">
        <v>-16821.582174206611</v>
      </c>
      <c r="AA4781" t="s">
        <v>492</v>
      </c>
      <c r="AB4781" t="s">
        <v>493</v>
      </c>
      <c r="AC4781" t="str">
        <f t="shared" si="74"/>
        <v>2025</v>
      </c>
    </row>
    <row r="4782" spans="1:29" x14ac:dyDescent="0.25">
      <c r="A4782" t="s">
        <v>27</v>
      </c>
      <c r="B4782" t="s">
        <v>1091</v>
      </c>
      <c r="C4782" t="s">
        <v>1136</v>
      </c>
      <c r="D4782" t="s">
        <v>257</v>
      </c>
      <c r="E4782" t="s">
        <v>258</v>
      </c>
      <c r="F4782" t="s">
        <v>30</v>
      </c>
      <c r="G4782" t="s">
        <v>31</v>
      </c>
      <c r="H4782" t="s">
        <v>62</v>
      </c>
      <c r="I4782" t="s">
        <v>63</v>
      </c>
      <c r="J4782" t="s">
        <v>123</v>
      </c>
      <c r="K4782" t="s">
        <v>124</v>
      </c>
      <c r="L4782" t="s">
        <v>38</v>
      </c>
      <c r="M4782" t="s">
        <v>38</v>
      </c>
      <c r="N4782" t="s">
        <v>38</v>
      </c>
      <c r="O4782" t="s">
        <v>38</v>
      </c>
      <c r="P4782" t="s">
        <v>38</v>
      </c>
      <c r="Q4782" t="s">
        <v>38</v>
      </c>
      <c r="R4782" t="s">
        <v>339</v>
      </c>
      <c r="S4782" t="s">
        <v>340</v>
      </c>
      <c r="T4782" t="s">
        <v>129</v>
      </c>
      <c r="U4782" t="s">
        <v>130</v>
      </c>
      <c r="V4782" t="s">
        <v>72</v>
      </c>
      <c r="W4782" t="s">
        <v>73</v>
      </c>
      <c r="X4782" t="s">
        <v>74</v>
      </c>
      <c r="Y4782" t="s">
        <v>75</v>
      </c>
      <c r="Z4782">
        <v>-60978.235381498962</v>
      </c>
      <c r="AA4782" t="s">
        <v>381</v>
      </c>
      <c r="AB4782" t="s">
        <v>382</v>
      </c>
      <c r="AC4782" t="str">
        <f t="shared" si="74"/>
        <v>2025</v>
      </c>
    </row>
    <row r="4783" spans="1:29" x14ac:dyDescent="0.25">
      <c r="A4783" t="s">
        <v>27</v>
      </c>
      <c r="B4783" t="s">
        <v>1091</v>
      </c>
      <c r="C4783" t="s">
        <v>1135</v>
      </c>
      <c r="D4783" t="s">
        <v>60</v>
      </c>
      <c r="E4783" t="s">
        <v>61</v>
      </c>
      <c r="F4783" t="s">
        <v>30</v>
      </c>
      <c r="G4783" t="s">
        <v>31</v>
      </c>
      <c r="H4783" t="s">
        <v>62</v>
      </c>
      <c r="I4783" t="s">
        <v>63</v>
      </c>
      <c r="J4783" t="s">
        <v>123</v>
      </c>
      <c r="K4783" t="s">
        <v>124</v>
      </c>
      <c r="L4783" t="s">
        <v>38</v>
      </c>
      <c r="M4783" t="s">
        <v>38</v>
      </c>
      <c r="N4783" t="s">
        <v>38</v>
      </c>
      <c r="O4783" t="s">
        <v>38</v>
      </c>
      <c r="P4783" t="s">
        <v>175</v>
      </c>
      <c r="Q4783" t="s">
        <v>176</v>
      </c>
      <c r="R4783" t="s">
        <v>224</v>
      </c>
      <c r="S4783" t="s">
        <v>225</v>
      </c>
      <c r="T4783" t="s">
        <v>226</v>
      </c>
      <c r="U4783" t="s">
        <v>225</v>
      </c>
      <c r="V4783" t="s">
        <v>118</v>
      </c>
      <c r="W4783" t="s">
        <v>119</v>
      </c>
      <c r="X4783" t="s">
        <v>74</v>
      </c>
      <c r="Y4783" t="s">
        <v>75</v>
      </c>
      <c r="Z4783">
        <v>-34.734511008704523</v>
      </c>
      <c r="AA4783" t="s">
        <v>555</v>
      </c>
      <c r="AB4783" t="s">
        <v>556</v>
      </c>
      <c r="AC4783" t="str">
        <f t="shared" si="74"/>
        <v>2025</v>
      </c>
    </row>
    <row r="4784" spans="1:29" x14ac:dyDescent="0.25">
      <c r="A4784" t="s">
        <v>27</v>
      </c>
      <c r="B4784" t="s">
        <v>1091</v>
      </c>
      <c r="C4784" t="s">
        <v>1136</v>
      </c>
      <c r="D4784" t="s">
        <v>257</v>
      </c>
      <c r="E4784" t="s">
        <v>258</v>
      </c>
      <c r="F4784" t="s">
        <v>30</v>
      </c>
      <c r="G4784" t="s">
        <v>31</v>
      </c>
      <c r="H4784" t="s">
        <v>62</v>
      </c>
      <c r="I4784" t="s">
        <v>63</v>
      </c>
      <c r="J4784" t="s">
        <v>123</v>
      </c>
      <c r="K4784" t="s">
        <v>124</v>
      </c>
      <c r="L4784" t="s">
        <v>38</v>
      </c>
      <c r="M4784" t="s">
        <v>38</v>
      </c>
      <c r="N4784" t="s">
        <v>38</v>
      </c>
      <c r="O4784" t="s">
        <v>38</v>
      </c>
      <c r="P4784" t="s">
        <v>38</v>
      </c>
      <c r="Q4784" t="s">
        <v>38</v>
      </c>
      <c r="R4784" t="s">
        <v>127</v>
      </c>
      <c r="S4784" t="s">
        <v>128</v>
      </c>
      <c r="T4784" t="s">
        <v>129</v>
      </c>
      <c r="U4784" t="s">
        <v>130</v>
      </c>
      <c r="V4784" t="s">
        <v>72</v>
      </c>
      <c r="W4784" t="s">
        <v>73</v>
      </c>
      <c r="X4784" t="s">
        <v>74</v>
      </c>
      <c r="Y4784" t="s">
        <v>75</v>
      </c>
      <c r="Z4784">
        <v>-254426.43038487498</v>
      </c>
      <c r="AA4784" t="s">
        <v>259</v>
      </c>
      <c r="AB4784" t="s">
        <v>260</v>
      </c>
      <c r="AC4784" t="str">
        <f t="shared" si="74"/>
        <v>2025</v>
      </c>
    </row>
    <row r="4785" spans="1:29" x14ac:dyDescent="0.25">
      <c r="A4785" t="s">
        <v>27</v>
      </c>
      <c r="B4785" t="s">
        <v>1091</v>
      </c>
      <c r="C4785" t="s">
        <v>1136</v>
      </c>
      <c r="D4785" t="s">
        <v>257</v>
      </c>
      <c r="E4785" t="s">
        <v>258</v>
      </c>
      <c r="F4785" t="s">
        <v>30</v>
      </c>
      <c r="G4785" t="s">
        <v>31</v>
      </c>
      <c r="H4785" t="s">
        <v>62</v>
      </c>
      <c r="I4785" t="s">
        <v>63</v>
      </c>
      <c r="J4785" t="s">
        <v>123</v>
      </c>
      <c r="K4785" t="s">
        <v>124</v>
      </c>
      <c r="L4785" t="s">
        <v>38</v>
      </c>
      <c r="M4785" t="s">
        <v>38</v>
      </c>
      <c r="N4785" t="s">
        <v>38</v>
      </c>
      <c r="O4785" t="s">
        <v>38</v>
      </c>
      <c r="P4785" t="s">
        <v>38</v>
      </c>
      <c r="Q4785" t="s">
        <v>38</v>
      </c>
      <c r="R4785" t="s">
        <v>127</v>
      </c>
      <c r="S4785" t="s">
        <v>128</v>
      </c>
      <c r="T4785" t="s">
        <v>129</v>
      </c>
      <c r="U4785" t="s">
        <v>130</v>
      </c>
      <c r="V4785" t="s">
        <v>72</v>
      </c>
      <c r="W4785" t="s">
        <v>73</v>
      </c>
      <c r="X4785" t="s">
        <v>74</v>
      </c>
      <c r="Y4785" t="s">
        <v>75</v>
      </c>
      <c r="Z4785">
        <v>-327179.77328831871</v>
      </c>
      <c r="AA4785" t="s">
        <v>349</v>
      </c>
      <c r="AB4785" t="s">
        <v>350</v>
      </c>
      <c r="AC4785" t="str">
        <f t="shared" si="74"/>
        <v>2025</v>
      </c>
    </row>
    <row r="4786" spans="1:29" x14ac:dyDescent="0.25">
      <c r="A4786" t="s">
        <v>27</v>
      </c>
      <c r="B4786" t="s">
        <v>1091</v>
      </c>
      <c r="C4786" t="s">
        <v>1136</v>
      </c>
      <c r="D4786" t="s">
        <v>257</v>
      </c>
      <c r="E4786" t="s">
        <v>258</v>
      </c>
      <c r="F4786" t="s">
        <v>30</v>
      </c>
      <c r="G4786" t="s">
        <v>31</v>
      </c>
      <c r="H4786" t="s">
        <v>62</v>
      </c>
      <c r="I4786" t="s">
        <v>63</v>
      </c>
      <c r="J4786" t="s">
        <v>123</v>
      </c>
      <c r="K4786" t="s">
        <v>124</v>
      </c>
      <c r="L4786" t="s">
        <v>38</v>
      </c>
      <c r="M4786" t="s">
        <v>38</v>
      </c>
      <c r="N4786" t="s">
        <v>38</v>
      </c>
      <c r="O4786" t="s">
        <v>38</v>
      </c>
      <c r="P4786" t="s">
        <v>38</v>
      </c>
      <c r="Q4786" t="s">
        <v>38</v>
      </c>
      <c r="R4786" t="s">
        <v>127</v>
      </c>
      <c r="S4786" t="s">
        <v>128</v>
      </c>
      <c r="T4786" t="s">
        <v>129</v>
      </c>
      <c r="U4786" t="s">
        <v>130</v>
      </c>
      <c r="V4786" t="s">
        <v>72</v>
      </c>
      <c r="W4786" t="s">
        <v>73</v>
      </c>
      <c r="X4786" t="s">
        <v>74</v>
      </c>
      <c r="Y4786" t="s">
        <v>75</v>
      </c>
      <c r="Z4786">
        <v>-436520.05742066167</v>
      </c>
      <c r="AA4786" t="s">
        <v>820</v>
      </c>
      <c r="AB4786" t="s">
        <v>821</v>
      </c>
      <c r="AC4786" t="str">
        <f t="shared" si="74"/>
        <v>2025</v>
      </c>
    </row>
    <row r="4787" spans="1:29" x14ac:dyDescent="0.25">
      <c r="A4787" t="s">
        <v>27</v>
      </c>
      <c r="B4787" t="s">
        <v>1091</v>
      </c>
      <c r="C4787" t="s">
        <v>1136</v>
      </c>
      <c r="D4787" t="s">
        <v>257</v>
      </c>
      <c r="E4787" t="s">
        <v>258</v>
      </c>
      <c r="F4787" t="s">
        <v>30</v>
      </c>
      <c r="G4787" t="s">
        <v>31</v>
      </c>
      <c r="H4787" t="s">
        <v>62</v>
      </c>
      <c r="I4787" t="s">
        <v>63</v>
      </c>
      <c r="J4787" t="s">
        <v>123</v>
      </c>
      <c r="K4787" t="s">
        <v>124</v>
      </c>
      <c r="L4787" t="s">
        <v>38</v>
      </c>
      <c r="M4787" t="s">
        <v>38</v>
      </c>
      <c r="N4787" t="s">
        <v>38</v>
      </c>
      <c r="O4787" t="s">
        <v>38</v>
      </c>
      <c r="P4787" t="s">
        <v>38</v>
      </c>
      <c r="Q4787" t="s">
        <v>38</v>
      </c>
      <c r="R4787" t="s">
        <v>127</v>
      </c>
      <c r="S4787" t="s">
        <v>128</v>
      </c>
      <c r="T4787" t="s">
        <v>129</v>
      </c>
      <c r="U4787" t="s">
        <v>130</v>
      </c>
      <c r="V4787" t="s">
        <v>72</v>
      </c>
      <c r="W4787" t="s">
        <v>73</v>
      </c>
      <c r="X4787" t="s">
        <v>74</v>
      </c>
      <c r="Y4787" t="s">
        <v>75</v>
      </c>
      <c r="Z4787">
        <v>-336431.64348413178</v>
      </c>
      <c r="AA4787" t="s">
        <v>406</v>
      </c>
      <c r="AB4787" t="s">
        <v>407</v>
      </c>
      <c r="AC4787" t="str">
        <f t="shared" si="74"/>
        <v>2025</v>
      </c>
    </row>
    <row r="4788" spans="1:29" x14ac:dyDescent="0.25">
      <c r="A4788" t="s">
        <v>27</v>
      </c>
      <c r="B4788" t="s">
        <v>1091</v>
      </c>
      <c r="C4788" t="s">
        <v>1136</v>
      </c>
      <c r="D4788" t="s">
        <v>257</v>
      </c>
      <c r="E4788" t="s">
        <v>258</v>
      </c>
      <c r="F4788" t="s">
        <v>30</v>
      </c>
      <c r="G4788" t="s">
        <v>31</v>
      </c>
      <c r="H4788" t="s">
        <v>62</v>
      </c>
      <c r="I4788" t="s">
        <v>63</v>
      </c>
      <c r="J4788" t="s">
        <v>123</v>
      </c>
      <c r="K4788" t="s">
        <v>124</v>
      </c>
      <c r="L4788" t="s">
        <v>38</v>
      </c>
      <c r="M4788" t="s">
        <v>38</v>
      </c>
      <c r="N4788" t="s">
        <v>38</v>
      </c>
      <c r="O4788" t="s">
        <v>38</v>
      </c>
      <c r="P4788" t="s">
        <v>38</v>
      </c>
      <c r="Q4788" t="s">
        <v>38</v>
      </c>
      <c r="R4788" t="s">
        <v>127</v>
      </c>
      <c r="S4788" t="s">
        <v>128</v>
      </c>
      <c r="T4788" t="s">
        <v>129</v>
      </c>
      <c r="U4788" t="s">
        <v>130</v>
      </c>
      <c r="V4788" t="s">
        <v>72</v>
      </c>
      <c r="W4788" t="s">
        <v>73</v>
      </c>
      <c r="X4788" t="s">
        <v>74</v>
      </c>
      <c r="Y4788" t="s">
        <v>75</v>
      </c>
      <c r="Z4788">
        <v>-468481.06355165411</v>
      </c>
      <c r="AA4788" t="s">
        <v>815</v>
      </c>
      <c r="AB4788" t="s">
        <v>816</v>
      </c>
      <c r="AC4788" t="str">
        <f t="shared" si="74"/>
        <v>2025</v>
      </c>
    </row>
    <row r="4789" spans="1:29" x14ac:dyDescent="0.25">
      <c r="A4789" t="s">
        <v>27</v>
      </c>
      <c r="B4789" t="s">
        <v>1091</v>
      </c>
      <c r="C4789" t="s">
        <v>1136</v>
      </c>
      <c r="D4789" t="s">
        <v>257</v>
      </c>
      <c r="E4789" t="s">
        <v>258</v>
      </c>
      <c r="F4789" t="s">
        <v>30</v>
      </c>
      <c r="G4789" t="s">
        <v>31</v>
      </c>
      <c r="H4789" t="s">
        <v>62</v>
      </c>
      <c r="I4789" t="s">
        <v>63</v>
      </c>
      <c r="J4789" t="s">
        <v>123</v>
      </c>
      <c r="K4789" t="s">
        <v>124</v>
      </c>
      <c r="L4789" t="s">
        <v>38</v>
      </c>
      <c r="M4789" t="s">
        <v>38</v>
      </c>
      <c r="N4789" t="s">
        <v>38</v>
      </c>
      <c r="O4789" t="s">
        <v>38</v>
      </c>
      <c r="P4789" t="s">
        <v>38</v>
      </c>
      <c r="Q4789" t="s">
        <v>38</v>
      </c>
      <c r="R4789" t="s">
        <v>127</v>
      </c>
      <c r="S4789" t="s">
        <v>128</v>
      </c>
      <c r="T4789" t="s">
        <v>129</v>
      </c>
      <c r="U4789" t="s">
        <v>130</v>
      </c>
      <c r="V4789" t="s">
        <v>72</v>
      </c>
      <c r="W4789" t="s">
        <v>73</v>
      </c>
      <c r="X4789" t="s">
        <v>74</v>
      </c>
      <c r="Y4789" t="s">
        <v>75</v>
      </c>
      <c r="Z4789">
        <v>-50464.746522619826</v>
      </c>
      <c r="AA4789" t="s">
        <v>504</v>
      </c>
      <c r="AB4789" t="s">
        <v>505</v>
      </c>
      <c r="AC4789" t="str">
        <f t="shared" si="74"/>
        <v>2025</v>
      </c>
    </row>
    <row r="4790" spans="1:29" x14ac:dyDescent="0.25">
      <c r="A4790" t="s">
        <v>27</v>
      </c>
      <c r="B4790" t="s">
        <v>1091</v>
      </c>
      <c r="C4790" t="s">
        <v>1136</v>
      </c>
      <c r="D4790" t="s">
        <v>257</v>
      </c>
      <c r="E4790" t="s">
        <v>258</v>
      </c>
      <c r="F4790" t="s">
        <v>30</v>
      </c>
      <c r="G4790" t="s">
        <v>31</v>
      </c>
      <c r="H4790" t="s">
        <v>62</v>
      </c>
      <c r="I4790" t="s">
        <v>63</v>
      </c>
      <c r="J4790" t="s">
        <v>123</v>
      </c>
      <c r="K4790" t="s">
        <v>124</v>
      </c>
      <c r="L4790" t="s">
        <v>38</v>
      </c>
      <c r="M4790" t="s">
        <v>38</v>
      </c>
      <c r="N4790" t="s">
        <v>38</v>
      </c>
      <c r="O4790" t="s">
        <v>38</v>
      </c>
      <c r="P4790" t="s">
        <v>38</v>
      </c>
      <c r="Q4790" t="s">
        <v>38</v>
      </c>
      <c r="R4790" t="s">
        <v>169</v>
      </c>
      <c r="S4790" t="s">
        <v>170</v>
      </c>
      <c r="T4790" t="s">
        <v>171</v>
      </c>
      <c r="U4790" t="s">
        <v>172</v>
      </c>
      <c r="V4790" t="s">
        <v>72</v>
      </c>
      <c r="W4790" t="s">
        <v>73</v>
      </c>
      <c r="X4790" t="s">
        <v>74</v>
      </c>
      <c r="Y4790" t="s">
        <v>75</v>
      </c>
      <c r="Z4790">
        <v>-119853.7729912221</v>
      </c>
      <c r="AA4790" t="s">
        <v>490</v>
      </c>
      <c r="AB4790" t="s">
        <v>491</v>
      </c>
      <c r="AC4790" t="str">
        <f t="shared" si="74"/>
        <v>2025</v>
      </c>
    </row>
    <row r="4791" spans="1:29" x14ac:dyDescent="0.25">
      <c r="A4791" t="s">
        <v>27</v>
      </c>
      <c r="B4791" t="s">
        <v>1091</v>
      </c>
      <c r="C4791" t="s">
        <v>1135</v>
      </c>
      <c r="D4791" t="s">
        <v>60</v>
      </c>
      <c r="E4791" t="s">
        <v>61</v>
      </c>
      <c r="F4791" t="s">
        <v>30</v>
      </c>
      <c r="G4791" t="s">
        <v>31</v>
      </c>
      <c r="H4791" t="s">
        <v>62</v>
      </c>
      <c r="I4791" t="s">
        <v>63</v>
      </c>
      <c r="J4791" t="s">
        <v>123</v>
      </c>
      <c r="K4791" t="s">
        <v>124</v>
      </c>
      <c r="L4791" t="s">
        <v>38</v>
      </c>
      <c r="M4791" t="s">
        <v>38</v>
      </c>
      <c r="N4791" t="s">
        <v>38</v>
      </c>
      <c r="O4791" t="s">
        <v>38</v>
      </c>
      <c r="P4791" t="s">
        <v>175</v>
      </c>
      <c r="Q4791" t="s">
        <v>176</v>
      </c>
      <c r="R4791" t="s">
        <v>376</v>
      </c>
      <c r="S4791" t="s">
        <v>377</v>
      </c>
      <c r="T4791" t="s">
        <v>378</v>
      </c>
      <c r="U4791" t="s">
        <v>377</v>
      </c>
      <c r="V4791" t="s">
        <v>118</v>
      </c>
      <c r="W4791" t="s">
        <v>119</v>
      </c>
      <c r="X4791" t="s">
        <v>74</v>
      </c>
      <c r="Y4791" t="s">
        <v>75</v>
      </c>
      <c r="Z4791">
        <v>-34.734511008704523</v>
      </c>
      <c r="AA4791" t="s">
        <v>528</v>
      </c>
      <c r="AB4791" t="s">
        <v>529</v>
      </c>
      <c r="AC4791" t="str">
        <f t="shared" si="74"/>
        <v>2025</v>
      </c>
    </row>
    <row r="4792" spans="1:29" x14ac:dyDescent="0.25">
      <c r="A4792" t="s">
        <v>27</v>
      </c>
      <c r="B4792" t="s">
        <v>1091</v>
      </c>
      <c r="C4792" t="s">
        <v>1136</v>
      </c>
      <c r="D4792" t="s">
        <v>257</v>
      </c>
      <c r="E4792" t="s">
        <v>258</v>
      </c>
      <c r="F4792" t="s">
        <v>30</v>
      </c>
      <c r="G4792" t="s">
        <v>31</v>
      </c>
      <c r="H4792" t="s">
        <v>62</v>
      </c>
      <c r="I4792" t="s">
        <v>63</v>
      </c>
      <c r="J4792" t="s">
        <v>123</v>
      </c>
      <c r="K4792" t="s">
        <v>124</v>
      </c>
      <c r="L4792" t="s">
        <v>38</v>
      </c>
      <c r="M4792" t="s">
        <v>38</v>
      </c>
      <c r="N4792" t="s">
        <v>38</v>
      </c>
      <c r="O4792" t="s">
        <v>38</v>
      </c>
      <c r="P4792" t="s">
        <v>38</v>
      </c>
      <c r="Q4792" t="s">
        <v>38</v>
      </c>
      <c r="R4792" t="s">
        <v>169</v>
      </c>
      <c r="S4792" t="s">
        <v>170</v>
      </c>
      <c r="T4792" t="s">
        <v>171</v>
      </c>
      <c r="U4792" t="s">
        <v>172</v>
      </c>
      <c r="V4792" t="s">
        <v>72</v>
      </c>
      <c r="W4792" t="s">
        <v>73</v>
      </c>
      <c r="X4792" t="s">
        <v>74</v>
      </c>
      <c r="Y4792" t="s">
        <v>75</v>
      </c>
      <c r="Z4792">
        <v>-33643.164348413229</v>
      </c>
      <c r="AA4792" t="s">
        <v>800</v>
      </c>
      <c r="AB4792" t="s">
        <v>801</v>
      </c>
      <c r="AC4792" t="str">
        <f t="shared" si="74"/>
        <v>2025</v>
      </c>
    </row>
    <row r="4793" spans="1:29" x14ac:dyDescent="0.25">
      <c r="A4793" t="s">
        <v>27</v>
      </c>
      <c r="B4793" t="s">
        <v>1091</v>
      </c>
      <c r="C4793" t="s">
        <v>1136</v>
      </c>
      <c r="D4793" t="s">
        <v>257</v>
      </c>
      <c r="E4793" t="s">
        <v>258</v>
      </c>
      <c r="F4793" t="s">
        <v>30</v>
      </c>
      <c r="G4793" t="s">
        <v>31</v>
      </c>
      <c r="H4793" t="s">
        <v>62</v>
      </c>
      <c r="I4793" t="s">
        <v>63</v>
      </c>
      <c r="J4793" t="s">
        <v>123</v>
      </c>
      <c r="K4793" t="s">
        <v>124</v>
      </c>
      <c r="L4793" t="s">
        <v>38</v>
      </c>
      <c r="M4793" t="s">
        <v>38</v>
      </c>
      <c r="N4793" t="s">
        <v>38</v>
      </c>
      <c r="O4793" t="s">
        <v>38</v>
      </c>
      <c r="P4793" t="s">
        <v>38</v>
      </c>
      <c r="Q4793" t="s">
        <v>38</v>
      </c>
      <c r="R4793" t="s">
        <v>169</v>
      </c>
      <c r="S4793" t="s">
        <v>170</v>
      </c>
      <c r="T4793" t="s">
        <v>171</v>
      </c>
      <c r="U4793" t="s">
        <v>172</v>
      </c>
      <c r="V4793" t="s">
        <v>72</v>
      </c>
      <c r="W4793" t="s">
        <v>73</v>
      </c>
      <c r="X4793" t="s">
        <v>74</v>
      </c>
      <c r="Y4793" t="s">
        <v>75</v>
      </c>
      <c r="Z4793">
        <v>-496236.67413909512</v>
      </c>
      <c r="AA4793" t="s">
        <v>667</v>
      </c>
      <c r="AB4793" t="s">
        <v>668</v>
      </c>
      <c r="AC4793" t="str">
        <f t="shared" si="74"/>
        <v>2025</v>
      </c>
    </row>
    <row r="4794" spans="1:29" x14ac:dyDescent="0.25">
      <c r="A4794" t="s">
        <v>27</v>
      </c>
      <c r="B4794" t="s">
        <v>1091</v>
      </c>
      <c r="C4794" t="s">
        <v>1136</v>
      </c>
      <c r="D4794" t="s">
        <v>257</v>
      </c>
      <c r="E4794" t="s">
        <v>258</v>
      </c>
      <c r="F4794" t="s">
        <v>30</v>
      </c>
      <c r="G4794" t="s">
        <v>31</v>
      </c>
      <c r="H4794" t="s">
        <v>62</v>
      </c>
      <c r="I4794" t="s">
        <v>63</v>
      </c>
      <c r="J4794" t="s">
        <v>123</v>
      </c>
      <c r="K4794" t="s">
        <v>124</v>
      </c>
      <c r="L4794" t="s">
        <v>38</v>
      </c>
      <c r="M4794" t="s">
        <v>38</v>
      </c>
      <c r="N4794" t="s">
        <v>38</v>
      </c>
      <c r="O4794" t="s">
        <v>38</v>
      </c>
      <c r="P4794" t="s">
        <v>38</v>
      </c>
      <c r="Q4794" t="s">
        <v>38</v>
      </c>
      <c r="R4794" t="s">
        <v>169</v>
      </c>
      <c r="S4794" t="s">
        <v>170</v>
      </c>
      <c r="T4794" t="s">
        <v>171</v>
      </c>
      <c r="U4794" t="s">
        <v>172</v>
      </c>
      <c r="V4794" t="s">
        <v>72</v>
      </c>
      <c r="W4794" t="s">
        <v>73</v>
      </c>
      <c r="X4794" t="s">
        <v>74</v>
      </c>
      <c r="Y4794" t="s">
        <v>75</v>
      </c>
      <c r="Z4794">
        <v>-92518.701958136371</v>
      </c>
      <c r="AA4794" t="s">
        <v>822</v>
      </c>
      <c r="AB4794" t="s">
        <v>823</v>
      </c>
      <c r="AC4794" t="str">
        <f t="shared" si="74"/>
        <v>2025</v>
      </c>
    </row>
    <row r="4795" spans="1:29" x14ac:dyDescent="0.25">
      <c r="A4795" t="s">
        <v>27</v>
      </c>
      <c r="B4795" t="s">
        <v>1091</v>
      </c>
      <c r="C4795" t="s">
        <v>1135</v>
      </c>
      <c r="D4795" t="s">
        <v>60</v>
      </c>
      <c r="E4795" t="s">
        <v>61</v>
      </c>
      <c r="F4795" t="s">
        <v>30</v>
      </c>
      <c r="G4795" t="s">
        <v>31</v>
      </c>
      <c r="H4795" t="s">
        <v>62</v>
      </c>
      <c r="I4795" t="s">
        <v>63</v>
      </c>
      <c r="J4795" t="s">
        <v>123</v>
      </c>
      <c r="K4795" t="s">
        <v>124</v>
      </c>
      <c r="L4795" t="s">
        <v>38</v>
      </c>
      <c r="M4795" t="s">
        <v>38</v>
      </c>
      <c r="N4795" t="s">
        <v>38</v>
      </c>
      <c r="O4795" t="s">
        <v>38</v>
      </c>
      <c r="P4795" t="s">
        <v>175</v>
      </c>
      <c r="Q4795" t="s">
        <v>176</v>
      </c>
      <c r="R4795" t="s">
        <v>241</v>
      </c>
      <c r="S4795" t="s">
        <v>242</v>
      </c>
      <c r="T4795" t="s">
        <v>243</v>
      </c>
      <c r="U4795" t="s">
        <v>244</v>
      </c>
      <c r="V4795" t="s">
        <v>245</v>
      </c>
      <c r="W4795" t="s">
        <v>246</v>
      </c>
      <c r="X4795" t="s">
        <v>74</v>
      </c>
      <c r="Y4795" t="s">
        <v>75</v>
      </c>
      <c r="Z4795">
        <v>-34.734511008704523</v>
      </c>
      <c r="AA4795" t="s">
        <v>298</v>
      </c>
      <c r="AB4795" t="s">
        <v>299</v>
      </c>
      <c r="AC4795" t="str">
        <f t="shared" si="74"/>
        <v>2025</v>
      </c>
    </row>
    <row r="4796" spans="1:29" x14ac:dyDescent="0.25">
      <c r="A4796" t="s">
        <v>27</v>
      </c>
      <c r="B4796" t="s">
        <v>1091</v>
      </c>
      <c r="C4796" t="s">
        <v>1136</v>
      </c>
      <c r="D4796" t="s">
        <v>257</v>
      </c>
      <c r="E4796" t="s">
        <v>258</v>
      </c>
      <c r="F4796" t="s">
        <v>30</v>
      </c>
      <c r="G4796" t="s">
        <v>31</v>
      </c>
      <c r="H4796" t="s">
        <v>62</v>
      </c>
      <c r="I4796" t="s">
        <v>63</v>
      </c>
      <c r="J4796" t="s">
        <v>123</v>
      </c>
      <c r="K4796" t="s">
        <v>124</v>
      </c>
      <c r="L4796" t="s">
        <v>38</v>
      </c>
      <c r="M4796" t="s">
        <v>38</v>
      </c>
      <c r="N4796" t="s">
        <v>38</v>
      </c>
      <c r="O4796" t="s">
        <v>38</v>
      </c>
      <c r="P4796" t="s">
        <v>38</v>
      </c>
      <c r="Q4796" t="s">
        <v>38</v>
      </c>
      <c r="R4796" t="s">
        <v>169</v>
      </c>
      <c r="S4796" t="s">
        <v>170</v>
      </c>
      <c r="T4796" t="s">
        <v>171</v>
      </c>
      <c r="U4796" t="s">
        <v>172</v>
      </c>
      <c r="V4796" t="s">
        <v>72</v>
      </c>
      <c r="W4796" t="s">
        <v>73</v>
      </c>
      <c r="X4796" t="s">
        <v>74</v>
      </c>
      <c r="Y4796" t="s">
        <v>75</v>
      </c>
      <c r="Z4796">
        <v>-1652720.4486158029</v>
      </c>
      <c r="AA4796" t="s">
        <v>653</v>
      </c>
      <c r="AB4796" t="s">
        <v>654</v>
      </c>
      <c r="AC4796" t="str">
        <f t="shared" si="74"/>
        <v>2025</v>
      </c>
    </row>
    <row r="4797" spans="1:29" x14ac:dyDescent="0.25">
      <c r="A4797" t="s">
        <v>27</v>
      </c>
      <c r="B4797" t="s">
        <v>1091</v>
      </c>
      <c r="C4797" t="s">
        <v>1136</v>
      </c>
      <c r="D4797" t="s">
        <v>257</v>
      </c>
      <c r="E4797" t="s">
        <v>258</v>
      </c>
      <c r="F4797" t="s">
        <v>30</v>
      </c>
      <c r="G4797" t="s">
        <v>31</v>
      </c>
      <c r="H4797" t="s">
        <v>62</v>
      </c>
      <c r="I4797" t="s">
        <v>63</v>
      </c>
      <c r="J4797" t="s">
        <v>123</v>
      </c>
      <c r="K4797" t="s">
        <v>124</v>
      </c>
      <c r="L4797" t="s">
        <v>38</v>
      </c>
      <c r="M4797" t="s">
        <v>38</v>
      </c>
      <c r="N4797" t="s">
        <v>38</v>
      </c>
      <c r="O4797" t="s">
        <v>38</v>
      </c>
      <c r="P4797" t="s">
        <v>38</v>
      </c>
      <c r="Q4797" t="s">
        <v>38</v>
      </c>
      <c r="R4797" t="s">
        <v>169</v>
      </c>
      <c r="S4797" t="s">
        <v>170</v>
      </c>
      <c r="T4797" t="s">
        <v>171</v>
      </c>
      <c r="U4797" t="s">
        <v>172</v>
      </c>
      <c r="V4797" t="s">
        <v>72</v>
      </c>
      <c r="W4797" t="s">
        <v>73</v>
      </c>
      <c r="X4797" t="s">
        <v>74</v>
      </c>
      <c r="Y4797" t="s">
        <v>75</v>
      </c>
      <c r="Z4797">
        <v>-685479.47359891946</v>
      </c>
      <c r="AA4797" t="s">
        <v>514</v>
      </c>
      <c r="AB4797" t="s">
        <v>515</v>
      </c>
      <c r="AC4797" t="str">
        <f t="shared" si="74"/>
        <v>2025</v>
      </c>
    </row>
    <row r="4798" spans="1:29" x14ac:dyDescent="0.25">
      <c r="A4798" t="s">
        <v>27</v>
      </c>
      <c r="B4798" t="s">
        <v>1091</v>
      </c>
      <c r="C4798" t="s">
        <v>1136</v>
      </c>
      <c r="D4798" t="s">
        <v>257</v>
      </c>
      <c r="E4798" t="s">
        <v>258</v>
      </c>
      <c r="F4798" t="s">
        <v>30</v>
      </c>
      <c r="G4798" t="s">
        <v>31</v>
      </c>
      <c r="H4798" t="s">
        <v>62</v>
      </c>
      <c r="I4798" t="s">
        <v>63</v>
      </c>
      <c r="J4798" t="s">
        <v>123</v>
      </c>
      <c r="K4798" t="s">
        <v>124</v>
      </c>
      <c r="L4798" t="s">
        <v>38</v>
      </c>
      <c r="M4798" t="s">
        <v>38</v>
      </c>
      <c r="N4798" t="s">
        <v>38</v>
      </c>
      <c r="O4798" t="s">
        <v>38</v>
      </c>
      <c r="P4798" t="s">
        <v>38</v>
      </c>
      <c r="Q4798" t="s">
        <v>38</v>
      </c>
      <c r="R4798" t="s">
        <v>169</v>
      </c>
      <c r="S4798" t="s">
        <v>170</v>
      </c>
      <c r="T4798" t="s">
        <v>171</v>
      </c>
      <c r="U4798" t="s">
        <v>172</v>
      </c>
      <c r="V4798" t="s">
        <v>72</v>
      </c>
      <c r="W4798" t="s">
        <v>73</v>
      </c>
      <c r="X4798" t="s">
        <v>74</v>
      </c>
      <c r="Y4798" t="s">
        <v>75</v>
      </c>
      <c r="Z4798">
        <v>-121956.47076299791</v>
      </c>
      <c r="AA4798" t="s">
        <v>802</v>
      </c>
      <c r="AB4798" t="s">
        <v>803</v>
      </c>
      <c r="AC4798" t="str">
        <f t="shared" si="74"/>
        <v>2025</v>
      </c>
    </row>
    <row r="4799" spans="1:29" x14ac:dyDescent="0.25">
      <c r="A4799" t="s">
        <v>27</v>
      </c>
      <c r="B4799" t="s">
        <v>1091</v>
      </c>
      <c r="C4799" t="s">
        <v>1135</v>
      </c>
      <c r="D4799" t="s">
        <v>60</v>
      </c>
      <c r="E4799" t="s">
        <v>61</v>
      </c>
      <c r="F4799" t="s">
        <v>30</v>
      </c>
      <c r="G4799" t="s">
        <v>31</v>
      </c>
      <c r="H4799" t="s">
        <v>62</v>
      </c>
      <c r="I4799" t="s">
        <v>63</v>
      </c>
      <c r="J4799" t="s">
        <v>123</v>
      </c>
      <c r="K4799" t="s">
        <v>124</v>
      </c>
      <c r="L4799" t="s">
        <v>38</v>
      </c>
      <c r="M4799" t="s">
        <v>38</v>
      </c>
      <c r="N4799" t="s">
        <v>38</v>
      </c>
      <c r="O4799" t="s">
        <v>38</v>
      </c>
      <c r="P4799" t="s">
        <v>38</v>
      </c>
      <c r="Q4799" t="s">
        <v>38</v>
      </c>
      <c r="R4799" t="s">
        <v>368</v>
      </c>
      <c r="S4799" t="s">
        <v>369</v>
      </c>
      <c r="T4799" t="s">
        <v>370</v>
      </c>
      <c r="U4799" t="s">
        <v>371</v>
      </c>
      <c r="V4799" t="s">
        <v>253</v>
      </c>
      <c r="W4799" t="s">
        <v>254</v>
      </c>
      <c r="X4799" t="s">
        <v>45</v>
      </c>
      <c r="Y4799" t="s">
        <v>46</v>
      </c>
      <c r="Z4799">
        <v>-581.63833604697879</v>
      </c>
      <c r="AA4799" t="s">
        <v>400</v>
      </c>
      <c r="AB4799" t="s">
        <v>401</v>
      </c>
      <c r="AC4799" t="str">
        <f t="shared" si="74"/>
        <v>2025</v>
      </c>
    </row>
    <row r="4800" spans="1:29" x14ac:dyDescent="0.25">
      <c r="A4800" t="s">
        <v>27</v>
      </c>
      <c r="B4800" t="s">
        <v>1091</v>
      </c>
      <c r="C4800" t="s">
        <v>1136</v>
      </c>
      <c r="D4800" t="s">
        <v>257</v>
      </c>
      <c r="E4800" t="s">
        <v>258</v>
      </c>
      <c r="F4800" t="s">
        <v>30</v>
      </c>
      <c r="G4800" t="s">
        <v>31</v>
      </c>
      <c r="H4800" t="s">
        <v>62</v>
      </c>
      <c r="I4800" t="s">
        <v>63</v>
      </c>
      <c r="J4800" t="s">
        <v>123</v>
      </c>
      <c r="K4800" t="s">
        <v>124</v>
      </c>
      <c r="L4800" t="s">
        <v>38</v>
      </c>
      <c r="M4800" t="s">
        <v>38</v>
      </c>
      <c r="N4800" t="s">
        <v>38</v>
      </c>
      <c r="O4800" t="s">
        <v>38</v>
      </c>
      <c r="P4800" t="s">
        <v>38</v>
      </c>
      <c r="Q4800" t="s">
        <v>38</v>
      </c>
      <c r="R4800" t="s">
        <v>183</v>
      </c>
      <c r="S4800" t="s">
        <v>184</v>
      </c>
      <c r="T4800" t="s">
        <v>171</v>
      </c>
      <c r="U4800" t="s">
        <v>172</v>
      </c>
      <c r="V4800" t="s">
        <v>72</v>
      </c>
      <c r="W4800" t="s">
        <v>73</v>
      </c>
      <c r="X4800" t="s">
        <v>74</v>
      </c>
      <c r="Y4800" t="s">
        <v>75</v>
      </c>
      <c r="Z4800">
        <v>-132469.95962187706</v>
      </c>
      <c r="AA4800" t="s">
        <v>669</v>
      </c>
      <c r="AB4800" t="s">
        <v>670</v>
      </c>
      <c r="AC4800" t="str">
        <f t="shared" si="74"/>
        <v>2025</v>
      </c>
    </row>
    <row r="4801" spans="1:29" x14ac:dyDescent="0.25">
      <c r="A4801" t="s">
        <v>27</v>
      </c>
      <c r="B4801" t="s">
        <v>1091</v>
      </c>
      <c r="C4801" t="s">
        <v>1136</v>
      </c>
      <c r="D4801" t="s">
        <v>257</v>
      </c>
      <c r="E4801" t="s">
        <v>258</v>
      </c>
      <c r="F4801" t="s">
        <v>30</v>
      </c>
      <c r="G4801" t="s">
        <v>31</v>
      </c>
      <c r="H4801" t="s">
        <v>62</v>
      </c>
      <c r="I4801" t="s">
        <v>63</v>
      </c>
      <c r="J4801" t="s">
        <v>123</v>
      </c>
      <c r="K4801" t="s">
        <v>124</v>
      </c>
      <c r="L4801" t="s">
        <v>38</v>
      </c>
      <c r="M4801" t="s">
        <v>38</v>
      </c>
      <c r="N4801" t="s">
        <v>38</v>
      </c>
      <c r="O4801" t="s">
        <v>38</v>
      </c>
      <c r="P4801" t="s">
        <v>38</v>
      </c>
      <c r="Q4801" t="s">
        <v>38</v>
      </c>
      <c r="R4801" t="s">
        <v>183</v>
      </c>
      <c r="S4801" t="s">
        <v>184</v>
      </c>
      <c r="T4801" t="s">
        <v>171</v>
      </c>
      <c r="U4801" t="s">
        <v>172</v>
      </c>
      <c r="V4801" t="s">
        <v>72</v>
      </c>
      <c r="W4801" t="s">
        <v>73</v>
      </c>
      <c r="X4801" t="s">
        <v>74</v>
      </c>
      <c r="Y4801" t="s">
        <v>75</v>
      </c>
      <c r="Z4801">
        <v>-1762060.7327481417</v>
      </c>
      <c r="AA4801" t="s">
        <v>824</v>
      </c>
      <c r="AB4801" t="s">
        <v>825</v>
      </c>
      <c r="AC4801" t="str">
        <f t="shared" si="74"/>
        <v>2025</v>
      </c>
    </row>
    <row r="4802" spans="1:29" x14ac:dyDescent="0.25">
      <c r="A4802" t="s">
        <v>27</v>
      </c>
      <c r="B4802" t="s">
        <v>1091</v>
      </c>
      <c r="C4802" t="s">
        <v>1136</v>
      </c>
      <c r="D4802" t="s">
        <v>257</v>
      </c>
      <c r="E4802" t="s">
        <v>258</v>
      </c>
      <c r="F4802" t="s">
        <v>30</v>
      </c>
      <c r="G4802" t="s">
        <v>31</v>
      </c>
      <c r="H4802" t="s">
        <v>62</v>
      </c>
      <c r="I4802" t="s">
        <v>63</v>
      </c>
      <c r="J4802" t="s">
        <v>123</v>
      </c>
      <c r="K4802" t="s">
        <v>124</v>
      </c>
      <c r="L4802" t="s">
        <v>38</v>
      </c>
      <c r="M4802" t="s">
        <v>38</v>
      </c>
      <c r="N4802" t="s">
        <v>38</v>
      </c>
      <c r="O4802" t="s">
        <v>38</v>
      </c>
      <c r="P4802" t="s">
        <v>38</v>
      </c>
      <c r="Q4802" t="s">
        <v>38</v>
      </c>
      <c r="R4802" t="s">
        <v>183</v>
      </c>
      <c r="S4802" t="s">
        <v>184</v>
      </c>
      <c r="T4802" t="s">
        <v>171</v>
      </c>
      <c r="U4802" t="s">
        <v>172</v>
      </c>
      <c r="V4802" t="s">
        <v>72</v>
      </c>
      <c r="W4802" t="s">
        <v>73</v>
      </c>
      <c r="X4802" t="s">
        <v>74</v>
      </c>
      <c r="Y4802" t="s">
        <v>75</v>
      </c>
      <c r="Z4802">
        <v>-12616.186630654955</v>
      </c>
      <c r="AA4802" t="s">
        <v>506</v>
      </c>
      <c r="AB4802" t="s">
        <v>507</v>
      </c>
      <c r="AC4802" t="str">
        <f t="shared" si="74"/>
        <v>2025</v>
      </c>
    </row>
    <row r="4803" spans="1:29" x14ac:dyDescent="0.25">
      <c r="A4803" t="s">
        <v>27</v>
      </c>
      <c r="B4803" t="s">
        <v>1091</v>
      </c>
      <c r="C4803" t="s">
        <v>1136</v>
      </c>
      <c r="D4803" t="s">
        <v>257</v>
      </c>
      <c r="E4803" t="s">
        <v>258</v>
      </c>
      <c r="F4803" t="s">
        <v>30</v>
      </c>
      <c r="G4803" t="s">
        <v>31</v>
      </c>
      <c r="H4803" t="s">
        <v>62</v>
      </c>
      <c r="I4803" t="s">
        <v>63</v>
      </c>
      <c r="J4803" t="s">
        <v>123</v>
      </c>
      <c r="K4803" t="s">
        <v>124</v>
      </c>
      <c r="L4803" t="s">
        <v>38</v>
      </c>
      <c r="M4803" t="s">
        <v>38</v>
      </c>
      <c r="N4803" t="s">
        <v>38</v>
      </c>
      <c r="O4803" t="s">
        <v>38</v>
      </c>
      <c r="P4803" t="s">
        <v>38</v>
      </c>
      <c r="Q4803" t="s">
        <v>38</v>
      </c>
      <c r="R4803" t="s">
        <v>183</v>
      </c>
      <c r="S4803" t="s">
        <v>184</v>
      </c>
      <c r="T4803" t="s">
        <v>171</v>
      </c>
      <c r="U4803" t="s">
        <v>172</v>
      </c>
      <c r="V4803" t="s">
        <v>72</v>
      </c>
      <c r="W4803" t="s">
        <v>73</v>
      </c>
      <c r="X4803" t="s">
        <v>74</v>
      </c>
      <c r="Y4803" t="s">
        <v>75</v>
      </c>
      <c r="Z4803">
        <v>-46259.350979068193</v>
      </c>
      <c r="AA4803" t="s">
        <v>804</v>
      </c>
      <c r="AB4803" t="s">
        <v>805</v>
      </c>
      <c r="AC4803" t="str">
        <f t="shared" ref="AC4803:AC4866" si="75">IF(OR(B4803="Eelarve_liigendus",B4803="Eelarve_ule",B4803="Kinnitatud eelarve",B4803="Lisaeelarve"),"2025",C4803)</f>
        <v>2025</v>
      </c>
    </row>
    <row r="4804" spans="1:29" x14ac:dyDescent="0.25">
      <c r="A4804" t="s">
        <v>27</v>
      </c>
      <c r="B4804" t="s">
        <v>1091</v>
      </c>
      <c r="C4804" t="s">
        <v>1136</v>
      </c>
      <c r="D4804" t="s">
        <v>257</v>
      </c>
      <c r="E4804" t="s">
        <v>258</v>
      </c>
      <c r="F4804" t="s">
        <v>30</v>
      </c>
      <c r="G4804" t="s">
        <v>31</v>
      </c>
      <c r="H4804" t="s">
        <v>62</v>
      </c>
      <c r="I4804" t="s">
        <v>63</v>
      </c>
      <c r="J4804" t="s">
        <v>123</v>
      </c>
      <c r="K4804" t="s">
        <v>124</v>
      </c>
      <c r="L4804" t="s">
        <v>38</v>
      </c>
      <c r="M4804" t="s">
        <v>38</v>
      </c>
      <c r="N4804" t="s">
        <v>38</v>
      </c>
      <c r="O4804" t="s">
        <v>38</v>
      </c>
      <c r="P4804" t="s">
        <v>38</v>
      </c>
      <c r="Q4804" t="s">
        <v>38</v>
      </c>
      <c r="R4804" t="s">
        <v>183</v>
      </c>
      <c r="S4804" t="s">
        <v>184</v>
      </c>
      <c r="T4804" t="s">
        <v>171</v>
      </c>
      <c r="U4804" t="s">
        <v>172</v>
      </c>
      <c r="V4804" t="s">
        <v>72</v>
      </c>
      <c r="W4804" t="s">
        <v>73</v>
      </c>
      <c r="X4804" t="s">
        <v>74</v>
      </c>
      <c r="Y4804" t="s">
        <v>75</v>
      </c>
      <c r="Z4804">
        <v>-916776.22849426034</v>
      </c>
      <c r="AA4804" t="s">
        <v>671</v>
      </c>
      <c r="AB4804" t="s">
        <v>672</v>
      </c>
      <c r="AC4804" t="str">
        <f t="shared" si="75"/>
        <v>2025</v>
      </c>
    </row>
    <row r="4805" spans="1:29" x14ac:dyDescent="0.25">
      <c r="A4805" t="s">
        <v>27</v>
      </c>
      <c r="B4805" t="s">
        <v>1091</v>
      </c>
      <c r="C4805" t="s">
        <v>1136</v>
      </c>
      <c r="D4805" t="s">
        <v>257</v>
      </c>
      <c r="E4805" t="s">
        <v>258</v>
      </c>
      <c r="F4805" t="s">
        <v>30</v>
      </c>
      <c r="G4805" t="s">
        <v>31</v>
      </c>
      <c r="H4805" t="s">
        <v>62</v>
      </c>
      <c r="I4805" t="s">
        <v>63</v>
      </c>
      <c r="J4805" t="s">
        <v>123</v>
      </c>
      <c r="K4805" t="s">
        <v>124</v>
      </c>
      <c r="L4805" t="s">
        <v>38</v>
      </c>
      <c r="M4805" t="s">
        <v>38</v>
      </c>
      <c r="N4805" t="s">
        <v>38</v>
      </c>
      <c r="O4805" t="s">
        <v>38</v>
      </c>
      <c r="P4805" t="s">
        <v>38</v>
      </c>
      <c r="Q4805" t="s">
        <v>38</v>
      </c>
      <c r="R4805" t="s">
        <v>183</v>
      </c>
      <c r="S4805" t="s">
        <v>184</v>
      </c>
      <c r="T4805" t="s">
        <v>171</v>
      </c>
      <c r="U4805" t="s">
        <v>172</v>
      </c>
      <c r="V4805" t="s">
        <v>72</v>
      </c>
      <c r="W4805" t="s">
        <v>73</v>
      </c>
      <c r="X4805" t="s">
        <v>74</v>
      </c>
      <c r="Y4805" t="s">
        <v>75</v>
      </c>
      <c r="Z4805">
        <v>-237604.84821066837</v>
      </c>
      <c r="AA4805" t="s">
        <v>383</v>
      </c>
      <c r="AB4805" t="s">
        <v>384</v>
      </c>
      <c r="AC4805" t="str">
        <f t="shared" si="75"/>
        <v>2025</v>
      </c>
    </row>
    <row r="4806" spans="1:29" x14ac:dyDescent="0.25">
      <c r="A4806" t="s">
        <v>27</v>
      </c>
      <c r="B4806" t="s">
        <v>1091</v>
      </c>
      <c r="C4806" t="s">
        <v>1136</v>
      </c>
      <c r="D4806" t="s">
        <v>257</v>
      </c>
      <c r="E4806" t="s">
        <v>258</v>
      </c>
      <c r="F4806" t="s">
        <v>30</v>
      </c>
      <c r="G4806" t="s">
        <v>31</v>
      </c>
      <c r="H4806" t="s">
        <v>62</v>
      </c>
      <c r="I4806" t="s">
        <v>63</v>
      </c>
      <c r="J4806" t="s">
        <v>123</v>
      </c>
      <c r="K4806" t="s">
        <v>124</v>
      </c>
      <c r="L4806" t="s">
        <v>38</v>
      </c>
      <c r="M4806" t="s">
        <v>38</v>
      </c>
      <c r="N4806" t="s">
        <v>38</v>
      </c>
      <c r="O4806" t="s">
        <v>38</v>
      </c>
      <c r="P4806" t="s">
        <v>38</v>
      </c>
      <c r="Q4806" t="s">
        <v>38</v>
      </c>
      <c r="R4806" t="s">
        <v>183</v>
      </c>
      <c r="S4806" t="s">
        <v>184</v>
      </c>
      <c r="T4806" t="s">
        <v>171</v>
      </c>
      <c r="U4806" t="s">
        <v>172</v>
      </c>
      <c r="V4806" t="s">
        <v>72</v>
      </c>
      <c r="W4806" t="s">
        <v>73</v>
      </c>
      <c r="X4806" t="s">
        <v>74</v>
      </c>
      <c r="Y4806" t="s">
        <v>75</v>
      </c>
      <c r="Z4806">
        <v>-599268.86495611048</v>
      </c>
      <c r="AA4806" t="s">
        <v>412</v>
      </c>
      <c r="AB4806" t="s">
        <v>413</v>
      </c>
      <c r="AC4806" t="str">
        <f t="shared" si="75"/>
        <v>2025</v>
      </c>
    </row>
    <row r="4807" spans="1:29" x14ac:dyDescent="0.25">
      <c r="A4807" t="s">
        <v>27</v>
      </c>
      <c r="B4807" t="s">
        <v>1091</v>
      </c>
      <c r="C4807" t="s">
        <v>1135</v>
      </c>
      <c r="D4807" t="s">
        <v>60</v>
      </c>
      <c r="E4807" t="s">
        <v>61</v>
      </c>
      <c r="F4807" t="s">
        <v>30</v>
      </c>
      <c r="G4807" t="s">
        <v>31</v>
      </c>
      <c r="H4807" t="s">
        <v>62</v>
      </c>
      <c r="I4807" t="s">
        <v>63</v>
      </c>
      <c r="J4807" t="s">
        <v>123</v>
      </c>
      <c r="K4807" t="s">
        <v>124</v>
      </c>
      <c r="L4807" t="s">
        <v>38</v>
      </c>
      <c r="M4807" t="s">
        <v>38</v>
      </c>
      <c r="N4807" t="s">
        <v>38</v>
      </c>
      <c r="O4807" t="s">
        <v>38</v>
      </c>
      <c r="P4807" t="s">
        <v>38</v>
      </c>
      <c r="Q4807" t="s">
        <v>38</v>
      </c>
      <c r="R4807" t="s">
        <v>249</v>
      </c>
      <c r="S4807" t="s">
        <v>250</v>
      </c>
      <c r="T4807" t="s">
        <v>251</v>
      </c>
      <c r="U4807" t="s">
        <v>252</v>
      </c>
      <c r="V4807" t="s">
        <v>253</v>
      </c>
      <c r="W4807" t="s">
        <v>254</v>
      </c>
      <c r="X4807" t="s">
        <v>45</v>
      </c>
      <c r="Y4807" t="s">
        <v>46</v>
      </c>
      <c r="Z4807">
        <v>-1037.5161113396935</v>
      </c>
      <c r="AA4807" t="s">
        <v>574</v>
      </c>
      <c r="AB4807" t="s">
        <v>575</v>
      </c>
      <c r="AC4807" t="str">
        <f t="shared" si="75"/>
        <v>2025</v>
      </c>
    </row>
    <row r="4808" spans="1:29" x14ac:dyDescent="0.25">
      <c r="A4808" t="s">
        <v>27</v>
      </c>
      <c r="B4808" t="s">
        <v>1091</v>
      </c>
      <c r="C4808" t="s">
        <v>1136</v>
      </c>
      <c r="D4808" t="s">
        <v>257</v>
      </c>
      <c r="E4808" t="s">
        <v>258</v>
      </c>
      <c r="F4808" t="s">
        <v>30</v>
      </c>
      <c r="G4808" t="s">
        <v>31</v>
      </c>
      <c r="H4808" t="s">
        <v>62</v>
      </c>
      <c r="I4808" t="s">
        <v>63</v>
      </c>
      <c r="J4808" t="s">
        <v>123</v>
      </c>
      <c r="K4808" t="s">
        <v>124</v>
      </c>
      <c r="L4808" t="s">
        <v>38</v>
      </c>
      <c r="M4808" t="s">
        <v>38</v>
      </c>
      <c r="N4808" t="s">
        <v>38</v>
      </c>
      <c r="O4808" t="s">
        <v>38</v>
      </c>
      <c r="P4808" t="s">
        <v>38</v>
      </c>
      <c r="Q4808" t="s">
        <v>38</v>
      </c>
      <c r="R4808" t="s">
        <v>183</v>
      </c>
      <c r="S4808" t="s">
        <v>184</v>
      </c>
      <c r="T4808" t="s">
        <v>171</v>
      </c>
      <c r="U4808" t="s">
        <v>172</v>
      </c>
      <c r="V4808" t="s">
        <v>72</v>
      </c>
      <c r="W4808" t="s">
        <v>73</v>
      </c>
      <c r="X4808" t="s">
        <v>74</v>
      </c>
      <c r="Y4808" t="s">
        <v>75</v>
      </c>
      <c r="Z4808">
        <v>-592960.77164078318</v>
      </c>
      <c r="AA4808" t="s">
        <v>645</v>
      </c>
      <c r="AB4808" t="s">
        <v>646</v>
      </c>
      <c r="AC4808" t="str">
        <f t="shared" si="75"/>
        <v>2025</v>
      </c>
    </row>
    <row r="4809" spans="1:29" x14ac:dyDescent="0.25">
      <c r="A4809" t="s">
        <v>27</v>
      </c>
      <c r="B4809" t="s">
        <v>1091</v>
      </c>
      <c r="C4809" t="s">
        <v>1136</v>
      </c>
      <c r="D4809" t="s">
        <v>257</v>
      </c>
      <c r="E4809" t="s">
        <v>258</v>
      </c>
      <c r="F4809" t="s">
        <v>30</v>
      </c>
      <c r="G4809" t="s">
        <v>31</v>
      </c>
      <c r="H4809" t="s">
        <v>62</v>
      </c>
      <c r="I4809" t="s">
        <v>63</v>
      </c>
      <c r="J4809" t="s">
        <v>123</v>
      </c>
      <c r="K4809" t="s">
        <v>124</v>
      </c>
      <c r="L4809" t="s">
        <v>38</v>
      </c>
      <c r="M4809" t="s">
        <v>38</v>
      </c>
      <c r="N4809" t="s">
        <v>38</v>
      </c>
      <c r="O4809" t="s">
        <v>38</v>
      </c>
      <c r="P4809" t="s">
        <v>38</v>
      </c>
      <c r="Q4809" t="s">
        <v>38</v>
      </c>
      <c r="R4809" t="s">
        <v>183</v>
      </c>
      <c r="S4809" t="s">
        <v>184</v>
      </c>
      <c r="T4809" t="s">
        <v>171</v>
      </c>
      <c r="U4809" t="s">
        <v>172</v>
      </c>
      <c r="V4809" t="s">
        <v>72</v>
      </c>
      <c r="W4809" t="s">
        <v>73</v>
      </c>
      <c r="X4809" t="s">
        <v>74</v>
      </c>
      <c r="Y4809" t="s">
        <v>75</v>
      </c>
      <c r="Z4809">
        <v>-42053.955435516516</v>
      </c>
      <c r="AA4809" t="s">
        <v>806</v>
      </c>
      <c r="AB4809" t="s">
        <v>807</v>
      </c>
      <c r="AC4809" t="str">
        <f t="shared" si="75"/>
        <v>2025</v>
      </c>
    </row>
    <row r="4810" spans="1:29" x14ac:dyDescent="0.25">
      <c r="A4810" t="s">
        <v>27</v>
      </c>
      <c r="B4810" t="s">
        <v>1091</v>
      </c>
      <c r="C4810" t="s">
        <v>1136</v>
      </c>
      <c r="D4810" t="s">
        <v>257</v>
      </c>
      <c r="E4810" t="s">
        <v>258</v>
      </c>
      <c r="F4810" t="s">
        <v>30</v>
      </c>
      <c r="G4810" t="s">
        <v>31</v>
      </c>
      <c r="H4810" t="s">
        <v>62</v>
      </c>
      <c r="I4810" t="s">
        <v>63</v>
      </c>
      <c r="J4810" t="s">
        <v>123</v>
      </c>
      <c r="K4810" t="s">
        <v>124</v>
      </c>
      <c r="L4810" t="s">
        <v>38</v>
      </c>
      <c r="M4810" t="s">
        <v>38</v>
      </c>
      <c r="N4810" t="s">
        <v>38</v>
      </c>
      <c r="O4810" t="s">
        <v>38</v>
      </c>
      <c r="P4810" t="s">
        <v>38</v>
      </c>
      <c r="Q4810" t="s">
        <v>38</v>
      </c>
      <c r="R4810" t="s">
        <v>183</v>
      </c>
      <c r="S4810" t="s">
        <v>184</v>
      </c>
      <c r="T4810" t="s">
        <v>171</v>
      </c>
      <c r="U4810" t="s">
        <v>172</v>
      </c>
      <c r="V4810" t="s">
        <v>72</v>
      </c>
      <c r="W4810" t="s">
        <v>73</v>
      </c>
      <c r="X4810" t="s">
        <v>74</v>
      </c>
      <c r="Y4810" t="s">
        <v>75</v>
      </c>
      <c r="Z4810">
        <v>-727533.42903443589</v>
      </c>
      <c r="AA4810" t="s">
        <v>970</v>
      </c>
      <c r="AB4810" t="s">
        <v>971</v>
      </c>
      <c r="AC4810" t="str">
        <f t="shared" si="75"/>
        <v>2025</v>
      </c>
    </row>
    <row r="4811" spans="1:29" x14ac:dyDescent="0.25">
      <c r="A4811" t="s">
        <v>27</v>
      </c>
      <c r="B4811" t="s">
        <v>1091</v>
      </c>
      <c r="C4811" t="s">
        <v>1135</v>
      </c>
      <c r="D4811" t="s">
        <v>60</v>
      </c>
      <c r="E4811" t="s">
        <v>61</v>
      </c>
      <c r="F4811" t="s">
        <v>30</v>
      </c>
      <c r="G4811" t="s">
        <v>31</v>
      </c>
      <c r="H4811" t="s">
        <v>62</v>
      </c>
      <c r="I4811" t="s">
        <v>63</v>
      </c>
      <c r="J4811" t="s">
        <v>123</v>
      </c>
      <c r="K4811" t="s">
        <v>124</v>
      </c>
      <c r="L4811" t="s">
        <v>38</v>
      </c>
      <c r="M4811" t="s">
        <v>38</v>
      </c>
      <c r="N4811" t="s">
        <v>38</v>
      </c>
      <c r="O4811" t="s">
        <v>38</v>
      </c>
      <c r="P4811" t="s">
        <v>38</v>
      </c>
      <c r="Q4811" t="s">
        <v>38</v>
      </c>
      <c r="R4811" t="s">
        <v>229</v>
      </c>
      <c r="S4811" t="s">
        <v>230</v>
      </c>
      <c r="T4811" t="s">
        <v>165</v>
      </c>
      <c r="U4811" t="s">
        <v>166</v>
      </c>
      <c r="V4811" t="s">
        <v>43</v>
      </c>
      <c r="W4811" t="s">
        <v>44</v>
      </c>
      <c r="X4811" t="s">
        <v>45</v>
      </c>
      <c r="Y4811" t="s">
        <v>46</v>
      </c>
      <c r="Z4811">
        <v>-1648.5905320254233</v>
      </c>
      <c r="AA4811" t="s">
        <v>686</v>
      </c>
      <c r="AB4811" t="s">
        <v>687</v>
      </c>
      <c r="AC4811" t="str">
        <f t="shared" si="75"/>
        <v>2025</v>
      </c>
    </row>
    <row r="4812" spans="1:29" x14ac:dyDescent="0.25">
      <c r="A4812" t="s">
        <v>27</v>
      </c>
      <c r="B4812" t="s">
        <v>1091</v>
      </c>
      <c r="C4812" t="s">
        <v>1136</v>
      </c>
      <c r="D4812" t="s">
        <v>257</v>
      </c>
      <c r="E4812" t="s">
        <v>258</v>
      </c>
      <c r="F4812" t="s">
        <v>30</v>
      </c>
      <c r="G4812" t="s">
        <v>31</v>
      </c>
      <c r="H4812" t="s">
        <v>62</v>
      </c>
      <c r="I4812" t="s">
        <v>63</v>
      </c>
      <c r="J4812" t="s">
        <v>123</v>
      </c>
      <c r="K4812" t="s">
        <v>124</v>
      </c>
      <c r="L4812" t="s">
        <v>38</v>
      </c>
      <c r="M4812" t="s">
        <v>38</v>
      </c>
      <c r="N4812" t="s">
        <v>38</v>
      </c>
      <c r="O4812" t="s">
        <v>38</v>
      </c>
      <c r="P4812" t="s">
        <v>38</v>
      </c>
      <c r="Q4812" t="s">
        <v>38</v>
      </c>
      <c r="R4812" t="s">
        <v>183</v>
      </c>
      <c r="S4812" t="s">
        <v>184</v>
      </c>
      <c r="T4812" t="s">
        <v>171</v>
      </c>
      <c r="U4812" t="s">
        <v>172</v>
      </c>
      <c r="V4812" t="s">
        <v>72</v>
      </c>
      <c r="W4812" t="s">
        <v>73</v>
      </c>
      <c r="X4812" t="s">
        <v>74</v>
      </c>
      <c r="Y4812" t="s">
        <v>75</v>
      </c>
      <c r="Z4812">
        <v>-42053.955435516524</v>
      </c>
      <c r="AA4812" t="s">
        <v>826</v>
      </c>
      <c r="AB4812" t="s">
        <v>827</v>
      </c>
      <c r="AC4812" t="str">
        <f t="shared" si="75"/>
        <v>2025</v>
      </c>
    </row>
    <row r="4813" spans="1:29" x14ac:dyDescent="0.25">
      <c r="A4813" t="s">
        <v>27</v>
      </c>
      <c r="B4813" t="s">
        <v>1091</v>
      </c>
      <c r="C4813" t="s">
        <v>1136</v>
      </c>
      <c r="D4813" t="s">
        <v>257</v>
      </c>
      <c r="E4813" t="s">
        <v>258</v>
      </c>
      <c r="F4813" t="s">
        <v>30</v>
      </c>
      <c r="G4813" t="s">
        <v>31</v>
      </c>
      <c r="H4813" t="s">
        <v>62</v>
      </c>
      <c r="I4813" t="s">
        <v>63</v>
      </c>
      <c r="J4813" t="s">
        <v>123</v>
      </c>
      <c r="K4813" t="s">
        <v>124</v>
      </c>
      <c r="L4813" t="s">
        <v>38</v>
      </c>
      <c r="M4813" t="s">
        <v>38</v>
      </c>
      <c r="N4813" t="s">
        <v>38</v>
      </c>
      <c r="O4813" t="s">
        <v>38</v>
      </c>
      <c r="P4813" t="s">
        <v>38</v>
      </c>
      <c r="Q4813" t="s">
        <v>38</v>
      </c>
      <c r="R4813" t="s">
        <v>183</v>
      </c>
      <c r="S4813" t="s">
        <v>184</v>
      </c>
      <c r="T4813" t="s">
        <v>171</v>
      </c>
      <c r="U4813" t="s">
        <v>172</v>
      </c>
      <c r="V4813" t="s">
        <v>72</v>
      </c>
      <c r="W4813" t="s">
        <v>73</v>
      </c>
      <c r="X4813" t="s">
        <v>74</v>
      </c>
      <c r="Y4813" t="s">
        <v>75</v>
      </c>
      <c r="Z4813">
        <v>-73594.422012153926</v>
      </c>
      <c r="AA4813" t="s">
        <v>508</v>
      </c>
      <c r="AB4813" t="s">
        <v>509</v>
      </c>
      <c r="AC4813" t="str">
        <f t="shared" si="75"/>
        <v>2025</v>
      </c>
    </row>
    <row r="4814" spans="1:29" x14ac:dyDescent="0.25">
      <c r="A4814" t="s">
        <v>27</v>
      </c>
      <c r="B4814" t="s">
        <v>1091</v>
      </c>
      <c r="C4814" t="s">
        <v>1136</v>
      </c>
      <c r="D4814" t="s">
        <v>257</v>
      </c>
      <c r="E4814" t="s">
        <v>258</v>
      </c>
      <c r="F4814" t="s">
        <v>30</v>
      </c>
      <c r="G4814" t="s">
        <v>31</v>
      </c>
      <c r="H4814" t="s">
        <v>62</v>
      </c>
      <c r="I4814" t="s">
        <v>63</v>
      </c>
      <c r="J4814" t="s">
        <v>123</v>
      </c>
      <c r="K4814" t="s">
        <v>124</v>
      </c>
      <c r="L4814" t="s">
        <v>38</v>
      </c>
      <c r="M4814" t="s">
        <v>38</v>
      </c>
      <c r="N4814" t="s">
        <v>38</v>
      </c>
      <c r="O4814" t="s">
        <v>38</v>
      </c>
      <c r="P4814" t="s">
        <v>38</v>
      </c>
      <c r="Q4814" t="s">
        <v>38</v>
      </c>
      <c r="R4814" t="s">
        <v>183</v>
      </c>
      <c r="S4814" t="s">
        <v>184</v>
      </c>
      <c r="T4814" t="s">
        <v>171</v>
      </c>
      <c r="U4814" t="s">
        <v>172</v>
      </c>
      <c r="V4814" t="s">
        <v>72</v>
      </c>
      <c r="W4814" t="s">
        <v>73</v>
      </c>
      <c r="X4814" t="s">
        <v>74</v>
      </c>
      <c r="Y4814" t="s">
        <v>75</v>
      </c>
      <c r="Z4814">
        <v>-279658.80364618497</v>
      </c>
      <c r="AA4814" t="s">
        <v>488</v>
      </c>
      <c r="AB4814" t="s">
        <v>489</v>
      </c>
      <c r="AC4814" t="str">
        <f t="shared" si="75"/>
        <v>2025</v>
      </c>
    </row>
    <row r="4815" spans="1:29" x14ac:dyDescent="0.25">
      <c r="A4815" t="s">
        <v>27</v>
      </c>
      <c r="B4815" t="s">
        <v>1091</v>
      </c>
      <c r="C4815" t="s">
        <v>1135</v>
      </c>
      <c r="D4815" t="s">
        <v>60</v>
      </c>
      <c r="E4815" t="s">
        <v>61</v>
      </c>
      <c r="F4815" t="s">
        <v>30</v>
      </c>
      <c r="G4815" t="s">
        <v>31</v>
      </c>
      <c r="H4815" t="s">
        <v>62</v>
      </c>
      <c r="I4815" t="s">
        <v>63</v>
      </c>
      <c r="J4815" t="s">
        <v>123</v>
      </c>
      <c r="K4815" t="s">
        <v>124</v>
      </c>
      <c r="L4815" t="s">
        <v>38</v>
      </c>
      <c r="M4815" t="s">
        <v>38</v>
      </c>
      <c r="N4815" t="s">
        <v>38</v>
      </c>
      <c r="O4815" t="s">
        <v>38</v>
      </c>
      <c r="P4815" t="s">
        <v>38</v>
      </c>
      <c r="Q4815" t="s">
        <v>38</v>
      </c>
      <c r="R4815" t="s">
        <v>163</v>
      </c>
      <c r="S4815" t="s">
        <v>164</v>
      </c>
      <c r="T4815" t="s">
        <v>165</v>
      </c>
      <c r="U4815" t="s">
        <v>166</v>
      </c>
      <c r="V4815" t="s">
        <v>43</v>
      </c>
      <c r="W4815" t="s">
        <v>44</v>
      </c>
      <c r="X4815" t="s">
        <v>45</v>
      </c>
      <c r="Y4815" t="s">
        <v>46</v>
      </c>
      <c r="Z4815">
        <v>-1595.7981466032425</v>
      </c>
      <c r="AA4815" t="s">
        <v>188</v>
      </c>
      <c r="AB4815" t="s">
        <v>189</v>
      </c>
      <c r="AC4815" t="str">
        <f t="shared" si="75"/>
        <v>2025</v>
      </c>
    </row>
    <row r="4816" spans="1:29" x14ac:dyDescent="0.25">
      <c r="A4816" t="s">
        <v>27</v>
      </c>
      <c r="B4816" t="s">
        <v>1091</v>
      </c>
      <c r="C4816" t="s">
        <v>1136</v>
      </c>
      <c r="D4816" t="s">
        <v>257</v>
      </c>
      <c r="E4816" t="s">
        <v>258</v>
      </c>
      <c r="F4816" t="s">
        <v>30</v>
      </c>
      <c r="G4816" t="s">
        <v>31</v>
      </c>
      <c r="H4816" t="s">
        <v>62</v>
      </c>
      <c r="I4816" t="s">
        <v>63</v>
      </c>
      <c r="J4816" t="s">
        <v>123</v>
      </c>
      <c r="K4816" t="s">
        <v>124</v>
      </c>
      <c r="L4816" t="s">
        <v>38</v>
      </c>
      <c r="M4816" t="s">
        <v>38</v>
      </c>
      <c r="N4816" t="s">
        <v>38</v>
      </c>
      <c r="O4816" t="s">
        <v>38</v>
      </c>
      <c r="P4816" t="s">
        <v>38</v>
      </c>
      <c r="Q4816" t="s">
        <v>38</v>
      </c>
      <c r="R4816" t="s">
        <v>163</v>
      </c>
      <c r="S4816" t="s">
        <v>164</v>
      </c>
      <c r="T4816" t="s">
        <v>165</v>
      </c>
      <c r="U4816" t="s">
        <v>166</v>
      </c>
      <c r="V4816" t="s">
        <v>43</v>
      </c>
      <c r="W4816" t="s">
        <v>44</v>
      </c>
      <c r="X4816" t="s">
        <v>45</v>
      </c>
      <c r="Y4816" t="s">
        <v>46</v>
      </c>
      <c r="Z4816">
        <v>-204802.76297096556</v>
      </c>
      <c r="AA4816" t="s">
        <v>631</v>
      </c>
      <c r="AB4816" t="s">
        <v>632</v>
      </c>
      <c r="AC4816" t="str">
        <f t="shared" si="75"/>
        <v>2025</v>
      </c>
    </row>
    <row r="4817" spans="1:29" x14ac:dyDescent="0.25">
      <c r="A4817" t="s">
        <v>27</v>
      </c>
      <c r="B4817" t="s">
        <v>1091</v>
      </c>
      <c r="C4817" t="s">
        <v>1136</v>
      </c>
      <c r="D4817" t="s">
        <v>257</v>
      </c>
      <c r="E4817" t="s">
        <v>258</v>
      </c>
      <c r="F4817" t="s">
        <v>30</v>
      </c>
      <c r="G4817" t="s">
        <v>31</v>
      </c>
      <c r="H4817" t="s">
        <v>62</v>
      </c>
      <c r="I4817" t="s">
        <v>63</v>
      </c>
      <c r="J4817" t="s">
        <v>123</v>
      </c>
      <c r="K4817" t="s">
        <v>124</v>
      </c>
      <c r="L4817" t="s">
        <v>38</v>
      </c>
      <c r="M4817" t="s">
        <v>38</v>
      </c>
      <c r="N4817" t="s">
        <v>38</v>
      </c>
      <c r="O4817" t="s">
        <v>38</v>
      </c>
      <c r="P4817" t="s">
        <v>38</v>
      </c>
      <c r="Q4817" t="s">
        <v>38</v>
      </c>
      <c r="R4817" t="s">
        <v>163</v>
      </c>
      <c r="S4817" t="s">
        <v>164</v>
      </c>
      <c r="T4817" t="s">
        <v>165</v>
      </c>
      <c r="U4817" t="s">
        <v>166</v>
      </c>
      <c r="V4817" t="s">
        <v>43</v>
      </c>
      <c r="W4817" t="s">
        <v>44</v>
      </c>
      <c r="X4817" t="s">
        <v>45</v>
      </c>
      <c r="Y4817" t="s">
        <v>46</v>
      </c>
      <c r="Z4817">
        <v>-619034.22401080339</v>
      </c>
      <c r="AA4817" t="s">
        <v>673</v>
      </c>
      <c r="AB4817" t="s">
        <v>674</v>
      </c>
      <c r="AC4817" t="str">
        <f t="shared" si="75"/>
        <v>2025</v>
      </c>
    </row>
    <row r="4818" spans="1:29" x14ac:dyDescent="0.25">
      <c r="A4818" t="s">
        <v>27</v>
      </c>
      <c r="B4818" t="s">
        <v>1091</v>
      </c>
      <c r="C4818" t="s">
        <v>1136</v>
      </c>
      <c r="D4818" t="s">
        <v>257</v>
      </c>
      <c r="E4818" t="s">
        <v>258</v>
      </c>
      <c r="F4818" t="s">
        <v>30</v>
      </c>
      <c r="G4818" t="s">
        <v>31</v>
      </c>
      <c r="H4818" t="s">
        <v>62</v>
      </c>
      <c r="I4818" t="s">
        <v>63</v>
      </c>
      <c r="J4818" t="s">
        <v>123</v>
      </c>
      <c r="K4818" t="s">
        <v>124</v>
      </c>
      <c r="L4818" t="s">
        <v>38</v>
      </c>
      <c r="M4818" t="s">
        <v>38</v>
      </c>
      <c r="N4818" t="s">
        <v>38</v>
      </c>
      <c r="O4818" t="s">
        <v>38</v>
      </c>
      <c r="P4818" t="s">
        <v>38</v>
      </c>
      <c r="Q4818" t="s">
        <v>38</v>
      </c>
      <c r="R4818" t="s">
        <v>163</v>
      </c>
      <c r="S4818" t="s">
        <v>164</v>
      </c>
      <c r="T4818" t="s">
        <v>165</v>
      </c>
      <c r="U4818" t="s">
        <v>166</v>
      </c>
      <c r="V4818" t="s">
        <v>43</v>
      </c>
      <c r="W4818" t="s">
        <v>44</v>
      </c>
      <c r="X4818" t="s">
        <v>45</v>
      </c>
      <c r="Y4818" t="s">
        <v>46</v>
      </c>
      <c r="Z4818">
        <v>-137516.43427413906</v>
      </c>
      <c r="AA4818" t="s">
        <v>655</v>
      </c>
      <c r="AB4818" t="s">
        <v>656</v>
      </c>
      <c r="AC4818" t="str">
        <f t="shared" si="75"/>
        <v>2025</v>
      </c>
    </row>
    <row r="4819" spans="1:29" x14ac:dyDescent="0.25">
      <c r="A4819" t="s">
        <v>27</v>
      </c>
      <c r="B4819" t="s">
        <v>1091</v>
      </c>
      <c r="C4819" t="s">
        <v>1136</v>
      </c>
      <c r="D4819" t="s">
        <v>257</v>
      </c>
      <c r="E4819" t="s">
        <v>258</v>
      </c>
      <c r="F4819" t="s">
        <v>30</v>
      </c>
      <c r="G4819" t="s">
        <v>31</v>
      </c>
      <c r="H4819" t="s">
        <v>62</v>
      </c>
      <c r="I4819" t="s">
        <v>63</v>
      </c>
      <c r="J4819" t="s">
        <v>123</v>
      </c>
      <c r="K4819" t="s">
        <v>124</v>
      </c>
      <c r="L4819" t="s">
        <v>38</v>
      </c>
      <c r="M4819" t="s">
        <v>38</v>
      </c>
      <c r="N4819" t="s">
        <v>38</v>
      </c>
      <c r="O4819" t="s">
        <v>38</v>
      </c>
      <c r="P4819" t="s">
        <v>38</v>
      </c>
      <c r="Q4819" t="s">
        <v>38</v>
      </c>
      <c r="R4819" t="s">
        <v>163</v>
      </c>
      <c r="S4819" t="s">
        <v>164</v>
      </c>
      <c r="T4819" t="s">
        <v>165</v>
      </c>
      <c r="U4819" t="s">
        <v>166</v>
      </c>
      <c r="V4819" t="s">
        <v>43</v>
      </c>
      <c r="W4819" t="s">
        <v>44</v>
      </c>
      <c r="X4819" t="s">
        <v>45</v>
      </c>
      <c r="Y4819" t="s">
        <v>46</v>
      </c>
      <c r="Z4819">
        <v>-113125.14012153944</v>
      </c>
      <c r="AA4819" t="s">
        <v>518</v>
      </c>
      <c r="AB4819" t="s">
        <v>519</v>
      </c>
      <c r="AC4819" t="str">
        <f t="shared" si="75"/>
        <v>2025</v>
      </c>
    </row>
    <row r="4820" spans="1:29" x14ac:dyDescent="0.25">
      <c r="A4820" t="s">
        <v>27</v>
      </c>
      <c r="B4820" t="s">
        <v>1091</v>
      </c>
      <c r="C4820" t="s">
        <v>1136</v>
      </c>
      <c r="D4820" t="s">
        <v>257</v>
      </c>
      <c r="E4820" t="s">
        <v>258</v>
      </c>
      <c r="F4820" t="s">
        <v>30</v>
      </c>
      <c r="G4820" t="s">
        <v>31</v>
      </c>
      <c r="H4820" t="s">
        <v>62</v>
      </c>
      <c r="I4820" t="s">
        <v>63</v>
      </c>
      <c r="J4820" t="s">
        <v>123</v>
      </c>
      <c r="K4820" t="s">
        <v>124</v>
      </c>
      <c r="L4820" t="s">
        <v>38</v>
      </c>
      <c r="M4820" t="s">
        <v>38</v>
      </c>
      <c r="N4820" t="s">
        <v>38</v>
      </c>
      <c r="O4820" t="s">
        <v>38</v>
      </c>
      <c r="P4820" t="s">
        <v>38</v>
      </c>
      <c r="Q4820" t="s">
        <v>38</v>
      </c>
      <c r="R4820" t="s">
        <v>163</v>
      </c>
      <c r="S4820" t="s">
        <v>164</v>
      </c>
      <c r="T4820" t="s">
        <v>165</v>
      </c>
      <c r="U4820" t="s">
        <v>166</v>
      </c>
      <c r="V4820" t="s">
        <v>43</v>
      </c>
      <c r="W4820" t="s">
        <v>44</v>
      </c>
      <c r="X4820" t="s">
        <v>45</v>
      </c>
      <c r="Y4820" t="s">
        <v>46</v>
      </c>
      <c r="Z4820">
        <v>-229194.05712356509</v>
      </c>
      <c r="AA4820" t="s">
        <v>374</v>
      </c>
      <c r="AB4820" t="s">
        <v>375</v>
      </c>
      <c r="AC4820" t="str">
        <f t="shared" si="75"/>
        <v>2025</v>
      </c>
    </row>
    <row r="4821" spans="1:29" x14ac:dyDescent="0.25">
      <c r="A4821" t="s">
        <v>27</v>
      </c>
      <c r="B4821" t="s">
        <v>1091</v>
      </c>
      <c r="C4821" t="s">
        <v>1136</v>
      </c>
      <c r="D4821" t="s">
        <v>257</v>
      </c>
      <c r="E4821" t="s">
        <v>258</v>
      </c>
      <c r="F4821" t="s">
        <v>30</v>
      </c>
      <c r="G4821" t="s">
        <v>31</v>
      </c>
      <c r="H4821" t="s">
        <v>62</v>
      </c>
      <c r="I4821" t="s">
        <v>63</v>
      </c>
      <c r="J4821" t="s">
        <v>123</v>
      </c>
      <c r="K4821" t="s">
        <v>124</v>
      </c>
      <c r="L4821" t="s">
        <v>38</v>
      </c>
      <c r="M4821" t="s">
        <v>38</v>
      </c>
      <c r="N4821" t="s">
        <v>38</v>
      </c>
      <c r="O4821" t="s">
        <v>38</v>
      </c>
      <c r="P4821" t="s">
        <v>38</v>
      </c>
      <c r="Q4821" t="s">
        <v>38</v>
      </c>
      <c r="R4821" t="s">
        <v>229</v>
      </c>
      <c r="S4821" t="s">
        <v>230</v>
      </c>
      <c r="T4821" t="s">
        <v>165</v>
      </c>
      <c r="U4821" t="s">
        <v>166</v>
      </c>
      <c r="V4821" t="s">
        <v>43</v>
      </c>
      <c r="W4821" t="s">
        <v>44</v>
      </c>
      <c r="X4821" t="s">
        <v>45</v>
      </c>
      <c r="Y4821" t="s">
        <v>46</v>
      </c>
      <c r="Z4821">
        <v>-241810.24375422008</v>
      </c>
      <c r="AA4821" t="s">
        <v>808</v>
      </c>
      <c r="AB4821" t="s">
        <v>809</v>
      </c>
      <c r="AC4821" t="str">
        <f t="shared" si="75"/>
        <v>2025</v>
      </c>
    </row>
    <row r="4822" spans="1:29" x14ac:dyDescent="0.25">
      <c r="A4822" t="s">
        <v>27</v>
      </c>
      <c r="B4822" t="s">
        <v>1091</v>
      </c>
      <c r="C4822" t="s">
        <v>1136</v>
      </c>
      <c r="D4822" t="s">
        <v>257</v>
      </c>
      <c r="E4822" t="s">
        <v>258</v>
      </c>
      <c r="F4822" t="s">
        <v>30</v>
      </c>
      <c r="G4822" t="s">
        <v>31</v>
      </c>
      <c r="H4822" t="s">
        <v>62</v>
      </c>
      <c r="I4822" t="s">
        <v>63</v>
      </c>
      <c r="J4822" t="s">
        <v>123</v>
      </c>
      <c r="K4822" t="s">
        <v>124</v>
      </c>
      <c r="L4822" t="s">
        <v>38</v>
      </c>
      <c r="M4822" t="s">
        <v>38</v>
      </c>
      <c r="N4822" t="s">
        <v>38</v>
      </c>
      <c r="O4822" t="s">
        <v>38</v>
      </c>
      <c r="P4822" t="s">
        <v>38</v>
      </c>
      <c r="Q4822" t="s">
        <v>38</v>
      </c>
      <c r="R4822" t="s">
        <v>249</v>
      </c>
      <c r="S4822" t="s">
        <v>250</v>
      </c>
      <c r="T4822" t="s">
        <v>251</v>
      </c>
      <c r="U4822" t="s">
        <v>252</v>
      </c>
      <c r="V4822" t="s">
        <v>253</v>
      </c>
      <c r="W4822" t="s">
        <v>254</v>
      </c>
      <c r="X4822" t="s">
        <v>45</v>
      </c>
      <c r="Y4822" t="s">
        <v>46</v>
      </c>
      <c r="Z4822">
        <v>-25232.37326130992</v>
      </c>
      <c r="AA4822" t="s">
        <v>681</v>
      </c>
      <c r="AB4822" t="s">
        <v>682</v>
      </c>
      <c r="AC4822" t="str">
        <f t="shared" si="75"/>
        <v>2025</v>
      </c>
    </row>
    <row r="4823" spans="1:29" x14ac:dyDescent="0.25">
      <c r="A4823" t="s">
        <v>27</v>
      </c>
      <c r="B4823" t="s">
        <v>1091</v>
      </c>
      <c r="C4823" t="s">
        <v>1135</v>
      </c>
      <c r="D4823" t="s">
        <v>60</v>
      </c>
      <c r="E4823" t="s">
        <v>61</v>
      </c>
      <c r="F4823" t="s">
        <v>30</v>
      </c>
      <c r="G4823" t="s">
        <v>31</v>
      </c>
      <c r="H4823" t="s">
        <v>62</v>
      </c>
      <c r="I4823" t="s">
        <v>63</v>
      </c>
      <c r="J4823" t="s">
        <v>123</v>
      </c>
      <c r="K4823" t="s">
        <v>124</v>
      </c>
      <c r="L4823" t="s">
        <v>38</v>
      </c>
      <c r="M4823" t="s">
        <v>38</v>
      </c>
      <c r="N4823" t="s">
        <v>38</v>
      </c>
      <c r="O4823" t="s">
        <v>38</v>
      </c>
      <c r="P4823" t="s">
        <v>38</v>
      </c>
      <c r="Q4823" t="s">
        <v>38</v>
      </c>
      <c r="R4823" t="s">
        <v>183</v>
      </c>
      <c r="S4823" t="s">
        <v>184</v>
      </c>
      <c r="T4823" t="s">
        <v>171</v>
      </c>
      <c r="U4823" t="s">
        <v>172</v>
      </c>
      <c r="V4823" t="s">
        <v>72</v>
      </c>
      <c r="W4823" t="s">
        <v>73</v>
      </c>
      <c r="X4823" t="s">
        <v>74</v>
      </c>
      <c r="Y4823" t="s">
        <v>75</v>
      </c>
      <c r="Z4823">
        <v>-2973.2623906406775</v>
      </c>
      <c r="AA4823" t="s">
        <v>212</v>
      </c>
      <c r="AB4823" t="s">
        <v>213</v>
      </c>
      <c r="AC4823" t="str">
        <f t="shared" si="75"/>
        <v>2025</v>
      </c>
    </row>
    <row r="4824" spans="1:29" x14ac:dyDescent="0.25">
      <c r="A4824" t="s">
        <v>27</v>
      </c>
      <c r="B4824" t="s">
        <v>1091</v>
      </c>
      <c r="C4824" t="s">
        <v>1136</v>
      </c>
      <c r="D4824" t="s">
        <v>257</v>
      </c>
      <c r="E4824" t="s">
        <v>258</v>
      </c>
      <c r="F4824" t="s">
        <v>30</v>
      </c>
      <c r="G4824" t="s">
        <v>31</v>
      </c>
      <c r="H4824" t="s">
        <v>62</v>
      </c>
      <c r="I4824" t="s">
        <v>63</v>
      </c>
      <c r="J4824" t="s">
        <v>123</v>
      </c>
      <c r="K4824" t="s">
        <v>124</v>
      </c>
      <c r="L4824" t="s">
        <v>38</v>
      </c>
      <c r="M4824" t="s">
        <v>38</v>
      </c>
      <c r="N4824" t="s">
        <v>38</v>
      </c>
      <c r="O4824" t="s">
        <v>38</v>
      </c>
      <c r="P4824" t="s">
        <v>38</v>
      </c>
      <c r="Q4824" t="s">
        <v>38</v>
      </c>
      <c r="R4824" t="s">
        <v>249</v>
      </c>
      <c r="S4824" t="s">
        <v>250</v>
      </c>
      <c r="T4824" t="s">
        <v>251</v>
      </c>
      <c r="U4824" t="s">
        <v>252</v>
      </c>
      <c r="V4824" t="s">
        <v>253</v>
      </c>
      <c r="W4824" t="s">
        <v>254</v>
      </c>
      <c r="X4824" t="s">
        <v>45</v>
      </c>
      <c r="Y4824" t="s">
        <v>46</v>
      </c>
      <c r="Z4824">
        <v>-1053451.5836596889</v>
      </c>
      <c r="AA4824" t="s">
        <v>388</v>
      </c>
      <c r="AB4824" t="s">
        <v>389</v>
      </c>
      <c r="AC4824" t="str">
        <f t="shared" si="75"/>
        <v>2025</v>
      </c>
    </row>
    <row r="4825" spans="1:29" x14ac:dyDescent="0.25">
      <c r="A4825" t="s">
        <v>27</v>
      </c>
      <c r="B4825" t="s">
        <v>1091</v>
      </c>
      <c r="C4825" t="s">
        <v>1136</v>
      </c>
      <c r="D4825" t="s">
        <v>257</v>
      </c>
      <c r="E4825" t="s">
        <v>258</v>
      </c>
      <c r="F4825" t="s">
        <v>30</v>
      </c>
      <c r="G4825" t="s">
        <v>31</v>
      </c>
      <c r="H4825" t="s">
        <v>62</v>
      </c>
      <c r="I4825" t="s">
        <v>63</v>
      </c>
      <c r="J4825" t="s">
        <v>123</v>
      </c>
      <c r="K4825" t="s">
        <v>124</v>
      </c>
      <c r="L4825" t="s">
        <v>38</v>
      </c>
      <c r="M4825" t="s">
        <v>38</v>
      </c>
      <c r="N4825" t="s">
        <v>38</v>
      </c>
      <c r="O4825" t="s">
        <v>38</v>
      </c>
      <c r="P4825" t="s">
        <v>38</v>
      </c>
      <c r="Q4825" t="s">
        <v>38</v>
      </c>
      <c r="R4825" t="s">
        <v>249</v>
      </c>
      <c r="S4825" t="s">
        <v>250</v>
      </c>
      <c r="T4825" t="s">
        <v>251</v>
      </c>
      <c r="U4825" t="s">
        <v>252</v>
      </c>
      <c r="V4825" t="s">
        <v>253</v>
      </c>
      <c r="W4825" t="s">
        <v>254</v>
      </c>
      <c r="X4825" t="s">
        <v>45</v>
      </c>
      <c r="Y4825" t="s">
        <v>46</v>
      </c>
      <c r="Z4825">
        <v>-4205.3955435516536</v>
      </c>
      <c r="AA4825" t="s">
        <v>510</v>
      </c>
      <c r="AB4825" t="s">
        <v>511</v>
      </c>
      <c r="AC4825" t="str">
        <f t="shared" si="75"/>
        <v>2025</v>
      </c>
    </row>
    <row r="4826" spans="1:29" x14ac:dyDescent="0.25">
      <c r="A4826" t="s">
        <v>27</v>
      </c>
      <c r="B4826" t="s">
        <v>1091</v>
      </c>
      <c r="C4826" t="s">
        <v>1136</v>
      </c>
      <c r="D4826" t="s">
        <v>257</v>
      </c>
      <c r="E4826" t="s">
        <v>258</v>
      </c>
      <c r="F4826" t="s">
        <v>30</v>
      </c>
      <c r="G4826" t="s">
        <v>31</v>
      </c>
      <c r="H4826" t="s">
        <v>62</v>
      </c>
      <c r="I4826" t="s">
        <v>63</v>
      </c>
      <c r="J4826" t="s">
        <v>123</v>
      </c>
      <c r="K4826" t="s">
        <v>124</v>
      </c>
      <c r="L4826" t="s">
        <v>38</v>
      </c>
      <c r="M4826" t="s">
        <v>38</v>
      </c>
      <c r="N4826" t="s">
        <v>38</v>
      </c>
      <c r="O4826" t="s">
        <v>38</v>
      </c>
      <c r="P4826" t="s">
        <v>38</v>
      </c>
      <c r="Q4826" t="s">
        <v>38</v>
      </c>
      <c r="R4826" t="s">
        <v>249</v>
      </c>
      <c r="S4826" t="s">
        <v>250</v>
      </c>
      <c r="T4826" t="s">
        <v>251</v>
      </c>
      <c r="U4826" t="s">
        <v>252</v>
      </c>
      <c r="V4826" t="s">
        <v>253</v>
      </c>
      <c r="W4826" t="s">
        <v>254</v>
      </c>
      <c r="X4826" t="s">
        <v>45</v>
      </c>
      <c r="Y4826" t="s">
        <v>46</v>
      </c>
      <c r="Z4826">
        <v>-56772.839837947322</v>
      </c>
      <c r="AA4826" t="s">
        <v>677</v>
      </c>
      <c r="AB4826" t="s">
        <v>678</v>
      </c>
      <c r="AC4826" t="str">
        <f t="shared" si="75"/>
        <v>2025</v>
      </c>
    </row>
    <row r="4827" spans="1:29" x14ac:dyDescent="0.25">
      <c r="A4827" t="s">
        <v>27</v>
      </c>
      <c r="B4827" t="s">
        <v>1091</v>
      </c>
      <c r="C4827" t="s">
        <v>1135</v>
      </c>
      <c r="D4827" t="s">
        <v>60</v>
      </c>
      <c r="E4827" t="s">
        <v>61</v>
      </c>
      <c r="F4827" t="s">
        <v>30</v>
      </c>
      <c r="G4827" t="s">
        <v>31</v>
      </c>
      <c r="H4827" t="s">
        <v>62</v>
      </c>
      <c r="I4827" t="s">
        <v>63</v>
      </c>
      <c r="J4827" t="s">
        <v>123</v>
      </c>
      <c r="K4827" t="s">
        <v>124</v>
      </c>
      <c r="L4827" t="s">
        <v>38</v>
      </c>
      <c r="M4827" t="s">
        <v>38</v>
      </c>
      <c r="N4827" t="s">
        <v>38</v>
      </c>
      <c r="O4827" t="s">
        <v>38</v>
      </c>
      <c r="P4827" t="s">
        <v>38</v>
      </c>
      <c r="Q4827" t="s">
        <v>38</v>
      </c>
      <c r="R4827" t="s">
        <v>169</v>
      </c>
      <c r="S4827" t="s">
        <v>170</v>
      </c>
      <c r="T4827" t="s">
        <v>171</v>
      </c>
      <c r="U4827" t="s">
        <v>172</v>
      </c>
      <c r="V4827" t="s">
        <v>72</v>
      </c>
      <c r="W4827" t="s">
        <v>73</v>
      </c>
      <c r="X4827" t="s">
        <v>74</v>
      </c>
      <c r="Y4827" t="s">
        <v>75</v>
      </c>
      <c r="Z4827">
        <v>-1517.4347267631244</v>
      </c>
      <c r="AA4827" t="s">
        <v>173</v>
      </c>
      <c r="AB4827" t="s">
        <v>174</v>
      </c>
      <c r="AC4827" t="str">
        <f t="shared" si="75"/>
        <v>2025</v>
      </c>
    </row>
    <row r="4828" spans="1:29" x14ac:dyDescent="0.25">
      <c r="A4828" t="s">
        <v>27</v>
      </c>
      <c r="B4828" t="s">
        <v>1091</v>
      </c>
      <c r="C4828" t="s">
        <v>1136</v>
      </c>
      <c r="D4828" t="s">
        <v>257</v>
      </c>
      <c r="E4828" t="s">
        <v>258</v>
      </c>
      <c r="F4828" t="s">
        <v>30</v>
      </c>
      <c r="G4828" t="s">
        <v>31</v>
      </c>
      <c r="H4828" t="s">
        <v>62</v>
      </c>
      <c r="I4828" t="s">
        <v>63</v>
      </c>
      <c r="J4828" t="s">
        <v>123</v>
      </c>
      <c r="K4828" t="s">
        <v>124</v>
      </c>
      <c r="L4828" t="s">
        <v>38</v>
      </c>
      <c r="M4828" t="s">
        <v>38</v>
      </c>
      <c r="N4828" t="s">
        <v>38</v>
      </c>
      <c r="O4828" t="s">
        <v>38</v>
      </c>
      <c r="P4828" t="s">
        <v>38</v>
      </c>
      <c r="Q4828" t="s">
        <v>38</v>
      </c>
      <c r="R4828" t="s">
        <v>249</v>
      </c>
      <c r="S4828" t="s">
        <v>250</v>
      </c>
      <c r="T4828" t="s">
        <v>251</v>
      </c>
      <c r="U4828" t="s">
        <v>252</v>
      </c>
      <c r="V4828" t="s">
        <v>253</v>
      </c>
      <c r="W4828" t="s">
        <v>254</v>
      </c>
      <c r="X4828" t="s">
        <v>45</v>
      </c>
      <c r="Y4828" t="s">
        <v>46</v>
      </c>
      <c r="Z4828">
        <v>-48362.048750844006</v>
      </c>
      <c r="AA4828" t="s">
        <v>385</v>
      </c>
      <c r="AB4828" t="s">
        <v>386</v>
      </c>
      <c r="AC4828" t="str">
        <f t="shared" si="75"/>
        <v>2025</v>
      </c>
    </row>
    <row r="4829" spans="1:29" x14ac:dyDescent="0.25">
      <c r="A4829" t="s">
        <v>27</v>
      </c>
      <c r="B4829" t="s">
        <v>1091</v>
      </c>
      <c r="C4829" t="s">
        <v>1136</v>
      </c>
      <c r="D4829" t="s">
        <v>257</v>
      </c>
      <c r="E4829" t="s">
        <v>258</v>
      </c>
      <c r="F4829" t="s">
        <v>30</v>
      </c>
      <c r="G4829" t="s">
        <v>31</v>
      </c>
      <c r="H4829" t="s">
        <v>62</v>
      </c>
      <c r="I4829" t="s">
        <v>63</v>
      </c>
      <c r="J4829" t="s">
        <v>123</v>
      </c>
      <c r="K4829" t="s">
        <v>124</v>
      </c>
      <c r="L4829" t="s">
        <v>38</v>
      </c>
      <c r="M4829" t="s">
        <v>38</v>
      </c>
      <c r="N4829" t="s">
        <v>38</v>
      </c>
      <c r="O4829" t="s">
        <v>38</v>
      </c>
      <c r="P4829" t="s">
        <v>38</v>
      </c>
      <c r="Q4829" t="s">
        <v>38</v>
      </c>
      <c r="R4829" t="s">
        <v>249</v>
      </c>
      <c r="S4829" t="s">
        <v>250</v>
      </c>
      <c r="T4829" t="s">
        <v>251</v>
      </c>
      <c r="U4829" t="s">
        <v>252</v>
      </c>
      <c r="V4829" t="s">
        <v>253</v>
      </c>
      <c r="W4829" t="s">
        <v>254</v>
      </c>
      <c r="X4829" t="s">
        <v>45</v>
      </c>
      <c r="Y4829" t="s">
        <v>46</v>
      </c>
      <c r="Z4829">
        <v>-246015.63929777168</v>
      </c>
      <c r="AA4829" t="s">
        <v>832</v>
      </c>
      <c r="AB4829" t="s">
        <v>833</v>
      </c>
      <c r="AC4829" t="str">
        <f t="shared" si="75"/>
        <v>2025</v>
      </c>
    </row>
    <row r="4830" spans="1:29" x14ac:dyDescent="0.25">
      <c r="A4830" t="s">
        <v>27</v>
      </c>
      <c r="B4830" t="s">
        <v>1091</v>
      </c>
      <c r="C4830" t="s">
        <v>1136</v>
      </c>
      <c r="D4830" t="s">
        <v>257</v>
      </c>
      <c r="E4830" t="s">
        <v>258</v>
      </c>
      <c r="F4830" t="s">
        <v>30</v>
      </c>
      <c r="G4830" t="s">
        <v>31</v>
      </c>
      <c r="H4830" t="s">
        <v>62</v>
      </c>
      <c r="I4830" t="s">
        <v>63</v>
      </c>
      <c r="J4830" t="s">
        <v>123</v>
      </c>
      <c r="K4830" t="s">
        <v>124</v>
      </c>
      <c r="L4830" t="s">
        <v>38</v>
      </c>
      <c r="M4830" t="s">
        <v>38</v>
      </c>
      <c r="N4830" t="s">
        <v>38</v>
      </c>
      <c r="O4830" t="s">
        <v>38</v>
      </c>
      <c r="P4830" t="s">
        <v>842</v>
      </c>
      <c r="Q4830" t="s">
        <v>843</v>
      </c>
      <c r="R4830" t="s">
        <v>169</v>
      </c>
      <c r="S4830" t="s">
        <v>170</v>
      </c>
      <c r="T4830" t="s">
        <v>171</v>
      </c>
      <c r="U4830" t="s">
        <v>172</v>
      </c>
      <c r="V4830" t="s">
        <v>72</v>
      </c>
      <c r="W4830" t="s">
        <v>73</v>
      </c>
      <c r="X4830" t="s">
        <v>74</v>
      </c>
      <c r="Y4830" t="s">
        <v>75</v>
      </c>
      <c r="Z4830">
        <v>-12000</v>
      </c>
      <c r="AA4830" t="s">
        <v>822</v>
      </c>
      <c r="AB4830" t="s">
        <v>823</v>
      </c>
      <c r="AC4830" t="str">
        <f t="shared" si="75"/>
        <v>2025</v>
      </c>
    </row>
    <row r="4831" spans="1:29" x14ac:dyDescent="0.25">
      <c r="A4831" t="s">
        <v>27</v>
      </c>
      <c r="B4831" t="s">
        <v>1091</v>
      </c>
      <c r="C4831" t="s">
        <v>1135</v>
      </c>
      <c r="D4831" t="s">
        <v>60</v>
      </c>
      <c r="E4831" t="s">
        <v>61</v>
      </c>
      <c r="F4831" t="s">
        <v>30</v>
      </c>
      <c r="G4831" t="s">
        <v>31</v>
      </c>
      <c r="H4831" t="s">
        <v>62</v>
      </c>
      <c r="I4831" t="s">
        <v>63</v>
      </c>
      <c r="J4831" t="s">
        <v>123</v>
      </c>
      <c r="K4831" t="s">
        <v>124</v>
      </c>
      <c r="L4831" t="s">
        <v>38</v>
      </c>
      <c r="M4831" t="s">
        <v>38</v>
      </c>
      <c r="N4831" t="s">
        <v>38</v>
      </c>
      <c r="O4831" t="s">
        <v>38</v>
      </c>
      <c r="P4831" t="s">
        <v>38</v>
      </c>
      <c r="Q4831" t="s">
        <v>38</v>
      </c>
      <c r="R4831" t="s">
        <v>127</v>
      </c>
      <c r="S4831" t="s">
        <v>128</v>
      </c>
      <c r="T4831" t="s">
        <v>129</v>
      </c>
      <c r="U4831" t="s">
        <v>130</v>
      </c>
      <c r="V4831" t="s">
        <v>72</v>
      </c>
      <c r="W4831" t="s">
        <v>73</v>
      </c>
      <c r="X4831" t="s">
        <v>74</v>
      </c>
      <c r="Y4831" t="s">
        <v>75</v>
      </c>
      <c r="Z4831">
        <v>-1115.964162799622</v>
      </c>
      <c r="AA4831" t="s">
        <v>608</v>
      </c>
      <c r="AB4831" t="s">
        <v>609</v>
      </c>
      <c r="AC4831" t="str">
        <f t="shared" si="75"/>
        <v>2025</v>
      </c>
    </row>
    <row r="4832" spans="1:29" x14ac:dyDescent="0.25">
      <c r="A4832" t="s">
        <v>27</v>
      </c>
      <c r="B4832" t="s">
        <v>1091</v>
      </c>
      <c r="C4832" t="s">
        <v>1136</v>
      </c>
      <c r="D4832" t="s">
        <v>257</v>
      </c>
      <c r="E4832" t="s">
        <v>258</v>
      </c>
      <c r="F4832" t="s">
        <v>30</v>
      </c>
      <c r="G4832" t="s">
        <v>31</v>
      </c>
      <c r="H4832" t="s">
        <v>62</v>
      </c>
      <c r="I4832" t="s">
        <v>63</v>
      </c>
      <c r="J4832" t="s">
        <v>123</v>
      </c>
      <c r="K4832" t="s">
        <v>124</v>
      </c>
      <c r="L4832" t="s">
        <v>38</v>
      </c>
      <c r="M4832" t="s">
        <v>38</v>
      </c>
      <c r="N4832" t="s">
        <v>38</v>
      </c>
      <c r="O4832" t="s">
        <v>38</v>
      </c>
      <c r="P4832" t="s">
        <v>842</v>
      </c>
      <c r="Q4832" t="s">
        <v>843</v>
      </c>
      <c r="R4832" t="s">
        <v>169</v>
      </c>
      <c r="S4832" t="s">
        <v>170</v>
      </c>
      <c r="T4832" t="s">
        <v>171</v>
      </c>
      <c r="U4832" t="s">
        <v>172</v>
      </c>
      <c r="V4832" t="s">
        <v>72</v>
      </c>
      <c r="W4832" t="s">
        <v>73</v>
      </c>
      <c r="X4832" t="s">
        <v>74</v>
      </c>
      <c r="Y4832" t="s">
        <v>75</v>
      </c>
      <c r="Z4832">
        <v>-12000</v>
      </c>
      <c r="AA4832" t="s">
        <v>653</v>
      </c>
      <c r="AB4832" t="s">
        <v>654</v>
      </c>
      <c r="AC4832" t="str">
        <f t="shared" si="75"/>
        <v>2025</v>
      </c>
    </row>
    <row r="4833" spans="1:29" x14ac:dyDescent="0.25">
      <c r="A4833" t="s">
        <v>27</v>
      </c>
      <c r="B4833" t="s">
        <v>1091</v>
      </c>
      <c r="C4833" t="s">
        <v>1136</v>
      </c>
      <c r="D4833" t="s">
        <v>257</v>
      </c>
      <c r="E4833" t="s">
        <v>258</v>
      </c>
      <c r="F4833" t="s">
        <v>30</v>
      </c>
      <c r="G4833" t="s">
        <v>31</v>
      </c>
      <c r="H4833" t="s">
        <v>62</v>
      </c>
      <c r="I4833" t="s">
        <v>63</v>
      </c>
      <c r="J4833" t="s">
        <v>123</v>
      </c>
      <c r="K4833" t="s">
        <v>124</v>
      </c>
      <c r="L4833" t="s">
        <v>38</v>
      </c>
      <c r="M4833" t="s">
        <v>38</v>
      </c>
      <c r="N4833" t="s">
        <v>38</v>
      </c>
      <c r="O4833" t="s">
        <v>38</v>
      </c>
      <c r="P4833" t="s">
        <v>842</v>
      </c>
      <c r="Q4833" t="s">
        <v>843</v>
      </c>
      <c r="R4833" t="s">
        <v>169</v>
      </c>
      <c r="S4833" t="s">
        <v>170</v>
      </c>
      <c r="T4833" t="s">
        <v>171</v>
      </c>
      <c r="U4833" t="s">
        <v>172</v>
      </c>
      <c r="V4833" t="s">
        <v>72</v>
      </c>
      <c r="W4833" t="s">
        <v>73</v>
      </c>
      <c r="X4833" t="s">
        <v>74</v>
      </c>
      <c r="Y4833" t="s">
        <v>75</v>
      </c>
      <c r="Z4833">
        <v>-12000</v>
      </c>
      <c r="AA4833" t="s">
        <v>514</v>
      </c>
      <c r="AB4833" t="s">
        <v>515</v>
      </c>
      <c r="AC4833" t="str">
        <f t="shared" si="75"/>
        <v>2025</v>
      </c>
    </row>
    <row r="4834" spans="1:29" x14ac:dyDescent="0.25">
      <c r="A4834" t="s">
        <v>27</v>
      </c>
      <c r="B4834" t="s">
        <v>1091</v>
      </c>
      <c r="C4834" t="s">
        <v>1136</v>
      </c>
      <c r="D4834" t="s">
        <v>257</v>
      </c>
      <c r="E4834" t="s">
        <v>258</v>
      </c>
      <c r="F4834" t="s">
        <v>30</v>
      </c>
      <c r="G4834" t="s">
        <v>31</v>
      </c>
      <c r="H4834" t="s">
        <v>62</v>
      </c>
      <c r="I4834" t="s">
        <v>63</v>
      </c>
      <c r="J4834" t="s">
        <v>123</v>
      </c>
      <c r="K4834" t="s">
        <v>124</v>
      </c>
      <c r="L4834" t="s">
        <v>38</v>
      </c>
      <c r="M4834" t="s">
        <v>38</v>
      </c>
      <c r="N4834" t="s">
        <v>38</v>
      </c>
      <c r="O4834" t="s">
        <v>38</v>
      </c>
      <c r="P4834" t="s">
        <v>842</v>
      </c>
      <c r="Q4834" t="s">
        <v>843</v>
      </c>
      <c r="R4834" t="s">
        <v>169</v>
      </c>
      <c r="S4834" t="s">
        <v>170</v>
      </c>
      <c r="T4834" t="s">
        <v>171</v>
      </c>
      <c r="U4834" t="s">
        <v>172</v>
      </c>
      <c r="V4834" t="s">
        <v>72</v>
      </c>
      <c r="W4834" t="s">
        <v>73</v>
      </c>
      <c r="X4834" t="s">
        <v>74</v>
      </c>
      <c r="Y4834" t="s">
        <v>75</v>
      </c>
      <c r="Z4834">
        <v>-12000</v>
      </c>
      <c r="AA4834" t="s">
        <v>802</v>
      </c>
      <c r="AB4834" t="s">
        <v>803</v>
      </c>
      <c r="AC4834" t="str">
        <f t="shared" si="75"/>
        <v>2025</v>
      </c>
    </row>
    <row r="4835" spans="1:29" x14ac:dyDescent="0.25">
      <c r="A4835" t="s">
        <v>27</v>
      </c>
      <c r="B4835" t="s">
        <v>1091</v>
      </c>
      <c r="C4835" t="s">
        <v>1136</v>
      </c>
      <c r="D4835" t="s">
        <v>257</v>
      </c>
      <c r="E4835" t="s">
        <v>258</v>
      </c>
      <c r="F4835" t="s">
        <v>30</v>
      </c>
      <c r="G4835" t="s">
        <v>31</v>
      </c>
      <c r="H4835" t="s">
        <v>62</v>
      </c>
      <c r="I4835" t="s">
        <v>63</v>
      </c>
      <c r="J4835" t="s">
        <v>123</v>
      </c>
      <c r="K4835" t="s">
        <v>124</v>
      </c>
      <c r="L4835" t="s">
        <v>38</v>
      </c>
      <c r="M4835" t="s">
        <v>38</v>
      </c>
      <c r="N4835" t="s">
        <v>38</v>
      </c>
      <c r="O4835" t="s">
        <v>38</v>
      </c>
      <c r="P4835" t="s">
        <v>532</v>
      </c>
      <c r="Q4835" t="s">
        <v>1112</v>
      </c>
      <c r="R4835" t="s">
        <v>376</v>
      </c>
      <c r="S4835" t="s">
        <v>377</v>
      </c>
      <c r="T4835" t="s">
        <v>378</v>
      </c>
      <c r="U4835" t="s">
        <v>377</v>
      </c>
      <c r="V4835" t="s">
        <v>118</v>
      </c>
      <c r="W4835" t="s">
        <v>119</v>
      </c>
      <c r="X4835" t="s">
        <v>74</v>
      </c>
      <c r="Y4835" t="s">
        <v>75</v>
      </c>
      <c r="Z4835">
        <v>-1833.333333333333</v>
      </c>
      <c r="AA4835" t="s">
        <v>533</v>
      </c>
      <c r="AB4835" t="s">
        <v>534</v>
      </c>
      <c r="AC4835" t="str">
        <f t="shared" si="75"/>
        <v>2025</v>
      </c>
    </row>
    <row r="4836" spans="1:29" x14ac:dyDescent="0.25">
      <c r="A4836" t="s">
        <v>27</v>
      </c>
      <c r="B4836" t="s">
        <v>1091</v>
      </c>
      <c r="C4836" t="s">
        <v>1136</v>
      </c>
      <c r="D4836" t="s">
        <v>257</v>
      </c>
      <c r="E4836" t="s">
        <v>258</v>
      </c>
      <c r="F4836" t="s">
        <v>30</v>
      </c>
      <c r="G4836" t="s">
        <v>31</v>
      </c>
      <c r="H4836" t="s">
        <v>62</v>
      </c>
      <c r="I4836" t="s">
        <v>63</v>
      </c>
      <c r="J4836" t="s">
        <v>123</v>
      </c>
      <c r="K4836" t="s">
        <v>124</v>
      </c>
      <c r="L4836" t="s">
        <v>38</v>
      </c>
      <c r="M4836" t="s">
        <v>38</v>
      </c>
      <c r="N4836" t="s">
        <v>38</v>
      </c>
      <c r="O4836" t="s">
        <v>38</v>
      </c>
      <c r="P4836" t="s">
        <v>532</v>
      </c>
      <c r="Q4836" t="s">
        <v>1112</v>
      </c>
      <c r="R4836" t="s">
        <v>376</v>
      </c>
      <c r="S4836" t="s">
        <v>377</v>
      </c>
      <c r="T4836" t="s">
        <v>378</v>
      </c>
      <c r="U4836" t="s">
        <v>377</v>
      </c>
      <c r="V4836" t="s">
        <v>118</v>
      </c>
      <c r="W4836" t="s">
        <v>119</v>
      </c>
      <c r="X4836" t="s">
        <v>74</v>
      </c>
      <c r="Y4836" t="s">
        <v>75</v>
      </c>
      <c r="Z4836">
        <v>-1833.333333333333</v>
      </c>
      <c r="AA4836" t="s">
        <v>818</v>
      </c>
      <c r="AB4836" t="s">
        <v>819</v>
      </c>
      <c r="AC4836" t="str">
        <f t="shared" si="75"/>
        <v>2025</v>
      </c>
    </row>
    <row r="4837" spans="1:29" x14ac:dyDescent="0.25">
      <c r="A4837" t="s">
        <v>27</v>
      </c>
      <c r="B4837" t="s">
        <v>1091</v>
      </c>
      <c r="C4837" t="s">
        <v>1136</v>
      </c>
      <c r="D4837" t="s">
        <v>257</v>
      </c>
      <c r="E4837" t="s">
        <v>258</v>
      </c>
      <c r="F4837" t="s">
        <v>30</v>
      </c>
      <c r="G4837" t="s">
        <v>31</v>
      </c>
      <c r="H4837" t="s">
        <v>62</v>
      </c>
      <c r="I4837" t="s">
        <v>63</v>
      </c>
      <c r="J4837" t="s">
        <v>123</v>
      </c>
      <c r="K4837" t="s">
        <v>124</v>
      </c>
      <c r="L4837" t="s">
        <v>38</v>
      </c>
      <c r="M4837" t="s">
        <v>38</v>
      </c>
      <c r="N4837" t="s">
        <v>38</v>
      </c>
      <c r="O4837" t="s">
        <v>38</v>
      </c>
      <c r="P4837" t="s">
        <v>532</v>
      </c>
      <c r="Q4837" t="s">
        <v>1112</v>
      </c>
      <c r="R4837" t="s">
        <v>376</v>
      </c>
      <c r="S4837" t="s">
        <v>377</v>
      </c>
      <c r="T4837" t="s">
        <v>378</v>
      </c>
      <c r="U4837" t="s">
        <v>377</v>
      </c>
      <c r="V4837" t="s">
        <v>118</v>
      </c>
      <c r="W4837" t="s">
        <v>119</v>
      </c>
      <c r="X4837" t="s">
        <v>74</v>
      </c>
      <c r="Y4837" t="s">
        <v>75</v>
      </c>
      <c r="Z4837">
        <v>-1833.333333333333</v>
      </c>
      <c r="AA4837" t="s">
        <v>665</v>
      </c>
      <c r="AB4837" t="s">
        <v>666</v>
      </c>
      <c r="AC4837" t="str">
        <f t="shared" si="75"/>
        <v>2025</v>
      </c>
    </row>
    <row r="4838" spans="1:29" x14ac:dyDescent="0.25">
      <c r="A4838" t="s">
        <v>27</v>
      </c>
      <c r="B4838" t="s">
        <v>1091</v>
      </c>
      <c r="C4838" t="s">
        <v>1136</v>
      </c>
      <c r="D4838" t="s">
        <v>257</v>
      </c>
      <c r="E4838" t="s">
        <v>258</v>
      </c>
      <c r="F4838" t="s">
        <v>30</v>
      </c>
      <c r="G4838" t="s">
        <v>31</v>
      </c>
      <c r="H4838" t="s">
        <v>62</v>
      </c>
      <c r="I4838" t="s">
        <v>63</v>
      </c>
      <c r="J4838" t="s">
        <v>123</v>
      </c>
      <c r="K4838" t="s">
        <v>124</v>
      </c>
      <c r="L4838" t="s">
        <v>38</v>
      </c>
      <c r="M4838" t="s">
        <v>38</v>
      </c>
      <c r="N4838" t="s">
        <v>38</v>
      </c>
      <c r="O4838" t="s">
        <v>38</v>
      </c>
      <c r="P4838" t="s">
        <v>532</v>
      </c>
      <c r="Q4838" t="s">
        <v>1112</v>
      </c>
      <c r="R4838" t="s">
        <v>376</v>
      </c>
      <c r="S4838" t="s">
        <v>377</v>
      </c>
      <c r="T4838" t="s">
        <v>378</v>
      </c>
      <c r="U4838" t="s">
        <v>377</v>
      </c>
      <c r="V4838" t="s">
        <v>118</v>
      </c>
      <c r="W4838" t="s">
        <v>119</v>
      </c>
      <c r="X4838" t="s">
        <v>74</v>
      </c>
      <c r="Y4838" t="s">
        <v>75</v>
      </c>
      <c r="Z4838">
        <v>-1833.333333333333</v>
      </c>
      <c r="AA4838" t="s">
        <v>679</v>
      </c>
      <c r="AB4838" t="s">
        <v>680</v>
      </c>
      <c r="AC4838" t="str">
        <f t="shared" si="75"/>
        <v>2025</v>
      </c>
    </row>
    <row r="4839" spans="1:29" x14ac:dyDescent="0.25">
      <c r="A4839" t="s">
        <v>27</v>
      </c>
      <c r="B4839" t="s">
        <v>1091</v>
      </c>
      <c r="C4839" t="s">
        <v>1135</v>
      </c>
      <c r="D4839" t="s">
        <v>60</v>
      </c>
      <c r="E4839" t="s">
        <v>61</v>
      </c>
      <c r="F4839" t="s">
        <v>30</v>
      </c>
      <c r="G4839" t="s">
        <v>31</v>
      </c>
      <c r="H4839" t="s">
        <v>62</v>
      </c>
      <c r="I4839" t="s">
        <v>63</v>
      </c>
      <c r="J4839" t="s">
        <v>123</v>
      </c>
      <c r="K4839" t="s">
        <v>124</v>
      </c>
      <c r="L4839" t="s">
        <v>38</v>
      </c>
      <c r="M4839" t="s">
        <v>38</v>
      </c>
      <c r="N4839" t="s">
        <v>38</v>
      </c>
      <c r="O4839" t="s">
        <v>38</v>
      </c>
      <c r="P4839" t="s">
        <v>38</v>
      </c>
      <c r="Q4839" t="s">
        <v>38</v>
      </c>
      <c r="R4839" t="s">
        <v>190</v>
      </c>
      <c r="S4839" t="s">
        <v>191</v>
      </c>
      <c r="T4839" t="s">
        <v>116</v>
      </c>
      <c r="U4839" t="s">
        <v>117</v>
      </c>
      <c r="V4839" t="s">
        <v>118</v>
      </c>
      <c r="W4839" t="s">
        <v>119</v>
      </c>
      <c r="X4839" t="s">
        <v>74</v>
      </c>
      <c r="Y4839" t="s">
        <v>75</v>
      </c>
      <c r="Z4839">
        <v>-333.39468477670562</v>
      </c>
      <c r="AA4839" t="s">
        <v>192</v>
      </c>
      <c r="AB4839" t="s">
        <v>193</v>
      </c>
      <c r="AC4839" t="str">
        <f t="shared" si="75"/>
        <v>2025</v>
      </c>
    </row>
    <row r="4840" spans="1:29" x14ac:dyDescent="0.25">
      <c r="A4840" t="s">
        <v>27</v>
      </c>
      <c r="B4840" t="s">
        <v>1091</v>
      </c>
      <c r="C4840" t="s">
        <v>1136</v>
      </c>
      <c r="D4840" t="s">
        <v>257</v>
      </c>
      <c r="E4840" t="s">
        <v>258</v>
      </c>
      <c r="F4840" t="s">
        <v>30</v>
      </c>
      <c r="G4840" t="s">
        <v>31</v>
      </c>
      <c r="H4840" t="s">
        <v>62</v>
      </c>
      <c r="I4840" t="s">
        <v>63</v>
      </c>
      <c r="J4840" t="s">
        <v>123</v>
      </c>
      <c r="K4840" t="s">
        <v>124</v>
      </c>
      <c r="L4840" t="s">
        <v>38</v>
      </c>
      <c r="M4840" t="s">
        <v>38</v>
      </c>
      <c r="N4840" t="s">
        <v>38</v>
      </c>
      <c r="O4840" t="s">
        <v>38</v>
      </c>
      <c r="P4840" t="s">
        <v>532</v>
      </c>
      <c r="Q4840" t="s">
        <v>1112</v>
      </c>
      <c r="R4840" t="s">
        <v>376</v>
      </c>
      <c r="S4840" t="s">
        <v>377</v>
      </c>
      <c r="T4840" t="s">
        <v>378</v>
      </c>
      <c r="U4840" t="s">
        <v>377</v>
      </c>
      <c r="V4840" t="s">
        <v>118</v>
      </c>
      <c r="W4840" t="s">
        <v>119</v>
      </c>
      <c r="X4840" t="s">
        <v>74</v>
      </c>
      <c r="Y4840" t="s">
        <v>75</v>
      </c>
      <c r="Z4840">
        <v>-1833.333333333333</v>
      </c>
      <c r="AA4840" t="s">
        <v>647</v>
      </c>
      <c r="AB4840" t="s">
        <v>648</v>
      </c>
      <c r="AC4840" t="str">
        <f t="shared" si="75"/>
        <v>2025</v>
      </c>
    </row>
    <row r="4841" spans="1:29" x14ac:dyDescent="0.25">
      <c r="A4841" t="s">
        <v>27</v>
      </c>
      <c r="B4841" t="s">
        <v>1091</v>
      </c>
      <c r="C4841" t="s">
        <v>1136</v>
      </c>
      <c r="D4841" t="s">
        <v>257</v>
      </c>
      <c r="E4841" t="s">
        <v>258</v>
      </c>
      <c r="F4841" t="s">
        <v>30</v>
      </c>
      <c r="G4841" t="s">
        <v>31</v>
      </c>
      <c r="H4841" t="s">
        <v>62</v>
      </c>
      <c r="I4841" t="s">
        <v>63</v>
      </c>
      <c r="J4841" t="s">
        <v>123</v>
      </c>
      <c r="K4841" t="s">
        <v>124</v>
      </c>
      <c r="L4841" t="s">
        <v>38</v>
      </c>
      <c r="M4841" t="s">
        <v>38</v>
      </c>
      <c r="N4841" t="s">
        <v>38</v>
      </c>
      <c r="O4841" t="s">
        <v>38</v>
      </c>
      <c r="P4841" t="s">
        <v>532</v>
      </c>
      <c r="Q4841" t="s">
        <v>1112</v>
      </c>
      <c r="R4841" t="s">
        <v>376</v>
      </c>
      <c r="S4841" t="s">
        <v>377</v>
      </c>
      <c r="T4841" t="s">
        <v>378</v>
      </c>
      <c r="U4841" t="s">
        <v>377</v>
      </c>
      <c r="V4841" t="s">
        <v>118</v>
      </c>
      <c r="W4841" t="s">
        <v>119</v>
      </c>
      <c r="X4841" t="s">
        <v>74</v>
      </c>
      <c r="Y4841" t="s">
        <v>75</v>
      </c>
      <c r="Z4841">
        <v>-1833.333333333333</v>
      </c>
      <c r="AA4841" t="s">
        <v>502</v>
      </c>
      <c r="AB4841" t="s">
        <v>503</v>
      </c>
      <c r="AC4841" t="str">
        <f t="shared" si="75"/>
        <v>2025</v>
      </c>
    </row>
    <row r="4842" spans="1:29" x14ac:dyDescent="0.25">
      <c r="A4842" t="s">
        <v>27</v>
      </c>
      <c r="B4842" t="s">
        <v>1091</v>
      </c>
      <c r="C4842" t="s">
        <v>1136</v>
      </c>
      <c r="D4842" t="s">
        <v>257</v>
      </c>
      <c r="E4842" t="s">
        <v>258</v>
      </c>
      <c r="F4842" t="s">
        <v>30</v>
      </c>
      <c r="G4842" t="s">
        <v>31</v>
      </c>
      <c r="H4842" t="s">
        <v>62</v>
      </c>
      <c r="I4842" t="s">
        <v>63</v>
      </c>
      <c r="J4842" t="s">
        <v>123</v>
      </c>
      <c r="K4842" t="s">
        <v>124</v>
      </c>
      <c r="L4842" t="s">
        <v>38</v>
      </c>
      <c r="M4842" t="s">
        <v>38</v>
      </c>
      <c r="N4842" t="s">
        <v>38</v>
      </c>
      <c r="O4842" t="s">
        <v>38</v>
      </c>
      <c r="P4842" t="s">
        <v>387</v>
      </c>
      <c r="Q4842" t="s">
        <v>1099</v>
      </c>
      <c r="R4842" t="s">
        <v>249</v>
      </c>
      <c r="S4842" t="s">
        <v>250</v>
      </c>
      <c r="T4842" t="s">
        <v>251</v>
      </c>
      <c r="U4842" t="s">
        <v>252</v>
      </c>
      <c r="V4842" t="s">
        <v>253</v>
      </c>
      <c r="W4842" t="s">
        <v>254</v>
      </c>
      <c r="X4842" t="s">
        <v>45</v>
      </c>
      <c r="Y4842" t="s">
        <v>46</v>
      </c>
      <c r="Z4842">
        <v>-9166.6666666666661</v>
      </c>
      <c r="AA4842" t="s">
        <v>681</v>
      </c>
      <c r="AB4842" t="s">
        <v>682</v>
      </c>
      <c r="AC4842" t="str">
        <f t="shared" si="75"/>
        <v>2025</v>
      </c>
    </row>
    <row r="4843" spans="1:29" x14ac:dyDescent="0.25">
      <c r="A4843" t="s">
        <v>27</v>
      </c>
      <c r="B4843" t="s">
        <v>1091</v>
      </c>
      <c r="C4843" t="s">
        <v>1135</v>
      </c>
      <c r="D4843" t="s">
        <v>60</v>
      </c>
      <c r="E4843" t="s">
        <v>61</v>
      </c>
      <c r="F4843" t="s">
        <v>30</v>
      </c>
      <c r="G4843" t="s">
        <v>31</v>
      </c>
      <c r="H4843" t="s">
        <v>62</v>
      </c>
      <c r="I4843" t="s">
        <v>63</v>
      </c>
      <c r="J4843" t="s">
        <v>123</v>
      </c>
      <c r="K4843" t="s">
        <v>124</v>
      </c>
      <c r="L4843" t="s">
        <v>38</v>
      </c>
      <c r="M4843" t="s">
        <v>38</v>
      </c>
      <c r="N4843" t="s">
        <v>38</v>
      </c>
      <c r="O4843" t="s">
        <v>38</v>
      </c>
      <c r="P4843" t="s">
        <v>38</v>
      </c>
      <c r="Q4843" t="s">
        <v>38</v>
      </c>
      <c r="R4843" t="s">
        <v>224</v>
      </c>
      <c r="S4843" t="s">
        <v>225</v>
      </c>
      <c r="T4843" t="s">
        <v>226</v>
      </c>
      <c r="U4843" t="s">
        <v>225</v>
      </c>
      <c r="V4843" t="s">
        <v>118</v>
      </c>
      <c r="W4843" t="s">
        <v>119</v>
      </c>
      <c r="X4843" t="s">
        <v>74</v>
      </c>
      <c r="Y4843" t="s">
        <v>75</v>
      </c>
      <c r="Z4843">
        <v>-333.39468477670562</v>
      </c>
      <c r="AA4843" t="s">
        <v>700</v>
      </c>
      <c r="AB4843" t="s">
        <v>701</v>
      </c>
      <c r="AC4843" t="str">
        <f t="shared" si="75"/>
        <v>2025</v>
      </c>
    </row>
    <row r="4844" spans="1:29" x14ac:dyDescent="0.25">
      <c r="A4844" t="s">
        <v>27</v>
      </c>
      <c r="B4844" t="s">
        <v>1091</v>
      </c>
      <c r="C4844" t="s">
        <v>1136</v>
      </c>
      <c r="D4844" t="s">
        <v>257</v>
      </c>
      <c r="E4844" t="s">
        <v>258</v>
      </c>
      <c r="F4844" t="s">
        <v>30</v>
      </c>
      <c r="G4844" t="s">
        <v>31</v>
      </c>
      <c r="H4844" t="s">
        <v>62</v>
      </c>
      <c r="I4844" t="s">
        <v>63</v>
      </c>
      <c r="J4844" t="s">
        <v>123</v>
      </c>
      <c r="K4844" t="s">
        <v>124</v>
      </c>
      <c r="L4844" t="s">
        <v>38</v>
      </c>
      <c r="M4844" t="s">
        <v>38</v>
      </c>
      <c r="N4844" t="s">
        <v>38</v>
      </c>
      <c r="O4844" t="s">
        <v>38</v>
      </c>
      <c r="P4844" t="s">
        <v>387</v>
      </c>
      <c r="Q4844" t="s">
        <v>1099</v>
      </c>
      <c r="R4844" t="s">
        <v>249</v>
      </c>
      <c r="S4844" t="s">
        <v>250</v>
      </c>
      <c r="T4844" t="s">
        <v>251</v>
      </c>
      <c r="U4844" t="s">
        <v>252</v>
      </c>
      <c r="V4844" t="s">
        <v>253</v>
      </c>
      <c r="W4844" t="s">
        <v>254</v>
      </c>
      <c r="X4844" t="s">
        <v>45</v>
      </c>
      <c r="Y4844" t="s">
        <v>46</v>
      </c>
      <c r="Z4844">
        <v>-9166.6666666666661</v>
      </c>
      <c r="AA4844" t="s">
        <v>388</v>
      </c>
      <c r="AB4844" t="s">
        <v>389</v>
      </c>
      <c r="AC4844" t="str">
        <f t="shared" si="75"/>
        <v>2025</v>
      </c>
    </row>
    <row r="4845" spans="1:29" x14ac:dyDescent="0.25">
      <c r="A4845" t="s">
        <v>27</v>
      </c>
      <c r="B4845" t="s">
        <v>1091</v>
      </c>
      <c r="C4845" t="s">
        <v>1136</v>
      </c>
      <c r="D4845" t="s">
        <v>257</v>
      </c>
      <c r="E4845" t="s">
        <v>258</v>
      </c>
      <c r="F4845" t="s">
        <v>30</v>
      </c>
      <c r="G4845" t="s">
        <v>31</v>
      </c>
      <c r="H4845" t="s">
        <v>62</v>
      </c>
      <c r="I4845" t="s">
        <v>63</v>
      </c>
      <c r="J4845" t="s">
        <v>123</v>
      </c>
      <c r="K4845" t="s">
        <v>124</v>
      </c>
      <c r="L4845" t="s">
        <v>38</v>
      </c>
      <c r="M4845" t="s">
        <v>38</v>
      </c>
      <c r="N4845" t="s">
        <v>38</v>
      </c>
      <c r="O4845" t="s">
        <v>38</v>
      </c>
      <c r="P4845" t="s">
        <v>387</v>
      </c>
      <c r="Q4845" t="s">
        <v>1099</v>
      </c>
      <c r="R4845" t="s">
        <v>249</v>
      </c>
      <c r="S4845" t="s">
        <v>250</v>
      </c>
      <c r="T4845" t="s">
        <v>251</v>
      </c>
      <c r="U4845" t="s">
        <v>252</v>
      </c>
      <c r="V4845" t="s">
        <v>253</v>
      </c>
      <c r="W4845" t="s">
        <v>254</v>
      </c>
      <c r="X4845" t="s">
        <v>45</v>
      </c>
      <c r="Y4845" t="s">
        <v>46</v>
      </c>
      <c r="Z4845">
        <v>-9166.6666666666661</v>
      </c>
      <c r="AA4845" t="s">
        <v>510</v>
      </c>
      <c r="AB4845" t="s">
        <v>511</v>
      </c>
      <c r="AC4845" t="str">
        <f t="shared" si="75"/>
        <v>2025</v>
      </c>
    </row>
    <row r="4846" spans="1:29" x14ac:dyDescent="0.25">
      <c r="A4846" t="s">
        <v>27</v>
      </c>
      <c r="B4846" t="s">
        <v>1091</v>
      </c>
      <c r="C4846" t="s">
        <v>1136</v>
      </c>
      <c r="D4846" t="s">
        <v>257</v>
      </c>
      <c r="E4846" t="s">
        <v>258</v>
      </c>
      <c r="F4846" t="s">
        <v>30</v>
      </c>
      <c r="G4846" t="s">
        <v>31</v>
      </c>
      <c r="H4846" t="s">
        <v>62</v>
      </c>
      <c r="I4846" t="s">
        <v>63</v>
      </c>
      <c r="J4846" t="s">
        <v>123</v>
      </c>
      <c r="K4846" t="s">
        <v>124</v>
      </c>
      <c r="L4846" t="s">
        <v>38</v>
      </c>
      <c r="M4846" t="s">
        <v>38</v>
      </c>
      <c r="N4846" t="s">
        <v>38</v>
      </c>
      <c r="O4846" t="s">
        <v>38</v>
      </c>
      <c r="P4846" t="s">
        <v>387</v>
      </c>
      <c r="Q4846" t="s">
        <v>1099</v>
      </c>
      <c r="R4846" t="s">
        <v>249</v>
      </c>
      <c r="S4846" t="s">
        <v>250</v>
      </c>
      <c r="T4846" t="s">
        <v>251</v>
      </c>
      <c r="U4846" t="s">
        <v>252</v>
      </c>
      <c r="V4846" t="s">
        <v>253</v>
      </c>
      <c r="W4846" t="s">
        <v>254</v>
      </c>
      <c r="X4846" t="s">
        <v>45</v>
      </c>
      <c r="Y4846" t="s">
        <v>46</v>
      </c>
      <c r="Z4846">
        <v>-9166.6666666666661</v>
      </c>
      <c r="AA4846" t="s">
        <v>677</v>
      </c>
      <c r="AB4846" t="s">
        <v>678</v>
      </c>
      <c r="AC4846" t="str">
        <f t="shared" si="75"/>
        <v>2025</v>
      </c>
    </row>
    <row r="4847" spans="1:29" x14ac:dyDescent="0.25">
      <c r="A4847" t="s">
        <v>27</v>
      </c>
      <c r="B4847" t="s">
        <v>1091</v>
      </c>
      <c r="C4847" t="s">
        <v>1135</v>
      </c>
      <c r="D4847" t="s">
        <v>60</v>
      </c>
      <c r="E4847" t="s">
        <v>61</v>
      </c>
      <c r="F4847" t="s">
        <v>30</v>
      </c>
      <c r="G4847" t="s">
        <v>31</v>
      </c>
      <c r="H4847" t="s">
        <v>62</v>
      </c>
      <c r="I4847" t="s">
        <v>63</v>
      </c>
      <c r="J4847" t="s">
        <v>123</v>
      </c>
      <c r="K4847" t="s">
        <v>124</v>
      </c>
      <c r="L4847" t="s">
        <v>38</v>
      </c>
      <c r="M4847" t="s">
        <v>38</v>
      </c>
      <c r="N4847" t="s">
        <v>38</v>
      </c>
      <c r="O4847" t="s">
        <v>38</v>
      </c>
      <c r="P4847" t="s">
        <v>38</v>
      </c>
      <c r="Q4847" t="s">
        <v>38</v>
      </c>
      <c r="R4847" t="s">
        <v>224</v>
      </c>
      <c r="S4847" t="s">
        <v>225</v>
      </c>
      <c r="T4847" t="s">
        <v>226</v>
      </c>
      <c r="U4847" t="s">
        <v>225</v>
      </c>
      <c r="V4847" t="s">
        <v>118</v>
      </c>
      <c r="W4847" t="s">
        <v>119</v>
      </c>
      <c r="X4847" t="s">
        <v>74</v>
      </c>
      <c r="Y4847" t="s">
        <v>75</v>
      </c>
      <c r="Z4847">
        <v>-333.39468477670562</v>
      </c>
      <c r="AA4847" t="s">
        <v>675</v>
      </c>
      <c r="AB4847" t="s">
        <v>676</v>
      </c>
      <c r="AC4847" t="str">
        <f t="shared" si="75"/>
        <v>2025</v>
      </c>
    </row>
    <row r="4848" spans="1:29" x14ac:dyDescent="0.25">
      <c r="A4848" t="s">
        <v>27</v>
      </c>
      <c r="B4848" t="s">
        <v>1091</v>
      </c>
      <c r="C4848" t="s">
        <v>1136</v>
      </c>
      <c r="D4848" t="s">
        <v>257</v>
      </c>
      <c r="E4848" t="s">
        <v>258</v>
      </c>
      <c r="F4848" t="s">
        <v>30</v>
      </c>
      <c r="G4848" t="s">
        <v>31</v>
      </c>
      <c r="H4848" t="s">
        <v>62</v>
      </c>
      <c r="I4848" t="s">
        <v>63</v>
      </c>
      <c r="J4848" t="s">
        <v>123</v>
      </c>
      <c r="K4848" t="s">
        <v>124</v>
      </c>
      <c r="L4848" t="s">
        <v>38</v>
      </c>
      <c r="M4848" t="s">
        <v>38</v>
      </c>
      <c r="N4848" t="s">
        <v>38</v>
      </c>
      <c r="O4848" t="s">
        <v>38</v>
      </c>
      <c r="P4848" t="s">
        <v>387</v>
      </c>
      <c r="Q4848" t="s">
        <v>1099</v>
      </c>
      <c r="R4848" t="s">
        <v>249</v>
      </c>
      <c r="S4848" t="s">
        <v>250</v>
      </c>
      <c r="T4848" t="s">
        <v>251</v>
      </c>
      <c r="U4848" t="s">
        <v>252</v>
      </c>
      <c r="V4848" t="s">
        <v>253</v>
      </c>
      <c r="W4848" t="s">
        <v>254</v>
      </c>
      <c r="X4848" t="s">
        <v>45</v>
      </c>
      <c r="Y4848" t="s">
        <v>46</v>
      </c>
      <c r="Z4848">
        <v>-9166.6666666666661</v>
      </c>
      <c r="AA4848" t="s">
        <v>385</v>
      </c>
      <c r="AB4848" t="s">
        <v>386</v>
      </c>
      <c r="AC4848" t="str">
        <f t="shared" si="75"/>
        <v>2025</v>
      </c>
    </row>
    <row r="4849" spans="1:29" x14ac:dyDescent="0.25">
      <c r="A4849" t="s">
        <v>27</v>
      </c>
      <c r="B4849" t="s">
        <v>1091</v>
      </c>
      <c r="C4849" t="s">
        <v>1136</v>
      </c>
      <c r="D4849" t="s">
        <v>257</v>
      </c>
      <c r="E4849" t="s">
        <v>258</v>
      </c>
      <c r="F4849" t="s">
        <v>30</v>
      </c>
      <c r="G4849" t="s">
        <v>31</v>
      </c>
      <c r="H4849" t="s">
        <v>62</v>
      </c>
      <c r="I4849" t="s">
        <v>63</v>
      </c>
      <c r="J4849" t="s">
        <v>123</v>
      </c>
      <c r="K4849" t="s">
        <v>124</v>
      </c>
      <c r="L4849" t="s">
        <v>38</v>
      </c>
      <c r="M4849" t="s">
        <v>38</v>
      </c>
      <c r="N4849" t="s">
        <v>38</v>
      </c>
      <c r="O4849" t="s">
        <v>38</v>
      </c>
      <c r="P4849" t="s">
        <v>387</v>
      </c>
      <c r="Q4849" t="s">
        <v>1099</v>
      </c>
      <c r="R4849" t="s">
        <v>249</v>
      </c>
      <c r="S4849" t="s">
        <v>250</v>
      </c>
      <c r="T4849" t="s">
        <v>251</v>
      </c>
      <c r="U4849" t="s">
        <v>252</v>
      </c>
      <c r="V4849" t="s">
        <v>253</v>
      </c>
      <c r="W4849" t="s">
        <v>254</v>
      </c>
      <c r="X4849" t="s">
        <v>45</v>
      </c>
      <c r="Y4849" t="s">
        <v>46</v>
      </c>
      <c r="Z4849">
        <v>-9166.6666666666661</v>
      </c>
      <c r="AA4849" t="s">
        <v>832</v>
      </c>
      <c r="AB4849" t="s">
        <v>833</v>
      </c>
      <c r="AC4849" t="str">
        <f t="shared" si="75"/>
        <v>2025</v>
      </c>
    </row>
    <row r="4850" spans="1:29" x14ac:dyDescent="0.25">
      <c r="A4850" t="s">
        <v>27</v>
      </c>
      <c r="B4850" t="s">
        <v>1091</v>
      </c>
      <c r="C4850" t="s">
        <v>1136</v>
      </c>
      <c r="D4850" t="s">
        <v>257</v>
      </c>
      <c r="E4850" t="s">
        <v>258</v>
      </c>
      <c r="F4850" t="s">
        <v>30</v>
      </c>
      <c r="G4850" t="s">
        <v>31</v>
      </c>
      <c r="H4850" t="s">
        <v>62</v>
      </c>
      <c r="I4850" t="s">
        <v>63</v>
      </c>
      <c r="J4850" t="s">
        <v>110</v>
      </c>
      <c r="K4850" t="s">
        <v>111</v>
      </c>
      <c r="L4850" t="s">
        <v>38</v>
      </c>
      <c r="M4850" t="s">
        <v>38</v>
      </c>
      <c r="N4850" t="s">
        <v>38</v>
      </c>
      <c r="O4850" t="s">
        <v>38</v>
      </c>
      <c r="P4850" t="s">
        <v>1115</v>
      </c>
      <c r="Q4850" t="s">
        <v>1116</v>
      </c>
      <c r="R4850" t="s">
        <v>183</v>
      </c>
      <c r="S4850" t="s">
        <v>184</v>
      </c>
      <c r="T4850" t="s">
        <v>171</v>
      </c>
      <c r="U4850" t="s">
        <v>172</v>
      </c>
      <c r="V4850" t="s">
        <v>72</v>
      </c>
      <c r="W4850" t="s">
        <v>73</v>
      </c>
      <c r="X4850" t="s">
        <v>74</v>
      </c>
      <c r="Y4850" t="s">
        <v>75</v>
      </c>
      <c r="Z4850">
        <v>-426572</v>
      </c>
      <c r="AA4850" t="s">
        <v>508</v>
      </c>
      <c r="AB4850" t="s">
        <v>509</v>
      </c>
      <c r="AC4850" t="str">
        <f t="shared" si="75"/>
        <v>2025</v>
      </c>
    </row>
    <row r="4851" spans="1:29" x14ac:dyDescent="0.25">
      <c r="A4851" t="s">
        <v>27</v>
      </c>
      <c r="B4851" t="s">
        <v>1091</v>
      </c>
      <c r="C4851" t="s">
        <v>1136</v>
      </c>
      <c r="D4851" t="s">
        <v>60</v>
      </c>
      <c r="E4851" t="s">
        <v>61</v>
      </c>
      <c r="F4851" t="s">
        <v>30</v>
      </c>
      <c r="G4851" t="s">
        <v>31</v>
      </c>
      <c r="H4851" t="s">
        <v>62</v>
      </c>
      <c r="I4851" t="s">
        <v>63</v>
      </c>
      <c r="J4851" t="s">
        <v>237</v>
      </c>
      <c r="K4851" t="s">
        <v>283</v>
      </c>
      <c r="L4851" t="s">
        <v>38</v>
      </c>
      <c r="M4851" t="s">
        <v>38</v>
      </c>
      <c r="N4851" t="s">
        <v>38</v>
      </c>
      <c r="O4851" t="s">
        <v>38</v>
      </c>
      <c r="P4851" t="s">
        <v>38</v>
      </c>
      <c r="Q4851" t="s">
        <v>38</v>
      </c>
      <c r="R4851" t="s">
        <v>218</v>
      </c>
      <c r="S4851" t="s">
        <v>219</v>
      </c>
      <c r="T4851" t="s">
        <v>198</v>
      </c>
      <c r="U4851" t="s">
        <v>199</v>
      </c>
      <c r="V4851" t="s">
        <v>55</v>
      </c>
      <c r="W4851" t="s">
        <v>56</v>
      </c>
      <c r="X4851" t="s">
        <v>45</v>
      </c>
      <c r="Y4851" t="s">
        <v>46</v>
      </c>
      <c r="Z4851">
        <v>-68400</v>
      </c>
      <c r="AA4851" t="s">
        <v>220</v>
      </c>
      <c r="AB4851" t="s">
        <v>221</v>
      </c>
      <c r="AC4851" t="str">
        <f t="shared" si="75"/>
        <v>2025</v>
      </c>
    </row>
    <row r="4852" spans="1:29" x14ac:dyDescent="0.25">
      <c r="A4852" t="s">
        <v>27</v>
      </c>
      <c r="B4852" t="s">
        <v>1091</v>
      </c>
      <c r="C4852" t="s">
        <v>1136</v>
      </c>
      <c r="D4852" t="s">
        <v>60</v>
      </c>
      <c r="E4852" t="s">
        <v>61</v>
      </c>
      <c r="F4852" t="s">
        <v>30</v>
      </c>
      <c r="G4852" t="s">
        <v>31</v>
      </c>
      <c r="H4852" t="s">
        <v>62</v>
      </c>
      <c r="I4852" t="s">
        <v>63</v>
      </c>
      <c r="J4852" t="s">
        <v>64</v>
      </c>
      <c r="K4852" t="s">
        <v>65</v>
      </c>
      <c r="L4852" t="s">
        <v>286</v>
      </c>
      <c r="M4852" t="s">
        <v>287</v>
      </c>
      <c r="N4852" t="s">
        <v>38</v>
      </c>
      <c r="O4852" t="s">
        <v>38</v>
      </c>
      <c r="P4852" t="s">
        <v>38</v>
      </c>
      <c r="Q4852" t="s">
        <v>38</v>
      </c>
      <c r="R4852" t="s">
        <v>169</v>
      </c>
      <c r="S4852" t="s">
        <v>170</v>
      </c>
      <c r="T4852" t="s">
        <v>171</v>
      </c>
      <c r="U4852" t="s">
        <v>172</v>
      </c>
      <c r="V4852" t="s">
        <v>72</v>
      </c>
      <c r="W4852" t="s">
        <v>73</v>
      </c>
      <c r="X4852" t="s">
        <v>74</v>
      </c>
      <c r="Y4852" t="s">
        <v>75</v>
      </c>
      <c r="Z4852">
        <v>-1339.31</v>
      </c>
      <c r="AA4852" t="s">
        <v>325</v>
      </c>
      <c r="AB4852" t="s">
        <v>326</v>
      </c>
      <c r="AC4852" t="str">
        <f t="shared" si="75"/>
        <v>2025</v>
      </c>
    </row>
    <row r="4853" spans="1:29" x14ac:dyDescent="0.25">
      <c r="A4853" t="s">
        <v>27</v>
      </c>
      <c r="B4853" t="s">
        <v>1091</v>
      </c>
      <c r="C4853" t="s">
        <v>1136</v>
      </c>
      <c r="D4853" t="s">
        <v>60</v>
      </c>
      <c r="E4853" t="s">
        <v>61</v>
      </c>
      <c r="F4853" t="s">
        <v>30</v>
      </c>
      <c r="G4853" t="s">
        <v>31</v>
      </c>
      <c r="H4853" t="s">
        <v>62</v>
      </c>
      <c r="I4853" t="s">
        <v>63</v>
      </c>
      <c r="J4853" t="s">
        <v>64</v>
      </c>
      <c r="K4853" t="s">
        <v>65</v>
      </c>
      <c r="L4853" t="s">
        <v>38</v>
      </c>
      <c r="M4853" t="s">
        <v>38</v>
      </c>
      <c r="N4853" t="s">
        <v>38</v>
      </c>
      <c r="O4853" t="s">
        <v>38</v>
      </c>
      <c r="P4853" t="s">
        <v>38</v>
      </c>
      <c r="Q4853" t="s">
        <v>38</v>
      </c>
      <c r="R4853" t="s">
        <v>241</v>
      </c>
      <c r="S4853" t="s">
        <v>242</v>
      </c>
      <c r="T4853" t="s">
        <v>243</v>
      </c>
      <c r="U4853" t="s">
        <v>244</v>
      </c>
      <c r="V4853" t="s">
        <v>245</v>
      </c>
      <c r="W4853" t="s">
        <v>246</v>
      </c>
      <c r="X4853" t="s">
        <v>74</v>
      </c>
      <c r="Y4853" t="s">
        <v>75</v>
      </c>
      <c r="Z4853">
        <v>-28257.965555555551</v>
      </c>
      <c r="AA4853" t="s">
        <v>298</v>
      </c>
      <c r="AB4853" t="s">
        <v>299</v>
      </c>
      <c r="AC4853" t="str">
        <f t="shared" si="75"/>
        <v>2025</v>
      </c>
    </row>
    <row r="4854" spans="1:29" x14ac:dyDescent="0.25">
      <c r="A4854" t="s">
        <v>27</v>
      </c>
      <c r="B4854" t="s">
        <v>1091</v>
      </c>
      <c r="C4854" t="s">
        <v>1136</v>
      </c>
      <c r="D4854" t="s">
        <v>60</v>
      </c>
      <c r="E4854" t="s">
        <v>61</v>
      </c>
      <c r="F4854" t="s">
        <v>30</v>
      </c>
      <c r="G4854" t="s">
        <v>31</v>
      </c>
      <c r="H4854" t="s">
        <v>62</v>
      </c>
      <c r="I4854" t="s">
        <v>63</v>
      </c>
      <c r="J4854" t="s">
        <v>64</v>
      </c>
      <c r="K4854" t="s">
        <v>65</v>
      </c>
      <c r="L4854" t="s">
        <v>38</v>
      </c>
      <c r="M4854" t="s">
        <v>38</v>
      </c>
      <c r="N4854" t="s">
        <v>38</v>
      </c>
      <c r="O4854" t="s">
        <v>38</v>
      </c>
      <c r="P4854" t="s">
        <v>38</v>
      </c>
      <c r="Q4854" t="s">
        <v>38</v>
      </c>
      <c r="R4854" t="s">
        <v>241</v>
      </c>
      <c r="S4854" t="s">
        <v>242</v>
      </c>
      <c r="T4854" t="s">
        <v>243</v>
      </c>
      <c r="U4854" t="s">
        <v>244</v>
      </c>
      <c r="V4854" t="s">
        <v>245</v>
      </c>
      <c r="W4854" t="s">
        <v>246</v>
      </c>
      <c r="X4854" t="s">
        <v>74</v>
      </c>
      <c r="Y4854" t="s">
        <v>75</v>
      </c>
      <c r="Z4854">
        <v>-94796.005555555545</v>
      </c>
      <c r="AA4854" t="s">
        <v>539</v>
      </c>
      <c r="AB4854" t="s">
        <v>540</v>
      </c>
      <c r="AC4854" t="str">
        <f t="shared" si="75"/>
        <v>2025</v>
      </c>
    </row>
    <row r="4855" spans="1:29" x14ac:dyDescent="0.25">
      <c r="A4855" t="s">
        <v>27</v>
      </c>
      <c r="B4855" t="s">
        <v>1091</v>
      </c>
      <c r="C4855" t="s">
        <v>1135</v>
      </c>
      <c r="D4855" t="s">
        <v>60</v>
      </c>
      <c r="E4855" t="s">
        <v>61</v>
      </c>
      <c r="F4855" t="s">
        <v>30</v>
      </c>
      <c r="G4855" t="s">
        <v>31</v>
      </c>
      <c r="H4855" t="s">
        <v>62</v>
      </c>
      <c r="I4855" t="s">
        <v>63</v>
      </c>
      <c r="J4855" t="s">
        <v>123</v>
      </c>
      <c r="K4855" t="s">
        <v>124</v>
      </c>
      <c r="L4855" t="s">
        <v>38</v>
      </c>
      <c r="M4855" t="s">
        <v>38</v>
      </c>
      <c r="N4855" t="s">
        <v>38</v>
      </c>
      <c r="O4855" t="s">
        <v>38</v>
      </c>
      <c r="P4855" t="s">
        <v>38</v>
      </c>
      <c r="Q4855" t="s">
        <v>38</v>
      </c>
      <c r="R4855" t="s">
        <v>277</v>
      </c>
      <c r="S4855" t="s">
        <v>278</v>
      </c>
      <c r="T4855" t="s">
        <v>243</v>
      </c>
      <c r="U4855" t="s">
        <v>244</v>
      </c>
      <c r="V4855" t="s">
        <v>245</v>
      </c>
      <c r="W4855" t="s">
        <v>246</v>
      </c>
      <c r="X4855" t="s">
        <v>74</v>
      </c>
      <c r="Y4855" t="s">
        <v>75</v>
      </c>
      <c r="Z4855">
        <v>-4212.7033829760203</v>
      </c>
      <c r="AA4855" t="s">
        <v>279</v>
      </c>
      <c r="AB4855" t="s">
        <v>280</v>
      </c>
      <c r="AC4855" t="str">
        <f t="shared" si="75"/>
        <v>2025</v>
      </c>
    </row>
    <row r="4856" spans="1:29" x14ac:dyDescent="0.25">
      <c r="A4856" t="s">
        <v>27</v>
      </c>
      <c r="B4856" t="s">
        <v>1091</v>
      </c>
      <c r="C4856" t="s">
        <v>1136</v>
      </c>
      <c r="D4856" t="s">
        <v>60</v>
      </c>
      <c r="E4856" t="s">
        <v>61</v>
      </c>
      <c r="F4856" t="s">
        <v>30</v>
      </c>
      <c r="G4856" t="s">
        <v>31</v>
      </c>
      <c r="H4856" t="s">
        <v>62</v>
      </c>
      <c r="I4856" t="s">
        <v>63</v>
      </c>
      <c r="J4856" t="s">
        <v>64</v>
      </c>
      <c r="K4856" t="s">
        <v>65</v>
      </c>
      <c r="L4856" t="s">
        <v>38</v>
      </c>
      <c r="M4856" t="s">
        <v>38</v>
      </c>
      <c r="N4856" t="s">
        <v>38</v>
      </c>
      <c r="O4856" t="s">
        <v>38</v>
      </c>
      <c r="P4856" t="s">
        <v>38</v>
      </c>
      <c r="Q4856" t="s">
        <v>38</v>
      </c>
      <c r="R4856" t="s">
        <v>241</v>
      </c>
      <c r="S4856" t="s">
        <v>242</v>
      </c>
      <c r="T4856" t="s">
        <v>243</v>
      </c>
      <c r="U4856" t="s">
        <v>244</v>
      </c>
      <c r="V4856" t="s">
        <v>245</v>
      </c>
      <c r="W4856" t="s">
        <v>246</v>
      </c>
      <c r="X4856" t="s">
        <v>74</v>
      </c>
      <c r="Y4856" t="s">
        <v>75</v>
      </c>
      <c r="Z4856">
        <v>-34147.434126984124</v>
      </c>
      <c r="AA4856" t="s">
        <v>614</v>
      </c>
      <c r="AB4856" t="s">
        <v>615</v>
      </c>
      <c r="AC4856" t="str">
        <f t="shared" si="75"/>
        <v>2025</v>
      </c>
    </row>
    <row r="4857" spans="1:29" x14ac:dyDescent="0.25">
      <c r="A4857" t="s">
        <v>27</v>
      </c>
      <c r="B4857" t="s">
        <v>1091</v>
      </c>
      <c r="C4857" t="s">
        <v>1136</v>
      </c>
      <c r="D4857" t="s">
        <v>60</v>
      </c>
      <c r="E4857" t="s">
        <v>61</v>
      </c>
      <c r="F4857" t="s">
        <v>30</v>
      </c>
      <c r="G4857" t="s">
        <v>31</v>
      </c>
      <c r="H4857" t="s">
        <v>62</v>
      </c>
      <c r="I4857" t="s">
        <v>63</v>
      </c>
      <c r="J4857" t="s">
        <v>64</v>
      </c>
      <c r="K4857" t="s">
        <v>65</v>
      </c>
      <c r="L4857" t="s">
        <v>38</v>
      </c>
      <c r="M4857" t="s">
        <v>38</v>
      </c>
      <c r="N4857" t="s">
        <v>38</v>
      </c>
      <c r="O4857" t="s">
        <v>38</v>
      </c>
      <c r="P4857" t="s">
        <v>38</v>
      </c>
      <c r="Q4857" t="s">
        <v>38</v>
      </c>
      <c r="R4857" t="s">
        <v>277</v>
      </c>
      <c r="S4857" t="s">
        <v>278</v>
      </c>
      <c r="T4857" t="s">
        <v>243</v>
      </c>
      <c r="U4857" t="s">
        <v>244</v>
      </c>
      <c r="V4857" t="s">
        <v>245</v>
      </c>
      <c r="W4857" t="s">
        <v>246</v>
      </c>
      <c r="X4857" t="s">
        <v>74</v>
      </c>
      <c r="Y4857" t="s">
        <v>75</v>
      </c>
      <c r="Z4857">
        <v>-35202.194126984126</v>
      </c>
      <c r="AA4857" t="s">
        <v>279</v>
      </c>
      <c r="AB4857" t="s">
        <v>280</v>
      </c>
      <c r="AC4857" t="str">
        <f t="shared" si="75"/>
        <v>2025</v>
      </c>
    </row>
    <row r="4858" spans="1:29" x14ac:dyDescent="0.25">
      <c r="A4858" t="s">
        <v>27</v>
      </c>
      <c r="B4858" t="s">
        <v>1091</v>
      </c>
      <c r="C4858" t="s">
        <v>1136</v>
      </c>
      <c r="D4858" t="s">
        <v>60</v>
      </c>
      <c r="E4858" t="s">
        <v>61</v>
      </c>
      <c r="F4858" t="s">
        <v>30</v>
      </c>
      <c r="G4858" t="s">
        <v>31</v>
      </c>
      <c r="H4858" t="s">
        <v>62</v>
      </c>
      <c r="I4858" t="s">
        <v>63</v>
      </c>
      <c r="J4858" t="s">
        <v>64</v>
      </c>
      <c r="K4858" t="s">
        <v>65</v>
      </c>
      <c r="L4858" t="s">
        <v>38</v>
      </c>
      <c r="M4858" t="s">
        <v>38</v>
      </c>
      <c r="N4858" t="s">
        <v>38</v>
      </c>
      <c r="O4858" t="s">
        <v>38</v>
      </c>
      <c r="P4858" t="s">
        <v>38</v>
      </c>
      <c r="Q4858" t="s">
        <v>38</v>
      </c>
      <c r="R4858" t="s">
        <v>376</v>
      </c>
      <c r="S4858" t="s">
        <v>377</v>
      </c>
      <c r="T4858" t="s">
        <v>378</v>
      </c>
      <c r="U4858" t="s">
        <v>377</v>
      </c>
      <c r="V4858" t="s">
        <v>118</v>
      </c>
      <c r="W4858" t="s">
        <v>119</v>
      </c>
      <c r="X4858" t="s">
        <v>74</v>
      </c>
      <c r="Y4858" t="s">
        <v>75</v>
      </c>
      <c r="Z4858">
        <v>-23066.784222222224</v>
      </c>
      <c r="AA4858" t="s">
        <v>528</v>
      </c>
      <c r="AB4858" t="s">
        <v>529</v>
      </c>
      <c r="AC4858" t="str">
        <f t="shared" si="75"/>
        <v>2025</v>
      </c>
    </row>
    <row r="4859" spans="1:29" x14ac:dyDescent="0.25">
      <c r="A4859" t="s">
        <v>27</v>
      </c>
      <c r="B4859" t="s">
        <v>1091</v>
      </c>
      <c r="C4859" t="s">
        <v>1135</v>
      </c>
      <c r="D4859" t="s">
        <v>60</v>
      </c>
      <c r="E4859" t="s">
        <v>61</v>
      </c>
      <c r="F4859" t="s">
        <v>30</v>
      </c>
      <c r="G4859" t="s">
        <v>31</v>
      </c>
      <c r="H4859" t="s">
        <v>62</v>
      </c>
      <c r="I4859" t="s">
        <v>63</v>
      </c>
      <c r="J4859" t="s">
        <v>123</v>
      </c>
      <c r="K4859" t="s">
        <v>124</v>
      </c>
      <c r="L4859" t="s">
        <v>125</v>
      </c>
      <c r="M4859" t="s">
        <v>126</v>
      </c>
      <c r="N4859" t="s">
        <v>38</v>
      </c>
      <c r="O4859" t="s">
        <v>38</v>
      </c>
      <c r="P4859" t="s">
        <v>38</v>
      </c>
      <c r="Q4859" t="s">
        <v>38</v>
      </c>
      <c r="R4859" t="s">
        <v>547</v>
      </c>
      <c r="S4859" t="s">
        <v>548</v>
      </c>
      <c r="T4859" t="s">
        <v>370</v>
      </c>
      <c r="U4859" t="s">
        <v>371</v>
      </c>
      <c r="V4859" t="s">
        <v>253</v>
      </c>
      <c r="W4859" t="s">
        <v>254</v>
      </c>
      <c r="X4859" t="s">
        <v>45</v>
      </c>
      <c r="Y4859" t="s">
        <v>46</v>
      </c>
      <c r="Z4859">
        <v>1146.6701</v>
      </c>
      <c r="AA4859" t="s">
        <v>549</v>
      </c>
      <c r="AB4859" t="s">
        <v>550</v>
      </c>
      <c r="AC4859" t="str">
        <f t="shared" si="75"/>
        <v>2025</v>
      </c>
    </row>
    <row r="4860" spans="1:29" x14ac:dyDescent="0.25">
      <c r="A4860" t="s">
        <v>27</v>
      </c>
      <c r="B4860" t="s">
        <v>1091</v>
      </c>
      <c r="C4860" t="s">
        <v>1136</v>
      </c>
      <c r="D4860" t="s">
        <v>60</v>
      </c>
      <c r="E4860" t="s">
        <v>61</v>
      </c>
      <c r="F4860" t="s">
        <v>30</v>
      </c>
      <c r="G4860" t="s">
        <v>31</v>
      </c>
      <c r="H4860" t="s">
        <v>62</v>
      </c>
      <c r="I4860" t="s">
        <v>63</v>
      </c>
      <c r="J4860" t="s">
        <v>64</v>
      </c>
      <c r="K4860" t="s">
        <v>65</v>
      </c>
      <c r="L4860" t="s">
        <v>38</v>
      </c>
      <c r="M4860" t="s">
        <v>38</v>
      </c>
      <c r="N4860" t="s">
        <v>38</v>
      </c>
      <c r="O4860" t="s">
        <v>38</v>
      </c>
      <c r="P4860" t="s">
        <v>38</v>
      </c>
      <c r="Q4860" t="s">
        <v>38</v>
      </c>
      <c r="R4860" t="s">
        <v>376</v>
      </c>
      <c r="S4860" t="s">
        <v>377</v>
      </c>
      <c r="T4860" t="s">
        <v>378</v>
      </c>
      <c r="U4860" t="s">
        <v>377</v>
      </c>
      <c r="V4860" t="s">
        <v>118</v>
      </c>
      <c r="W4860" t="s">
        <v>119</v>
      </c>
      <c r="X4860" t="s">
        <v>74</v>
      </c>
      <c r="Y4860" t="s">
        <v>75</v>
      </c>
      <c r="Z4860">
        <v>-23066.784222222224</v>
      </c>
      <c r="AA4860" t="s">
        <v>612</v>
      </c>
      <c r="AB4860" t="s">
        <v>613</v>
      </c>
      <c r="AC4860" t="str">
        <f t="shared" si="75"/>
        <v>2025</v>
      </c>
    </row>
    <row r="4861" spans="1:29" x14ac:dyDescent="0.25">
      <c r="A4861" t="s">
        <v>27</v>
      </c>
      <c r="B4861" t="s">
        <v>1091</v>
      </c>
      <c r="C4861" t="s">
        <v>1136</v>
      </c>
      <c r="D4861" t="s">
        <v>60</v>
      </c>
      <c r="E4861" t="s">
        <v>61</v>
      </c>
      <c r="F4861" t="s">
        <v>30</v>
      </c>
      <c r="G4861" t="s">
        <v>31</v>
      </c>
      <c r="H4861" t="s">
        <v>62</v>
      </c>
      <c r="I4861" t="s">
        <v>63</v>
      </c>
      <c r="J4861" t="s">
        <v>64</v>
      </c>
      <c r="K4861" t="s">
        <v>65</v>
      </c>
      <c r="L4861" t="s">
        <v>38</v>
      </c>
      <c r="M4861" t="s">
        <v>38</v>
      </c>
      <c r="N4861" t="s">
        <v>38</v>
      </c>
      <c r="O4861" t="s">
        <v>38</v>
      </c>
      <c r="P4861" t="s">
        <v>38</v>
      </c>
      <c r="Q4861" t="s">
        <v>38</v>
      </c>
      <c r="R4861" t="s">
        <v>376</v>
      </c>
      <c r="S4861" t="s">
        <v>377</v>
      </c>
      <c r="T4861" t="s">
        <v>378</v>
      </c>
      <c r="U4861" t="s">
        <v>377</v>
      </c>
      <c r="V4861" t="s">
        <v>118</v>
      </c>
      <c r="W4861" t="s">
        <v>119</v>
      </c>
      <c r="X4861" t="s">
        <v>74</v>
      </c>
      <c r="Y4861" t="s">
        <v>75</v>
      </c>
      <c r="Z4861">
        <v>-31538.21279365079</v>
      </c>
      <c r="AA4861" t="s">
        <v>402</v>
      </c>
      <c r="AB4861" t="s">
        <v>403</v>
      </c>
      <c r="AC4861" t="str">
        <f t="shared" si="75"/>
        <v>2025</v>
      </c>
    </row>
    <row r="4862" spans="1:29" x14ac:dyDescent="0.25">
      <c r="A4862" t="s">
        <v>27</v>
      </c>
      <c r="B4862" t="s">
        <v>1091</v>
      </c>
      <c r="C4862" t="s">
        <v>1136</v>
      </c>
      <c r="D4862" t="s">
        <v>60</v>
      </c>
      <c r="E4862" t="s">
        <v>61</v>
      </c>
      <c r="F4862" t="s">
        <v>30</v>
      </c>
      <c r="G4862" t="s">
        <v>31</v>
      </c>
      <c r="H4862" t="s">
        <v>62</v>
      </c>
      <c r="I4862" t="s">
        <v>63</v>
      </c>
      <c r="J4862" t="s">
        <v>64</v>
      </c>
      <c r="K4862" t="s">
        <v>65</v>
      </c>
      <c r="L4862" t="s">
        <v>38</v>
      </c>
      <c r="M4862" t="s">
        <v>38</v>
      </c>
      <c r="N4862" t="s">
        <v>38</v>
      </c>
      <c r="O4862" t="s">
        <v>38</v>
      </c>
      <c r="P4862" t="s">
        <v>38</v>
      </c>
      <c r="Q4862" t="s">
        <v>38</v>
      </c>
      <c r="R4862" t="s">
        <v>141</v>
      </c>
      <c r="S4862" t="s">
        <v>142</v>
      </c>
      <c r="T4862" t="s">
        <v>143</v>
      </c>
      <c r="U4862" t="s">
        <v>144</v>
      </c>
      <c r="V4862" t="s">
        <v>118</v>
      </c>
      <c r="W4862" t="s">
        <v>119</v>
      </c>
      <c r="X4862" t="s">
        <v>74</v>
      </c>
      <c r="Y4862" t="s">
        <v>75</v>
      </c>
      <c r="Z4862">
        <v>-23713.717555555551</v>
      </c>
      <c r="AA4862" t="s">
        <v>145</v>
      </c>
      <c r="AB4862" t="s">
        <v>146</v>
      </c>
      <c r="AC4862" t="str">
        <f t="shared" si="75"/>
        <v>2025</v>
      </c>
    </row>
    <row r="4863" spans="1:29" x14ac:dyDescent="0.25">
      <c r="A4863" t="s">
        <v>27</v>
      </c>
      <c r="B4863" t="s">
        <v>1091</v>
      </c>
      <c r="C4863" t="s">
        <v>1135</v>
      </c>
      <c r="D4863" t="s">
        <v>60</v>
      </c>
      <c r="E4863" t="s">
        <v>61</v>
      </c>
      <c r="F4863" t="s">
        <v>30</v>
      </c>
      <c r="G4863" t="s">
        <v>31</v>
      </c>
      <c r="H4863" t="s">
        <v>62</v>
      </c>
      <c r="I4863" t="s">
        <v>63</v>
      </c>
      <c r="J4863" t="s">
        <v>123</v>
      </c>
      <c r="K4863" t="s">
        <v>124</v>
      </c>
      <c r="L4863" t="s">
        <v>125</v>
      </c>
      <c r="M4863" t="s">
        <v>126</v>
      </c>
      <c r="N4863" t="s">
        <v>38</v>
      </c>
      <c r="O4863" t="s">
        <v>38</v>
      </c>
      <c r="P4863" t="s">
        <v>38</v>
      </c>
      <c r="Q4863" t="s">
        <v>38</v>
      </c>
      <c r="R4863" t="s">
        <v>368</v>
      </c>
      <c r="S4863" t="s">
        <v>369</v>
      </c>
      <c r="T4863" t="s">
        <v>370</v>
      </c>
      <c r="U4863" t="s">
        <v>371</v>
      </c>
      <c r="V4863" t="s">
        <v>253</v>
      </c>
      <c r="W4863" t="s">
        <v>254</v>
      </c>
      <c r="X4863" t="s">
        <v>45</v>
      </c>
      <c r="Y4863" t="s">
        <v>46</v>
      </c>
      <c r="Z4863">
        <v>-8.9053546895980915</v>
      </c>
      <c r="AA4863" t="s">
        <v>543</v>
      </c>
      <c r="AB4863" t="s">
        <v>544</v>
      </c>
      <c r="AC4863" t="str">
        <f t="shared" si="75"/>
        <v>2025</v>
      </c>
    </row>
    <row r="4864" spans="1:29" x14ac:dyDescent="0.25">
      <c r="A4864" t="s">
        <v>27</v>
      </c>
      <c r="B4864" t="s">
        <v>1091</v>
      </c>
      <c r="C4864" t="s">
        <v>1136</v>
      </c>
      <c r="D4864" t="s">
        <v>60</v>
      </c>
      <c r="E4864" t="s">
        <v>61</v>
      </c>
      <c r="F4864" t="s">
        <v>30</v>
      </c>
      <c r="G4864" t="s">
        <v>31</v>
      </c>
      <c r="H4864" t="s">
        <v>62</v>
      </c>
      <c r="I4864" t="s">
        <v>63</v>
      </c>
      <c r="J4864" t="s">
        <v>64</v>
      </c>
      <c r="K4864" t="s">
        <v>65</v>
      </c>
      <c r="L4864" t="s">
        <v>38</v>
      </c>
      <c r="M4864" t="s">
        <v>38</v>
      </c>
      <c r="N4864" t="s">
        <v>38</v>
      </c>
      <c r="O4864" t="s">
        <v>38</v>
      </c>
      <c r="P4864" t="s">
        <v>38</v>
      </c>
      <c r="Q4864" t="s">
        <v>38</v>
      </c>
      <c r="R4864" t="s">
        <v>224</v>
      </c>
      <c r="S4864" t="s">
        <v>225</v>
      </c>
      <c r="T4864" t="s">
        <v>226</v>
      </c>
      <c r="U4864" t="s">
        <v>225</v>
      </c>
      <c r="V4864" t="s">
        <v>118</v>
      </c>
      <c r="W4864" t="s">
        <v>119</v>
      </c>
      <c r="X4864" t="s">
        <v>74</v>
      </c>
      <c r="Y4864" t="s">
        <v>75</v>
      </c>
      <c r="Z4864">
        <v>-20743.685555555552</v>
      </c>
      <c r="AA4864" t="s">
        <v>765</v>
      </c>
      <c r="AB4864" t="s">
        <v>766</v>
      </c>
      <c r="AC4864" t="str">
        <f t="shared" si="75"/>
        <v>2025</v>
      </c>
    </row>
    <row r="4865" spans="1:29" x14ac:dyDescent="0.25">
      <c r="A4865" t="s">
        <v>27</v>
      </c>
      <c r="B4865" t="s">
        <v>1091</v>
      </c>
      <c r="C4865" t="s">
        <v>1136</v>
      </c>
      <c r="D4865" t="s">
        <v>60</v>
      </c>
      <c r="E4865" t="s">
        <v>61</v>
      </c>
      <c r="F4865" t="s">
        <v>30</v>
      </c>
      <c r="G4865" t="s">
        <v>31</v>
      </c>
      <c r="H4865" t="s">
        <v>62</v>
      </c>
      <c r="I4865" t="s">
        <v>63</v>
      </c>
      <c r="J4865" t="s">
        <v>64</v>
      </c>
      <c r="K4865" t="s">
        <v>65</v>
      </c>
      <c r="L4865" t="s">
        <v>38</v>
      </c>
      <c r="M4865" t="s">
        <v>38</v>
      </c>
      <c r="N4865" t="s">
        <v>38</v>
      </c>
      <c r="O4865" t="s">
        <v>38</v>
      </c>
      <c r="P4865" t="s">
        <v>38</v>
      </c>
      <c r="Q4865" t="s">
        <v>38</v>
      </c>
      <c r="R4865" t="s">
        <v>224</v>
      </c>
      <c r="S4865" t="s">
        <v>225</v>
      </c>
      <c r="T4865" t="s">
        <v>226</v>
      </c>
      <c r="U4865" t="s">
        <v>225</v>
      </c>
      <c r="V4865" t="s">
        <v>118</v>
      </c>
      <c r="W4865" t="s">
        <v>119</v>
      </c>
      <c r="X4865" t="s">
        <v>74</v>
      </c>
      <c r="Y4865" t="s">
        <v>75</v>
      </c>
      <c r="Z4865">
        <v>-20743.685555555552</v>
      </c>
      <c r="AA4865" t="s">
        <v>404</v>
      </c>
      <c r="AB4865" t="s">
        <v>405</v>
      </c>
      <c r="AC4865" t="str">
        <f t="shared" si="75"/>
        <v>2025</v>
      </c>
    </row>
    <row r="4866" spans="1:29" x14ac:dyDescent="0.25">
      <c r="A4866" t="s">
        <v>27</v>
      </c>
      <c r="B4866" t="s">
        <v>1091</v>
      </c>
      <c r="C4866" t="s">
        <v>1136</v>
      </c>
      <c r="D4866" t="s">
        <v>60</v>
      </c>
      <c r="E4866" t="s">
        <v>61</v>
      </c>
      <c r="F4866" t="s">
        <v>30</v>
      </c>
      <c r="G4866" t="s">
        <v>31</v>
      </c>
      <c r="H4866" t="s">
        <v>62</v>
      </c>
      <c r="I4866" t="s">
        <v>63</v>
      </c>
      <c r="J4866" t="s">
        <v>64</v>
      </c>
      <c r="K4866" t="s">
        <v>65</v>
      </c>
      <c r="L4866" t="s">
        <v>38</v>
      </c>
      <c r="M4866" t="s">
        <v>38</v>
      </c>
      <c r="N4866" t="s">
        <v>38</v>
      </c>
      <c r="O4866" t="s">
        <v>38</v>
      </c>
      <c r="P4866" t="s">
        <v>38</v>
      </c>
      <c r="Q4866" t="s">
        <v>38</v>
      </c>
      <c r="R4866" t="s">
        <v>224</v>
      </c>
      <c r="S4866" t="s">
        <v>225</v>
      </c>
      <c r="T4866" t="s">
        <v>226</v>
      </c>
      <c r="U4866" t="s">
        <v>225</v>
      </c>
      <c r="V4866" t="s">
        <v>118</v>
      </c>
      <c r="W4866" t="s">
        <v>119</v>
      </c>
      <c r="X4866" t="s">
        <v>74</v>
      </c>
      <c r="Y4866" t="s">
        <v>75</v>
      </c>
      <c r="Z4866">
        <v>-20743.685555555552</v>
      </c>
      <c r="AA4866" t="s">
        <v>559</v>
      </c>
      <c r="AB4866" t="s">
        <v>560</v>
      </c>
      <c r="AC4866" t="str">
        <f t="shared" si="75"/>
        <v>2025</v>
      </c>
    </row>
    <row r="4867" spans="1:29" x14ac:dyDescent="0.25">
      <c r="A4867" t="s">
        <v>27</v>
      </c>
      <c r="B4867" t="s">
        <v>1091</v>
      </c>
      <c r="C4867" t="s">
        <v>1136</v>
      </c>
      <c r="D4867" t="s">
        <v>60</v>
      </c>
      <c r="E4867" t="s">
        <v>61</v>
      </c>
      <c r="F4867" t="s">
        <v>30</v>
      </c>
      <c r="G4867" t="s">
        <v>31</v>
      </c>
      <c r="H4867" t="s">
        <v>62</v>
      </c>
      <c r="I4867" t="s">
        <v>63</v>
      </c>
      <c r="J4867" t="s">
        <v>64</v>
      </c>
      <c r="K4867" t="s">
        <v>65</v>
      </c>
      <c r="L4867" t="s">
        <v>38</v>
      </c>
      <c r="M4867" t="s">
        <v>38</v>
      </c>
      <c r="N4867" t="s">
        <v>38</v>
      </c>
      <c r="O4867" t="s">
        <v>38</v>
      </c>
      <c r="P4867" t="s">
        <v>38</v>
      </c>
      <c r="Q4867" t="s">
        <v>38</v>
      </c>
      <c r="R4867" t="s">
        <v>224</v>
      </c>
      <c r="S4867" t="s">
        <v>225</v>
      </c>
      <c r="T4867" t="s">
        <v>226</v>
      </c>
      <c r="U4867" t="s">
        <v>225</v>
      </c>
      <c r="V4867" t="s">
        <v>118</v>
      </c>
      <c r="W4867" t="s">
        <v>119</v>
      </c>
      <c r="X4867" t="s">
        <v>74</v>
      </c>
      <c r="Y4867" t="s">
        <v>75</v>
      </c>
      <c r="Z4867">
        <v>-20743.685555555552</v>
      </c>
      <c r="AA4867" t="s">
        <v>675</v>
      </c>
      <c r="AB4867" t="s">
        <v>676</v>
      </c>
      <c r="AC4867" t="str">
        <f t="shared" ref="AC4867:AC4930" si="76">IF(OR(B4867="Eelarve_liigendus",B4867="Eelarve_ule",B4867="Kinnitatud eelarve",B4867="Lisaeelarve"),"2025",C4867)</f>
        <v>2025</v>
      </c>
    </row>
    <row r="4868" spans="1:29" x14ac:dyDescent="0.25">
      <c r="A4868" t="s">
        <v>27</v>
      </c>
      <c r="B4868" t="s">
        <v>1091</v>
      </c>
      <c r="C4868" t="s">
        <v>1136</v>
      </c>
      <c r="D4868" t="s">
        <v>60</v>
      </c>
      <c r="E4868" t="s">
        <v>61</v>
      </c>
      <c r="F4868" t="s">
        <v>30</v>
      </c>
      <c r="G4868" t="s">
        <v>31</v>
      </c>
      <c r="H4868" t="s">
        <v>62</v>
      </c>
      <c r="I4868" t="s">
        <v>63</v>
      </c>
      <c r="J4868" t="s">
        <v>64</v>
      </c>
      <c r="K4868" t="s">
        <v>65</v>
      </c>
      <c r="L4868" t="s">
        <v>38</v>
      </c>
      <c r="M4868" t="s">
        <v>38</v>
      </c>
      <c r="N4868" t="s">
        <v>38</v>
      </c>
      <c r="O4868" t="s">
        <v>38</v>
      </c>
      <c r="P4868" t="s">
        <v>38</v>
      </c>
      <c r="Q4868" t="s">
        <v>38</v>
      </c>
      <c r="R4868" t="s">
        <v>224</v>
      </c>
      <c r="S4868" t="s">
        <v>225</v>
      </c>
      <c r="T4868" t="s">
        <v>226</v>
      </c>
      <c r="U4868" t="s">
        <v>225</v>
      </c>
      <c r="V4868" t="s">
        <v>118</v>
      </c>
      <c r="W4868" t="s">
        <v>119</v>
      </c>
      <c r="X4868" t="s">
        <v>74</v>
      </c>
      <c r="Y4868" t="s">
        <v>75</v>
      </c>
      <c r="Z4868">
        <v>-20743.685555555552</v>
      </c>
      <c r="AA4868" t="s">
        <v>555</v>
      </c>
      <c r="AB4868" t="s">
        <v>556</v>
      </c>
      <c r="AC4868" t="str">
        <f t="shared" si="76"/>
        <v>2025</v>
      </c>
    </row>
    <row r="4869" spans="1:29" x14ac:dyDescent="0.25">
      <c r="A4869" t="s">
        <v>27</v>
      </c>
      <c r="B4869" t="s">
        <v>1091</v>
      </c>
      <c r="C4869" t="s">
        <v>1136</v>
      </c>
      <c r="D4869" t="s">
        <v>60</v>
      </c>
      <c r="E4869" t="s">
        <v>61</v>
      </c>
      <c r="F4869" t="s">
        <v>30</v>
      </c>
      <c r="G4869" t="s">
        <v>31</v>
      </c>
      <c r="H4869" t="s">
        <v>62</v>
      </c>
      <c r="I4869" t="s">
        <v>63</v>
      </c>
      <c r="J4869" t="s">
        <v>64</v>
      </c>
      <c r="K4869" t="s">
        <v>65</v>
      </c>
      <c r="L4869" t="s">
        <v>38</v>
      </c>
      <c r="M4869" t="s">
        <v>38</v>
      </c>
      <c r="N4869" t="s">
        <v>38</v>
      </c>
      <c r="O4869" t="s">
        <v>38</v>
      </c>
      <c r="P4869" t="s">
        <v>38</v>
      </c>
      <c r="Q4869" t="s">
        <v>38</v>
      </c>
      <c r="R4869" t="s">
        <v>224</v>
      </c>
      <c r="S4869" t="s">
        <v>225</v>
      </c>
      <c r="T4869" t="s">
        <v>226</v>
      </c>
      <c r="U4869" t="s">
        <v>225</v>
      </c>
      <c r="V4869" t="s">
        <v>118</v>
      </c>
      <c r="W4869" t="s">
        <v>119</v>
      </c>
      <c r="X4869" t="s">
        <v>74</v>
      </c>
      <c r="Y4869" t="s">
        <v>75</v>
      </c>
      <c r="Z4869">
        <v>-20743.685555555552</v>
      </c>
      <c r="AA4869" t="s">
        <v>530</v>
      </c>
      <c r="AB4869" t="s">
        <v>531</v>
      </c>
      <c r="AC4869" t="str">
        <f t="shared" si="76"/>
        <v>2025</v>
      </c>
    </row>
    <row r="4870" spans="1:29" x14ac:dyDescent="0.25">
      <c r="A4870" t="s">
        <v>27</v>
      </c>
      <c r="B4870" t="s">
        <v>1091</v>
      </c>
      <c r="C4870" t="s">
        <v>1136</v>
      </c>
      <c r="D4870" t="s">
        <v>60</v>
      </c>
      <c r="E4870" t="s">
        <v>61</v>
      </c>
      <c r="F4870" t="s">
        <v>30</v>
      </c>
      <c r="G4870" t="s">
        <v>31</v>
      </c>
      <c r="H4870" t="s">
        <v>62</v>
      </c>
      <c r="I4870" t="s">
        <v>63</v>
      </c>
      <c r="J4870" t="s">
        <v>64</v>
      </c>
      <c r="K4870" t="s">
        <v>65</v>
      </c>
      <c r="L4870" t="s">
        <v>38</v>
      </c>
      <c r="M4870" t="s">
        <v>38</v>
      </c>
      <c r="N4870" t="s">
        <v>38</v>
      </c>
      <c r="O4870" t="s">
        <v>38</v>
      </c>
      <c r="P4870" t="s">
        <v>38</v>
      </c>
      <c r="Q4870" t="s">
        <v>38</v>
      </c>
      <c r="R4870" t="s">
        <v>224</v>
      </c>
      <c r="S4870" t="s">
        <v>225</v>
      </c>
      <c r="T4870" t="s">
        <v>226</v>
      </c>
      <c r="U4870" t="s">
        <v>225</v>
      </c>
      <c r="V4870" t="s">
        <v>118</v>
      </c>
      <c r="W4870" t="s">
        <v>119</v>
      </c>
      <c r="X4870" t="s">
        <v>74</v>
      </c>
      <c r="Y4870" t="s">
        <v>75</v>
      </c>
      <c r="Z4870">
        <v>-23255.157555555554</v>
      </c>
      <c r="AA4870" t="s">
        <v>306</v>
      </c>
      <c r="AB4870" t="s">
        <v>307</v>
      </c>
      <c r="AC4870" t="str">
        <f t="shared" si="76"/>
        <v>2025</v>
      </c>
    </row>
    <row r="4871" spans="1:29" x14ac:dyDescent="0.25">
      <c r="A4871" t="s">
        <v>27</v>
      </c>
      <c r="B4871" t="s">
        <v>1091</v>
      </c>
      <c r="C4871" t="s">
        <v>1136</v>
      </c>
      <c r="D4871" t="s">
        <v>60</v>
      </c>
      <c r="E4871" t="s">
        <v>61</v>
      </c>
      <c r="F4871" t="s">
        <v>30</v>
      </c>
      <c r="G4871" t="s">
        <v>31</v>
      </c>
      <c r="H4871" t="s">
        <v>62</v>
      </c>
      <c r="I4871" t="s">
        <v>63</v>
      </c>
      <c r="J4871" t="s">
        <v>64</v>
      </c>
      <c r="K4871" t="s">
        <v>65</v>
      </c>
      <c r="L4871" t="s">
        <v>38</v>
      </c>
      <c r="M4871" t="s">
        <v>38</v>
      </c>
      <c r="N4871" t="s">
        <v>38</v>
      </c>
      <c r="O4871" t="s">
        <v>38</v>
      </c>
      <c r="P4871" t="s">
        <v>38</v>
      </c>
      <c r="Q4871" t="s">
        <v>38</v>
      </c>
      <c r="R4871" t="s">
        <v>224</v>
      </c>
      <c r="S4871" t="s">
        <v>225</v>
      </c>
      <c r="T4871" t="s">
        <v>226</v>
      </c>
      <c r="U4871" t="s">
        <v>225</v>
      </c>
      <c r="V4871" t="s">
        <v>118</v>
      </c>
      <c r="W4871" t="s">
        <v>119</v>
      </c>
      <c r="X4871" t="s">
        <v>74</v>
      </c>
      <c r="Y4871" t="s">
        <v>75</v>
      </c>
      <c r="Z4871">
        <v>-20743.685555555556</v>
      </c>
      <c r="AA4871" t="s">
        <v>700</v>
      </c>
      <c r="AB4871" t="s">
        <v>701</v>
      </c>
      <c r="AC4871" t="str">
        <f t="shared" si="76"/>
        <v>2025</v>
      </c>
    </row>
    <row r="4872" spans="1:29" x14ac:dyDescent="0.25">
      <c r="A4872" t="s">
        <v>27</v>
      </c>
      <c r="B4872" t="s">
        <v>1091</v>
      </c>
      <c r="C4872" t="s">
        <v>1136</v>
      </c>
      <c r="D4872" t="s">
        <v>60</v>
      </c>
      <c r="E4872" t="s">
        <v>61</v>
      </c>
      <c r="F4872" t="s">
        <v>30</v>
      </c>
      <c r="G4872" t="s">
        <v>31</v>
      </c>
      <c r="H4872" t="s">
        <v>62</v>
      </c>
      <c r="I4872" t="s">
        <v>63</v>
      </c>
      <c r="J4872" t="s">
        <v>64</v>
      </c>
      <c r="K4872" t="s">
        <v>65</v>
      </c>
      <c r="L4872" t="s">
        <v>38</v>
      </c>
      <c r="M4872" t="s">
        <v>38</v>
      </c>
      <c r="N4872" t="s">
        <v>38</v>
      </c>
      <c r="O4872" t="s">
        <v>38</v>
      </c>
      <c r="P4872" t="s">
        <v>38</v>
      </c>
      <c r="Q4872" t="s">
        <v>38</v>
      </c>
      <c r="R4872" t="s">
        <v>224</v>
      </c>
      <c r="S4872" t="s">
        <v>225</v>
      </c>
      <c r="T4872" t="s">
        <v>226</v>
      </c>
      <c r="U4872" t="s">
        <v>225</v>
      </c>
      <c r="V4872" t="s">
        <v>118</v>
      </c>
      <c r="W4872" t="s">
        <v>119</v>
      </c>
      <c r="X4872" t="s">
        <v>74</v>
      </c>
      <c r="Y4872" t="s">
        <v>75</v>
      </c>
      <c r="Z4872">
        <v>-35255.157555555546</v>
      </c>
      <c r="AA4872" t="s">
        <v>227</v>
      </c>
      <c r="AB4872" t="s">
        <v>228</v>
      </c>
      <c r="AC4872" t="str">
        <f t="shared" si="76"/>
        <v>2025</v>
      </c>
    </row>
    <row r="4873" spans="1:29" x14ac:dyDescent="0.25">
      <c r="A4873" t="s">
        <v>27</v>
      </c>
      <c r="B4873" t="s">
        <v>1091</v>
      </c>
      <c r="C4873" t="s">
        <v>1136</v>
      </c>
      <c r="D4873" t="s">
        <v>60</v>
      </c>
      <c r="E4873" t="s">
        <v>61</v>
      </c>
      <c r="F4873" t="s">
        <v>30</v>
      </c>
      <c r="G4873" t="s">
        <v>31</v>
      </c>
      <c r="H4873" t="s">
        <v>62</v>
      </c>
      <c r="I4873" t="s">
        <v>63</v>
      </c>
      <c r="J4873" t="s">
        <v>64</v>
      </c>
      <c r="K4873" t="s">
        <v>65</v>
      </c>
      <c r="L4873" t="s">
        <v>38</v>
      </c>
      <c r="M4873" t="s">
        <v>38</v>
      </c>
      <c r="N4873" t="s">
        <v>38</v>
      </c>
      <c r="O4873" t="s">
        <v>38</v>
      </c>
      <c r="P4873" t="s">
        <v>38</v>
      </c>
      <c r="Q4873" t="s">
        <v>38</v>
      </c>
      <c r="R4873" t="s">
        <v>190</v>
      </c>
      <c r="S4873" t="s">
        <v>191</v>
      </c>
      <c r="T4873" t="s">
        <v>116</v>
      </c>
      <c r="U4873" t="s">
        <v>117</v>
      </c>
      <c r="V4873" t="s">
        <v>118</v>
      </c>
      <c r="W4873" t="s">
        <v>119</v>
      </c>
      <c r="X4873" t="s">
        <v>74</v>
      </c>
      <c r="Y4873" t="s">
        <v>75</v>
      </c>
      <c r="Z4873">
        <v>-20743.685555555556</v>
      </c>
      <c r="AA4873" t="s">
        <v>964</v>
      </c>
      <c r="AB4873" t="s">
        <v>965</v>
      </c>
      <c r="AC4873" t="str">
        <f t="shared" si="76"/>
        <v>2025</v>
      </c>
    </row>
    <row r="4874" spans="1:29" x14ac:dyDescent="0.25">
      <c r="A4874" t="s">
        <v>27</v>
      </c>
      <c r="B4874" t="s">
        <v>1091</v>
      </c>
      <c r="C4874" t="s">
        <v>1136</v>
      </c>
      <c r="D4874" t="s">
        <v>60</v>
      </c>
      <c r="E4874" t="s">
        <v>61</v>
      </c>
      <c r="F4874" t="s">
        <v>30</v>
      </c>
      <c r="G4874" t="s">
        <v>31</v>
      </c>
      <c r="H4874" t="s">
        <v>62</v>
      </c>
      <c r="I4874" t="s">
        <v>63</v>
      </c>
      <c r="J4874" t="s">
        <v>64</v>
      </c>
      <c r="K4874" t="s">
        <v>65</v>
      </c>
      <c r="L4874" t="s">
        <v>38</v>
      </c>
      <c r="M4874" t="s">
        <v>38</v>
      </c>
      <c r="N4874" t="s">
        <v>38</v>
      </c>
      <c r="O4874" t="s">
        <v>38</v>
      </c>
      <c r="P4874" t="s">
        <v>38</v>
      </c>
      <c r="Q4874" t="s">
        <v>38</v>
      </c>
      <c r="R4874" t="s">
        <v>190</v>
      </c>
      <c r="S4874" t="s">
        <v>191</v>
      </c>
      <c r="T4874" t="s">
        <v>116</v>
      </c>
      <c r="U4874" t="s">
        <v>117</v>
      </c>
      <c r="V4874" t="s">
        <v>118</v>
      </c>
      <c r="W4874" t="s">
        <v>119</v>
      </c>
      <c r="X4874" t="s">
        <v>74</v>
      </c>
      <c r="Y4874" t="s">
        <v>75</v>
      </c>
      <c r="Z4874">
        <v>-20743.685555555552</v>
      </c>
      <c r="AA4874" t="s">
        <v>322</v>
      </c>
      <c r="AB4874" t="s">
        <v>323</v>
      </c>
      <c r="AC4874" t="str">
        <f t="shared" si="76"/>
        <v>2025</v>
      </c>
    </row>
    <row r="4875" spans="1:29" x14ac:dyDescent="0.25">
      <c r="A4875" t="s">
        <v>27</v>
      </c>
      <c r="B4875" t="s">
        <v>1091</v>
      </c>
      <c r="C4875" t="s">
        <v>1135</v>
      </c>
      <c r="D4875" t="s">
        <v>60</v>
      </c>
      <c r="E4875" t="s">
        <v>61</v>
      </c>
      <c r="F4875" t="s">
        <v>30</v>
      </c>
      <c r="G4875" t="s">
        <v>31</v>
      </c>
      <c r="H4875" t="s">
        <v>62</v>
      </c>
      <c r="I4875" t="s">
        <v>63</v>
      </c>
      <c r="J4875" t="s">
        <v>123</v>
      </c>
      <c r="K4875" t="s">
        <v>124</v>
      </c>
      <c r="L4875" t="s">
        <v>125</v>
      </c>
      <c r="M4875" t="s">
        <v>126</v>
      </c>
      <c r="N4875" t="s">
        <v>38</v>
      </c>
      <c r="O4875" t="s">
        <v>38</v>
      </c>
      <c r="P4875" t="s">
        <v>38</v>
      </c>
      <c r="Q4875" t="s">
        <v>38</v>
      </c>
      <c r="R4875" t="s">
        <v>229</v>
      </c>
      <c r="S4875" t="s">
        <v>230</v>
      </c>
      <c r="T4875" t="s">
        <v>165</v>
      </c>
      <c r="U4875" t="s">
        <v>166</v>
      </c>
      <c r="V4875" t="s">
        <v>43</v>
      </c>
      <c r="W4875" t="s">
        <v>44</v>
      </c>
      <c r="X4875" t="s">
        <v>45</v>
      </c>
      <c r="Y4875" t="s">
        <v>46</v>
      </c>
      <c r="Z4875">
        <v>-25.320738321058201</v>
      </c>
      <c r="AA4875" t="s">
        <v>563</v>
      </c>
      <c r="AB4875" t="s">
        <v>564</v>
      </c>
      <c r="AC4875" t="str">
        <f t="shared" si="76"/>
        <v>2025</v>
      </c>
    </row>
    <row r="4876" spans="1:29" x14ac:dyDescent="0.25">
      <c r="A4876" t="s">
        <v>27</v>
      </c>
      <c r="B4876" t="s">
        <v>1091</v>
      </c>
      <c r="C4876" t="s">
        <v>1136</v>
      </c>
      <c r="D4876" t="s">
        <v>60</v>
      </c>
      <c r="E4876" t="s">
        <v>61</v>
      </c>
      <c r="F4876" t="s">
        <v>30</v>
      </c>
      <c r="G4876" t="s">
        <v>31</v>
      </c>
      <c r="H4876" t="s">
        <v>62</v>
      </c>
      <c r="I4876" t="s">
        <v>63</v>
      </c>
      <c r="J4876" t="s">
        <v>64</v>
      </c>
      <c r="K4876" t="s">
        <v>65</v>
      </c>
      <c r="L4876" t="s">
        <v>38</v>
      </c>
      <c r="M4876" t="s">
        <v>38</v>
      </c>
      <c r="N4876" t="s">
        <v>38</v>
      </c>
      <c r="O4876" t="s">
        <v>38</v>
      </c>
      <c r="P4876" t="s">
        <v>38</v>
      </c>
      <c r="Q4876" t="s">
        <v>38</v>
      </c>
      <c r="R4876" t="s">
        <v>190</v>
      </c>
      <c r="S4876" t="s">
        <v>191</v>
      </c>
      <c r="T4876" t="s">
        <v>116</v>
      </c>
      <c r="U4876" t="s">
        <v>117</v>
      </c>
      <c r="V4876" t="s">
        <v>118</v>
      </c>
      <c r="W4876" t="s">
        <v>119</v>
      </c>
      <c r="X4876" t="s">
        <v>74</v>
      </c>
      <c r="Y4876" t="s">
        <v>75</v>
      </c>
      <c r="Z4876">
        <v>-20743.685555555556</v>
      </c>
      <c r="AA4876" t="s">
        <v>192</v>
      </c>
      <c r="AB4876" t="s">
        <v>193</v>
      </c>
      <c r="AC4876" t="str">
        <f t="shared" si="76"/>
        <v>2025</v>
      </c>
    </row>
    <row r="4877" spans="1:29" x14ac:dyDescent="0.25">
      <c r="A4877" t="s">
        <v>27</v>
      </c>
      <c r="B4877" t="s">
        <v>1091</v>
      </c>
      <c r="C4877" t="s">
        <v>1136</v>
      </c>
      <c r="D4877" t="s">
        <v>60</v>
      </c>
      <c r="E4877" t="s">
        <v>61</v>
      </c>
      <c r="F4877" t="s">
        <v>30</v>
      </c>
      <c r="G4877" t="s">
        <v>31</v>
      </c>
      <c r="H4877" t="s">
        <v>62</v>
      </c>
      <c r="I4877" t="s">
        <v>63</v>
      </c>
      <c r="J4877" t="s">
        <v>64</v>
      </c>
      <c r="K4877" t="s">
        <v>65</v>
      </c>
      <c r="L4877" t="s">
        <v>38</v>
      </c>
      <c r="M4877" t="s">
        <v>38</v>
      </c>
      <c r="N4877" t="s">
        <v>38</v>
      </c>
      <c r="O4877" t="s">
        <v>38</v>
      </c>
      <c r="P4877" t="s">
        <v>38</v>
      </c>
      <c r="Q4877" t="s">
        <v>38</v>
      </c>
      <c r="R4877" t="s">
        <v>190</v>
      </c>
      <c r="S4877" t="s">
        <v>191</v>
      </c>
      <c r="T4877" t="s">
        <v>116</v>
      </c>
      <c r="U4877" t="s">
        <v>117</v>
      </c>
      <c r="V4877" t="s">
        <v>118</v>
      </c>
      <c r="W4877" t="s">
        <v>119</v>
      </c>
      <c r="X4877" t="s">
        <v>74</v>
      </c>
      <c r="Y4877" t="s">
        <v>75</v>
      </c>
      <c r="Z4877">
        <v>-35255.157555555554</v>
      </c>
      <c r="AA4877" t="s">
        <v>702</v>
      </c>
      <c r="AB4877" t="s">
        <v>703</v>
      </c>
      <c r="AC4877" t="str">
        <f t="shared" si="76"/>
        <v>2025</v>
      </c>
    </row>
    <row r="4878" spans="1:29" x14ac:dyDescent="0.25">
      <c r="A4878" t="s">
        <v>27</v>
      </c>
      <c r="B4878" t="s">
        <v>1091</v>
      </c>
      <c r="C4878" t="s">
        <v>1136</v>
      </c>
      <c r="D4878" t="s">
        <v>60</v>
      </c>
      <c r="E4878" t="s">
        <v>61</v>
      </c>
      <c r="F4878" t="s">
        <v>30</v>
      </c>
      <c r="G4878" t="s">
        <v>31</v>
      </c>
      <c r="H4878" t="s">
        <v>62</v>
      </c>
      <c r="I4878" t="s">
        <v>63</v>
      </c>
      <c r="J4878" t="s">
        <v>64</v>
      </c>
      <c r="K4878" t="s">
        <v>65</v>
      </c>
      <c r="L4878" t="s">
        <v>38</v>
      </c>
      <c r="M4878" t="s">
        <v>38</v>
      </c>
      <c r="N4878" t="s">
        <v>38</v>
      </c>
      <c r="O4878" t="s">
        <v>38</v>
      </c>
      <c r="P4878" t="s">
        <v>38</v>
      </c>
      <c r="Q4878" t="s">
        <v>38</v>
      </c>
      <c r="R4878" t="s">
        <v>114</v>
      </c>
      <c r="S4878" t="s">
        <v>115</v>
      </c>
      <c r="T4878" t="s">
        <v>116</v>
      </c>
      <c r="U4878" t="s">
        <v>117</v>
      </c>
      <c r="V4878" t="s">
        <v>118</v>
      </c>
      <c r="W4878" t="s">
        <v>119</v>
      </c>
      <c r="X4878" t="s">
        <v>74</v>
      </c>
      <c r="Y4878" t="s">
        <v>75</v>
      </c>
      <c r="Z4878">
        <v>-20743.685555555552</v>
      </c>
      <c r="AA4878" t="s">
        <v>120</v>
      </c>
      <c r="AB4878" t="s">
        <v>121</v>
      </c>
      <c r="AC4878" t="str">
        <f t="shared" si="76"/>
        <v>2025</v>
      </c>
    </row>
    <row r="4879" spans="1:29" x14ac:dyDescent="0.25">
      <c r="A4879" t="s">
        <v>27</v>
      </c>
      <c r="B4879" t="s">
        <v>1091</v>
      </c>
      <c r="C4879" t="s">
        <v>1135</v>
      </c>
      <c r="D4879" t="s">
        <v>60</v>
      </c>
      <c r="E4879" t="s">
        <v>61</v>
      </c>
      <c r="F4879" t="s">
        <v>30</v>
      </c>
      <c r="G4879" t="s">
        <v>31</v>
      </c>
      <c r="H4879" t="s">
        <v>62</v>
      </c>
      <c r="I4879" t="s">
        <v>63</v>
      </c>
      <c r="J4879" t="s">
        <v>123</v>
      </c>
      <c r="K4879" t="s">
        <v>124</v>
      </c>
      <c r="L4879" t="s">
        <v>125</v>
      </c>
      <c r="M4879" t="s">
        <v>126</v>
      </c>
      <c r="N4879" t="s">
        <v>38</v>
      </c>
      <c r="O4879" t="s">
        <v>38</v>
      </c>
      <c r="P4879" t="s">
        <v>38</v>
      </c>
      <c r="Q4879" t="s">
        <v>38</v>
      </c>
      <c r="R4879" t="s">
        <v>100</v>
      </c>
      <c r="S4879" t="s">
        <v>101</v>
      </c>
      <c r="T4879" t="s">
        <v>102</v>
      </c>
      <c r="U4879" t="s">
        <v>103</v>
      </c>
      <c r="V4879" t="s">
        <v>43</v>
      </c>
      <c r="W4879" t="s">
        <v>44</v>
      </c>
      <c r="X4879" t="s">
        <v>45</v>
      </c>
      <c r="Y4879" t="s">
        <v>46</v>
      </c>
      <c r="Z4879">
        <v>-25.320738321058204</v>
      </c>
      <c r="AA4879" t="s">
        <v>177</v>
      </c>
      <c r="AB4879" t="s">
        <v>178</v>
      </c>
      <c r="AC4879" t="str">
        <f t="shared" si="76"/>
        <v>2025</v>
      </c>
    </row>
    <row r="4880" spans="1:29" x14ac:dyDescent="0.25">
      <c r="A4880" t="s">
        <v>27</v>
      </c>
      <c r="B4880" t="s">
        <v>1091</v>
      </c>
      <c r="C4880" t="s">
        <v>1136</v>
      </c>
      <c r="D4880" t="s">
        <v>60</v>
      </c>
      <c r="E4880" t="s">
        <v>61</v>
      </c>
      <c r="F4880" t="s">
        <v>30</v>
      </c>
      <c r="G4880" t="s">
        <v>31</v>
      </c>
      <c r="H4880" t="s">
        <v>62</v>
      </c>
      <c r="I4880" t="s">
        <v>63</v>
      </c>
      <c r="J4880" t="s">
        <v>64</v>
      </c>
      <c r="K4880" t="s">
        <v>65</v>
      </c>
      <c r="L4880" t="s">
        <v>38</v>
      </c>
      <c r="M4880" t="s">
        <v>38</v>
      </c>
      <c r="N4880" t="s">
        <v>38</v>
      </c>
      <c r="O4880" t="s">
        <v>38</v>
      </c>
      <c r="P4880" t="s">
        <v>38</v>
      </c>
      <c r="Q4880" t="s">
        <v>38</v>
      </c>
      <c r="R4880" t="s">
        <v>114</v>
      </c>
      <c r="S4880" t="s">
        <v>115</v>
      </c>
      <c r="T4880" t="s">
        <v>116</v>
      </c>
      <c r="U4880" t="s">
        <v>117</v>
      </c>
      <c r="V4880" t="s">
        <v>118</v>
      </c>
      <c r="W4880" t="s">
        <v>119</v>
      </c>
      <c r="X4880" t="s">
        <v>74</v>
      </c>
      <c r="Y4880" t="s">
        <v>75</v>
      </c>
      <c r="Z4880">
        <v>-20743.685555555548</v>
      </c>
      <c r="AA4880" t="s">
        <v>408</v>
      </c>
      <c r="AB4880" t="s">
        <v>409</v>
      </c>
      <c r="AC4880" t="str">
        <f t="shared" si="76"/>
        <v>2025</v>
      </c>
    </row>
    <row r="4881" spans="1:29" x14ac:dyDescent="0.25">
      <c r="A4881" t="s">
        <v>27</v>
      </c>
      <c r="B4881" t="s">
        <v>1091</v>
      </c>
      <c r="C4881" t="s">
        <v>1136</v>
      </c>
      <c r="D4881" t="s">
        <v>60</v>
      </c>
      <c r="E4881" t="s">
        <v>61</v>
      </c>
      <c r="F4881" t="s">
        <v>30</v>
      </c>
      <c r="G4881" t="s">
        <v>31</v>
      </c>
      <c r="H4881" t="s">
        <v>62</v>
      </c>
      <c r="I4881" t="s">
        <v>63</v>
      </c>
      <c r="J4881" t="s">
        <v>64</v>
      </c>
      <c r="K4881" t="s">
        <v>65</v>
      </c>
      <c r="L4881" t="s">
        <v>38</v>
      </c>
      <c r="M4881" t="s">
        <v>38</v>
      </c>
      <c r="N4881" t="s">
        <v>38</v>
      </c>
      <c r="O4881" t="s">
        <v>38</v>
      </c>
      <c r="P4881" t="s">
        <v>38</v>
      </c>
      <c r="Q4881" t="s">
        <v>38</v>
      </c>
      <c r="R4881" t="s">
        <v>114</v>
      </c>
      <c r="S4881" t="s">
        <v>115</v>
      </c>
      <c r="T4881" t="s">
        <v>116</v>
      </c>
      <c r="U4881" t="s">
        <v>117</v>
      </c>
      <c r="V4881" t="s">
        <v>118</v>
      </c>
      <c r="W4881" t="s">
        <v>119</v>
      </c>
      <c r="X4881" t="s">
        <v>74</v>
      </c>
      <c r="Y4881" t="s">
        <v>75</v>
      </c>
      <c r="Z4881">
        <v>-35255.157555555546</v>
      </c>
      <c r="AA4881" t="s">
        <v>327</v>
      </c>
      <c r="AB4881" t="s">
        <v>328</v>
      </c>
      <c r="AC4881" t="str">
        <f t="shared" si="76"/>
        <v>2025</v>
      </c>
    </row>
    <row r="4882" spans="1:29" x14ac:dyDescent="0.25">
      <c r="A4882" t="s">
        <v>27</v>
      </c>
      <c r="B4882" t="s">
        <v>1091</v>
      </c>
      <c r="C4882" t="s">
        <v>1136</v>
      </c>
      <c r="D4882" t="s">
        <v>60</v>
      </c>
      <c r="E4882" t="s">
        <v>61</v>
      </c>
      <c r="F4882" t="s">
        <v>30</v>
      </c>
      <c r="G4882" t="s">
        <v>31</v>
      </c>
      <c r="H4882" t="s">
        <v>62</v>
      </c>
      <c r="I4882" t="s">
        <v>63</v>
      </c>
      <c r="J4882" t="s">
        <v>64</v>
      </c>
      <c r="K4882" t="s">
        <v>65</v>
      </c>
      <c r="L4882" t="s">
        <v>38</v>
      </c>
      <c r="M4882" t="s">
        <v>38</v>
      </c>
      <c r="N4882" t="s">
        <v>38</v>
      </c>
      <c r="O4882" t="s">
        <v>38</v>
      </c>
      <c r="P4882" t="s">
        <v>38</v>
      </c>
      <c r="Q4882" t="s">
        <v>38</v>
      </c>
      <c r="R4882" t="s">
        <v>114</v>
      </c>
      <c r="S4882" t="s">
        <v>115</v>
      </c>
      <c r="T4882" t="s">
        <v>116</v>
      </c>
      <c r="U4882" t="s">
        <v>117</v>
      </c>
      <c r="V4882" t="s">
        <v>118</v>
      </c>
      <c r="W4882" t="s">
        <v>119</v>
      </c>
      <c r="X4882" t="s">
        <v>74</v>
      </c>
      <c r="Y4882" t="s">
        <v>75</v>
      </c>
      <c r="Z4882">
        <v>-35255.157555555554</v>
      </c>
      <c r="AA4882" t="s">
        <v>780</v>
      </c>
      <c r="AB4882" t="s">
        <v>781</v>
      </c>
      <c r="AC4882" t="str">
        <f t="shared" si="76"/>
        <v>2025</v>
      </c>
    </row>
    <row r="4883" spans="1:29" x14ac:dyDescent="0.25">
      <c r="A4883" t="s">
        <v>27</v>
      </c>
      <c r="B4883" t="s">
        <v>1091</v>
      </c>
      <c r="C4883" t="s">
        <v>1136</v>
      </c>
      <c r="D4883" t="s">
        <v>60</v>
      </c>
      <c r="E4883" t="s">
        <v>61</v>
      </c>
      <c r="F4883" t="s">
        <v>30</v>
      </c>
      <c r="G4883" t="s">
        <v>31</v>
      </c>
      <c r="H4883" t="s">
        <v>62</v>
      </c>
      <c r="I4883" t="s">
        <v>63</v>
      </c>
      <c r="J4883" t="s">
        <v>64</v>
      </c>
      <c r="K4883" t="s">
        <v>65</v>
      </c>
      <c r="L4883" t="s">
        <v>38</v>
      </c>
      <c r="M4883" t="s">
        <v>38</v>
      </c>
      <c r="N4883" t="s">
        <v>38</v>
      </c>
      <c r="O4883" t="s">
        <v>38</v>
      </c>
      <c r="P4883" t="s">
        <v>38</v>
      </c>
      <c r="Q4883" t="s">
        <v>38</v>
      </c>
      <c r="R4883" t="s">
        <v>114</v>
      </c>
      <c r="S4883" t="s">
        <v>115</v>
      </c>
      <c r="T4883" t="s">
        <v>116</v>
      </c>
      <c r="U4883" t="s">
        <v>117</v>
      </c>
      <c r="V4883" t="s">
        <v>118</v>
      </c>
      <c r="W4883" t="s">
        <v>119</v>
      </c>
      <c r="X4883" t="s">
        <v>74</v>
      </c>
      <c r="Y4883" t="s">
        <v>75</v>
      </c>
      <c r="Z4883">
        <v>-86715.157555555546</v>
      </c>
      <c r="AA4883" t="s">
        <v>561</v>
      </c>
      <c r="AB4883" t="s">
        <v>562</v>
      </c>
      <c r="AC4883" t="str">
        <f t="shared" si="76"/>
        <v>2025</v>
      </c>
    </row>
    <row r="4884" spans="1:29" x14ac:dyDescent="0.25">
      <c r="A4884" t="s">
        <v>27</v>
      </c>
      <c r="B4884" t="s">
        <v>1091</v>
      </c>
      <c r="C4884" t="s">
        <v>1136</v>
      </c>
      <c r="D4884" t="s">
        <v>60</v>
      </c>
      <c r="E4884" t="s">
        <v>61</v>
      </c>
      <c r="F4884" t="s">
        <v>30</v>
      </c>
      <c r="G4884" t="s">
        <v>31</v>
      </c>
      <c r="H4884" t="s">
        <v>62</v>
      </c>
      <c r="I4884" t="s">
        <v>63</v>
      </c>
      <c r="J4884" t="s">
        <v>64</v>
      </c>
      <c r="K4884" t="s">
        <v>65</v>
      </c>
      <c r="L4884" t="s">
        <v>38</v>
      </c>
      <c r="M4884" t="s">
        <v>38</v>
      </c>
      <c r="N4884" t="s">
        <v>38</v>
      </c>
      <c r="O4884" t="s">
        <v>38</v>
      </c>
      <c r="P4884" t="s">
        <v>38</v>
      </c>
      <c r="Q4884" t="s">
        <v>38</v>
      </c>
      <c r="R4884" t="s">
        <v>339</v>
      </c>
      <c r="S4884" t="s">
        <v>340</v>
      </c>
      <c r="T4884" t="s">
        <v>129</v>
      </c>
      <c r="U4884" t="s">
        <v>130</v>
      </c>
      <c r="V4884" t="s">
        <v>72</v>
      </c>
      <c r="W4884" t="s">
        <v>73</v>
      </c>
      <c r="X4884" t="s">
        <v>74</v>
      </c>
      <c r="Y4884" t="s">
        <v>75</v>
      </c>
      <c r="Z4884">
        <v>-162949.91412698408</v>
      </c>
      <c r="AA4884" t="s">
        <v>476</v>
      </c>
      <c r="AB4884" t="s">
        <v>477</v>
      </c>
      <c r="AC4884" t="str">
        <f t="shared" si="76"/>
        <v>2025</v>
      </c>
    </row>
    <row r="4885" spans="1:29" x14ac:dyDescent="0.25">
      <c r="A4885" t="s">
        <v>27</v>
      </c>
      <c r="B4885" t="s">
        <v>1091</v>
      </c>
      <c r="C4885" t="s">
        <v>1136</v>
      </c>
      <c r="D4885" t="s">
        <v>60</v>
      </c>
      <c r="E4885" t="s">
        <v>61</v>
      </c>
      <c r="F4885" t="s">
        <v>30</v>
      </c>
      <c r="G4885" t="s">
        <v>31</v>
      </c>
      <c r="H4885" t="s">
        <v>62</v>
      </c>
      <c r="I4885" t="s">
        <v>63</v>
      </c>
      <c r="J4885" t="s">
        <v>64</v>
      </c>
      <c r="K4885" t="s">
        <v>65</v>
      </c>
      <c r="L4885" t="s">
        <v>38</v>
      </c>
      <c r="M4885" t="s">
        <v>38</v>
      </c>
      <c r="N4885" t="s">
        <v>38</v>
      </c>
      <c r="O4885" t="s">
        <v>38</v>
      </c>
      <c r="P4885" t="s">
        <v>38</v>
      </c>
      <c r="Q4885" t="s">
        <v>38</v>
      </c>
      <c r="R4885" t="s">
        <v>127</v>
      </c>
      <c r="S4885" t="s">
        <v>128</v>
      </c>
      <c r="T4885" t="s">
        <v>129</v>
      </c>
      <c r="U4885" t="s">
        <v>130</v>
      </c>
      <c r="V4885" t="s">
        <v>72</v>
      </c>
      <c r="W4885" t="s">
        <v>73</v>
      </c>
      <c r="X4885" t="s">
        <v>74</v>
      </c>
      <c r="Y4885" t="s">
        <v>75</v>
      </c>
      <c r="Z4885">
        <v>-23198.485555555555</v>
      </c>
      <c r="AA4885" t="s">
        <v>608</v>
      </c>
      <c r="AB4885" t="s">
        <v>609</v>
      </c>
      <c r="AC4885" t="str">
        <f t="shared" si="76"/>
        <v>2025</v>
      </c>
    </row>
    <row r="4886" spans="1:29" x14ac:dyDescent="0.25">
      <c r="A4886" t="s">
        <v>27</v>
      </c>
      <c r="B4886" t="s">
        <v>1091</v>
      </c>
      <c r="C4886" t="s">
        <v>1136</v>
      </c>
      <c r="D4886" t="s">
        <v>60</v>
      </c>
      <c r="E4886" t="s">
        <v>61</v>
      </c>
      <c r="F4886" t="s">
        <v>30</v>
      </c>
      <c r="G4886" t="s">
        <v>31</v>
      </c>
      <c r="H4886" t="s">
        <v>62</v>
      </c>
      <c r="I4886" t="s">
        <v>63</v>
      </c>
      <c r="J4886" t="s">
        <v>64</v>
      </c>
      <c r="K4886" t="s">
        <v>65</v>
      </c>
      <c r="L4886" t="s">
        <v>38</v>
      </c>
      <c r="M4886" t="s">
        <v>38</v>
      </c>
      <c r="N4886" t="s">
        <v>38</v>
      </c>
      <c r="O4886" t="s">
        <v>38</v>
      </c>
      <c r="P4886" t="s">
        <v>38</v>
      </c>
      <c r="Q4886" t="s">
        <v>38</v>
      </c>
      <c r="R4886" t="s">
        <v>127</v>
      </c>
      <c r="S4886" t="s">
        <v>128</v>
      </c>
      <c r="T4886" t="s">
        <v>129</v>
      </c>
      <c r="U4886" t="s">
        <v>130</v>
      </c>
      <c r="V4886" t="s">
        <v>72</v>
      </c>
      <c r="W4886" t="s">
        <v>73</v>
      </c>
      <c r="X4886" t="s">
        <v>74</v>
      </c>
      <c r="Y4886" t="s">
        <v>75</v>
      </c>
      <c r="Z4886">
        <v>-23198.485555555551</v>
      </c>
      <c r="AA4886" t="s">
        <v>160</v>
      </c>
      <c r="AB4886" t="s">
        <v>161</v>
      </c>
      <c r="AC4886" t="str">
        <f t="shared" si="76"/>
        <v>2025</v>
      </c>
    </row>
    <row r="4887" spans="1:29" x14ac:dyDescent="0.25">
      <c r="A4887" t="s">
        <v>27</v>
      </c>
      <c r="B4887" t="s">
        <v>1091</v>
      </c>
      <c r="C4887" t="s">
        <v>1135</v>
      </c>
      <c r="D4887" t="s">
        <v>60</v>
      </c>
      <c r="E4887" t="s">
        <v>61</v>
      </c>
      <c r="F4887" t="s">
        <v>30</v>
      </c>
      <c r="G4887" t="s">
        <v>31</v>
      </c>
      <c r="H4887" t="s">
        <v>62</v>
      </c>
      <c r="I4887" t="s">
        <v>63</v>
      </c>
      <c r="J4887" t="s">
        <v>123</v>
      </c>
      <c r="K4887" t="s">
        <v>124</v>
      </c>
      <c r="L4887" t="s">
        <v>125</v>
      </c>
      <c r="M4887" t="s">
        <v>126</v>
      </c>
      <c r="N4887" t="s">
        <v>38</v>
      </c>
      <c r="O4887" t="s">
        <v>38</v>
      </c>
      <c r="P4887" t="s">
        <v>38</v>
      </c>
      <c r="Q4887" t="s">
        <v>38</v>
      </c>
      <c r="R4887" t="s">
        <v>183</v>
      </c>
      <c r="S4887" t="s">
        <v>184</v>
      </c>
      <c r="T4887" t="s">
        <v>171</v>
      </c>
      <c r="U4887" t="s">
        <v>172</v>
      </c>
      <c r="V4887" t="s">
        <v>72</v>
      </c>
      <c r="W4887" t="s">
        <v>73</v>
      </c>
      <c r="X4887" t="s">
        <v>74</v>
      </c>
      <c r="Y4887" t="s">
        <v>75</v>
      </c>
      <c r="Z4887">
        <v>-45.701217246852522</v>
      </c>
      <c r="AA4887" t="s">
        <v>633</v>
      </c>
      <c r="AB4887" t="s">
        <v>634</v>
      </c>
      <c r="AC4887" t="str">
        <f t="shared" si="76"/>
        <v>2025</v>
      </c>
    </row>
    <row r="4888" spans="1:29" x14ac:dyDescent="0.25">
      <c r="A4888" t="s">
        <v>27</v>
      </c>
      <c r="B4888" t="s">
        <v>1091</v>
      </c>
      <c r="C4888" t="s">
        <v>1136</v>
      </c>
      <c r="D4888" t="s">
        <v>60</v>
      </c>
      <c r="E4888" t="s">
        <v>61</v>
      </c>
      <c r="F4888" t="s">
        <v>30</v>
      </c>
      <c r="G4888" t="s">
        <v>31</v>
      </c>
      <c r="H4888" t="s">
        <v>62</v>
      </c>
      <c r="I4888" t="s">
        <v>63</v>
      </c>
      <c r="J4888" t="s">
        <v>64</v>
      </c>
      <c r="K4888" t="s">
        <v>65</v>
      </c>
      <c r="L4888" t="s">
        <v>38</v>
      </c>
      <c r="M4888" t="s">
        <v>38</v>
      </c>
      <c r="N4888" t="s">
        <v>38</v>
      </c>
      <c r="O4888" t="s">
        <v>38</v>
      </c>
      <c r="P4888" t="s">
        <v>38</v>
      </c>
      <c r="Q4888" t="s">
        <v>38</v>
      </c>
      <c r="R4888" t="s">
        <v>127</v>
      </c>
      <c r="S4888" t="s">
        <v>128</v>
      </c>
      <c r="T4888" t="s">
        <v>129</v>
      </c>
      <c r="U4888" t="s">
        <v>130</v>
      </c>
      <c r="V4888" t="s">
        <v>72</v>
      </c>
      <c r="W4888" t="s">
        <v>73</v>
      </c>
      <c r="X4888" t="s">
        <v>74</v>
      </c>
      <c r="Y4888" t="s">
        <v>75</v>
      </c>
      <c r="Z4888">
        <v>-558198.48555555532</v>
      </c>
      <c r="AA4888" t="s">
        <v>629</v>
      </c>
      <c r="AB4888" t="s">
        <v>630</v>
      </c>
      <c r="AC4888" t="str">
        <f t="shared" si="76"/>
        <v>2025</v>
      </c>
    </row>
    <row r="4889" spans="1:29" x14ac:dyDescent="0.25">
      <c r="A4889" t="s">
        <v>27</v>
      </c>
      <c r="B4889" t="s">
        <v>1091</v>
      </c>
      <c r="C4889" t="s">
        <v>1136</v>
      </c>
      <c r="D4889" t="s">
        <v>60</v>
      </c>
      <c r="E4889" t="s">
        <v>61</v>
      </c>
      <c r="F4889" t="s">
        <v>30</v>
      </c>
      <c r="G4889" t="s">
        <v>31</v>
      </c>
      <c r="H4889" t="s">
        <v>62</v>
      </c>
      <c r="I4889" t="s">
        <v>63</v>
      </c>
      <c r="J4889" t="s">
        <v>64</v>
      </c>
      <c r="K4889" t="s">
        <v>65</v>
      </c>
      <c r="L4889" t="s">
        <v>38</v>
      </c>
      <c r="M4889" t="s">
        <v>38</v>
      </c>
      <c r="N4889" t="s">
        <v>38</v>
      </c>
      <c r="O4889" t="s">
        <v>38</v>
      </c>
      <c r="P4889" t="s">
        <v>38</v>
      </c>
      <c r="Q4889" t="s">
        <v>38</v>
      </c>
      <c r="R4889" t="s">
        <v>127</v>
      </c>
      <c r="S4889" t="s">
        <v>128</v>
      </c>
      <c r="T4889" t="s">
        <v>129</v>
      </c>
      <c r="U4889" t="s">
        <v>130</v>
      </c>
      <c r="V4889" t="s">
        <v>72</v>
      </c>
      <c r="W4889" t="s">
        <v>73</v>
      </c>
      <c r="X4889" t="s">
        <v>74</v>
      </c>
      <c r="Y4889" t="s">
        <v>75</v>
      </c>
      <c r="Z4889">
        <v>-130549.91412698411</v>
      </c>
      <c r="AA4889" t="s">
        <v>131</v>
      </c>
      <c r="AB4889" t="s">
        <v>1038</v>
      </c>
      <c r="AC4889" t="str">
        <f t="shared" si="76"/>
        <v>2025</v>
      </c>
    </row>
    <row r="4890" spans="1:29" x14ac:dyDescent="0.25">
      <c r="A4890" t="s">
        <v>27</v>
      </c>
      <c r="B4890" t="s">
        <v>1091</v>
      </c>
      <c r="C4890" t="s">
        <v>1136</v>
      </c>
      <c r="D4890" t="s">
        <v>60</v>
      </c>
      <c r="E4890" t="s">
        <v>61</v>
      </c>
      <c r="F4890" t="s">
        <v>30</v>
      </c>
      <c r="G4890" t="s">
        <v>31</v>
      </c>
      <c r="H4890" t="s">
        <v>62</v>
      </c>
      <c r="I4890" t="s">
        <v>63</v>
      </c>
      <c r="J4890" t="s">
        <v>64</v>
      </c>
      <c r="K4890" t="s">
        <v>65</v>
      </c>
      <c r="L4890" t="s">
        <v>38</v>
      </c>
      <c r="M4890" t="s">
        <v>38</v>
      </c>
      <c r="N4890" t="s">
        <v>38</v>
      </c>
      <c r="O4890" t="s">
        <v>38</v>
      </c>
      <c r="P4890" t="s">
        <v>38</v>
      </c>
      <c r="Q4890" t="s">
        <v>38</v>
      </c>
      <c r="R4890" t="s">
        <v>169</v>
      </c>
      <c r="S4890" t="s">
        <v>170</v>
      </c>
      <c r="T4890" t="s">
        <v>171</v>
      </c>
      <c r="U4890" t="s">
        <v>172</v>
      </c>
      <c r="V4890" t="s">
        <v>72</v>
      </c>
      <c r="W4890" t="s">
        <v>73</v>
      </c>
      <c r="X4890" t="s">
        <v>74</v>
      </c>
      <c r="Y4890" t="s">
        <v>75</v>
      </c>
      <c r="Z4890">
        <v>-23741.024222222215</v>
      </c>
      <c r="AA4890" t="s">
        <v>173</v>
      </c>
      <c r="AB4890" t="s">
        <v>174</v>
      </c>
      <c r="AC4890" t="str">
        <f t="shared" si="76"/>
        <v>2025</v>
      </c>
    </row>
    <row r="4891" spans="1:29" x14ac:dyDescent="0.25">
      <c r="A4891" t="s">
        <v>27</v>
      </c>
      <c r="B4891" t="s">
        <v>1091</v>
      </c>
      <c r="C4891" t="s">
        <v>1135</v>
      </c>
      <c r="D4891" t="s">
        <v>60</v>
      </c>
      <c r="E4891" t="s">
        <v>61</v>
      </c>
      <c r="F4891" t="s">
        <v>30</v>
      </c>
      <c r="G4891" t="s">
        <v>31</v>
      </c>
      <c r="H4891" t="s">
        <v>62</v>
      </c>
      <c r="I4891" t="s">
        <v>63</v>
      </c>
      <c r="J4891" t="s">
        <v>123</v>
      </c>
      <c r="K4891" t="s">
        <v>124</v>
      </c>
      <c r="L4891" t="s">
        <v>125</v>
      </c>
      <c r="M4891" t="s">
        <v>126</v>
      </c>
      <c r="N4891" t="s">
        <v>38</v>
      </c>
      <c r="O4891" t="s">
        <v>38</v>
      </c>
      <c r="P4891" t="s">
        <v>38</v>
      </c>
      <c r="Q4891" t="s">
        <v>38</v>
      </c>
      <c r="R4891" t="s">
        <v>127</v>
      </c>
      <c r="S4891" t="s">
        <v>128</v>
      </c>
      <c r="T4891" t="s">
        <v>129</v>
      </c>
      <c r="U4891" t="s">
        <v>130</v>
      </c>
      <c r="V4891" t="s">
        <v>72</v>
      </c>
      <c r="W4891" t="s">
        <v>73</v>
      </c>
      <c r="X4891" t="s">
        <v>74</v>
      </c>
      <c r="Y4891" t="s">
        <v>75</v>
      </c>
      <c r="Z4891">
        <v>-17.126119840466139</v>
      </c>
      <c r="AA4891" t="s">
        <v>131</v>
      </c>
      <c r="AB4891" t="s">
        <v>1038</v>
      </c>
      <c r="AC4891" t="str">
        <f t="shared" si="76"/>
        <v>2025</v>
      </c>
    </row>
    <row r="4892" spans="1:29" x14ac:dyDescent="0.25">
      <c r="A4892" t="s">
        <v>27</v>
      </c>
      <c r="B4892" t="s">
        <v>1091</v>
      </c>
      <c r="C4892" t="s">
        <v>1136</v>
      </c>
      <c r="D4892" t="s">
        <v>60</v>
      </c>
      <c r="E4892" t="s">
        <v>61</v>
      </c>
      <c r="F4892" t="s">
        <v>30</v>
      </c>
      <c r="G4892" t="s">
        <v>31</v>
      </c>
      <c r="H4892" t="s">
        <v>62</v>
      </c>
      <c r="I4892" t="s">
        <v>63</v>
      </c>
      <c r="J4892" t="s">
        <v>64</v>
      </c>
      <c r="K4892" t="s">
        <v>65</v>
      </c>
      <c r="L4892" t="s">
        <v>38</v>
      </c>
      <c r="M4892" t="s">
        <v>38</v>
      </c>
      <c r="N4892" t="s">
        <v>38</v>
      </c>
      <c r="O4892" t="s">
        <v>38</v>
      </c>
      <c r="P4892" t="s">
        <v>38</v>
      </c>
      <c r="Q4892" t="s">
        <v>38</v>
      </c>
      <c r="R4892" t="s">
        <v>169</v>
      </c>
      <c r="S4892" t="s">
        <v>170</v>
      </c>
      <c r="T4892" t="s">
        <v>171</v>
      </c>
      <c r="U4892" t="s">
        <v>172</v>
      </c>
      <c r="V4892" t="s">
        <v>72</v>
      </c>
      <c r="W4892" t="s">
        <v>73</v>
      </c>
      <c r="X4892" t="s">
        <v>74</v>
      </c>
      <c r="Y4892" t="s">
        <v>75</v>
      </c>
      <c r="Z4892">
        <v>-23741.024222222222</v>
      </c>
      <c r="AA4892" t="s">
        <v>722</v>
      </c>
      <c r="AB4892" t="s">
        <v>723</v>
      </c>
      <c r="AC4892" t="str">
        <f t="shared" si="76"/>
        <v>2025</v>
      </c>
    </row>
    <row r="4893" spans="1:29" x14ac:dyDescent="0.25">
      <c r="A4893" t="s">
        <v>27</v>
      </c>
      <c r="B4893" t="s">
        <v>1091</v>
      </c>
      <c r="C4893" t="s">
        <v>1136</v>
      </c>
      <c r="D4893" t="s">
        <v>60</v>
      </c>
      <c r="E4893" t="s">
        <v>61</v>
      </c>
      <c r="F4893" t="s">
        <v>30</v>
      </c>
      <c r="G4893" t="s">
        <v>31</v>
      </c>
      <c r="H4893" t="s">
        <v>62</v>
      </c>
      <c r="I4893" t="s">
        <v>63</v>
      </c>
      <c r="J4893" t="s">
        <v>64</v>
      </c>
      <c r="K4893" t="s">
        <v>65</v>
      </c>
      <c r="L4893" t="s">
        <v>38</v>
      </c>
      <c r="M4893" t="s">
        <v>38</v>
      </c>
      <c r="N4893" t="s">
        <v>38</v>
      </c>
      <c r="O4893" t="s">
        <v>38</v>
      </c>
      <c r="P4893" t="s">
        <v>38</v>
      </c>
      <c r="Q4893" t="s">
        <v>38</v>
      </c>
      <c r="R4893" t="s">
        <v>169</v>
      </c>
      <c r="S4893" t="s">
        <v>170</v>
      </c>
      <c r="T4893" t="s">
        <v>171</v>
      </c>
      <c r="U4893" t="s">
        <v>172</v>
      </c>
      <c r="V4893" t="s">
        <v>72</v>
      </c>
      <c r="W4893" t="s">
        <v>73</v>
      </c>
      <c r="X4893" t="s">
        <v>74</v>
      </c>
      <c r="Y4893" t="s">
        <v>75</v>
      </c>
      <c r="Z4893">
        <v>-31092.452793650795</v>
      </c>
      <c r="AA4893" t="s">
        <v>325</v>
      </c>
      <c r="AB4893" t="s">
        <v>326</v>
      </c>
      <c r="AC4893" t="str">
        <f t="shared" si="76"/>
        <v>2025</v>
      </c>
    </row>
    <row r="4894" spans="1:29" x14ac:dyDescent="0.25">
      <c r="A4894" t="s">
        <v>27</v>
      </c>
      <c r="B4894" t="s">
        <v>1091</v>
      </c>
      <c r="C4894" t="s">
        <v>1136</v>
      </c>
      <c r="D4894" t="s">
        <v>60</v>
      </c>
      <c r="E4894" t="s">
        <v>61</v>
      </c>
      <c r="F4894" t="s">
        <v>30</v>
      </c>
      <c r="G4894" t="s">
        <v>31</v>
      </c>
      <c r="H4894" t="s">
        <v>62</v>
      </c>
      <c r="I4894" t="s">
        <v>63</v>
      </c>
      <c r="J4894" t="s">
        <v>64</v>
      </c>
      <c r="K4894" t="s">
        <v>65</v>
      </c>
      <c r="L4894" t="s">
        <v>38</v>
      </c>
      <c r="M4894" t="s">
        <v>38</v>
      </c>
      <c r="N4894" t="s">
        <v>38</v>
      </c>
      <c r="O4894" t="s">
        <v>38</v>
      </c>
      <c r="P4894" t="s">
        <v>38</v>
      </c>
      <c r="Q4894" t="s">
        <v>38</v>
      </c>
      <c r="R4894" t="s">
        <v>183</v>
      </c>
      <c r="S4894" t="s">
        <v>184</v>
      </c>
      <c r="T4894" t="s">
        <v>171</v>
      </c>
      <c r="U4894" t="s">
        <v>172</v>
      </c>
      <c r="V4894" t="s">
        <v>72</v>
      </c>
      <c r="W4894" t="s">
        <v>73</v>
      </c>
      <c r="X4894" t="s">
        <v>74</v>
      </c>
      <c r="Y4894" t="s">
        <v>75</v>
      </c>
      <c r="Z4894">
        <v>-24375.477555555557</v>
      </c>
      <c r="AA4894" t="s">
        <v>633</v>
      </c>
      <c r="AB4894" t="s">
        <v>634</v>
      </c>
      <c r="AC4894" t="str">
        <f t="shared" si="76"/>
        <v>2025</v>
      </c>
    </row>
    <row r="4895" spans="1:29" x14ac:dyDescent="0.25">
      <c r="A4895" t="s">
        <v>27</v>
      </c>
      <c r="B4895" t="s">
        <v>1091</v>
      </c>
      <c r="C4895" t="s">
        <v>1135</v>
      </c>
      <c r="D4895" t="s">
        <v>60</v>
      </c>
      <c r="E4895" t="s">
        <v>61</v>
      </c>
      <c r="F4895" t="s">
        <v>30</v>
      </c>
      <c r="G4895" t="s">
        <v>31</v>
      </c>
      <c r="H4895" t="s">
        <v>62</v>
      </c>
      <c r="I4895" t="s">
        <v>63</v>
      </c>
      <c r="J4895" t="s">
        <v>123</v>
      </c>
      <c r="K4895" t="s">
        <v>124</v>
      </c>
      <c r="L4895" t="s">
        <v>125</v>
      </c>
      <c r="M4895" t="s">
        <v>126</v>
      </c>
      <c r="N4895" t="s">
        <v>38</v>
      </c>
      <c r="O4895" t="s">
        <v>38</v>
      </c>
      <c r="P4895" t="s">
        <v>38</v>
      </c>
      <c r="Q4895" t="s">
        <v>38</v>
      </c>
      <c r="R4895" t="s">
        <v>339</v>
      </c>
      <c r="S4895" t="s">
        <v>340</v>
      </c>
      <c r="T4895" t="s">
        <v>129</v>
      </c>
      <c r="U4895" t="s">
        <v>130</v>
      </c>
      <c r="V4895" t="s">
        <v>72</v>
      </c>
      <c r="W4895" t="s">
        <v>73</v>
      </c>
      <c r="X4895" t="s">
        <v>74</v>
      </c>
      <c r="Y4895" t="s">
        <v>75</v>
      </c>
      <c r="Z4895">
        <v>-17.126119840466139</v>
      </c>
      <c r="AA4895" t="s">
        <v>476</v>
      </c>
      <c r="AB4895" t="s">
        <v>477</v>
      </c>
      <c r="AC4895" t="str">
        <f t="shared" si="76"/>
        <v>2025</v>
      </c>
    </row>
    <row r="4896" spans="1:29" x14ac:dyDescent="0.25">
      <c r="A4896" t="s">
        <v>27</v>
      </c>
      <c r="B4896" t="s">
        <v>1091</v>
      </c>
      <c r="C4896" t="s">
        <v>1136</v>
      </c>
      <c r="D4896" t="s">
        <v>60</v>
      </c>
      <c r="E4896" t="s">
        <v>61</v>
      </c>
      <c r="F4896" t="s">
        <v>30</v>
      </c>
      <c r="G4896" t="s">
        <v>31</v>
      </c>
      <c r="H4896" t="s">
        <v>62</v>
      </c>
      <c r="I4896" t="s">
        <v>63</v>
      </c>
      <c r="J4896" t="s">
        <v>64</v>
      </c>
      <c r="K4896" t="s">
        <v>65</v>
      </c>
      <c r="L4896" t="s">
        <v>38</v>
      </c>
      <c r="M4896" t="s">
        <v>38</v>
      </c>
      <c r="N4896" t="s">
        <v>38</v>
      </c>
      <c r="O4896" t="s">
        <v>38</v>
      </c>
      <c r="P4896" t="s">
        <v>38</v>
      </c>
      <c r="Q4896" t="s">
        <v>38</v>
      </c>
      <c r="R4896" t="s">
        <v>183</v>
      </c>
      <c r="S4896" t="s">
        <v>184</v>
      </c>
      <c r="T4896" t="s">
        <v>171</v>
      </c>
      <c r="U4896" t="s">
        <v>172</v>
      </c>
      <c r="V4896" t="s">
        <v>72</v>
      </c>
      <c r="W4896" t="s">
        <v>73</v>
      </c>
      <c r="X4896" t="s">
        <v>74</v>
      </c>
      <c r="Y4896" t="s">
        <v>75</v>
      </c>
      <c r="Z4896">
        <v>-42226.906126984126</v>
      </c>
      <c r="AA4896" t="s">
        <v>212</v>
      </c>
      <c r="AB4896" t="s">
        <v>213</v>
      </c>
      <c r="AC4896" t="str">
        <f t="shared" si="76"/>
        <v>2025</v>
      </c>
    </row>
    <row r="4897" spans="1:29" x14ac:dyDescent="0.25">
      <c r="A4897" t="s">
        <v>27</v>
      </c>
      <c r="B4897" t="s">
        <v>1091</v>
      </c>
      <c r="C4897" t="s">
        <v>1136</v>
      </c>
      <c r="D4897" t="s">
        <v>60</v>
      </c>
      <c r="E4897" t="s">
        <v>61</v>
      </c>
      <c r="F4897" t="s">
        <v>30</v>
      </c>
      <c r="G4897" t="s">
        <v>31</v>
      </c>
      <c r="H4897" t="s">
        <v>62</v>
      </c>
      <c r="I4897" t="s">
        <v>63</v>
      </c>
      <c r="J4897" t="s">
        <v>64</v>
      </c>
      <c r="K4897" t="s">
        <v>65</v>
      </c>
      <c r="L4897" t="s">
        <v>38</v>
      </c>
      <c r="M4897" t="s">
        <v>38</v>
      </c>
      <c r="N4897" t="s">
        <v>38</v>
      </c>
      <c r="O4897" t="s">
        <v>38</v>
      </c>
      <c r="P4897" t="s">
        <v>38</v>
      </c>
      <c r="Q4897" t="s">
        <v>38</v>
      </c>
      <c r="R4897" t="s">
        <v>196</v>
      </c>
      <c r="S4897" t="s">
        <v>197</v>
      </c>
      <c r="T4897" t="s">
        <v>198</v>
      </c>
      <c r="U4897" t="s">
        <v>199</v>
      </c>
      <c r="V4897" t="s">
        <v>55</v>
      </c>
      <c r="W4897" t="s">
        <v>56</v>
      </c>
      <c r="X4897" t="s">
        <v>45</v>
      </c>
      <c r="Y4897" t="s">
        <v>46</v>
      </c>
      <c r="Z4897">
        <v>-24301.232222222221</v>
      </c>
      <c r="AA4897" t="s">
        <v>304</v>
      </c>
      <c r="AB4897" t="s">
        <v>305</v>
      </c>
      <c r="AC4897" t="str">
        <f t="shared" si="76"/>
        <v>2025</v>
      </c>
    </row>
    <row r="4898" spans="1:29" x14ac:dyDescent="0.25">
      <c r="A4898" t="s">
        <v>27</v>
      </c>
      <c r="B4898" t="s">
        <v>1091</v>
      </c>
      <c r="C4898" t="s">
        <v>1136</v>
      </c>
      <c r="D4898" t="s">
        <v>60</v>
      </c>
      <c r="E4898" t="s">
        <v>61</v>
      </c>
      <c r="F4898" t="s">
        <v>30</v>
      </c>
      <c r="G4898" t="s">
        <v>31</v>
      </c>
      <c r="H4898" t="s">
        <v>62</v>
      </c>
      <c r="I4898" t="s">
        <v>63</v>
      </c>
      <c r="J4898" t="s">
        <v>64</v>
      </c>
      <c r="K4898" t="s">
        <v>65</v>
      </c>
      <c r="L4898" t="s">
        <v>38</v>
      </c>
      <c r="M4898" t="s">
        <v>38</v>
      </c>
      <c r="N4898" t="s">
        <v>38</v>
      </c>
      <c r="O4898" t="s">
        <v>38</v>
      </c>
      <c r="P4898" t="s">
        <v>38</v>
      </c>
      <c r="Q4898" t="s">
        <v>38</v>
      </c>
      <c r="R4898" t="s">
        <v>196</v>
      </c>
      <c r="S4898" t="s">
        <v>197</v>
      </c>
      <c r="T4898" t="s">
        <v>198</v>
      </c>
      <c r="U4898" t="s">
        <v>199</v>
      </c>
      <c r="V4898" t="s">
        <v>55</v>
      </c>
      <c r="W4898" t="s">
        <v>56</v>
      </c>
      <c r="X4898" t="s">
        <v>45</v>
      </c>
      <c r="Y4898" t="s">
        <v>46</v>
      </c>
      <c r="Z4898">
        <v>-24301.232222222221</v>
      </c>
      <c r="AA4898" t="s">
        <v>760</v>
      </c>
      <c r="AB4898" t="s">
        <v>761</v>
      </c>
      <c r="AC4898" t="str">
        <f t="shared" si="76"/>
        <v>2025</v>
      </c>
    </row>
    <row r="4899" spans="1:29" x14ac:dyDescent="0.25">
      <c r="A4899" t="s">
        <v>27</v>
      </c>
      <c r="B4899" t="s">
        <v>1091</v>
      </c>
      <c r="C4899" t="s">
        <v>1136</v>
      </c>
      <c r="D4899" t="s">
        <v>60</v>
      </c>
      <c r="E4899" t="s">
        <v>61</v>
      </c>
      <c r="F4899" t="s">
        <v>30</v>
      </c>
      <c r="G4899" t="s">
        <v>31</v>
      </c>
      <c r="H4899" t="s">
        <v>62</v>
      </c>
      <c r="I4899" t="s">
        <v>63</v>
      </c>
      <c r="J4899" t="s">
        <v>64</v>
      </c>
      <c r="K4899" t="s">
        <v>65</v>
      </c>
      <c r="L4899" t="s">
        <v>38</v>
      </c>
      <c r="M4899" t="s">
        <v>38</v>
      </c>
      <c r="N4899" t="s">
        <v>38</v>
      </c>
      <c r="O4899" t="s">
        <v>38</v>
      </c>
      <c r="P4899" t="s">
        <v>38</v>
      </c>
      <c r="Q4899" t="s">
        <v>38</v>
      </c>
      <c r="R4899" t="s">
        <v>196</v>
      </c>
      <c r="S4899" t="s">
        <v>197</v>
      </c>
      <c r="T4899" t="s">
        <v>198</v>
      </c>
      <c r="U4899" t="s">
        <v>199</v>
      </c>
      <c r="V4899" t="s">
        <v>55</v>
      </c>
      <c r="W4899" t="s">
        <v>56</v>
      </c>
      <c r="X4899" t="s">
        <v>45</v>
      </c>
      <c r="Y4899" t="s">
        <v>46</v>
      </c>
      <c r="Z4899">
        <v>-24301.232222222217</v>
      </c>
      <c r="AA4899" t="s">
        <v>464</v>
      </c>
      <c r="AB4899" t="s">
        <v>465</v>
      </c>
      <c r="AC4899" t="str">
        <f t="shared" si="76"/>
        <v>2025</v>
      </c>
    </row>
    <row r="4900" spans="1:29" x14ac:dyDescent="0.25">
      <c r="A4900" t="s">
        <v>27</v>
      </c>
      <c r="B4900" t="s">
        <v>1091</v>
      </c>
      <c r="C4900" t="s">
        <v>1136</v>
      </c>
      <c r="D4900" t="s">
        <v>60</v>
      </c>
      <c r="E4900" t="s">
        <v>61</v>
      </c>
      <c r="F4900" t="s">
        <v>30</v>
      </c>
      <c r="G4900" t="s">
        <v>31</v>
      </c>
      <c r="H4900" t="s">
        <v>62</v>
      </c>
      <c r="I4900" t="s">
        <v>63</v>
      </c>
      <c r="J4900" t="s">
        <v>64</v>
      </c>
      <c r="K4900" t="s">
        <v>65</v>
      </c>
      <c r="L4900" t="s">
        <v>38</v>
      </c>
      <c r="M4900" t="s">
        <v>38</v>
      </c>
      <c r="N4900" t="s">
        <v>38</v>
      </c>
      <c r="O4900" t="s">
        <v>38</v>
      </c>
      <c r="P4900" t="s">
        <v>38</v>
      </c>
      <c r="Q4900" t="s">
        <v>38</v>
      </c>
      <c r="R4900" t="s">
        <v>308</v>
      </c>
      <c r="S4900" t="s">
        <v>309</v>
      </c>
      <c r="T4900" t="s">
        <v>198</v>
      </c>
      <c r="U4900" t="s">
        <v>199</v>
      </c>
      <c r="V4900" t="s">
        <v>55</v>
      </c>
      <c r="W4900" t="s">
        <v>56</v>
      </c>
      <c r="X4900" t="s">
        <v>45</v>
      </c>
      <c r="Y4900" t="s">
        <v>46</v>
      </c>
      <c r="Z4900">
        <v>-25346.445555555554</v>
      </c>
      <c r="AA4900" t="s">
        <v>462</v>
      </c>
      <c r="AB4900" t="s">
        <v>463</v>
      </c>
      <c r="AC4900" t="str">
        <f t="shared" si="76"/>
        <v>2025</v>
      </c>
    </row>
    <row r="4901" spans="1:29" x14ac:dyDescent="0.25">
      <c r="A4901" t="s">
        <v>27</v>
      </c>
      <c r="B4901" t="s">
        <v>1091</v>
      </c>
      <c r="C4901" t="s">
        <v>1136</v>
      </c>
      <c r="D4901" t="s">
        <v>60</v>
      </c>
      <c r="E4901" t="s">
        <v>61</v>
      </c>
      <c r="F4901" t="s">
        <v>30</v>
      </c>
      <c r="G4901" t="s">
        <v>31</v>
      </c>
      <c r="H4901" t="s">
        <v>62</v>
      </c>
      <c r="I4901" t="s">
        <v>63</v>
      </c>
      <c r="J4901" t="s">
        <v>64</v>
      </c>
      <c r="K4901" t="s">
        <v>65</v>
      </c>
      <c r="L4901" t="s">
        <v>38</v>
      </c>
      <c r="M4901" t="s">
        <v>38</v>
      </c>
      <c r="N4901" t="s">
        <v>38</v>
      </c>
      <c r="O4901" t="s">
        <v>38</v>
      </c>
      <c r="P4901" t="s">
        <v>38</v>
      </c>
      <c r="Q4901" t="s">
        <v>38</v>
      </c>
      <c r="R4901" t="s">
        <v>458</v>
      </c>
      <c r="S4901" t="s">
        <v>459</v>
      </c>
      <c r="T4901" t="s">
        <v>198</v>
      </c>
      <c r="U4901" t="s">
        <v>199</v>
      </c>
      <c r="V4901" t="s">
        <v>55</v>
      </c>
      <c r="W4901" t="s">
        <v>56</v>
      </c>
      <c r="X4901" t="s">
        <v>45</v>
      </c>
      <c r="Y4901" t="s">
        <v>46</v>
      </c>
      <c r="Z4901">
        <v>-63999.125555555554</v>
      </c>
      <c r="AA4901" t="s">
        <v>460</v>
      </c>
      <c r="AB4901" t="s">
        <v>461</v>
      </c>
      <c r="AC4901" t="str">
        <f t="shared" si="76"/>
        <v>2025</v>
      </c>
    </row>
    <row r="4902" spans="1:29" x14ac:dyDescent="0.25">
      <c r="A4902" t="s">
        <v>27</v>
      </c>
      <c r="B4902" t="s">
        <v>1091</v>
      </c>
      <c r="C4902" t="s">
        <v>1136</v>
      </c>
      <c r="D4902" t="s">
        <v>60</v>
      </c>
      <c r="E4902" t="s">
        <v>61</v>
      </c>
      <c r="F4902" t="s">
        <v>30</v>
      </c>
      <c r="G4902" t="s">
        <v>31</v>
      </c>
      <c r="H4902" t="s">
        <v>62</v>
      </c>
      <c r="I4902" t="s">
        <v>63</v>
      </c>
      <c r="J4902" t="s">
        <v>64</v>
      </c>
      <c r="K4902" t="s">
        <v>65</v>
      </c>
      <c r="L4902" t="s">
        <v>38</v>
      </c>
      <c r="M4902" t="s">
        <v>38</v>
      </c>
      <c r="N4902" t="s">
        <v>38</v>
      </c>
      <c r="O4902" t="s">
        <v>38</v>
      </c>
      <c r="P4902" t="s">
        <v>38</v>
      </c>
      <c r="Q4902" t="s">
        <v>38</v>
      </c>
      <c r="R4902" t="s">
        <v>218</v>
      </c>
      <c r="S4902" t="s">
        <v>219</v>
      </c>
      <c r="T4902" t="s">
        <v>198</v>
      </c>
      <c r="U4902" t="s">
        <v>199</v>
      </c>
      <c r="V4902" t="s">
        <v>55</v>
      </c>
      <c r="W4902" t="s">
        <v>56</v>
      </c>
      <c r="X4902" t="s">
        <v>45</v>
      </c>
      <c r="Y4902" t="s">
        <v>46</v>
      </c>
      <c r="Z4902">
        <v>-94406.445555555561</v>
      </c>
      <c r="AA4902" t="s">
        <v>220</v>
      </c>
      <c r="AB4902" t="s">
        <v>221</v>
      </c>
      <c r="AC4902" t="str">
        <f t="shared" si="76"/>
        <v>2025</v>
      </c>
    </row>
    <row r="4903" spans="1:29" x14ac:dyDescent="0.25">
      <c r="A4903" t="s">
        <v>27</v>
      </c>
      <c r="B4903" t="s">
        <v>1091</v>
      </c>
      <c r="C4903" t="s">
        <v>1135</v>
      </c>
      <c r="D4903" t="s">
        <v>60</v>
      </c>
      <c r="E4903" t="s">
        <v>61</v>
      </c>
      <c r="F4903" t="s">
        <v>30</v>
      </c>
      <c r="G4903" t="s">
        <v>31</v>
      </c>
      <c r="H4903" t="s">
        <v>62</v>
      </c>
      <c r="I4903" t="s">
        <v>63</v>
      </c>
      <c r="J4903" t="s">
        <v>123</v>
      </c>
      <c r="K4903" t="s">
        <v>124</v>
      </c>
      <c r="L4903" t="s">
        <v>125</v>
      </c>
      <c r="M4903" t="s">
        <v>126</v>
      </c>
      <c r="N4903" t="s">
        <v>38</v>
      </c>
      <c r="O4903" t="s">
        <v>38</v>
      </c>
      <c r="P4903" t="s">
        <v>38</v>
      </c>
      <c r="Q4903" t="s">
        <v>38</v>
      </c>
      <c r="R4903" t="s">
        <v>190</v>
      </c>
      <c r="S4903" t="s">
        <v>191</v>
      </c>
      <c r="T4903" t="s">
        <v>116</v>
      </c>
      <c r="U4903" t="s">
        <v>117</v>
      </c>
      <c r="V4903" t="s">
        <v>118</v>
      </c>
      <c r="W4903" t="s">
        <v>119</v>
      </c>
      <c r="X4903" t="s">
        <v>74</v>
      </c>
      <c r="Y4903" t="s">
        <v>75</v>
      </c>
      <c r="Z4903">
        <v>-5.0860507085617579</v>
      </c>
      <c r="AA4903" t="s">
        <v>322</v>
      </c>
      <c r="AB4903" t="s">
        <v>323</v>
      </c>
      <c r="AC4903" t="str">
        <f t="shared" si="76"/>
        <v>2025</v>
      </c>
    </row>
    <row r="4904" spans="1:29" x14ac:dyDescent="0.25">
      <c r="A4904" t="s">
        <v>27</v>
      </c>
      <c r="B4904" t="s">
        <v>1091</v>
      </c>
      <c r="C4904" t="s">
        <v>1136</v>
      </c>
      <c r="D4904" t="s">
        <v>60</v>
      </c>
      <c r="E4904" t="s">
        <v>61</v>
      </c>
      <c r="F4904" t="s">
        <v>30</v>
      </c>
      <c r="G4904" t="s">
        <v>31</v>
      </c>
      <c r="H4904" t="s">
        <v>62</v>
      </c>
      <c r="I4904" t="s">
        <v>63</v>
      </c>
      <c r="J4904" t="s">
        <v>64</v>
      </c>
      <c r="K4904" t="s">
        <v>65</v>
      </c>
      <c r="L4904" t="s">
        <v>38</v>
      </c>
      <c r="M4904" t="s">
        <v>38</v>
      </c>
      <c r="N4904" t="s">
        <v>38</v>
      </c>
      <c r="O4904" t="s">
        <v>38</v>
      </c>
      <c r="P4904" t="s">
        <v>38</v>
      </c>
      <c r="Q4904" t="s">
        <v>38</v>
      </c>
      <c r="R4904" t="s">
        <v>100</v>
      </c>
      <c r="S4904" t="s">
        <v>101</v>
      </c>
      <c r="T4904" t="s">
        <v>102</v>
      </c>
      <c r="U4904" t="s">
        <v>103</v>
      </c>
      <c r="V4904" t="s">
        <v>43</v>
      </c>
      <c r="W4904" t="s">
        <v>44</v>
      </c>
      <c r="X4904" t="s">
        <v>45</v>
      </c>
      <c r="Y4904" t="s">
        <v>46</v>
      </c>
      <c r="Z4904">
        <v>-144879.33412698412</v>
      </c>
      <c r="AA4904" t="s">
        <v>177</v>
      </c>
      <c r="AB4904" t="s">
        <v>178</v>
      </c>
      <c r="AC4904" t="str">
        <f t="shared" si="76"/>
        <v>2025</v>
      </c>
    </row>
    <row r="4905" spans="1:29" x14ac:dyDescent="0.25">
      <c r="A4905" t="s">
        <v>27</v>
      </c>
      <c r="B4905" t="s">
        <v>1091</v>
      </c>
      <c r="C4905" t="s">
        <v>1136</v>
      </c>
      <c r="D4905" t="s">
        <v>60</v>
      </c>
      <c r="E4905" t="s">
        <v>61</v>
      </c>
      <c r="F4905" t="s">
        <v>30</v>
      </c>
      <c r="G4905" t="s">
        <v>31</v>
      </c>
      <c r="H4905" t="s">
        <v>62</v>
      </c>
      <c r="I4905" t="s">
        <v>63</v>
      </c>
      <c r="J4905" t="s">
        <v>64</v>
      </c>
      <c r="K4905" t="s">
        <v>65</v>
      </c>
      <c r="L4905" t="s">
        <v>38</v>
      </c>
      <c r="M4905" t="s">
        <v>38</v>
      </c>
      <c r="N4905" t="s">
        <v>38</v>
      </c>
      <c r="O4905" t="s">
        <v>38</v>
      </c>
      <c r="P4905" t="s">
        <v>38</v>
      </c>
      <c r="Q4905" t="s">
        <v>38</v>
      </c>
      <c r="R4905" t="s">
        <v>163</v>
      </c>
      <c r="S4905" t="s">
        <v>164</v>
      </c>
      <c r="T4905" t="s">
        <v>165</v>
      </c>
      <c r="U4905" t="s">
        <v>166</v>
      </c>
      <c r="V4905" t="s">
        <v>43</v>
      </c>
      <c r="W4905" t="s">
        <v>44</v>
      </c>
      <c r="X4905" t="s">
        <v>45</v>
      </c>
      <c r="Y4905" t="s">
        <v>46</v>
      </c>
      <c r="Z4905">
        <v>-122700.20079365077</v>
      </c>
      <c r="AA4905" t="s">
        <v>188</v>
      </c>
      <c r="AB4905" t="s">
        <v>189</v>
      </c>
      <c r="AC4905" t="str">
        <f t="shared" si="76"/>
        <v>2025</v>
      </c>
    </row>
    <row r="4906" spans="1:29" x14ac:dyDescent="0.25">
      <c r="A4906" t="s">
        <v>27</v>
      </c>
      <c r="B4906" t="s">
        <v>1091</v>
      </c>
      <c r="C4906" t="s">
        <v>1136</v>
      </c>
      <c r="D4906" t="s">
        <v>60</v>
      </c>
      <c r="E4906" t="s">
        <v>61</v>
      </c>
      <c r="F4906" t="s">
        <v>30</v>
      </c>
      <c r="G4906" t="s">
        <v>31</v>
      </c>
      <c r="H4906" t="s">
        <v>62</v>
      </c>
      <c r="I4906" t="s">
        <v>63</v>
      </c>
      <c r="J4906" t="s">
        <v>64</v>
      </c>
      <c r="K4906" t="s">
        <v>65</v>
      </c>
      <c r="L4906" t="s">
        <v>38</v>
      </c>
      <c r="M4906" t="s">
        <v>38</v>
      </c>
      <c r="N4906" t="s">
        <v>38</v>
      </c>
      <c r="O4906" t="s">
        <v>38</v>
      </c>
      <c r="P4906" t="s">
        <v>38</v>
      </c>
      <c r="Q4906" t="s">
        <v>38</v>
      </c>
      <c r="R4906" t="s">
        <v>163</v>
      </c>
      <c r="S4906" t="s">
        <v>164</v>
      </c>
      <c r="T4906" t="s">
        <v>165</v>
      </c>
      <c r="U4906" t="s">
        <v>166</v>
      </c>
      <c r="V4906" t="s">
        <v>43</v>
      </c>
      <c r="W4906" t="s">
        <v>44</v>
      </c>
      <c r="X4906" t="s">
        <v>45</v>
      </c>
      <c r="Y4906" t="s">
        <v>46</v>
      </c>
      <c r="Z4906">
        <v>-24537.700793650787</v>
      </c>
      <c r="AA4906" t="s">
        <v>167</v>
      </c>
      <c r="AB4906" t="s">
        <v>168</v>
      </c>
      <c r="AC4906" t="str">
        <f t="shared" si="76"/>
        <v>2025</v>
      </c>
    </row>
    <row r="4907" spans="1:29" x14ac:dyDescent="0.25">
      <c r="A4907" t="s">
        <v>27</v>
      </c>
      <c r="B4907" t="s">
        <v>1091</v>
      </c>
      <c r="C4907" t="s">
        <v>1135</v>
      </c>
      <c r="D4907" t="s">
        <v>60</v>
      </c>
      <c r="E4907" t="s">
        <v>61</v>
      </c>
      <c r="F4907" t="s">
        <v>30</v>
      </c>
      <c r="G4907" t="s">
        <v>31</v>
      </c>
      <c r="H4907" t="s">
        <v>62</v>
      </c>
      <c r="I4907" t="s">
        <v>63</v>
      </c>
      <c r="J4907" t="s">
        <v>123</v>
      </c>
      <c r="K4907" t="s">
        <v>124</v>
      </c>
      <c r="L4907" t="s">
        <v>125</v>
      </c>
      <c r="M4907" t="s">
        <v>126</v>
      </c>
      <c r="N4907" t="s">
        <v>38</v>
      </c>
      <c r="O4907" t="s">
        <v>38</v>
      </c>
      <c r="P4907" t="s">
        <v>38</v>
      </c>
      <c r="Q4907" t="s">
        <v>38</v>
      </c>
      <c r="R4907" t="s">
        <v>224</v>
      </c>
      <c r="S4907" t="s">
        <v>225</v>
      </c>
      <c r="T4907" t="s">
        <v>226</v>
      </c>
      <c r="U4907" t="s">
        <v>225</v>
      </c>
      <c r="V4907" t="s">
        <v>118</v>
      </c>
      <c r="W4907" t="s">
        <v>119</v>
      </c>
      <c r="X4907" t="s">
        <v>74</v>
      </c>
      <c r="Y4907" t="s">
        <v>75</v>
      </c>
      <c r="Z4907">
        <v>-18.142836789382507</v>
      </c>
      <c r="AA4907" t="s">
        <v>306</v>
      </c>
      <c r="AB4907" t="s">
        <v>307</v>
      </c>
      <c r="AC4907" t="str">
        <f t="shared" si="76"/>
        <v>2025</v>
      </c>
    </row>
    <row r="4908" spans="1:29" x14ac:dyDescent="0.25">
      <c r="A4908" t="s">
        <v>27</v>
      </c>
      <c r="B4908" t="s">
        <v>1091</v>
      </c>
      <c r="C4908" t="s">
        <v>1136</v>
      </c>
      <c r="D4908" t="s">
        <v>60</v>
      </c>
      <c r="E4908" t="s">
        <v>61</v>
      </c>
      <c r="F4908" t="s">
        <v>30</v>
      </c>
      <c r="G4908" t="s">
        <v>31</v>
      </c>
      <c r="H4908" t="s">
        <v>62</v>
      </c>
      <c r="I4908" t="s">
        <v>63</v>
      </c>
      <c r="J4908" t="s">
        <v>64</v>
      </c>
      <c r="K4908" t="s">
        <v>65</v>
      </c>
      <c r="L4908" t="s">
        <v>38</v>
      </c>
      <c r="M4908" t="s">
        <v>38</v>
      </c>
      <c r="N4908" t="s">
        <v>38</v>
      </c>
      <c r="O4908" t="s">
        <v>38</v>
      </c>
      <c r="P4908" t="s">
        <v>38</v>
      </c>
      <c r="Q4908" t="s">
        <v>38</v>
      </c>
      <c r="R4908" t="s">
        <v>163</v>
      </c>
      <c r="S4908" t="s">
        <v>164</v>
      </c>
      <c r="T4908" t="s">
        <v>165</v>
      </c>
      <c r="U4908" t="s">
        <v>166</v>
      </c>
      <c r="V4908" t="s">
        <v>43</v>
      </c>
      <c r="W4908" t="s">
        <v>44</v>
      </c>
      <c r="X4908" t="s">
        <v>45</v>
      </c>
      <c r="Y4908" t="s">
        <v>46</v>
      </c>
      <c r="Z4908">
        <v>-84280.200793650787</v>
      </c>
      <c r="AA4908" t="s">
        <v>269</v>
      </c>
      <c r="AB4908" t="s">
        <v>270</v>
      </c>
      <c r="AC4908" t="str">
        <f t="shared" si="76"/>
        <v>2025</v>
      </c>
    </row>
    <row r="4909" spans="1:29" x14ac:dyDescent="0.25">
      <c r="A4909" t="s">
        <v>27</v>
      </c>
      <c r="B4909" t="s">
        <v>1091</v>
      </c>
      <c r="C4909" t="s">
        <v>1136</v>
      </c>
      <c r="D4909" t="s">
        <v>60</v>
      </c>
      <c r="E4909" t="s">
        <v>61</v>
      </c>
      <c r="F4909" t="s">
        <v>30</v>
      </c>
      <c r="G4909" t="s">
        <v>31</v>
      </c>
      <c r="H4909" t="s">
        <v>62</v>
      </c>
      <c r="I4909" t="s">
        <v>63</v>
      </c>
      <c r="J4909" t="s">
        <v>64</v>
      </c>
      <c r="K4909" t="s">
        <v>65</v>
      </c>
      <c r="L4909" t="s">
        <v>38</v>
      </c>
      <c r="M4909" t="s">
        <v>38</v>
      </c>
      <c r="N4909" t="s">
        <v>38</v>
      </c>
      <c r="O4909" t="s">
        <v>38</v>
      </c>
      <c r="P4909" t="s">
        <v>38</v>
      </c>
      <c r="Q4909" t="s">
        <v>38</v>
      </c>
      <c r="R4909" t="s">
        <v>229</v>
      </c>
      <c r="S4909" t="s">
        <v>230</v>
      </c>
      <c r="T4909" t="s">
        <v>165</v>
      </c>
      <c r="U4909" t="s">
        <v>166</v>
      </c>
      <c r="V4909" t="s">
        <v>43</v>
      </c>
      <c r="W4909" t="s">
        <v>44</v>
      </c>
      <c r="X4909" t="s">
        <v>45</v>
      </c>
      <c r="Y4909" t="s">
        <v>46</v>
      </c>
      <c r="Z4909">
        <v>-24514.334126984126</v>
      </c>
      <c r="AA4909" t="s">
        <v>563</v>
      </c>
      <c r="AB4909" t="s">
        <v>564</v>
      </c>
      <c r="AC4909" t="str">
        <f t="shared" si="76"/>
        <v>2025</v>
      </c>
    </row>
    <row r="4910" spans="1:29" x14ac:dyDescent="0.25">
      <c r="A4910" t="s">
        <v>27</v>
      </c>
      <c r="B4910" t="s">
        <v>1091</v>
      </c>
      <c r="C4910" t="s">
        <v>1136</v>
      </c>
      <c r="D4910" t="s">
        <v>60</v>
      </c>
      <c r="E4910" t="s">
        <v>61</v>
      </c>
      <c r="F4910" t="s">
        <v>30</v>
      </c>
      <c r="G4910" t="s">
        <v>31</v>
      </c>
      <c r="H4910" t="s">
        <v>62</v>
      </c>
      <c r="I4910" t="s">
        <v>63</v>
      </c>
      <c r="J4910" t="s">
        <v>64</v>
      </c>
      <c r="K4910" t="s">
        <v>65</v>
      </c>
      <c r="L4910" t="s">
        <v>38</v>
      </c>
      <c r="M4910" t="s">
        <v>38</v>
      </c>
      <c r="N4910" t="s">
        <v>38</v>
      </c>
      <c r="O4910" t="s">
        <v>38</v>
      </c>
      <c r="P4910" t="s">
        <v>38</v>
      </c>
      <c r="Q4910" t="s">
        <v>38</v>
      </c>
      <c r="R4910" t="s">
        <v>229</v>
      </c>
      <c r="S4910" t="s">
        <v>230</v>
      </c>
      <c r="T4910" t="s">
        <v>165</v>
      </c>
      <c r="U4910" t="s">
        <v>166</v>
      </c>
      <c r="V4910" t="s">
        <v>43</v>
      </c>
      <c r="W4910" t="s">
        <v>44</v>
      </c>
      <c r="X4910" t="s">
        <v>45</v>
      </c>
      <c r="Y4910" t="s">
        <v>46</v>
      </c>
      <c r="Z4910">
        <v>-24514.334126984122</v>
      </c>
      <c r="AA4910" t="s">
        <v>686</v>
      </c>
      <c r="AB4910" t="s">
        <v>687</v>
      </c>
      <c r="AC4910" t="str">
        <f t="shared" si="76"/>
        <v>2025</v>
      </c>
    </row>
    <row r="4911" spans="1:29" x14ac:dyDescent="0.25">
      <c r="A4911" t="s">
        <v>27</v>
      </c>
      <c r="B4911" t="s">
        <v>1091</v>
      </c>
      <c r="C4911" t="s">
        <v>1135</v>
      </c>
      <c r="D4911" t="s">
        <v>60</v>
      </c>
      <c r="E4911" t="s">
        <v>61</v>
      </c>
      <c r="F4911" t="s">
        <v>30</v>
      </c>
      <c r="G4911" t="s">
        <v>31</v>
      </c>
      <c r="H4911" t="s">
        <v>62</v>
      </c>
      <c r="I4911" t="s">
        <v>63</v>
      </c>
      <c r="J4911" t="s">
        <v>123</v>
      </c>
      <c r="K4911" t="s">
        <v>124</v>
      </c>
      <c r="L4911" t="s">
        <v>125</v>
      </c>
      <c r="M4911" t="s">
        <v>126</v>
      </c>
      <c r="N4911" t="s">
        <v>38</v>
      </c>
      <c r="O4911" t="s">
        <v>38</v>
      </c>
      <c r="P4911" t="s">
        <v>38</v>
      </c>
      <c r="Q4911" t="s">
        <v>38</v>
      </c>
      <c r="R4911" t="s">
        <v>224</v>
      </c>
      <c r="S4911" t="s">
        <v>225</v>
      </c>
      <c r="T4911" t="s">
        <v>226</v>
      </c>
      <c r="U4911" t="s">
        <v>225</v>
      </c>
      <c r="V4911" t="s">
        <v>118</v>
      </c>
      <c r="W4911" t="s">
        <v>119</v>
      </c>
      <c r="X4911" t="s">
        <v>74</v>
      </c>
      <c r="Y4911" t="s">
        <v>75</v>
      </c>
      <c r="Z4911">
        <v>-5.086050708561757</v>
      </c>
      <c r="AA4911" t="s">
        <v>559</v>
      </c>
      <c r="AB4911" t="s">
        <v>560</v>
      </c>
      <c r="AC4911" t="str">
        <f t="shared" si="76"/>
        <v>2025</v>
      </c>
    </row>
    <row r="4912" spans="1:29" x14ac:dyDescent="0.25">
      <c r="A4912" t="s">
        <v>27</v>
      </c>
      <c r="B4912" t="s">
        <v>1091</v>
      </c>
      <c r="C4912" t="s">
        <v>1136</v>
      </c>
      <c r="D4912" t="s">
        <v>60</v>
      </c>
      <c r="E4912" t="s">
        <v>61</v>
      </c>
      <c r="F4912" t="s">
        <v>30</v>
      </c>
      <c r="G4912" t="s">
        <v>31</v>
      </c>
      <c r="H4912" t="s">
        <v>62</v>
      </c>
      <c r="I4912" t="s">
        <v>63</v>
      </c>
      <c r="J4912" t="s">
        <v>64</v>
      </c>
      <c r="K4912" t="s">
        <v>65</v>
      </c>
      <c r="L4912" t="s">
        <v>38</v>
      </c>
      <c r="M4912" t="s">
        <v>38</v>
      </c>
      <c r="N4912" t="s">
        <v>38</v>
      </c>
      <c r="O4912" t="s">
        <v>38</v>
      </c>
      <c r="P4912" t="s">
        <v>38</v>
      </c>
      <c r="Q4912" t="s">
        <v>38</v>
      </c>
      <c r="R4912" t="s">
        <v>229</v>
      </c>
      <c r="S4912" t="s">
        <v>230</v>
      </c>
      <c r="T4912" t="s">
        <v>165</v>
      </c>
      <c r="U4912" t="s">
        <v>166</v>
      </c>
      <c r="V4912" t="s">
        <v>43</v>
      </c>
      <c r="W4912" t="s">
        <v>44</v>
      </c>
      <c r="X4912" t="s">
        <v>45</v>
      </c>
      <c r="Y4912" t="s">
        <v>46</v>
      </c>
      <c r="Z4912">
        <v>-37379.334126984126</v>
      </c>
      <c r="AA4912" t="s">
        <v>496</v>
      </c>
      <c r="AB4912" t="s">
        <v>497</v>
      </c>
      <c r="AC4912" t="str">
        <f t="shared" si="76"/>
        <v>2025</v>
      </c>
    </row>
    <row r="4913" spans="1:29" x14ac:dyDescent="0.25">
      <c r="A4913" t="s">
        <v>27</v>
      </c>
      <c r="B4913" t="s">
        <v>1091</v>
      </c>
      <c r="C4913" t="s">
        <v>1136</v>
      </c>
      <c r="D4913" t="s">
        <v>60</v>
      </c>
      <c r="E4913" t="s">
        <v>61</v>
      </c>
      <c r="F4913" t="s">
        <v>30</v>
      </c>
      <c r="G4913" t="s">
        <v>31</v>
      </c>
      <c r="H4913" t="s">
        <v>62</v>
      </c>
      <c r="I4913" t="s">
        <v>63</v>
      </c>
      <c r="J4913" t="s">
        <v>64</v>
      </c>
      <c r="K4913" t="s">
        <v>65</v>
      </c>
      <c r="L4913" t="s">
        <v>38</v>
      </c>
      <c r="M4913" t="s">
        <v>38</v>
      </c>
      <c r="N4913" t="s">
        <v>38</v>
      </c>
      <c r="O4913" t="s">
        <v>38</v>
      </c>
      <c r="P4913" t="s">
        <v>38</v>
      </c>
      <c r="Q4913" t="s">
        <v>38</v>
      </c>
      <c r="R4913" t="s">
        <v>353</v>
      </c>
      <c r="S4913" t="s">
        <v>354</v>
      </c>
      <c r="T4913" t="s">
        <v>251</v>
      </c>
      <c r="U4913" t="s">
        <v>252</v>
      </c>
      <c r="V4913" t="s">
        <v>253</v>
      </c>
      <c r="W4913" t="s">
        <v>254</v>
      </c>
      <c r="X4913" t="s">
        <v>45</v>
      </c>
      <c r="Y4913" t="s">
        <v>46</v>
      </c>
      <c r="Z4913">
        <v>-22675.786507936504</v>
      </c>
      <c r="AA4913" t="s">
        <v>758</v>
      </c>
      <c r="AB4913" t="s">
        <v>759</v>
      </c>
      <c r="AC4913" t="str">
        <f t="shared" si="76"/>
        <v>2025</v>
      </c>
    </row>
    <row r="4914" spans="1:29" x14ac:dyDescent="0.25">
      <c r="A4914" t="s">
        <v>27</v>
      </c>
      <c r="B4914" t="s">
        <v>1091</v>
      </c>
      <c r="C4914" t="s">
        <v>1136</v>
      </c>
      <c r="D4914" t="s">
        <v>60</v>
      </c>
      <c r="E4914" t="s">
        <v>61</v>
      </c>
      <c r="F4914" t="s">
        <v>30</v>
      </c>
      <c r="G4914" t="s">
        <v>31</v>
      </c>
      <c r="H4914" t="s">
        <v>62</v>
      </c>
      <c r="I4914" t="s">
        <v>63</v>
      </c>
      <c r="J4914" t="s">
        <v>64</v>
      </c>
      <c r="K4914" t="s">
        <v>65</v>
      </c>
      <c r="L4914" t="s">
        <v>38</v>
      </c>
      <c r="M4914" t="s">
        <v>38</v>
      </c>
      <c r="N4914" t="s">
        <v>38</v>
      </c>
      <c r="O4914" t="s">
        <v>38</v>
      </c>
      <c r="P4914" t="s">
        <v>38</v>
      </c>
      <c r="Q4914" t="s">
        <v>38</v>
      </c>
      <c r="R4914" t="s">
        <v>353</v>
      </c>
      <c r="S4914" t="s">
        <v>354</v>
      </c>
      <c r="T4914" t="s">
        <v>251</v>
      </c>
      <c r="U4914" t="s">
        <v>252</v>
      </c>
      <c r="V4914" t="s">
        <v>253</v>
      </c>
      <c r="W4914" t="s">
        <v>254</v>
      </c>
      <c r="X4914" t="s">
        <v>45</v>
      </c>
      <c r="Y4914" t="s">
        <v>46</v>
      </c>
      <c r="Z4914">
        <v>-22675.786507936504</v>
      </c>
      <c r="AA4914" t="s">
        <v>355</v>
      </c>
      <c r="AB4914" t="s">
        <v>1039</v>
      </c>
      <c r="AC4914" t="str">
        <f t="shared" si="76"/>
        <v>2025</v>
      </c>
    </row>
    <row r="4915" spans="1:29" x14ac:dyDescent="0.25">
      <c r="A4915" t="s">
        <v>27</v>
      </c>
      <c r="B4915" t="s">
        <v>1091</v>
      </c>
      <c r="C4915" t="s">
        <v>1136</v>
      </c>
      <c r="D4915" t="s">
        <v>60</v>
      </c>
      <c r="E4915" t="s">
        <v>61</v>
      </c>
      <c r="F4915" t="s">
        <v>30</v>
      </c>
      <c r="G4915" t="s">
        <v>31</v>
      </c>
      <c r="H4915" t="s">
        <v>62</v>
      </c>
      <c r="I4915" t="s">
        <v>63</v>
      </c>
      <c r="J4915" t="s">
        <v>64</v>
      </c>
      <c r="K4915" t="s">
        <v>65</v>
      </c>
      <c r="L4915" t="s">
        <v>38</v>
      </c>
      <c r="M4915" t="s">
        <v>38</v>
      </c>
      <c r="N4915" t="s">
        <v>38</v>
      </c>
      <c r="O4915" t="s">
        <v>38</v>
      </c>
      <c r="P4915" t="s">
        <v>38</v>
      </c>
      <c r="Q4915" t="s">
        <v>38</v>
      </c>
      <c r="R4915" t="s">
        <v>249</v>
      </c>
      <c r="S4915" t="s">
        <v>250</v>
      </c>
      <c r="T4915" t="s">
        <v>251</v>
      </c>
      <c r="U4915" t="s">
        <v>252</v>
      </c>
      <c r="V4915" t="s">
        <v>253</v>
      </c>
      <c r="W4915" t="s">
        <v>254</v>
      </c>
      <c r="X4915" t="s">
        <v>45</v>
      </c>
      <c r="Y4915" t="s">
        <v>46</v>
      </c>
      <c r="Z4915">
        <v>-74135.7865079365</v>
      </c>
      <c r="AA4915" t="s">
        <v>574</v>
      </c>
      <c r="AB4915" t="s">
        <v>575</v>
      </c>
      <c r="AC4915" t="str">
        <f t="shared" si="76"/>
        <v>2025</v>
      </c>
    </row>
    <row r="4916" spans="1:29" x14ac:dyDescent="0.25">
      <c r="A4916" t="s">
        <v>27</v>
      </c>
      <c r="B4916" t="s">
        <v>1091</v>
      </c>
      <c r="C4916" t="s">
        <v>1136</v>
      </c>
      <c r="D4916" t="s">
        <v>60</v>
      </c>
      <c r="E4916" t="s">
        <v>61</v>
      </c>
      <c r="F4916" t="s">
        <v>30</v>
      </c>
      <c r="G4916" t="s">
        <v>31</v>
      </c>
      <c r="H4916" t="s">
        <v>62</v>
      </c>
      <c r="I4916" t="s">
        <v>63</v>
      </c>
      <c r="J4916" t="s">
        <v>64</v>
      </c>
      <c r="K4916" t="s">
        <v>65</v>
      </c>
      <c r="L4916" t="s">
        <v>38</v>
      </c>
      <c r="M4916" t="s">
        <v>38</v>
      </c>
      <c r="N4916" t="s">
        <v>38</v>
      </c>
      <c r="O4916" t="s">
        <v>38</v>
      </c>
      <c r="P4916" t="s">
        <v>38</v>
      </c>
      <c r="Q4916" t="s">
        <v>38</v>
      </c>
      <c r="R4916" t="s">
        <v>249</v>
      </c>
      <c r="S4916" t="s">
        <v>250</v>
      </c>
      <c r="T4916" t="s">
        <v>251</v>
      </c>
      <c r="U4916" t="s">
        <v>252</v>
      </c>
      <c r="V4916" t="s">
        <v>253</v>
      </c>
      <c r="W4916" t="s">
        <v>254</v>
      </c>
      <c r="X4916" t="s">
        <v>45</v>
      </c>
      <c r="Y4916" t="s">
        <v>46</v>
      </c>
      <c r="Z4916">
        <v>-22675.786507936504</v>
      </c>
      <c r="AA4916" t="s">
        <v>541</v>
      </c>
      <c r="AB4916" t="s">
        <v>542</v>
      </c>
      <c r="AC4916" t="str">
        <f t="shared" si="76"/>
        <v>2025</v>
      </c>
    </row>
    <row r="4917" spans="1:29" x14ac:dyDescent="0.25">
      <c r="A4917" t="s">
        <v>27</v>
      </c>
      <c r="B4917" t="s">
        <v>1091</v>
      </c>
      <c r="C4917" t="s">
        <v>1136</v>
      </c>
      <c r="D4917" t="s">
        <v>60</v>
      </c>
      <c r="E4917" t="s">
        <v>61</v>
      </c>
      <c r="F4917" t="s">
        <v>30</v>
      </c>
      <c r="G4917" t="s">
        <v>31</v>
      </c>
      <c r="H4917" t="s">
        <v>62</v>
      </c>
      <c r="I4917" t="s">
        <v>63</v>
      </c>
      <c r="J4917" t="s">
        <v>64</v>
      </c>
      <c r="K4917" t="s">
        <v>65</v>
      </c>
      <c r="L4917" t="s">
        <v>38</v>
      </c>
      <c r="M4917" t="s">
        <v>38</v>
      </c>
      <c r="N4917" t="s">
        <v>38</v>
      </c>
      <c r="O4917" t="s">
        <v>38</v>
      </c>
      <c r="P4917" t="s">
        <v>38</v>
      </c>
      <c r="Q4917" t="s">
        <v>38</v>
      </c>
      <c r="R4917" t="s">
        <v>249</v>
      </c>
      <c r="S4917" t="s">
        <v>250</v>
      </c>
      <c r="T4917" t="s">
        <v>251</v>
      </c>
      <c r="U4917" t="s">
        <v>252</v>
      </c>
      <c r="V4917" t="s">
        <v>253</v>
      </c>
      <c r="W4917" t="s">
        <v>254</v>
      </c>
      <c r="X4917" t="s">
        <v>45</v>
      </c>
      <c r="Y4917" t="s">
        <v>46</v>
      </c>
      <c r="Z4917">
        <v>-22675.786507936504</v>
      </c>
      <c r="AA4917" t="s">
        <v>255</v>
      </c>
      <c r="AB4917" t="s">
        <v>256</v>
      </c>
      <c r="AC4917" t="str">
        <f t="shared" si="76"/>
        <v>2025</v>
      </c>
    </row>
    <row r="4918" spans="1:29" x14ac:dyDescent="0.25">
      <c r="A4918" t="s">
        <v>27</v>
      </c>
      <c r="B4918" t="s">
        <v>1091</v>
      </c>
      <c r="C4918" t="s">
        <v>1136</v>
      </c>
      <c r="D4918" t="s">
        <v>60</v>
      </c>
      <c r="E4918" t="s">
        <v>61</v>
      </c>
      <c r="F4918" t="s">
        <v>30</v>
      </c>
      <c r="G4918" t="s">
        <v>31</v>
      </c>
      <c r="H4918" t="s">
        <v>62</v>
      </c>
      <c r="I4918" t="s">
        <v>63</v>
      </c>
      <c r="J4918" t="s">
        <v>64</v>
      </c>
      <c r="K4918" t="s">
        <v>65</v>
      </c>
      <c r="L4918" t="s">
        <v>38</v>
      </c>
      <c r="M4918" t="s">
        <v>38</v>
      </c>
      <c r="N4918" t="s">
        <v>38</v>
      </c>
      <c r="O4918" t="s">
        <v>38</v>
      </c>
      <c r="P4918" t="s">
        <v>38</v>
      </c>
      <c r="Q4918" t="s">
        <v>38</v>
      </c>
      <c r="R4918" t="s">
        <v>249</v>
      </c>
      <c r="S4918" t="s">
        <v>250</v>
      </c>
      <c r="T4918" t="s">
        <v>251</v>
      </c>
      <c r="U4918" t="s">
        <v>252</v>
      </c>
      <c r="V4918" t="s">
        <v>253</v>
      </c>
      <c r="W4918" t="s">
        <v>254</v>
      </c>
      <c r="X4918" t="s">
        <v>45</v>
      </c>
      <c r="Y4918" t="s">
        <v>46</v>
      </c>
      <c r="Z4918">
        <v>-22675.786507936507</v>
      </c>
      <c r="AA4918" t="s">
        <v>551</v>
      </c>
      <c r="AB4918" t="s">
        <v>552</v>
      </c>
      <c r="AC4918" t="str">
        <f t="shared" si="76"/>
        <v>2025</v>
      </c>
    </row>
    <row r="4919" spans="1:29" x14ac:dyDescent="0.25">
      <c r="A4919" t="s">
        <v>27</v>
      </c>
      <c r="B4919" t="s">
        <v>1091</v>
      </c>
      <c r="C4919" t="s">
        <v>1135</v>
      </c>
      <c r="D4919" t="s">
        <v>60</v>
      </c>
      <c r="E4919" t="s">
        <v>61</v>
      </c>
      <c r="F4919" t="s">
        <v>30</v>
      </c>
      <c r="G4919" t="s">
        <v>31</v>
      </c>
      <c r="H4919" t="s">
        <v>62</v>
      </c>
      <c r="I4919" t="s">
        <v>63</v>
      </c>
      <c r="J4919" t="s">
        <v>123</v>
      </c>
      <c r="K4919" t="s">
        <v>124</v>
      </c>
      <c r="L4919" t="s">
        <v>125</v>
      </c>
      <c r="M4919" t="s">
        <v>126</v>
      </c>
      <c r="N4919" t="s">
        <v>38</v>
      </c>
      <c r="O4919" t="s">
        <v>38</v>
      </c>
      <c r="P4919" t="s">
        <v>38</v>
      </c>
      <c r="Q4919" t="s">
        <v>38</v>
      </c>
      <c r="R4919" t="s">
        <v>241</v>
      </c>
      <c r="S4919" t="s">
        <v>242</v>
      </c>
      <c r="T4919" t="s">
        <v>243</v>
      </c>
      <c r="U4919" t="s">
        <v>244</v>
      </c>
      <c r="V4919" t="s">
        <v>245</v>
      </c>
      <c r="W4919" t="s">
        <v>246</v>
      </c>
      <c r="X4919" t="s">
        <v>74</v>
      </c>
      <c r="Y4919" t="s">
        <v>75</v>
      </c>
      <c r="Z4919">
        <v>-24.522162307207399</v>
      </c>
      <c r="AA4919" t="s">
        <v>614</v>
      </c>
      <c r="AB4919" t="s">
        <v>615</v>
      </c>
      <c r="AC4919" t="str">
        <f t="shared" si="76"/>
        <v>2025</v>
      </c>
    </row>
    <row r="4920" spans="1:29" x14ac:dyDescent="0.25">
      <c r="A4920" t="s">
        <v>27</v>
      </c>
      <c r="B4920" t="s">
        <v>1091</v>
      </c>
      <c r="C4920" t="s">
        <v>1136</v>
      </c>
      <c r="D4920" t="s">
        <v>60</v>
      </c>
      <c r="E4920" t="s">
        <v>61</v>
      </c>
      <c r="F4920" t="s">
        <v>30</v>
      </c>
      <c r="G4920" t="s">
        <v>31</v>
      </c>
      <c r="H4920" t="s">
        <v>62</v>
      </c>
      <c r="I4920" t="s">
        <v>63</v>
      </c>
      <c r="J4920" t="s">
        <v>64</v>
      </c>
      <c r="K4920" t="s">
        <v>65</v>
      </c>
      <c r="L4920" t="s">
        <v>38</v>
      </c>
      <c r="M4920" t="s">
        <v>38</v>
      </c>
      <c r="N4920" t="s">
        <v>38</v>
      </c>
      <c r="O4920" t="s">
        <v>38</v>
      </c>
      <c r="P4920" t="s">
        <v>38</v>
      </c>
      <c r="Q4920" t="s">
        <v>38</v>
      </c>
      <c r="R4920" t="s">
        <v>292</v>
      </c>
      <c r="S4920" t="s">
        <v>293</v>
      </c>
      <c r="T4920" t="s">
        <v>294</v>
      </c>
      <c r="U4920" t="s">
        <v>295</v>
      </c>
      <c r="V4920" t="s">
        <v>253</v>
      </c>
      <c r="W4920" t="s">
        <v>254</v>
      </c>
      <c r="X4920" t="s">
        <v>45</v>
      </c>
      <c r="Y4920" t="s">
        <v>46</v>
      </c>
      <c r="Z4920">
        <v>-22351.859841269841</v>
      </c>
      <c r="AA4920" t="s">
        <v>296</v>
      </c>
      <c r="AB4920" t="s">
        <v>297</v>
      </c>
      <c r="AC4920" t="str">
        <f t="shared" si="76"/>
        <v>2025</v>
      </c>
    </row>
    <row r="4921" spans="1:29" x14ac:dyDescent="0.25">
      <c r="A4921" t="s">
        <v>27</v>
      </c>
      <c r="B4921" t="s">
        <v>1091</v>
      </c>
      <c r="C4921" t="s">
        <v>1136</v>
      </c>
      <c r="D4921" t="s">
        <v>60</v>
      </c>
      <c r="E4921" t="s">
        <v>61</v>
      </c>
      <c r="F4921" t="s">
        <v>30</v>
      </c>
      <c r="G4921" t="s">
        <v>31</v>
      </c>
      <c r="H4921" t="s">
        <v>62</v>
      </c>
      <c r="I4921" t="s">
        <v>63</v>
      </c>
      <c r="J4921" t="s">
        <v>64</v>
      </c>
      <c r="K4921" t="s">
        <v>65</v>
      </c>
      <c r="L4921" t="s">
        <v>38</v>
      </c>
      <c r="M4921" t="s">
        <v>38</v>
      </c>
      <c r="N4921" t="s">
        <v>38</v>
      </c>
      <c r="O4921" t="s">
        <v>38</v>
      </c>
      <c r="P4921" t="s">
        <v>38</v>
      </c>
      <c r="Q4921" t="s">
        <v>38</v>
      </c>
      <c r="R4921" t="s">
        <v>292</v>
      </c>
      <c r="S4921" t="s">
        <v>293</v>
      </c>
      <c r="T4921" t="s">
        <v>294</v>
      </c>
      <c r="U4921" t="s">
        <v>295</v>
      </c>
      <c r="V4921" t="s">
        <v>253</v>
      </c>
      <c r="W4921" t="s">
        <v>254</v>
      </c>
      <c r="X4921" t="s">
        <v>45</v>
      </c>
      <c r="Y4921" t="s">
        <v>46</v>
      </c>
      <c r="Z4921">
        <v>-22351.859841269841</v>
      </c>
      <c r="AA4921" t="s">
        <v>714</v>
      </c>
      <c r="AB4921" t="s">
        <v>715</v>
      </c>
      <c r="AC4921" t="str">
        <f t="shared" si="76"/>
        <v>2025</v>
      </c>
    </row>
    <row r="4922" spans="1:29" x14ac:dyDescent="0.25">
      <c r="A4922" t="s">
        <v>27</v>
      </c>
      <c r="B4922" t="s">
        <v>1091</v>
      </c>
      <c r="C4922" t="s">
        <v>1136</v>
      </c>
      <c r="D4922" t="s">
        <v>60</v>
      </c>
      <c r="E4922" t="s">
        <v>61</v>
      </c>
      <c r="F4922" t="s">
        <v>30</v>
      </c>
      <c r="G4922" t="s">
        <v>31</v>
      </c>
      <c r="H4922" t="s">
        <v>62</v>
      </c>
      <c r="I4922" t="s">
        <v>63</v>
      </c>
      <c r="J4922" t="s">
        <v>64</v>
      </c>
      <c r="K4922" t="s">
        <v>65</v>
      </c>
      <c r="L4922" t="s">
        <v>38</v>
      </c>
      <c r="M4922" t="s">
        <v>38</v>
      </c>
      <c r="N4922" t="s">
        <v>38</v>
      </c>
      <c r="O4922" t="s">
        <v>38</v>
      </c>
      <c r="P4922" t="s">
        <v>38</v>
      </c>
      <c r="Q4922" t="s">
        <v>38</v>
      </c>
      <c r="R4922" t="s">
        <v>368</v>
      </c>
      <c r="S4922" t="s">
        <v>369</v>
      </c>
      <c r="T4922" t="s">
        <v>370</v>
      </c>
      <c r="U4922" t="s">
        <v>371</v>
      </c>
      <c r="V4922" t="s">
        <v>253</v>
      </c>
      <c r="W4922" t="s">
        <v>254</v>
      </c>
      <c r="X4922" t="s">
        <v>45</v>
      </c>
      <c r="Y4922" t="s">
        <v>46</v>
      </c>
      <c r="Z4922">
        <v>-22351.859841269837</v>
      </c>
      <c r="AA4922" t="s">
        <v>372</v>
      </c>
      <c r="AB4922" t="s">
        <v>373</v>
      </c>
      <c r="AC4922" t="str">
        <f t="shared" si="76"/>
        <v>2025</v>
      </c>
    </row>
    <row r="4923" spans="1:29" x14ac:dyDescent="0.25">
      <c r="A4923" t="s">
        <v>27</v>
      </c>
      <c r="B4923" t="s">
        <v>1091</v>
      </c>
      <c r="C4923" t="s">
        <v>1135</v>
      </c>
      <c r="D4923" t="s">
        <v>60</v>
      </c>
      <c r="E4923" t="s">
        <v>61</v>
      </c>
      <c r="F4923" t="s">
        <v>30</v>
      </c>
      <c r="G4923" t="s">
        <v>31</v>
      </c>
      <c r="H4923" t="s">
        <v>62</v>
      </c>
      <c r="I4923" t="s">
        <v>63</v>
      </c>
      <c r="J4923" t="s">
        <v>64</v>
      </c>
      <c r="K4923" t="s">
        <v>65</v>
      </c>
      <c r="L4923" t="s">
        <v>38</v>
      </c>
      <c r="M4923" t="s">
        <v>38</v>
      </c>
      <c r="N4923" t="s">
        <v>38</v>
      </c>
      <c r="O4923" t="s">
        <v>38</v>
      </c>
      <c r="P4923" t="s">
        <v>175</v>
      </c>
      <c r="Q4923" t="s">
        <v>176</v>
      </c>
      <c r="R4923" t="s">
        <v>368</v>
      </c>
      <c r="S4923" t="s">
        <v>369</v>
      </c>
      <c r="T4923" t="s">
        <v>370</v>
      </c>
      <c r="U4923" t="s">
        <v>371</v>
      </c>
      <c r="V4923" t="s">
        <v>253</v>
      </c>
      <c r="W4923" t="s">
        <v>254</v>
      </c>
      <c r="X4923" t="s">
        <v>45</v>
      </c>
      <c r="Y4923" t="s">
        <v>46</v>
      </c>
      <c r="Z4923">
        <v>-78.24219150025597</v>
      </c>
      <c r="AA4923" t="s">
        <v>516</v>
      </c>
      <c r="AB4923" t="s">
        <v>517</v>
      </c>
      <c r="AC4923" t="str">
        <f t="shared" si="76"/>
        <v>2025</v>
      </c>
    </row>
    <row r="4924" spans="1:29" x14ac:dyDescent="0.25">
      <c r="A4924" t="s">
        <v>27</v>
      </c>
      <c r="B4924" t="s">
        <v>1091</v>
      </c>
      <c r="C4924" t="s">
        <v>1136</v>
      </c>
      <c r="D4924" t="s">
        <v>60</v>
      </c>
      <c r="E4924" t="s">
        <v>61</v>
      </c>
      <c r="F4924" t="s">
        <v>30</v>
      </c>
      <c r="G4924" t="s">
        <v>31</v>
      </c>
      <c r="H4924" t="s">
        <v>62</v>
      </c>
      <c r="I4924" t="s">
        <v>63</v>
      </c>
      <c r="J4924" t="s">
        <v>64</v>
      </c>
      <c r="K4924" t="s">
        <v>65</v>
      </c>
      <c r="L4924" t="s">
        <v>38</v>
      </c>
      <c r="M4924" t="s">
        <v>38</v>
      </c>
      <c r="N4924" t="s">
        <v>38</v>
      </c>
      <c r="O4924" t="s">
        <v>38</v>
      </c>
      <c r="P4924" t="s">
        <v>38</v>
      </c>
      <c r="Q4924" t="s">
        <v>38</v>
      </c>
      <c r="R4924" t="s">
        <v>368</v>
      </c>
      <c r="S4924" t="s">
        <v>369</v>
      </c>
      <c r="T4924" t="s">
        <v>370</v>
      </c>
      <c r="U4924" t="s">
        <v>371</v>
      </c>
      <c r="V4924" t="s">
        <v>253</v>
      </c>
      <c r="W4924" t="s">
        <v>254</v>
      </c>
      <c r="X4924" t="s">
        <v>45</v>
      </c>
      <c r="Y4924" t="s">
        <v>46</v>
      </c>
      <c r="Z4924">
        <v>-22351.859841269837</v>
      </c>
      <c r="AA4924" t="s">
        <v>543</v>
      </c>
      <c r="AB4924" t="s">
        <v>544</v>
      </c>
      <c r="AC4924" t="str">
        <f t="shared" si="76"/>
        <v>2025</v>
      </c>
    </row>
    <row r="4925" spans="1:29" x14ac:dyDescent="0.25">
      <c r="A4925" t="s">
        <v>27</v>
      </c>
      <c r="B4925" t="s">
        <v>1091</v>
      </c>
      <c r="C4925" t="s">
        <v>1136</v>
      </c>
      <c r="D4925" t="s">
        <v>60</v>
      </c>
      <c r="E4925" t="s">
        <v>61</v>
      </c>
      <c r="F4925" t="s">
        <v>30</v>
      </c>
      <c r="G4925" t="s">
        <v>31</v>
      </c>
      <c r="H4925" t="s">
        <v>62</v>
      </c>
      <c r="I4925" t="s">
        <v>63</v>
      </c>
      <c r="J4925" t="s">
        <v>64</v>
      </c>
      <c r="K4925" t="s">
        <v>65</v>
      </c>
      <c r="L4925" t="s">
        <v>38</v>
      </c>
      <c r="M4925" t="s">
        <v>38</v>
      </c>
      <c r="N4925" t="s">
        <v>38</v>
      </c>
      <c r="O4925" t="s">
        <v>38</v>
      </c>
      <c r="P4925" t="s">
        <v>38</v>
      </c>
      <c r="Q4925" t="s">
        <v>38</v>
      </c>
      <c r="R4925" t="s">
        <v>368</v>
      </c>
      <c r="S4925" t="s">
        <v>369</v>
      </c>
      <c r="T4925" t="s">
        <v>370</v>
      </c>
      <c r="U4925" t="s">
        <v>371</v>
      </c>
      <c r="V4925" t="s">
        <v>253</v>
      </c>
      <c r="W4925" t="s">
        <v>254</v>
      </c>
      <c r="X4925" t="s">
        <v>45</v>
      </c>
      <c r="Y4925" t="s">
        <v>46</v>
      </c>
      <c r="Z4925">
        <v>-22351.859841269834</v>
      </c>
      <c r="AA4925" t="s">
        <v>400</v>
      </c>
      <c r="AB4925" t="s">
        <v>401</v>
      </c>
      <c r="AC4925" t="str">
        <f t="shared" si="76"/>
        <v>2025</v>
      </c>
    </row>
    <row r="4926" spans="1:29" x14ac:dyDescent="0.25">
      <c r="A4926" t="s">
        <v>27</v>
      </c>
      <c r="B4926" t="s">
        <v>1091</v>
      </c>
      <c r="C4926" t="s">
        <v>1136</v>
      </c>
      <c r="D4926" t="s">
        <v>60</v>
      </c>
      <c r="E4926" t="s">
        <v>61</v>
      </c>
      <c r="F4926" t="s">
        <v>30</v>
      </c>
      <c r="G4926" t="s">
        <v>31</v>
      </c>
      <c r="H4926" t="s">
        <v>62</v>
      </c>
      <c r="I4926" t="s">
        <v>63</v>
      </c>
      <c r="J4926" t="s">
        <v>64</v>
      </c>
      <c r="K4926" t="s">
        <v>65</v>
      </c>
      <c r="L4926" t="s">
        <v>38</v>
      </c>
      <c r="M4926" t="s">
        <v>38</v>
      </c>
      <c r="N4926" t="s">
        <v>38</v>
      </c>
      <c r="O4926" t="s">
        <v>38</v>
      </c>
      <c r="P4926" t="s">
        <v>38</v>
      </c>
      <c r="Q4926" t="s">
        <v>38</v>
      </c>
      <c r="R4926" t="s">
        <v>368</v>
      </c>
      <c r="S4926" t="s">
        <v>369</v>
      </c>
      <c r="T4926" t="s">
        <v>370</v>
      </c>
      <c r="U4926" t="s">
        <v>371</v>
      </c>
      <c r="V4926" t="s">
        <v>253</v>
      </c>
      <c r="W4926" t="s">
        <v>254</v>
      </c>
      <c r="X4926" t="s">
        <v>45</v>
      </c>
      <c r="Y4926" t="s">
        <v>46</v>
      </c>
      <c r="Z4926">
        <v>-22351.859841269834</v>
      </c>
      <c r="AA4926" t="s">
        <v>794</v>
      </c>
      <c r="AB4926" t="s">
        <v>795</v>
      </c>
      <c r="AC4926" t="str">
        <f t="shared" si="76"/>
        <v>2025</v>
      </c>
    </row>
    <row r="4927" spans="1:29" x14ac:dyDescent="0.25">
      <c r="A4927" t="s">
        <v>27</v>
      </c>
      <c r="B4927" t="s">
        <v>1091</v>
      </c>
      <c r="C4927" t="s">
        <v>1135</v>
      </c>
      <c r="D4927" t="s">
        <v>60</v>
      </c>
      <c r="E4927" t="s">
        <v>61</v>
      </c>
      <c r="F4927" t="s">
        <v>30</v>
      </c>
      <c r="G4927" t="s">
        <v>31</v>
      </c>
      <c r="H4927" t="s">
        <v>62</v>
      </c>
      <c r="I4927" t="s">
        <v>63</v>
      </c>
      <c r="J4927" t="s">
        <v>64</v>
      </c>
      <c r="K4927" t="s">
        <v>65</v>
      </c>
      <c r="L4927" t="s">
        <v>38</v>
      </c>
      <c r="M4927" t="s">
        <v>38</v>
      </c>
      <c r="N4927" t="s">
        <v>38</v>
      </c>
      <c r="O4927" t="s">
        <v>38</v>
      </c>
      <c r="P4927" t="s">
        <v>175</v>
      </c>
      <c r="Q4927" t="s">
        <v>176</v>
      </c>
      <c r="R4927" t="s">
        <v>368</v>
      </c>
      <c r="S4927" t="s">
        <v>369</v>
      </c>
      <c r="T4927" t="s">
        <v>370</v>
      </c>
      <c r="U4927" t="s">
        <v>371</v>
      </c>
      <c r="V4927" t="s">
        <v>253</v>
      </c>
      <c r="W4927" t="s">
        <v>254</v>
      </c>
      <c r="X4927" t="s">
        <v>45</v>
      </c>
      <c r="Y4927" t="s">
        <v>46</v>
      </c>
      <c r="Z4927">
        <v>-78.24219150025597</v>
      </c>
      <c r="AA4927" t="s">
        <v>372</v>
      </c>
      <c r="AB4927" t="s">
        <v>373</v>
      </c>
      <c r="AC4927" t="str">
        <f t="shared" si="76"/>
        <v>2025</v>
      </c>
    </row>
    <row r="4928" spans="1:29" x14ac:dyDescent="0.25">
      <c r="A4928" t="s">
        <v>27</v>
      </c>
      <c r="B4928" t="s">
        <v>1091</v>
      </c>
      <c r="C4928" t="s">
        <v>1136</v>
      </c>
      <c r="D4928" t="s">
        <v>60</v>
      </c>
      <c r="E4928" t="s">
        <v>61</v>
      </c>
      <c r="F4928" t="s">
        <v>30</v>
      </c>
      <c r="G4928" t="s">
        <v>31</v>
      </c>
      <c r="H4928" t="s">
        <v>62</v>
      </c>
      <c r="I4928" t="s">
        <v>63</v>
      </c>
      <c r="J4928" t="s">
        <v>64</v>
      </c>
      <c r="K4928" t="s">
        <v>65</v>
      </c>
      <c r="L4928" t="s">
        <v>38</v>
      </c>
      <c r="M4928" t="s">
        <v>38</v>
      </c>
      <c r="N4928" t="s">
        <v>38</v>
      </c>
      <c r="O4928" t="s">
        <v>38</v>
      </c>
      <c r="P4928" t="s">
        <v>38</v>
      </c>
      <c r="Q4928" t="s">
        <v>38</v>
      </c>
      <c r="R4928" t="s">
        <v>368</v>
      </c>
      <c r="S4928" t="s">
        <v>369</v>
      </c>
      <c r="T4928" t="s">
        <v>370</v>
      </c>
      <c r="U4928" t="s">
        <v>371</v>
      </c>
      <c r="V4928" t="s">
        <v>253</v>
      </c>
      <c r="W4928" t="s">
        <v>254</v>
      </c>
      <c r="X4928" t="s">
        <v>45</v>
      </c>
      <c r="Y4928" t="s">
        <v>46</v>
      </c>
      <c r="Z4928">
        <v>-22351.859841269841</v>
      </c>
      <c r="AA4928" t="s">
        <v>516</v>
      </c>
      <c r="AB4928" t="s">
        <v>517</v>
      </c>
      <c r="AC4928" t="str">
        <f t="shared" si="76"/>
        <v>2025</v>
      </c>
    </row>
    <row r="4929" spans="1:29" x14ac:dyDescent="0.25">
      <c r="A4929" t="s">
        <v>27</v>
      </c>
      <c r="B4929" t="s">
        <v>1091</v>
      </c>
      <c r="C4929" t="s">
        <v>1136</v>
      </c>
      <c r="D4929" t="s">
        <v>60</v>
      </c>
      <c r="E4929" t="s">
        <v>61</v>
      </c>
      <c r="F4929" t="s">
        <v>30</v>
      </c>
      <c r="G4929" t="s">
        <v>31</v>
      </c>
      <c r="H4929" t="s">
        <v>62</v>
      </c>
      <c r="I4929" t="s">
        <v>63</v>
      </c>
      <c r="J4929" t="s">
        <v>64</v>
      </c>
      <c r="K4929" t="s">
        <v>65</v>
      </c>
      <c r="L4929" t="s">
        <v>38</v>
      </c>
      <c r="M4929" t="s">
        <v>38</v>
      </c>
      <c r="N4929" t="s">
        <v>38</v>
      </c>
      <c r="O4929" t="s">
        <v>38</v>
      </c>
      <c r="P4929" t="s">
        <v>38</v>
      </c>
      <c r="Q4929" t="s">
        <v>38</v>
      </c>
      <c r="R4929" t="s">
        <v>547</v>
      </c>
      <c r="S4929" t="s">
        <v>548</v>
      </c>
      <c r="T4929" t="s">
        <v>370</v>
      </c>
      <c r="U4929" t="s">
        <v>371</v>
      </c>
      <c r="V4929" t="s">
        <v>253</v>
      </c>
      <c r="W4929" t="s">
        <v>254</v>
      </c>
      <c r="X4929" t="s">
        <v>45</v>
      </c>
      <c r="Y4929" t="s">
        <v>46</v>
      </c>
      <c r="Z4929">
        <v>-22351.859841269841</v>
      </c>
      <c r="AA4929" t="s">
        <v>549</v>
      </c>
      <c r="AB4929" t="s">
        <v>550</v>
      </c>
      <c r="AC4929" t="str">
        <f t="shared" si="76"/>
        <v>2025</v>
      </c>
    </row>
    <row r="4930" spans="1:29" x14ac:dyDescent="0.25">
      <c r="A4930" t="s">
        <v>27</v>
      </c>
      <c r="B4930" t="s">
        <v>1091</v>
      </c>
      <c r="C4930" t="s">
        <v>1136</v>
      </c>
      <c r="D4930" t="s">
        <v>60</v>
      </c>
      <c r="E4930" t="s">
        <v>61</v>
      </c>
      <c r="F4930" t="s">
        <v>30</v>
      </c>
      <c r="G4930" t="s">
        <v>31</v>
      </c>
      <c r="H4930" t="s">
        <v>62</v>
      </c>
      <c r="I4930" t="s">
        <v>63</v>
      </c>
      <c r="J4930" t="s">
        <v>64</v>
      </c>
      <c r="K4930" t="s">
        <v>65</v>
      </c>
      <c r="L4930" t="s">
        <v>38</v>
      </c>
      <c r="M4930" t="s">
        <v>38</v>
      </c>
      <c r="N4930" t="s">
        <v>38</v>
      </c>
      <c r="O4930" t="s">
        <v>38</v>
      </c>
      <c r="P4930" t="s">
        <v>175</v>
      </c>
      <c r="Q4930" t="s">
        <v>176</v>
      </c>
      <c r="R4930" t="s">
        <v>241</v>
      </c>
      <c r="S4930" t="s">
        <v>242</v>
      </c>
      <c r="T4930" t="s">
        <v>243</v>
      </c>
      <c r="U4930" t="s">
        <v>244</v>
      </c>
      <c r="V4930" t="s">
        <v>245</v>
      </c>
      <c r="W4930" t="s">
        <v>246</v>
      </c>
      <c r="X4930" t="s">
        <v>74</v>
      </c>
      <c r="Y4930" t="s">
        <v>75</v>
      </c>
      <c r="Z4930">
        <v>-4851.0158730158728</v>
      </c>
      <c r="AA4930" t="s">
        <v>298</v>
      </c>
      <c r="AB4930" t="s">
        <v>299</v>
      </c>
      <c r="AC4930" t="str">
        <f t="shared" si="76"/>
        <v>2025</v>
      </c>
    </row>
    <row r="4931" spans="1:29" x14ac:dyDescent="0.25">
      <c r="A4931" t="s">
        <v>27</v>
      </c>
      <c r="B4931" t="s">
        <v>1091</v>
      </c>
      <c r="C4931" t="s">
        <v>1136</v>
      </c>
      <c r="D4931" t="s">
        <v>60</v>
      </c>
      <c r="E4931" t="s">
        <v>61</v>
      </c>
      <c r="F4931" t="s">
        <v>30</v>
      </c>
      <c r="G4931" t="s">
        <v>31</v>
      </c>
      <c r="H4931" t="s">
        <v>62</v>
      </c>
      <c r="I4931" t="s">
        <v>63</v>
      </c>
      <c r="J4931" t="s">
        <v>64</v>
      </c>
      <c r="K4931" t="s">
        <v>65</v>
      </c>
      <c r="L4931" t="s">
        <v>38</v>
      </c>
      <c r="M4931" t="s">
        <v>38</v>
      </c>
      <c r="N4931" t="s">
        <v>38</v>
      </c>
      <c r="O4931" t="s">
        <v>38</v>
      </c>
      <c r="P4931" t="s">
        <v>175</v>
      </c>
      <c r="Q4931" t="s">
        <v>176</v>
      </c>
      <c r="R4931" t="s">
        <v>241</v>
      </c>
      <c r="S4931" t="s">
        <v>242</v>
      </c>
      <c r="T4931" t="s">
        <v>243</v>
      </c>
      <c r="U4931" t="s">
        <v>244</v>
      </c>
      <c r="V4931" t="s">
        <v>245</v>
      </c>
      <c r="W4931" t="s">
        <v>246</v>
      </c>
      <c r="X4931" t="s">
        <v>74</v>
      </c>
      <c r="Y4931" t="s">
        <v>75</v>
      </c>
      <c r="Z4931">
        <v>-4851.0158730158728</v>
      </c>
      <c r="AA4931" t="s">
        <v>539</v>
      </c>
      <c r="AB4931" t="s">
        <v>540</v>
      </c>
      <c r="AC4931" t="str">
        <f t="shared" ref="AC4931:AC4994" si="77">IF(OR(B4931="Eelarve_liigendus",B4931="Eelarve_ule",B4931="Kinnitatud eelarve",B4931="Lisaeelarve"),"2025",C4931)</f>
        <v>2025</v>
      </c>
    </row>
    <row r="4932" spans="1:29" x14ac:dyDescent="0.25">
      <c r="A4932" t="s">
        <v>27</v>
      </c>
      <c r="B4932" t="s">
        <v>1091</v>
      </c>
      <c r="C4932" t="s">
        <v>1136</v>
      </c>
      <c r="D4932" t="s">
        <v>60</v>
      </c>
      <c r="E4932" t="s">
        <v>61</v>
      </c>
      <c r="F4932" t="s">
        <v>30</v>
      </c>
      <c r="G4932" t="s">
        <v>31</v>
      </c>
      <c r="H4932" t="s">
        <v>62</v>
      </c>
      <c r="I4932" t="s">
        <v>63</v>
      </c>
      <c r="J4932" t="s">
        <v>64</v>
      </c>
      <c r="K4932" t="s">
        <v>65</v>
      </c>
      <c r="L4932" t="s">
        <v>38</v>
      </c>
      <c r="M4932" t="s">
        <v>38</v>
      </c>
      <c r="N4932" t="s">
        <v>38</v>
      </c>
      <c r="O4932" t="s">
        <v>38</v>
      </c>
      <c r="P4932" t="s">
        <v>175</v>
      </c>
      <c r="Q4932" t="s">
        <v>176</v>
      </c>
      <c r="R4932" t="s">
        <v>241</v>
      </c>
      <c r="S4932" t="s">
        <v>242</v>
      </c>
      <c r="T4932" t="s">
        <v>243</v>
      </c>
      <c r="U4932" t="s">
        <v>244</v>
      </c>
      <c r="V4932" t="s">
        <v>245</v>
      </c>
      <c r="W4932" t="s">
        <v>246</v>
      </c>
      <c r="X4932" t="s">
        <v>74</v>
      </c>
      <c r="Y4932" t="s">
        <v>75</v>
      </c>
      <c r="Z4932">
        <v>-4851.0158730158728</v>
      </c>
      <c r="AA4932" t="s">
        <v>614</v>
      </c>
      <c r="AB4932" t="s">
        <v>615</v>
      </c>
      <c r="AC4932" t="str">
        <f t="shared" si="77"/>
        <v>2025</v>
      </c>
    </row>
    <row r="4933" spans="1:29" x14ac:dyDescent="0.25">
      <c r="A4933" t="s">
        <v>27</v>
      </c>
      <c r="B4933" t="s">
        <v>1091</v>
      </c>
      <c r="C4933" t="s">
        <v>1136</v>
      </c>
      <c r="D4933" t="s">
        <v>60</v>
      </c>
      <c r="E4933" t="s">
        <v>61</v>
      </c>
      <c r="F4933" t="s">
        <v>30</v>
      </c>
      <c r="G4933" t="s">
        <v>31</v>
      </c>
      <c r="H4933" t="s">
        <v>62</v>
      </c>
      <c r="I4933" t="s">
        <v>63</v>
      </c>
      <c r="J4933" t="s">
        <v>64</v>
      </c>
      <c r="K4933" t="s">
        <v>65</v>
      </c>
      <c r="L4933" t="s">
        <v>38</v>
      </c>
      <c r="M4933" t="s">
        <v>38</v>
      </c>
      <c r="N4933" t="s">
        <v>38</v>
      </c>
      <c r="O4933" t="s">
        <v>38</v>
      </c>
      <c r="P4933" t="s">
        <v>175</v>
      </c>
      <c r="Q4933" t="s">
        <v>176</v>
      </c>
      <c r="R4933" t="s">
        <v>277</v>
      </c>
      <c r="S4933" t="s">
        <v>278</v>
      </c>
      <c r="T4933" t="s">
        <v>243</v>
      </c>
      <c r="U4933" t="s">
        <v>244</v>
      </c>
      <c r="V4933" t="s">
        <v>245</v>
      </c>
      <c r="W4933" t="s">
        <v>246</v>
      </c>
      <c r="X4933" t="s">
        <v>74</v>
      </c>
      <c r="Y4933" t="s">
        <v>75</v>
      </c>
      <c r="Z4933">
        <v>-4851.0158730158728</v>
      </c>
      <c r="AA4933" t="s">
        <v>279</v>
      </c>
      <c r="AB4933" t="s">
        <v>280</v>
      </c>
      <c r="AC4933" t="str">
        <f t="shared" si="77"/>
        <v>2025</v>
      </c>
    </row>
    <row r="4934" spans="1:29" x14ac:dyDescent="0.25">
      <c r="A4934" t="s">
        <v>27</v>
      </c>
      <c r="B4934" t="s">
        <v>1091</v>
      </c>
      <c r="C4934" t="s">
        <v>1136</v>
      </c>
      <c r="D4934" t="s">
        <v>60</v>
      </c>
      <c r="E4934" t="s">
        <v>61</v>
      </c>
      <c r="F4934" t="s">
        <v>30</v>
      </c>
      <c r="G4934" t="s">
        <v>31</v>
      </c>
      <c r="H4934" t="s">
        <v>62</v>
      </c>
      <c r="I4934" t="s">
        <v>63</v>
      </c>
      <c r="J4934" t="s">
        <v>64</v>
      </c>
      <c r="K4934" t="s">
        <v>65</v>
      </c>
      <c r="L4934" t="s">
        <v>38</v>
      </c>
      <c r="M4934" t="s">
        <v>38</v>
      </c>
      <c r="N4934" t="s">
        <v>38</v>
      </c>
      <c r="O4934" t="s">
        <v>38</v>
      </c>
      <c r="P4934" t="s">
        <v>175</v>
      </c>
      <c r="Q4934" t="s">
        <v>176</v>
      </c>
      <c r="R4934" t="s">
        <v>376</v>
      </c>
      <c r="S4934" t="s">
        <v>377</v>
      </c>
      <c r="T4934" t="s">
        <v>378</v>
      </c>
      <c r="U4934" t="s">
        <v>377</v>
      </c>
      <c r="V4934" t="s">
        <v>118</v>
      </c>
      <c r="W4934" t="s">
        <v>119</v>
      </c>
      <c r="X4934" t="s">
        <v>74</v>
      </c>
      <c r="Y4934" t="s">
        <v>75</v>
      </c>
      <c r="Z4934">
        <v>-4851.0158730158728</v>
      </c>
      <c r="AA4934" t="s">
        <v>528</v>
      </c>
      <c r="AB4934" t="s">
        <v>529</v>
      </c>
      <c r="AC4934" t="str">
        <f t="shared" si="77"/>
        <v>2025</v>
      </c>
    </row>
    <row r="4935" spans="1:29" x14ac:dyDescent="0.25">
      <c r="A4935" t="s">
        <v>27</v>
      </c>
      <c r="B4935" t="s">
        <v>1091</v>
      </c>
      <c r="C4935" t="s">
        <v>1135</v>
      </c>
      <c r="D4935" t="s">
        <v>60</v>
      </c>
      <c r="E4935" t="s">
        <v>61</v>
      </c>
      <c r="F4935" t="s">
        <v>30</v>
      </c>
      <c r="G4935" t="s">
        <v>31</v>
      </c>
      <c r="H4935" t="s">
        <v>62</v>
      </c>
      <c r="I4935" t="s">
        <v>63</v>
      </c>
      <c r="J4935" t="s">
        <v>64</v>
      </c>
      <c r="K4935" t="s">
        <v>65</v>
      </c>
      <c r="L4935" t="s">
        <v>38</v>
      </c>
      <c r="M4935" t="s">
        <v>38</v>
      </c>
      <c r="N4935" t="s">
        <v>38</v>
      </c>
      <c r="O4935" t="s">
        <v>38</v>
      </c>
      <c r="P4935" t="s">
        <v>175</v>
      </c>
      <c r="Q4935" t="s">
        <v>176</v>
      </c>
      <c r="R4935" t="s">
        <v>353</v>
      </c>
      <c r="S4935" t="s">
        <v>354</v>
      </c>
      <c r="T4935" t="s">
        <v>251</v>
      </c>
      <c r="U4935" t="s">
        <v>252</v>
      </c>
      <c r="V4935" t="s">
        <v>253</v>
      </c>
      <c r="W4935" t="s">
        <v>254</v>
      </c>
      <c r="X4935" t="s">
        <v>45</v>
      </c>
      <c r="Y4935" t="s">
        <v>46</v>
      </c>
      <c r="Z4935">
        <v>-78.24219150025597</v>
      </c>
      <c r="AA4935" t="s">
        <v>758</v>
      </c>
      <c r="AB4935" t="s">
        <v>759</v>
      </c>
      <c r="AC4935" t="str">
        <f t="shared" si="77"/>
        <v>2025</v>
      </c>
    </row>
    <row r="4936" spans="1:29" x14ac:dyDescent="0.25">
      <c r="A4936" t="s">
        <v>27</v>
      </c>
      <c r="B4936" t="s">
        <v>1091</v>
      </c>
      <c r="C4936" t="s">
        <v>1136</v>
      </c>
      <c r="D4936" t="s">
        <v>60</v>
      </c>
      <c r="E4936" t="s">
        <v>61</v>
      </c>
      <c r="F4936" t="s">
        <v>30</v>
      </c>
      <c r="G4936" t="s">
        <v>31</v>
      </c>
      <c r="H4936" t="s">
        <v>62</v>
      </c>
      <c r="I4936" t="s">
        <v>63</v>
      </c>
      <c r="J4936" t="s">
        <v>64</v>
      </c>
      <c r="K4936" t="s">
        <v>65</v>
      </c>
      <c r="L4936" t="s">
        <v>38</v>
      </c>
      <c r="M4936" t="s">
        <v>38</v>
      </c>
      <c r="N4936" t="s">
        <v>38</v>
      </c>
      <c r="O4936" t="s">
        <v>38</v>
      </c>
      <c r="P4936" t="s">
        <v>175</v>
      </c>
      <c r="Q4936" t="s">
        <v>176</v>
      </c>
      <c r="R4936" t="s">
        <v>376</v>
      </c>
      <c r="S4936" t="s">
        <v>377</v>
      </c>
      <c r="T4936" t="s">
        <v>378</v>
      </c>
      <c r="U4936" t="s">
        <v>377</v>
      </c>
      <c r="V4936" t="s">
        <v>118</v>
      </c>
      <c r="W4936" t="s">
        <v>119</v>
      </c>
      <c r="X4936" t="s">
        <v>74</v>
      </c>
      <c r="Y4936" t="s">
        <v>75</v>
      </c>
      <c r="Z4936">
        <v>-4851.0158730158728</v>
      </c>
      <c r="AA4936" t="s">
        <v>612</v>
      </c>
      <c r="AB4936" t="s">
        <v>613</v>
      </c>
      <c r="AC4936" t="str">
        <f t="shared" si="77"/>
        <v>2025</v>
      </c>
    </row>
    <row r="4937" spans="1:29" x14ac:dyDescent="0.25">
      <c r="A4937" t="s">
        <v>27</v>
      </c>
      <c r="B4937" t="s">
        <v>1091</v>
      </c>
      <c r="C4937" t="s">
        <v>1136</v>
      </c>
      <c r="D4937" t="s">
        <v>60</v>
      </c>
      <c r="E4937" t="s">
        <v>61</v>
      </c>
      <c r="F4937" t="s">
        <v>30</v>
      </c>
      <c r="G4937" t="s">
        <v>31</v>
      </c>
      <c r="H4937" t="s">
        <v>62</v>
      </c>
      <c r="I4937" t="s">
        <v>63</v>
      </c>
      <c r="J4937" t="s">
        <v>64</v>
      </c>
      <c r="K4937" t="s">
        <v>65</v>
      </c>
      <c r="L4937" t="s">
        <v>38</v>
      </c>
      <c r="M4937" t="s">
        <v>38</v>
      </c>
      <c r="N4937" t="s">
        <v>38</v>
      </c>
      <c r="O4937" t="s">
        <v>38</v>
      </c>
      <c r="P4937" t="s">
        <v>175</v>
      </c>
      <c r="Q4937" t="s">
        <v>176</v>
      </c>
      <c r="R4937" t="s">
        <v>376</v>
      </c>
      <c r="S4937" t="s">
        <v>377</v>
      </c>
      <c r="T4937" t="s">
        <v>378</v>
      </c>
      <c r="U4937" t="s">
        <v>377</v>
      </c>
      <c r="V4937" t="s">
        <v>118</v>
      </c>
      <c r="W4937" t="s">
        <v>119</v>
      </c>
      <c r="X4937" t="s">
        <v>74</v>
      </c>
      <c r="Y4937" t="s">
        <v>75</v>
      </c>
      <c r="Z4937">
        <v>-79851.015873015873</v>
      </c>
      <c r="AA4937" t="s">
        <v>402</v>
      </c>
      <c r="AB4937" t="s">
        <v>403</v>
      </c>
      <c r="AC4937" t="str">
        <f t="shared" si="77"/>
        <v>2025</v>
      </c>
    </row>
    <row r="4938" spans="1:29" x14ac:dyDescent="0.25">
      <c r="A4938" t="s">
        <v>27</v>
      </c>
      <c r="B4938" t="s">
        <v>1091</v>
      </c>
      <c r="C4938" t="s">
        <v>1136</v>
      </c>
      <c r="D4938" t="s">
        <v>60</v>
      </c>
      <c r="E4938" t="s">
        <v>61</v>
      </c>
      <c r="F4938" t="s">
        <v>30</v>
      </c>
      <c r="G4938" t="s">
        <v>31</v>
      </c>
      <c r="H4938" t="s">
        <v>62</v>
      </c>
      <c r="I4938" t="s">
        <v>63</v>
      </c>
      <c r="J4938" t="s">
        <v>64</v>
      </c>
      <c r="K4938" t="s">
        <v>65</v>
      </c>
      <c r="L4938" t="s">
        <v>38</v>
      </c>
      <c r="M4938" t="s">
        <v>38</v>
      </c>
      <c r="N4938" t="s">
        <v>38</v>
      </c>
      <c r="O4938" t="s">
        <v>38</v>
      </c>
      <c r="P4938" t="s">
        <v>175</v>
      </c>
      <c r="Q4938" t="s">
        <v>176</v>
      </c>
      <c r="R4938" t="s">
        <v>141</v>
      </c>
      <c r="S4938" t="s">
        <v>142</v>
      </c>
      <c r="T4938" t="s">
        <v>143</v>
      </c>
      <c r="U4938" t="s">
        <v>144</v>
      </c>
      <c r="V4938" t="s">
        <v>118</v>
      </c>
      <c r="W4938" t="s">
        <v>119</v>
      </c>
      <c r="X4938" t="s">
        <v>74</v>
      </c>
      <c r="Y4938" t="s">
        <v>75</v>
      </c>
      <c r="Z4938">
        <v>-4851.0158730158728</v>
      </c>
      <c r="AA4938" t="s">
        <v>145</v>
      </c>
      <c r="AB4938" t="s">
        <v>146</v>
      </c>
      <c r="AC4938" t="str">
        <f t="shared" si="77"/>
        <v>2025</v>
      </c>
    </row>
    <row r="4939" spans="1:29" x14ac:dyDescent="0.25">
      <c r="A4939" t="s">
        <v>27</v>
      </c>
      <c r="B4939" t="s">
        <v>1091</v>
      </c>
      <c r="C4939" t="s">
        <v>1135</v>
      </c>
      <c r="D4939" t="s">
        <v>60</v>
      </c>
      <c r="E4939" t="s">
        <v>61</v>
      </c>
      <c r="F4939" t="s">
        <v>30</v>
      </c>
      <c r="G4939" t="s">
        <v>31</v>
      </c>
      <c r="H4939" t="s">
        <v>62</v>
      </c>
      <c r="I4939" t="s">
        <v>63</v>
      </c>
      <c r="J4939" t="s">
        <v>64</v>
      </c>
      <c r="K4939" t="s">
        <v>65</v>
      </c>
      <c r="L4939" t="s">
        <v>38</v>
      </c>
      <c r="M4939" t="s">
        <v>38</v>
      </c>
      <c r="N4939" t="s">
        <v>38</v>
      </c>
      <c r="O4939" t="s">
        <v>38</v>
      </c>
      <c r="P4939" t="s">
        <v>175</v>
      </c>
      <c r="Q4939" t="s">
        <v>176</v>
      </c>
      <c r="R4939" t="s">
        <v>163</v>
      </c>
      <c r="S4939" t="s">
        <v>164</v>
      </c>
      <c r="T4939" t="s">
        <v>165</v>
      </c>
      <c r="U4939" t="s">
        <v>166</v>
      </c>
      <c r="V4939" t="s">
        <v>43</v>
      </c>
      <c r="W4939" t="s">
        <v>44</v>
      </c>
      <c r="X4939" t="s">
        <v>45</v>
      </c>
      <c r="Y4939" t="s">
        <v>46</v>
      </c>
      <c r="Z4939">
        <v>-78.24219150025597</v>
      </c>
      <c r="AA4939" t="s">
        <v>269</v>
      </c>
      <c r="AB4939" t="s">
        <v>270</v>
      </c>
      <c r="AC4939" t="str">
        <f t="shared" si="77"/>
        <v>2025</v>
      </c>
    </row>
    <row r="4940" spans="1:29" x14ac:dyDescent="0.25">
      <c r="A4940" t="s">
        <v>27</v>
      </c>
      <c r="B4940" t="s">
        <v>1091</v>
      </c>
      <c r="C4940" t="s">
        <v>1136</v>
      </c>
      <c r="D4940" t="s">
        <v>60</v>
      </c>
      <c r="E4940" t="s">
        <v>61</v>
      </c>
      <c r="F4940" t="s">
        <v>30</v>
      </c>
      <c r="G4940" t="s">
        <v>31</v>
      </c>
      <c r="H4940" t="s">
        <v>62</v>
      </c>
      <c r="I4940" t="s">
        <v>63</v>
      </c>
      <c r="J4940" t="s">
        <v>64</v>
      </c>
      <c r="K4940" t="s">
        <v>65</v>
      </c>
      <c r="L4940" t="s">
        <v>38</v>
      </c>
      <c r="M4940" t="s">
        <v>38</v>
      </c>
      <c r="N4940" t="s">
        <v>38</v>
      </c>
      <c r="O4940" t="s">
        <v>38</v>
      </c>
      <c r="P4940" t="s">
        <v>175</v>
      </c>
      <c r="Q4940" t="s">
        <v>176</v>
      </c>
      <c r="R4940" t="s">
        <v>224</v>
      </c>
      <c r="S4940" t="s">
        <v>225</v>
      </c>
      <c r="T4940" t="s">
        <v>226</v>
      </c>
      <c r="U4940" t="s">
        <v>225</v>
      </c>
      <c r="V4940" t="s">
        <v>118</v>
      </c>
      <c r="W4940" t="s">
        <v>119</v>
      </c>
      <c r="X4940" t="s">
        <v>74</v>
      </c>
      <c r="Y4940" t="s">
        <v>75</v>
      </c>
      <c r="Z4940">
        <v>-4851.0158730158728</v>
      </c>
      <c r="AA4940" t="s">
        <v>765</v>
      </c>
      <c r="AB4940" t="s">
        <v>766</v>
      </c>
      <c r="AC4940" t="str">
        <f t="shared" si="77"/>
        <v>2025</v>
      </c>
    </row>
    <row r="4941" spans="1:29" x14ac:dyDescent="0.25">
      <c r="A4941" t="s">
        <v>27</v>
      </c>
      <c r="B4941" t="s">
        <v>1091</v>
      </c>
      <c r="C4941" t="s">
        <v>1136</v>
      </c>
      <c r="D4941" t="s">
        <v>60</v>
      </c>
      <c r="E4941" t="s">
        <v>61</v>
      </c>
      <c r="F4941" t="s">
        <v>30</v>
      </c>
      <c r="G4941" t="s">
        <v>31</v>
      </c>
      <c r="H4941" t="s">
        <v>62</v>
      </c>
      <c r="I4941" t="s">
        <v>63</v>
      </c>
      <c r="J4941" t="s">
        <v>64</v>
      </c>
      <c r="K4941" t="s">
        <v>65</v>
      </c>
      <c r="L4941" t="s">
        <v>38</v>
      </c>
      <c r="M4941" t="s">
        <v>38</v>
      </c>
      <c r="N4941" t="s">
        <v>38</v>
      </c>
      <c r="O4941" t="s">
        <v>38</v>
      </c>
      <c r="P4941" t="s">
        <v>175</v>
      </c>
      <c r="Q4941" t="s">
        <v>176</v>
      </c>
      <c r="R4941" t="s">
        <v>224</v>
      </c>
      <c r="S4941" t="s">
        <v>225</v>
      </c>
      <c r="T4941" t="s">
        <v>226</v>
      </c>
      <c r="U4941" t="s">
        <v>225</v>
      </c>
      <c r="V4941" t="s">
        <v>118</v>
      </c>
      <c r="W4941" t="s">
        <v>119</v>
      </c>
      <c r="X4941" t="s">
        <v>74</v>
      </c>
      <c r="Y4941" t="s">
        <v>75</v>
      </c>
      <c r="Z4941">
        <v>-4851.0158730158728</v>
      </c>
      <c r="AA4941" t="s">
        <v>404</v>
      </c>
      <c r="AB4941" t="s">
        <v>405</v>
      </c>
      <c r="AC4941" t="str">
        <f t="shared" si="77"/>
        <v>2025</v>
      </c>
    </row>
    <row r="4942" spans="1:29" x14ac:dyDescent="0.25">
      <c r="A4942" t="s">
        <v>27</v>
      </c>
      <c r="B4942" t="s">
        <v>1091</v>
      </c>
      <c r="C4942" t="s">
        <v>1136</v>
      </c>
      <c r="D4942" t="s">
        <v>60</v>
      </c>
      <c r="E4942" t="s">
        <v>61</v>
      </c>
      <c r="F4942" t="s">
        <v>30</v>
      </c>
      <c r="G4942" t="s">
        <v>31</v>
      </c>
      <c r="H4942" t="s">
        <v>62</v>
      </c>
      <c r="I4942" t="s">
        <v>63</v>
      </c>
      <c r="J4942" t="s">
        <v>64</v>
      </c>
      <c r="K4942" t="s">
        <v>65</v>
      </c>
      <c r="L4942" t="s">
        <v>38</v>
      </c>
      <c r="M4942" t="s">
        <v>38</v>
      </c>
      <c r="N4942" t="s">
        <v>38</v>
      </c>
      <c r="O4942" t="s">
        <v>38</v>
      </c>
      <c r="P4942" t="s">
        <v>175</v>
      </c>
      <c r="Q4942" t="s">
        <v>176</v>
      </c>
      <c r="R4942" t="s">
        <v>224</v>
      </c>
      <c r="S4942" t="s">
        <v>225</v>
      </c>
      <c r="T4942" t="s">
        <v>226</v>
      </c>
      <c r="U4942" t="s">
        <v>225</v>
      </c>
      <c r="V4942" t="s">
        <v>118</v>
      </c>
      <c r="W4942" t="s">
        <v>119</v>
      </c>
      <c r="X4942" t="s">
        <v>74</v>
      </c>
      <c r="Y4942" t="s">
        <v>75</v>
      </c>
      <c r="Z4942">
        <v>-4851.0158730158728</v>
      </c>
      <c r="AA4942" t="s">
        <v>559</v>
      </c>
      <c r="AB4942" t="s">
        <v>560</v>
      </c>
      <c r="AC4942" t="str">
        <f t="shared" si="77"/>
        <v>2025</v>
      </c>
    </row>
    <row r="4943" spans="1:29" x14ac:dyDescent="0.25">
      <c r="A4943" t="s">
        <v>27</v>
      </c>
      <c r="B4943" t="s">
        <v>1091</v>
      </c>
      <c r="C4943" t="s">
        <v>1135</v>
      </c>
      <c r="D4943" t="s">
        <v>60</v>
      </c>
      <c r="E4943" t="s">
        <v>61</v>
      </c>
      <c r="F4943" t="s">
        <v>30</v>
      </c>
      <c r="G4943" t="s">
        <v>31</v>
      </c>
      <c r="H4943" t="s">
        <v>62</v>
      </c>
      <c r="I4943" t="s">
        <v>63</v>
      </c>
      <c r="J4943" t="s">
        <v>64</v>
      </c>
      <c r="K4943" t="s">
        <v>65</v>
      </c>
      <c r="L4943" t="s">
        <v>38</v>
      </c>
      <c r="M4943" t="s">
        <v>38</v>
      </c>
      <c r="N4943" t="s">
        <v>38</v>
      </c>
      <c r="O4943" t="s">
        <v>38</v>
      </c>
      <c r="P4943" t="s">
        <v>175</v>
      </c>
      <c r="Q4943" t="s">
        <v>176</v>
      </c>
      <c r="R4943" t="s">
        <v>218</v>
      </c>
      <c r="S4943" t="s">
        <v>219</v>
      </c>
      <c r="T4943" t="s">
        <v>198</v>
      </c>
      <c r="U4943" t="s">
        <v>199</v>
      </c>
      <c r="V4943" t="s">
        <v>55</v>
      </c>
      <c r="W4943" t="s">
        <v>56</v>
      </c>
      <c r="X4943" t="s">
        <v>45</v>
      </c>
      <c r="Y4943" t="s">
        <v>46</v>
      </c>
      <c r="Z4943">
        <v>-78.24219150025597</v>
      </c>
      <c r="AA4943" t="s">
        <v>220</v>
      </c>
      <c r="AB4943" t="s">
        <v>221</v>
      </c>
      <c r="AC4943" t="str">
        <f t="shared" si="77"/>
        <v>2025</v>
      </c>
    </row>
    <row r="4944" spans="1:29" x14ac:dyDescent="0.25">
      <c r="A4944" t="s">
        <v>27</v>
      </c>
      <c r="B4944" t="s">
        <v>1091</v>
      </c>
      <c r="C4944" t="s">
        <v>1136</v>
      </c>
      <c r="D4944" t="s">
        <v>60</v>
      </c>
      <c r="E4944" t="s">
        <v>61</v>
      </c>
      <c r="F4944" t="s">
        <v>30</v>
      </c>
      <c r="G4944" t="s">
        <v>31</v>
      </c>
      <c r="H4944" t="s">
        <v>62</v>
      </c>
      <c r="I4944" t="s">
        <v>63</v>
      </c>
      <c r="J4944" t="s">
        <v>64</v>
      </c>
      <c r="K4944" t="s">
        <v>65</v>
      </c>
      <c r="L4944" t="s">
        <v>38</v>
      </c>
      <c r="M4944" t="s">
        <v>38</v>
      </c>
      <c r="N4944" t="s">
        <v>38</v>
      </c>
      <c r="O4944" t="s">
        <v>38</v>
      </c>
      <c r="P4944" t="s">
        <v>175</v>
      </c>
      <c r="Q4944" t="s">
        <v>176</v>
      </c>
      <c r="R4944" t="s">
        <v>224</v>
      </c>
      <c r="S4944" t="s">
        <v>225</v>
      </c>
      <c r="T4944" t="s">
        <v>226</v>
      </c>
      <c r="U4944" t="s">
        <v>225</v>
      </c>
      <c r="V4944" t="s">
        <v>118</v>
      </c>
      <c r="W4944" t="s">
        <v>119</v>
      </c>
      <c r="X4944" t="s">
        <v>74</v>
      </c>
      <c r="Y4944" t="s">
        <v>75</v>
      </c>
      <c r="Z4944">
        <v>-4851.0158730158728</v>
      </c>
      <c r="AA4944" t="s">
        <v>675</v>
      </c>
      <c r="AB4944" t="s">
        <v>676</v>
      </c>
      <c r="AC4944" t="str">
        <f t="shared" si="77"/>
        <v>2025</v>
      </c>
    </row>
    <row r="4945" spans="1:29" x14ac:dyDescent="0.25">
      <c r="A4945" t="s">
        <v>27</v>
      </c>
      <c r="B4945" t="s">
        <v>1091</v>
      </c>
      <c r="C4945" t="s">
        <v>1136</v>
      </c>
      <c r="D4945" t="s">
        <v>60</v>
      </c>
      <c r="E4945" t="s">
        <v>61</v>
      </c>
      <c r="F4945" t="s">
        <v>30</v>
      </c>
      <c r="G4945" t="s">
        <v>31</v>
      </c>
      <c r="H4945" t="s">
        <v>62</v>
      </c>
      <c r="I4945" t="s">
        <v>63</v>
      </c>
      <c r="J4945" t="s">
        <v>64</v>
      </c>
      <c r="K4945" t="s">
        <v>65</v>
      </c>
      <c r="L4945" t="s">
        <v>38</v>
      </c>
      <c r="M4945" t="s">
        <v>38</v>
      </c>
      <c r="N4945" t="s">
        <v>38</v>
      </c>
      <c r="O4945" t="s">
        <v>38</v>
      </c>
      <c r="P4945" t="s">
        <v>175</v>
      </c>
      <c r="Q4945" t="s">
        <v>176</v>
      </c>
      <c r="R4945" t="s">
        <v>224</v>
      </c>
      <c r="S4945" t="s">
        <v>225</v>
      </c>
      <c r="T4945" t="s">
        <v>226</v>
      </c>
      <c r="U4945" t="s">
        <v>225</v>
      </c>
      <c r="V4945" t="s">
        <v>118</v>
      </c>
      <c r="W4945" t="s">
        <v>119</v>
      </c>
      <c r="X4945" t="s">
        <v>74</v>
      </c>
      <c r="Y4945" t="s">
        <v>75</v>
      </c>
      <c r="Z4945">
        <v>-4851.0158730158728</v>
      </c>
      <c r="AA4945" t="s">
        <v>555</v>
      </c>
      <c r="AB4945" t="s">
        <v>556</v>
      </c>
      <c r="AC4945" t="str">
        <f t="shared" si="77"/>
        <v>2025</v>
      </c>
    </row>
    <row r="4946" spans="1:29" x14ac:dyDescent="0.25">
      <c r="A4946" t="s">
        <v>27</v>
      </c>
      <c r="B4946" t="s">
        <v>1091</v>
      </c>
      <c r="C4946" t="s">
        <v>1136</v>
      </c>
      <c r="D4946" t="s">
        <v>60</v>
      </c>
      <c r="E4946" t="s">
        <v>61</v>
      </c>
      <c r="F4946" t="s">
        <v>30</v>
      </c>
      <c r="G4946" t="s">
        <v>31</v>
      </c>
      <c r="H4946" t="s">
        <v>62</v>
      </c>
      <c r="I4946" t="s">
        <v>63</v>
      </c>
      <c r="J4946" t="s">
        <v>64</v>
      </c>
      <c r="K4946" t="s">
        <v>65</v>
      </c>
      <c r="L4946" t="s">
        <v>38</v>
      </c>
      <c r="M4946" t="s">
        <v>38</v>
      </c>
      <c r="N4946" t="s">
        <v>38</v>
      </c>
      <c r="O4946" t="s">
        <v>38</v>
      </c>
      <c r="P4946" t="s">
        <v>175</v>
      </c>
      <c r="Q4946" t="s">
        <v>176</v>
      </c>
      <c r="R4946" t="s">
        <v>224</v>
      </c>
      <c r="S4946" t="s">
        <v>225</v>
      </c>
      <c r="T4946" t="s">
        <v>226</v>
      </c>
      <c r="U4946" t="s">
        <v>225</v>
      </c>
      <c r="V4946" t="s">
        <v>118</v>
      </c>
      <c r="W4946" t="s">
        <v>119</v>
      </c>
      <c r="X4946" t="s">
        <v>74</v>
      </c>
      <c r="Y4946" t="s">
        <v>75</v>
      </c>
      <c r="Z4946">
        <v>-4851.0158730158728</v>
      </c>
      <c r="AA4946" t="s">
        <v>530</v>
      </c>
      <c r="AB4946" t="s">
        <v>531</v>
      </c>
      <c r="AC4946" t="str">
        <f t="shared" si="77"/>
        <v>2025</v>
      </c>
    </row>
    <row r="4947" spans="1:29" x14ac:dyDescent="0.25">
      <c r="A4947" t="s">
        <v>27</v>
      </c>
      <c r="B4947" t="s">
        <v>1091</v>
      </c>
      <c r="C4947" t="s">
        <v>1136</v>
      </c>
      <c r="D4947" t="s">
        <v>60</v>
      </c>
      <c r="E4947" t="s">
        <v>61</v>
      </c>
      <c r="F4947" t="s">
        <v>30</v>
      </c>
      <c r="G4947" t="s">
        <v>31</v>
      </c>
      <c r="H4947" t="s">
        <v>62</v>
      </c>
      <c r="I4947" t="s">
        <v>63</v>
      </c>
      <c r="J4947" t="s">
        <v>64</v>
      </c>
      <c r="K4947" t="s">
        <v>65</v>
      </c>
      <c r="L4947" t="s">
        <v>38</v>
      </c>
      <c r="M4947" t="s">
        <v>38</v>
      </c>
      <c r="N4947" t="s">
        <v>38</v>
      </c>
      <c r="O4947" t="s">
        <v>38</v>
      </c>
      <c r="P4947" t="s">
        <v>175</v>
      </c>
      <c r="Q4947" t="s">
        <v>176</v>
      </c>
      <c r="R4947" t="s">
        <v>224</v>
      </c>
      <c r="S4947" t="s">
        <v>225</v>
      </c>
      <c r="T4947" t="s">
        <v>226</v>
      </c>
      <c r="U4947" t="s">
        <v>225</v>
      </c>
      <c r="V4947" t="s">
        <v>118</v>
      </c>
      <c r="W4947" t="s">
        <v>119</v>
      </c>
      <c r="X4947" t="s">
        <v>74</v>
      </c>
      <c r="Y4947" t="s">
        <v>75</v>
      </c>
      <c r="Z4947">
        <v>-4851.0158730158728</v>
      </c>
      <c r="AA4947" t="s">
        <v>306</v>
      </c>
      <c r="AB4947" t="s">
        <v>307</v>
      </c>
      <c r="AC4947" t="str">
        <f t="shared" si="77"/>
        <v>2025</v>
      </c>
    </row>
    <row r="4948" spans="1:29" x14ac:dyDescent="0.25">
      <c r="A4948" t="s">
        <v>27</v>
      </c>
      <c r="B4948" t="s">
        <v>1091</v>
      </c>
      <c r="C4948" t="s">
        <v>1136</v>
      </c>
      <c r="D4948" t="s">
        <v>60</v>
      </c>
      <c r="E4948" t="s">
        <v>61</v>
      </c>
      <c r="F4948" t="s">
        <v>30</v>
      </c>
      <c r="G4948" t="s">
        <v>31</v>
      </c>
      <c r="H4948" t="s">
        <v>62</v>
      </c>
      <c r="I4948" t="s">
        <v>63</v>
      </c>
      <c r="J4948" t="s">
        <v>64</v>
      </c>
      <c r="K4948" t="s">
        <v>65</v>
      </c>
      <c r="L4948" t="s">
        <v>38</v>
      </c>
      <c r="M4948" t="s">
        <v>38</v>
      </c>
      <c r="N4948" t="s">
        <v>38</v>
      </c>
      <c r="O4948" t="s">
        <v>38</v>
      </c>
      <c r="P4948" t="s">
        <v>175</v>
      </c>
      <c r="Q4948" t="s">
        <v>176</v>
      </c>
      <c r="R4948" t="s">
        <v>224</v>
      </c>
      <c r="S4948" t="s">
        <v>225</v>
      </c>
      <c r="T4948" t="s">
        <v>226</v>
      </c>
      <c r="U4948" t="s">
        <v>225</v>
      </c>
      <c r="V4948" t="s">
        <v>118</v>
      </c>
      <c r="W4948" t="s">
        <v>119</v>
      </c>
      <c r="X4948" t="s">
        <v>74</v>
      </c>
      <c r="Y4948" t="s">
        <v>75</v>
      </c>
      <c r="Z4948">
        <v>-4851.0158730158728</v>
      </c>
      <c r="AA4948" t="s">
        <v>700</v>
      </c>
      <c r="AB4948" t="s">
        <v>701</v>
      </c>
      <c r="AC4948" t="str">
        <f t="shared" si="77"/>
        <v>2025</v>
      </c>
    </row>
    <row r="4949" spans="1:29" x14ac:dyDescent="0.25">
      <c r="A4949" t="s">
        <v>27</v>
      </c>
      <c r="B4949" t="s">
        <v>1091</v>
      </c>
      <c r="C4949" t="s">
        <v>1136</v>
      </c>
      <c r="D4949" t="s">
        <v>60</v>
      </c>
      <c r="E4949" t="s">
        <v>61</v>
      </c>
      <c r="F4949" t="s">
        <v>30</v>
      </c>
      <c r="G4949" t="s">
        <v>31</v>
      </c>
      <c r="H4949" t="s">
        <v>62</v>
      </c>
      <c r="I4949" t="s">
        <v>63</v>
      </c>
      <c r="J4949" t="s">
        <v>64</v>
      </c>
      <c r="K4949" t="s">
        <v>65</v>
      </c>
      <c r="L4949" t="s">
        <v>38</v>
      </c>
      <c r="M4949" t="s">
        <v>38</v>
      </c>
      <c r="N4949" t="s">
        <v>38</v>
      </c>
      <c r="O4949" t="s">
        <v>38</v>
      </c>
      <c r="P4949" t="s">
        <v>175</v>
      </c>
      <c r="Q4949" t="s">
        <v>176</v>
      </c>
      <c r="R4949" t="s">
        <v>224</v>
      </c>
      <c r="S4949" t="s">
        <v>225</v>
      </c>
      <c r="T4949" t="s">
        <v>226</v>
      </c>
      <c r="U4949" t="s">
        <v>225</v>
      </c>
      <c r="V4949" t="s">
        <v>118</v>
      </c>
      <c r="W4949" t="s">
        <v>119</v>
      </c>
      <c r="X4949" t="s">
        <v>74</v>
      </c>
      <c r="Y4949" t="s">
        <v>75</v>
      </c>
      <c r="Z4949">
        <v>-229851.01587301586</v>
      </c>
      <c r="AA4949" t="s">
        <v>227</v>
      </c>
      <c r="AB4949" t="s">
        <v>228</v>
      </c>
      <c r="AC4949" t="str">
        <f t="shared" si="77"/>
        <v>2025</v>
      </c>
    </row>
    <row r="4950" spans="1:29" x14ac:dyDescent="0.25">
      <c r="A4950" t="s">
        <v>27</v>
      </c>
      <c r="B4950" t="s">
        <v>1091</v>
      </c>
      <c r="C4950" t="s">
        <v>1136</v>
      </c>
      <c r="D4950" t="s">
        <v>60</v>
      </c>
      <c r="E4950" t="s">
        <v>61</v>
      </c>
      <c r="F4950" t="s">
        <v>30</v>
      </c>
      <c r="G4950" t="s">
        <v>31</v>
      </c>
      <c r="H4950" t="s">
        <v>62</v>
      </c>
      <c r="I4950" t="s">
        <v>63</v>
      </c>
      <c r="J4950" t="s">
        <v>64</v>
      </c>
      <c r="K4950" t="s">
        <v>65</v>
      </c>
      <c r="L4950" t="s">
        <v>38</v>
      </c>
      <c r="M4950" t="s">
        <v>38</v>
      </c>
      <c r="N4950" t="s">
        <v>38</v>
      </c>
      <c r="O4950" t="s">
        <v>38</v>
      </c>
      <c r="P4950" t="s">
        <v>175</v>
      </c>
      <c r="Q4950" t="s">
        <v>176</v>
      </c>
      <c r="R4950" t="s">
        <v>190</v>
      </c>
      <c r="S4950" t="s">
        <v>191</v>
      </c>
      <c r="T4950" t="s">
        <v>116</v>
      </c>
      <c r="U4950" t="s">
        <v>117</v>
      </c>
      <c r="V4950" t="s">
        <v>118</v>
      </c>
      <c r="W4950" t="s">
        <v>119</v>
      </c>
      <c r="X4950" t="s">
        <v>74</v>
      </c>
      <c r="Y4950" t="s">
        <v>75</v>
      </c>
      <c r="Z4950">
        <v>-4851.0158730158728</v>
      </c>
      <c r="AA4950" t="s">
        <v>964</v>
      </c>
      <c r="AB4950" t="s">
        <v>965</v>
      </c>
      <c r="AC4950" t="str">
        <f t="shared" si="77"/>
        <v>2025</v>
      </c>
    </row>
    <row r="4951" spans="1:29" x14ac:dyDescent="0.25">
      <c r="A4951" t="s">
        <v>27</v>
      </c>
      <c r="B4951" t="s">
        <v>1091</v>
      </c>
      <c r="C4951" t="s">
        <v>1135</v>
      </c>
      <c r="D4951" t="s">
        <v>60</v>
      </c>
      <c r="E4951" t="s">
        <v>61</v>
      </c>
      <c r="F4951" t="s">
        <v>30</v>
      </c>
      <c r="G4951" t="s">
        <v>31</v>
      </c>
      <c r="H4951" t="s">
        <v>62</v>
      </c>
      <c r="I4951" t="s">
        <v>63</v>
      </c>
      <c r="J4951" t="s">
        <v>64</v>
      </c>
      <c r="K4951" t="s">
        <v>65</v>
      </c>
      <c r="L4951" t="s">
        <v>38</v>
      </c>
      <c r="M4951" t="s">
        <v>38</v>
      </c>
      <c r="N4951" t="s">
        <v>38</v>
      </c>
      <c r="O4951" t="s">
        <v>38</v>
      </c>
      <c r="P4951" t="s">
        <v>175</v>
      </c>
      <c r="Q4951" t="s">
        <v>176</v>
      </c>
      <c r="R4951" t="s">
        <v>169</v>
      </c>
      <c r="S4951" t="s">
        <v>170</v>
      </c>
      <c r="T4951" t="s">
        <v>171</v>
      </c>
      <c r="U4951" t="s">
        <v>172</v>
      </c>
      <c r="V4951" t="s">
        <v>72</v>
      </c>
      <c r="W4951" t="s">
        <v>73</v>
      </c>
      <c r="X4951" t="s">
        <v>74</v>
      </c>
      <c r="Y4951" t="s">
        <v>75</v>
      </c>
      <c r="Z4951">
        <v>-78.24219150025597</v>
      </c>
      <c r="AA4951" t="s">
        <v>325</v>
      </c>
      <c r="AB4951" t="s">
        <v>326</v>
      </c>
      <c r="AC4951" t="str">
        <f t="shared" si="77"/>
        <v>2025</v>
      </c>
    </row>
    <row r="4952" spans="1:29" x14ac:dyDescent="0.25">
      <c r="A4952" t="s">
        <v>27</v>
      </c>
      <c r="B4952" t="s">
        <v>1091</v>
      </c>
      <c r="C4952" t="s">
        <v>1136</v>
      </c>
      <c r="D4952" t="s">
        <v>60</v>
      </c>
      <c r="E4952" t="s">
        <v>61</v>
      </c>
      <c r="F4952" t="s">
        <v>30</v>
      </c>
      <c r="G4952" t="s">
        <v>31</v>
      </c>
      <c r="H4952" t="s">
        <v>62</v>
      </c>
      <c r="I4952" t="s">
        <v>63</v>
      </c>
      <c r="J4952" t="s">
        <v>64</v>
      </c>
      <c r="K4952" t="s">
        <v>65</v>
      </c>
      <c r="L4952" t="s">
        <v>38</v>
      </c>
      <c r="M4952" t="s">
        <v>38</v>
      </c>
      <c r="N4952" t="s">
        <v>38</v>
      </c>
      <c r="O4952" t="s">
        <v>38</v>
      </c>
      <c r="P4952" t="s">
        <v>175</v>
      </c>
      <c r="Q4952" t="s">
        <v>176</v>
      </c>
      <c r="R4952" t="s">
        <v>190</v>
      </c>
      <c r="S4952" t="s">
        <v>191</v>
      </c>
      <c r="T4952" t="s">
        <v>116</v>
      </c>
      <c r="U4952" t="s">
        <v>117</v>
      </c>
      <c r="V4952" t="s">
        <v>118</v>
      </c>
      <c r="W4952" t="s">
        <v>119</v>
      </c>
      <c r="X4952" t="s">
        <v>74</v>
      </c>
      <c r="Y4952" t="s">
        <v>75</v>
      </c>
      <c r="Z4952">
        <v>-4851.0158730158728</v>
      </c>
      <c r="AA4952" t="s">
        <v>322</v>
      </c>
      <c r="AB4952" t="s">
        <v>323</v>
      </c>
      <c r="AC4952" t="str">
        <f t="shared" si="77"/>
        <v>2025</v>
      </c>
    </row>
    <row r="4953" spans="1:29" x14ac:dyDescent="0.25">
      <c r="A4953" t="s">
        <v>27</v>
      </c>
      <c r="B4953" t="s">
        <v>1091</v>
      </c>
      <c r="C4953" t="s">
        <v>1136</v>
      </c>
      <c r="D4953" t="s">
        <v>60</v>
      </c>
      <c r="E4953" t="s">
        <v>61</v>
      </c>
      <c r="F4953" t="s">
        <v>30</v>
      </c>
      <c r="G4953" t="s">
        <v>31</v>
      </c>
      <c r="H4953" t="s">
        <v>62</v>
      </c>
      <c r="I4953" t="s">
        <v>63</v>
      </c>
      <c r="J4953" t="s">
        <v>64</v>
      </c>
      <c r="K4953" t="s">
        <v>65</v>
      </c>
      <c r="L4953" t="s">
        <v>38</v>
      </c>
      <c r="M4953" t="s">
        <v>38</v>
      </c>
      <c r="N4953" t="s">
        <v>38</v>
      </c>
      <c r="O4953" t="s">
        <v>38</v>
      </c>
      <c r="P4953" t="s">
        <v>175</v>
      </c>
      <c r="Q4953" t="s">
        <v>176</v>
      </c>
      <c r="R4953" t="s">
        <v>190</v>
      </c>
      <c r="S4953" t="s">
        <v>191</v>
      </c>
      <c r="T4953" t="s">
        <v>116</v>
      </c>
      <c r="U4953" t="s">
        <v>117</v>
      </c>
      <c r="V4953" t="s">
        <v>118</v>
      </c>
      <c r="W4953" t="s">
        <v>119</v>
      </c>
      <c r="X4953" t="s">
        <v>74</v>
      </c>
      <c r="Y4953" t="s">
        <v>75</v>
      </c>
      <c r="Z4953">
        <v>-4851.0158730158728</v>
      </c>
      <c r="AA4953" t="s">
        <v>192</v>
      </c>
      <c r="AB4953" t="s">
        <v>193</v>
      </c>
      <c r="AC4953" t="str">
        <f t="shared" si="77"/>
        <v>2025</v>
      </c>
    </row>
    <row r="4954" spans="1:29" x14ac:dyDescent="0.25">
      <c r="A4954" t="s">
        <v>27</v>
      </c>
      <c r="B4954" t="s">
        <v>1091</v>
      </c>
      <c r="C4954" t="s">
        <v>1136</v>
      </c>
      <c r="D4954" t="s">
        <v>60</v>
      </c>
      <c r="E4954" t="s">
        <v>61</v>
      </c>
      <c r="F4954" t="s">
        <v>30</v>
      </c>
      <c r="G4954" t="s">
        <v>31</v>
      </c>
      <c r="H4954" t="s">
        <v>62</v>
      </c>
      <c r="I4954" t="s">
        <v>63</v>
      </c>
      <c r="J4954" t="s">
        <v>64</v>
      </c>
      <c r="K4954" t="s">
        <v>65</v>
      </c>
      <c r="L4954" t="s">
        <v>38</v>
      </c>
      <c r="M4954" t="s">
        <v>38</v>
      </c>
      <c r="N4954" t="s">
        <v>38</v>
      </c>
      <c r="O4954" t="s">
        <v>38</v>
      </c>
      <c r="P4954" t="s">
        <v>175</v>
      </c>
      <c r="Q4954" t="s">
        <v>176</v>
      </c>
      <c r="R4954" t="s">
        <v>190</v>
      </c>
      <c r="S4954" t="s">
        <v>191</v>
      </c>
      <c r="T4954" t="s">
        <v>116</v>
      </c>
      <c r="U4954" t="s">
        <v>117</v>
      </c>
      <c r="V4954" t="s">
        <v>118</v>
      </c>
      <c r="W4954" t="s">
        <v>119</v>
      </c>
      <c r="X4954" t="s">
        <v>74</v>
      </c>
      <c r="Y4954" t="s">
        <v>75</v>
      </c>
      <c r="Z4954">
        <v>-4851.0158730158728</v>
      </c>
      <c r="AA4954" t="s">
        <v>702</v>
      </c>
      <c r="AB4954" t="s">
        <v>703</v>
      </c>
      <c r="AC4954" t="str">
        <f t="shared" si="77"/>
        <v>2025</v>
      </c>
    </row>
    <row r="4955" spans="1:29" x14ac:dyDescent="0.25">
      <c r="A4955" t="s">
        <v>27</v>
      </c>
      <c r="B4955" t="s">
        <v>1091</v>
      </c>
      <c r="C4955" t="s">
        <v>1135</v>
      </c>
      <c r="D4955" t="s">
        <v>60</v>
      </c>
      <c r="E4955" t="s">
        <v>61</v>
      </c>
      <c r="F4955" t="s">
        <v>30</v>
      </c>
      <c r="G4955" t="s">
        <v>31</v>
      </c>
      <c r="H4955" t="s">
        <v>62</v>
      </c>
      <c r="I4955" t="s">
        <v>63</v>
      </c>
      <c r="J4955" t="s">
        <v>64</v>
      </c>
      <c r="K4955" t="s">
        <v>65</v>
      </c>
      <c r="L4955" t="s">
        <v>38</v>
      </c>
      <c r="M4955" t="s">
        <v>38</v>
      </c>
      <c r="N4955" t="s">
        <v>38</v>
      </c>
      <c r="O4955" t="s">
        <v>38</v>
      </c>
      <c r="P4955" t="s">
        <v>175</v>
      </c>
      <c r="Q4955" t="s">
        <v>176</v>
      </c>
      <c r="R4955" t="s">
        <v>127</v>
      </c>
      <c r="S4955" t="s">
        <v>128</v>
      </c>
      <c r="T4955" t="s">
        <v>129</v>
      </c>
      <c r="U4955" t="s">
        <v>130</v>
      </c>
      <c r="V4955" t="s">
        <v>72</v>
      </c>
      <c r="W4955" t="s">
        <v>73</v>
      </c>
      <c r="X4955" t="s">
        <v>74</v>
      </c>
      <c r="Y4955" t="s">
        <v>75</v>
      </c>
      <c r="Z4955">
        <v>-78.24219150025597</v>
      </c>
      <c r="AA4955" t="s">
        <v>629</v>
      </c>
      <c r="AB4955" t="s">
        <v>630</v>
      </c>
      <c r="AC4955" t="str">
        <f t="shared" si="77"/>
        <v>2025</v>
      </c>
    </row>
    <row r="4956" spans="1:29" x14ac:dyDescent="0.25">
      <c r="A4956" t="s">
        <v>27</v>
      </c>
      <c r="B4956" t="s">
        <v>1091</v>
      </c>
      <c r="C4956" t="s">
        <v>1136</v>
      </c>
      <c r="D4956" t="s">
        <v>60</v>
      </c>
      <c r="E4956" t="s">
        <v>61</v>
      </c>
      <c r="F4956" t="s">
        <v>30</v>
      </c>
      <c r="G4956" t="s">
        <v>31</v>
      </c>
      <c r="H4956" t="s">
        <v>62</v>
      </c>
      <c r="I4956" t="s">
        <v>63</v>
      </c>
      <c r="J4956" t="s">
        <v>64</v>
      </c>
      <c r="K4956" t="s">
        <v>65</v>
      </c>
      <c r="L4956" t="s">
        <v>38</v>
      </c>
      <c r="M4956" t="s">
        <v>38</v>
      </c>
      <c r="N4956" t="s">
        <v>38</v>
      </c>
      <c r="O4956" t="s">
        <v>38</v>
      </c>
      <c r="P4956" t="s">
        <v>175</v>
      </c>
      <c r="Q4956" t="s">
        <v>176</v>
      </c>
      <c r="R4956" t="s">
        <v>114</v>
      </c>
      <c r="S4956" t="s">
        <v>115</v>
      </c>
      <c r="T4956" t="s">
        <v>116</v>
      </c>
      <c r="U4956" t="s">
        <v>117</v>
      </c>
      <c r="V4956" t="s">
        <v>118</v>
      </c>
      <c r="W4956" t="s">
        <v>119</v>
      </c>
      <c r="X4956" t="s">
        <v>74</v>
      </c>
      <c r="Y4956" t="s">
        <v>75</v>
      </c>
      <c r="Z4956">
        <v>-4851.0158730158728</v>
      </c>
      <c r="AA4956" t="s">
        <v>120</v>
      </c>
      <c r="AB4956" t="s">
        <v>121</v>
      </c>
      <c r="AC4956" t="str">
        <f t="shared" si="77"/>
        <v>2025</v>
      </c>
    </row>
    <row r="4957" spans="1:29" x14ac:dyDescent="0.25">
      <c r="A4957" t="s">
        <v>27</v>
      </c>
      <c r="B4957" t="s">
        <v>1091</v>
      </c>
      <c r="C4957" t="s">
        <v>1136</v>
      </c>
      <c r="D4957" t="s">
        <v>60</v>
      </c>
      <c r="E4957" t="s">
        <v>61</v>
      </c>
      <c r="F4957" t="s">
        <v>30</v>
      </c>
      <c r="G4957" t="s">
        <v>31</v>
      </c>
      <c r="H4957" t="s">
        <v>62</v>
      </c>
      <c r="I4957" t="s">
        <v>63</v>
      </c>
      <c r="J4957" t="s">
        <v>64</v>
      </c>
      <c r="K4957" t="s">
        <v>65</v>
      </c>
      <c r="L4957" t="s">
        <v>38</v>
      </c>
      <c r="M4957" t="s">
        <v>38</v>
      </c>
      <c r="N4957" t="s">
        <v>38</v>
      </c>
      <c r="O4957" t="s">
        <v>38</v>
      </c>
      <c r="P4957" t="s">
        <v>175</v>
      </c>
      <c r="Q4957" t="s">
        <v>176</v>
      </c>
      <c r="R4957" t="s">
        <v>114</v>
      </c>
      <c r="S4957" t="s">
        <v>115</v>
      </c>
      <c r="T4957" t="s">
        <v>116</v>
      </c>
      <c r="U4957" t="s">
        <v>117</v>
      </c>
      <c r="V4957" t="s">
        <v>118</v>
      </c>
      <c r="W4957" t="s">
        <v>119</v>
      </c>
      <c r="X4957" t="s">
        <v>74</v>
      </c>
      <c r="Y4957" t="s">
        <v>75</v>
      </c>
      <c r="Z4957">
        <v>-4851.0158730158728</v>
      </c>
      <c r="AA4957" t="s">
        <v>408</v>
      </c>
      <c r="AB4957" t="s">
        <v>409</v>
      </c>
      <c r="AC4957" t="str">
        <f t="shared" si="77"/>
        <v>2025</v>
      </c>
    </row>
    <row r="4958" spans="1:29" x14ac:dyDescent="0.25">
      <c r="A4958" t="s">
        <v>27</v>
      </c>
      <c r="B4958" t="s">
        <v>1091</v>
      </c>
      <c r="C4958" t="s">
        <v>1136</v>
      </c>
      <c r="D4958" t="s">
        <v>60</v>
      </c>
      <c r="E4958" t="s">
        <v>61</v>
      </c>
      <c r="F4958" t="s">
        <v>30</v>
      </c>
      <c r="G4958" t="s">
        <v>31</v>
      </c>
      <c r="H4958" t="s">
        <v>62</v>
      </c>
      <c r="I4958" t="s">
        <v>63</v>
      </c>
      <c r="J4958" t="s">
        <v>64</v>
      </c>
      <c r="K4958" t="s">
        <v>65</v>
      </c>
      <c r="L4958" t="s">
        <v>38</v>
      </c>
      <c r="M4958" t="s">
        <v>38</v>
      </c>
      <c r="N4958" t="s">
        <v>38</v>
      </c>
      <c r="O4958" t="s">
        <v>38</v>
      </c>
      <c r="P4958" t="s">
        <v>175</v>
      </c>
      <c r="Q4958" t="s">
        <v>176</v>
      </c>
      <c r="R4958" t="s">
        <v>114</v>
      </c>
      <c r="S4958" t="s">
        <v>115</v>
      </c>
      <c r="T4958" t="s">
        <v>116</v>
      </c>
      <c r="U4958" t="s">
        <v>117</v>
      </c>
      <c r="V4958" t="s">
        <v>118</v>
      </c>
      <c r="W4958" t="s">
        <v>119</v>
      </c>
      <c r="X4958" t="s">
        <v>74</v>
      </c>
      <c r="Y4958" t="s">
        <v>75</v>
      </c>
      <c r="Z4958">
        <v>-4851.0158730158728</v>
      </c>
      <c r="AA4958" t="s">
        <v>327</v>
      </c>
      <c r="AB4958" t="s">
        <v>328</v>
      </c>
      <c r="AC4958" t="str">
        <f t="shared" si="77"/>
        <v>2025</v>
      </c>
    </row>
    <row r="4959" spans="1:29" x14ac:dyDescent="0.25">
      <c r="A4959" t="s">
        <v>27</v>
      </c>
      <c r="B4959" t="s">
        <v>1091</v>
      </c>
      <c r="C4959" t="s">
        <v>1135</v>
      </c>
      <c r="D4959" t="s">
        <v>60</v>
      </c>
      <c r="E4959" t="s">
        <v>61</v>
      </c>
      <c r="F4959" t="s">
        <v>30</v>
      </c>
      <c r="G4959" t="s">
        <v>31</v>
      </c>
      <c r="H4959" t="s">
        <v>62</v>
      </c>
      <c r="I4959" t="s">
        <v>63</v>
      </c>
      <c r="J4959" t="s">
        <v>64</v>
      </c>
      <c r="K4959" t="s">
        <v>65</v>
      </c>
      <c r="L4959" t="s">
        <v>38</v>
      </c>
      <c r="M4959" t="s">
        <v>38</v>
      </c>
      <c r="N4959" t="s">
        <v>38</v>
      </c>
      <c r="O4959" t="s">
        <v>38</v>
      </c>
      <c r="P4959" t="s">
        <v>175</v>
      </c>
      <c r="Q4959" t="s">
        <v>176</v>
      </c>
      <c r="R4959" t="s">
        <v>114</v>
      </c>
      <c r="S4959" t="s">
        <v>115</v>
      </c>
      <c r="T4959" t="s">
        <v>116</v>
      </c>
      <c r="U4959" t="s">
        <v>117</v>
      </c>
      <c r="V4959" t="s">
        <v>118</v>
      </c>
      <c r="W4959" t="s">
        <v>119</v>
      </c>
      <c r="X4959" t="s">
        <v>74</v>
      </c>
      <c r="Y4959" t="s">
        <v>75</v>
      </c>
      <c r="Z4959">
        <v>-78.24219150025597</v>
      </c>
      <c r="AA4959" t="s">
        <v>561</v>
      </c>
      <c r="AB4959" t="s">
        <v>562</v>
      </c>
      <c r="AC4959" t="str">
        <f t="shared" si="77"/>
        <v>2025</v>
      </c>
    </row>
    <row r="4960" spans="1:29" x14ac:dyDescent="0.25">
      <c r="A4960" t="s">
        <v>27</v>
      </c>
      <c r="B4960" t="s">
        <v>1091</v>
      </c>
      <c r="C4960" t="s">
        <v>1136</v>
      </c>
      <c r="D4960" t="s">
        <v>60</v>
      </c>
      <c r="E4960" t="s">
        <v>61</v>
      </c>
      <c r="F4960" t="s">
        <v>30</v>
      </c>
      <c r="G4960" t="s">
        <v>31</v>
      </c>
      <c r="H4960" t="s">
        <v>62</v>
      </c>
      <c r="I4960" t="s">
        <v>63</v>
      </c>
      <c r="J4960" t="s">
        <v>64</v>
      </c>
      <c r="K4960" t="s">
        <v>65</v>
      </c>
      <c r="L4960" t="s">
        <v>38</v>
      </c>
      <c r="M4960" t="s">
        <v>38</v>
      </c>
      <c r="N4960" t="s">
        <v>38</v>
      </c>
      <c r="O4960" t="s">
        <v>38</v>
      </c>
      <c r="P4960" t="s">
        <v>175</v>
      </c>
      <c r="Q4960" t="s">
        <v>176</v>
      </c>
      <c r="R4960" t="s">
        <v>114</v>
      </c>
      <c r="S4960" t="s">
        <v>115</v>
      </c>
      <c r="T4960" t="s">
        <v>116</v>
      </c>
      <c r="U4960" t="s">
        <v>117</v>
      </c>
      <c r="V4960" t="s">
        <v>118</v>
      </c>
      <c r="W4960" t="s">
        <v>119</v>
      </c>
      <c r="X4960" t="s">
        <v>74</v>
      </c>
      <c r="Y4960" t="s">
        <v>75</v>
      </c>
      <c r="Z4960">
        <v>-4851.0158730158728</v>
      </c>
      <c r="AA4960" t="s">
        <v>780</v>
      </c>
      <c r="AB4960" t="s">
        <v>781</v>
      </c>
      <c r="AC4960" t="str">
        <f t="shared" si="77"/>
        <v>2025</v>
      </c>
    </row>
    <row r="4961" spans="1:29" x14ac:dyDescent="0.25">
      <c r="A4961" t="s">
        <v>27</v>
      </c>
      <c r="B4961" t="s">
        <v>1091</v>
      </c>
      <c r="C4961" t="s">
        <v>1136</v>
      </c>
      <c r="D4961" t="s">
        <v>60</v>
      </c>
      <c r="E4961" t="s">
        <v>61</v>
      </c>
      <c r="F4961" t="s">
        <v>30</v>
      </c>
      <c r="G4961" t="s">
        <v>31</v>
      </c>
      <c r="H4961" t="s">
        <v>62</v>
      </c>
      <c r="I4961" t="s">
        <v>63</v>
      </c>
      <c r="J4961" t="s">
        <v>64</v>
      </c>
      <c r="K4961" t="s">
        <v>65</v>
      </c>
      <c r="L4961" t="s">
        <v>38</v>
      </c>
      <c r="M4961" t="s">
        <v>38</v>
      </c>
      <c r="N4961" t="s">
        <v>38</v>
      </c>
      <c r="O4961" t="s">
        <v>38</v>
      </c>
      <c r="P4961" t="s">
        <v>175</v>
      </c>
      <c r="Q4961" t="s">
        <v>176</v>
      </c>
      <c r="R4961" t="s">
        <v>114</v>
      </c>
      <c r="S4961" t="s">
        <v>115</v>
      </c>
      <c r="T4961" t="s">
        <v>116</v>
      </c>
      <c r="U4961" t="s">
        <v>117</v>
      </c>
      <c r="V4961" t="s">
        <v>118</v>
      </c>
      <c r="W4961" t="s">
        <v>119</v>
      </c>
      <c r="X4961" t="s">
        <v>74</v>
      </c>
      <c r="Y4961" t="s">
        <v>75</v>
      </c>
      <c r="Z4961">
        <v>-4851.0158730158728</v>
      </c>
      <c r="AA4961" t="s">
        <v>561</v>
      </c>
      <c r="AB4961" t="s">
        <v>562</v>
      </c>
      <c r="AC4961" t="str">
        <f t="shared" si="77"/>
        <v>2025</v>
      </c>
    </row>
    <row r="4962" spans="1:29" x14ac:dyDescent="0.25">
      <c r="A4962" t="s">
        <v>27</v>
      </c>
      <c r="B4962" t="s">
        <v>1091</v>
      </c>
      <c r="C4962" t="s">
        <v>1136</v>
      </c>
      <c r="D4962" t="s">
        <v>60</v>
      </c>
      <c r="E4962" t="s">
        <v>61</v>
      </c>
      <c r="F4962" t="s">
        <v>30</v>
      </c>
      <c r="G4962" t="s">
        <v>31</v>
      </c>
      <c r="H4962" t="s">
        <v>62</v>
      </c>
      <c r="I4962" t="s">
        <v>63</v>
      </c>
      <c r="J4962" t="s">
        <v>64</v>
      </c>
      <c r="K4962" t="s">
        <v>65</v>
      </c>
      <c r="L4962" t="s">
        <v>38</v>
      </c>
      <c r="M4962" t="s">
        <v>38</v>
      </c>
      <c r="N4962" t="s">
        <v>38</v>
      </c>
      <c r="O4962" t="s">
        <v>38</v>
      </c>
      <c r="P4962" t="s">
        <v>175</v>
      </c>
      <c r="Q4962" t="s">
        <v>176</v>
      </c>
      <c r="R4962" t="s">
        <v>339</v>
      </c>
      <c r="S4962" t="s">
        <v>340</v>
      </c>
      <c r="T4962" t="s">
        <v>129</v>
      </c>
      <c r="U4962" t="s">
        <v>130</v>
      </c>
      <c r="V4962" t="s">
        <v>72</v>
      </c>
      <c r="W4962" t="s">
        <v>73</v>
      </c>
      <c r="X4962" t="s">
        <v>74</v>
      </c>
      <c r="Y4962" t="s">
        <v>75</v>
      </c>
      <c r="Z4962">
        <v>-30976.015873015873</v>
      </c>
      <c r="AA4962" t="s">
        <v>476</v>
      </c>
      <c r="AB4962" t="s">
        <v>477</v>
      </c>
      <c r="AC4962" t="str">
        <f t="shared" si="77"/>
        <v>2025</v>
      </c>
    </row>
    <row r="4963" spans="1:29" x14ac:dyDescent="0.25">
      <c r="A4963" t="s">
        <v>27</v>
      </c>
      <c r="B4963" t="s">
        <v>1091</v>
      </c>
      <c r="C4963" t="s">
        <v>1136</v>
      </c>
      <c r="D4963" t="s">
        <v>60</v>
      </c>
      <c r="E4963" t="s">
        <v>61</v>
      </c>
      <c r="F4963" t="s">
        <v>30</v>
      </c>
      <c r="G4963" t="s">
        <v>31</v>
      </c>
      <c r="H4963" t="s">
        <v>62</v>
      </c>
      <c r="I4963" t="s">
        <v>63</v>
      </c>
      <c r="J4963" t="s">
        <v>64</v>
      </c>
      <c r="K4963" t="s">
        <v>65</v>
      </c>
      <c r="L4963" t="s">
        <v>38</v>
      </c>
      <c r="M4963" t="s">
        <v>38</v>
      </c>
      <c r="N4963" t="s">
        <v>38</v>
      </c>
      <c r="O4963" t="s">
        <v>38</v>
      </c>
      <c r="P4963" t="s">
        <v>175</v>
      </c>
      <c r="Q4963" t="s">
        <v>176</v>
      </c>
      <c r="R4963" t="s">
        <v>127</v>
      </c>
      <c r="S4963" t="s">
        <v>128</v>
      </c>
      <c r="T4963" t="s">
        <v>129</v>
      </c>
      <c r="U4963" t="s">
        <v>130</v>
      </c>
      <c r="V4963" t="s">
        <v>72</v>
      </c>
      <c r="W4963" t="s">
        <v>73</v>
      </c>
      <c r="X4963" t="s">
        <v>74</v>
      </c>
      <c r="Y4963" t="s">
        <v>75</v>
      </c>
      <c r="Z4963">
        <v>-4851.0158730158728</v>
      </c>
      <c r="AA4963" t="s">
        <v>608</v>
      </c>
      <c r="AB4963" t="s">
        <v>609</v>
      </c>
      <c r="AC4963" t="str">
        <f t="shared" si="77"/>
        <v>2025</v>
      </c>
    </row>
    <row r="4964" spans="1:29" x14ac:dyDescent="0.25">
      <c r="A4964" t="s">
        <v>27</v>
      </c>
      <c r="B4964" t="s">
        <v>1091</v>
      </c>
      <c r="C4964" t="s">
        <v>1136</v>
      </c>
      <c r="D4964" t="s">
        <v>60</v>
      </c>
      <c r="E4964" t="s">
        <v>61</v>
      </c>
      <c r="F4964" t="s">
        <v>30</v>
      </c>
      <c r="G4964" t="s">
        <v>31</v>
      </c>
      <c r="H4964" t="s">
        <v>62</v>
      </c>
      <c r="I4964" t="s">
        <v>63</v>
      </c>
      <c r="J4964" t="s">
        <v>64</v>
      </c>
      <c r="K4964" t="s">
        <v>65</v>
      </c>
      <c r="L4964" t="s">
        <v>38</v>
      </c>
      <c r="M4964" t="s">
        <v>38</v>
      </c>
      <c r="N4964" t="s">
        <v>38</v>
      </c>
      <c r="O4964" t="s">
        <v>38</v>
      </c>
      <c r="P4964" t="s">
        <v>175</v>
      </c>
      <c r="Q4964" t="s">
        <v>176</v>
      </c>
      <c r="R4964" t="s">
        <v>127</v>
      </c>
      <c r="S4964" t="s">
        <v>128</v>
      </c>
      <c r="T4964" t="s">
        <v>129</v>
      </c>
      <c r="U4964" t="s">
        <v>130</v>
      </c>
      <c r="V4964" t="s">
        <v>72</v>
      </c>
      <c r="W4964" t="s">
        <v>73</v>
      </c>
      <c r="X4964" t="s">
        <v>74</v>
      </c>
      <c r="Y4964" t="s">
        <v>75</v>
      </c>
      <c r="Z4964">
        <v>-4851.0158730158728</v>
      </c>
      <c r="AA4964" t="s">
        <v>160</v>
      </c>
      <c r="AB4964" t="s">
        <v>161</v>
      </c>
      <c r="AC4964" t="str">
        <f t="shared" si="77"/>
        <v>2025</v>
      </c>
    </row>
    <row r="4965" spans="1:29" x14ac:dyDescent="0.25">
      <c r="A4965" t="s">
        <v>27</v>
      </c>
      <c r="B4965" t="s">
        <v>1091</v>
      </c>
      <c r="C4965" t="s">
        <v>1136</v>
      </c>
      <c r="D4965" t="s">
        <v>60</v>
      </c>
      <c r="E4965" t="s">
        <v>61</v>
      </c>
      <c r="F4965" t="s">
        <v>30</v>
      </c>
      <c r="G4965" t="s">
        <v>31</v>
      </c>
      <c r="H4965" t="s">
        <v>62</v>
      </c>
      <c r="I4965" t="s">
        <v>63</v>
      </c>
      <c r="J4965" t="s">
        <v>64</v>
      </c>
      <c r="K4965" t="s">
        <v>65</v>
      </c>
      <c r="L4965" t="s">
        <v>38</v>
      </c>
      <c r="M4965" t="s">
        <v>38</v>
      </c>
      <c r="N4965" t="s">
        <v>38</v>
      </c>
      <c r="O4965" t="s">
        <v>38</v>
      </c>
      <c r="P4965" t="s">
        <v>175</v>
      </c>
      <c r="Q4965" t="s">
        <v>176</v>
      </c>
      <c r="R4965" t="s">
        <v>127</v>
      </c>
      <c r="S4965" t="s">
        <v>128</v>
      </c>
      <c r="T4965" t="s">
        <v>129</v>
      </c>
      <c r="U4965" t="s">
        <v>130</v>
      </c>
      <c r="V4965" t="s">
        <v>72</v>
      </c>
      <c r="W4965" t="s">
        <v>73</v>
      </c>
      <c r="X4965" t="s">
        <v>74</v>
      </c>
      <c r="Y4965" t="s">
        <v>75</v>
      </c>
      <c r="Z4965">
        <v>-71518.015873015873</v>
      </c>
      <c r="AA4965" t="s">
        <v>629</v>
      </c>
      <c r="AB4965" t="s">
        <v>630</v>
      </c>
      <c r="AC4965" t="str">
        <f t="shared" si="77"/>
        <v>2025</v>
      </c>
    </row>
    <row r="4966" spans="1:29" x14ac:dyDescent="0.25">
      <c r="A4966" t="s">
        <v>27</v>
      </c>
      <c r="B4966" t="s">
        <v>1091</v>
      </c>
      <c r="C4966" t="s">
        <v>1136</v>
      </c>
      <c r="D4966" t="s">
        <v>60</v>
      </c>
      <c r="E4966" t="s">
        <v>61</v>
      </c>
      <c r="F4966" t="s">
        <v>30</v>
      </c>
      <c r="G4966" t="s">
        <v>31</v>
      </c>
      <c r="H4966" t="s">
        <v>62</v>
      </c>
      <c r="I4966" t="s">
        <v>63</v>
      </c>
      <c r="J4966" t="s">
        <v>64</v>
      </c>
      <c r="K4966" t="s">
        <v>65</v>
      </c>
      <c r="L4966" t="s">
        <v>38</v>
      </c>
      <c r="M4966" t="s">
        <v>38</v>
      </c>
      <c r="N4966" t="s">
        <v>38</v>
      </c>
      <c r="O4966" t="s">
        <v>38</v>
      </c>
      <c r="P4966" t="s">
        <v>175</v>
      </c>
      <c r="Q4966" t="s">
        <v>176</v>
      </c>
      <c r="R4966" t="s">
        <v>127</v>
      </c>
      <c r="S4966" t="s">
        <v>128</v>
      </c>
      <c r="T4966" t="s">
        <v>129</v>
      </c>
      <c r="U4966" t="s">
        <v>130</v>
      </c>
      <c r="V4966" t="s">
        <v>72</v>
      </c>
      <c r="W4966" t="s">
        <v>73</v>
      </c>
      <c r="X4966" t="s">
        <v>74</v>
      </c>
      <c r="Y4966" t="s">
        <v>75</v>
      </c>
      <c r="Z4966">
        <v>-4851.0158730158728</v>
      </c>
      <c r="AA4966" t="s">
        <v>131</v>
      </c>
      <c r="AB4966" t="s">
        <v>1038</v>
      </c>
      <c r="AC4966" t="str">
        <f t="shared" si="77"/>
        <v>2025</v>
      </c>
    </row>
    <row r="4967" spans="1:29" x14ac:dyDescent="0.25">
      <c r="A4967" t="s">
        <v>27</v>
      </c>
      <c r="B4967" t="s">
        <v>1091</v>
      </c>
      <c r="C4967" t="s">
        <v>1135</v>
      </c>
      <c r="D4967" t="s">
        <v>60</v>
      </c>
      <c r="E4967" t="s">
        <v>61</v>
      </c>
      <c r="F4967" t="s">
        <v>30</v>
      </c>
      <c r="G4967" t="s">
        <v>31</v>
      </c>
      <c r="H4967" t="s">
        <v>62</v>
      </c>
      <c r="I4967" t="s">
        <v>63</v>
      </c>
      <c r="J4967" t="s">
        <v>64</v>
      </c>
      <c r="K4967" t="s">
        <v>65</v>
      </c>
      <c r="L4967" t="s">
        <v>38</v>
      </c>
      <c r="M4967" t="s">
        <v>38</v>
      </c>
      <c r="N4967" t="s">
        <v>38</v>
      </c>
      <c r="O4967" t="s">
        <v>38</v>
      </c>
      <c r="P4967" t="s">
        <v>175</v>
      </c>
      <c r="Q4967" t="s">
        <v>176</v>
      </c>
      <c r="R4967" t="s">
        <v>190</v>
      </c>
      <c r="S4967" t="s">
        <v>191</v>
      </c>
      <c r="T4967" t="s">
        <v>116</v>
      </c>
      <c r="U4967" t="s">
        <v>117</v>
      </c>
      <c r="V4967" t="s">
        <v>118</v>
      </c>
      <c r="W4967" t="s">
        <v>119</v>
      </c>
      <c r="X4967" t="s">
        <v>74</v>
      </c>
      <c r="Y4967" t="s">
        <v>75</v>
      </c>
      <c r="Z4967">
        <v>-78.24219150025597</v>
      </c>
      <c r="AA4967" t="s">
        <v>964</v>
      </c>
      <c r="AB4967" t="s">
        <v>965</v>
      </c>
      <c r="AC4967" t="str">
        <f t="shared" si="77"/>
        <v>2025</v>
      </c>
    </row>
    <row r="4968" spans="1:29" x14ac:dyDescent="0.25">
      <c r="A4968" t="s">
        <v>27</v>
      </c>
      <c r="B4968" t="s">
        <v>1091</v>
      </c>
      <c r="C4968" t="s">
        <v>1136</v>
      </c>
      <c r="D4968" t="s">
        <v>60</v>
      </c>
      <c r="E4968" t="s">
        <v>61</v>
      </c>
      <c r="F4968" t="s">
        <v>30</v>
      </c>
      <c r="G4968" t="s">
        <v>31</v>
      </c>
      <c r="H4968" t="s">
        <v>62</v>
      </c>
      <c r="I4968" t="s">
        <v>63</v>
      </c>
      <c r="J4968" t="s">
        <v>64</v>
      </c>
      <c r="K4968" t="s">
        <v>65</v>
      </c>
      <c r="L4968" t="s">
        <v>38</v>
      </c>
      <c r="M4968" t="s">
        <v>38</v>
      </c>
      <c r="N4968" t="s">
        <v>38</v>
      </c>
      <c r="O4968" t="s">
        <v>38</v>
      </c>
      <c r="P4968" t="s">
        <v>175</v>
      </c>
      <c r="Q4968" t="s">
        <v>176</v>
      </c>
      <c r="R4968" t="s">
        <v>169</v>
      </c>
      <c r="S4968" t="s">
        <v>170</v>
      </c>
      <c r="T4968" t="s">
        <v>171</v>
      </c>
      <c r="U4968" t="s">
        <v>172</v>
      </c>
      <c r="V4968" t="s">
        <v>72</v>
      </c>
      <c r="W4968" t="s">
        <v>73</v>
      </c>
      <c r="X4968" t="s">
        <v>74</v>
      </c>
      <c r="Y4968" t="s">
        <v>75</v>
      </c>
      <c r="Z4968">
        <v>-4851.0158730158728</v>
      </c>
      <c r="AA4968" t="s">
        <v>173</v>
      </c>
      <c r="AB4968" t="s">
        <v>174</v>
      </c>
      <c r="AC4968" t="str">
        <f t="shared" si="77"/>
        <v>2025</v>
      </c>
    </row>
    <row r="4969" spans="1:29" x14ac:dyDescent="0.25">
      <c r="A4969" t="s">
        <v>27</v>
      </c>
      <c r="B4969" t="s">
        <v>1091</v>
      </c>
      <c r="C4969" t="s">
        <v>1136</v>
      </c>
      <c r="D4969" t="s">
        <v>60</v>
      </c>
      <c r="E4969" t="s">
        <v>61</v>
      </c>
      <c r="F4969" t="s">
        <v>30</v>
      </c>
      <c r="G4969" t="s">
        <v>31</v>
      </c>
      <c r="H4969" t="s">
        <v>62</v>
      </c>
      <c r="I4969" t="s">
        <v>63</v>
      </c>
      <c r="J4969" t="s">
        <v>64</v>
      </c>
      <c r="K4969" t="s">
        <v>65</v>
      </c>
      <c r="L4969" t="s">
        <v>38</v>
      </c>
      <c r="M4969" t="s">
        <v>38</v>
      </c>
      <c r="N4969" t="s">
        <v>38</v>
      </c>
      <c r="O4969" t="s">
        <v>38</v>
      </c>
      <c r="P4969" t="s">
        <v>175</v>
      </c>
      <c r="Q4969" t="s">
        <v>176</v>
      </c>
      <c r="R4969" t="s">
        <v>169</v>
      </c>
      <c r="S4969" t="s">
        <v>170</v>
      </c>
      <c r="T4969" t="s">
        <v>171</v>
      </c>
      <c r="U4969" t="s">
        <v>172</v>
      </c>
      <c r="V4969" t="s">
        <v>72</v>
      </c>
      <c r="W4969" t="s">
        <v>73</v>
      </c>
      <c r="X4969" t="s">
        <v>74</v>
      </c>
      <c r="Y4969" t="s">
        <v>75</v>
      </c>
      <c r="Z4969">
        <v>-4851.0158730158728</v>
      </c>
      <c r="AA4969" t="s">
        <v>722</v>
      </c>
      <c r="AB4969" t="s">
        <v>723</v>
      </c>
      <c r="AC4969" t="str">
        <f t="shared" si="77"/>
        <v>2025</v>
      </c>
    </row>
    <row r="4970" spans="1:29" x14ac:dyDescent="0.25">
      <c r="A4970" t="s">
        <v>27</v>
      </c>
      <c r="B4970" t="s">
        <v>1091</v>
      </c>
      <c r="C4970" t="s">
        <v>1136</v>
      </c>
      <c r="D4970" t="s">
        <v>60</v>
      </c>
      <c r="E4970" t="s">
        <v>61</v>
      </c>
      <c r="F4970" t="s">
        <v>30</v>
      </c>
      <c r="G4970" t="s">
        <v>31</v>
      </c>
      <c r="H4970" t="s">
        <v>62</v>
      </c>
      <c r="I4970" t="s">
        <v>63</v>
      </c>
      <c r="J4970" t="s">
        <v>64</v>
      </c>
      <c r="K4970" t="s">
        <v>65</v>
      </c>
      <c r="L4970" t="s">
        <v>38</v>
      </c>
      <c r="M4970" t="s">
        <v>38</v>
      </c>
      <c r="N4970" t="s">
        <v>38</v>
      </c>
      <c r="O4970" t="s">
        <v>38</v>
      </c>
      <c r="P4970" t="s">
        <v>175</v>
      </c>
      <c r="Q4970" t="s">
        <v>176</v>
      </c>
      <c r="R4970" t="s">
        <v>169</v>
      </c>
      <c r="S4970" t="s">
        <v>170</v>
      </c>
      <c r="T4970" t="s">
        <v>171</v>
      </c>
      <c r="U4970" t="s">
        <v>172</v>
      </c>
      <c r="V4970" t="s">
        <v>72</v>
      </c>
      <c r="W4970" t="s">
        <v>73</v>
      </c>
      <c r="X4970" t="s">
        <v>74</v>
      </c>
      <c r="Y4970" t="s">
        <v>75</v>
      </c>
      <c r="Z4970">
        <v>-163751.01587301586</v>
      </c>
      <c r="AA4970" t="s">
        <v>325</v>
      </c>
      <c r="AB4970" t="s">
        <v>326</v>
      </c>
      <c r="AC4970" t="str">
        <f t="shared" si="77"/>
        <v>2025</v>
      </c>
    </row>
    <row r="4971" spans="1:29" x14ac:dyDescent="0.25">
      <c r="A4971" t="s">
        <v>27</v>
      </c>
      <c r="B4971" t="s">
        <v>1091</v>
      </c>
      <c r="C4971" t="s">
        <v>1135</v>
      </c>
      <c r="D4971" t="s">
        <v>60</v>
      </c>
      <c r="E4971" t="s">
        <v>61</v>
      </c>
      <c r="F4971" t="s">
        <v>30</v>
      </c>
      <c r="G4971" t="s">
        <v>31</v>
      </c>
      <c r="H4971" t="s">
        <v>62</v>
      </c>
      <c r="I4971" t="s">
        <v>63</v>
      </c>
      <c r="J4971" t="s">
        <v>64</v>
      </c>
      <c r="K4971" t="s">
        <v>65</v>
      </c>
      <c r="L4971" t="s">
        <v>38</v>
      </c>
      <c r="M4971" t="s">
        <v>38</v>
      </c>
      <c r="N4971" t="s">
        <v>38</v>
      </c>
      <c r="O4971" t="s">
        <v>38</v>
      </c>
      <c r="P4971" t="s">
        <v>175</v>
      </c>
      <c r="Q4971" t="s">
        <v>176</v>
      </c>
      <c r="R4971" t="s">
        <v>224</v>
      </c>
      <c r="S4971" t="s">
        <v>225</v>
      </c>
      <c r="T4971" t="s">
        <v>226</v>
      </c>
      <c r="U4971" t="s">
        <v>225</v>
      </c>
      <c r="V4971" t="s">
        <v>118</v>
      </c>
      <c r="W4971" t="s">
        <v>119</v>
      </c>
      <c r="X4971" t="s">
        <v>74</v>
      </c>
      <c r="Y4971" t="s">
        <v>75</v>
      </c>
      <c r="Z4971">
        <v>-78.24219150025597</v>
      </c>
      <c r="AA4971" t="s">
        <v>530</v>
      </c>
      <c r="AB4971" t="s">
        <v>531</v>
      </c>
      <c r="AC4971" t="str">
        <f t="shared" si="77"/>
        <v>2025</v>
      </c>
    </row>
    <row r="4972" spans="1:29" x14ac:dyDescent="0.25">
      <c r="A4972" t="s">
        <v>27</v>
      </c>
      <c r="B4972" t="s">
        <v>1091</v>
      </c>
      <c r="C4972" t="s">
        <v>1136</v>
      </c>
      <c r="D4972" t="s">
        <v>60</v>
      </c>
      <c r="E4972" t="s">
        <v>61</v>
      </c>
      <c r="F4972" t="s">
        <v>30</v>
      </c>
      <c r="G4972" t="s">
        <v>31</v>
      </c>
      <c r="H4972" t="s">
        <v>62</v>
      </c>
      <c r="I4972" t="s">
        <v>63</v>
      </c>
      <c r="J4972" t="s">
        <v>64</v>
      </c>
      <c r="K4972" t="s">
        <v>65</v>
      </c>
      <c r="L4972" t="s">
        <v>38</v>
      </c>
      <c r="M4972" t="s">
        <v>38</v>
      </c>
      <c r="N4972" t="s">
        <v>38</v>
      </c>
      <c r="O4972" t="s">
        <v>38</v>
      </c>
      <c r="P4972" t="s">
        <v>175</v>
      </c>
      <c r="Q4972" t="s">
        <v>176</v>
      </c>
      <c r="R4972" t="s">
        <v>183</v>
      </c>
      <c r="S4972" t="s">
        <v>184</v>
      </c>
      <c r="T4972" t="s">
        <v>171</v>
      </c>
      <c r="U4972" t="s">
        <v>172</v>
      </c>
      <c r="V4972" t="s">
        <v>72</v>
      </c>
      <c r="W4972" t="s">
        <v>73</v>
      </c>
      <c r="X4972" t="s">
        <v>74</v>
      </c>
      <c r="Y4972" t="s">
        <v>75</v>
      </c>
      <c r="Z4972">
        <v>-4851.0158730158728</v>
      </c>
      <c r="AA4972" t="s">
        <v>633</v>
      </c>
      <c r="AB4972" t="s">
        <v>634</v>
      </c>
      <c r="AC4972" t="str">
        <f t="shared" si="77"/>
        <v>2025</v>
      </c>
    </row>
    <row r="4973" spans="1:29" x14ac:dyDescent="0.25">
      <c r="A4973" t="s">
        <v>27</v>
      </c>
      <c r="B4973" t="s">
        <v>1091</v>
      </c>
      <c r="C4973" t="s">
        <v>1136</v>
      </c>
      <c r="D4973" t="s">
        <v>60</v>
      </c>
      <c r="E4973" t="s">
        <v>61</v>
      </c>
      <c r="F4973" t="s">
        <v>30</v>
      </c>
      <c r="G4973" t="s">
        <v>31</v>
      </c>
      <c r="H4973" t="s">
        <v>62</v>
      </c>
      <c r="I4973" t="s">
        <v>63</v>
      </c>
      <c r="J4973" t="s">
        <v>64</v>
      </c>
      <c r="K4973" t="s">
        <v>65</v>
      </c>
      <c r="L4973" t="s">
        <v>38</v>
      </c>
      <c r="M4973" t="s">
        <v>38</v>
      </c>
      <c r="N4973" t="s">
        <v>38</v>
      </c>
      <c r="O4973" t="s">
        <v>38</v>
      </c>
      <c r="P4973" t="s">
        <v>175</v>
      </c>
      <c r="Q4973" t="s">
        <v>176</v>
      </c>
      <c r="R4973" t="s">
        <v>183</v>
      </c>
      <c r="S4973" t="s">
        <v>184</v>
      </c>
      <c r="T4973" t="s">
        <v>171</v>
      </c>
      <c r="U4973" t="s">
        <v>172</v>
      </c>
      <c r="V4973" t="s">
        <v>72</v>
      </c>
      <c r="W4973" t="s">
        <v>73</v>
      </c>
      <c r="X4973" t="s">
        <v>74</v>
      </c>
      <c r="Y4973" t="s">
        <v>75</v>
      </c>
      <c r="Z4973">
        <v>-134851.01587301586</v>
      </c>
      <c r="AA4973" t="s">
        <v>212</v>
      </c>
      <c r="AB4973" t="s">
        <v>213</v>
      </c>
      <c r="AC4973" t="str">
        <f t="shared" si="77"/>
        <v>2025</v>
      </c>
    </row>
    <row r="4974" spans="1:29" x14ac:dyDescent="0.25">
      <c r="A4974" t="s">
        <v>27</v>
      </c>
      <c r="B4974" t="s">
        <v>1091</v>
      </c>
      <c r="C4974" t="s">
        <v>1136</v>
      </c>
      <c r="D4974" t="s">
        <v>60</v>
      </c>
      <c r="E4974" t="s">
        <v>61</v>
      </c>
      <c r="F4974" t="s">
        <v>30</v>
      </c>
      <c r="G4974" t="s">
        <v>31</v>
      </c>
      <c r="H4974" t="s">
        <v>62</v>
      </c>
      <c r="I4974" t="s">
        <v>63</v>
      </c>
      <c r="J4974" t="s">
        <v>64</v>
      </c>
      <c r="K4974" t="s">
        <v>65</v>
      </c>
      <c r="L4974" t="s">
        <v>38</v>
      </c>
      <c r="M4974" t="s">
        <v>38</v>
      </c>
      <c r="N4974" t="s">
        <v>38</v>
      </c>
      <c r="O4974" t="s">
        <v>38</v>
      </c>
      <c r="P4974" t="s">
        <v>175</v>
      </c>
      <c r="Q4974" t="s">
        <v>176</v>
      </c>
      <c r="R4974" t="s">
        <v>196</v>
      </c>
      <c r="S4974" t="s">
        <v>197</v>
      </c>
      <c r="T4974" t="s">
        <v>198</v>
      </c>
      <c r="U4974" t="s">
        <v>199</v>
      </c>
      <c r="V4974" t="s">
        <v>55</v>
      </c>
      <c r="W4974" t="s">
        <v>56</v>
      </c>
      <c r="X4974" t="s">
        <v>45</v>
      </c>
      <c r="Y4974" t="s">
        <v>46</v>
      </c>
      <c r="Z4974">
        <v>-4851.0158730158728</v>
      </c>
      <c r="AA4974" t="s">
        <v>304</v>
      </c>
      <c r="AB4974" t="s">
        <v>305</v>
      </c>
      <c r="AC4974" t="str">
        <f t="shared" si="77"/>
        <v>2025</v>
      </c>
    </row>
    <row r="4975" spans="1:29" x14ac:dyDescent="0.25">
      <c r="A4975" t="s">
        <v>27</v>
      </c>
      <c r="B4975" t="s">
        <v>1091</v>
      </c>
      <c r="C4975" t="s">
        <v>1135</v>
      </c>
      <c r="D4975" t="s">
        <v>60</v>
      </c>
      <c r="E4975" t="s">
        <v>61</v>
      </c>
      <c r="F4975" t="s">
        <v>30</v>
      </c>
      <c r="G4975" t="s">
        <v>31</v>
      </c>
      <c r="H4975" t="s">
        <v>62</v>
      </c>
      <c r="I4975" t="s">
        <v>63</v>
      </c>
      <c r="J4975" t="s">
        <v>64</v>
      </c>
      <c r="K4975" t="s">
        <v>65</v>
      </c>
      <c r="L4975" t="s">
        <v>38</v>
      </c>
      <c r="M4975" t="s">
        <v>38</v>
      </c>
      <c r="N4975" t="s">
        <v>38</v>
      </c>
      <c r="O4975" t="s">
        <v>38</v>
      </c>
      <c r="P4975" t="s">
        <v>175</v>
      </c>
      <c r="Q4975" t="s">
        <v>176</v>
      </c>
      <c r="R4975" t="s">
        <v>224</v>
      </c>
      <c r="S4975" t="s">
        <v>225</v>
      </c>
      <c r="T4975" t="s">
        <v>226</v>
      </c>
      <c r="U4975" t="s">
        <v>225</v>
      </c>
      <c r="V4975" t="s">
        <v>118</v>
      </c>
      <c r="W4975" t="s">
        <v>119</v>
      </c>
      <c r="X4975" t="s">
        <v>74</v>
      </c>
      <c r="Y4975" t="s">
        <v>75</v>
      </c>
      <c r="Z4975">
        <v>-78.24219150025597</v>
      </c>
      <c r="AA4975" t="s">
        <v>404</v>
      </c>
      <c r="AB4975" t="s">
        <v>405</v>
      </c>
      <c r="AC4975" t="str">
        <f t="shared" si="77"/>
        <v>2025</v>
      </c>
    </row>
    <row r="4976" spans="1:29" x14ac:dyDescent="0.25">
      <c r="A4976" t="s">
        <v>27</v>
      </c>
      <c r="B4976" t="s">
        <v>1091</v>
      </c>
      <c r="C4976" t="s">
        <v>1136</v>
      </c>
      <c r="D4976" t="s">
        <v>60</v>
      </c>
      <c r="E4976" t="s">
        <v>61</v>
      </c>
      <c r="F4976" t="s">
        <v>30</v>
      </c>
      <c r="G4976" t="s">
        <v>31</v>
      </c>
      <c r="H4976" t="s">
        <v>62</v>
      </c>
      <c r="I4976" t="s">
        <v>63</v>
      </c>
      <c r="J4976" t="s">
        <v>64</v>
      </c>
      <c r="K4976" t="s">
        <v>65</v>
      </c>
      <c r="L4976" t="s">
        <v>38</v>
      </c>
      <c r="M4976" t="s">
        <v>38</v>
      </c>
      <c r="N4976" t="s">
        <v>38</v>
      </c>
      <c r="O4976" t="s">
        <v>38</v>
      </c>
      <c r="P4976" t="s">
        <v>175</v>
      </c>
      <c r="Q4976" t="s">
        <v>176</v>
      </c>
      <c r="R4976" t="s">
        <v>196</v>
      </c>
      <c r="S4976" t="s">
        <v>197</v>
      </c>
      <c r="T4976" t="s">
        <v>198</v>
      </c>
      <c r="U4976" t="s">
        <v>199</v>
      </c>
      <c r="V4976" t="s">
        <v>55</v>
      </c>
      <c r="W4976" t="s">
        <v>56</v>
      </c>
      <c r="X4976" t="s">
        <v>45</v>
      </c>
      <c r="Y4976" t="s">
        <v>46</v>
      </c>
      <c r="Z4976">
        <v>-4851.0158730158728</v>
      </c>
      <c r="AA4976" t="s">
        <v>760</v>
      </c>
      <c r="AB4976" t="s">
        <v>761</v>
      </c>
      <c r="AC4976" t="str">
        <f t="shared" si="77"/>
        <v>2025</v>
      </c>
    </row>
    <row r="4977" spans="1:29" x14ac:dyDescent="0.25">
      <c r="A4977" t="s">
        <v>27</v>
      </c>
      <c r="B4977" t="s">
        <v>1091</v>
      </c>
      <c r="C4977" t="s">
        <v>1136</v>
      </c>
      <c r="D4977" t="s">
        <v>60</v>
      </c>
      <c r="E4977" t="s">
        <v>61</v>
      </c>
      <c r="F4977" t="s">
        <v>30</v>
      </c>
      <c r="G4977" t="s">
        <v>31</v>
      </c>
      <c r="H4977" t="s">
        <v>62</v>
      </c>
      <c r="I4977" t="s">
        <v>63</v>
      </c>
      <c r="J4977" t="s">
        <v>64</v>
      </c>
      <c r="K4977" t="s">
        <v>65</v>
      </c>
      <c r="L4977" t="s">
        <v>38</v>
      </c>
      <c r="M4977" t="s">
        <v>38</v>
      </c>
      <c r="N4977" t="s">
        <v>38</v>
      </c>
      <c r="O4977" t="s">
        <v>38</v>
      </c>
      <c r="P4977" t="s">
        <v>175</v>
      </c>
      <c r="Q4977" t="s">
        <v>176</v>
      </c>
      <c r="R4977" t="s">
        <v>196</v>
      </c>
      <c r="S4977" t="s">
        <v>197</v>
      </c>
      <c r="T4977" t="s">
        <v>198</v>
      </c>
      <c r="U4977" t="s">
        <v>199</v>
      </c>
      <c r="V4977" t="s">
        <v>55</v>
      </c>
      <c r="W4977" t="s">
        <v>56</v>
      </c>
      <c r="X4977" t="s">
        <v>45</v>
      </c>
      <c r="Y4977" t="s">
        <v>46</v>
      </c>
      <c r="Z4977">
        <v>-4851.0158730158728</v>
      </c>
      <c r="AA4977" t="s">
        <v>464</v>
      </c>
      <c r="AB4977" t="s">
        <v>465</v>
      </c>
      <c r="AC4977" t="str">
        <f t="shared" si="77"/>
        <v>2025</v>
      </c>
    </row>
    <row r="4978" spans="1:29" x14ac:dyDescent="0.25">
      <c r="A4978" t="s">
        <v>27</v>
      </c>
      <c r="B4978" t="s">
        <v>1091</v>
      </c>
      <c r="C4978" t="s">
        <v>1136</v>
      </c>
      <c r="D4978" t="s">
        <v>60</v>
      </c>
      <c r="E4978" t="s">
        <v>61</v>
      </c>
      <c r="F4978" t="s">
        <v>30</v>
      </c>
      <c r="G4978" t="s">
        <v>31</v>
      </c>
      <c r="H4978" t="s">
        <v>62</v>
      </c>
      <c r="I4978" t="s">
        <v>63</v>
      </c>
      <c r="J4978" t="s">
        <v>64</v>
      </c>
      <c r="K4978" t="s">
        <v>65</v>
      </c>
      <c r="L4978" t="s">
        <v>38</v>
      </c>
      <c r="M4978" t="s">
        <v>38</v>
      </c>
      <c r="N4978" t="s">
        <v>38</v>
      </c>
      <c r="O4978" t="s">
        <v>38</v>
      </c>
      <c r="P4978" t="s">
        <v>175</v>
      </c>
      <c r="Q4978" t="s">
        <v>176</v>
      </c>
      <c r="R4978" t="s">
        <v>308</v>
      </c>
      <c r="S4978" t="s">
        <v>309</v>
      </c>
      <c r="T4978" t="s">
        <v>198</v>
      </c>
      <c r="U4978" t="s">
        <v>199</v>
      </c>
      <c r="V4978" t="s">
        <v>55</v>
      </c>
      <c r="W4978" t="s">
        <v>56</v>
      </c>
      <c r="X4978" t="s">
        <v>45</v>
      </c>
      <c r="Y4978" t="s">
        <v>46</v>
      </c>
      <c r="Z4978">
        <v>-4851.0158730158728</v>
      </c>
      <c r="AA4978" t="s">
        <v>462</v>
      </c>
      <c r="AB4978" t="s">
        <v>463</v>
      </c>
      <c r="AC4978" t="str">
        <f t="shared" si="77"/>
        <v>2025</v>
      </c>
    </row>
    <row r="4979" spans="1:29" x14ac:dyDescent="0.25">
      <c r="A4979" t="s">
        <v>27</v>
      </c>
      <c r="B4979" t="s">
        <v>1091</v>
      </c>
      <c r="C4979" t="s">
        <v>1136</v>
      </c>
      <c r="D4979" t="s">
        <v>60</v>
      </c>
      <c r="E4979" t="s">
        <v>61</v>
      </c>
      <c r="F4979" t="s">
        <v>30</v>
      </c>
      <c r="G4979" t="s">
        <v>31</v>
      </c>
      <c r="H4979" t="s">
        <v>62</v>
      </c>
      <c r="I4979" t="s">
        <v>63</v>
      </c>
      <c r="J4979" t="s">
        <v>64</v>
      </c>
      <c r="K4979" t="s">
        <v>65</v>
      </c>
      <c r="L4979" t="s">
        <v>38</v>
      </c>
      <c r="M4979" t="s">
        <v>38</v>
      </c>
      <c r="N4979" t="s">
        <v>38</v>
      </c>
      <c r="O4979" t="s">
        <v>38</v>
      </c>
      <c r="P4979" t="s">
        <v>175</v>
      </c>
      <c r="Q4979" t="s">
        <v>176</v>
      </c>
      <c r="R4979" t="s">
        <v>458</v>
      </c>
      <c r="S4979" t="s">
        <v>459</v>
      </c>
      <c r="T4979" t="s">
        <v>198</v>
      </c>
      <c r="U4979" t="s">
        <v>199</v>
      </c>
      <c r="V4979" t="s">
        <v>55</v>
      </c>
      <c r="W4979" t="s">
        <v>56</v>
      </c>
      <c r="X4979" t="s">
        <v>45</v>
      </c>
      <c r="Y4979" t="s">
        <v>46</v>
      </c>
      <c r="Z4979">
        <v>-4851.0158730158728</v>
      </c>
      <c r="AA4979" t="s">
        <v>460</v>
      </c>
      <c r="AB4979" t="s">
        <v>461</v>
      </c>
      <c r="AC4979" t="str">
        <f t="shared" si="77"/>
        <v>2025</v>
      </c>
    </row>
    <row r="4980" spans="1:29" x14ac:dyDescent="0.25">
      <c r="A4980" t="s">
        <v>27</v>
      </c>
      <c r="B4980" t="s">
        <v>1091</v>
      </c>
      <c r="C4980" t="s">
        <v>1136</v>
      </c>
      <c r="D4980" t="s">
        <v>60</v>
      </c>
      <c r="E4980" t="s">
        <v>61</v>
      </c>
      <c r="F4980" t="s">
        <v>30</v>
      </c>
      <c r="G4980" t="s">
        <v>31</v>
      </c>
      <c r="H4980" t="s">
        <v>62</v>
      </c>
      <c r="I4980" t="s">
        <v>63</v>
      </c>
      <c r="J4980" t="s">
        <v>64</v>
      </c>
      <c r="K4980" t="s">
        <v>65</v>
      </c>
      <c r="L4980" t="s">
        <v>38</v>
      </c>
      <c r="M4980" t="s">
        <v>38</v>
      </c>
      <c r="N4980" t="s">
        <v>38</v>
      </c>
      <c r="O4980" t="s">
        <v>38</v>
      </c>
      <c r="P4980" t="s">
        <v>175</v>
      </c>
      <c r="Q4980" t="s">
        <v>176</v>
      </c>
      <c r="R4980" t="s">
        <v>218</v>
      </c>
      <c r="S4980" t="s">
        <v>219</v>
      </c>
      <c r="T4980" t="s">
        <v>198</v>
      </c>
      <c r="U4980" t="s">
        <v>199</v>
      </c>
      <c r="V4980" t="s">
        <v>55</v>
      </c>
      <c r="W4980" t="s">
        <v>56</v>
      </c>
      <c r="X4980" t="s">
        <v>45</v>
      </c>
      <c r="Y4980" t="s">
        <v>46</v>
      </c>
      <c r="Z4980">
        <v>-4851.0158730158728</v>
      </c>
      <c r="AA4980" t="s">
        <v>220</v>
      </c>
      <c r="AB4980" t="s">
        <v>221</v>
      </c>
      <c r="AC4980" t="str">
        <f t="shared" si="77"/>
        <v>2025</v>
      </c>
    </row>
    <row r="4981" spans="1:29" x14ac:dyDescent="0.25">
      <c r="A4981" t="s">
        <v>27</v>
      </c>
      <c r="B4981" t="s">
        <v>1091</v>
      </c>
      <c r="C4981" t="s">
        <v>1136</v>
      </c>
      <c r="D4981" t="s">
        <v>60</v>
      </c>
      <c r="E4981" t="s">
        <v>61</v>
      </c>
      <c r="F4981" t="s">
        <v>30</v>
      </c>
      <c r="G4981" t="s">
        <v>31</v>
      </c>
      <c r="H4981" t="s">
        <v>62</v>
      </c>
      <c r="I4981" t="s">
        <v>63</v>
      </c>
      <c r="J4981" t="s">
        <v>64</v>
      </c>
      <c r="K4981" t="s">
        <v>65</v>
      </c>
      <c r="L4981" t="s">
        <v>38</v>
      </c>
      <c r="M4981" t="s">
        <v>38</v>
      </c>
      <c r="N4981" t="s">
        <v>38</v>
      </c>
      <c r="O4981" t="s">
        <v>38</v>
      </c>
      <c r="P4981" t="s">
        <v>175</v>
      </c>
      <c r="Q4981" t="s">
        <v>176</v>
      </c>
      <c r="R4981" t="s">
        <v>100</v>
      </c>
      <c r="S4981" t="s">
        <v>101</v>
      </c>
      <c r="T4981" t="s">
        <v>102</v>
      </c>
      <c r="U4981" t="s">
        <v>103</v>
      </c>
      <c r="V4981" t="s">
        <v>43</v>
      </c>
      <c r="W4981" t="s">
        <v>44</v>
      </c>
      <c r="X4981" t="s">
        <v>45</v>
      </c>
      <c r="Y4981" t="s">
        <v>46</v>
      </c>
      <c r="Z4981">
        <v>-169051.01587301586</v>
      </c>
      <c r="AA4981" t="s">
        <v>177</v>
      </c>
      <c r="AB4981" t="s">
        <v>178</v>
      </c>
      <c r="AC4981" t="str">
        <f t="shared" si="77"/>
        <v>2025</v>
      </c>
    </row>
    <row r="4982" spans="1:29" x14ac:dyDescent="0.25">
      <c r="A4982" t="s">
        <v>27</v>
      </c>
      <c r="B4982" t="s">
        <v>1091</v>
      </c>
      <c r="C4982" t="s">
        <v>1136</v>
      </c>
      <c r="D4982" t="s">
        <v>60</v>
      </c>
      <c r="E4982" t="s">
        <v>61</v>
      </c>
      <c r="F4982" t="s">
        <v>30</v>
      </c>
      <c r="G4982" t="s">
        <v>31</v>
      </c>
      <c r="H4982" t="s">
        <v>62</v>
      </c>
      <c r="I4982" t="s">
        <v>63</v>
      </c>
      <c r="J4982" t="s">
        <v>64</v>
      </c>
      <c r="K4982" t="s">
        <v>65</v>
      </c>
      <c r="L4982" t="s">
        <v>38</v>
      </c>
      <c r="M4982" t="s">
        <v>38</v>
      </c>
      <c r="N4982" t="s">
        <v>38</v>
      </c>
      <c r="O4982" t="s">
        <v>38</v>
      </c>
      <c r="P4982" t="s">
        <v>175</v>
      </c>
      <c r="Q4982" t="s">
        <v>176</v>
      </c>
      <c r="R4982" t="s">
        <v>163</v>
      </c>
      <c r="S4982" t="s">
        <v>164</v>
      </c>
      <c r="T4982" t="s">
        <v>165</v>
      </c>
      <c r="U4982" t="s">
        <v>166</v>
      </c>
      <c r="V4982" t="s">
        <v>43</v>
      </c>
      <c r="W4982" t="s">
        <v>44</v>
      </c>
      <c r="X4982" t="s">
        <v>45</v>
      </c>
      <c r="Y4982" t="s">
        <v>46</v>
      </c>
      <c r="Z4982">
        <v>-4851.0158730158728</v>
      </c>
      <c r="AA4982" t="s">
        <v>188</v>
      </c>
      <c r="AB4982" t="s">
        <v>189</v>
      </c>
      <c r="AC4982" t="str">
        <f t="shared" si="77"/>
        <v>2025</v>
      </c>
    </row>
    <row r="4983" spans="1:29" x14ac:dyDescent="0.25">
      <c r="A4983" t="s">
        <v>27</v>
      </c>
      <c r="B4983" t="s">
        <v>1091</v>
      </c>
      <c r="C4983" t="s">
        <v>1135</v>
      </c>
      <c r="D4983" t="s">
        <v>60</v>
      </c>
      <c r="E4983" t="s">
        <v>61</v>
      </c>
      <c r="F4983" t="s">
        <v>30</v>
      </c>
      <c r="G4983" t="s">
        <v>31</v>
      </c>
      <c r="H4983" t="s">
        <v>62</v>
      </c>
      <c r="I4983" t="s">
        <v>63</v>
      </c>
      <c r="J4983" t="s">
        <v>64</v>
      </c>
      <c r="K4983" t="s">
        <v>65</v>
      </c>
      <c r="L4983" t="s">
        <v>38</v>
      </c>
      <c r="M4983" t="s">
        <v>38</v>
      </c>
      <c r="N4983" t="s">
        <v>38</v>
      </c>
      <c r="O4983" t="s">
        <v>38</v>
      </c>
      <c r="P4983" t="s">
        <v>175</v>
      </c>
      <c r="Q4983" t="s">
        <v>176</v>
      </c>
      <c r="R4983" t="s">
        <v>241</v>
      </c>
      <c r="S4983" t="s">
        <v>242</v>
      </c>
      <c r="T4983" t="s">
        <v>243</v>
      </c>
      <c r="U4983" t="s">
        <v>244</v>
      </c>
      <c r="V4983" t="s">
        <v>245</v>
      </c>
      <c r="W4983" t="s">
        <v>246</v>
      </c>
      <c r="X4983" t="s">
        <v>74</v>
      </c>
      <c r="Y4983" t="s">
        <v>75</v>
      </c>
      <c r="Z4983">
        <v>-78.24219150025597</v>
      </c>
      <c r="AA4983" t="s">
        <v>539</v>
      </c>
      <c r="AB4983" t="s">
        <v>540</v>
      </c>
      <c r="AC4983" t="str">
        <f t="shared" si="77"/>
        <v>2025</v>
      </c>
    </row>
    <row r="4984" spans="1:29" x14ac:dyDescent="0.25">
      <c r="A4984" t="s">
        <v>27</v>
      </c>
      <c r="B4984" t="s">
        <v>1091</v>
      </c>
      <c r="C4984" t="s">
        <v>1136</v>
      </c>
      <c r="D4984" t="s">
        <v>60</v>
      </c>
      <c r="E4984" t="s">
        <v>61</v>
      </c>
      <c r="F4984" t="s">
        <v>30</v>
      </c>
      <c r="G4984" t="s">
        <v>31</v>
      </c>
      <c r="H4984" t="s">
        <v>62</v>
      </c>
      <c r="I4984" t="s">
        <v>63</v>
      </c>
      <c r="J4984" t="s">
        <v>64</v>
      </c>
      <c r="K4984" t="s">
        <v>65</v>
      </c>
      <c r="L4984" t="s">
        <v>38</v>
      </c>
      <c r="M4984" t="s">
        <v>38</v>
      </c>
      <c r="N4984" t="s">
        <v>38</v>
      </c>
      <c r="O4984" t="s">
        <v>38</v>
      </c>
      <c r="P4984" t="s">
        <v>175</v>
      </c>
      <c r="Q4984" t="s">
        <v>176</v>
      </c>
      <c r="R4984" t="s">
        <v>163</v>
      </c>
      <c r="S4984" t="s">
        <v>164</v>
      </c>
      <c r="T4984" t="s">
        <v>165</v>
      </c>
      <c r="U4984" t="s">
        <v>166</v>
      </c>
      <c r="V4984" t="s">
        <v>43</v>
      </c>
      <c r="W4984" t="s">
        <v>44</v>
      </c>
      <c r="X4984" t="s">
        <v>45</v>
      </c>
      <c r="Y4984" t="s">
        <v>46</v>
      </c>
      <c r="Z4984">
        <v>-4851.0158730158728</v>
      </c>
      <c r="AA4984" t="s">
        <v>167</v>
      </c>
      <c r="AB4984" t="s">
        <v>168</v>
      </c>
      <c r="AC4984" t="str">
        <f t="shared" si="77"/>
        <v>2025</v>
      </c>
    </row>
    <row r="4985" spans="1:29" x14ac:dyDescent="0.25">
      <c r="A4985" t="s">
        <v>27</v>
      </c>
      <c r="B4985" t="s">
        <v>1091</v>
      </c>
      <c r="C4985" t="s">
        <v>1136</v>
      </c>
      <c r="D4985" t="s">
        <v>60</v>
      </c>
      <c r="E4985" t="s">
        <v>61</v>
      </c>
      <c r="F4985" t="s">
        <v>30</v>
      </c>
      <c r="G4985" t="s">
        <v>31</v>
      </c>
      <c r="H4985" t="s">
        <v>62</v>
      </c>
      <c r="I4985" t="s">
        <v>63</v>
      </c>
      <c r="J4985" t="s">
        <v>64</v>
      </c>
      <c r="K4985" t="s">
        <v>65</v>
      </c>
      <c r="L4985" t="s">
        <v>38</v>
      </c>
      <c r="M4985" t="s">
        <v>38</v>
      </c>
      <c r="N4985" t="s">
        <v>38</v>
      </c>
      <c r="O4985" t="s">
        <v>38</v>
      </c>
      <c r="P4985" t="s">
        <v>175</v>
      </c>
      <c r="Q4985" t="s">
        <v>176</v>
      </c>
      <c r="R4985" t="s">
        <v>163</v>
      </c>
      <c r="S4985" t="s">
        <v>164</v>
      </c>
      <c r="T4985" t="s">
        <v>165</v>
      </c>
      <c r="U4985" t="s">
        <v>166</v>
      </c>
      <c r="V4985" t="s">
        <v>43</v>
      </c>
      <c r="W4985" t="s">
        <v>44</v>
      </c>
      <c r="X4985" t="s">
        <v>45</v>
      </c>
      <c r="Y4985" t="s">
        <v>46</v>
      </c>
      <c r="Z4985">
        <v>-244851.01587301586</v>
      </c>
      <c r="AA4985" t="s">
        <v>269</v>
      </c>
      <c r="AB4985" t="s">
        <v>270</v>
      </c>
      <c r="AC4985" t="str">
        <f t="shared" si="77"/>
        <v>2025</v>
      </c>
    </row>
    <row r="4986" spans="1:29" x14ac:dyDescent="0.25">
      <c r="A4986" t="s">
        <v>27</v>
      </c>
      <c r="B4986" t="s">
        <v>1091</v>
      </c>
      <c r="C4986" t="s">
        <v>1136</v>
      </c>
      <c r="D4986" t="s">
        <v>60</v>
      </c>
      <c r="E4986" t="s">
        <v>61</v>
      </c>
      <c r="F4986" t="s">
        <v>30</v>
      </c>
      <c r="G4986" t="s">
        <v>31</v>
      </c>
      <c r="H4986" t="s">
        <v>62</v>
      </c>
      <c r="I4986" t="s">
        <v>63</v>
      </c>
      <c r="J4986" t="s">
        <v>64</v>
      </c>
      <c r="K4986" t="s">
        <v>65</v>
      </c>
      <c r="L4986" t="s">
        <v>38</v>
      </c>
      <c r="M4986" t="s">
        <v>38</v>
      </c>
      <c r="N4986" t="s">
        <v>38</v>
      </c>
      <c r="O4986" t="s">
        <v>38</v>
      </c>
      <c r="P4986" t="s">
        <v>175</v>
      </c>
      <c r="Q4986" t="s">
        <v>176</v>
      </c>
      <c r="R4986" t="s">
        <v>229</v>
      </c>
      <c r="S4986" t="s">
        <v>230</v>
      </c>
      <c r="T4986" t="s">
        <v>165</v>
      </c>
      <c r="U4986" t="s">
        <v>166</v>
      </c>
      <c r="V4986" t="s">
        <v>43</v>
      </c>
      <c r="W4986" t="s">
        <v>44</v>
      </c>
      <c r="X4986" t="s">
        <v>45</v>
      </c>
      <c r="Y4986" t="s">
        <v>46</v>
      </c>
      <c r="Z4986">
        <v>-4851.0158730158728</v>
      </c>
      <c r="AA4986" t="s">
        <v>563</v>
      </c>
      <c r="AB4986" t="s">
        <v>564</v>
      </c>
      <c r="AC4986" t="str">
        <f t="shared" si="77"/>
        <v>2025</v>
      </c>
    </row>
    <row r="4987" spans="1:29" x14ac:dyDescent="0.25">
      <c r="A4987" t="s">
        <v>27</v>
      </c>
      <c r="B4987" t="s">
        <v>1091</v>
      </c>
      <c r="C4987" t="s">
        <v>1135</v>
      </c>
      <c r="D4987" t="s">
        <v>60</v>
      </c>
      <c r="E4987" t="s">
        <v>61</v>
      </c>
      <c r="F4987" t="s">
        <v>30</v>
      </c>
      <c r="G4987" t="s">
        <v>31</v>
      </c>
      <c r="H4987" t="s">
        <v>62</v>
      </c>
      <c r="I4987" t="s">
        <v>63</v>
      </c>
      <c r="J4987" t="s">
        <v>64</v>
      </c>
      <c r="K4987" t="s">
        <v>65</v>
      </c>
      <c r="L4987" t="s">
        <v>38</v>
      </c>
      <c r="M4987" t="s">
        <v>38</v>
      </c>
      <c r="N4987" t="s">
        <v>38</v>
      </c>
      <c r="O4987" t="s">
        <v>38</v>
      </c>
      <c r="P4987" t="s">
        <v>38</v>
      </c>
      <c r="Q4987" t="s">
        <v>38</v>
      </c>
      <c r="R4987" t="s">
        <v>368</v>
      </c>
      <c r="S4987" t="s">
        <v>369</v>
      </c>
      <c r="T4987" t="s">
        <v>370</v>
      </c>
      <c r="U4987" t="s">
        <v>371</v>
      </c>
      <c r="V4987" t="s">
        <v>253</v>
      </c>
      <c r="W4987" t="s">
        <v>254</v>
      </c>
      <c r="X4987" t="s">
        <v>45</v>
      </c>
      <c r="Y4987" t="s">
        <v>46</v>
      </c>
      <c r="Z4987">
        <v>4382.2109693349857</v>
      </c>
      <c r="AA4987" t="s">
        <v>794</v>
      </c>
      <c r="AB4987" t="s">
        <v>795</v>
      </c>
      <c r="AC4987" t="str">
        <f t="shared" si="77"/>
        <v>2025</v>
      </c>
    </row>
    <row r="4988" spans="1:29" x14ac:dyDescent="0.25">
      <c r="A4988" t="s">
        <v>27</v>
      </c>
      <c r="B4988" t="s">
        <v>1091</v>
      </c>
      <c r="C4988" t="s">
        <v>1136</v>
      </c>
      <c r="D4988" t="s">
        <v>60</v>
      </c>
      <c r="E4988" t="s">
        <v>61</v>
      </c>
      <c r="F4988" t="s">
        <v>30</v>
      </c>
      <c r="G4988" t="s">
        <v>31</v>
      </c>
      <c r="H4988" t="s">
        <v>62</v>
      </c>
      <c r="I4988" t="s">
        <v>63</v>
      </c>
      <c r="J4988" t="s">
        <v>64</v>
      </c>
      <c r="K4988" t="s">
        <v>65</v>
      </c>
      <c r="L4988" t="s">
        <v>38</v>
      </c>
      <c r="M4988" t="s">
        <v>38</v>
      </c>
      <c r="N4988" t="s">
        <v>38</v>
      </c>
      <c r="O4988" t="s">
        <v>38</v>
      </c>
      <c r="P4988" t="s">
        <v>175</v>
      </c>
      <c r="Q4988" t="s">
        <v>176</v>
      </c>
      <c r="R4988" t="s">
        <v>229</v>
      </c>
      <c r="S4988" t="s">
        <v>230</v>
      </c>
      <c r="T4988" t="s">
        <v>165</v>
      </c>
      <c r="U4988" t="s">
        <v>166</v>
      </c>
      <c r="V4988" t="s">
        <v>43</v>
      </c>
      <c r="W4988" t="s">
        <v>44</v>
      </c>
      <c r="X4988" t="s">
        <v>45</v>
      </c>
      <c r="Y4988" t="s">
        <v>46</v>
      </c>
      <c r="Z4988">
        <v>-4851.0158730158728</v>
      </c>
      <c r="AA4988" t="s">
        <v>686</v>
      </c>
      <c r="AB4988" t="s">
        <v>687</v>
      </c>
      <c r="AC4988" t="str">
        <f t="shared" si="77"/>
        <v>2025</v>
      </c>
    </row>
    <row r="4989" spans="1:29" x14ac:dyDescent="0.25">
      <c r="A4989" t="s">
        <v>27</v>
      </c>
      <c r="B4989" t="s">
        <v>1091</v>
      </c>
      <c r="C4989" t="s">
        <v>1136</v>
      </c>
      <c r="D4989" t="s">
        <v>60</v>
      </c>
      <c r="E4989" t="s">
        <v>61</v>
      </c>
      <c r="F4989" t="s">
        <v>30</v>
      </c>
      <c r="G4989" t="s">
        <v>31</v>
      </c>
      <c r="H4989" t="s">
        <v>62</v>
      </c>
      <c r="I4989" t="s">
        <v>63</v>
      </c>
      <c r="J4989" t="s">
        <v>64</v>
      </c>
      <c r="K4989" t="s">
        <v>65</v>
      </c>
      <c r="L4989" t="s">
        <v>38</v>
      </c>
      <c r="M4989" t="s">
        <v>38</v>
      </c>
      <c r="N4989" t="s">
        <v>38</v>
      </c>
      <c r="O4989" t="s">
        <v>38</v>
      </c>
      <c r="P4989" t="s">
        <v>175</v>
      </c>
      <c r="Q4989" t="s">
        <v>176</v>
      </c>
      <c r="R4989" t="s">
        <v>229</v>
      </c>
      <c r="S4989" t="s">
        <v>230</v>
      </c>
      <c r="T4989" t="s">
        <v>165</v>
      </c>
      <c r="U4989" t="s">
        <v>166</v>
      </c>
      <c r="V4989" t="s">
        <v>43</v>
      </c>
      <c r="W4989" t="s">
        <v>44</v>
      </c>
      <c r="X4989" t="s">
        <v>45</v>
      </c>
      <c r="Y4989" t="s">
        <v>46</v>
      </c>
      <c r="Z4989">
        <v>-4851.0158730158728</v>
      </c>
      <c r="AA4989" t="s">
        <v>496</v>
      </c>
      <c r="AB4989" t="s">
        <v>497</v>
      </c>
      <c r="AC4989" t="str">
        <f t="shared" si="77"/>
        <v>2025</v>
      </c>
    </row>
    <row r="4990" spans="1:29" x14ac:dyDescent="0.25">
      <c r="A4990" t="s">
        <v>27</v>
      </c>
      <c r="B4990" t="s">
        <v>1091</v>
      </c>
      <c r="C4990" t="s">
        <v>1136</v>
      </c>
      <c r="D4990" t="s">
        <v>60</v>
      </c>
      <c r="E4990" t="s">
        <v>61</v>
      </c>
      <c r="F4990" t="s">
        <v>30</v>
      </c>
      <c r="G4990" t="s">
        <v>31</v>
      </c>
      <c r="H4990" t="s">
        <v>62</v>
      </c>
      <c r="I4990" t="s">
        <v>63</v>
      </c>
      <c r="J4990" t="s">
        <v>64</v>
      </c>
      <c r="K4990" t="s">
        <v>65</v>
      </c>
      <c r="L4990" t="s">
        <v>38</v>
      </c>
      <c r="M4990" t="s">
        <v>38</v>
      </c>
      <c r="N4990" t="s">
        <v>38</v>
      </c>
      <c r="O4990" t="s">
        <v>38</v>
      </c>
      <c r="P4990" t="s">
        <v>175</v>
      </c>
      <c r="Q4990" t="s">
        <v>176</v>
      </c>
      <c r="R4990" t="s">
        <v>353</v>
      </c>
      <c r="S4990" t="s">
        <v>354</v>
      </c>
      <c r="T4990" t="s">
        <v>251</v>
      </c>
      <c r="U4990" t="s">
        <v>252</v>
      </c>
      <c r="V4990" t="s">
        <v>253</v>
      </c>
      <c r="W4990" t="s">
        <v>254</v>
      </c>
      <c r="X4990" t="s">
        <v>45</v>
      </c>
      <c r="Y4990" t="s">
        <v>46</v>
      </c>
      <c r="Z4990">
        <v>-4851.0158730158728</v>
      </c>
      <c r="AA4990" t="s">
        <v>758</v>
      </c>
      <c r="AB4990" t="s">
        <v>759</v>
      </c>
      <c r="AC4990" t="str">
        <f t="shared" si="77"/>
        <v>2025</v>
      </c>
    </row>
    <row r="4991" spans="1:29" x14ac:dyDescent="0.25">
      <c r="A4991" t="s">
        <v>27</v>
      </c>
      <c r="B4991" t="s">
        <v>1091</v>
      </c>
      <c r="C4991" t="s">
        <v>1135</v>
      </c>
      <c r="D4991" t="s">
        <v>60</v>
      </c>
      <c r="E4991" t="s">
        <v>61</v>
      </c>
      <c r="F4991" t="s">
        <v>30</v>
      </c>
      <c r="G4991" t="s">
        <v>31</v>
      </c>
      <c r="H4991" t="s">
        <v>62</v>
      </c>
      <c r="I4991" t="s">
        <v>63</v>
      </c>
      <c r="J4991" t="s">
        <v>64</v>
      </c>
      <c r="K4991" t="s">
        <v>65</v>
      </c>
      <c r="L4991" t="s">
        <v>38</v>
      </c>
      <c r="M4991" t="s">
        <v>38</v>
      </c>
      <c r="N4991" t="s">
        <v>38</v>
      </c>
      <c r="O4991" t="s">
        <v>38</v>
      </c>
      <c r="P4991" t="s">
        <v>38</v>
      </c>
      <c r="Q4991" t="s">
        <v>38</v>
      </c>
      <c r="R4991" t="s">
        <v>292</v>
      </c>
      <c r="S4991" t="s">
        <v>293</v>
      </c>
      <c r="T4991" t="s">
        <v>294</v>
      </c>
      <c r="U4991" t="s">
        <v>295</v>
      </c>
      <c r="V4991" t="s">
        <v>253</v>
      </c>
      <c r="W4991" t="s">
        <v>254</v>
      </c>
      <c r="X4991" t="s">
        <v>45</v>
      </c>
      <c r="Y4991" t="s">
        <v>46</v>
      </c>
      <c r="Z4991">
        <v>4382.2109693349867</v>
      </c>
      <c r="AA4991" t="s">
        <v>714</v>
      </c>
      <c r="AB4991" t="s">
        <v>715</v>
      </c>
      <c r="AC4991" t="str">
        <f t="shared" si="77"/>
        <v>2025</v>
      </c>
    </row>
    <row r="4992" spans="1:29" x14ac:dyDescent="0.25">
      <c r="A4992" t="s">
        <v>27</v>
      </c>
      <c r="B4992" t="s">
        <v>1091</v>
      </c>
      <c r="C4992" t="s">
        <v>1136</v>
      </c>
      <c r="D4992" t="s">
        <v>60</v>
      </c>
      <c r="E4992" t="s">
        <v>61</v>
      </c>
      <c r="F4992" t="s">
        <v>30</v>
      </c>
      <c r="G4992" t="s">
        <v>31</v>
      </c>
      <c r="H4992" t="s">
        <v>62</v>
      </c>
      <c r="I4992" t="s">
        <v>63</v>
      </c>
      <c r="J4992" t="s">
        <v>64</v>
      </c>
      <c r="K4992" t="s">
        <v>65</v>
      </c>
      <c r="L4992" t="s">
        <v>38</v>
      </c>
      <c r="M4992" t="s">
        <v>38</v>
      </c>
      <c r="N4992" t="s">
        <v>38</v>
      </c>
      <c r="O4992" t="s">
        <v>38</v>
      </c>
      <c r="P4992" t="s">
        <v>175</v>
      </c>
      <c r="Q4992" t="s">
        <v>176</v>
      </c>
      <c r="R4992" t="s">
        <v>353</v>
      </c>
      <c r="S4992" t="s">
        <v>354</v>
      </c>
      <c r="T4992" t="s">
        <v>251</v>
      </c>
      <c r="U4992" t="s">
        <v>252</v>
      </c>
      <c r="V4992" t="s">
        <v>253</v>
      </c>
      <c r="W4992" t="s">
        <v>254</v>
      </c>
      <c r="X4992" t="s">
        <v>45</v>
      </c>
      <c r="Y4992" t="s">
        <v>46</v>
      </c>
      <c r="Z4992">
        <v>-4851.0158730158728</v>
      </c>
      <c r="AA4992" t="s">
        <v>355</v>
      </c>
      <c r="AB4992" t="s">
        <v>1039</v>
      </c>
      <c r="AC4992" t="str">
        <f t="shared" si="77"/>
        <v>2025</v>
      </c>
    </row>
    <row r="4993" spans="1:29" x14ac:dyDescent="0.25">
      <c r="A4993" t="s">
        <v>27</v>
      </c>
      <c r="B4993" t="s">
        <v>1091</v>
      </c>
      <c r="C4993" t="s">
        <v>1136</v>
      </c>
      <c r="D4993" t="s">
        <v>60</v>
      </c>
      <c r="E4993" t="s">
        <v>61</v>
      </c>
      <c r="F4993" t="s">
        <v>30</v>
      </c>
      <c r="G4993" t="s">
        <v>31</v>
      </c>
      <c r="H4993" t="s">
        <v>62</v>
      </c>
      <c r="I4993" t="s">
        <v>63</v>
      </c>
      <c r="J4993" t="s">
        <v>64</v>
      </c>
      <c r="K4993" t="s">
        <v>65</v>
      </c>
      <c r="L4993" t="s">
        <v>38</v>
      </c>
      <c r="M4993" t="s">
        <v>38</v>
      </c>
      <c r="N4993" t="s">
        <v>38</v>
      </c>
      <c r="O4993" t="s">
        <v>38</v>
      </c>
      <c r="P4993" t="s">
        <v>175</v>
      </c>
      <c r="Q4993" t="s">
        <v>176</v>
      </c>
      <c r="R4993" t="s">
        <v>249</v>
      </c>
      <c r="S4993" t="s">
        <v>250</v>
      </c>
      <c r="T4993" t="s">
        <v>251</v>
      </c>
      <c r="U4993" t="s">
        <v>252</v>
      </c>
      <c r="V4993" t="s">
        <v>253</v>
      </c>
      <c r="W4993" t="s">
        <v>254</v>
      </c>
      <c r="X4993" t="s">
        <v>45</v>
      </c>
      <c r="Y4993" t="s">
        <v>46</v>
      </c>
      <c r="Z4993">
        <v>-4851.0158730158728</v>
      </c>
      <c r="AA4993" t="s">
        <v>574</v>
      </c>
      <c r="AB4993" t="s">
        <v>575</v>
      </c>
      <c r="AC4993" t="str">
        <f t="shared" si="77"/>
        <v>2025</v>
      </c>
    </row>
    <row r="4994" spans="1:29" x14ac:dyDescent="0.25">
      <c r="A4994" t="s">
        <v>27</v>
      </c>
      <c r="B4994" t="s">
        <v>1091</v>
      </c>
      <c r="C4994" t="s">
        <v>1136</v>
      </c>
      <c r="D4994" t="s">
        <v>60</v>
      </c>
      <c r="E4994" t="s">
        <v>61</v>
      </c>
      <c r="F4994" t="s">
        <v>30</v>
      </c>
      <c r="G4994" t="s">
        <v>31</v>
      </c>
      <c r="H4994" t="s">
        <v>62</v>
      </c>
      <c r="I4994" t="s">
        <v>63</v>
      </c>
      <c r="J4994" t="s">
        <v>64</v>
      </c>
      <c r="K4994" t="s">
        <v>65</v>
      </c>
      <c r="L4994" t="s">
        <v>38</v>
      </c>
      <c r="M4994" t="s">
        <v>38</v>
      </c>
      <c r="N4994" t="s">
        <v>38</v>
      </c>
      <c r="O4994" t="s">
        <v>38</v>
      </c>
      <c r="P4994" t="s">
        <v>175</v>
      </c>
      <c r="Q4994" t="s">
        <v>176</v>
      </c>
      <c r="R4994" t="s">
        <v>249</v>
      </c>
      <c r="S4994" t="s">
        <v>250</v>
      </c>
      <c r="T4994" t="s">
        <v>251</v>
      </c>
      <c r="U4994" t="s">
        <v>252</v>
      </c>
      <c r="V4994" t="s">
        <v>253</v>
      </c>
      <c r="W4994" t="s">
        <v>254</v>
      </c>
      <c r="X4994" t="s">
        <v>45</v>
      </c>
      <c r="Y4994" t="s">
        <v>46</v>
      </c>
      <c r="Z4994">
        <v>-4851.0158730158728</v>
      </c>
      <c r="AA4994" t="s">
        <v>541</v>
      </c>
      <c r="AB4994" t="s">
        <v>542</v>
      </c>
      <c r="AC4994" t="str">
        <f t="shared" si="77"/>
        <v>2025</v>
      </c>
    </row>
    <row r="4995" spans="1:29" x14ac:dyDescent="0.25">
      <c r="A4995" t="s">
        <v>27</v>
      </c>
      <c r="B4995" t="s">
        <v>1091</v>
      </c>
      <c r="C4995" t="s">
        <v>1136</v>
      </c>
      <c r="D4995" t="s">
        <v>60</v>
      </c>
      <c r="E4995" t="s">
        <v>61</v>
      </c>
      <c r="F4995" t="s">
        <v>30</v>
      </c>
      <c r="G4995" t="s">
        <v>31</v>
      </c>
      <c r="H4995" t="s">
        <v>62</v>
      </c>
      <c r="I4995" t="s">
        <v>63</v>
      </c>
      <c r="J4995" t="s">
        <v>64</v>
      </c>
      <c r="K4995" t="s">
        <v>65</v>
      </c>
      <c r="L4995" t="s">
        <v>38</v>
      </c>
      <c r="M4995" t="s">
        <v>38</v>
      </c>
      <c r="N4995" t="s">
        <v>38</v>
      </c>
      <c r="O4995" t="s">
        <v>38</v>
      </c>
      <c r="P4995" t="s">
        <v>175</v>
      </c>
      <c r="Q4995" t="s">
        <v>176</v>
      </c>
      <c r="R4995" t="s">
        <v>249</v>
      </c>
      <c r="S4995" t="s">
        <v>250</v>
      </c>
      <c r="T4995" t="s">
        <v>251</v>
      </c>
      <c r="U4995" t="s">
        <v>252</v>
      </c>
      <c r="V4995" t="s">
        <v>253</v>
      </c>
      <c r="W4995" t="s">
        <v>254</v>
      </c>
      <c r="X4995" t="s">
        <v>45</v>
      </c>
      <c r="Y4995" t="s">
        <v>46</v>
      </c>
      <c r="Z4995">
        <v>-4851.0158730158728</v>
      </c>
      <c r="AA4995" t="s">
        <v>255</v>
      </c>
      <c r="AB4995" t="s">
        <v>256</v>
      </c>
      <c r="AC4995" t="str">
        <f t="shared" ref="AC4995:AC5058" si="78">IF(OR(B4995="Eelarve_liigendus",B4995="Eelarve_ule",B4995="Kinnitatud eelarve",B4995="Lisaeelarve"),"2025",C4995)</f>
        <v>2025</v>
      </c>
    </row>
    <row r="4996" spans="1:29" x14ac:dyDescent="0.25">
      <c r="A4996" t="s">
        <v>27</v>
      </c>
      <c r="B4996" t="s">
        <v>1091</v>
      </c>
      <c r="C4996" t="s">
        <v>1136</v>
      </c>
      <c r="D4996" t="s">
        <v>60</v>
      </c>
      <c r="E4996" t="s">
        <v>61</v>
      </c>
      <c r="F4996" t="s">
        <v>30</v>
      </c>
      <c r="G4996" t="s">
        <v>31</v>
      </c>
      <c r="H4996" t="s">
        <v>62</v>
      </c>
      <c r="I4996" t="s">
        <v>63</v>
      </c>
      <c r="J4996" t="s">
        <v>64</v>
      </c>
      <c r="K4996" t="s">
        <v>65</v>
      </c>
      <c r="L4996" t="s">
        <v>38</v>
      </c>
      <c r="M4996" t="s">
        <v>38</v>
      </c>
      <c r="N4996" t="s">
        <v>38</v>
      </c>
      <c r="O4996" t="s">
        <v>38</v>
      </c>
      <c r="P4996" t="s">
        <v>175</v>
      </c>
      <c r="Q4996" t="s">
        <v>176</v>
      </c>
      <c r="R4996" t="s">
        <v>249</v>
      </c>
      <c r="S4996" t="s">
        <v>250</v>
      </c>
      <c r="T4996" t="s">
        <v>251</v>
      </c>
      <c r="U4996" t="s">
        <v>252</v>
      </c>
      <c r="V4996" t="s">
        <v>253</v>
      </c>
      <c r="W4996" t="s">
        <v>254</v>
      </c>
      <c r="X4996" t="s">
        <v>45</v>
      </c>
      <c r="Y4996" t="s">
        <v>46</v>
      </c>
      <c r="Z4996">
        <v>-4851.0158730158728</v>
      </c>
      <c r="AA4996" t="s">
        <v>551</v>
      </c>
      <c r="AB4996" t="s">
        <v>552</v>
      </c>
      <c r="AC4996" t="str">
        <f t="shared" si="78"/>
        <v>2025</v>
      </c>
    </row>
    <row r="4997" spans="1:29" x14ac:dyDescent="0.25">
      <c r="A4997" t="s">
        <v>27</v>
      </c>
      <c r="B4997" t="s">
        <v>1091</v>
      </c>
      <c r="C4997" t="s">
        <v>1136</v>
      </c>
      <c r="D4997" t="s">
        <v>60</v>
      </c>
      <c r="E4997" t="s">
        <v>61</v>
      </c>
      <c r="F4997" t="s">
        <v>30</v>
      </c>
      <c r="G4997" t="s">
        <v>31</v>
      </c>
      <c r="H4997" t="s">
        <v>62</v>
      </c>
      <c r="I4997" t="s">
        <v>63</v>
      </c>
      <c r="J4997" t="s">
        <v>64</v>
      </c>
      <c r="K4997" t="s">
        <v>65</v>
      </c>
      <c r="L4997" t="s">
        <v>38</v>
      </c>
      <c r="M4997" t="s">
        <v>38</v>
      </c>
      <c r="N4997" t="s">
        <v>38</v>
      </c>
      <c r="O4997" t="s">
        <v>38</v>
      </c>
      <c r="P4997" t="s">
        <v>175</v>
      </c>
      <c r="Q4997" t="s">
        <v>176</v>
      </c>
      <c r="R4997" t="s">
        <v>292</v>
      </c>
      <c r="S4997" t="s">
        <v>293</v>
      </c>
      <c r="T4997" t="s">
        <v>294</v>
      </c>
      <c r="U4997" t="s">
        <v>295</v>
      </c>
      <c r="V4997" t="s">
        <v>253</v>
      </c>
      <c r="W4997" t="s">
        <v>254</v>
      </c>
      <c r="X4997" t="s">
        <v>45</v>
      </c>
      <c r="Y4997" t="s">
        <v>46</v>
      </c>
      <c r="Z4997">
        <v>-4851.0158730158728</v>
      </c>
      <c r="AA4997" t="s">
        <v>296</v>
      </c>
      <c r="AB4997" t="s">
        <v>297</v>
      </c>
      <c r="AC4997" t="str">
        <f t="shared" si="78"/>
        <v>2025</v>
      </c>
    </row>
    <row r="4998" spans="1:29" x14ac:dyDescent="0.25">
      <c r="A4998" t="s">
        <v>27</v>
      </c>
      <c r="B4998" t="s">
        <v>1091</v>
      </c>
      <c r="C4998" t="s">
        <v>1135</v>
      </c>
      <c r="D4998" t="s">
        <v>60</v>
      </c>
      <c r="E4998" t="s">
        <v>61</v>
      </c>
      <c r="F4998" t="s">
        <v>30</v>
      </c>
      <c r="G4998" t="s">
        <v>31</v>
      </c>
      <c r="H4998" t="s">
        <v>62</v>
      </c>
      <c r="I4998" t="s">
        <v>63</v>
      </c>
      <c r="J4998" t="s">
        <v>64</v>
      </c>
      <c r="K4998" t="s">
        <v>65</v>
      </c>
      <c r="L4998" t="s">
        <v>38</v>
      </c>
      <c r="M4998" t="s">
        <v>38</v>
      </c>
      <c r="N4998" t="s">
        <v>38</v>
      </c>
      <c r="O4998" t="s">
        <v>38</v>
      </c>
      <c r="P4998" t="s">
        <v>38</v>
      </c>
      <c r="Q4998" t="s">
        <v>38</v>
      </c>
      <c r="R4998" t="s">
        <v>353</v>
      </c>
      <c r="S4998" t="s">
        <v>354</v>
      </c>
      <c r="T4998" t="s">
        <v>251</v>
      </c>
      <c r="U4998" t="s">
        <v>252</v>
      </c>
      <c r="V4998" t="s">
        <v>253</v>
      </c>
      <c r="W4998" t="s">
        <v>254</v>
      </c>
      <c r="X4998" t="s">
        <v>45</v>
      </c>
      <c r="Y4998" t="s">
        <v>46</v>
      </c>
      <c r="Z4998">
        <v>4059.517104543982</v>
      </c>
      <c r="AA4998" t="s">
        <v>758</v>
      </c>
      <c r="AB4998" t="s">
        <v>759</v>
      </c>
      <c r="AC4998" t="str">
        <f t="shared" si="78"/>
        <v>2025</v>
      </c>
    </row>
    <row r="4999" spans="1:29" x14ac:dyDescent="0.25">
      <c r="A4999" t="s">
        <v>27</v>
      </c>
      <c r="B4999" t="s">
        <v>1091</v>
      </c>
      <c r="C4999" t="s">
        <v>1135</v>
      </c>
      <c r="D4999" t="s">
        <v>60</v>
      </c>
      <c r="E4999" t="s">
        <v>61</v>
      </c>
      <c r="F4999" t="s">
        <v>30</v>
      </c>
      <c r="G4999" t="s">
        <v>31</v>
      </c>
      <c r="H4999" t="s">
        <v>62</v>
      </c>
      <c r="I4999" t="s">
        <v>63</v>
      </c>
      <c r="J4999" t="s">
        <v>64</v>
      </c>
      <c r="K4999" t="s">
        <v>65</v>
      </c>
      <c r="L4999" t="s">
        <v>38</v>
      </c>
      <c r="M4999" t="s">
        <v>38</v>
      </c>
      <c r="N4999" t="s">
        <v>38</v>
      </c>
      <c r="O4999" t="s">
        <v>38</v>
      </c>
      <c r="P4999" t="s">
        <v>38</v>
      </c>
      <c r="Q4999" t="s">
        <v>38</v>
      </c>
      <c r="R4999" t="s">
        <v>229</v>
      </c>
      <c r="S4999" t="s">
        <v>230</v>
      </c>
      <c r="T4999" t="s">
        <v>165</v>
      </c>
      <c r="U4999" t="s">
        <v>166</v>
      </c>
      <c r="V4999" t="s">
        <v>43</v>
      </c>
      <c r="W4999" t="s">
        <v>44</v>
      </c>
      <c r="X4999" t="s">
        <v>45</v>
      </c>
      <c r="Y4999" t="s">
        <v>46</v>
      </c>
      <c r="Z4999">
        <v>-4937.7008231234558</v>
      </c>
      <c r="AA4999" t="s">
        <v>496</v>
      </c>
      <c r="AB4999" t="s">
        <v>497</v>
      </c>
      <c r="AC4999" t="str">
        <f t="shared" si="78"/>
        <v>2025</v>
      </c>
    </row>
    <row r="5000" spans="1:29" x14ac:dyDescent="0.25">
      <c r="A5000" t="s">
        <v>27</v>
      </c>
      <c r="B5000" t="s">
        <v>1091</v>
      </c>
      <c r="C5000" t="s">
        <v>1136</v>
      </c>
      <c r="D5000" t="s">
        <v>60</v>
      </c>
      <c r="E5000" t="s">
        <v>61</v>
      </c>
      <c r="F5000" t="s">
        <v>30</v>
      </c>
      <c r="G5000" t="s">
        <v>31</v>
      </c>
      <c r="H5000" t="s">
        <v>62</v>
      </c>
      <c r="I5000" t="s">
        <v>63</v>
      </c>
      <c r="J5000" t="s">
        <v>64</v>
      </c>
      <c r="K5000" t="s">
        <v>65</v>
      </c>
      <c r="L5000" t="s">
        <v>38</v>
      </c>
      <c r="M5000" t="s">
        <v>38</v>
      </c>
      <c r="N5000" t="s">
        <v>38</v>
      </c>
      <c r="O5000" t="s">
        <v>38</v>
      </c>
      <c r="P5000" t="s">
        <v>175</v>
      </c>
      <c r="Q5000" t="s">
        <v>176</v>
      </c>
      <c r="R5000" t="s">
        <v>292</v>
      </c>
      <c r="S5000" t="s">
        <v>293</v>
      </c>
      <c r="T5000" t="s">
        <v>294</v>
      </c>
      <c r="U5000" t="s">
        <v>295</v>
      </c>
      <c r="V5000" t="s">
        <v>253</v>
      </c>
      <c r="W5000" t="s">
        <v>254</v>
      </c>
      <c r="X5000" t="s">
        <v>45</v>
      </c>
      <c r="Y5000" t="s">
        <v>46</v>
      </c>
      <c r="Z5000">
        <v>-4851.0158730158728</v>
      </c>
      <c r="AA5000" t="s">
        <v>714</v>
      </c>
      <c r="AB5000" t="s">
        <v>715</v>
      </c>
      <c r="AC5000" t="str">
        <f t="shared" si="78"/>
        <v>2025</v>
      </c>
    </row>
    <row r="5001" spans="1:29" x14ac:dyDescent="0.25">
      <c r="A5001" t="s">
        <v>27</v>
      </c>
      <c r="B5001" t="s">
        <v>1091</v>
      </c>
      <c r="C5001" t="s">
        <v>1136</v>
      </c>
      <c r="D5001" t="s">
        <v>60</v>
      </c>
      <c r="E5001" t="s">
        <v>61</v>
      </c>
      <c r="F5001" t="s">
        <v>30</v>
      </c>
      <c r="G5001" t="s">
        <v>31</v>
      </c>
      <c r="H5001" t="s">
        <v>62</v>
      </c>
      <c r="I5001" t="s">
        <v>63</v>
      </c>
      <c r="J5001" t="s">
        <v>64</v>
      </c>
      <c r="K5001" t="s">
        <v>65</v>
      </c>
      <c r="L5001" t="s">
        <v>38</v>
      </c>
      <c r="M5001" t="s">
        <v>38</v>
      </c>
      <c r="N5001" t="s">
        <v>38</v>
      </c>
      <c r="O5001" t="s">
        <v>38</v>
      </c>
      <c r="P5001" t="s">
        <v>175</v>
      </c>
      <c r="Q5001" t="s">
        <v>176</v>
      </c>
      <c r="R5001" t="s">
        <v>368</v>
      </c>
      <c r="S5001" t="s">
        <v>369</v>
      </c>
      <c r="T5001" t="s">
        <v>370</v>
      </c>
      <c r="U5001" t="s">
        <v>371</v>
      </c>
      <c r="V5001" t="s">
        <v>253</v>
      </c>
      <c r="W5001" t="s">
        <v>254</v>
      </c>
      <c r="X5001" t="s">
        <v>45</v>
      </c>
      <c r="Y5001" t="s">
        <v>46</v>
      </c>
      <c r="Z5001">
        <v>-34851.015873015873</v>
      </c>
      <c r="AA5001" t="s">
        <v>372</v>
      </c>
      <c r="AB5001" t="s">
        <v>373</v>
      </c>
      <c r="AC5001" t="str">
        <f t="shared" si="78"/>
        <v>2025</v>
      </c>
    </row>
    <row r="5002" spans="1:29" x14ac:dyDescent="0.25">
      <c r="A5002" t="s">
        <v>27</v>
      </c>
      <c r="B5002" t="s">
        <v>1091</v>
      </c>
      <c r="C5002" t="s">
        <v>1135</v>
      </c>
      <c r="D5002" t="s">
        <v>60</v>
      </c>
      <c r="E5002" t="s">
        <v>61</v>
      </c>
      <c r="F5002" t="s">
        <v>30</v>
      </c>
      <c r="G5002" t="s">
        <v>31</v>
      </c>
      <c r="H5002" t="s">
        <v>62</v>
      </c>
      <c r="I5002" t="s">
        <v>63</v>
      </c>
      <c r="J5002" t="s">
        <v>64</v>
      </c>
      <c r="K5002" t="s">
        <v>65</v>
      </c>
      <c r="L5002" t="s">
        <v>38</v>
      </c>
      <c r="M5002" t="s">
        <v>38</v>
      </c>
      <c r="N5002" t="s">
        <v>38</v>
      </c>
      <c r="O5002" t="s">
        <v>38</v>
      </c>
      <c r="P5002" t="s">
        <v>38</v>
      </c>
      <c r="Q5002" t="s">
        <v>38</v>
      </c>
      <c r="R5002" t="s">
        <v>163</v>
      </c>
      <c r="S5002" t="s">
        <v>164</v>
      </c>
      <c r="T5002" t="s">
        <v>165</v>
      </c>
      <c r="U5002" t="s">
        <v>166</v>
      </c>
      <c r="V5002" t="s">
        <v>43</v>
      </c>
      <c r="W5002" t="s">
        <v>44</v>
      </c>
      <c r="X5002" t="s">
        <v>45</v>
      </c>
      <c r="Y5002" t="s">
        <v>46</v>
      </c>
      <c r="Z5002">
        <v>-3406.6727124025542</v>
      </c>
      <c r="AA5002" t="s">
        <v>269</v>
      </c>
      <c r="AB5002" t="s">
        <v>270</v>
      </c>
      <c r="AC5002" t="str">
        <f t="shared" si="78"/>
        <v>2025</v>
      </c>
    </row>
    <row r="5003" spans="1:29" x14ac:dyDescent="0.25">
      <c r="A5003" t="s">
        <v>27</v>
      </c>
      <c r="B5003" t="s">
        <v>1091</v>
      </c>
      <c r="C5003" t="s">
        <v>1135</v>
      </c>
      <c r="D5003" t="s">
        <v>60</v>
      </c>
      <c r="E5003" t="s">
        <v>61</v>
      </c>
      <c r="F5003" t="s">
        <v>30</v>
      </c>
      <c r="G5003" t="s">
        <v>31</v>
      </c>
      <c r="H5003" t="s">
        <v>62</v>
      </c>
      <c r="I5003" t="s">
        <v>63</v>
      </c>
      <c r="J5003" t="s">
        <v>64</v>
      </c>
      <c r="K5003" t="s">
        <v>65</v>
      </c>
      <c r="L5003" t="s">
        <v>38</v>
      </c>
      <c r="M5003" t="s">
        <v>38</v>
      </c>
      <c r="N5003" t="s">
        <v>38</v>
      </c>
      <c r="O5003" t="s">
        <v>38</v>
      </c>
      <c r="P5003" t="s">
        <v>38</v>
      </c>
      <c r="Q5003" t="s">
        <v>38</v>
      </c>
      <c r="R5003" t="s">
        <v>163</v>
      </c>
      <c r="S5003" t="s">
        <v>164</v>
      </c>
      <c r="T5003" t="s">
        <v>165</v>
      </c>
      <c r="U5003" t="s">
        <v>166</v>
      </c>
      <c r="V5003" t="s">
        <v>43</v>
      </c>
      <c r="W5003" t="s">
        <v>44</v>
      </c>
      <c r="X5003" t="s">
        <v>45</v>
      </c>
      <c r="Y5003" t="s">
        <v>46</v>
      </c>
      <c r="Z5003">
        <v>-3406.6727124025556</v>
      </c>
      <c r="AA5003" t="s">
        <v>167</v>
      </c>
      <c r="AB5003" t="s">
        <v>168</v>
      </c>
      <c r="AC5003" t="str">
        <f t="shared" si="78"/>
        <v>2025</v>
      </c>
    </row>
    <row r="5004" spans="1:29" x14ac:dyDescent="0.25">
      <c r="A5004" t="s">
        <v>27</v>
      </c>
      <c r="B5004" t="s">
        <v>1091</v>
      </c>
      <c r="C5004" t="s">
        <v>1136</v>
      </c>
      <c r="D5004" t="s">
        <v>60</v>
      </c>
      <c r="E5004" t="s">
        <v>61</v>
      </c>
      <c r="F5004" t="s">
        <v>30</v>
      </c>
      <c r="G5004" t="s">
        <v>31</v>
      </c>
      <c r="H5004" t="s">
        <v>62</v>
      </c>
      <c r="I5004" t="s">
        <v>63</v>
      </c>
      <c r="J5004" t="s">
        <v>64</v>
      </c>
      <c r="K5004" t="s">
        <v>65</v>
      </c>
      <c r="L5004" t="s">
        <v>38</v>
      </c>
      <c r="M5004" t="s">
        <v>38</v>
      </c>
      <c r="N5004" t="s">
        <v>38</v>
      </c>
      <c r="O5004" t="s">
        <v>38</v>
      </c>
      <c r="P5004" t="s">
        <v>175</v>
      </c>
      <c r="Q5004" t="s">
        <v>176</v>
      </c>
      <c r="R5004" t="s">
        <v>368</v>
      </c>
      <c r="S5004" t="s">
        <v>369</v>
      </c>
      <c r="T5004" t="s">
        <v>370</v>
      </c>
      <c r="U5004" t="s">
        <v>371</v>
      </c>
      <c r="V5004" t="s">
        <v>253</v>
      </c>
      <c r="W5004" t="s">
        <v>254</v>
      </c>
      <c r="X5004" t="s">
        <v>45</v>
      </c>
      <c r="Y5004" t="s">
        <v>46</v>
      </c>
      <c r="Z5004">
        <v>-4851.0158730158728</v>
      </c>
      <c r="AA5004" t="s">
        <v>543</v>
      </c>
      <c r="AB5004" t="s">
        <v>544</v>
      </c>
      <c r="AC5004" t="str">
        <f t="shared" si="78"/>
        <v>2025</v>
      </c>
    </row>
    <row r="5005" spans="1:29" x14ac:dyDescent="0.25">
      <c r="A5005" t="s">
        <v>27</v>
      </c>
      <c r="B5005" t="s">
        <v>1091</v>
      </c>
      <c r="C5005" t="s">
        <v>1135</v>
      </c>
      <c r="D5005" t="s">
        <v>60</v>
      </c>
      <c r="E5005" t="s">
        <v>61</v>
      </c>
      <c r="F5005" t="s">
        <v>30</v>
      </c>
      <c r="G5005" t="s">
        <v>31</v>
      </c>
      <c r="H5005" t="s">
        <v>62</v>
      </c>
      <c r="I5005" t="s">
        <v>63</v>
      </c>
      <c r="J5005" t="s">
        <v>64</v>
      </c>
      <c r="K5005" t="s">
        <v>65</v>
      </c>
      <c r="L5005" t="s">
        <v>38</v>
      </c>
      <c r="M5005" t="s">
        <v>38</v>
      </c>
      <c r="N5005" t="s">
        <v>38</v>
      </c>
      <c r="O5005" t="s">
        <v>38</v>
      </c>
      <c r="P5005" t="s">
        <v>38</v>
      </c>
      <c r="Q5005" t="s">
        <v>38</v>
      </c>
      <c r="R5005" t="s">
        <v>100</v>
      </c>
      <c r="S5005" t="s">
        <v>101</v>
      </c>
      <c r="T5005" t="s">
        <v>102</v>
      </c>
      <c r="U5005" t="s">
        <v>103</v>
      </c>
      <c r="V5005" t="s">
        <v>43</v>
      </c>
      <c r="W5005" t="s">
        <v>44</v>
      </c>
      <c r="X5005" t="s">
        <v>45</v>
      </c>
      <c r="Y5005" t="s">
        <v>46</v>
      </c>
      <c r="Z5005">
        <v>-4937.7008231234531</v>
      </c>
      <c r="AA5005" t="s">
        <v>177</v>
      </c>
      <c r="AB5005" t="s">
        <v>178</v>
      </c>
      <c r="AC5005" t="str">
        <f t="shared" si="78"/>
        <v>2025</v>
      </c>
    </row>
    <row r="5006" spans="1:29" x14ac:dyDescent="0.25">
      <c r="A5006" t="s">
        <v>27</v>
      </c>
      <c r="B5006" t="s">
        <v>1091</v>
      </c>
      <c r="C5006" t="s">
        <v>1135</v>
      </c>
      <c r="D5006" t="s">
        <v>60</v>
      </c>
      <c r="E5006" t="s">
        <v>61</v>
      </c>
      <c r="F5006" t="s">
        <v>30</v>
      </c>
      <c r="G5006" t="s">
        <v>31</v>
      </c>
      <c r="H5006" t="s">
        <v>62</v>
      </c>
      <c r="I5006" t="s">
        <v>63</v>
      </c>
      <c r="J5006" t="s">
        <v>64</v>
      </c>
      <c r="K5006" t="s">
        <v>65</v>
      </c>
      <c r="L5006" t="s">
        <v>38</v>
      </c>
      <c r="M5006" t="s">
        <v>38</v>
      </c>
      <c r="N5006" t="s">
        <v>38</v>
      </c>
      <c r="O5006" t="s">
        <v>38</v>
      </c>
      <c r="P5006" t="s">
        <v>38</v>
      </c>
      <c r="Q5006" t="s">
        <v>38</v>
      </c>
      <c r="R5006" t="s">
        <v>218</v>
      </c>
      <c r="S5006" t="s">
        <v>219</v>
      </c>
      <c r="T5006" t="s">
        <v>198</v>
      </c>
      <c r="U5006" t="s">
        <v>199</v>
      </c>
      <c r="V5006" t="s">
        <v>55</v>
      </c>
      <c r="W5006" t="s">
        <v>56</v>
      </c>
      <c r="X5006" t="s">
        <v>45</v>
      </c>
      <c r="Y5006" t="s">
        <v>46</v>
      </c>
      <c r="Z5006">
        <v>-1632.1788420488165</v>
      </c>
      <c r="AA5006" t="s">
        <v>220</v>
      </c>
      <c r="AB5006" t="s">
        <v>221</v>
      </c>
      <c r="AC5006" t="str">
        <f t="shared" si="78"/>
        <v>2025</v>
      </c>
    </row>
    <row r="5007" spans="1:29" x14ac:dyDescent="0.25">
      <c r="A5007" t="s">
        <v>27</v>
      </c>
      <c r="B5007" t="s">
        <v>1091</v>
      </c>
      <c r="C5007" t="s">
        <v>1135</v>
      </c>
      <c r="D5007" t="s">
        <v>60</v>
      </c>
      <c r="E5007" t="s">
        <v>61</v>
      </c>
      <c r="F5007" t="s">
        <v>30</v>
      </c>
      <c r="G5007" t="s">
        <v>31</v>
      </c>
      <c r="H5007" t="s">
        <v>62</v>
      </c>
      <c r="I5007" t="s">
        <v>63</v>
      </c>
      <c r="J5007" t="s">
        <v>64</v>
      </c>
      <c r="K5007" t="s">
        <v>65</v>
      </c>
      <c r="L5007" t="s">
        <v>38</v>
      </c>
      <c r="M5007" t="s">
        <v>38</v>
      </c>
      <c r="N5007" t="s">
        <v>38</v>
      </c>
      <c r="O5007" t="s">
        <v>38</v>
      </c>
      <c r="P5007" t="s">
        <v>38</v>
      </c>
      <c r="Q5007" t="s">
        <v>38</v>
      </c>
      <c r="R5007" t="s">
        <v>458</v>
      </c>
      <c r="S5007" t="s">
        <v>459</v>
      </c>
      <c r="T5007" t="s">
        <v>198</v>
      </c>
      <c r="U5007" t="s">
        <v>199</v>
      </c>
      <c r="V5007" t="s">
        <v>55</v>
      </c>
      <c r="W5007" t="s">
        <v>56</v>
      </c>
      <c r="X5007" t="s">
        <v>45</v>
      </c>
      <c r="Y5007" t="s">
        <v>46</v>
      </c>
      <c r="Z5007">
        <v>-14849.236557747226</v>
      </c>
      <c r="AA5007" t="s">
        <v>460</v>
      </c>
      <c r="AB5007" t="s">
        <v>461</v>
      </c>
      <c r="AC5007" t="str">
        <f t="shared" si="78"/>
        <v>2025</v>
      </c>
    </row>
    <row r="5008" spans="1:29" x14ac:dyDescent="0.25">
      <c r="A5008" t="s">
        <v>27</v>
      </c>
      <c r="B5008" t="s">
        <v>1091</v>
      </c>
      <c r="C5008" t="s">
        <v>1136</v>
      </c>
      <c r="D5008" t="s">
        <v>60</v>
      </c>
      <c r="E5008" t="s">
        <v>61</v>
      </c>
      <c r="F5008" t="s">
        <v>30</v>
      </c>
      <c r="G5008" t="s">
        <v>31</v>
      </c>
      <c r="H5008" t="s">
        <v>62</v>
      </c>
      <c r="I5008" t="s">
        <v>63</v>
      </c>
      <c r="J5008" t="s">
        <v>64</v>
      </c>
      <c r="K5008" t="s">
        <v>65</v>
      </c>
      <c r="L5008" t="s">
        <v>38</v>
      </c>
      <c r="M5008" t="s">
        <v>38</v>
      </c>
      <c r="N5008" t="s">
        <v>38</v>
      </c>
      <c r="O5008" t="s">
        <v>38</v>
      </c>
      <c r="P5008" t="s">
        <v>175</v>
      </c>
      <c r="Q5008" t="s">
        <v>176</v>
      </c>
      <c r="R5008" t="s">
        <v>368</v>
      </c>
      <c r="S5008" t="s">
        <v>369</v>
      </c>
      <c r="T5008" t="s">
        <v>370</v>
      </c>
      <c r="U5008" t="s">
        <v>371</v>
      </c>
      <c r="V5008" t="s">
        <v>253</v>
      </c>
      <c r="W5008" t="s">
        <v>254</v>
      </c>
      <c r="X5008" t="s">
        <v>45</v>
      </c>
      <c r="Y5008" t="s">
        <v>46</v>
      </c>
      <c r="Z5008">
        <v>-4851.0158730158728</v>
      </c>
      <c r="AA5008" t="s">
        <v>400</v>
      </c>
      <c r="AB5008" t="s">
        <v>401</v>
      </c>
      <c r="AC5008" t="str">
        <f t="shared" si="78"/>
        <v>2025</v>
      </c>
    </row>
    <row r="5009" spans="1:29" x14ac:dyDescent="0.25">
      <c r="A5009" t="s">
        <v>27</v>
      </c>
      <c r="B5009" t="s">
        <v>1091</v>
      </c>
      <c r="C5009" t="s">
        <v>1136</v>
      </c>
      <c r="D5009" t="s">
        <v>60</v>
      </c>
      <c r="E5009" t="s">
        <v>61</v>
      </c>
      <c r="F5009" t="s">
        <v>30</v>
      </c>
      <c r="G5009" t="s">
        <v>31</v>
      </c>
      <c r="H5009" t="s">
        <v>62</v>
      </c>
      <c r="I5009" t="s">
        <v>63</v>
      </c>
      <c r="J5009" t="s">
        <v>64</v>
      </c>
      <c r="K5009" t="s">
        <v>65</v>
      </c>
      <c r="L5009" t="s">
        <v>38</v>
      </c>
      <c r="M5009" t="s">
        <v>38</v>
      </c>
      <c r="N5009" t="s">
        <v>38</v>
      </c>
      <c r="O5009" t="s">
        <v>38</v>
      </c>
      <c r="P5009" t="s">
        <v>175</v>
      </c>
      <c r="Q5009" t="s">
        <v>176</v>
      </c>
      <c r="R5009" t="s">
        <v>368</v>
      </c>
      <c r="S5009" t="s">
        <v>369</v>
      </c>
      <c r="T5009" t="s">
        <v>370</v>
      </c>
      <c r="U5009" t="s">
        <v>371</v>
      </c>
      <c r="V5009" t="s">
        <v>253</v>
      </c>
      <c r="W5009" t="s">
        <v>254</v>
      </c>
      <c r="X5009" t="s">
        <v>45</v>
      </c>
      <c r="Y5009" t="s">
        <v>46</v>
      </c>
      <c r="Z5009">
        <v>-4851.0158730158728</v>
      </c>
      <c r="AA5009" t="s">
        <v>794</v>
      </c>
      <c r="AB5009" t="s">
        <v>795</v>
      </c>
      <c r="AC5009" t="str">
        <f t="shared" si="78"/>
        <v>2025</v>
      </c>
    </row>
    <row r="5010" spans="1:29" x14ac:dyDescent="0.25">
      <c r="A5010" t="s">
        <v>27</v>
      </c>
      <c r="B5010" t="s">
        <v>1091</v>
      </c>
      <c r="C5010" t="s">
        <v>1135</v>
      </c>
      <c r="D5010" t="s">
        <v>60</v>
      </c>
      <c r="E5010" t="s">
        <v>61</v>
      </c>
      <c r="F5010" t="s">
        <v>30</v>
      </c>
      <c r="G5010" t="s">
        <v>31</v>
      </c>
      <c r="H5010" t="s">
        <v>62</v>
      </c>
      <c r="I5010" t="s">
        <v>63</v>
      </c>
      <c r="J5010" t="s">
        <v>64</v>
      </c>
      <c r="K5010" t="s">
        <v>65</v>
      </c>
      <c r="L5010" t="s">
        <v>38</v>
      </c>
      <c r="M5010" t="s">
        <v>38</v>
      </c>
      <c r="N5010" t="s">
        <v>38</v>
      </c>
      <c r="O5010" t="s">
        <v>38</v>
      </c>
      <c r="P5010" t="s">
        <v>38</v>
      </c>
      <c r="Q5010" t="s">
        <v>38</v>
      </c>
      <c r="R5010" t="s">
        <v>196</v>
      </c>
      <c r="S5010" t="s">
        <v>197</v>
      </c>
      <c r="T5010" t="s">
        <v>198</v>
      </c>
      <c r="U5010" t="s">
        <v>199</v>
      </c>
      <c r="V5010" t="s">
        <v>55</v>
      </c>
      <c r="W5010" t="s">
        <v>56</v>
      </c>
      <c r="X5010" t="s">
        <v>45</v>
      </c>
      <c r="Y5010" t="s">
        <v>46</v>
      </c>
      <c r="Z5010">
        <v>2396.9489443109733</v>
      </c>
      <c r="AA5010" t="s">
        <v>760</v>
      </c>
      <c r="AB5010" t="s">
        <v>761</v>
      </c>
      <c r="AC5010" t="str">
        <f t="shared" si="78"/>
        <v>2025</v>
      </c>
    </row>
    <row r="5011" spans="1:29" x14ac:dyDescent="0.25">
      <c r="A5011" t="s">
        <v>27</v>
      </c>
      <c r="B5011" t="s">
        <v>1091</v>
      </c>
      <c r="C5011" t="s">
        <v>1135</v>
      </c>
      <c r="D5011" t="s">
        <v>60</v>
      </c>
      <c r="E5011" t="s">
        <v>61</v>
      </c>
      <c r="F5011" t="s">
        <v>30</v>
      </c>
      <c r="G5011" t="s">
        <v>31</v>
      </c>
      <c r="H5011" t="s">
        <v>62</v>
      </c>
      <c r="I5011" t="s">
        <v>63</v>
      </c>
      <c r="J5011" t="s">
        <v>64</v>
      </c>
      <c r="K5011" t="s">
        <v>65</v>
      </c>
      <c r="L5011" t="s">
        <v>38</v>
      </c>
      <c r="M5011" t="s">
        <v>38</v>
      </c>
      <c r="N5011" t="s">
        <v>38</v>
      </c>
      <c r="O5011" t="s">
        <v>38</v>
      </c>
      <c r="P5011" t="s">
        <v>38</v>
      </c>
      <c r="Q5011" t="s">
        <v>38</v>
      </c>
      <c r="R5011" t="s">
        <v>196</v>
      </c>
      <c r="S5011" t="s">
        <v>197</v>
      </c>
      <c r="T5011" t="s">
        <v>198</v>
      </c>
      <c r="U5011" t="s">
        <v>199</v>
      </c>
      <c r="V5011" t="s">
        <v>55</v>
      </c>
      <c r="W5011" t="s">
        <v>56</v>
      </c>
      <c r="X5011" t="s">
        <v>45</v>
      </c>
      <c r="Y5011" t="s">
        <v>46</v>
      </c>
      <c r="Z5011">
        <v>2396.9489443109751</v>
      </c>
      <c r="AA5011" t="s">
        <v>304</v>
      </c>
      <c r="AB5011" t="s">
        <v>305</v>
      </c>
      <c r="AC5011" t="str">
        <f t="shared" si="78"/>
        <v>2025</v>
      </c>
    </row>
    <row r="5012" spans="1:29" x14ac:dyDescent="0.25">
      <c r="A5012" t="s">
        <v>27</v>
      </c>
      <c r="B5012" t="s">
        <v>1091</v>
      </c>
      <c r="C5012" t="s">
        <v>1136</v>
      </c>
      <c r="D5012" t="s">
        <v>60</v>
      </c>
      <c r="E5012" t="s">
        <v>61</v>
      </c>
      <c r="F5012" t="s">
        <v>30</v>
      </c>
      <c r="G5012" t="s">
        <v>31</v>
      </c>
      <c r="H5012" t="s">
        <v>62</v>
      </c>
      <c r="I5012" t="s">
        <v>63</v>
      </c>
      <c r="J5012" t="s">
        <v>64</v>
      </c>
      <c r="K5012" t="s">
        <v>65</v>
      </c>
      <c r="L5012" t="s">
        <v>38</v>
      </c>
      <c r="M5012" t="s">
        <v>38</v>
      </c>
      <c r="N5012" t="s">
        <v>38</v>
      </c>
      <c r="O5012" t="s">
        <v>38</v>
      </c>
      <c r="P5012" t="s">
        <v>175</v>
      </c>
      <c r="Q5012" t="s">
        <v>176</v>
      </c>
      <c r="R5012" t="s">
        <v>368</v>
      </c>
      <c r="S5012" t="s">
        <v>369</v>
      </c>
      <c r="T5012" t="s">
        <v>370</v>
      </c>
      <c r="U5012" t="s">
        <v>371</v>
      </c>
      <c r="V5012" t="s">
        <v>253</v>
      </c>
      <c r="W5012" t="s">
        <v>254</v>
      </c>
      <c r="X5012" t="s">
        <v>45</v>
      </c>
      <c r="Y5012" t="s">
        <v>46</v>
      </c>
      <c r="Z5012">
        <v>-4851.0158730158728</v>
      </c>
      <c r="AA5012" t="s">
        <v>516</v>
      </c>
      <c r="AB5012" t="s">
        <v>517</v>
      </c>
      <c r="AC5012" t="str">
        <f t="shared" si="78"/>
        <v>2025</v>
      </c>
    </row>
    <row r="5013" spans="1:29" x14ac:dyDescent="0.25">
      <c r="A5013" t="s">
        <v>27</v>
      </c>
      <c r="B5013" t="s">
        <v>1091</v>
      </c>
      <c r="C5013" t="s">
        <v>1135</v>
      </c>
      <c r="D5013" t="s">
        <v>60</v>
      </c>
      <c r="E5013" t="s">
        <v>61</v>
      </c>
      <c r="F5013" t="s">
        <v>30</v>
      </c>
      <c r="G5013" t="s">
        <v>31</v>
      </c>
      <c r="H5013" t="s">
        <v>62</v>
      </c>
      <c r="I5013" t="s">
        <v>63</v>
      </c>
      <c r="J5013" t="s">
        <v>64</v>
      </c>
      <c r="K5013" t="s">
        <v>65</v>
      </c>
      <c r="L5013" t="s">
        <v>38</v>
      </c>
      <c r="M5013" t="s">
        <v>38</v>
      </c>
      <c r="N5013" t="s">
        <v>38</v>
      </c>
      <c r="O5013" t="s">
        <v>38</v>
      </c>
      <c r="P5013" t="s">
        <v>38</v>
      </c>
      <c r="Q5013" t="s">
        <v>38</v>
      </c>
      <c r="R5013" t="s">
        <v>183</v>
      </c>
      <c r="S5013" t="s">
        <v>184</v>
      </c>
      <c r="T5013" t="s">
        <v>171</v>
      </c>
      <c r="U5013" t="s">
        <v>172</v>
      </c>
      <c r="V5013" t="s">
        <v>72</v>
      </c>
      <c r="W5013" t="s">
        <v>73</v>
      </c>
      <c r="X5013" t="s">
        <v>74</v>
      </c>
      <c r="Y5013" t="s">
        <v>75</v>
      </c>
      <c r="Z5013">
        <v>-14795.516768402251</v>
      </c>
      <c r="AA5013" t="s">
        <v>633</v>
      </c>
      <c r="AB5013" t="s">
        <v>634</v>
      </c>
      <c r="AC5013" t="str">
        <f t="shared" si="78"/>
        <v>2025</v>
      </c>
    </row>
    <row r="5014" spans="1:29" x14ac:dyDescent="0.25">
      <c r="A5014" t="s">
        <v>27</v>
      </c>
      <c r="B5014" t="s">
        <v>1091</v>
      </c>
      <c r="C5014" t="s">
        <v>1135</v>
      </c>
      <c r="D5014" t="s">
        <v>60</v>
      </c>
      <c r="E5014" t="s">
        <v>61</v>
      </c>
      <c r="F5014" t="s">
        <v>30</v>
      </c>
      <c r="G5014" t="s">
        <v>31</v>
      </c>
      <c r="H5014" t="s">
        <v>62</v>
      </c>
      <c r="I5014" t="s">
        <v>63</v>
      </c>
      <c r="J5014" t="s">
        <v>64</v>
      </c>
      <c r="K5014" t="s">
        <v>65</v>
      </c>
      <c r="L5014" t="s">
        <v>38</v>
      </c>
      <c r="M5014" t="s">
        <v>38</v>
      </c>
      <c r="N5014" t="s">
        <v>38</v>
      </c>
      <c r="O5014" t="s">
        <v>38</v>
      </c>
      <c r="P5014" t="s">
        <v>38</v>
      </c>
      <c r="Q5014" t="s">
        <v>38</v>
      </c>
      <c r="R5014" t="s">
        <v>169</v>
      </c>
      <c r="S5014" t="s">
        <v>170</v>
      </c>
      <c r="T5014" t="s">
        <v>171</v>
      </c>
      <c r="U5014" t="s">
        <v>172</v>
      </c>
      <c r="V5014" t="s">
        <v>72</v>
      </c>
      <c r="W5014" t="s">
        <v>73</v>
      </c>
      <c r="X5014" t="s">
        <v>74</v>
      </c>
      <c r="Y5014" t="s">
        <v>75</v>
      </c>
      <c r="Z5014">
        <v>-1183.4788288361165</v>
      </c>
      <c r="AA5014" t="s">
        <v>325</v>
      </c>
      <c r="AB5014" t="s">
        <v>326</v>
      </c>
      <c r="AC5014" t="str">
        <f t="shared" si="78"/>
        <v>2025</v>
      </c>
    </row>
    <row r="5015" spans="1:29" x14ac:dyDescent="0.25">
      <c r="A5015" t="s">
        <v>27</v>
      </c>
      <c r="B5015" t="s">
        <v>1091</v>
      </c>
      <c r="C5015" t="s">
        <v>1135</v>
      </c>
      <c r="D5015" t="s">
        <v>60</v>
      </c>
      <c r="E5015" t="s">
        <v>61</v>
      </c>
      <c r="F5015" t="s">
        <v>30</v>
      </c>
      <c r="G5015" t="s">
        <v>31</v>
      </c>
      <c r="H5015" t="s">
        <v>62</v>
      </c>
      <c r="I5015" t="s">
        <v>63</v>
      </c>
      <c r="J5015" t="s">
        <v>64</v>
      </c>
      <c r="K5015" t="s">
        <v>65</v>
      </c>
      <c r="L5015" t="s">
        <v>38</v>
      </c>
      <c r="M5015" t="s">
        <v>38</v>
      </c>
      <c r="N5015" t="s">
        <v>38</v>
      </c>
      <c r="O5015" t="s">
        <v>38</v>
      </c>
      <c r="P5015" t="s">
        <v>38</v>
      </c>
      <c r="Q5015" t="s">
        <v>38</v>
      </c>
      <c r="R5015" t="s">
        <v>169</v>
      </c>
      <c r="S5015" t="s">
        <v>170</v>
      </c>
      <c r="T5015" t="s">
        <v>171</v>
      </c>
      <c r="U5015" t="s">
        <v>172</v>
      </c>
      <c r="V5015" t="s">
        <v>72</v>
      </c>
      <c r="W5015" t="s">
        <v>73</v>
      </c>
      <c r="X5015" t="s">
        <v>74</v>
      </c>
      <c r="Y5015" t="s">
        <v>75</v>
      </c>
      <c r="Z5015">
        <v>-1183.4788288361174</v>
      </c>
      <c r="AA5015" t="s">
        <v>722</v>
      </c>
      <c r="AB5015" t="s">
        <v>723</v>
      </c>
      <c r="AC5015" t="str">
        <f t="shared" si="78"/>
        <v>2025</v>
      </c>
    </row>
    <row r="5016" spans="1:29" x14ac:dyDescent="0.25">
      <c r="A5016" t="s">
        <v>27</v>
      </c>
      <c r="B5016" t="s">
        <v>1091</v>
      </c>
      <c r="C5016" t="s">
        <v>1136</v>
      </c>
      <c r="D5016" t="s">
        <v>60</v>
      </c>
      <c r="E5016" t="s">
        <v>61</v>
      </c>
      <c r="F5016" t="s">
        <v>30</v>
      </c>
      <c r="G5016" t="s">
        <v>31</v>
      </c>
      <c r="H5016" t="s">
        <v>62</v>
      </c>
      <c r="I5016" t="s">
        <v>63</v>
      </c>
      <c r="J5016" t="s">
        <v>64</v>
      </c>
      <c r="K5016" t="s">
        <v>65</v>
      </c>
      <c r="L5016" t="s">
        <v>38</v>
      </c>
      <c r="M5016" t="s">
        <v>38</v>
      </c>
      <c r="N5016" t="s">
        <v>38</v>
      </c>
      <c r="O5016" t="s">
        <v>38</v>
      </c>
      <c r="P5016" t="s">
        <v>175</v>
      </c>
      <c r="Q5016" t="s">
        <v>176</v>
      </c>
      <c r="R5016" t="s">
        <v>547</v>
      </c>
      <c r="S5016" t="s">
        <v>548</v>
      </c>
      <c r="T5016" t="s">
        <v>370</v>
      </c>
      <c r="U5016" t="s">
        <v>371</v>
      </c>
      <c r="V5016" t="s">
        <v>253</v>
      </c>
      <c r="W5016" t="s">
        <v>254</v>
      </c>
      <c r="X5016" t="s">
        <v>45</v>
      </c>
      <c r="Y5016" t="s">
        <v>46</v>
      </c>
      <c r="Z5016">
        <v>-4851.0158730158728</v>
      </c>
      <c r="AA5016" t="s">
        <v>549</v>
      </c>
      <c r="AB5016" t="s">
        <v>550</v>
      </c>
      <c r="AC5016" t="str">
        <f t="shared" si="78"/>
        <v>2025</v>
      </c>
    </row>
    <row r="5017" spans="1:29" x14ac:dyDescent="0.25">
      <c r="A5017" t="s">
        <v>27</v>
      </c>
      <c r="B5017" t="s">
        <v>1091</v>
      </c>
      <c r="C5017" t="s">
        <v>1136</v>
      </c>
      <c r="D5017" t="s">
        <v>60</v>
      </c>
      <c r="E5017" t="s">
        <v>61</v>
      </c>
      <c r="F5017" t="s">
        <v>30</v>
      </c>
      <c r="G5017" t="s">
        <v>31</v>
      </c>
      <c r="H5017" t="s">
        <v>62</v>
      </c>
      <c r="I5017" t="s">
        <v>63</v>
      </c>
      <c r="J5017" t="s">
        <v>64</v>
      </c>
      <c r="K5017" t="s">
        <v>65</v>
      </c>
      <c r="L5017" t="s">
        <v>38</v>
      </c>
      <c r="M5017" t="s">
        <v>38</v>
      </c>
      <c r="N5017" t="s">
        <v>38</v>
      </c>
      <c r="O5017" t="s">
        <v>38</v>
      </c>
      <c r="P5017" t="s">
        <v>977</v>
      </c>
      <c r="Q5017" t="s">
        <v>978</v>
      </c>
      <c r="R5017" t="s">
        <v>163</v>
      </c>
      <c r="S5017" t="s">
        <v>164</v>
      </c>
      <c r="T5017" t="s">
        <v>165</v>
      </c>
      <c r="U5017" t="s">
        <v>166</v>
      </c>
      <c r="V5017" t="s">
        <v>43</v>
      </c>
      <c r="W5017" t="s">
        <v>44</v>
      </c>
      <c r="X5017" t="s">
        <v>45</v>
      </c>
      <c r="Y5017" t="s">
        <v>46</v>
      </c>
      <c r="Z5017">
        <v>-9999.9999000000025</v>
      </c>
      <c r="AA5017" t="s">
        <v>269</v>
      </c>
      <c r="AB5017" t="s">
        <v>270</v>
      </c>
      <c r="AC5017" t="str">
        <f t="shared" si="78"/>
        <v>2025</v>
      </c>
    </row>
    <row r="5018" spans="1:29" x14ac:dyDescent="0.25">
      <c r="A5018" t="s">
        <v>27</v>
      </c>
      <c r="B5018" t="s">
        <v>1091</v>
      </c>
      <c r="C5018" t="s">
        <v>1135</v>
      </c>
      <c r="D5018" t="s">
        <v>60</v>
      </c>
      <c r="E5018" t="s">
        <v>61</v>
      </c>
      <c r="F5018" t="s">
        <v>30</v>
      </c>
      <c r="G5018" t="s">
        <v>31</v>
      </c>
      <c r="H5018" t="s">
        <v>62</v>
      </c>
      <c r="I5018" t="s">
        <v>63</v>
      </c>
      <c r="J5018" t="s">
        <v>64</v>
      </c>
      <c r="K5018" t="s">
        <v>65</v>
      </c>
      <c r="L5018" t="s">
        <v>38</v>
      </c>
      <c r="M5018" t="s">
        <v>38</v>
      </c>
      <c r="N5018" t="s">
        <v>38</v>
      </c>
      <c r="O5018" t="s">
        <v>38</v>
      </c>
      <c r="P5018" t="s">
        <v>38</v>
      </c>
      <c r="Q5018" t="s">
        <v>38</v>
      </c>
      <c r="R5018" t="s">
        <v>127</v>
      </c>
      <c r="S5018" t="s">
        <v>128</v>
      </c>
      <c r="T5018" t="s">
        <v>129</v>
      </c>
      <c r="U5018" t="s">
        <v>130</v>
      </c>
      <c r="V5018" t="s">
        <v>72</v>
      </c>
      <c r="W5018" t="s">
        <v>73</v>
      </c>
      <c r="X5018" t="s">
        <v>74</v>
      </c>
      <c r="Y5018" t="s">
        <v>75</v>
      </c>
      <c r="Z5018">
        <v>-192.66427075781041</v>
      </c>
      <c r="AA5018" t="s">
        <v>629</v>
      </c>
      <c r="AB5018" t="s">
        <v>630</v>
      </c>
      <c r="AC5018" t="str">
        <f t="shared" si="78"/>
        <v>2025</v>
      </c>
    </row>
    <row r="5019" spans="1:29" x14ac:dyDescent="0.25">
      <c r="A5019" t="s">
        <v>27</v>
      </c>
      <c r="B5019" t="s">
        <v>1091</v>
      </c>
      <c r="C5019" t="s">
        <v>1135</v>
      </c>
      <c r="D5019" t="s">
        <v>60</v>
      </c>
      <c r="E5019" t="s">
        <v>61</v>
      </c>
      <c r="F5019" t="s">
        <v>30</v>
      </c>
      <c r="G5019" t="s">
        <v>31</v>
      </c>
      <c r="H5019" t="s">
        <v>62</v>
      </c>
      <c r="I5019" t="s">
        <v>63</v>
      </c>
      <c r="J5019" t="s">
        <v>64</v>
      </c>
      <c r="K5019" t="s">
        <v>65</v>
      </c>
      <c r="L5019" t="s">
        <v>38</v>
      </c>
      <c r="M5019" t="s">
        <v>38</v>
      </c>
      <c r="N5019" t="s">
        <v>38</v>
      </c>
      <c r="O5019" t="s">
        <v>38</v>
      </c>
      <c r="P5019" t="s">
        <v>38</v>
      </c>
      <c r="Q5019" t="s">
        <v>38</v>
      </c>
      <c r="R5019" t="s">
        <v>127</v>
      </c>
      <c r="S5019" t="s">
        <v>128</v>
      </c>
      <c r="T5019" t="s">
        <v>129</v>
      </c>
      <c r="U5019" t="s">
        <v>130</v>
      </c>
      <c r="V5019" t="s">
        <v>72</v>
      </c>
      <c r="W5019" t="s">
        <v>73</v>
      </c>
      <c r="X5019" t="s">
        <v>74</v>
      </c>
      <c r="Y5019" t="s">
        <v>75</v>
      </c>
      <c r="Z5019">
        <v>-192.66427075781098</v>
      </c>
      <c r="AA5019" t="s">
        <v>160</v>
      </c>
      <c r="AB5019" t="s">
        <v>161</v>
      </c>
      <c r="AC5019" t="str">
        <f t="shared" si="78"/>
        <v>2025</v>
      </c>
    </row>
    <row r="5020" spans="1:29" x14ac:dyDescent="0.25">
      <c r="A5020" t="s">
        <v>27</v>
      </c>
      <c r="B5020" t="s">
        <v>1091</v>
      </c>
      <c r="C5020" t="s">
        <v>1136</v>
      </c>
      <c r="D5020" t="s">
        <v>60</v>
      </c>
      <c r="E5020" t="s">
        <v>61</v>
      </c>
      <c r="F5020" t="s">
        <v>30</v>
      </c>
      <c r="G5020" t="s">
        <v>31</v>
      </c>
      <c r="H5020" t="s">
        <v>62</v>
      </c>
      <c r="I5020" t="s">
        <v>63</v>
      </c>
      <c r="J5020" t="s">
        <v>64</v>
      </c>
      <c r="K5020" t="s">
        <v>65</v>
      </c>
      <c r="L5020" t="s">
        <v>38</v>
      </c>
      <c r="M5020" t="s">
        <v>38</v>
      </c>
      <c r="N5020" t="s">
        <v>38</v>
      </c>
      <c r="O5020" t="s">
        <v>38</v>
      </c>
      <c r="P5020" t="s">
        <v>860</v>
      </c>
      <c r="Q5020" t="s">
        <v>861</v>
      </c>
      <c r="R5020" t="s">
        <v>249</v>
      </c>
      <c r="S5020" t="s">
        <v>250</v>
      </c>
      <c r="T5020" t="s">
        <v>251</v>
      </c>
      <c r="U5020" t="s">
        <v>252</v>
      </c>
      <c r="V5020" t="s">
        <v>253</v>
      </c>
      <c r="W5020" t="s">
        <v>254</v>
      </c>
      <c r="X5020" t="s">
        <v>45</v>
      </c>
      <c r="Y5020" t="s">
        <v>46</v>
      </c>
      <c r="Z5020">
        <v>-176600</v>
      </c>
      <c r="AA5020" t="s">
        <v>574</v>
      </c>
      <c r="AB5020" t="s">
        <v>575</v>
      </c>
      <c r="AC5020" t="str">
        <f t="shared" si="78"/>
        <v>2025</v>
      </c>
    </row>
    <row r="5021" spans="1:29" x14ac:dyDescent="0.25">
      <c r="A5021" t="s">
        <v>27</v>
      </c>
      <c r="B5021" t="s">
        <v>1091</v>
      </c>
      <c r="C5021" t="s">
        <v>1135</v>
      </c>
      <c r="D5021" t="s">
        <v>60</v>
      </c>
      <c r="E5021" t="s">
        <v>61</v>
      </c>
      <c r="F5021" t="s">
        <v>30</v>
      </c>
      <c r="G5021" t="s">
        <v>31</v>
      </c>
      <c r="H5021" t="s">
        <v>62</v>
      </c>
      <c r="I5021" t="s">
        <v>63</v>
      </c>
      <c r="J5021" t="s">
        <v>64</v>
      </c>
      <c r="K5021" t="s">
        <v>65</v>
      </c>
      <c r="L5021" t="s">
        <v>38</v>
      </c>
      <c r="M5021" t="s">
        <v>38</v>
      </c>
      <c r="N5021" t="s">
        <v>38</v>
      </c>
      <c r="O5021" t="s">
        <v>38</v>
      </c>
      <c r="P5021" t="s">
        <v>38</v>
      </c>
      <c r="Q5021" t="s">
        <v>38</v>
      </c>
      <c r="R5021" t="s">
        <v>339</v>
      </c>
      <c r="S5021" t="s">
        <v>340</v>
      </c>
      <c r="T5021" t="s">
        <v>129</v>
      </c>
      <c r="U5021" t="s">
        <v>130</v>
      </c>
      <c r="V5021" t="s">
        <v>72</v>
      </c>
      <c r="W5021" t="s">
        <v>73</v>
      </c>
      <c r="X5021" t="s">
        <v>74</v>
      </c>
      <c r="Y5021" t="s">
        <v>75</v>
      </c>
      <c r="Z5021">
        <v>37807.335829242191</v>
      </c>
      <c r="AA5021" t="s">
        <v>476</v>
      </c>
      <c r="AB5021" t="s">
        <v>477</v>
      </c>
      <c r="AC5021" t="str">
        <f t="shared" si="78"/>
        <v>2025</v>
      </c>
    </row>
    <row r="5022" spans="1:29" x14ac:dyDescent="0.25">
      <c r="A5022" t="s">
        <v>27</v>
      </c>
      <c r="B5022" t="s">
        <v>1091</v>
      </c>
      <c r="C5022" t="s">
        <v>1135</v>
      </c>
      <c r="D5022" t="s">
        <v>60</v>
      </c>
      <c r="E5022" t="s">
        <v>61</v>
      </c>
      <c r="F5022" t="s">
        <v>30</v>
      </c>
      <c r="G5022" t="s">
        <v>31</v>
      </c>
      <c r="H5022" t="s">
        <v>62</v>
      </c>
      <c r="I5022" t="s">
        <v>63</v>
      </c>
      <c r="J5022" t="s">
        <v>64</v>
      </c>
      <c r="K5022" t="s">
        <v>65</v>
      </c>
      <c r="L5022" t="s">
        <v>38</v>
      </c>
      <c r="M5022" t="s">
        <v>38</v>
      </c>
      <c r="N5022" t="s">
        <v>38</v>
      </c>
      <c r="O5022" t="s">
        <v>38</v>
      </c>
      <c r="P5022" t="s">
        <v>38</v>
      </c>
      <c r="Q5022" t="s">
        <v>38</v>
      </c>
      <c r="R5022" t="s">
        <v>114</v>
      </c>
      <c r="S5022" t="s">
        <v>115</v>
      </c>
      <c r="T5022" t="s">
        <v>116</v>
      </c>
      <c r="U5022" t="s">
        <v>117</v>
      </c>
      <c r="V5022" t="s">
        <v>118</v>
      </c>
      <c r="W5022" t="s">
        <v>119</v>
      </c>
      <c r="X5022" t="s">
        <v>74</v>
      </c>
      <c r="Y5022" t="s">
        <v>75</v>
      </c>
      <c r="Z5022">
        <v>-78.908086217069467</v>
      </c>
      <c r="AA5022" t="s">
        <v>561</v>
      </c>
      <c r="AB5022" t="s">
        <v>562</v>
      </c>
      <c r="AC5022" t="str">
        <f t="shared" si="78"/>
        <v>2025</v>
      </c>
    </row>
    <row r="5023" spans="1:29" x14ac:dyDescent="0.25">
      <c r="A5023" t="s">
        <v>27</v>
      </c>
      <c r="B5023" t="s">
        <v>1091</v>
      </c>
      <c r="C5023" t="s">
        <v>1135</v>
      </c>
      <c r="D5023" t="s">
        <v>60</v>
      </c>
      <c r="E5023" t="s">
        <v>61</v>
      </c>
      <c r="F5023" t="s">
        <v>30</v>
      </c>
      <c r="G5023" t="s">
        <v>31</v>
      </c>
      <c r="H5023" t="s">
        <v>62</v>
      </c>
      <c r="I5023" t="s">
        <v>63</v>
      </c>
      <c r="J5023" t="s">
        <v>64</v>
      </c>
      <c r="K5023" t="s">
        <v>65</v>
      </c>
      <c r="L5023" t="s">
        <v>38</v>
      </c>
      <c r="M5023" t="s">
        <v>38</v>
      </c>
      <c r="N5023" t="s">
        <v>38</v>
      </c>
      <c r="O5023" t="s">
        <v>38</v>
      </c>
      <c r="P5023" t="s">
        <v>38</v>
      </c>
      <c r="Q5023" t="s">
        <v>38</v>
      </c>
      <c r="R5023" t="s">
        <v>114</v>
      </c>
      <c r="S5023" t="s">
        <v>115</v>
      </c>
      <c r="T5023" t="s">
        <v>116</v>
      </c>
      <c r="U5023" t="s">
        <v>117</v>
      </c>
      <c r="V5023" t="s">
        <v>118</v>
      </c>
      <c r="W5023" t="s">
        <v>119</v>
      </c>
      <c r="X5023" t="s">
        <v>74</v>
      </c>
      <c r="Y5023" t="s">
        <v>75</v>
      </c>
      <c r="Z5023">
        <v>-78.908086217070604</v>
      </c>
      <c r="AA5023" t="s">
        <v>780</v>
      </c>
      <c r="AB5023" t="s">
        <v>781</v>
      </c>
      <c r="AC5023" t="str">
        <f t="shared" si="78"/>
        <v>2025</v>
      </c>
    </row>
    <row r="5024" spans="1:29" x14ac:dyDescent="0.25">
      <c r="A5024" t="s">
        <v>27</v>
      </c>
      <c r="B5024" t="s">
        <v>1091</v>
      </c>
      <c r="C5024" t="s">
        <v>1136</v>
      </c>
      <c r="D5024" t="s">
        <v>60</v>
      </c>
      <c r="E5024" t="s">
        <v>61</v>
      </c>
      <c r="F5024" t="s">
        <v>30</v>
      </c>
      <c r="G5024" t="s">
        <v>31</v>
      </c>
      <c r="H5024" t="s">
        <v>62</v>
      </c>
      <c r="I5024" t="s">
        <v>63</v>
      </c>
      <c r="J5024" t="s">
        <v>64</v>
      </c>
      <c r="K5024" t="s">
        <v>65</v>
      </c>
      <c r="L5024" t="s">
        <v>38</v>
      </c>
      <c r="M5024" t="s">
        <v>38</v>
      </c>
      <c r="N5024" t="s">
        <v>38</v>
      </c>
      <c r="O5024" t="s">
        <v>38</v>
      </c>
      <c r="P5024" t="s">
        <v>187</v>
      </c>
      <c r="Q5024" t="s">
        <v>182</v>
      </c>
      <c r="R5024" t="s">
        <v>241</v>
      </c>
      <c r="S5024" t="s">
        <v>242</v>
      </c>
      <c r="T5024" t="s">
        <v>243</v>
      </c>
      <c r="U5024" t="s">
        <v>244</v>
      </c>
      <c r="V5024" t="s">
        <v>245</v>
      </c>
      <c r="W5024" t="s">
        <v>246</v>
      </c>
      <c r="X5024" t="s">
        <v>74</v>
      </c>
      <c r="Y5024" t="s">
        <v>75</v>
      </c>
      <c r="Z5024">
        <v>-221</v>
      </c>
      <c r="AA5024" t="s">
        <v>298</v>
      </c>
      <c r="AB5024" t="s">
        <v>299</v>
      </c>
      <c r="AC5024" t="str">
        <f t="shared" si="78"/>
        <v>2025</v>
      </c>
    </row>
    <row r="5025" spans="1:29" x14ac:dyDescent="0.25">
      <c r="A5025" t="s">
        <v>27</v>
      </c>
      <c r="B5025" t="s">
        <v>1091</v>
      </c>
      <c r="C5025" t="s">
        <v>1136</v>
      </c>
      <c r="D5025" t="s">
        <v>60</v>
      </c>
      <c r="E5025" t="s">
        <v>61</v>
      </c>
      <c r="F5025" t="s">
        <v>30</v>
      </c>
      <c r="G5025" t="s">
        <v>31</v>
      </c>
      <c r="H5025" t="s">
        <v>62</v>
      </c>
      <c r="I5025" t="s">
        <v>63</v>
      </c>
      <c r="J5025" t="s">
        <v>64</v>
      </c>
      <c r="K5025" t="s">
        <v>65</v>
      </c>
      <c r="L5025" t="s">
        <v>38</v>
      </c>
      <c r="M5025" t="s">
        <v>38</v>
      </c>
      <c r="N5025" t="s">
        <v>38</v>
      </c>
      <c r="O5025" t="s">
        <v>38</v>
      </c>
      <c r="P5025" t="s">
        <v>187</v>
      </c>
      <c r="Q5025" t="s">
        <v>182</v>
      </c>
      <c r="R5025" t="s">
        <v>241</v>
      </c>
      <c r="S5025" t="s">
        <v>242</v>
      </c>
      <c r="T5025" t="s">
        <v>243</v>
      </c>
      <c r="U5025" t="s">
        <v>244</v>
      </c>
      <c r="V5025" t="s">
        <v>245</v>
      </c>
      <c r="W5025" t="s">
        <v>246</v>
      </c>
      <c r="X5025" t="s">
        <v>74</v>
      </c>
      <c r="Y5025" t="s">
        <v>75</v>
      </c>
      <c r="Z5025">
        <v>-241</v>
      </c>
      <c r="AA5025" t="s">
        <v>539</v>
      </c>
      <c r="AB5025" t="s">
        <v>540</v>
      </c>
      <c r="AC5025" t="str">
        <f t="shared" si="78"/>
        <v>2025</v>
      </c>
    </row>
    <row r="5026" spans="1:29" x14ac:dyDescent="0.25">
      <c r="A5026" t="s">
        <v>27</v>
      </c>
      <c r="B5026" t="s">
        <v>1091</v>
      </c>
      <c r="C5026" t="s">
        <v>1136</v>
      </c>
      <c r="D5026" t="s">
        <v>60</v>
      </c>
      <c r="E5026" t="s">
        <v>61</v>
      </c>
      <c r="F5026" t="s">
        <v>30</v>
      </c>
      <c r="G5026" t="s">
        <v>31</v>
      </c>
      <c r="H5026" t="s">
        <v>62</v>
      </c>
      <c r="I5026" t="s">
        <v>63</v>
      </c>
      <c r="J5026" t="s">
        <v>64</v>
      </c>
      <c r="K5026" t="s">
        <v>65</v>
      </c>
      <c r="L5026" t="s">
        <v>38</v>
      </c>
      <c r="M5026" t="s">
        <v>38</v>
      </c>
      <c r="N5026" t="s">
        <v>38</v>
      </c>
      <c r="O5026" t="s">
        <v>38</v>
      </c>
      <c r="P5026" t="s">
        <v>187</v>
      </c>
      <c r="Q5026" t="s">
        <v>182</v>
      </c>
      <c r="R5026" t="s">
        <v>277</v>
      </c>
      <c r="S5026" t="s">
        <v>278</v>
      </c>
      <c r="T5026" t="s">
        <v>243</v>
      </c>
      <c r="U5026" t="s">
        <v>244</v>
      </c>
      <c r="V5026" t="s">
        <v>245</v>
      </c>
      <c r="W5026" t="s">
        <v>246</v>
      </c>
      <c r="X5026" t="s">
        <v>74</v>
      </c>
      <c r="Y5026" t="s">
        <v>75</v>
      </c>
      <c r="Z5026">
        <v>-999.00000000000011</v>
      </c>
      <c r="AA5026" t="s">
        <v>279</v>
      </c>
      <c r="AB5026" t="s">
        <v>280</v>
      </c>
      <c r="AC5026" t="str">
        <f t="shared" si="78"/>
        <v>2025</v>
      </c>
    </row>
    <row r="5027" spans="1:29" x14ac:dyDescent="0.25">
      <c r="A5027" t="s">
        <v>27</v>
      </c>
      <c r="B5027" t="s">
        <v>1091</v>
      </c>
      <c r="C5027" t="s">
        <v>1135</v>
      </c>
      <c r="D5027" t="s">
        <v>60</v>
      </c>
      <c r="E5027" t="s">
        <v>61</v>
      </c>
      <c r="F5027" t="s">
        <v>30</v>
      </c>
      <c r="G5027" t="s">
        <v>31</v>
      </c>
      <c r="H5027" t="s">
        <v>62</v>
      </c>
      <c r="I5027" t="s">
        <v>63</v>
      </c>
      <c r="J5027" t="s">
        <v>64</v>
      </c>
      <c r="K5027" t="s">
        <v>65</v>
      </c>
      <c r="L5027" t="s">
        <v>38</v>
      </c>
      <c r="M5027" t="s">
        <v>38</v>
      </c>
      <c r="N5027" t="s">
        <v>38</v>
      </c>
      <c r="O5027" t="s">
        <v>38</v>
      </c>
      <c r="P5027" t="s">
        <v>38</v>
      </c>
      <c r="Q5027" t="s">
        <v>38</v>
      </c>
      <c r="R5027" t="s">
        <v>190</v>
      </c>
      <c r="S5027" t="s">
        <v>191</v>
      </c>
      <c r="T5027" t="s">
        <v>116</v>
      </c>
      <c r="U5027" t="s">
        <v>117</v>
      </c>
      <c r="V5027" t="s">
        <v>118</v>
      </c>
      <c r="W5027" t="s">
        <v>119</v>
      </c>
      <c r="X5027" t="s">
        <v>74</v>
      </c>
      <c r="Y5027" t="s">
        <v>75</v>
      </c>
      <c r="Z5027">
        <v>-78.908086217069922</v>
      </c>
      <c r="AA5027" t="s">
        <v>702</v>
      </c>
      <c r="AB5027" t="s">
        <v>703</v>
      </c>
      <c r="AC5027" t="str">
        <f t="shared" si="78"/>
        <v>2025</v>
      </c>
    </row>
    <row r="5028" spans="1:29" x14ac:dyDescent="0.25">
      <c r="A5028" t="s">
        <v>27</v>
      </c>
      <c r="B5028" t="s">
        <v>1091</v>
      </c>
      <c r="C5028" t="s">
        <v>1136</v>
      </c>
      <c r="D5028" t="s">
        <v>60</v>
      </c>
      <c r="E5028" t="s">
        <v>61</v>
      </c>
      <c r="F5028" t="s">
        <v>30</v>
      </c>
      <c r="G5028" t="s">
        <v>31</v>
      </c>
      <c r="H5028" t="s">
        <v>62</v>
      </c>
      <c r="I5028" t="s">
        <v>63</v>
      </c>
      <c r="J5028" t="s">
        <v>64</v>
      </c>
      <c r="K5028" t="s">
        <v>65</v>
      </c>
      <c r="L5028" t="s">
        <v>38</v>
      </c>
      <c r="M5028" t="s">
        <v>38</v>
      </c>
      <c r="N5028" t="s">
        <v>38</v>
      </c>
      <c r="O5028" t="s">
        <v>38</v>
      </c>
      <c r="P5028" t="s">
        <v>187</v>
      </c>
      <c r="Q5028" t="s">
        <v>182</v>
      </c>
      <c r="R5028" t="s">
        <v>376</v>
      </c>
      <c r="S5028" t="s">
        <v>377</v>
      </c>
      <c r="T5028" t="s">
        <v>378</v>
      </c>
      <c r="U5028" t="s">
        <v>377</v>
      </c>
      <c r="V5028" t="s">
        <v>118</v>
      </c>
      <c r="W5028" t="s">
        <v>119</v>
      </c>
      <c r="X5028" t="s">
        <v>74</v>
      </c>
      <c r="Y5028" t="s">
        <v>75</v>
      </c>
      <c r="Z5028">
        <v>-257</v>
      </c>
      <c r="AA5028" t="s">
        <v>612</v>
      </c>
      <c r="AB5028" t="s">
        <v>613</v>
      </c>
      <c r="AC5028" t="str">
        <f t="shared" si="78"/>
        <v>2025</v>
      </c>
    </row>
    <row r="5029" spans="1:29" x14ac:dyDescent="0.25">
      <c r="A5029" t="s">
        <v>27</v>
      </c>
      <c r="B5029" t="s">
        <v>1091</v>
      </c>
      <c r="C5029" t="s">
        <v>1135</v>
      </c>
      <c r="D5029" t="s">
        <v>60</v>
      </c>
      <c r="E5029" t="s">
        <v>61</v>
      </c>
      <c r="F5029" t="s">
        <v>30</v>
      </c>
      <c r="G5029" t="s">
        <v>31</v>
      </c>
      <c r="H5029" t="s">
        <v>62</v>
      </c>
      <c r="I5029" t="s">
        <v>63</v>
      </c>
      <c r="J5029" t="s">
        <v>64</v>
      </c>
      <c r="K5029" t="s">
        <v>65</v>
      </c>
      <c r="L5029" t="s">
        <v>38</v>
      </c>
      <c r="M5029" t="s">
        <v>38</v>
      </c>
      <c r="N5029" t="s">
        <v>38</v>
      </c>
      <c r="O5029" t="s">
        <v>38</v>
      </c>
      <c r="P5029" t="s">
        <v>38</v>
      </c>
      <c r="Q5029" t="s">
        <v>38</v>
      </c>
      <c r="R5029" t="s">
        <v>190</v>
      </c>
      <c r="S5029" t="s">
        <v>191</v>
      </c>
      <c r="T5029" t="s">
        <v>116</v>
      </c>
      <c r="U5029" t="s">
        <v>117</v>
      </c>
      <c r="V5029" t="s">
        <v>118</v>
      </c>
      <c r="W5029" t="s">
        <v>119</v>
      </c>
      <c r="X5029" t="s">
        <v>74</v>
      </c>
      <c r="Y5029" t="s">
        <v>75</v>
      </c>
      <c r="Z5029">
        <v>7278.223017575524</v>
      </c>
      <c r="AA5029" t="s">
        <v>322</v>
      </c>
      <c r="AB5029" t="s">
        <v>323</v>
      </c>
      <c r="AC5029" t="str">
        <f t="shared" si="78"/>
        <v>2025</v>
      </c>
    </row>
    <row r="5030" spans="1:29" x14ac:dyDescent="0.25">
      <c r="A5030" t="s">
        <v>27</v>
      </c>
      <c r="B5030" t="s">
        <v>1091</v>
      </c>
      <c r="C5030" t="s">
        <v>1135</v>
      </c>
      <c r="D5030" t="s">
        <v>60</v>
      </c>
      <c r="E5030" t="s">
        <v>61</v>
      </c>
      <c r="F5030" t="s">
        <v>30</v>
      </c>
      <c r="G5030" t="s">
        <v>31</v>
      </c>
      <c r="H5030" t="s">
        <v>62</v>
      </c>
      <c r="I5030" t="s">
        <v>63</v>
      </c>
      <c r="J5030" t="s">
        <v>64</v>
      </c>
      <c r="K5030" t="s">
        <v>65</v>
      </c>
      <c r="L5030" t="s">
        <v>38</v>
      </c>
      <c r="M5030" t="s">
        <v>38</v>
      </c>
      <c r="N5030" t="s">
        <v>38</v>
      </c>
      <c r="O5030" t="s">
        <v>38</v>
      </c>
      <c r="P5030" t="s">
        <v>38</v>
      </c>
      <c r="Q5030" t="s">
        <v>38</v>
      </c>
      <c r="R5030" t="s">
        <v>190</v>
      </c>
      <c r="S5030" t="s">
        <v>191</v>
      </c>
      <c r="T5030" t="s">
        <v>116</v>
      </c>
      <c r="U5030" t="s">
        <v>117</v>
      </c>
      <c r="V5030" t="s">
        <v>118</v>
      </c>
      <c r="W5030" t="s">
        <v>119</v>
      </c>
      <c r="X5030" t="s">
        <v>74</v>
      </c>
      <c r="Y5030" t="s">
        <v>75</v>
      </c>
      <c r="Z5030">
        <v>7278.2230175755221</v>
      </c>
      <c r="AA5030" t="s">
        <v>964</v>
      </c>
      <c r="AB5030" t="s">
        <v>965</v>
      </c>
      <c r="AC5030" t="str">
        <f t="shared" si="78"/>
        <v>2025</v>
      </c>
    </row>
    <row r="5031" spans="1:29" x14ac:dyDescent="0.25">
      <c r="A5031" t="s">
        <v>27</v>
      </c>
      <c r="B5031" t="s">
        <v>1091</v>
      </c>
      <c r="C5031" t="s">
        <v>1135</v>
      </c>
      <c r="D5031" t="s">
        <v>60</v>
      </c>
      <c r="E5031" t="s">
        <v>61</v>
      </c>
      <c r="F5031" t="s">
        <v>30</v>
      </c>
      <c r="G5031" t="s">
        <v>31</v>
      </c>
      <c r="H5031" t="s">
        <v>62</v>
      </c>
      <c r="I5031" t="s">
        <v>63</v>
      </c>
      <c r="J5031" t="s">
        <v>64</v>
      </c>
      <c r="K5031" t="s">
        <v>65</v>
      </c>
      <c r="L5031" t="s">
        <v>38</v>
      </c>
      <c r="M5031" t="s">
        <v>38</v>
      </c>
      <c r="N5031" t="s">
        <v>38</v>
      </c>
      <c r="O5031" t="s">
        <v>38</v>
      </c>
      <c r="P5031" t="s">
        <v>38</v>
      </c>
      <c r="Q5031" t="s">
        <v>38</v>
      </c>
      <c r="R5031" t="s">
        <v>224</v>
      </c>
      <c r="S5031" t="s">
        <v>225</v>
      </c>
      <c r="T5031" t="s">
        <v>226</v>
      </c>
      <c r="U5031" t="s">
        <v>225</v>
      </c>
      <c r="V5031" t="s">
        <v>118</v>
      </c>
      <c r="W5031" t="s">
        <v>119</v>
      </c>
      <c r="X5031" t="s">
        <v>74</v>
      </c>
      <c r="Y5031" t="s">
        <v>75</v>
      </c>
      <c r="Z5031">
        <v>-78.908086217070377</v>
      </c>
      <c r="AA5031" t="s">
        <v>227</v>
      </c>
      <c r="AB5031" t="s">
        <v>228</v>
      </c>
      <c r="AC5031" t="str">
        <f t="shared" si="78"/>
        <v>2025</v>
      </c>
    </row>
    <row r="5032" spans="1:29" x14ac:dyDescent="0.25">
      <c r="A5032" t="s">
        <v>27</v>
      </c>
      <c r="B5032" t="s">
        <v>1091</v>
      </c>
      <c r="C5032" t="s">
        <v>1136</v>
      </c>
      <c r="D5032" t="s">
        <v>60</v>
      </c>
      <c r="E5032" t="s">
        <v>61</v>
      </c>
      <c r="F5032" t="s">
        <v>30</v>
      </c>
      <c r="G5032" t="s">
        <v>31</v>
      </c>
      <c r="H5032" t="s">
        <v>62</v>
      </c>
      <c r="I5032" t="s">
        <v>63</v>
      </c>
      <c r="J5032" t="s">
        <v>64</v>
      </c>
      <c r="K5032" t="s">
        <v>65</v>
      </c>
      <c r="L5032" t="s">
        <v>38</v>
      </c>
      <c r="M5032" t="s">
        <v>38</v>
      </c>
      <c r="N5032" t="s">
        <v>38</v>
      </c>
      <c r="O5032" t="s">
        <v>38</v>
      </c>
      <c r="P5032" t="s">
        <v>187</v>
      </c>
      <c r="Q5032" t="s">
        <v>182</v>
      </c>
      <c r="R5032" t="s">
        <v>376</v>
      </c>
      <c r="S5032" t="s">
        <v>377</v>
      </c>
      <c r="T5032" t="s">
        <v>378</v>
      </c>
      <c r="U5032" t="s">
        <v>377</v>
      </c>
      <c r="V5032" t="s">
        <v>118</v>
      </c>
      <c r="W5032" t="s">
        <v>119</v>
      </c>
      <c r="X5032" t="s">
        <v>74</v>
      </c>
      <c r="Y5032" t="s">
        <v>75</v>
      </c>
      <c r="Z5032">
        <v>-791</v>
      </c>
      <c r="AA5032" t="s">
        <v>402</v>
      </c>
      <c r="AB5032" t="s">
        <v>403</v>
      </c>
      <c r="AC5032" t="str">
        <f t="shared" si="78"/>
        <v>2025</v>
      </c>
    </row>
    <row r="5033" spans="1:29" x14ac:dyDescent="0.25">
      <c r="A5033" t="s">
        <v>27</v>
      </c>
      <c r="B5033" t="s">
        <v>1091</v>
      </c>
      <c r="C5033" t="s">
        <v>1136</v>
      </c>
      <c r="D5033" t="s">
        <v>60</v>
      </c>
      <c r="E5033" t="s">
        <v>61</v>
      </c>
      <c r="F5033" t="s">
        <v>30</v>
      </c>
      <c r="G5033" t="s">
        <v>31</v>
      </c>
      <c r="H5033" t="s">
        <v>62</v>
      </c>
      <c r="I5033" t="s">
        <v>63</v>
      </c>
      <c r="J5033" t="s">
        <v>64</v>
      </c>
      <c r="K5033" t="s">
        <v>65</v>
      </c>
      <c r="L5033" t="s">
        <v>38</v>
      </c>
      <c r="M5033" t="s">
        <v>38</v>
      </c>
      <c r="N5033" t="s">
        <v>38</v>
      </c>
      <c r="O5033" t="s">
        <v>38</v>
      </c>
      <c r="P5033" t="s">
        <v>187</v>
      </c>
      <c r="Q5033" t="s">
        <v>182</v>
      </c>
      <c r="R5033" t="s">
        <v>141</v>
      </c>
      <c r="S5033" t="s">
        <v>142</v>
      </c>
      <c r="T5033" t="s">
        <v>143</v>
      </c>
      <c r="U5033" t="s">
        <v>144</v>
      </c>
      <c r="V5033" t="s">
        <v>118</v>
      </c>
      <c r="W5033" t="s">
        <v>119</v>
      </c>
      <c r="X5033" t="s">
        <v>74</v>
      </c>
      <c r="Y5033" t="s">
        <v>75</v>
      </c>
      <c r="Z5033">
        <v>-383</v>
      </c>
      <c r="AA5033" t="s">
        <v>145</v>
      </c>
      <c r="AB5033" t="s">
        <v>146</v>
      </c>
      <c r="AC5033" t="str">
        <f t="shared" si="78"/>
        <v>2025</v>
      </c>
    </row>
    <row r="5034" spans="1:29" x14ac:dyDescent="0.25">
      <c r="A5034" t="s">
        <v>27</v>
      </c>
      <c r="B5034" t="s">
        <v>1091</v>
      </c>
      <c r="C5034" t="s">
        <v>1135</v>
      </c>
      <c r="D5034" t="s">
        <v>60</v>
      </c>
      <c r="E5034" t="s">
        <v>61</v>
      </c>
      <c r="F5034" t="s">
        <v>30</v>
      </c>
      <c r="G5034" t="s">
        <v>31</v>
      </c>
      <c r="H5034" t="s">
        <v>62</v>
      </c>
      <c r="I5034" t="s">
        <v>63</v>
      </c>
      <c r="J5034" t="s">
        <v>64</v>
      </c>
      <c r="K5034" t="s">
        <v>65</v>
      </c>
      <c r="L5034" t="s">
        <v>38</v>
      </c>
      <c r="M5034" t="s">
        <v>38</v>
      </c>
      <c r="N5034" t="s">
        <v>38</v>
      </c>
      <c r="O5034" t="s">
        <v>38</v>
      </c>
      <c r="P5034" t="s">
        <v>38</v>
      </c>
      <c r="Q5034" t="s">
        <v>38</v>
      </c>
      <c r="R5034" t="s">
        <v>224</v>
      </c>
      <c r="S5034" t="s">
        <v>225</v>
      </c>
      <c r="T5034" t="s">
        <v>226</v>
      </c>
      <c r="U5034" t="s">
        <v>225</v>
      </c>
      <c r="V5034" t="s">
        <v>118</v>
      </c>
      <c r="W5034" t="s">
        <v>119</v>
      </c>
      <c r="X5034" t="s">
        <v>74</v>
      </c>
      <c r="Y5034" t="s">
        <v>75</v>
      </c>
      <c r="Z5034">
        <v>7278.223017575523</v>
      </c>
      <c r="AA5034" t="s">
        <v>530</v>
      </c>
      <c r="AB5034" t="s">
        <v>531</v>
      </c>
      <c r="AC5034" t="str">
        <f t="shared" si="78"/>
        <v>2025</v>
      </c>
    </row>
    <row r="5035" spans="1:29" x14ac:dyDescent="0.25">
      <c r="A5035" t="s">
        <v>27</v>
      </c>
      <c r="B5035" t="s">
        <v>1091</v>
      </c>
      <c r="C5035" t="s">
        <v>1135</v>
      </c>
      <c r="D5035" t="s">
        <v>60</v>
      </c>
      <c r="E5035" t="s">
        <v>61</v>
      </c>
      <c r="F5035" t="s">
        <v>30</v>
      </c>
      <c r="G5035" t="s">
        <v>31</v>
      </c>
      <c r="H5035" t="s">
        <v>62</v>
      </c>
      <c r="I5035" t="s">
        <v>63</v>
      </c>
      <c r="J5035" t="s">
        <v>64</v>
      </c>
      <c r="K5035" t="s">
        <v>65</v>
      </c>
      <c r="L5035" t="s">
        <v>38</v>
      </c>
      <c r="M5035" t="s">
        <v>38</v>
      </c>
      <c r="N5035" t="s">
        <v>38</v>
      </c>
      <c r="O5035" t="s">
        <v>38</v>
      </c>
      <c r="P5035" t="s">
        <v>38</v>
      </c>
      <c r="Q5035" t="s">
        <v>38</v>
      </c>
      <c r="R5035" t="s">
        <v>224</v>
      </c>
      <c r="S5035" t="s">
        <v>225</v>
      </c>
      <c r="T5035" t="s">
        <v>226</v>
      </c>
      <c r="U5035" t="s">
        <v>225</v>
      </c>
      <c r="V5035" t="s">
        <v>118</v>
      </c>
      <c r="W5035" t="s">
        <v>119</v>
      </c>
      <c r="X5035" t="s">
        <v>74</v>
      </c>
      <c r="Y5035" t="s">
        <v>75</v>
      </c>
      <c r="Z5035">
        <v>7278.2230175755249</v>
      </c>
      <c r="AA5035" t="s">
        <v>555</v>
      </c>
      <c r="AB5035" t="s">
        <v>556</v>
      </c>
      <c r="AC5035" t="str">
        <f t="shared" si="78"/>
        <v>2025</v>
      </c>
    </row>
    <row r="5036" spans="1:29" x14ac:dyDescent="0.25">
      <c r="A5036" t="s">
        <v>27</v>
      </c>
      <c r="B5036" t="s">
        <v>1091</v>
      </c>
      <c r="C5036" t="s">
        <v>1136</v>
      </c>
      <c r="D5036" t="s">
        <v>60</v>
      </c>
      <c r="E5036" t="s">
        <v>61</v>
      </c>
      <c r="F5036" t="s">
        <v>30</v>
      </c>
      <c r="G5036" t="s">
        <v>31</v>
      </c>
      <c r="H5036" t="s">
        <v>62</v>
      </c>
      <c r="I5036" t="s">
        <v>63</v>
      </c>
      <c r="J5036" t="s">
        <v>64</v>
      </c>
      <c r="K5036" t="s">
        <v>65</v>
      </c>
      <c r="L5036" t="s">
        <v>38</v>
      </c>
      <c r="M5036" t="s">
        <v>38</v>
      </c>
      <c r="N5036" t="s">
        <v>38</v>
      </c>
      <c r="O5036" t="s">
        <v>38</v>
      </c>
      <c r="P5036" t="s">
        <v>187</v>
      </c>
      <c r="Q5036" t="s">
        <v>182</v>
      </c>
      <c r="R5036" t="s">
        <v>339</v>
      </c>
      <c r="S5036" t="s">
        <v>340</v>
      </c>
      <c r="T5036" t="s">
        <v>129</v>
      </c>
      <c r="U5036" t="s">
        <v>130</v>
      </c>
      <c r="V5036" t="s">
        <v>72</v>
      </c>
      <c r="W5036" t="s">
        <v>73</v>
      </c>
      <c r="X5036" t="s">
        <v>74</v>
      </c>
      <c r="Y5036" t="s">
        <v>75</v>
      </c>
      <c r="Z5036">
        <v>-344</v>
      </c>
      <c r="AA5036" t="s">
        <v>476</v>
      </c>
      <c r="AB5036" t="s">
        <v>477</v>
      </c>
      <c r="AC5036" t="str">
        <f t="shared" si="78"/>
        <v>2025</v>
      </c>
    </row>
    <row r="5037" spans="1:29" x14ac:dyDescent="0.25">
      <c r="A5037" t="s">
        <v>27</v>
      </c>
      <c r="B5037" t="s">
        <v>1091</v>
      </c>
      <c r="C5037" t="s">
        <v>1135</v>
      </c>
      <c r="D5037" t="s">
        <v>60</v>
      </c>
      <c r="E5037" t="s">
        <v>61</v>
      </c>
      <c r="F5037" t="s">
        <v>30</v>
      </c>
      <c r="G5037" t="s">
        <v>31</v>
      </c>
      <c r="H5037" t="s">
        <v>62</v>
      </c>
      <c r="I5037" t="s">
        <v>63</v>
      </c>
      <c r="J5037" t="s">
        <v>64</v>
      </c>
      <c r="K5037" t="s">
        <v>65</v>
      </c>
      <c r="L5037" t="s">
        <v>38</v>
      </c>
      <c r="M5037" t="s">
        <v>38</v>
      </c>
      <c r="N5037" t="s">
        <v>38</v>
      </c>
      <c r="O5037" t="s">
        <v>38</v>
      </c>
      <c r="P5037" t="s">
        <v>38</v>
      </c>
      <c r="Q5037" t="s">
        <v>38</v>
      </c>
      <c r="R5037" t="s">
        <v>224</v>
      </c>
      <c r="S5037" t="s">
        <v>225</v>
      </c>
      <c r="T5037" t="s">
        <v>226</v>
      </c>
      <c r="U5037" t="s">
        <v>225</v>
      </c>
      <c r="V5037" t="s">
        <v>118</v>
      </c>
      <c r="W5037" t="s">
        <v>119</v>
      </c>
      <c r="X5037" t="s">
        <v>74</v>
      </c>
      <c r="Y5037" t="s">
        <v>75</v>
      </c>
      <c r="Z5037">
        <v>7278.2230175755249</v>
      </c>
      <c r="AA5037" t="s">
        <v>559</v>
      </c>
      <c r="AB5037" t="s">
        <v>560</v>
      </c>
      <c r="AC5037" t="str">
        <f t="shared" si="78"/>
        <v>2025</v>
      </c>
    </row>
    <row r="5038" spans="1:29" x14ac:dyDescent="0.25">
      <c r="A5038" t="s">
        <v>27</v>
      </c>
      <c r="B5038" t="s">
        <v>1091</v>
      </c>
      <c r="C5038" t="s">
        <v>1135</v>
      </c>
      <c r="D5038" t="s">
        <v>60</v>
      </c>
      <c r="E5038" t="s">
        <v>61</v>
      </c>
      <c r="F5038" t="s">
        <v>30</v>
      </c>
      <c r="G5038" t="s">
        <v>31</v>
      </c>
      <c r="H5038" t="s">
        <v>62</v>
      </c>
      <c r="I5038" t="s">
        <v>63</v>
      </c>
      <c r="J5038" t="s">
        <v>64</v>
      </c>
      <c r="K5038" t="s">
        <v>65</v>
      </c>
      <c r="L5038" t="s">
        <v>38</v>
      </c>
      <c r="M5038" t="s">
        <v>38</v>
      </c>
      <c r="N5038" t="s">
        <v>38</v>
      </c>
      <c r="O5038" t="s">
        <v>38</v>
      </c>
      <c r="P5038" t="s">
        <v>38</v>
      </c>
      <c r="Q5038" t="s">
        <v>38</v>
      </c>
      <c r="R5038" t="s">
        <v>224</v>
      </c>
      <c r="S5038" t="s">
        <v>225</v>
      </c>
      <c r="T5038" t="s">
        <v>226</v>
      </c>
      <c r="U5038" t="s">
        <v>225</v>
      </c>
      <c r="V5038" t="s">
        <v>118</v>
      </c>
      <c r="W5038" t="s">
        <v>119</v>
      </c>
      <c r="X5038" t="s">
        <v>74</v>
      </c>
      <c r="Y5038" t="s">
        <v>75</v>
      </c>
      <c r="Z5038">
        <v>7278.223017575523</v>
      </c>
      <c r="AA5038" t="s">
        <v>404</v>
      </c>
      <c r="AB5038" t="s">
        <v>405</v>
      </c>
      <c r="AC5038" t="str">
        <f t="shared" si="78"/>
        <v>2025</v>
      </c>
    </row>
    <row r="5039" spans="1:29" x14ac:dyDescent="0.25">
      <c r="A5039" t="s">
        <v>27</v>
      </c>
      <c r="B5039" t="s">
        <v>1091</v>
      </c>
      <c r="C5039" t="s">
        <v>1135</v>
      </c>
      <c r="D5039" t="s">
        <v>60</v>
      </c>
      <c r="E5039" t="s">
        <v>61</v>
      </c>
      <c r="F5039" t="s">
        <v>30</v>
      </c>
      <c r="G5039" t="s">
        <v>31</v>
      </c>
      <c r="H5039" t="s">
        <v>62</v>
      </c>
      <c r="I5039" t="s">
        <v>63</v>
      </c>
      <c r="J5039" t="s">
        <v>64</v>
      </c>
      <c r="K5039" t="s">
        <v>65</v>
      </c>
      <c r="L5039" t="s">
        <v>38</v>
      </c>
      <c r="M5039" t="s">
        <v>38</v>
      </c>
      <c r="N5039" t="s">
        <v>38</v>
      </c>
      <c r="O5039" t="s">
        <v>38</v>
      </c>
      <c r="P5039" t="s">
        <v>38</v>
      </c>
      <c r="Q5039" t="s">
        <v>38</v>
      </c>
      <c r="R5039" t="s">
        <v>224</v>
      </c>
      <c r="S5039" t="s">
        <v>225</v>
      </c>
      <c r="T5039" t="s">
        <v>226</v>
      </c>
      <c r="U5039" t="s">
        <v>225</v>
      </c>
      <c r="V5039" t="s">
        <v>118</v>
      </c>
      <c r="W5039" t="s">
        <v>119</v>
      </c>
      <c r="X5039" t="s">
        <v>74</v>
      </c>
      <c r="Y5039" t="s">
        <v>75</v>
      </c>
      <c r="Z5039">
        <v>7278.2230175755212</v>
      </c>
      <c r="AA5039" t="s">
        <v>765</v>
      </c>
      <c r="AB5039" t="s">
        <v>766</v>
      </c>
      <c r="AC5039" t="str">
        <f t="shared" si="78"/>
        <v>2025</v>
      </c>
    </row>
    <row r="5040" spans="1:29" x14ac:dyDescent="0.25">
      <c r="A5040" t="s">
        <v>27</v>
      </c>
      <c r="B5040" t="s">
        <v>1091</v>
      </c>
      <c r="C5040" t="s">
        <v>1136</v>
      </c>
      <c r="D5040" t="s">
        <v>60</v>
      </c>
      <c r="E5040" t="s">
        <v>61</v>
      </c>
      <c r="F5040" t="s">
        <v>30</v>
      </c>
      <c r="G5040" t="s">
        <v>31</v>
      </c>
      <c r="H5040" t="s">
        <v>62</v>
      </c>
      <c r="I5040" t="s">
        <v>63</v>
      </c>
      <c r="J5040" t="s">
        <v>64</v>
      </c>
      <c r="K5040" t="s">
        <v>65</v>
      </c>
      <c r="L5040" t="s">
        <v>38</v>
      </c>
      <c r="M5040" t="s">
        <v>38</v>
      </c>
      <c r="N5040" t="s">
        <v>38</v>
      </c>
      <c r="O5040" t="s">
        <v>38</v>
      </c>
      <c r="P5040" t="s">
        <v>187</v>
      </c>
      <c r="Q5040" t="s">
        <v>182</v>
      </c>
      <c r="R5040" t="s">
        <v>127</v>
      </c>
      <c r="S5040" t="s">
        <v>128</v>
      </c>
      <c r="T5040" t="s">
        <v>129</v>
      </c>
      <c r="U5040" t="s">
        <v>130</v>
      </c>
      <c r="V5040" t="s">
        <v>72</v>
      </c>
      <c r="W5040" t="s">
        <v>73</v>
      </c>
      <c r="X5040" t="s">
        <v>74</v>
      </c>
      <c r="Y5040" t="s">
        <v>75</v>
      </c>
      <c r="Z5040">
        <v>-597</v>
      </c>
      <c r="AA5040" t="s">
        <v>629</v>
      </c>
      <c r="AB5040" t="s">
        <v>630</v>
      </c>
      <c r="AC5040" t="str">
        <f t="shared" si="78"/>
        <v>2025</v>
      </c>
    </row>
    <row r="5041" spans="1:29" x14ac:dyDescent="0.25">
      <c r="A5041" t="s">
        <v>27</v>
      </c>
      <c r="B5041" t="s">
        <v>1091</v>
      </c>
      <c r="C5041" t="s">
        <v>1136</v>
      </c>
      <c r="D5041" t="s">
        <v>60</v>
      </c>
      <c r="E5041" t="s">
        <v>61</v>
      </c>
      <c r="F5041" t="s">
        <v>30</v>
      </c>
      <c r="G5041" t="s">
        <v>31</v>
      </c>
      <c r="H5041" t="s">
        <v>62</v>
      </c>
      <c r="I5041" t="s">
        <v>63</v>
      </c>
      <c r="J5041" t="s">
        <v>64</v>
      </c>
      <c r="K5041" t="s">
        <v>65</v>
      </c>
      <c r="L5041" t="s">
        <v>38</v>
      </c>
      <c r="M5041" t="s">
        <v>38</v>
      </c>
      <c r="N5041" t="s">
        <v>38</v>
      </c>
      <c r="O5041" t="s">
        <v>38</v>
      </c>
      <c r="P5041" t="s">
        <v>187</v>
      </c>
      <c r="Q5041" t="s">
        <v>182</v>
      </c>
      <c r="R5041" t="s">
        <v>169</v>
      </c>
      <c r="S5041" t="s">
        <v>170</v>
      </c>
      <c r="T5041" t="s">
        <v>171</v>
      </c>
      <c r="U5041" t="s">
        <v>172</v>
      </c>
      <c r="V5041" t="s">
        <v>72</v>
      </c>
      <c r="W5041" t="s">
        <v>73</v>
      </c>
      <c r="X5041" t="s">
        <v>74</v>
      </c>
      <c r="Y5041" t="s">
        <v>75</v>
      </c>
      <c r="Z5041">
        <v>-279</v>
      </c>
      <c r="AA5041" t="s">
        <v>173</v>
      </c>
      <c r="AB5041" t="s">
        <v>174</v>
      </c>
      <c r="AC5041" t="str">
        <f t="shared" si="78"/>
        <v>2025</v>
      </c>
    </row>
    <row r="5042" spans="1:29" x14ac:dyDescent="0.25">
      <c r="A5042" t="s">
        <v>27</v>
      </c>
      <c r="B5042" t="s">
        <v>1091</v>
      </c>
      <c r="C5042" t="s">
        <v>1135</v>
      </c>
      <c r="D5042" t="s">
        <v>60</v>
      </c>
      <c r="E5042" t="s">
        <v>61</v>
      </c>
      <c r="F5042" t="s">
        <v>30</v>
      </c>
      <c r="G5042" t="s">
        <v>31</v>
      </c>
      <c r="H5042" t="s">
        <v>62</v>
      </c>
      <c r="I5042" t="s">
        <v>63</v>
      </c>
      <c r="J5042" t="s">
        <v>64</v>
      </c>
      <c r="K5042" t="s">
        <v>65</v>
      </c>
      <c r="L5042" t="s">
        <v>38</v>
      </c>
      <c r="M5042" t="s">
        <v>38</v>
      </c>
      <c r="N5042" t="s">
        <v>38</v>
      </c>
      <c r="O5042" t="s">
        <v>38</v>
      </c>
      <c r="P5042" t="s">
        <v>38</v>
      </c>
      <c r="Q5042" t="s">
        <v>38</v>
      </c>
      <c r="R5042" t="s">
        <v>376</v>
      </c>
      <c r="S5042" t="s">
        <v>377</v>
      </c>
      <c r="T5042" t="s">
        <v>378</v>
      </c>
      <c r="U5042" t="s">
        <v>377</v>
      </c>
      <c r="V5042" t="s">
        <v>118</v>
      </c>
      <c r="W5042" t="s">
        <v>119</v>
      </c>
      <c r="X5042" t="s">
        <v>74</v>
      </c>
      <c r="Y5042" t="s">
        <v>75</v>
      </c>
      <c r="Z5042">
        <v>1065.6809883913968</v>
      </c>
      <c r="AA5042" t="s">
        <v>612</v>
      </c>
      <c r="AB5042" t="s">
        <v>613</v>
      </c>
      <c r="AC5042" t="str">
        <f t="shared" si="78"/>
        <v>2025</v>
      </c>
    </row>
    <row r="5043" spans="1:29" x14ac:dyDescent="0.25">
      <c r="A5043" t="s">
        <v>27</v>
      </c>
      <c r="B5043" t="s">
        <v>1091</v>
      </c>
      <c r="C5043" t="s">
        <v>1135</v>
      </c>
      <c r="D5043" t="s">
        <v>60</v>
      </c>
      <c r="E5043" t="s">
        <v>61</v>
      </c>
      <c r="F5043" t="s">
        <v>30</v>
      </c>
      <c r="G5043" t="s">
        <v>31</v>
      </c>
      <c r="H5043" t="s">
        <v>62</v>
      </c>
      <c r="I5043" t="s">
        <v>63</v>
      </c>
      <c r="J5043" t="s">
        <v>64</v>
      </c>
      <c r="K5043" t="s">
        <v>65</v>
      </c>
      <c r="L5043" t="s">
        <v>38</v>
      </c>
      <c r="M5043" t="s">
        <v>38</v>
      </c>
      <c r="N5043" t="s">
        <v>38</v>
      </c>
      <c r="O5043" t="s">
        <v>38</v>
      </c>
      <c r="P5043" t="s">
        <v>38</v>
      </c>
      <c r="Q5043" t="s">
        <v>38</v>
      </c>
      <c r="R5043" t="s">
        <v>376</v>
      </c>
      <c r="S5043" t="s">
        <v>377</v>
      </c>
      <c r="T5043" t="s">
        <v>378</v>
      </c>
      <c r="U5043" t="s">
        <v>377</v>
      </c>
      <c r="V5043" t="s">
        <v>118</v>
      </c>
      <c r="W5043" t="s">
        <v>119</v>
      </c>
      <c r="X5043" t="s">
        <v>74</v>
      </c>
      <c r="Y5043" t="s">
        <v>75</v>
      </c>
      <c r="Z5043">
        <v>1065.680988391397</v>
      </c>
      <c r="AA5043" t="s">
        <v>528</v>
      </c>
      <c r="AB5043" t="s">
        <v>529</v>
      </c>
      <c r="AC5043" t="str">
        <f t="shared" si="78"/>
        <v>2025</v>
      </c>
    </row>
    <row r="5044" spans="1:29" x14ac:dyDescent="0.25">
      <c r="A5044" t="s">
        <v>27</v>
      </c>
      <c r="B5044" t="s">
        <v>1091</v>
      </c>
      <c r="C5044" t="s">
        <v>1136</v>
      </c>
      <c r="D5044" t="s">
        <v>60</v>
      </c>
      <c r="E5044" t="s">
        <v>61</v>
      </c>
      <c r="F5044" t="s">
        <v>30</v>
      </c>
      <c r="G5044" t="s">
        <v>31</v>
      </c>
      <c r="H5044" t="s">
        <v>62</v>
      </c>
      <c r="I5044" t="s">
        <v>63</v>
      </c>
      <c r="J5044" t="s">
        <v>64</v>
      </c>
      <c r="K5044" t="s">
        <v>65</v>
      </c>
      <c r="L5044" t="s">
        <v>38</v>
      </c>
      <c r="M5044" t="s">
        <v>38</v>
      </c>
      <c r="N5044" t="s">
        <v>38</v>
      </c>
      <c r="O5044" t="s">
        <v>38</v>
      </c>
      <c r="P5044" t="s">
        <v>187</v>
      </c>
      <c r="Q5044" t="s">
        <v>182</v>
      </c>
      <c r="R5044" t="s">
        <v>169</v>
      </c>
      <c r="S5044" t="s">
        <v>170</v>
      </c>
      <c r="T5044" t="s">
        <v>171</v>
      </c>
      <c r="U5044" t="s">
        <v>172</v>
      </c>
      <c r="V5044" t="s">
        <v>72</v>
      </c>
      <c r="W5044" t="s">
        <v>73</v>
      </c>
      <c r="X5044" t="s">
        <v>74</v>
      </c>
      <c r="Y5044" t="s">
        <v>75</v>
      </c>
      <c r="Z5044">
        <v>-217</v>
      </c>
      <c r="AA5044" t="s">
        <v>722</v>
      </c>
      <c r="AB5044" t="s">
        <v>723</v>
      </c>
      <c r="AC5044" t="str">
        <f t="shared" si="78"/>
        <v>2025</v>
      </c>
    </row>
    <row r="5045" spans="1:29" x14ac:dyDescent="0.25">
      <c r="A5045" t="s">
        <v>27</v>
      </c>
      <c r="B5045" t="s">
        <v>1091</v>
      </c>
      <c r="C5045" t="s">
        <v>1135</v>
      </c>
      <c r="D5045" t="s">
        <v>60</v>
      </c>
      <c r="E5045" t="s">
        <v>61</v>
      </c>
      <c r="F5045" t="s">
        <v>30</v>
      </c>
      <c r="G5045" t="s">
        <v>31</v>
      </c>
      <c r="H5045" t="s">
        <v>62</v>
      </c>
      <c r="I5045" t="s">
        <v>63</v>
      </c>
      <c r="J5045" t="s">
        <v>64</v>
      </c>
      <c r="K5045" t="s">
        <v>65</v>
      </c>
      <c r="L5045" t="s">
        <v>38</v>
      </c>
      <c r="M5045" t="s">
        <v>38</v>
      </c>
      <c r="N5045" t="s">
        <v>38</v>
      </c>
      <c r="O5045" t="s">
        <v>38</v>
      </c>
      <c r="P5045" t="s">
        <v>38</v>
      </c>
      <c r="Q5045" t="s">
        <v>38</v>
      </c>
      <c r="R5045" t="s">
        <v>241</v>
      </c>
      <c r="S5045" t="s">
        <v>242</v>
      </c>
      <c r="T5045" t="s">
        <v>243</v>
      </c>
      <c r="U5045" t="s">
        <v>244</v>
      </c>
      <c r="V5045" t="s">
        <v>245</v>
      </c>
      <c r="W5045" t="s">
        <v>246</v>
      </c>
      <c r="X5045" t="s">
        <v>74</v>
      </c>
      <c r="Y5045" t="s">
        <v>75</v>
      </c>
      <c r="Z5045">
        <v>-2866.4378907339988</v>
      </c>
      <c r="AA5045" t="s">
        <v>614</v>
      </c>
      <c r="AB5045" t="s">
        <v>615</v>
      </c>
      <c r="AC5045" t="str">
        <f t="shared" si="78"/>
        <v>2025</v>
      </c>
    </row>
    <row r="5046" spans="1:29" x14ac:dyDescent="0.25">
      <c r="A5046" t="s">
        <v>27</v>
      </c>
      <c r="B5046" t="s">
        <v>1091</v>
      </c>
      <c r="C5046" t="s">
        <v>1135</v>
      </c>
      <c r="D5046" t="s">
        <v>60</v>
      </c>
      <c r="E5046" t="s">
        <v>61</v>
      </c>
      <c r="F5046" t="s">
        <v>30</v>
      </c>
      <c r="G5046" t="s">
        <v>31</v>
      </c>
      <c r="H5046" t="s">
        <v>62</v>
      </c>
      <c r="I5046" t="s">
        <v>63</v>
      </c>
      <c r="J5046" t="s">
        <v>64</v>
      </c>
      <c r="K5046" t="s">
        <v>65</v>
      </c>
      <c r="L5046" t="s">
        <v>38</v>
      </c>
      <c r="M5046" t="s">
        <v>38</v>
      </c>
      <c r="N5046" t="s">
        <v>38</v>
      </c>
      <c r="O5046" t="s">
        <v>38</v>
      </c>
      <c r="P5046" t="s">
        <v>38</v>
      </c>
      <c r="Q5046" t="s">
        <v>38</v>
      </c>
      <c r="R5046" t="s">
        <v>241</v>
      </c>
      <c r="S5046" t="s">
        <v>242</v>
      </c>
      <c r="T5046" t="s">
        <v>243</v>
      </c>
      <c r="U5046" t="s">
        <v>244</v>
      </c>
      <c r="V5046" t="s">
        <v>245</v>
      </c>
      <c r="W5046" t="s">
        <v>246</v>
      </c>
      <c r="X5046" t="s">
        <v>74</v>
      </c>
      <c r="Y5046" t="s">
        <v>75</v>
      </c>
      <c r="Z5046">
        <v>-2866.4378907339992</v>
      </c>
      <c r="AA5046" t="s">
        <v>539</v>
      </c>
      <c r="AB5046" t="s">
        <v>540</v>
      </c>
      <c r="AC5046" t="str">
        <f t="shared" si="78"/>
        <v>2025</v>
      </c>
    </row>
    <row r="5047" spans="1:29" x14ac:dyDescent="0.25">
      <c r="A5047" t="s">
        <v>27</v>
      </c>
      <c r="B5047" t="s">
        <v>1091</v>
      </c>
      <c r="C5047" t="s">
        <v>1135</v>
      </c>
      <c r="D5047" t="s">
        <v>60</v>
      </c>
      <c r="E5047" t="s">
        <v>61</v>
      </c>
      <c r="F5047" t="s">
        <v>30</v>
      </c>
      <c r="G5047" t="s">
        <v>31</v>
      </c>
      <c r="H5047" t="s">
        <v>62</v>
      </c>
      <c r="I5047" t="s">
        <v>63</v>
      </c>
      <c r="J5047" t="s">
        <v>64</v>
      </c>
      <c r="K5047" t="s">
        <v>65</v>
      </c>
      <c r="L5047" t="s">
        <v>38</v>
      </c>
      <c r="M5047" t="s">
        <v>38</v>
      </c>
      <c r="N5047" t="s">
        <v>38</v>
      </c>
      <c r="O5047" t="s">
        <v>38</v>
      </c>
      <c r="P5047" t="s">
        <v>38</v>
      </c>
      <c r="Q5047" t="s">
        <v>38</v>
      </c>
      <c r="R5047" t="s">
        <v>241</v>
      </c>
      <c r="S5047" t="s">
        <v>242</v>
      </c>
      <c r="T5047" t="s">
        <v>243</v>
      </c>
      <c r="U5047" t="s">
        <v>244</v>
      </c>
      <c r="V5047" t="s">
        <v>245</v>
      </c>
      <c r="W5047" t="s">
        <v>246</v>
      </c>
      <c r="X5047" t="s">
        <v>74</v>
      </c>
      <c r="Y5047" t="s">
        <v>75</v>
      </c>
      <c r="Z5047">
        <v>-38288.701991654641</v>
      </c>
      <c r="AA5047" t="s">
        <v>298</v>
      </c>
      <c r="AB5047" t="s">
        <v>299</v>
      </c>
      <c r="AC5047" t="str">
        <f t="shared" si="78"/>
        <v>2025</v>
      </c>
    </row>
    <row r="5048" spans="1:29" x14ac:dyDescent="0.25">
      <c r="A5048" t="s">
        <v>27</v>
      </c>
      <c r="B5048" t="s">
        <v>1091</v>
      </c>
      <c r="C5048" t="s">
        <v>1136</v>
      </c>
      <c r="D5048" t="s">
        <v>60</v>
      </c>
      <c r="E5048" t="s">
        <v>61</v>
      </c>
      <c r="F5048" t="s">
        <v>30</v>
      </c>
      <c r="G5048" t="s">
        <v>31</v>
      </c>
      <c r="H5048" t="s">
        <v>62</v>
      </c>
      <c r="I5048" t="s">
        <v>63</v>
      </c>
      <c r="J5048" t="s">
        <v>64</v>
      </c>
      <c r="K5048" t="s">
        <v>65</v>
      </c>
      <c r="L5048" t="s">
        <v>38</v>
      </c>
      <c r="M5048" t="s">
        <v>38</v>
      </c>
      <c r="N5048" t="s">
        <v>38</v>
      </c>
      <c r="O5048" t="s">
        <v>38</v>
      </c>
      <c r="P5048" t="s">
        <v>187</v>
      </c>
      <c r="Q5048" t="s">
        <v>182</v>
      </c>
      <c r="R5048" t="s">
        <v>169</v>
      </c>
      <c r="S5048" t="s">
        <v>170</v>
      </c>
      <c r="T5048" t="s">
        <v>171</v>
      </c>
      <c r="U5048" t="s">
        <v>172</v>
      </c>
      <c r="V5048" t="s">
        <v>72</v>
      </c>
      <c r="W5048" t="s">
        <v>73</v>
      </c>
      <c r="X5048" t="s">
        <v>74</v>
      </c>
      <c r="Y5048" t="s">
        <v>75</v>
      </c>
      <c r="Z5048">
        <v>-618.00000000000011</v>
      </c>
      <c r="AA5048" t="s">
        <v>325</v>
      </c>
      <c r="AB5048" t="s">
        <v>326</v>
      </c>
      <c r="AC5048" t="str">
        <f t="shared" si="78"/>
        <v>2025</v>
      </c>
    </row>
    <row r="5049" spans="1:29" x14ac:dyDescent="0.25">
      <c r="A5049" t="s">
        <v>27</v>
      </c>
      <c r="B5049" t="s">
        <v>1091</v>
      </c>
      <c r="C5049" t="s">
        <v>1136</v>
      </c>
      <c r="D5049" t="s">
        <v>60</v>
      </c>
      <c r="E5049" t="s">
        <v>61</v>
      </c>
      <c r="F5049" t="s">
        <v>30</v>
      </c>
      <c r="G5049" t="s">
        <v>31</v>
      </c>
      <c r="H5049" t="s">
        <v>62</v>
      </c>
      <c r="I5049" t="s">
        <v>63</v>
      </c>
      <c r="J5049" t="s">
        <v>64</v>
      </c>
      <c r="K5049" t="s">
        <v>65</v>
      </c>
      <c r="L5049" t="s">
        <v>38</v>
      </c>
      <c r="M5049" t="s">
        <v>38</v>
      </c>
      <c r="N5049" t="s">
        <v>38</v>
      </c>
      <c r="O5049" t="s">
        <v>38</v>
      </c>
      <c r="P5049" t="s">
        <v>187</v>
      </c>
      <c r="Q5049" t="s">
        <v>182</v>
      </c>
      <c r="R5049" t="s">
        <v>183</v>
      </c>
      <c r="S5049" t="s">
        <v>184</v>
      </c>
      <c r="T5049" t="s">
        <v>171</v>
      </c>
      <c r="U5049" t="s">
        <v>172</v>
      </c>
      <c r="V5049" t="s">
        <v>72</v>
      </c>
      <c r="W5049" t="s">
        <v>73</v>
      </c>
      <c r="X5049" t="s">
        <v>74</v>
      </c>
      <c r="Y5049" t="s">
        <v>75</v>
      </c>
      <c r="Z5049">
        <v>-223</v>
      </c>
      <c r="AA5049" t="s">
        <v>633</v>
      </c>
      <c r="AB5049" t="s">
        <v>634</v>
      </c>
      <c r="AC5049" t="str">
        <f t="shared" si="78"/>
        <v>2025</v>
      </c>
    </row>
    <row r="5050" spans="1:29" x14ac:dyDescent="0.25">
      <c r="A5050" t="s">
        <v>27</v>
      </c>
      <c r="B5050" t="s">
        <v>1091</v>
      </c>
      <c r="C5050" t="s">
        <v>1135</v>
      </c>
      <c r="D5050" t="s">
        <v>257</v>
      </c>
      <c r="E5050" t="s">
        <v>258</v>
      </c>
      <c r="F5050" t="s">
        <v>30</v>
      </c>
      <c r="G5050" t="s">
        <v>31</v>
      </c>
      <c r="H5050" t="s">
        <v>62</v>
      </c>
      <c r="I5050" t="s">
        <v>63</v>
      </c>
      <c r="J5050" t="s">
        <v>64</v>
      </c>
      <c r="K5050" t="s">
        <v>65</v>
      </c>
      <c r="L5050" t="s">
        <v>38</v>
      </c>
      <c r="M5050" t="s">
        <v>38</v>
      </c>
      <c r="N5050" t="s">
        <v>38</v>
      </c>
      <c r="O5050" t="s">
        <v>38</v>
      </c>
      <c r="P5050" t="s">
        <v>38</v>
      </c>
      <c r="Q5050" t="s">
        <v>38</v>
      </c>
      <c r="R5050" t="s">
        <v>249</v>
      </c>
      <c r="S5050" t="s">
        <v>250</v>
      </c>
      <c r="T5050" t="s">
        <v>251</v>
      </c>
      <c r="U5050" t="s">
        <v>252</v>
      </c>
      <c r="V5050" t="s">
        <v>253</v>
      </c>
      <c r="W5050" t="s">
        <v>254</v>
      </c>
      <c r="X5050" t="s">
        <v>45</v>
      </c>
      <c r="Y5050" t="s">
        <v>46</v>
      </c>
      <c r="Z5050">
        <v>3.6461850411173558E-7</v>
      </c>
      <c r="AA5050" t="s">
        <v>677</v>
      </c>
      <c r="AB5050" t="s">
        <v>678</v>
      </c>
      <c r="AC5050" t="str">
        <f t="shared" si="78"/>
        <v>2025</v>
      </c>
    </row>
    <row r="5051" spans="1:29" x14ac:dyDescent="0.25">
      <c r="A5051" t="s">
        <v>27</v>
      </c>
      <c r="B5051" t="s">
        <v>1091</v>
      </c>
      <c r="C5051" t="s">
        <v>1135</v>
      </c>
      <c r="D5051" t="s">
        <v>257</v>
      </c>
      <c r="E5051" t="s">
        <v>258</v>
      </c>
      <c r="F5051" t="s">
        <v>30</v>
      </c>
      <c r="G5051" t="s">
        <v>31</v>
      </c>
      <c r="H5051" t="s">
        <v>62</v>
      </c>
      <c r="I5051" t="s">
        <v>63</v>
      </c>
      <c r="J5051" t="s">
        <v>64</v>
      </c>
      <c r="K5051" t="s">
        <v>65</v>
      </c>
      <c r="L5051" t="s">
        <v>38</v>
      </c>
      <c r="M5051" t="s">
        <v>38</v>
      </c>
      <c r="N5051" t="s">
        <v>38</v>
      </c>
      <c r="O5051" t="s">
        <v>38</v>
      </c>
      <c r="P5051" t="s">
        <v>38</v>
      </c>
      <c r="Q5051" t="s">
        <v>38</v>
      </c>
      <c r="R5051" t="s">
        <v>249</v>
      </c>
      <c r="S5051" t="s">
        <v>250</v>
      </c>
      <c r="T5051" t="s">
        <v>251</v>
      </c>
      <c r="U5051" t="s">
        <v>252</v>
      </c>
      <c r="V5051" t="s">
        <v>253</v>
      </c>
      <c r="W5051" t="s">
        <v>254</v>
      </c>
      <c r="X5051" t="s">
        <v>45</v>
      </c>
      <c r="Y5051" t="s">
        <v>46</v>
      </c>
      <c r="Z5051">
        <v>2.7008778102910469E-8</v>
      </c>
      <c r="AA5051" t="s">
        <v>510</v>
      </c>
      <c r="AB5051" t="s">
        <v>511</v>
      </c>
      <c r="AC5051" t="str">
        <f t="shared" si="78"/>
        <v>2025</v>
      </c>
    </row>
    <row r="5052" spans="1:29" x14ac:dyDescent="0.25">
      <c r="A5052" t="s">
        <v>27</v>
      </c>
      <c r="B5052" t="s">
        <v>1091</v>
      </c>
      <c r="C5052" t="s">
        <v>1136</v>
      </c>
      <c r="D5052" t="s">
        <v>60</v>
      </c>
      <c r="E5052" t="s">
        <v>61</v>
      </c>
      <c r="F5052" t="s">
        <v>30</v>
      </c>
      <c r="G5052" t="s">
        <v>31</v>
      </c>
      <c r="H5052" t="s">
        <v>62</v>
      </c>
      <c r="I5052" t="s">
        <v>63</v>
      </c>
      <c r="J5052" t="s">
        <v>64</v>
      </c>
      <c r="K5052" t="s">
        <v>65</v>
      </c>
      <c r="L5052" t="s">
        <v>38</v>
      </c>
      <c r="M5052" t="s">
        <v>38</v>
      </c>
      <c r="N5052" t="s">
        <v>38</v>
      </c>
      <c r="O5052" t="s">
        <v>38</v>
      </c>
      <c r="P5052" t="s">
        <v>187</v>
      </c>
      <c r="Q5052" t="s">
        <v>182</v>
      </c>
      <c r="R5052" t="s">
        <v>183</v>
      </c>
      <c r="S5052" t="s">
        <v>184</v>
      </c>
      <c r="T5052" t="s">
        <v>171</v>
      </c>
      <c r="U5052" t="s">
        <v>172</v>
      </c>
      <c r="V5052" t="s">
        <v>72</v>
      </c>
      <c r="W5052" t="s">
        <v>73</v>
      </c>
      <c r="X5052" t="s">
        <v>74</v>
      </c>
      <c r="Y5052" t="s">
        <v>75</v>
      </c>
      <c r="Z5052">
        <v>-872.00000000000011</v>
      </c>
      <c r="AA5052" t="s">
        <v>212</v>
      </c>
      <c r="AB5052" t="s">
        <v>213</v>
      </c>
      <c r="AC5052" t="str">
        <f t="shared" si="78"/>
        <v>2025</v>
      </c>
    </row>
    <row r="5053" spans="1:29" x14ac:dyDescent="0.25">
      <c r="A5053" t="s">
        <v>27</v>
      </c>
      <c r="B5053" t="s">
        <v>1091</v>
      </c>
      <c r="C5053" t="s">
        <v>1135</v>
      </c>
      <c r="D5053" t="s">
        <v>257</v>
      </c>
      <c r="E5053" t="s">
        <v>258</v>
      </c>
      <c r="F5053" t="s">
        <v>30</v>
      </c>
      <c r="G5053" t="s">
        <v>31</v>
      </c>
      <c r="H5053" t="s">
        <v>62</v>
      </c>
      <c r="I5053" t="s">
        <v>63</v>
      </c>
      <c r="J5053" t="s">
        <v>64</v>
      </c>
      <c r="K5053" t="s">
        <v>65</v>
      </c>
      <c r="L5053" t="s">
        <v>38</v>
      </c>
      <c r="M5053" t="s">
        <v>38</v>
      </c>
      <c r="N5053" t="s">
        <v>38</v>
      </c>
      <c r="O5053" t="s">
        <v>38</v>
      </c>
      <c r="P5053" t="s">
        <v>38</v>
      </c>
      <c r="Q5053" t="s">
        <v>38</v>
      </c>
      <c r="R5053" t="s">
        <v>249</v>
      </c>
      <c r="S5053" t="s">
        <v>250</v>
      </c>
      <c r="T5053" t="s">
        <v>251</v>
      </c>
      <c r="U5053" t="s">
        <v>252</v>
      </c>
      <c r="V5053" t="s">
        <v>253</v>
      </c>
      <c r="W5053" t="s">
        <v>254</v>
      </c>
      <c r="X5053" t="s">
        <v>45</v>
      </c>
      <c r="Y5053" t="s">
        <v>46</v>
      </c>
      <c r="Z5053">
        <v>1.620526690893076E-7</v>
      </c>
      <c r="AA5053" t="s">
        <v>681</v>
      </c>
      <c r="AB5053" t="s">
        <v>682</v>
      </c>
      <c r="AC5053" t="str">
        <f t="shared" si="78"/>
        <v>2025</v>
      </c>
    </row>
    <row r="5054" spans="1:29" x14ac:dyDescent="0.25">
      <c r="A5054" t="s">
        <v>27</v>
      </c>
      <c r="B5054" t="s">
        <v>1091</v>
      </c>
      <c r="C5054" t="s">
        <v>1135</v>
      </c>
      <c r="D5054" t="s">
        <v>257</v>
      </c>
      <c r="E5054" t="s">
        <v>258</v>
      </c>
      <c r="F5054" t="s">
        <v>30</v>
      </c>
      <c r="G5054" t="s">
        <v>31</v>
      </c>
      <c r="H5054" t="s">
        <v>62</v>
      </c>
      <c r="I5054" t="s">
        <v>63</v>
      </c>
      <c r="J5054" t="s">
        <v>64</v>
      </c>
      <c r="K5054" t="s">
        <v>65</v>
      </c>
      <c r="L5054" t="s">
        <v>38</v>
      </c>
      <c r="M5054" t="s">
        <v>38</v>
      </c>
      <c r="N5054" t="s">
        <v>38</v>
      </c>
      <c r="O5054" t="s">
        <v>38</v>
      </c>
      <c r="P5054" t="s">
        <v>38</v>
      </c>
      <c r="Q5054" t="s">
        <v>38</v>
      </c>
      <c r="R5054" t="s">
        <v>229</v>
      </c>
      <c r="S5054" t="s">
        <v>230</v>
      </c>
      <c r="T5054" t="s">
        <v>165</v>
      </c>
      <c r="U5054" t="s">
        <v>166</v>
      </c>
      <c r="V5054" t="s">
        <v>43</v>
      </c>
      <c r="W5054" t="s">
        <v>44</v>
      </c>
      <c r="X5054" t="s">
        <v>45</v>
      </c>
      <c r="Y5054" t="s">
        <v>46</v>
      </c>
      <c r="Z5054">
        <v>1.5530047363654376E-6</v>
      </c>
      <c r="AA5054" t="s">
        <v>808</v>
      </c>
      <c r="AB5054" t="s">
        <v>809</v>
      </c>
      <c r="AC5054" t="str">
        <f t="shared" si="78"/>
        <v>2025</v>
      </c>
    </row>
    <row r="5055" spans="1:29" x14ac:dyDescent="0.25">
      <c r="A5055" t="s">
        <v>27</v>
      </c>
      <c r="B5055" t="s">
        <v>1091</v>
      </c>
      <c r="C5055" t="s">
        <v>1135</v>
      </c>
      <c r="D5055" t="s">
        <v>257</v>
      </c>
      <c r="E5055" t="s">
        <v>258</v>
      </c>
      <c r="F5055" t="s">
        <v>30</v>
      </c>
      <c r="G5055" t="s">
        <v>31</v>
      </c>
      <c r="H5055" t="s">
        <v>62</v>
      </c>
      <c r="I5055" t="s">
        <v>63</v>
      </c>
      <c r="J5055" t="s">
        <v>64</v>
      </c>
      <c r="K5055" t="s">
        <v>65</v>
      </c>
      <c r="L5055" t="s">
        <v>38</v>
      </c>
      <c r="M5055" t="s">
        <v>38</v>
      </c>
      <c r="N5055" t="s">
        <v>38</v>
      </c>
      <c r="O5055" t="s">
        <v>38</v>
      </c>
      <c r="P5055" t="s">
        <v>38</v>
      </c>
      <c r="Q5055" t="s">
        <v>38</v>
      </c>
      <c r="R5055" t="s">
        <v>163</v>
      </c>
      <c r="S5055" t="s">
        <v>164</v>
      </c>
      <c r="T5055" t="s">
        <v>165</v>
      </c>
      <c r="U5055" t="s">
        <v>166</v>
      </c>
      <c r="V5055" t="s">
        <v>43</v>
      </c>
      <c r="W5055" t="s">
        <v>44</v>
      </c>
      <c r="X5055" t="s">
        <v>45</v>
      </c>
      <c r="Y5055" t="s">
        <v>46</v>
      </c>
      <c r="Z5055">
        <v>1.4719784058314644E-6</v>
      </c>
      <c r="AA5055" t="s">
        <v>374</v>
      </c>
      <c r="AB5055" t="s">
        <v>375</v>
      </c>
      <c r="AC5055" t="str">
        <f t="shared" si="78"/>
        <v>2025</v>
      </c>
    </row>
    <row r="5056" spans="1:29" x14ac:dyDescent="0.25">
      <c r="A5056" t="s">
        <v>27</v>
      </c>
      <c r="B5056" t="s">
        <v>1091</v>
      </c>
      <c r="C5056" t="s">
        <v>1136</v>
      </c>
      <c r="D5056" t="s">
        <v>60</v>
      </c>
      <c r="E5056" t="s">
        <v>61</v>
      </c>
      <c r="F5056" t="s">
        <v>30</v>
      </c>
      <c r="G5056" t="s">
        <v>31</v>
      </c>
      <c r="H5056" t="s">
        <v>62</v>
      </c>
      <c r="I5056" t="s">
        <v>63</v>
      </c>
      <c r="J5056" t="s">
        <v>64</v>
      </c>
      <c r="K5056" t="s">
        <v>65</v>
      </c>
      <c r="L5056" t="s">
        <v>38</v>
      </c>
      <c r="M5056" t="s">
        <v>38</v>
      </c>
      <c r="N5056" t="s">
        <v>38</v>
      </c>
      <c r="O5056" t="s">
        <v>38</v>
      </c>
      <c r="P5056" t="s">
        <v>187</v>
      </c>
      <c r="Q5056" t="s">
        <v>182</v>
      </c>
      <c r="R5056" t="s">
        <v>163</v>
      </c>
      <c r="S5056" t="s">
        <v>164</v>
      </c>
      <c r="T5056" t="s">
        <v>165</v>
      </c>
      <c r="U5056" t="s">
        <v>166</v>
      </c>
      <c r="V5056" t="s">
        <v>43</v>
      </c>
      <c r="W5056" t="s">
        <v>44</v>
      </c>
      <c r="X5056" t="s">
        <v>45</v>
      </c>
      <c r="Y5056" t="s">
        <v>46</v>
      </c>
      <c r="Z5056">
        <v>-239</v>
      </c>
      <c r="AA5056" t="s">
        <v>188</v>
      </c>
      <c r="AB5056" t="s">
        <v>189</v>
      </c>
      <c r="AC5056" t="str">
        <f t="shared" si="78"/>
        <v>2025</v>
      </c>
    </row>
    <row r="5057" spans="1:29" x14ac:dyDescent="0.25">
      <c r="A5057" t="s">
        <v>27</v>
      </c>
      <c r="B5057" t="s">
        <v>1091</v>
      </c>
      <c r="C5057" t="s">
        <v>1136</v>
      </c>
      <c r="D5057" t="s">
        <v>60</v>
      </c>
      <c r="E5057" t="s">
        <v>61</v>
      </c>
      <c r="F5057" t="s">
        <v>30</v>
      </c>
      <c r="G5057" t="s">
        <v>31</v>
      </c>
      <c r="H5057" t="s">
        <v>62</v>
      </c>
      <c r="I5057" t="s">
        <v>63</v>
      </c>
      <c r="J5057" t="s">
        <v>64</v>
      </c>
      <c r="K5057" t="s">
        <v>65</v>
      </c>
      <c r="L5057" t="s">
        <v>38</v>
      </c>
      <c r="M5057" t="s">
        <v>38</v>
      </c>
      <c r="N5057" t="s">
        <v>38</v>
      </c>
      <c r="O5057" t="s">
        <v>38</v>
      </c>
      <c r="P5057" t="s">
        <v>187</v>
      </c>
      <c r="Q5057" t="s">
        <v>182</v>
      </c>
      <c r="R5057" t="s">
        <v>163</v>
      </c>
      <c r="S5057" t="s">
        <v>164</v>
      </c>
      <c r="T5057" t="s">
        <v>165</v>
      </c>
      <c r="U5057" t="s">
        <v>166</v>
      </c>
      <c r="V5057" t="s">
        <v>43</v>
      </c>
      <c r="W5057" t="s">
        <v>44</v>
      </c>
      <c r="X5057" t="s">
        <v>45</v>
      </c>
      <c r="Y5057" t="s">
        <v>46</v>
      </c>
      <c r="Z5057">
        <v>-279</v>
      </c>
      <c r="AA5057" t="s">
        <v>167</v>
      </c>
      <c r="AB5057" t="s">
        <v>168</v>
      </c>
      <c r="AC5057" t="str">
        <f t="shared" si="78"/>
        <v>2025</v>
      </c>
    </row>
    <row r="5058" spans="1:29" x14ac:dyDescent="0.25">
      <c r="A5058" t="s">
        <v>27</v>
      </c>
      <c r="B5058" t="s">
        <v>1091</v>
      </c>
      <c r="C5058" t="s">
        <v>1136</v>
      </c>
      <c r="D5058" t="s">
        <v>60</v>
      </c>
      <c r="E5058" t="s">
        <v>61</v>
      </c>
      <c r="F5058" t="s">
        <v>30</v>
      </c>
      <c r="G5058" t="s">
        <v>31</v>
      </c>
      <c r="H5058" t="s">
        <v>62</v>
      </c>
      <c r="I5058" t="s">
        <v>63</v>
      </c>
      <c r="J5058" t="s">
        <v>64</v>
      </c>
      <c r="K5058" t="s">
        <v>65</v>
      </c>
      <c r="L5058" t="s">
        <v>38</v>
      </c>
      <c r="M5058" t="s">
        <v>38</v>
      </c>
      <c r="N5058" t="s">
        <v>38</v>
      </c>
      <c r="O5058" t="s">
        <v>38</v>
      </c>
      <c r="P5058" t="s">
        <v>187</v>
      </c>
      <c r="Q5058" t="s">
        <v>182</v>
      </c>
      <c r="R5058" t="s">
        <v>163</v>
      </c>
      <c r="S5058" t="s">
        <v>164</v>
      </c>
      <c r="T5058" t="s">
        <v>165</v>
      </c>
      <c r="U5058" t="s">
        <v>166</v>
      </c>
      <c r="V5058" t="s">
        <v>43</v>
      </c>
      <c r="W5058" t="s">
        <v>44</v>
      </c>
      <c r="X5058" t="s">
        <v>45</v>
      </c>
      <c r="Y5058" t="s">
        <v>46</v>
      </c>
      <c r="Z5058">
        <v>-941</v>
      </c>
      <c r="AA5058" t="s">
        <v>269</v>
      </c>
      <c r="AB5058" t="s">
        <v>270</v>
      </c>
      <c r="AC5058" t="str">
        <f t="shared" si="78"/>
        <v>2025</v>
      </c>
    </row>
    <row r="5059" spans="1:29" x14ac:dyDescent="0.25">
      <c r="A5059" t="s">
        <v>27</v>
      </c>
      <c r="B5059" t="s">
        <v>1091</v>
      </c>
      <c r="C5059" t="s">
        <v>1136</v>
      </c>
      <c r="D5059" t="s">
        <v>60</v>
      </c>
      <c r="E5059" t="s">
        <v>61</v>
      </c>
      <c r="F5059" t="s">
        <v>30</v>
      </c>
      <c r="G5059" t="s">
        <v>31</v>
      </c>
      <c r="H5059" t="s">
        <v>62</v>
      </c>
      <c r="I5059" t="s">
        <v>63</v>
      </c>
      <c r="J5059" t="s">
        <v>64</v>
      </c>
      <c r="K5059" t="s">
        <v>65</v>
      </c>
      <c r="L5059" t="s">
        <v>38</v>
      </c>
      <c r="M5059" t="s">
        <v>38</v>
      </c>
      <c r="N5059" t="s">
        <v>38</v>
      </c>
      <c r="O5059" t="s">
        <v>38</v>
      </c>
      <c r="P5059" t="s">
        <v>187</v>
      </c>
      <c r="Q5059" t="s">
        <v>182</v>
      </c>
      <c r="R5059" t="s">
        <v>229</v>
      </c>
      <c r="S5059" t="s">
        <v>230</v>
      </c>
      <c r="T5059" t="s">
        <v>165</v>
      </c>
      <c r="U5059" t="s">
        <v>166</v>
      </c>
      <c r="V5059" t="s">
        <v>43</v>
      </c>
      <c r="W5059" t="s">
        <v>44</v>
      </c>
      <c r="X5059" t="s">
        <v>45</v>
      </c>
      <c r="Y5059" t="s">
        <v>46</v>
      </c>
      <c r="Z5059">
        <v>-227</v>
      </c>
      <c r="AA5059" t="s">
        <v>563</v>
      </c>
      <c r="AB5059" t="s">
        <v>564</v>
      </c>
      <c r="AC5059" t="str">
        <f t="shared" ref="AC5059:AC5122" si="79">IF(OR(B5059="Eelarve_liigendus",B5059="Eelarve_ule",B5059="Kinnitatud eelarve",B5059="Lisaeelarve"),"2025",C5059)</f>
        <v>2025</v>
      </c>
    </row>
    <row r="5060" spans="1:29" x14ac:dyDescent="0.25">
      <c r="A5060" t="s">
        <v>27</v>
      </c>
      <c r="B5060" t="s">
        <v>1091</v>
      </c>
      <c r="C5060" t="s">
        <v>1136</v>
      </c>
      <c r="D5060" t="s">
        <v>60</v>
      </c>
      <c r="E5060" t="s">
        <v>61</v>
      </c>
      <c r="F5060" t="s">
        <v>30</v>
      </c>
      <c r="G5060" t="s">
        <v>31</v>
      </c>
      <c r="H5060" t="s">
        <v>62</v>
      </c>
      <c r="I5060" t="s">
        <v>63</v>
      </c>
      <c r="J5060" t="s">
        <v>64</v>
      </c>
      <c r="K5060" t="s">
        <v>65</v>
      </c>
      <c r="L5060" t="s">
        <v>38</v>
      </c>
      <c r="M5060" t="s">
        <v>38</v>
      </c>
      <c r="N5060" t="s">
        <v>38</v>
      </c>
      <c r="O5060" t="s">
        <v>38</v>
      </c>
      <c r="P5060" t="s">
        <v>187</v>
      </c>
      <c r="Q5060" t="s">
        <v>182</v>
      </c>
      <c r="R5060" t="s">
        <v>229</v>
      </c>
      <c r="S5060" t="s">
        <v>230</v>
      </c>
      <c r="T5060" t="s">
        <v>165</v>
      </c>
      <c r="U5060" t="s">
        <v>166</v>
      </c>
      <c r="V5060" t="s">
        <v>43</v>
      </c>
      <c r="W5060" t="s">
        <v>44</v>
      </c>
      <c r="X5060" t="s">
        <v>45</v>
      </c>
      <c r="Y5060" t="s">
        <v>46</v>
      </c>
      <c r="Z5060">
        <v>-224</v>
      </c>
      <c r="AA5060" t="s">
        <v>686</v>
      </c>
      <c r="AB5060" t="s">
        <v>687</v>
      </c>
      <c r="AC5060" t="str">
        <f t="shared" si="79"/>
        <v>2025</v>
      </c>
    </row>
    <row r="5061" spans="1:29" x14ac:dyDescent="0.25">
      <c r="A5061" t="s">
        <v>27</v>
      </c>
      <c r="B5061" t="s">
        <v>1091</v>
      </c>
      <c r="C5061" t="s">
        <v>1135</v>
      </c>
      <c r="D5061" t="s">
        <v>257</v>
      </c>
      <c r="E5061" t="s">
        <v>258</v>
      </c>
      <c r="F5061" t="s">
        <v>30</v>
      </c>
      <c r="G5061" t="s">
        <v>31</v>
      </c>
      <c r="H5061" t="s">
        <v>62</v>
      </c>
      <c r="I5061" t="s">
        <v>63</v>
      </c>
      <c r="J5061" t="s">
        <v>64</v>
      </c>
      <c r="K5061" t="s">
        <v>65</v>
      </c>
      <c r="L5061" t="s">
        <v>38</v>
      </c>
      <c r="M5061" t="s">
        <v>38</v>
      </c>
      <c r="N5061" t="s">
        <v>38</v>
      </c>
      <c r="O5061" t="s">
        <v>38</v>
      </c>
      <c r="P5061" t="s">
        <v>38</v>
      </c>
      <c r="Q5061" t="s">
        <v>38</v>
      </c>
      <c r="R5061" t="s">
        <v>183</v>
      </c>
      <c r="S5061" t="s">
        <v>184</v>
      </c>
      <c r="T5061" t="s">
        <v>171</v>
      </c>
      <c r="U5061" t="s">
        <v>172</v>
      </c>
      <c r="V5061" t="s">
        <v>72</v>
      </c>
      <c r="W5061" t="s">
        <v>73</v>
      </c>
      <c r="X5061" t="s">
        <v>74</v>
      </c>
      <c r="Y5061" t="s">
        <v>75</v>
      </c>
      <c r="Z5061">
        <v>4.7265361513559867E-7</v>
      </c>
      <c r="AA5061" t="s">
        <v>508</v>
      </c>
      <c r="AB5061" t="s">
        <v>509</v>
      </c>
      <c r="AC5061" t="str">
        <f t="shared" si="79"/>
        <v>2025</v>
      </c>
    </row>
    <row r="5062" spans="1:29" x14ac:dyDescent="0.25">
      <c r="A5062" t="s">
        <v>27</v>
      </c>
      <c r="B5062" t="s">
        <v>1091</v>
      </c>
      <c r="C5062" t="s">
        <v>1135</v>
      </c>
      <c r="D5062" t="s">
        <v>257</v>
      </c>
      <c r="E5062" t="s">
        <v>258</v>
      </c>
      <c r="F5062" t="s">
        <v>30</v>
      </c>
      <c r="G5062" t="s">
        <v>31</v>
      </c>
      <c r="H5062" t="s">
        <v>62</v>
      </c>
      <c r="I5062" t="s">
        <v>63</v>
      </c>
      <c r="J5062" t="s">
        <v>64</v>
      </c>
      <c r="K5062" t="s">
        <v>65</v>
      </c>
      <c r="L5062" t="s">
        <v>38</v>
      </c>
      <c r="M5062" t="s">
        <v>38</v>
      </c>
      <c r="N5062" t="s">
        <v>38</v>
      </c>
      <c r="O5062" t="s">
        <v>38</v>
      </c>
      <c r="P5062" t="s">
        <v>38</v>
      </c>
      <c r="Q5062" t="s">
        <v>38</v>
      </c>
      <c r="R5062" t="s">
        <v>183</v>
      </c>
      <c r="S5062" t="s">
        <v>184</v>
      </c>
      <c r="T5062" t="s">
        <v>171</v>
      </c>
      <c r="U5062" t="s">
        <v>172</v>
      </c>
      <c r="V5062" t="s">
        <v>72</v>
      </c>
      <c r="W5062" t="s">
        <v>73</v>
      </c>
      <c r="X5062" t="s">
        <v>74</v>
      </c>
      <c r="Y5062" t="s">
        <v>75</v>
      </c>
      <c r="Z5062">
        <v>2.7008778050174875E-7</v>
      </c>
      <c r="AA5062" t="s">
        <v>826</v>
      </c>
      <c r="AB5062" t="s">
        <v>827</v>
      </c>
      <c r="AC5062" t="str">
        <f t="shared" si="79"/>
        <v>2025</v>
      </c>
    </row>
    <row r="5063" spans="1:29" x14ac:dyDescent="0.25">
      <c r="A5063" t="s">
        <v>27</v>
      </c>
      <c r="B5063" t="s">
        <v>1091</v>
      </c>
      <c r="C5063" t="s">
        <v>1135</v>
      </c>
      <c r="D5063" t="s">
        <v>257</v>
      </c>
      <c r="E5063" t="s">
        <v>258</v>
      </c>
      <c r="F5063" t="s">
        <v>30</v>
      </c>
      <c r="G5063" t="s">
        <v>31</v>
      </c>
      <c r="H5063" t="s">
        <v>62</v>
      </c>
      <c r="I5063" t="s">
        <v>63</v>
      </c>
      <c r="J5063" t="s">
        <v>64</v>
      </c>
      <c r="K5063" t="s">
        <v>65</v>
      </c>
      <c r="L5063" t="s">
        <v>38</v>
      </c>
      <c r="M5063" t="s">
        <v>38</v>
      </c>
      <c r="N5063" t="s">
        <v>38</v>
      </c>
      <c r="O5063" t="s">
        <v>38</v>
      </c>
      <c r="P5063" t="s">
        <v>38</v>
      </c>
      <c r="Q5063" t="s">
        <v>38</v>
      </c>
      <c r="R5063" t="s">
        <v>183</v>
      </c>
      <c r="S5063" t="s">
        <v>184</v>
      </c>
      <c r="T5063" t="s">
        <v>171</v>
      </c>
      <c r="U5063" t="s">
        <v>172</v>
      </c>
      <c r="V5063" t="s">
        <v>72</v>
      </c>
      <c r="W5063" t="s">
        <v>73</v>
      </c>
      <c r="X5063" t="s">
        <v>74</v>
      </c>
      <c r="Y5063" t="s">
        <v>75</v>
      </c>
      <c r="Z5063">
        <v>4.672518542747639E-6</v>
      </c>
      <c r="AA5063" t="s">
        <v>970</v>
      </c>
      <c r="AB5063" t="s">
        <v>971</v>
      </c>
      <c r="AC5063" t="str">
        <f t="shared" si="79"/>
        <v>2025</v>
      </c>
    </row>
    <row r="5064" spans="1:29" x14ac:dyDescent="0.25">
      <c r="A5064" t="s">
        <v>27</v>
      </c>
      <c r="B5064" t="s">
        <v>1091</v>
      </c>
      <c r="C5064" t="s">
        <v>1136</v>
      </c>
      <c r="D5064" t="s">
        <v>60</v>
      </c>
      <c r="E5064" t="s">
        <v>61</v>
      </c>
      <c r="F5064" t="s">
        <v>30</v>
      </c>
      <c r="G5064" t="s">
        <v>31</v>
      </c>
      <c r="H5064" t="s">
        <v>62</v>
      </c>
      <c r="I5064" t="s">
        <v>63</v>
      </c>
      <c r="J5064" t="s">
        <v>64</v>
      </c>
      <c r="K5064" t="s">
        <v>65</v>
      </c>
      <c r="L5064" t="s">
        <v>38</v>
      </c>
      <c r="M5064" t="s">
        <v>38</v>
      </c>
      <c r="N5064" t="s">
        <v>38</v>
      </c>
      <c r="O5064" t="s">
        <v>38</v>
      </c>
      <c r="P5064" t="s">
        <v>187</v>
      </c>
      <c r="Q5064" t="s">
        <v>182</v>
      </c>
      <c r="R5064" t="s">
        <v>229</v>
      </c>
      <c r="S5064" t="s">
        <v>230</v>
      </c>
      <c r="T5064" t="s">
        <v>165</v>
      </c>
      <c r="U5064" t="s">
        <v>166</v>
      </c>
      <c r="V5064" t="s">
        <v>43</v>
      </c>
      <c r="W5064" t="s">
        <v>44</v>
      </c>
      <c r="X5064" t="s">
        <v>45</v>
      </c>
      <c r="Y5064" t="s">
        <v>46</v>
      </c>
      <c r="Z5064">
        <v>-556</v>
      </c>
      <c r="AA5064" t="s">
        <v>496</v>
      </c>
      <c r="AB5064" t="s">
        <v>497</v>
      </c>
      <c r="AC5064" t="str">
        <f t="shared" si="79"/>
        <v>2025</v>
      </c>
    </row>
    <row r="5065" spans="1:29" x14ac:dyDescent="0.25">
      <c r="A5065" t="s">
        <v>27</v>
      </c>
      <c r="B5065" t="s">
        <v>1091</v>
      </c>
      <c r="C5065" t="s">
        <v>1136</v>
      </c>
      <c r="D5065" t="s">
        <v>60</v>
      </c>
      <c r="E5065" t="s">
        <v>61</v>
      </c>
      <c r="F5065" t="s">
        <v>30</v>
      </c>
      <c r="G5065" t="s">
        <v>31</v>
      </c>
      <c r="H5065" t="s">
        <v>62</v>
      </c>
      <c r="I5065" t="s">
        <v>63</v>
      </c>
      <c r="J5065" t="s">
        <v>64</v>
      </c>
      <c r="K5065" t="s">
        <v>65</v>
      </c>
      <c r="L5065" t="s">
        <v>38</v>
      </c>
      <c r="M5065" t="s">
        <v>38</v>
      </c>
      <c r="N5065" t="s">
        <v>38</v>
      </c>
      <c r="O5065" t="s">
        <v>38</v>
      </c>
      <c r="P5065" t="s">
        <v>187</v>
      </c>
      <c r="Q5065" t="s">
        <v>182</v>
      </c>
      <c r="R5065" t="s">
        <v>249</v>
      </c>
      <c r="S5065" t="s">
        <v>250</v>
      </c>
      <c r="T5065" t="s">
        <v>251</v>
      </c>
      <c r="U5065" t="s">
        <v>252</v>
      </c>
      <c r="V5065" t="s">
        <v>253</v>
      </c>
      <c r="W5065" t="s">
        <v>254</v>
      </c>
      <c r="X5065" t="s">
        <v>45</v>
      </c>
      <c r="Y5065" t="s">
        <v>46</v>
      </c>
      <c r="Z5065">
        <v>-835</v>
      </c>
      <c r="AA5065" t="s">
        <v>574</v>
      </c>
      <c r="AB5065" t="s">
        <v>575</v>
      </c>
      <c r="AC5065" t="str">
        <f t="shared" si="79"/>
        <v>2025</v>
      </c>
    </row>
    <row r="5066" spans="1:29" x14ac:dyDescent="0.25">
      <c r="A5066" t="s">
        <v>27</v>
      </c>
      <c r="B5066" t="s">
        <v>1091</v>
      </c>
      <c r="C5066" t="s">
        <v>1135</v>
      </c>
      <c r="D5066" t="s">
        <v>257</v>
      </c>
      <c r="E5066" t="s">
        <v>258</v>
      </c>
      <c r="F5066" t="s">
        <v>30</v>
      </c>
      <c r="G5066" t="s">
        <v>31</v>
      </c>
      <c r="H5066" t="s">
        <v>62</v>
      </c>
      <c r="I5066" t="s">
        <v>63</v>
      </c>
      <c r="J5066" t="s">
        <v>64</v>
      </c>
      <c r="K5066" t="s">
        <v>65</v>
      </c>
      <c r="L5066" t="s">
        <v>38</v>
      </c>
      <c r="M5066" t="s">
        <v>38</v>
      </c>
      <c r="N5066" t="s">
        <v>38</v>
      </c>
      <c r="O5066" t="s">
        <v>38</v>
      </c>
      <c r="P5066" t="s">
        <v>38</v>
      </c>
      <c r="Q5066" t="s">
        <v>38</v>
      </c>
      <c r="R5066" t="s">
        <v>183</v>
      </c>
      <c r="S5066" t="s">
        <v>184</v>
      </c>
      <c r="T5066" t="s">
        <v>171</v>
      </c>
      <c r="U5066" t="s">
        <v>172</v>
      </c>
      <c r="V5066" t="s">
        <v>72</v>
      </c>
      <c r="W5066" t="s">
        <v>73</v>
      </c>
      <c r="X5066" t="s">
        <v>74</v>
      </c>
      <c r="Y5066" t="s">
        <v>75</v>
      </c>
      <c r="Z5066">
        <v>3.848750864676731E-6</v>
      </c>
      <c r="AA5066" t="s">
        <v>412</v>
      </c>
      <c r="AB5066" t="s">
        <v>413</v>
      </c>
      <c r="AC5066" t="str">
        <f t="shared" si="79"/>
        <v>2025</v>
      </c>
    </row>
    <row r="5067" spans="1:29" x14ac:dyDescent="0.25">
      <c r="A5067" t="s">
        <v>27</v>
      </c>
      <c r="B5067" t="s">
        <v>1091</v>
      </c>
      <c r="C5067" t="s">
        <v>1135</v>
      </c>
      <c r="D5067" t="s">
        <v>257</v>
      </c>
      <c r="E5067" t="s">
        <v>258</v>
      </c>
      <c r="F5067" t="s">
        <v>30</v>
      </c>
      <c r="G5067" t="s">
        <v>31</v>
      </c>
      <c r="H5067" t="s">
        <v>62</v>
      </c>
      <c r="I5067" t="s">
        <v>63</v>
      </c>
      <c r="J5067" t="s">
        <v>64</v>
      </c>
      <c r="K5067" t="s">
        <v>65</v>
      </c>
      <c r="L5067" t="s">
        <v>38</v>
      </c>
      <c r="M5067" t="s">
        <v>38</v>
      </c>
      <c r="N5067" t="s">
        <v>38</v>
      </c>
      <c r="O5067" t="s">
        <v>38</v>
      </c>
      <c r="P5067" t="s">
        <v>38</v>
      </c>
      <c r="Q5067" t="s">
        <v>38</v>
      </c>
      <c r="R5067" t="s">
        <v>183</v>
      </c>
      <c r="S5067" t="s">
        <v>184</v>
      </c>
      <c r="T5067" t="s">
        <v>171</v>
      </c>
      <c r="U5067" t="s">
        <v>172</v>
      </c>
      <c r="V5067" t="s">
        <v>72</v>
      </c>
      <c r="W5067" t="s">
        <v>73</v>
      </c>
      <c r="X5067" t="s">
        <v>74</v>
      </c>
      <c r="Y5067" t="s">
        <v>75</v>
      </c>
      <c r="Z5067">
        <v>1.5259959511570997E-6</v>
      </c>
      <c r="AA5067" t="s">
        <v>383</v>
      </c>
      <c r="AB5067" t="s">
        <v>384</v>
      </c>
      <c r="AC5067" t="str">
        <f t="shared" si="79"/>
        <v>2025</v>
      </c>
    </row>
    <row r="5068" spans="1:29" x14ac:dyDescent="0.25">
      <c r="A5068" t="s">
        <v>27</v>
      </c>
      <c r="B5068" t="s">
        <v>1091</v>
      </c>
      <c r="C5068" t="s">
        <v>1136</v>
      </c>
      <c r="D5068" t="s">
        <v>60</v>
      </c>
      <c r="E5068" t="s">
        <v>61</v>
      </c>
      <c r="F5068" t="s">
        <v>30</v>
      </c>
      <c r="G5068" t="s">
        <v>31</v>
      </c>
      <c r="H5068" t="s">
        <v>62</v>
      </c>
      <c r="I5068" t="s">
        <v>63</v>
      </c>
      <c r="J5068" t="s">
        <v>64</v>
      </c>
      <c r="K5068" t="s">
        <v>65</v>
      </c>
      <c r="L5068" t="s">
        <v>38</v>
      </c>
      <c r="M5068" t="s">
        <v>38</v>
      </c>
      <c r="N5068" t="s">
        <v>38</v>
      </c>
      <c r="O5068" t="s">
        <v>38</v>
      </c>
      <c r="P5068" t="s">
        <v>187</v>
      </c>
      <c r="Q5068" t="s">
        <v>182</v>
      </c>
      <c r="R5068" t="s">
        <v>249</v>
      </c>
      <c r="S5068" t="s">
        <v>250</v>
      </c>
      <c r="T5068" t="s">
        <v>251</v>
      </c>
      <c r="U5068" t="s">
        <v>252</v>
      </c>
      <c r="V5068" t="s">
        <v>253</v>
      </c>
      <c r="W5068" t="s">
        <v>254</v>
      </c>
      <c r="X5068" t="s">
        <v>45</v>
      </c>
      <c r="Y5068" t="s">
        <v>46</v>
      </c>
      <c r="Z5068">
        <v>-657</v>
      </c>
      <c r="AA5068" t="s">
        <v>551</v>
      </c>
      <c r="AB5068" t="s">
        <v>552</v>
      </c>
      <c r="AC5068" t="str">
        <f t="shared" si="79"/>
        <v>2025</v>
      </c>
    </row>
    <row r="5069" spans="1:29" x14ac:dyDescent="0.25">
      <c r="A5069" t="s">
        <v>27</v>
      </c>
      <c r="B5069" t="s">
        <v>1091</v>
      </c>
      <c r="C5069" t="s">
        <v>1135</v>
      </c>
      <c r="D5069" t="s">
        <v>257</v>
      </c>
      <c r="E5069" t="s">
        <v>258</v>
      </c>
      <c r="F5069" t="s">
        <v>30</v>
      </c>
      <c r="G5069" t="s">
        <v>31</v>
      </c>
      <c r="H5069" t="s">
        <v>62</v>
      </c>
      <c r="I5069" t="s">
        <v>63</v>
      </c>
      <c r="J5069" t="s">
        <v>64</v>
      </c>
      <c r="K5069" t="s">
        <v>65</v>
      </c>
      <c r="L5069" t="s">
        <v>38</v>
      </c>
      <c r="M5069" t="s">
        <v>38</v>
      </c>
      <c r="N5069" t="s">
        <v>38</v>
      </c>
      <c r="O5069" t="s">
        <v>38</v>
      </c>
      <c r="P5069" t="s">
        <v>38</v>
      </c>
      <c r="Q5069" t="s">
        <v>38</v>
      </c>
      <c r="R5069" t="s">
        <v>183</v>
      </c>
      <c r="S5069" t="s">
        <v>184</v>
      </c>
      <c r="T5069" t="s">
        <v>171</v>
      </c>
      <c r="U5069" t="s">
        <v>172</v>
      </c>
      <c r="V5069" t="s">
        <v>72</v>
      </c>
      <c r="W5069" t="s">
        <v>73</v>
      </c>
      <c r="X5069" t="s">
        <v>74</v>
      </c>
      <c r="Y5069" t="s">
        <v>75</v>
      </c>
      <c r="Z5069">
        <v>2.9709655713361371E-7</v>
      </c>
      <c r="AA5069" t="s">
        <v>804</v>
      </c>
      <c r="AB5069" t="s">
        <v>805</v>
      </c>
      <c r="AC5069" t="str">
        <f t="shared" si="79"/>
        <v>2025</v>
      </c>
    </row>
    <row r="5070" spans="1:29" x14ac:dyDescent="0.25">
      <c r="A5070" t="s">
        <v>27</v>
      </c>
      <c r="B5070" t="s">
        <v>1091</v>
      </c>
      <c r="C5070" t="s">
        <v>1135</v>
      </c>
      <c r="D5070" t="s">
        <v>257</v>
      </c>
      <c r="E5070" t="s">
        <v>258</v>
      </c>
      <c r="F5070" t="s">
        <v>30</v>
      </c>
      <c r="G5070" t="s">
        <v>31</v>
      </c>
      <c r="H5070" t="s">
        <v>62</v>
      </c>
      <c r="I5070" t="s">
        <v>63</v>
      </c>
      <c r="J5070" t="s">
        <v>64</v>
      </c>
      <c r="K5070" t="s">
        <v>65</v>
      </c>
      <c r="L5070" t="s">
        <v>38</v>
      </c>
      <c r="M5070" t="s">
        <v>38</v>
      </c>
      <c r="N5070" t="s">
        <v>38</v>
      </c>
      <c r="O5070" t="s">
        <v>38</v>
      </c>
      <c r="P5070" t="s">
        <v>38</v>
      </c>
      <c r="Q5070" t="s">
        <v>38</v>
      </c>
      <c r="R5070" t="s">
        <v>183</v>
      </c>
      <c r="S5070" t="s">
        <v>184</v>
      </c>
      <c r="T5070" t="s">
        <v>171</v>
      </c>
      <c r="U5070" t="s">
        <v>172</v>
      </c>
      <c r="V5070" t="s">
        <v>72</v>
      </c>
      <c r="W5070" t="s">
        <v>73</v>
      </c>
      <c r="X5070" t="s">
        <v>74</v>
      </c>
      <c r="Y5070" t="s">
        <v>75</v>
      </c>
      <c r="Z5070">
        <v>8.1026334572409375E-8</v>
      </c>
      <c r="AA5070" t="s">
        <v>506</v>
      </c>
      <c r="AB5070" t="s">
        <v>507</v>
      </c>
      <c r="AC5070" t="str">
        <f t="shared" si="79"/>
        <v>2025</v>
      </c>
    </row>
    <row r="5071" spans="1:29" x14ac:dyDescent="0.25">
      <c r="A5071" t="s">
        <v>27</v>
      </c>
      <c r="B5071" t="s">
        <v>1091</v>
      </c>
      <c r="C5071" t="s">
        <v>1135</v>
      </c>
      <c r="D5071" t="s">
        <v>257</v>
      </c>
      <c r="E5071" t="s">
        <v>258</v>
      </c>
      <c r="F5071" t="s">
        <v>30</v>
      </c>
      <c r="G5071" t="s">
        <v>31</v>
      </c>
      <c r="H5071" t="s">
        <v>62</v>
      </c>
      <c r="I5071" t="s">
        <v>63</v>
      </c>
      <c r="J5071" t="s">
        <v>64</v>
      </c>
      <c r="K5071" t="s">
        <v>65</v>
      </c>
      <c r="L5071" t="s">
        <v>38</v>
      </c>
      <c r="M5071" t="s">
        <v>38</v>
      </c>
      <c r="N5071" t="s">
        <v>38</v>
      </c>
      <c r="O5071" t="s">
        <v>38</v>
      </c>
      <c r="P5071" t="s">
        <v>38</v>
      </c>
      <c r="Q5071" t="s">
        <v>38</v>
      </c>
      <c r="R5071" t="s">
        <v>183</v>
      </c>
      <c r="S5071" t="s">
        <v>184</v>
      </c>
      <c r="T5071" t="s">
        <v>171</v>
      </c>
      <c r="U5071" t="s">
        <v>172</v>
      </c>
      <c r="V5071" t="s">
        <v>72</v>
      </c>
      <c r="W5071" t="s">
        <v>73</v>
      </c>
      <c r="X5071" t="s">
        <v>74</v>
      </c>
      <c r="Y5071" t="s">
        <v>75</v>
      </c>
      <c r="Z5071">
        <v>1.1316678026673799E-5</v>
      </c>
      <c r="AA5071" t="s">
        <v>824</v>
      </c>
      <c r="AB5071" t="s">
        <v>825</v>
      </c>
      <c r="AC5071" t="str">
        <f t="shared" si="79"/>
        <v>2025</v>
      </c>
    </row>
    <row r="5072" spans="1:29" x14ac:dyDescent="0.25">
      <c r="A5072" t="s">
        <v>27</v>
      </c>
      <c r="B5072" t="s">
        <v>1091</v>
      </c>
      <c r="C5072" t="s">
        <v>1136</v>
      </c>
      <c r="D5072" t="s">
        <v>60</v>
      </c>
      <c r="E5072" t="s">
        <v>61</v>
      </c>
      <c r="F5072" t="s">
        <v>30</v>
      </c>
      <c r="G5072" t="s">
        <v>31</v>
      </c>
      <c r="H5072" t="s">
        <v>62</v>
      </c>
      <c r="I5072" t="s">
        <v>63</v>
      </c>
      <c r="J5072" t="s">
        <v>64</v>
      </c>
      <c r="K5072" t="s">
        <v>65</v>
      </c>
      <c r="L5072" t="s">
        <v>38</v>
      </c>
      <c r="M5072" t="s">
        <v>38</v>
      </c>
      <c r="N5072" t="s">
        <v>610</v>
      </c>
      <c r="O5072" t="s">
        <v>611</v>
      </c>
      <c r="P5072" t="s">
        <v>38</v>
      </c>
      <c r="Q5072" t="s">
        <v>38</v>
      </c>
      <c r="R5072" t="s">
        <v>353</v>
      </c>
      <c r="S5072" t="s">
        <v>354</v>
      </c>
      <c r="T5072" t="s">
        <v>251</v>
      </c>
      <c r="U5072" t="s">
        <v>252</v>
      </c>
      <c r="V5072" t="s">
        <v>253</v>
      </c>
      <c r="W5072" t="s">
        <v>254</v>
      </c>
      <c r="X5072" t="s">
        <v>45</v>
      </c>
      <c r="Y5072" t="s">
        <v>46</v>
      </c>
      <c r="Z5072">
        <v>-325.82209016393398</v>
      </c>
      <c r="AA5072" t="s">
        <v>355</v>
      </c>
      <c r="AB5072" t="s">
        <v>1039</v>
      </c>
      <c r="AC5072" t="str">
        <f t="shared" si="79"/>
        <v>2025</v>
      </c>
    </row>
    <row r="5073" spans="1:29" x14ac:dyDescent="0.25">
      <c r="A5073" t="s">
        <v>27</v>
      </c>
      <c r="B5073" t="s">
        <v>1091</v>
      </c>
      <c r="C5073" t="s">
        <v>1136</v>
      </c>
      <c r="D5073" t="s">
        <v>60</v>
      </c>
      <c r="E5073" t="s">
        <v>61</v>
      </c>
      <c r="F5073" t="s">
        <v>30</v>
      </c>
      <c r="G5073" t="s">
        <v>31</v>
      </c>
      <c r="H5073" t="s">
        <v>62</v>
      </c>
      <c r="I5073" t="s">
        <v>63</v>
      </c>
      <c r="J5073" t="s">
        <v>64</v>
      </c>
      <c r="K5073" t="s">
        <v>65</v>
      </c>
      <c r="L5073" t="s">
        <v>38</v>
      </c>
      <c r="M5073" t="s">
        <v>38</v>
      </c>
      <c r="N5073" t="s">
        <v>300</v>
      </c>
      <c r="O5073" t="s">
        <v>301</v>
      </c>
      <c r="P5073" t="s">
        <v>302</v>
      </c>
      <c r="Q5073" t="s">
        <v>303</v>
      </c>
      <c r="R5073" t="s">
        <v>196</v>
      </c>
      <c r="S5073" t="s">
        <v>197</v>
      </c>
      <c r="T5073" t="s">
        <v>198</v>
      </c>
      <c r="U5073" t="s">
        <v>199</v>
      </c>
      <c r="V5073" t="s">
        <v>55</v>
      </c>
      <c r="W5073" t="s">
        <v>56</v>
      </c>
      <c r="X5073" t="s">
        <v>45</v>
      </c>
      <c r="Y5073" t="s">
        <v>46</v>
      </c>
      <c r="Z5073">
        <v>-170950</v>
      </c>
      <c r="AA5073" t="s">
        <v>304</v>
      </c>
      <c r="AB5073" t="s">
        <v>305</v>
      </c>
      <c r="AC5073" t="str">
        <f t="shared" si="79"/>
        <v>2025</v>
      </c>
    </row>
    <row r="5074" spans="1:29" x14ac:dyDescent="0.25">
      <c r="A5074" t="s">
        <v>27</v>
      </c>
      <c r="B5074" t="s">
        <v>1091</v>
      </c>
      <c r="C5074" t="s">
        <v>1135</v>
      </c>
      <c r="D5074" t="s">
        <v>257</v>
      </c>
      <c r="E5074" t="s">
        <v>258</v>
      </c>
      <c r="F5074" t="s">
        <v>30</v>
      </c>
      <c r="G5074" t="s">
        <v>31</v>
      </c>
      <c r="H5074" t="s">
        <v>62</v>
      </c>
      <c r="I5074" t="s">
        <v>63</v>
      </c>
      <c r="J5074" t="s">
        <v>64</v>
      </c>
      <c r="K5074" t="s">
        <v>65</v>
      </c>
      <c r="L5074" t="s">
        <v>38</v>
      </c>
      <c r="M5074" t="s">
        <v>38</v>
      </c>
      <c r="N5074" t="s">
        <v>38</v>
      </c>
      <c r="O5074" t="s">
        <v>38</v>
      </c>
      <c r="P5074" t="s">
        <v>38</v>
      </c>
      <c r="Q5074" t="s">
        <v>38</v>
      </c>
      <c r="R5074" t="s">
        <v>169</v>
      </c>
      <c r="S5074" t="s">
        <v>170</v>
      </c>
      <c r="T5074" t="s">
        <v>171</v>
      </c>
      <c r="U5074" t="s">
        <v>172</v>
      </c>
      <c r="V5074" t="s">
        <v>72</v>
      </c>
      <c r="W5074" t="s">
        <v>73</v>
      </c>
      <c r="X5074" t="s">
        <v>74</v>
      </c>
      <c r="Y5074" t="s">
        <v>75</v>
      </c>
      <c r="Z5074">
        <v>4.4024308385459676E-6</v>
      </c>
      <c r="AA5074" t="s">
        <v>514</v>
      </c>
      <c r="AB5074" t="s">
        <v>515</v>
      </c>
      <c r="AC5074" t="str">
        <f t="shared" si="79"/>
        <v>2025</v>
      </c>
    </row>
    <row r="5075" spans="1:29" x14ac:dyDescent="0.25">
      <c r="A5075" t="s">
        <v>27</v>
      </c>
      <c r="B5075" t="s">
        <v>1091</v>
      </c>
      <c r="C5075" t="s">
        <v>1135</v>
      </c>
      <c r="D5075" t="s">
        <v>257</v>
      </c>
      <c r="E5075" t="s">
        <v>258</v>
      </c>
      <c r="F5075" t="s">
        <v>30</v>
      </c>
      <c r="G5075" t="s">
        <v>31</v>
      </c>
      <c r="H5075" t="s">
        <v>62</v>
      </c>
      <c r="I5075" t="s">
        <v>63</v>
      </c>
      <c r="J5075" t="s">
        <v>64</v>
      </c>
      <c r="K5075" t="s">
        <v>65</v>
      </c>
      <c r="L5075" t="s">
        <v>38</v>
      </c>
      <c r="M5075" t="s">
        <v>38</v>
      </c>
      <c r="N5075" t="s">
        <v>38</v>
      </c>
      <c r="O5075" t="s">
        <v>38</v>
      </c>
      <c r="P5075" t="s">
        <v>38</v>
      </c>
      <c r="Q5075" t="s">
        <v>38</v>
      </c>
      <c r="R5075" t="s">
        <v>169</v>
      </c>
      <c r="S5075" t="s">
        <v>170</v>
      </c>
      <c r="T5075" t="s">
        <v>171</v>
      </c>
      <c r="U5075" t="s">
        <v>172</v>
      </c>
      <c r="V5075" t="s">
        <v>72</v>
      </c>
      <c r="W5075" t="s">
        <v>73</v>
      </c>
      <c r="X5075" t="s">
        <v>74</v>
      </c>
      <c r="Y5075" t="s">
        <v>75</v>
      </c>
      <c r="Z5075">
        <v>1.0614449792001324E-5</v>
      </c>
      <c r="AA5075" t="s">
        <v>653</v>
      </c>
      <c r="AB5075" t="s">
        <v>654</v>
      </c>
      <c r="AC5075" t="str">
        <f t="shared" si="79"/>
        <v>2025</v>
      </c>
    </row>
    <row r="5076" spans="1:29" x14ac:dyDescent="0.25">
      <c r="A5076" t="s">
        <v>27</v>
      </c>
      <c r="B5076" t="s">
        <v>1091</v>
      </c>
      <c r="C5076" t="s">
        <v>1136</v>
      </c>
      <c r="D5076" t="s">
        <v>60</v>
      </c>
      <c r="E5076" t="s">
        <v>61</v>
      </c>
      <c r="F5076" t="s">
        <v>30</v>
      </c>
      <c r="G5076" t="s">
        <v>31</v>
      </c>
      <c r="H5076" t="s">
        <v>62</v>
      </c>
      <c r="I5076" t="s">
        <v>63</v>
      </c>
      <c r="J5076" t="s">
        <v>64</v>
      </c>
      <c r="K5076" t="s">
        <v>65</v>
      </c>
      <c r="L5076" t="s">
        <v>38</v>
      </c>
      <c r="M5076" t="s">
        <v>38</v>
      </c>
      <c r="N5076" t="s">
        <v>1113</v>
      </c>
      <c r="O5076" t="s">
        <v>1114</v>
      </c>
      <c r="P5076" t="s">
        <v>38</v>
      </c>
      <c r="Q5076" t="s">
        <v>38</v>
      </c>
      <c r="R5076" t="s">
        <v>249</v>
      </c>
      <c r="S5076" t="s">
        <v>250</v>
      </c>
      <c r="T5076" t="s">
        <v>251</v>
      </c>
      <c r="U5076" t="s">
        <v>252</v>
      </c>
      <c r="V5076" t="s">
        <v>253</v>
      </c>
      <c r="W5076" t="s">
        <v>254</v>
      </c>
      <c r="X5076" t="s">
        <v>45</v>
      </c>
      <c r="Y5076" t="s">
        <v>46</v>
      </c>
      <c r="Z5076">
        <v>-720</v>
      </c>
      <c r="AA5076" t="s">
        <v>574</v>
      </c>
      <c r="AB5076" t="s">
        <v>575</v>
      </c>
      <c r="AC5076" t="str">
        <f t="shared" si="79"/>
        <v>2025</v>
      </c>
    </row>
    <row r="5077" spans="1:29" x14ac:dyDescent="0.25">
      <c r="A5077" t="s">
        <v>27</v>
      </c>
      <c r="B5077" t="s">
        <v>1091</v>
      </c>
      <c r="C5077" t="s">
        <v>1135</v>
      </c>
      <c r="D5077" t="s">
        <v>257</v>
      </c>
      <c r="E5077" t="s">
        <v>258</v>
      </c>
      <c r="F5077" t="s">
        <v>30</v>
      </c>
      <c r="G5077" t="s">
        <v>31</v>
      </c>
      <c r="H5077" t="s">
        <v>62</v>
      </c>
      <c r="I5077" t="s">
        <v>63</v>
      </c>
      <c r="J5077" t="s">
        <v>64</v>
      </c>
      <c r="K5077" t="s">
        <v>65</v>
      </c>
      <c r="L5077" t="s">
        <v>38</v>
      </c>
      <c r="M5077" t="s">
        <v>38</v>
      </c>
      <c r="N5077" t="s">
        <v>38</v>
      </c>
      <c r="O5077" t="s">
        <v>38</v>
      </c>
      <c r="P5077" t="s">
        <v>38</v>
      </c>
      <c r="Q5077" t="s">
        <v>38</v>
      </c>
      <c r="R5077" t="s">
        <v>169</v>
      </c>
      <c r="S5077" t="s">
        <v>170</v>
      </c>
      <c r="T5077" t="s">
        <v>171</v>
      </c>
      <c r="U5077" t="s">
        <v>172</v>
      </c>
      <c r="V5077" t="s">
        <v>72</v>
      </c>
      <c r="W5077" t="s">
        <v>73</v>
      </c>
      <c r="X5077" t="s">
        <v>74</v>
      </c>
      <c r="Y5077" t="s">
        <v>75</v>
      </c>
      <c r="Z5077">
        <v>3.1870358099261864E-6</v>
      </c>
      <c r="AA5077" t="s">
        <v>667</v>
      </c>
      <c r="AB5077" t="s">
        <v>668</v>
      </c>
      <c r="AC5077" t="str">
        <f t="shared" si="79"/>
        <v>2025</v>
      </c>
    </row>
    <row r="5078" spans="1:29" x14ac:dyDescent="0.25">
      <c r="A5078" t="s">
        <v>27</v>
      </c>
      <c r="B5078" t="s">
        <v>1091</v>
      </c>
      <c r="C5078" t="s">
        <v>1135</v>
      </c>
      <c r="D5078" t="s">
        <v>257</v>
      </c>
      <c r="E5078" t="s">
        <v>258</v>
      </c>
      <c r="F5078" t="s">
        <v>30</v>
      </c>
      <c r="G5078" t="s">
        <v>31</v>
      </c>
      <c r="H5078" t="s">
        <v>62</v>
      </c>
      <c r="I5078" t="s">
        <v>63</v>
      </c>
      <c r="J5078" t="s">
        <v>64</v>
      </c>
      <c r="K5078" t="s">
        <v>65</v>
      </c>
      <c r="L5078" t="s">
        <v>38</v>
      </c>
      <c r="M5078" t="s">
        <v>38</v>
      </c>
      <c r="N5078" t="s">
        <v>38</v>
      </c>
      <c r="O5078" t="s">
        <v>38</v>
      </c>
      <c r="P5078" t="s">
        <v>38</v>
      </c>
      <c r="Q5078" t="s">
        <v>38</v>
      </c>
      <c r="R5078" t="s">
        <v>169</v>
      </c>
      <c r="S5078" t="s">
        <v>170</v>
      </c>
      <c r="T5078" t="s">
        <v>171</v>
      </c>
      <c r="U5078" t="s">
        <v>172</v>
      </c>
      <c r="V5078" t="s">
        <v>72</v>
      </c>
      <c r="W5078" t="s">
        <v>73</v>
      </c>
      <c r="X5078" t="s">
        <v>74</v>
      </c>
      <c r="Y5078" t="s">
        <v>75</v>
      </c>
      <c r="Z5078">
        <v>2.1607022482328375E-7</v>
      </c>
      <c r="AA5078" t="s">
        <v>800</v>
      </c>
      <c r="AB5078" t="s">
        <v>801</v>
      </c>
      <c r="AC5078" t="str">
        <f t="shared" si="79"/>
        <v>2025</v>
      </c>
    </row>
    <row r="5079" spans="1:29" x14ac:dyDescent="0.25">
      <c r="A5079" t="s">
        <v>27</v>
      </c>
      <c r="B5079" t="s">
        <v>1091</v>
      </c>
      <c r="C5079" t="s">
        <v>1135</v>
      </c>
      <c r="D5079" t="s">
        <v>257</v>
      </c>
      <c r="E5079" t="s">
        <v>258</v>
      </c>
      <c r="F5079" t="s">
        <v>30</v>
      </c>
      <c r="G5079" t="s">
        <v>31</v>
      </c>
      <c r="H5079" t="s">
        <v>62</v>
      </c>
      <c r="I5079" t="s">
        <v>63</v>
      </c>
      <c r="J5079" t="s">
        <v>64</v>
      </c>
      <c r="K5079" t="s">
        <v>65</v>
      </c>
      <c r="L5079" t="s">
        <v>38</v>
      </c>
      <c r="M5079" t="s">
        <v>38</v>
      </c>
      <c r="N5079" t="s">
        <v>38</v>
      </c>
      <c r="O5079" t="s">
        <v>38</v>
      </c>
      <c r="P5079" t="s">
        <v>38</v>
      </c>
      <c r="Q5079" t="s">
        <v>38</v>
      </c>
      <c r="R5079" t="s">
        <v>169</v>
      </c>
      <c r="S5079" t="s">
        <v>170</v>
      </c>
      <c r="T5079" t="s">
        <v>171</v>
      </c>
      <c r="U5079" t="s">
        <v>172</v>
      </c>
      <c r="V5079" t="s">
        <v>72</v>
      </c>
      <c r="W5079" t="s">
        <v>73</v>
      </c>
      <c r="X5079" t="s">
        <v>74</v>
      </c>
      <c r="Y5079" t="s">
        <v>75</v>
      </c>
      <c r="Z5079">
        <v>7.697501775982829E-7</v>
      </c>
      <c r="AA5079" t="s">
        <v>490</v>
      </c>
      <c r="AB5079" t="s">
        <v>491</v>
      </c>
      <c r="AC5079" t="str">
        <f t="shared" si="79"/>
        <v>2025</v>
      </c>
    </row>
    <row r="5080" spans="1:29" x14ac:dyDescent="0.25">
      <c r="A5080" t="s">
        <v>27</v>
      </c>
      <c r="B5080" t="s">
        <v>1091</v>
      </c>
      <c r="C5080" t="s">
        <v>1136</v>
      </c>
      <c r="D5080" t="s">
        <v>60</v>
      </c>
      <c r="E5080" t="s">
        <v>61</v>
      </c>
      <c r="F5080" t="s">
        <v>30</v>
      </c>
      <c r="G5080" t="s">
        <v>31</v>
      </c>
      <c r="H5080" t="s">
        <v>62</v>
      </c>
      <c r="I5080" t="s">
        <v>63</v>
      </c>
      <c r="J5080" t="s">
        <v>64</v>
      </c>
      <c r="K5080" t="s">
        <v>65</v>
      </c>
      <c r="L5080" t="s">
        <v>38</v>
      </c>
      <c r="M5080" t="s">
        <v>38</v>
      </c>
      <c r="N5080" t="s">
        <v>367</v>
      </c>
      <c r="O5080" t="s">
        <v>38</v>
      </c>
      <c r="P5080" t="s">
        <v>38</v>
      </c>
      <c r="Q5080" t="s">
        <v>38</v>
      </c>
      <c r="R5080" t="s">
        <v>368</v>
      </c>
      <c r="S5080" t="s">
        <v>369</v>
      </c>
      <c r="T5080" t="s">
        <v>370</v>
      </c>
      <c r="U5080" t="s">
        <v>371</v>
      </c>
      <c r="V5080" t="s">
        <v>253</v>
      </c>
      <c r="W5080" t="s">
        <v>254</v>
      </c>
      <c r="X5080" t="s">
        <v>45</v>
      </c>
      <c r="Y5080" t="s">
        <v>46</v>
      </c>
      <c r="Z5080">
        <v>-24936.7271864754</v>
      </c>
      <c r="AA5080" t="s">
        <v>372</v>
      </c>
      <c r="AB5080" t="s">
        <v>373</v>
      </c>
      <c r="AC5080" t="str">
        <f t="shared" si="79"/>
        <v>2025</v>
      </c>
    </row>
    <row r="5081" spans="1:29" x14ac:dyDescent="0.25">
      <c r="A5081" t="s">
        <v>27</v>
      </c>
      <c r="B5081" t="s">
        <v>1091</v>
      </c>
      <c r="C5081" t="s">
        <v>1136</v>
      </c>
      <c r="D5081" t="s">
        <v>60</v>
      </c>
      <c r="E5081" t="s">
        <v>61</v>
      </c>
      <c r="F5081" t="s">
        <v>30</v>
      </c>
      <c r="G5081" t="s">
        <v>31</v>
      </c>
      <c r="H5081" t="s">
        <v>62</v>
      </c>
      <c r="I5081" t="s">
        <v>63</v>
      </c>
      <c r="J5081" t="s">
        <v>64</v>
      </c>
      <c r="K5081" t="s">
        <v>65</v>
      </c>
      <c r="L5081" t="s">
        <v>38</v>
      </c>
      <c r="M5081" t="s">
        <v>38</v>
      </c>
      <c r="N5081" t="s">
        <v>210</v>
      </c>
      <c r="O5081" t="s">
        <v>211</v>
      </c>
      <c r="P5081" t="s">
        <v>38</v>
      </c>
      <c r="Q5081" t="s">
        <v>38</v>
      </c>
      <c r="R5081" t="s">
        <v>183</v>
      </c>
      <c r="S5081" t="s">
        <v>184</v>
      </c>
      <c r="T5081" t="s">
        <v>171</v>
      </c>
      <c r="U5081" t="s">
        <v>172</v>
      </c>
      <c r="V5081" t="s">
        <v>72</v>
      </c>
      <c r="W5081" t="s">
        <v>73</v>
      </c>
      <c r="X5081" t="s">
        <v>74</v>
      </c>
      <c r="Y5081" t="s">
        <v>75</v>
      </c>
      <c r="Z5081">
        <v>-4000</v>
      </c>
      <c r="AA5081" t="s">
        <v>212</v>
      </c>
      <c r="AB5081" t="s">
        <v>213</v>
      </c>
      <c r="AC5081" t="str">
        <f t="shared" si="79"/>
        <v>2025</v>
      </c>
    </row>
    <row r="5082" spans="1:29" x14ac:dyDescent="0.25">
      <c r="A5082" t="s">
        <v>27</v>
      </c>
      <c r="B5082" t="s">
        <v>1091</v>
      </c>
      <c r="C5082" t="s">
        <v>1135</v>
      </c>
      <c r="D5082" t="s">
        <v>257</v>
      </c>
      <c r="E5082" t="s">
        <v>258</v>
      </c>
      <c r="F5082" t="s">
        <v>30</v>
      </c>
      <c r="G5082" t="s">
        <v>31</v>
      </c>
      <c r="H5082" t="s">
        <v>62</v>
      </c>
      <c r="I5082" t="s">
        <v>63</v>
      </c>
      <c r="J5082" t="s">
        <v>64</v>
      </c>
      <c r="K5082" t="s">
        <v>65</v>
      </c>
      <c r="L5082" t="s">
        <v>38</v>
      </c>
      <c r="M5082" t="s">
        <v>38</v>
      </c>
      <c r="N5082" t="s">
        <v>38</v>
      </c>
      <c r="O5082" t="s">
        <v>38</v>
      </c>
      <c r="P5082" t="s">
        <v>38</v>
      </c>
      <c r="Q5082" t="s">
        <v>38</v>
      </c>
      <c r="R5082" t="s">
        <v>127</v>
      </c>
      <c r="S5082" t="s">
        <v>128</v>
      </c>
      <c r="T5082" t="s">
        <v>129</v>
      </c>
      <c r="U5082" t="s">
        <v>130</v>
      </c>
      <c r="V5082" t="s">
        <v>72</v>
      </c>
      <c r="W5082" t="s">
        <v>73</v>
      </c>
      <c r="X5082" t="s">
        <v>74</v>
      </c>
      <c r="Y5082" t="s">
        <v>75</v>
      </c>
      <c r="Z5082">
        <v>2.1607022397951425E-6</v>
      </c>
      <c r="AA5082" t="s">
        <v>406</v>
      </c>
      <c r="AB5082" t="s">
        <v>407</v>
      </c>
      <c r="AC5082" t="str">
        <f t="shared" si="79"/>
        <v>2025</v>
      </c>
    </row>
    <row r="5083" spans="1:29" x14ac:dyDescent="0.25">
      <c r="A5083" t="s">
        <v>27</v>
      </c>
      <c r="B5083" t="s">
        <v>1091</v>
      </c>
      <c r="C5083" t="s">
        <v>1135</v>
      </c>
      <c r="D5083" t="s">
        <v>257</v>
      </c>
      <c r="E5083" t="s">
        <v>258</v>
      </c>
      <c r="F5083" t="s">
        <v>30</v>
      </c>
      <c r="G5083" t="s">
        <v>31</v>
      </c>
      <c r="H5083" t="s">
        <v>62</v>
      </c>
      <c r="I5083" t="s">
        <v>63</v>
      </c>
      <c r="J5083" t="s">
        <v>64</v>
      </c>
      <c r="K5083" t="s">
        <v>65</v>
      </c>
      <c r="L5083" t="s">
        <v>38</v>
      </c>
      <c r="M5083" t="s">
        <v>38</v>
      </c>
      <c r="N5083" t="s">
        <v>38</v>
      </c>
      <c r="O5083" t="s">
        <v>38</v>
      </c>
      <c r="P5083" t="s">
        <v>38</v>
      </c>
      <c r="Q5083" t="s">
        <v>38</v>
      </c>
      <c r="R5083" t="s">
        <v>127</v>
      </c>
      <c r="S5083" t="s">
        <v>128</v>
      </c>
      <c r="T5083" t="s">
        <v>129</v>
      </c>
      <c r="U5083" t="s">
        <v>130</v>
      </c>
      <c r="V5083" t="s">
        <v>72</v>
      </c>
      <c r="W5083" t="s">
        <v>73</v>
      </c>
      <c r="X5083" t="s">
        <v>74</v>
      </c>
      <c r="Y5083" t="s">
        <v>75</v>
      </c>
      <c r="Z5083">
        <v>2.8035111534485679E-6</v>
      </c>
      <c r="AA5083" t="s">
        <v>820</v>
      </c>
      <c r="AB5083" t="s">
        <v>821</v>
      </c>
      <c r="AC5083" t="str">
        <f t="shared" si="79"/>
        <v>2025</v>
      </c>
    </row>
    <row r="5084" spans="1:29" x14ac:dyDescent="0.25">
      <c r="A5084" t="s">
        <v>27</v>
      </c>
      <c r="B5084" t="s">
        <v>1091</v>
      </c>
      <c r="C5084" t="s">
        <v>1136</v>
      </c>
      <c r="D5084" t="s">
        <v>60</v>
      </c>
      <c r="E5084" t="s">
        <v>61</v>
      </c>
      <c r="F5084" t="s">
        <v>30</v>
      </c>
      <c r="G5084" t="s">
        <v>31</v>
      </c>
      <c r="H5084" t="s">
        <v>62</v>
      </c>
      <c r="I5084" t="s">
        <v>63</v>
      </c>
      <c r="J5084" t="s">
        <v>64</v>
      </c>
      <c r="K5084" t="s">
        <v>65</v>
      </c>
      <c r="L5084" t="s">
        <v>38</v>
      </c>
      <c r="M5084" t="s">
        <v>38</v>
      </c>
      <c r="N5084" t="s">
        <v>347</v>
      </c>
      <c r="O5084" t="s">
        <v>348</v>
      </c>
      <c r="P5084" t="s">
        <v>38</v>
      </c>
      <c r="Q5084" t="s">
        <v>38</v>
      </c>
      <c r="R5084" t="s">
        <v>163</v>
      </c>
      <c r="S5084" t="s">
        <v>164</v>
      </c>
      <c r="T5084" t="s">
        <v>165</v>
      </c>
      <c r="U5084" t="s">
        <v>166</v>
      </c>
      <c r="V5084" t="s">
        <v>43</v>
      </c>
      <c r="W5084" t="s">
        <v>44</v>
      </c>
      <c r="X5084" t="s">
        <v>45</v>
      </c>
      <c r="Y5084" t="s">
        <v>46</v>
      </c>
      <c r="Z5084">
        <v>-22565</v>
      </c>
      <c r="AA5084" t="s">
        <v>269</v>
      </c>
      <c r="AB5084" t="s">
        <v>270</v>
      </c>
      <c r="AC5084" t="str">
        <f t="shared" si="79"/>
        <v>2025</v>
      </c>
    </row>
    <row r="5085" spans="1:29" x14ac:dyDescent="0.25">
      <c r="A5085" t="s">
        <v>27</v>
      </c>
      <c r="B5085" t="s">
        <v>1091</v>
      </c>
      <c r="C5085" t="s">
        <v>1135</v>
      </c>
      <c r="D5085" t="s">
        <v>257</v>
      </c>
      <c r="E5085" t="s">
        <v>258</v>
      </c>
      <c r="F5085" t="s">
        <v>30</v>
      </c>
      <c r="G5085" t="s">
        <v>31</v>
      </c>
      <c r="H5085" t="s">
        <v>62</v>
      </c>
      <c r="I5085" t="s">
        <v>63</v>
      </c>
      <c r="J5085" t="s">
        <v>64</v>
      </c>
      <c r="K5085" t="s">
        <v>65</v>
      </c>
      <c r="L5085" t="s">
        <v>38</v>
      </c>
      <c r="M5085" t="s">
        <v>38</v>
      </c>
      <c r="N5085" t="s">
        <v>38</v>
      </c>
      <c r="O5085" t="s">
        <v>38</v>
      </c>
      <c r="P5085" t="s">
        <v>38</v>
      </c>
      <c r="Q5085" t="s">
        <v>38</v>
      </c>
      <c r="R5085" t="s">
        <v>127</v>
      </c>
      <c r="S5085" t="s">
        <v>128</v>
      </c>
      <c r="T5085" t="s">
        <v>129</v>
      </c>
      <c r="U5085" t="s">
        <v>130</v>
      </c>
      <c r="V5085" t="s">
        <v>72</v>
      </c>
      <c r="W5085" t="s">
        <v>73</v>
      </c>
      <c r="X5085" t="s">
        <v>74</v>
      </c>
      <c r="Y5085" t="s">
        <v>75</v>
      </c>
      <c r="Z5085">
        <v>1.6340310582396711E-6</v>
      </c>
      <c r="AA5085" t="s">
        <v>259</v>
      </c>
      <c r="AB5085" t="s">
        <v>260</v>
      </c>
      <c r="AC5085" t="str">
        <f t="shared" si="79"/>
        <v>2025</v>
      </c>
    </row>
    <row r="5086" spans="1:29" x14ac:dyDescent="0.25">
      <c r="A5086" t="s">
        <v>27</v>
      </c>
      <c r="B5086" t="s">
        <v>1091</v>
      </c>
      <c r="C5086" t="s">
        <v>1135</v>
      </c>
      <c r="D5086" t="s">
        <v>257</v>
      </c>
      <c r="E5086" t="s">
        <v>258</v>
      </c>
      <c r="F5086" t="s">
        <v>30</v>
      </c>
      <c r="G5086" t="s">
        <v>31</v>
      </c>
      <c r="H5086" t="s">
        <v>62</v>
      </c>
      <c r="I5086" t="s">
        <v>63</v>
      </c>
      <c r="J5086" t="s">
        <v>64</v>
      </c>
      <c r="K5086" t="s">
        <v>65</v>
      </c>
      <c r="L5086" t="s">
        <v>38</v>
      </c>
      <c r="M5086" t="s">
        <v>38</v>
      </c>
      <c r="N5086" t="s">
        <v>38</v>
      </c>
      <c r="O5086" t="s">
        <v>38</v>
      </c>
      <c r="P5086" t="s">
        <v>38</v>
      </c>
      <c r="Q5086" t="s">
        <v>38</v>
      </c>
      <c r="R5086" t="s">
        <v>339</v>
      </c>
      <c r="S5086" t="s">
        <v>340</v>
      </c>
      <c r="T5086" t="s">
        <v>129</v>
      </c>
      <c r="U5086" t="s">
        <v>130</v>
      </c>
      <c r="V5086" t="s">
        <v>72</v>
      </c>
      <c r="W5086" t="s">
        <v>73</v>
      </c>
      <c r="X5086" t="s">
        <v>74</v>
      </c>
      <c r="Y5086" t="s">
        <v>75</v>
      </c>
      <c r="Z5086">
        <v>3.9162727988317769E-7</v>
      </c>
      <c r="AA5086" t="s">
        <v>381</v>
      </c>
      <c r="AB5086" t="s">
        <v>382</v>
      </c>
      <c r="AC5086" t="str">
        <f t="shared" si="79"/>
        <v>2025</v>
      </c>
    </row>
    <row r="5087" spans="1:29" x14ac:dyDescent="0.25">
      <c r="A5087" t="s">
        <v>27</v>
      </c>
      <c r="B5087" t="s">
        <v>1091</v>
      </c>
      <c r="C5087" t="s">
        <v>1135</v>
      </c>
      <c r="D5087" t="s">
        <v>257</v>
      </c>
      <c r="E5087" t="s">
        <v>258</v>
      </c>
      <c r="F5087" t="s">
        <v>30</v>
      </c>
      <c r="G5087" t="s">
        <v>31</v>
      </c>
      <c r="H5087" t="s">
        <v>62</v>
      </c>
      <c r="I5087" t="s">
        <v>63</v>
      </c>
      <c r="J5087" t="s">
        <v>64</v>
      </c>
      <c r="K5087" t="s">
        <v>65</v>
      </c>
      <c r="L5087" t="s">
        <v>38</v>
      </c>
      <c r="M5087" t="s">
        <v>38</v>
      </c>
      <c r="N5087" t="s">
        <v>38</v>
      </c>
      <c r="O5087" t="s">
        <v>38</v>
      </c>
      <c r="P5087" t="s">
        <v>38</v>
      </c>
      <c r="Q5087" t="s">
        <v>38</v>
      </c>
      <c r="R5087" t="s">
        <v>339</v>
      </c>
      <c r="S5087" t="s">
        <v>340</v>
      </c>
      <c r="T5087" t="s">
        <v>129</v>
      </c>
      <c r="U5087" t="s">
        <v>130</v>
      </c>
      <c r="V5087" t="s">
        <v>72</v>
      </c>
      <c r="W5087" t="s">
        <v>73</v>
      </c>
      <c r="X5087" t="s">
        <v>74</v>
      </c>
      <c r="Y5087" t="s">
        <v>75</v>
      </c>
      <c r="Z5087">
        <v>1.0803511241164188E-7</v>
      </c>
      <c r="AA5087" t="s">
        <v>492</v>
      </c>
      <c r="AB5087" t="s">
        <v>493</v>
      </c>
      <c r="AC5087" t="str">
        <f t="shared" si="79"/>
        <v>2025</v>
      </c>
    </row>
    <row r="5088" spans="1:29" x14ac:dyDescent="0.25">
      <c r="A5088" t="s">
        <v>27</v>
      </c>
      <c r="B5088" t="s">
        <v>1091</v>
      </c>
      <c r="C5088" t="s">
        <v>1136</v>
      </c>
      <c r="D5088" t="s">
        <v>60</v>
      </c>
      <c r="E5088" t="s">
        <v>61</v>
      </c>
      <c r="F5088" t="s">
        <v>30</v>
      </c>
      <c r="G5088" t="s">
        <v>31</v>
      </c>
      <c r="H5088" t="s">
        <v>62</v>
      </c>
      <c r="I5088" t="s">
        <v>63</v>
      </c>
      <c r="J5088" t="s">
        <v>123</v>
      </c>
      <c r="K5088" t="s">
        <v>124</v>
      </c>
      <c r="L5088" t="s">
        <v>125</v>
      </c>
      <c r="M5088" t="s">
        <v>126</v>
      </c>
      <c r="N5088" t="s">
        <v>38</v>
      </c>
      <c r="O5088" t="s">
        <v>38</v>
      </c>
      <c r="P5088" t="s">
        <v>38</v>
      </c>
      <c r="Q5088" t="s">
        <v>38</v>
      </c>
      <c r="R5088" t="s">
        <v>241</v>
      </c>
      <c r="S5088" t="s">
        <v>242</v>
      </c>
      <c r="T5088" t="s">
        <v>243</v>
      </c>
      <c r="U5088" t="s">
        <v>244</v>
      </c>
      <c r="V5088" t="s">
        <v>245</v>
      </c>
      <c r="W5088" t="s">
        <v>246</v>
      </c>
      <c r="X5088" t="s">
        <v>74</v>
      </c>
      <c r="Y5088" t="s">
        <v>75</v>
      </c>
      <c r="Z5088">
        <v>-10335.02303229738</v>
      </c>
      <c r="AA5088" t="s">
        <v>298</v>
      </c>
      <c r="AB5088" t="s">
        <v>299</v>
      </c>
      <c r="AC5088" t="str">
        <f t="shared" si="79"/>
        <v>2025</v>
      </c>
    </row>
    <row r="5089" spans="1:29" x14ac:dyDescent="0.25">
      <c r="A5089" t="s">
        <v>27</v>
      </c>
      <c r="B5089" t="s">
        <v>1091</v>
      </c>
      <c r="C5089" t="s">
        <v>1136</v>
      </c>
      <c r="D5089" t="s">
        <v>60</v>
      </c>
      <c r="E5089" t="s">
        <v>61</v>
      </c>
      <c r="F5089" t="s">
        <v>30</v>
      </c>
      <c r="G5089" t="s">
        <v>31</v>
      </c>
      <c r="H5089" t="s">
        <v>62</v>
      </c>
      <c r="I5089" t="s">
        <v>63</v>
      </c>
      <c r="J5089" t="s">
        <v>123</v>
      </c>
      <c r="K5089" t="s">
        <v>124</v>
      </c>
      <c r="L5089" t="s">
        <v>125</v>
      </c>
      <c r="M5089" t="s">
        <v>126</v>
      </c>
      <c r="N5089" t="s">
        <v>38</v>
      </c>
      <c r="O5089" t="s">
        <v>38</v>
      </c>
      <c r="P5089" t="s">
        <v>38</v>
      </c>
      <c r="Q5089" t="s">
        <v>38</v>
      </c>
      <c r="R5089" t="s">
        <v>241</v>
      </c>
      <c r="S5089" t="s">
        <v>242</v>
      </c>
      <c r="T5089" t="s">
        <v>243</v>
      </c>
      <c r="U5089" t="s">
        <v>244</v>
      </c>
      <c r="V5089" t="s">
        <v>245</v>
      </c>
      <c r="W5089" t="s">
        <v>246</v>
      </c>
      <c r="X5089" t="s">
        <v>74</v>
      </c>
      <c r="Y5089" t="s">
        <v>75</v>
      </c>
      <c r="Z5089">
        <v>-3342.055236757381</v>
      </c>
      <c r="AA5089" t="s">
        <v>539</v>
      </c>
      <c r="AB5089" t="s">
        <v>540</v>
      </c>
      <c r="AC5089" t="str">
        <f t="shared" si="79"/>
        <v>2025</v>
      </c>
    </row>
    <row r="5090" spans="1:29" x14ac:dyDescent="0.25">
      <c r="A5090" t="s">
        <v>27</v>
      </c>
      <c r="B5090" t="s">
        <v>1091</v>
      </c>
      <c r="C5090" t="s">
        <v>1136</v>
      </c>
      <c r="D5090" t="s">
        <v>60</v>
      </c>
      <c r="E5090" t="s">
        <v>61</v>
      </c>
      <c r="F5090" t="s">
        <v>30</v>
      </c>
      <c r="G5090" t="s">
        <v>31</v>
      </c>
      <c r="H5090" t="s">
        <v>62</v>
      </c>
      <c r="I5090" t="s">
        <v>63</v>
      </c>
      <c r="J5090" t="s">
        <v>123</v>
      </c>
      <c r="K5090" t="s">
        <v>124</v>
      </c>
      <c r="L5090" t="s">
        <v>125</v>
      </c>
      <c r="M5090" t="s">
        <v>126</v>
      </c>
      <c r="N5090" t="s">
        <v>38</v>
      </c>
      <c r="O5090" t="s">
        <v>38</v>
      </c>
      <c r="P5090" t="s">
        <v>38</v>
      </c>
      <c r="Q5090" t="s">
        <v>38</v>
      </c>
      <c r="R5090" t="s">
        <v>241</v>
      </c>
      <c r="S5090" t="s">
        <v>242</v>
      </c>
      <c r="T5090" t="s">
        <v>243</v>
      </c>
      <c r="U5090" t="s">
        <v>244</v>
      </c>
      <c r="V5090" t="s">
        <v>245</v>
      </c>
      <c r="W5090" t="s">
        <v>246</v>
      </c>
      <c r="X5090" t="s">
        <v>74</v>
      </c>
      <c r="Y5090" t="s">
        <v>75</v>
      </c>
      <c r="Z5090">
        <v>-3342.055236757381</v>
      </c>
      <c r="AA5090" t="s">
        <v>614</v>
      </c>
      <c r="AB5090" t="s">
        <v>615</v>
      </c>
      <c r="AC5090" t="str">
        <f t="shared" si="79"/>
        <v>2025</v>
      </c>
    </row>
    <row r="5091" spans="1:29" x14ac:dyDescent="0.25">
      <c r="A5091" t="s">
        <v>27</v>
      </c>
      <c r="B5091" t="s">
        <v>1091</v>
      </c>
      <c r="C5091" t="s">
        <v>1135</v>
      </c>
      <c r="D5091" t="s">
        <v>257</v>
      </c>
      <c r="E5091" t="s">
        <v>258</v>
      </c>
      <c r="F5091" t="s">
        <v>30</v>
      </c>
      <c r="G5091" t="s">
        <v>31</v>
      </c>
      <c r="H5091" t="s">
        <v>62</v>
      </c>
      <c r="I5091" t="s">
        <v>63</v>
      </c>
      <c r="J5091" t="s">
        <v>64</v>
      </c>
      <c r="K5091" t="s">
        <v>65</v>
      </c>
      <c r="L5091" t="s">
        <v>38</v>
      </c>
      <c r="M5091" t="s">
        <v>38</v>
      </c>
      <c r="N5091" t="s">
        <v>38</v>
      </c>
      <c r="O5091" t="s">
        <v>38</v>
      </c>
      <c r="P5091" t="s">
        <v>38</v>
      </c>
      <c r="Q5091" t="s">
        <v>38</v>
      </c>
      <c r="R5091" t="s">
        <v>339</v>
      </c>
      <c r="S5091" t="s">
        <v>340</v>
      </c>
      <c r="T5091" t="s">
        <v>129</v>
      </c>
      <c r="U5091" t="s">
        <v>130</v>
      </c>
      <c r="V5091" t="s">
        <v>72</v>
      </c>
      <c r="W5091" t="s">
        <v>73</v>
      </c>
      <c r="X5091" t="s">
        <v>74</v>
      </c>
      <c r="Y5091" t="s">
        <v>75</v>
      </c>
      <c r="Z5091">
        <v>1.8906144622077292E-7</v>
      </c>
      <c r="AA5091" t="s">
        <v>683</v>
      </c>
      <c r="AB5091" t="s">
        <v>684</v>
      </c>
      <c r="AC5091" t="str">
        <f t="shared" si="79"/>
        <v>2025</v>
      </c>
    </row>
    <row r="5092" spans="1:29" x14ac:dyDescent="0.25">
      <c r="A5092" t="s">
        <v>27</v>
      </c>
      <c r="B5092" t="s">
        <v>1091</v>
      </c>
      <c r="C5092" t="s">
        <v>1136</v>
      </c>
      <c r="D5092" t="s">
        <v>60</v>
      </c>
      <c r="E5092" t="s">
        <v>61</v>
      </c>
      <c r="F5092" t="s">
        <v>30</v>
      </c>
      <c r="G5092" t="s">
        <v>31</v>
      </c>
      <c r="H5092" t="s">
        <v>62</v>
      </c>
      <c r="I5092" t="s">
        <v>63</v>
      </c>
      <c r="J5092" t="s">
        <v>123</v>
      </c>
      <c r="K5092" t="s">
        <v>124</v>
      </c>
      <c r="L5092" t="s">
        <v>125</v>
      </c>
      <c r="M5092" t="s">
        <v>126</v>
      </c>
      <c r="N5092" t="s">
        <v>38</v>
      </c>
      <c r="O5092" t="s">
        <v>38</v>
      </c>
      <c r="P5092" t="s">
        <v>38</v>
      </c>
      <c r="Q5092" t="s">
        <v>38</v>
      </c>
      <c r="R5092" t="s">
        <v>277</v>
      </c>
      <c r="S5092" t="s">
        <v>278</v>
      </c>
      <c r="T5092" t="s">
        <v>243</v>
      </c>
      <c r="U5092" t="s">
        <v>244</v>
      </c>
      <c r="V5092" t="s">
        <v>245</v>
      </c>
      <c r="W5092" t="s">
        <v>246</v>
      </c>
      <c r="X5092" t="s">
        <v>74</v>
      </c>
      <c r="Y5092" t="s">
        <v>75</v>
      </c>
      <c r="Z5092">
        <v>-8845.4895332473807</v>
      </c>
      <c r="AA5092" t="s">
        <v>279</v>
      </c>
      <c r="AB5092" t="s">
        <v>280</v>
      </c>
      <c r="AC5092" t="str">
        <f t="shared" si="79"/>
        <v>2025</v>
      </c>
    </row>
    <row r="5093" spans="1:29" x14ac:dyDescent="0.25">
      <c r="A5093" t="s">
        <v>27</v>
      </c>
      <c r="B5093" t="s">
        <v>1091</v>
      </c>
      <c r="C5093" t="s">
        <v>1135</v>
      </c>
      <c r="D5093" t="s">
        <v>257</v>
      </c>
      <c r="E5093" t="s">
        <v>258</v>
      </c>
      <c r="F5093" t="s">
        <v>30</v>
      </c>
      <c r="G5093" t="s">
        <v>31</v>
      </c>
      <c r="H5093" t="s">
        <v>62</v>
      </c>
      <c r="I5093" t="s">
        <v>63</v>
      </c>
      <c r="J5093" t="s">
        <v>64</v>
      </c>
      <c r="K5093" t="s">
        <v>65</v>
      </c>
      <c r="L5093" t="s">
        <v>38</v>
      </c>
      <c r="M5093" t="s">
        <v>38</v>
      </c>
      <c r="N5093" t="s">
        <v>38</v>
      </c>
      <c r="O5093" t="s">
        <v>38</v>
      </c>
      <c r="P5093" t="s">
        <v>38</v>
      </c>
      <c r="Q5093" t="s">
        <v>38</v>
      </c>
      <c r="R5093" t="s">
        <v>339</v>
      </c>
      <c r="S5093" t="s">
        <v>340</v>
      </c>
      <c r="T5093" t="s">
        <v>129</v>
      </c>
      <c r="U5093" t="s">
        <v>130</v>
      </c>
      <c r="V5093" t="s">
        <v>72</v>
      </c>
      <c r="W5093" t="s">
        <v>73</v>
      </c>
      <c r="X5093" t="s">
        <v>74</v>
      </c>
      <c r="Y5093" t="s">
        <v>75</v>
      </c>
      <c r="Z5093">
        <v>4.321404496465675E-7</v>
      </c>
      <c r="AA5093" t="s">
        <v>365</v>
      </c>
      <c r="AB5093" t="s">
        <v>366</v>
      </c>
      <c r="AC5093" t="str">
        <f t="shared" si="79"/>
        <v>2025</v>
      </c>
    </row>
    <row r="5094" spans="1:29" x14ac:dyDescent="0.25">
      <c r="A5094" t="s">
        <v>27</v>
      </c>
      <c r="B5094" t="s">
        <v>1091</v>
      </c>
      <c r="C5094" t="s">
        <v>1135</v>
      </c>
      <c r="D5094" t="s">
        <v>257</v>
      </c>
      <c r="E5094" t="s">
        <v>258</v>
      </c>
      <c r="F5094" t="s">
        <v>30</v>
      </c>
      <c r="G5094" t="s">
        <v>31</v>
      </c>
      <c r="H5094" t="s">
        <v>62</v>
      </c>
      <c r="I5094" t="s">
        <v>63</v>
      </c>
      <c r="J5094" t="s">
        <v>64</v>
      </c>
      <c r="K5094" t="s">
        <v>65</v>
      </c>
      <c r="L5094" t="s">
        <v>38</v>
      </c>
      <c r="M5094" t="s">
        <v>38</v>
      </c>
      <c r="N5094" t="s">
        <v>38</v>
      </c>
      <c r="O5094" t="s">
        <v>38</v>
      </c>
      <c r="P5094" t="s">
        <v>38</v>
      </c>
      <c r="Q5094" t="s">
        <v>38</v>
      </c>
      <c r="R5094" t="s">
        <v>339</v>
      </c>
      <c r="S5094" t="s">
        <v>340</v>
      </c>
      <c r="T5094" t="s">
        <v>129</v>
      </c>
      <c r="U5094" t="s">
        <v>130</v>
      </c>
      <c r="V5094" t="s">
        <v>72</v>
      </c>
      <c r="W5094" t="s">
        <v>73</v>
      </c>
      <c r="X5094" t="s">
        <v>74</v>
      </c>
      <c r="Y5094" t="s">
        <v>75</v>
      </c>
      <c r="Z5094">
        <v>8.23767727253788E-7</v>
      </c>
      <c r="AA5094" t="s">
        <v>657</v>
      </c>
      <c r="AB5094" t="s">
        <v>658</v>
      </c>
      <c r="AC5094" t="str">
        <f t="shared" si="79"/>
        <v>2025</v>
      </c>
    </row>
    <row r="5095" spans="1:29" x14ac:dyDescent="0.25">
      <c r="A5095" t="s">
        <v>27</v>
      </c>
      <c r="B5095" t="s">
        <v>1091</v>
      </c>
      <c r="C5095" t="s">
        <v>1135</v>
      </c>
      <c r="D5095" t="s">
        <v>257</v>
      </c>
      <c r="E5095" t="s">
        <v>258</v>
      </c>
      <c r="F5095" t="s">
        <v>30</v>
      </c>
      <c r="G5095" t="s">
        <v>31</v>
      </c>
      <c r="H5095" t="s">
        <v>62</v>
      </c>
      <c r="I5095" t="s">
        <v>63</v>
      </c>
      <c r="J5095" t="s">
        <v>64</v>
      </c>
      <c r="K5095" t="s">
        <v>65</v>
      </c>
      <c r="L5095" t="s">
        <v>38</v>
      </c>
      <c r="M5095" t="s">
        <v>38</v>
      </c>
      <c r="N5095" t="s">
        <v>38</v>
      </c>
      <c r="O5095" t="s">
        <v>38</v>
      </c>
      <c r="P5095" t="s">
        <v>38</v>
      </c>
      <c r="Q5095" t="s">
        <v>38</v>
      </c>
      <c r="R5095" t="s">
        <v>141</v>
      </c>
      <c r="S5095" t="s">
        <v>142</v>
      </c>
      <c r="T5095" t="s">
        <v>143</v>
      </c>
      <c r="U5095" t="s">
        <v>144</v>
      </c>
      <c r="V5095" t="s">
        <v>118</v>
      </c>
      <c r="W5095" t="s">
        <v>119</v>
      </c>
      <c r="X5095" t="s">
        <v>74</v>
      </c>
      <c r="Y5095" t="s">
        <v>75</v>
      </c>
      <c r="Z5095">
        <v>2.3767724712797644E-6</v>
      </c>
      <c r="AA5095" t="s">
        <v>649</v>
      </c>
      <c r="AB5095" t="s">
        <v>650</v>
      </c>
      <c r="AC5095" t="str">
        <f t="shared" si="79"/>
        <v>2025</v>
      </c>
    </row>
    <row r="5096" spans="1:29" x14ac:dyDescent="0.25">
      <c r="A5096" t="s">
        <v>27</v>
      </c>
      <c r="B5096" t="s">
        <v>1091</v>
      </c>
      <c r="C5096" t="s">
        <v>1136</v>
      </c>
      <c r="D5096" t="s">
        <v>60</v>
      </c>
      <c r="E5096" t="s">
        <v>61</v>
      </c>
      <c r="F5096" t="s">
        <v>30</v>
      </c>
      <c r="G5096" t="s">
        <v>31</v>
      </c>
      <c r="H5096" t="s">
        <v>62</v>
      </c>
      <c r="I5096" t="s">
        <v>63</v>
      </c>
      <c r="J5096" t="s">
        <v>123</v>
      </c>
      <c r="K5096" t="s">
        <v>124</v>
      </c>
      <c r="L5096" t="s">
        <v>125</v>
      </c>
      <c r="M5096" t="s">
        <v>126</v>
      </c>
      <c r="N5096" t="s">
        <v>38</v>
      </c>
      <c r="O5096" t="s">
        <v>38</v>
      </c>
      <c r="P5096" t="s">
        <v>38</v>
      </c>
      <c r="Q5096" t="s">
        <v>38</v>
      </c>
      <c r="R5096" t="s">
        <v>376</v>
      </c>
      <c r="S5096" t="s">
        <v>377</v>
      </c>
      <c r="T5096" t="s">
        <v>378</v>
      </c>
      <c r="U5096" t="s">
        <v>377</v>
      </c>
      <c r="V5096" t="s">
        <v>118</v>
      </c>
      <c r="W5096" t="s">
        <v>119</v>
      </c>
      <c r="X5096" t="s">
        <v>74</v>
      </c>
      <c r="Y5096" t="s">
        <v>75</v>
      </c>
      <c r="Z5096">
        <v>-1753.7421477703806</v>
      </c>
      <c r="AA5096" t="s">
        <v>528</v>
      </c>
      <c r="AB5096" t="s">
        <v>529</v>
      </c>
      <c r="AC5096" t="str">
        <f t="shared" si="79"/>
        <v>2025</v>
      </c>
    </row>
    <row r="5097" spans="1:29" x14ac:dyDescent="0.25">
      <c r="A5097" t="s">
        <v>27</v>
      </c>
      <c r="B5097" t="s">
        <v>1091</v>
      </c>
      <c r="C5097" t="s">
        <v>1136</v>
      </c>
      <c r="D5097" t="s">
        <v>60</v>
      </c>
      <c r="E5097" t="s">
        <v>61</v>
      </c>
      <c r="F5097" t="s">
        <v>30</v>
      </c>
      <c r="G5097" t="s">
        <v>31</v>
      </c>
      <c r="H5097" t="s">
        <v>62</v>
      </c>
      <c r="I5097" t="s">
        <v>63</v>
      </c>
      <c r="J5097" t="s">
        <v>123</v>
      </c>
      <c r="K5097" t="s">
        <v>124</v>
      </c>
      <c r="L5097" t="s">
        <v>125</v>
      </c>
      <c r="M5097" t="s">
        <v>126</v>
      </c>
      <c r="N5097" t="s">
        <v>38</v>
      </c>
      <c r="O5097" t="s">
        <v>38</v>
      </c>
      <c r="P5097" t="s">
        <v>38</v>
      </c>
      <c r="Q5097" t="s">
        <v>38</v>
      </c>
      <c r="R5097" t="s">
        <v>376</v>
      </c>
      <c r="S5097" t="s">
        <v>377</v>
      </c>
      <c r="T5097" t="s">
        <v>378</v>
      </c>
      <c r="U5097" t="s">
        <v>377</v>
      </c>
      <c r="V5097" t="s">
        <v>118</v>
      </c>
      <c r="W5097" t="s">
        <v>119</v>
      </c>
      <c r="X5097" t="s">
        <v>74</v>
      </c>
      <c r="Y5097" t="s">
        <v>75</v>
      </c>
      <c r="Z5097">
        <v>-1753.7421477703811</v>
      </c>
      <c r="AA5097" t="s">
        <v>612</v>
      </c>
      <c r="AB5097" t="s">
        <v>613</v>
      </c>
      <c r="AC5097" t="str">
        <f t="shared" si="79"/>
        <v>2025</v>
      </c>
    </row>
    <row r="5098" spans="1:29" x14ac:dyDescent="0.25">
      <c r="A5098" t="s">
        <v>27</v>
      </c>
      <c r="B5098" t="s">
        <v>1091</v>
      </c>
      <c r="C5098" t="s">
        <v>1135</v>
      </c>
      <c r="D5098" t="s">
        <v>257</v>
      </c>
      <c r="E5098" t="s">
        <v>258</v>
      </c>
      <c r="F5098" t="s">
        <v>30</v>
      </c>
      <c r="G5098" t="s">
        <v>31</v>
      </c>
      <c r="H5098" t="s">
        <v>62</v>
      </c>
      <c r="I5098" t="s">
        <v>63</v>
      </c>
      <c r="J5098" t="s">
        <v>64</v>
      </c>
      <c r="K5098" t="s">
        <v>65</v>
      </c>
      <c r="L5098" t="s">
        <v>38</v>
      </c>
      <c r="M5098" t="s">
        <v>38</v>
      </c>
      <c r="N5098" t="s">
        <v>38</v>
      </c>
      <c r="O5098" t="s">
        <v>38</v>
      </c>
      <c r="P5098" t="s">
        <v>38</v>
      </c>
      <c r="Q5098" t="s">
        <v>38</v>
      </c>
      <c r="R5098" t="s">
        <v>141</v>
      </c>
      <c r="S5098" t="s">
        <v>142</v>
      </c>
      <c r="T5098" t="s">
        <v>143</v>
      </c>
      <c r="U5098" t="s">
        <v>144</v>
      </c>
      <c r="V5098" t="s">
        <v>118</v>
      </c>
      <c r="W5098" t="s">
        <v>119</v>
      </c>
      <c r="X5098" t="s">
        <v>74</v>
      </c>
      <c r="Y5098" t="s">
        <v>75</v>
      </c>
      <c r="Z5098">
        <v>2.7008778071685446E-8</v>
      </c>
      <c r="AA5098" t="s">
        <v>788</v>
      </c>
      <c r="AB5098" t="s">
        <v>789</v>
      </c>
      <c r="AC5098" t="str">
        <f t="shared" si="79"/>
        <v>2025</v>
      </c>
    </row>
    <row r="5099" spans="1:29" x14ac:dyDescent="0.25">
      <c r="A5099" t="s">
        <v>27</v>
      </c>
      <c r="B5099" t="s">
        <v>1091</v>
      </c>
      <c r="C5099" t="s">
        <v>1135</v>
      </c>
      <c r="D5099" t="s">
        <v>257</v>
      </c>
      <c r="E5099" t="s">
        <v>258</v>
      </c>
      <c r="F5099" t="s">
        <v>30</v>
      </c>
      <c r="G5099" t="s">
        <v>31</v>
      </c>
      <c r="H5099" t="s">
        <v>62</v>
      </c>
      <c r="I5099" t="s">
        <v>63</v>
      </c>
      <c r="J5099" t="s">
        <v>64</v>
      </c>
      <c r="K5099" t="s">
        <v>65</v>
      </c>
      <c r="L5099" t="s">
        <v>38</v>
      </c>
      <c r="M5099" t="s">
        <v>38</v>
      </c>
      <c r="N5099" t="s">
        <v>38</v>
      </c>
      <c r="O5099" t="s">
        <v>38</v>
      </c>
      <c r="P5099" t="s">
        <v>38</v>
      </c>
      <c r="Q5099" t="s">
        <v>38</v>
      </c>
      <c r="R5099" t="s">
        <v>376</v>
      </c>
      <c r="S5099" t="s">
        <v>377</v>
      </c>
      <c r="T5099" t="s">
        <v>378</v>
      </c>
      <c r="U5099" t="s">
        <v>377</v>
      </c>
      <c r="V5099" t="s">
        <v>118</v>
      </c>
      <c r="W5099" t="s">
        <v>119</v>
      </c>
      <c r="X5099" t="s">
        <v>74</v>
      </c>
      <c r="Y5099" t="s">
        <v>75</v>
      </c>
      <c r="Z5099">
        <v>2.0931802993118254E-6</v>
      </c>
      <c r="AA5099" t="s">
        <v>502</v>
      </c>
      <c r="AB5099" t="s">
        <v>503</v>
      </c>
      <c r="AC5099" t="str">
        <f t="shared" si="79"/>
        <v>2025</v>
      </c>
    </row>
    <row r="5100" spans="1:29" x14ac:dyDescent="0.25">
      <c r="A5100" t="s">
        <v>27</v>
      </c>
      <c r="B5100" t="s">
        <v>1091</v>
      </c>
      <c r="C5100" t="s">
        <v>1136</v>
      </c>
      <c r="D5100" t="s">
        <v>60</v>
      </c>
      <c r="E5100" t="s">
        <v>61</v>
      </c>
      <c r="F5100" t="s">
        <v>30</v>
      </c>
      <c r="G5100" t="s">
        <v>31</v>
      </c>
      <c r="H5100" t="s">
        <v>62</v>
      </c>
      <c r="I5100" t="s">
        <v>63</v>
      </c>
      <c r="J5100" t="s">
        <v>123</v>
      </c>
      <c r="K5100" t="s">
        <v>124</v>
      </c>
      <c r="L5100" t="s">
        <v>125</v>
      </c>
      <c r="M5100" t="s">
        <v>126</v>
      </c>
      <c r="N5100" t="s">
        <v>38</v>
      </c>
      <c r="O5100" t="s">
        <v>38</v>
      </c>
      <c r="P5100" t="s">
        <v>38</v>
      </c>
      <c r="Q5100" t="s">
        <v>38</v>
      </c>
      <c r="R5100" t="s">
        <v>376</v>
      </c>
      <c r="S5100" t="s">
        <v>377</v>
      </c>
      <c r="T5100" t="s">
        <v>378</v>
      </c>
      <c r="U5100" t="s">
        <v>377</v>
      </c>
      <c r="V5100" t="s">
        <v>118</v>
      </c>
      <c r="W5100" t="s">
        <v>119</v>
      </c>
      <c r="X5100" t="s">
        <v>74</v>
      </c>
      <c r="Y5100" t="s">
        <v>75</v>
      </c>
      <c r="Z5100">
        <v>-1753.7421477703806</v>
      </c>
      <c r="AA5100" t="s">
        <v>402</v>
      </c>
      <c r="AB5100" t="s">
        <v>403</v>
      </c>
      <c r="AC5100" t="str">
        <f t="shared" si="79"/>
        <v>2025</v>
      </c>
    </row>
    <row r="5101" spans="1:29" x14ac:dyDescent="0.25">
      <c r="A5101" t="s">
        <v>27</v>
      </c>
      <c r="B5101" t="s">
        <v>1091</v>
      </c>
      <c r="C5101" t="s">
        <v>1135</v>
      </c>
      <c r="D5101" t="s">
        <v>257</v>
      </c>
      <c r="E5101" t="s">
        <v>258</v>
      </c>
      <c r="F5101" t="s">
        <v>30</v>
      </c>
      <c r="G5101" t="s">
        <v>31</v>
      </c>
      <c r="H5101" t="s">
        <v>62</v>
      </c>
      <c r="I5101" t="s">
        <v>63</v>
      </c>
      <c r="J5101" t="s">
        <v>64</v>
      </c>
      <c r="K5101" t="s">
        <v>65</v>
      </c>
      <c r="L5101" t="s">
        <v>38</v>
      </c>
      <c r="M5101" t="s">
        <v>38</v>
      </c>
      <c r="N5101" t="s">
        <v>38</v>
      </c>
      <c r="O5101" t="s">
        <v>38</v>
      </c>
      <c r="P5101" t="s">
        <v>38</v>
      </c>
      <c r="Q5101" t="s">
        <v>38</v>
      </c>
      <c r="R5101" t="s">
        <v>376</v>
      </c>
      <c r="S5101" t="s">
        <v>377</v>
      </c>
      <c r="T5101" t="s">
        <v>378</v>
      </c>
      <c r="U5101" t="s">
        <v>377</v>
      </c>
      <c r="V5101" t="s">
        <v>118</v>
      </c>
      <c r="W5101" t="s">
        <v>119</v>
      </c>
      <c r="X5101" t="s">
        <v>74</v>
      </c>
      <c r="Y5101" t="s">
        <v>75</v>
      </c>
      <c r="Z5101">
        <v>5.4017556143370893E-8</v>
      </c>
      <c r="AA5101" t="s">
        <v>679</v>
      </c>
      <c r="AB5101" t="s">
        <v>680</v>
      </c>
      <c r="AC5101" t="str">
        <f t="shared" si="79"/>
        <v>2025</v>
      </c>
    </row>
    <row r="5102" spans="1:29" x14ac:dyDescent="0.25">
      <c r="A5102" t="s">
        <v>27</v>
      </c>
      <c r="B5102" t="s">
        <v>1091</v>
      </c>
      <c r="C5102" t="s">
        <v>1135</v>
      </c>
      <c r="D5102" t="s">
        <v>257</v>
      </c>
      <c r="E5102" t="s">
        <v>258</v>
      </c>
      <c r="F5102" t="s">
        <v>30</v>
      </c>
      <c r="G5102" t="s">
        <v>31</v>
      </c>
      <c r="H5102" t="s">
        <v>62</v>
      </c>
      <c r="I5102" t="s">
        <v>63</v>
      </c>
      <c r="J5102" t="s">
        <v>64</v>
      </c>
      <c r="K5102" t="s">
        <v>65</v>
      </c>
      <c r="L5102" t="s">
        <v>38</v>
      </c>
      <c r="M5102" t="s">
        <v>38</v>
      </c>
      <c r="N5102" t="s">
        <v>38</v>
      </c>
      <c r="O5102" t="s">
        <v>38</v>
      </c>
      <c r="P5102" t="s">
        <v>38</v>
      </c>
      <c r="Q5102" t="s">
        <v>38</v>
      </c>
      <c r="R5102" t="s">
        <v>376</v>
      </c>
      <c r="S5102" t="s">
        <v>377</v>
      </c>
      <c r="T5102" t="s">
        <v>378</v>
      </c>
      <c r="U5102" t="s">
        <v>377</v>
      </c>
      <c r="V5102" t="s">
        <v>118</v>
      </c>
      <c r="W5102" t="s">
        <v>119</v>
      </c>
      <c r="X5102" t="s">
        <v>74</v>
      </c>
      <c r="Y5102" t="s">
        <v>75</v>
      </c>
      <c r="Z5102">
        <v>1.72856179858627E-6</v>
      </c>
      <c r="AA5102" t="s">
        <v>665</v>
      </c>
      <c r="AB5102" t="s">
        <v>666</v>
      </c>
      <c r="AC5102" t="str">
        <f t="shared" si="79"/>
        <v>2025</v>
      </c>
    </row>
    <row r="5103" spans="1:29" x14ac:dyDescent="0.25">
      <c r="A5103" t="s">
        <v>27</v>
      </c>
      <c r="B5103" t="s">
        <v>1091</v>
      </c>
      <c r="C5103" t="s">
        <v>1135</v>
      </c>
      <c r="D5103" t="s">
        <v>257</v>
      </c>
      <c r="E5103" t="s">
        <v>258</v>
      </c>
      <c r="F5103" t="s">
        <v>30</v>
      </c>
      <c r="G5103" t="s">
        <v>31</v>
      </c>
      <c r="H5103" t="s">
        <v>62</v>
      </c>
      <c r="I5103" t="s">
        <v>63</v>
      </c>
      <c r="J5103" t="s">
        <v>64</v>
      </c>
      <c r="K5103" t="s">
        <v>65</v>
      </c>
      <c r="L5103" t="s">
        <v>38</v>
      </c>
      <c r="M5103" t="s">
        <v>38</v>
      </c>
      <c r="N5103" t="s">
        <v>38</v>
      </c>
      <c r="O5103" t="s">
        <v>38</v>
      </c>
      <c r="P5103" t="s">
        <v>38</v>
      </c>
      <c r="Q5103" t="s">
        <v>38</v>
      </c>
      <c r="R5103" t="s">
        <v>376</v>
      </c>
      <c r="S5103" t="s">
        <v>377</v>
      </c>
      <c r="T5103" t="s">
        <v>378</v>
      </c>
      <c r="U5103" t="s">
        <v>377</v>
      </c>
      <c r="V5103" t="s">
        <v>118</v>
      </c>
      <c r="W5103" t="s">
        <v>119</v>
      </c>
      <c r="X5103" t="s">
        <v>74</v>
      </c>
      <c r="Y5103" t="s">
        <v>75</v>
      </c>
      <c r="Z5103">
        <v>1.7555705744687344E-7</v>
      </c>
      <c r="AA5103" t="s">
        <v>818</v>
      </c>
      <c r="AB5103" t="s">
        <v>819</v>
      </c>
      <c r="AC5103" t="str">
        <f t="shared" si="79"/>
        <v>2025</v>
      </c>
    </row>
    <row r="5104" spans="1:29" x14ac:dyDescent="0.25">
      <c r="A5104" t="s">
        <v>27</v>
      </c>
      <c r="B5104" t="s">
        <v>1091</v>
      </c>
      <c r="C5104" t="s">
        <v>1136</v>
      </c>
      <c r="D5104" t="s">
        <v>60</v>
      </c>
      <c r="E5104" t="s">
        <v>61</v>
      </c>
      <c r="F5104" t="s">
        <v>30</v>
      </c>
      <c r="G5104" t="s">
        <v>31</v>
      </c>
      <c r="H5104" t="s">
        <v>62</v>
      </c>
      <c r="I5104" t="s">
        <v>63</v>
      </c>
      <c r="J5104" t="s">
        <v>123</v>
      </c>
      <c r="K5104" t="s">
        <v>124</v>
      </c>
      <c r="L5104" t="s">
        <v>125</v>
      </c>
      <c r="M5104" t="s">
        <v>126</v>
      </c>
      <c r="N5104" t="s">
        <v>38</v>
      </c>
      <c r="O5104" t="s">
        <v>38</v>
      </c>
      <c r="P5104" t="s">
        <v>38</v>
      </c>
      <c r="Q5104" t="s">
        <v>38</v>
      </c>
      <c r="R5104" t="s">
        <v>141</v>
      </c>
      <c r="S5104" t="s">
        <v>142</v>
      </c>
      <c r="T5104" t="s">
        <v>143</v>
      </c>
      <c r="U5104" t="s">
        <v>144</v>
      </c>
      <c r="V5104" t="s">
        <v>118</v>
      </c>
      <c r="W5104" t="s">
        <v>119</v>
      </c>
      <c r="X5104" t="s">
        <v>74</v>
      </c>
      <c r="Y5104" t="s">
        <v>75</v>
      </c>
      <c r="Z5104">
        <v>-3478.4651466703808</v>
      </c>
      <c r="AA5104" t="s">
        <v>145</v>
      </c>
      <c r="AB5104" t="s">
        <v>146</v>
      </c>
      <c r="AC5104" t="str">
        <f t="shared" si="79"/>
        <v>2025</v>
      </c>
    </row>
    <row r="5105" spans="1:29" x14ac:dyDescent="0.25">
      <c r="A5105" t="s">
        <v>27</v>
      </c>
      <c r="B5105" t="s">
        <v>1091</v>
      </c>
      <c r="C5105" t="s">
        <v>1136</v>
      </c>
      <c r="D5105" t="s">
        <v>60</v>
      </c>
      <c r="E5105" t="s">
        <v>61</v>
      </c>
      <c r="F5105" t="s">
        <v>30</v>
      </c>
      <c r="G5105" t="s">
        <v>31</v>
      </c>
      <c r="H5105" t="s">
        <v>62</v>
      </c>
      <c r="I5105" t="s">
        <v>63</v>
      </c>
      <c r="J5105" t="s">
        <v>123</v>
      </c>
      <c r="K5105" t="s">
        <v>124</v>
      </c>
      <c r="L5105" t="s">
        <v>125</v>
      </c>
      <c r="M5105" t="s">
        <v>126</v>
      </c>
      <c r="N5105" t="s">
        <v>38</v>
      </c>
      <c r="O5105" t="s">
        <v>38</v>
      </c>
      <c r="P5105" t="s">
        <v>38</v>
      </c>
      <c r="Q5105" t="s">
        <v>38</v>
      </c>
      <c r="R5105" t="s">
        <v>224</v>
      </c>
      <c r="S5105" t="s">
        <v>225</v>
      </c>
      <c r="T5105" t="s">
        <v>226</v>
      </c>
      <c r="U5105" t="s">
        <v>225</v>
      </c>
      <c r="V5105" t="s">
        <v>118</v>
      </c>
      <c r="W5105" t="s">
        <v>119</v>
      </c>
      <c r="X5105" t="s">
        <v>74</v>
      </c>
      <c r="Y5105" t="s">
        <v>75</v>
      </c>
      <c r="Z5105">
        <v>-684.41388845238089</v>
      </c>
      <c r="AA5105" t="s">
        <v>765</v>
      </c>
      <c r="AB5105" t="s">
        <v>766</v>
      </c>
      <c r="AC5105" t="str">
        <f t="shared" si="79"/>
        <v>2025</v>
      </c>
    </row>
    <row r="5106" spans="1:29" x14ac:dyDescent="0.25">
      <c r="A5106" t="s">
        <v>27</v>
      </c>
      <c r="B5106" t="s">
        <v>1091</v>
      </c>
      <c r="C5106" t="s">
        <v>1135</v>
      </c>
      <c r="D5106" t="s">
        <v>78</v>
      </c>
      <c r="E5106" t="s">
        <v>79</v>
      </c>
      <c r="F5106" t="s">
        <v>30</v>
      </c>
      <c r="G5106" t="s">
        <v>31</v>
      </c>
      <c r="H5106" t="s">
        <v>62</v>
      </c>
      <c r="I5106" t="s">
        <v>63</v>
      </c>
      <c r="J5106" t="s">
        <v>123</v>
      </c>
      <c r="K5106" t="s">
        <v>124</v>
      </c>
      <c r="L5106" t="s">
        <v>38</v>
      </c>
      <c r="M5106" t="s">
        <v>38</v>
      </c>
      <c r="N5106" t="s">
        <v>38</v>
      </c>
      <c r="O5106" t="s">
        <v>38</v>
      </c>
      <c r="P5106" t="s">
        <v>38</v>
      </c>
      <c r="Q5106" t="s">
        <v>38</v>
      </c>
      <c r="R5106" t="s">
        <v>68</v>
      </c>
      <c r="S5106" t="s">
        <v>69</v>
      </c>
      <c r="T5106" t="s">
        <v>70</v>
      </c>
      <c r="U5106" t="s">
        <v>71</v>
      </c>
      <c r="V5106" t="s">
        <v>72</v>
      </c>
      <c r="W5106" t="s">
        <v>73</v>
      </c>
      <c r="X5106" t="s">
        <v>74</v>
      </c>
      <c r="Y5106" t="s">
        <v>75</v>
      </c>
      <c r="Z5106">
        <v>-45000.000000000007</v>
      </c>
      <c r="AA5106" t="s">
        <v>76</v>
      </c>
      <c r="AB5106" t="s">
        <v>77</v>
      </c>
      <c r="AC5106" t="str">
        <f t="shared" si="79"/>
        <v>2025</v>
      </c>
    </row>
    <row r="5107" spans="1:29" x14ac:dyDescent="0.25">
      <c r="A5107" t="s">
        <v>27</v>
      </c>
      <c r="B5107" t="s">
        <v>1091</v>
      </c>
      <c r="C5107" t="s">
        <v>1135</v>
      </c>
      <c r="D5107" t="s">
        <v>78</v>
      </c>
      <c r="E5107" t="s">
        <v>79</v>
      </c>
      <c r="F5107" t="s">
        <v>30</v>
      </c>
      <c r="G5107" t="s">
        <v>31</v>
      </c>
      <c r="H5107" t="s">
        <v>62</v>
      </c>
      <c r="I5107" t="s">
        <v>63</v>
      </c>
      <c r="J5107" t="s">
        <v>64</v>
      </c>
      <c r="K5107" t="s">
        <v>65</v>
      </c>
      <c r="L5107" t="s">
        <v>38</v>
      </c>
      <c r="M5107" t="s">
        <v>38</v>
      </c>
      <c r="N5107" t="s">
        <v>38</v>
      </c>
      <c r="O5107" t="s">
        <v>38</v>
      </c>
      <c r="P5107" t="s">
        <v>38</v>
      </c>
      <c r="Q5107" t="s">
        <v>38</v>
      </c>
      <c r="R5107" t="s">
        <v>68</v>
      </c>
      <c r="S5107" t="s">
        <v>69</v>
      </c>
      <c r="T5107" t="s">
        <v>70</v>
      </c>
      <c r="U5107" t="s">
        <v>71</v>
      </c>
      <c r="V5107" t="s">
        <v>72</v>
      </c>
      <c r="W5107" t="s">
        <v>73</v>
      </c>
      <c r="X5107" t="s">
        <v>74</v>
      </c>
      <c r="Y5107" t="s">
        <v>75</v>
      </c>
      <c r="Z5107">
        <v>-158021</v>
      </c>
      <c r="AA5107" t="s">
        <v>76</v>
      </c>
      <c r="AB5107" t="s">
        <v>77</v>
      </c>
      <c r="AC5107" t="str">
        <f t="shared" si="79"/>
        <v>2025</v>
      </c>
    </row>
    <row r="5108" spans="1:29" x14ac:dyDescent="0.25">
      <c r="A5108" t="s">
        <v>27</v>
      </c>
      <c r="B5108" t="s">
        <v>1091</v>
      </c>
      <c r="C5108" t="s">
        <v>1136</v>
      </c>
      <c r="D5108" t="s">
        <v>60</v>
      </c>
      <c r="E5108" t="s">
        <v>61</v>
      </c>
      <c r="F5108" t="s">
        <v>30</v>
      </c>
      <c r="G5108" t="s">
        <v>31</v>
      </c>
      <c r="H5108" t="s">
        <v>62</v>
      </c>
      <c r="I5108" t="s">
        <v>63</v>
      </c>
      <c r="J5108" t="s">
        <v>123</v>
      </c>
      <c r="K5108" t="s">
        <v>124</v>
      </c>
      <c r="L5108" t="s">
        <v>125</v>
      </c>
      <c r="M5108" t="s">
        <v>126</v>
      </c>
      <c r="N5108" t="s">
        <v>38</v>
      </c>
      <c r="O5108" t="s">
        <v>38</v>
      </c>
      <c r="P5108" t="s">
        <v>38</v>
      </c>
      <c r="Q5108" t="s">
        <v>38</v>
      </c>
      <c r="R5108" t="s">
        <v>224</v>
      </c>
      <c r="S5108" t="s">
        <v>225</v>
      </c>
      <c r="T5108" t="s">
        <v>226</v>
      </c>
      <c r="U5108" t="s">
        <v>225</v>
      </c>
      <c r="V5108" t="s">
        <v>118</v>
      </c>
      <c r="W5108" t="s">
        <v>119</v>
      </c>
      <c r="X5108" t="s">
        <v>74</v>
      </c>
      <c r="Y5108" t="s">
        <v>75</v>
      </c>
      <c r="Z5108">
        <v>-684.41388845238089</v>
      </c>
      <c r="AA5108" t="s">
        <v>404</v>
      </c>
      <c r="AB5108" t="s">
        <v>405</v>
      </c>
      <c r="AC5108" t="str">
        <f t="shared" si="79"/>
        <v>2025</v>
      </c>
    </row>
    <row r="5109" spans="1:29" x14ac:dyDescent="0.25">
      <c r="A5109" t="s">
        <v>27</v>
      </c>
      <c r="B5109" t="s">
        <v>1091</v>
      </c>
      <c r="C5109" t="s">
        <v>1135</v>
      </c>
      <c r="D5109" t="s">
        <v>28</v>
      </c>
      <c r="E5109" t="s">
        <v>29</v>
      </c>
      <c r="F5109" t="s">
        <v>30</v>
      </c>
      <c r="G5109" t="s">
        <v>31</v>
      </c>
      <c r="H5109" t="s">
        <v>32</v>
      </c>
      <c r="I5109" t="s">
        <v>33</v>
      </c>
      <c r="J5109" t="s">
        <v>34</v>
      </c>
      <c r="K5109" t="s">
        <v>35</v>
      </c>
      <c r="L5109" t="s">
        <v>750</v>
      </c>
      <c r="M5109" t="s">
        <v>751</v>
      </c>
      <c r="N5109" t="s">
        <v>38</v>
      </c>
      <c r="O5109" t="s">
        <v>38</v>
      </c>
      <c r="P5109" t="s">
        <v>38</v>
      </c>
      <c r="Q5109" t="s">
        <v>38</v>
      </c>
      <c r="R5109" t="s">
        <v>51</v>
      </c>
      <c r="S5109" t="s">
        <v>52</v>
      </c>
      <c r="T5109" t="s">
        <v>53</v>
      </c>
      <c r="U5109" t="s">
        <v>54</v>
      </c>
      <c r="V5109" t="s">
        <v>55</v>
      </c>
      <c r="W5109" t="s">
        <v>56</v>
      </c>
      <c r="X5109" t="s">
        <v>45</v>
      </c>
      <c r="Y5109" t="s">
        <v>46</v>
      </c>
      <c r="Z5109">
        <v>-2000000</v>
      </c>
      <c r="AA5109" t="s">
        <v>57</v>
      </c>
      <c r="AB5109" t="s">
        <v>58</v>
      </c>
      <c r="AC5109" t="str">
        <f t="shared" si="79"/>
        <v>2025</v>
      </c>
    </row>
    <row r="5110" spans="1:29" x14ac:dyDescent="0.25">
      <c r="A5110" t="s">
        <v>27</v>
      </c>
      <c r="B5110" t="s">
        <v>1091</v>
      </c>
      <c r="C5110" t="s">
        <v>1135</v>
      </c>
      <c r="D5110" t="s">
        <v>450</v>
      </c>
      <c r="E5110" t="s">
        <v>451</v>
      </c>
      <c r="F5110" t="s">
        <v>30</v>
      </c>
      <c r="G5110" t="s">
        <v>31</v>
      </c>
      <c r="H5110" t="s">
        <v>62</v>
      </c>
      <c r="I5110" t="s">
        <v>63</v>
      </c>
      <c r="J5110" t="s">
        <v>123</v>
      </c>
      <c r="K5110" t="s">
        <v>124</v>
      </c>
      <c r="L5110" t="s">
        <v>38</v>
      </c>
      <c r="M5110" t="s">
        <v>38</v>
      </c>
      <c r="N5110" t="s">
        <v>38</v>
      </c>
      <c r="O5110" t="s">
        <v>38</v>
      </c>
      <c r="P5110" t="s">
        <v>38</v>
      </c>
      <c r="Q5110" t="s">
        <v>38</v>
      </c>
      <c r="R5110" t="s">
        <v>141</v>
      </c>
      <c r="S5110" t="s">
        <v>142</v>
      </c>
      <c r="T5110" t="s">
        <v>143</v>
      </c>
      <c r="U5110" t="s">
        <v>144</v>
      </c>
      <c r="V5110" t="s">
        <v>118</v>
      </c>
      <c r="W5110" t="s">
        <v>119</v>
      </c>
      <c r="X5110" t="s">
        <v>74</v>
      </c>
      <c r="Y5110" t="s">
        <v>75</v>
      </c>
      <c r="Z5110">
        <v>-1740</v>
      </c>
      <c r="AA5110" t="s">
        <v>863</v>
      </c>
      <c r="AB5110" t="s">
        <v>864</v>
      </c>
      <c r="AC5110" t="str">
        <f t="shared" si="79"/>
        <v>2025</v>
      </c>
    </row>
    <row r="5111" spans="1:29" x14ac:dyDescent="0.25">
      <c r="A5111" t="s">
        <v>27</v>
      </c>
      <c r="B5111" t="s">
        <v>1091</v>
      </c>
      <c r="C5111" t="s">
        <v>1135</v>
      </c>
      <c r="D5111" t="s">
        <v>450</v>
      </c>
      <c r="E5111" t="s">
        <v>451</v>
      </c>
      <c r="F5111" t="s">
        <v>30</v>
      </c>
      <c r="G5111" t="s">
        <v>31</v>
      </c>
      <c r="H5111" t="s">
        <v>62</v>
      </c>
      <c r="I5111" t="s">
        <v>63</v>
      </c>
      <c r="J5111" t="s">
        <v>123</v>
      </c>
      <c r="K5111" t="s">
        <v>124</v>
      </c>
      <c r="L5111" t="s">
        <v>38</v>
      </c>
      <c r="M5111" t="s">
        <v>38</v>
      </c>
      <c r="N5111" t="s">
        <v>38</v>
      </c>
      <c r="O5111" t="s">
        <v>38</v>
      </c>
      <c r="P5111" t="s">
        <v>38</v>
      </c>
      <c r="Q5111" t="s">
        <v>38</v>
      </c>
      <c r="R5111" t="s">
        <v>141</v>
      </c>
      <c r="S5111" t="s">
        <v>142</v>
      </c>
      <c r="T5111" t="s">
        <v>143</v>
      </c>
      <c r="U5111" t="s">
        <v>144</v>
      </c>
      <c r="V5111" t="s">
        <v>118</v>
      </c>
      <c r="W5111" t="s">
        <v>119</v>
      </c>
      <c r="X5111" t="s">
        <v>74</v>
      </c>
      <c r="Y5111" t="s">
        <v>75</v>
      </c>
      <c r="Z5111">
        <v>219130.0001</v>
      </c>
      <c r="AA5111" t="s">
        <v>576</v>
      </c>
      <c r="AB5111" t="s">
        <v>577</v>
      </c>
      <c r="AC5111" t="str">
        <f t="shared" si="79"/>
        <v>2025</v>
      </c>
    </row>
    <row r="5112" spans="1:29" x14ac:dyDescent="0.25">
      <c r="A5112" t="s">
        <v>27</v>
      </c>
      <c r="B5112" t="s">
        <v>1091</v>
      </c>
      <c r="C5112" t="s">
        <v>1136</v>
      </c>
      <c r="D5112" t="s">
        <v>60</v>
      </c>
      <c r="E5112" t="s">
        <v>61</v>
      </c>
      <c r="F5112" t="s">
        <v>30</v>
      </c>
      <c r="G5112" t="s">
        <v>31</v>
      </c>
      <c r="H5112" t="s">
        <v>62</v>
      </c>
      <c r="I5112" t="s">
        <v>63</v>
      </c>
      <c r="J5112" t="s">
        <v>123</v>
      </c>
      <c r="K5112" t="s">
        <v>124</v>
      </c>
      <c r="L5112" t="s">
        <v>125</v>
      </c>
      <c r="M5112" t="s">
        <v>126</v>
      </c>
      <c r="N5112" t="s">
        <v>38</v>
      </c>
      <c r="O5112" t="s">
        <v>38</v>
      </c>
      <c r="P5112" t="s">
        <v>38</v>
      </c>
      <c r="Q5112" t="s">
        <v>38</v>
      </c>
      <c r="R5112" t="s">
        <v>224</v>
      </c>
      <c r="S5112" t="s">
        <v>225</v>
      </c>
      <c r="T5112" t="s">
        <v>226</v>
      </c>
      <c r="U5112" t="s">
        <v>225</v>
      </c>
      <c r="V5112" t="s">
        <v>118</v>
      </c>
      <c r="W5112" t="s">
        <v>119</v>
      </c>
      <c r="X5112" t="s">
        <v>74</v>
      </c>
      <c r="Y5112" t="s">
        <v>75</v>
      </c>
      <c r="Z5112">
        <v>-684.41388845238089</v>
      </c>
      <c r="AA5112" t="s">
        <v>559</v>
      </c>
      <c r="AB5112" t="s">
        <v>560</v>
      </c>
      <c r="AC5112" t="str">
        <f t="shared" si="79"/>
        <v>2025</v>
      </c>
    </row>
    <row r="5113" spans="1:29" x14ac:dyDescent="0.25">
      <c r="A5113" t="s">
        <v>27</v>
      </c>
      <c r="B5113" t="s">
        <v>1091</v>
      </c>
      <c r="C5113" t="s">
        <v>1136</v>
      </c>
      <c r="D5113" t="s">
        <v>60</v>
      </c>
      <c r="E5113" t="s">
        <v>61</v>
      </c>
      <c r="F5113" t="s">
        <v>30</v>
      </c>
      <c r="G5113" t="s">
        <v>31</v>
      </c>
      <c r="H5113" t="s">
        <v>62</v>
      </c>
      <c r="I5113" t="s">
        <v>63</v>
      </c>
      <c r="J5113" t="s">
        <v>123</v>
      </c>
      <c r="K5113" t="s">
        <v>124</v>
      </c>
      <c r="L5113" t="s">
        <v>125</v>
      </c>
      <c r="M5113" t="s">
        <v>126</v>
      </c>
      <c r="N5113" t="s">
        <v>38</v>
      </c>
      <c r="O5113" t="s">
        <v>38</v>
      </c>
      <c r="P5113" t="s">
        <v>38</v>
      </c>
      <c r="Q5113" t="s">
        <v>38</v>
      </c>
      <c r="R5113" t="s">
        <v>224</v>
      </c>
      <c r="S5113" t="s">
        <v>225</v>
      </c>
      <c r="T5113" t="s">
        <v>226</v>
      </c>
      <c r="U5113" t="s">
        <v>225</v>
      </c>
      <c r="V5113" t="s">
        <v>118</v>
      </c>
      <c r="W5113" t="s">
        <v>119</v>
      </c>
      <c r="X5113" t="s">
        <v>74</v>
      </c>
      <c r="Y5113" t="s">
        <v>75</v>
      </c>
      <c r="Z5113">
        <v>-684.41388845238089</v>
      </c>
      <c r="AA5113" t="s">
        <v>675</v>
      </c>
      <c r="AB5113" t="s">
        <v>676</v>
      </c>
      <c r="AC5113" t="str">
        <f t="shared" si="79"/>
        <v>2025</v>
      </c>
    </row>
    <row r="5114" spans="1:29" x14ac:dyDescent="0.25">
      <c r="A5114" t="s">
        <v>27</v>
      </c>
      <c r="B5114" t="s">
        <v>1091</v>
      </c>
      <c r="C5114" t="s">
        <v>1135</v>
      </c>
      <c r="D5114" t="s">
        <v>450</v>
      </c>
      <c r="E5114" t="s">
        <v>451</v>
      </c>
      <c r="F5114" t="s">
        <v>30</v>
      </c>
      <c r="G5114" t="s">
        <v>31</v>
      </c>
      <c r="H5114" t="s">
        <v>62</v>
      </c>
      <c r="I5114" t="s">
        <v>63</v>
      </c>
      <c r="J5114" t="s">
        <v>123</v>
      </c>
      <c r="K5114" t="s">
        <v>124</v>
      </c>
      <c r="L5114" t="s">
        <v>38</v>
      </c>
      <c r="M5114" t="s">
        <v>38</v>
      </c>
      <c r="N5114" t="s">
        <v>38</v>
      </c>
      <c r="O5114" t="s">
        <v>38</v>
      </c>
      <c r="P5114" t="s">
        <v>38</v>
      </c>
      <c r="Q5114" t="s">
        <v>38</v>
      </c>
      <c r="R5114" t="s">
        <v>141</v>
      </c>
      <c r="S5114" t="s">
        <v>142</v>
      </c>
      <c r="T5114" t="s">
        <v>143</v>
      </c>
      <c r="U5114" t="s">
        <v>144</v>
      </c>
      <c r="V5114" t="s">
        <v>118</v>
      </c>
      <c r="W5114" t="s">
        <v>119</v>
      </c>
      <c r="X5114" t="s">
        <v>74</v>
      </c>
      <c r="Y5114" t="s">
        <v>75</v>
      </c>
      <c r="Z5114">
        <v>-18270</v>
      </c>
      <c r="AA5114" t="s">
        <v>867</v>
      </c>
      <c r="AB5114" t="s">
        <v>868</v>
      </c>
      <c r="AC5114" t="str">
        <f t="shared" si="79"/>
        <v>2025</v>
      </c>
    </row>
    <row r="5115" spans="1:29" x14ac:dyDescent="0.25">
      <c r="A5115" t="s">
        <v>27</v>
      </c>
      <c r="B5115" t="s">
        <v>1091</v>
      </c>
      <c r="C5115" t="s">
        <v>1135</v>
      </c>
      <c r="D5115" t="s">
        <v>450</v>
      </c>
      <c r="E5115" t="s">
        <v>451</v>
      </c>
      <c r="F5115" t="s">
        <v>30</v>
      </c>
      <c r="G5115" t="s">
        <v>31</v>
      </c>
      <c r="H5115" t="s">
        <v>62</v>
      </c>
      <c r="I5115" t="s">
        <v>63</v>
      </c>
      <c r="J5115" t="s">
        <v>64</v>
      </c>
      <c r="K5115" t="s">
        <v>65</v>
      </c>
      <c r="L5115" t="s">
        <v>38</v>
      </c>
      <c r="M5115" t="s">
        <v>38</v>
      </c>
      <c r="N5115" t="s">
        <v>38</v>
      </c>
      <c r="O5115" t="s">
        <v>38</v>
      </c>
      <c r="P5115" t="s">
        <v>38</v>
      </c>
      <c r="Q5115" t="s">
        <v>38</v>
      </c>
      <c r="R5115" t="s">
        <v>141</v>
      </c>
      <c r="S5115" t="s">
        <v>142</v>
      </c>
      <c r="T5115" t="s">
        <v>143</v>
      </c>
      <c r="U5115" t="s">
        <v>144</v>
      </c>
      <c r="V5115" t="s">
        <v>118</v>
      </c>
      <c r="W5115" t="s">
        <v>119</v>
      </c>
      <c r="X5115" t="s">
        <v>74</v>
      </c>
      <c r="Y5115" t="s">
        <v>75</v>
      </c>
      <c r="Z5115">
        <v>-539.99999999999989</v>
      </c>
      <c r="AA5115" t="s">
        <v>863</v>
      </c>
      <c r="AB5115" t="s">
        <v>864</v>
      </c>
      <c r="AC5115" t="str">
        <f t="shared" si="79"/>
        <v>2025</v>
      </c>
    </row>
    <row r="5116" spans="1:29" x14ac:dyDescent="0.25">
      <c r="A5116" t="s">
        <v>27</v>
      </c>
      <c r="B5116" t="s">
        <v>1091</v>
      </c>
      <c r="C5116" t="s">
        <v>1136</v>
      </c>
      <c r="D5116" t="s">
        <v>60</v>
      </c>
      <c r="E5116" t="s">
        <v>61</v>
      </c>
      <c r="F5116" t="s">
        <v>30</v>
      </c>
      <c r="G5116" t="s">
        <v>31</v>
      </c>
      <c r="H5116" t="s">
        <v>62</v>
      </c>
      <c r="I5116" t="s">
        <v>63</v>
      </c>
      <c r="J5116" t="s">
        <v>123</v>
      </c>
      <c r="K5116" t="s">
        <v>124</v>
      </c>
      <c r="L5116" t="s">
        <v>125</v>
      </c>
      <c r="M5116" t="s">
        <v>126</v>
      </c>
      <c r="N5116" t="s">
        <v>38</v>
      </c>
      <c r="O5116" t="s">
        <v>38</v>
      </c>
      <c r="P5116" t="s">
        <v>38</v>
      </c>
      <c r="Q5116" t="s">
        <v>38</v>
      </c>
      <c r="R5116" t="s">
        <v>224</v>
      </c>
      <c r="S5116" t="s">
        <v>225</v>
      </c>
      <c r="T5116" t="s">
        <v>226</v>
      </c>
      <c r="U5116" t="s">
        <v>225</v>
      </c>
      <c r="V5116" t="s">
        <v>118</v>
      </c>
      <c r="W5116" t="s">
        <v>119</v>
      </c>
      <c r="X5116" t="s">
        <v>74</v>
      </c>
      <c r="Y5116" t="s">
        <v>75</v>
      </c>
      <c r="Z5116">
        <v>-684.41388845238089</v>
      </c>
      <c r="AA5116" t="s">
        <v>555</v>
      </c>
      <c r="AB5116" t="s">
        <v>556</v>
      </c>
      <c r="AC5116" t="str">
        <f t="shared" si="79"/>
        <v>2025</v>
      </c>
    </row>
    <row r="5117" spans="1:29" x14ac:dyDescent="0.25">
      <c r="A5117" t="s">
        <v>27</v>
      </c>
      <c r="B5117" t="s">
        <v>1091</v>
      </c>
      <c r="C5117" t="s">
        <v>1135</v>
      </c>
      <c r="D5117" t="s">
        <v>450</v>
      </c>
      <c r="E5117" t="s">
        <v>451</v>
      </c>
      <c r="F5117" t="s">
        <v>30</v>
      </c>
      <c r="G5117" t="s">
        <v>31</v>
      </c>
      <c r="H5117" t="s">
        <v>62</v>
      </c>
      <c r="I5117" t="s">
        <v>63</v>
      </c>
      <c r="J5117" t="s">
        <v>64</v>
      </c>
      <c r="K5117" t="s">
        <v>65</v>
      </c>
      <c r="L5117" t="s">
        <v>38</v>
      </c>
      <c r="M5117" t="s">
        <v>38</v>
      </c>
      <c r="N5117" t="s">
        <v>38</v>
      </c>
      <c r="O5117" t="s">
        <v>38</v>
      </c>
      <c r="P5117" t="s">
        <v>38</v>
      </c>
      <c r="Q5117" t="s">
        <v>38</v>
      </c>
      <c r="R5117" t="s">
        <v>141</v>
      </c>
      <c r="S5117" t="s">
        <v>142</v>
      </c>
      <c r="T5117" t="s">
        <v>143</v>
      </c>
      <c r="U5117" t="s">
        <v>144</v>
      </c>
      <c r="V5117" t="s">
        <v>118</v>
      </c>
      <c r="W5117" t="s">
        <v>119</v>
      </c>
      <c r="X5117" t="s">
        <v>74</v>
      </c>
      <c r="Y5117" t="s">
        <v>75</v>
      </c>
      <c r="Z5117">
        <v>-2070</v>
      </c>
      <c r="AA5117" t="s">
        <v>865</v>
      </c>
      <c r="AB5117" t="s">
        <v>866</v>
      </c>
      <c r="AC5117" t="str">
        <f t="shared" si="79"/>
        <v>2025</v>
      </c>
    </row>
    <row r="5118" spans="1:29" x14ac:dyDescent="0.25">
      <c r="A5118" t="s">
        <v>27</v>
      </c>
      <c r="B5118" t="s">
        <v>1091</v>
      </c>
      <c r="C5118" t="s">
        <v>1135</v>
      </c>
      <c r="D5118" t="s">
        <v>450</v>
      </c>
      <c r="E5118" t="s">
        <v>451</v>
      </c>
      <c r="F5118" t="s">
        <v>30</v>
      </c>
      <c r="G5118" t="s">
        <v>31</v>
      </c>
      <c r="H5118" t="s">
        <v>62</v>
      </c>
      <c r="I5118" t="s">
        <v>63</v>
      </c>
      <c r="J5118" t="s">
        <v>64</v>
      </c>
      <c r="K5118" t="s">
        <v>65</v>
      </c>
      <c r="L5118" t="s">
        <v>38</v>
      </c>
      <c r="M5118" t="s">
        <v>38</v>
      </c>
      <c r="N5118" t="s">
        <v>38</v>
      </c>
      <c r="O5118" t="s">
        <v>38</v>
      </c>
      <c r="P5118" t="s">
        <v>38</v>
      </c>
      <c r="Q5118" t="s">
        <v>38</v>
      </c>
      <c r="R5118" t="s">
        <v>141</v>
      </c>
      <c r="S5118" t="s">
        <v>142</v>
      </c>
      <c r="T5118" t="s">
        <v>143</v>
      </c>
      <c r="U5118" t="s">
        <v>144</v>
      </c>
      <c r="V5118" t="s">
        <v>118</v>
      </c>
      <c r="W5118" t="s">
        <v>119</v>
      </c>
      <c r="X5118" t="s">
        <v>74</v>
      </c>
      <c r="Y5118" t="s">
        <v>75</v>
      </c>
      <c r="Z5118">
        <v>-450</v>
      </c>
      <c r="AA5118" t="s">
        <v>480</v>
      </c>
      <c r="AB5118" t="s">
        <v>481</v>
      </c>
      <c r="AC5118" t="str">
        <f t="shared" si="79"/>
        <v>2025</v>
      </c>
    </row>
    <row r="5119" spans="1:29" x14ac:dyDescent="0.25">
      <c r="A5119" t="s">
        <v>27</v>
      </c>
      <c r="B5119" t="s">
        <v>1091</v>
      </c>
      <c r="C5119" t="s">
        <v>1135</v>
      </c>
      <c r="D5119" t="s">
        <v>450</v>
      </c>
      <c r="E5119" t="s">
        <v>451</v>
      </c>
      <c r="F5119" t="s">
        <v>30</v>
      </c>
      <c r="G5119" t="s">
        <v>31</v>
      </c>
      <c r="H5119" t="s">
        <v>62</v>
      </c>
      <c r="I5119" t="s">
        <v>63</v>
      </c>
      <c r="J5119" t="s">
        <v>64</v>
      </c>
      <c r="K5119" t="s">
        <v>65</v>
      </c>
      <c r="L5119" t="s">
        <v>38</v>
      </c>
      <c r="M5119" t="s">
        <v>38</v>
      </c>
      <c r="N5119" t="s">
        <v>38</v>
      </c>
      <c r="O5119" t="s">
        <v>38</v>
      </c>
      <c r="P5119" t="s">
        <v>38</v>
      </c>
      <c r="Q5119" t="s">
        <v>38</v>
      </c>
      <c r="R5119" t="s">
        <v>141</v>
      </c>
      <c r="S5119" t="s">
        <v>142</v>
      </c>
      <c r="T5119" t="s">
        <v>143</v>
      </c>
      <c r="U5119" t="s">
        <v>144</v>
      </c>
      <c r="V5119" t="s">
        <v>118</v>
      </c>
      <c r="W5119" t="s">
        <v>119</v>
      </c>
      <c r="X5119" t="s">
        <v>74</v>
      </c>
      <c r="Y5119" t="s">
        <v>75</v>
      </c>
      <c r="Z5119">
        <v>-5670</v>
      </c>
      <c r="AA5119" t="s">
        <v>867</v>
      </c>
      <c r="AB5119" t="s">
        <v>868</v>
      </c>
      <c r="AC5119" t="str">
        <f t="shared" si="79"/>
        <v>2025</v>
      </c>
    </row>
    <row r="5120" spans="1:29" x14ac:dyDescent="0.25">
      <c r="A5120" t="s">
        <v>27</v>
      </c>
      <c r="B5120" t="s">
        <v>1091</v>
      </c>
      <c r="C5120" t="s">
        <v>1136</v>
      </c>
      <c r="D5120" t="s">
        <v>60</v>
      </c>
      <c r="E5120" t="s">
        <v>61</v>
      </c>
      <c r="F5120" t="s">
        <v>30</v>
      </c>
      <c r="G5120" t="s">
        <v>31</v>
      </c>
      <c r="H5120" t="s">
        <v>62</v>
      </c>
      <c r="I5120" t="s">
        <v>63</v>
      </c>
      <c r="J5120" t="s">
        <v>123</v>
      </c>
      <c r="K5120" t="s">
        <v>124</v>
      </c>
      <c r="L5120" t="s">
        <v>125</v>
      </c>
      <c r="M5120" t="s">
        <v>126</v>
      </c>
      <c r="N5120" t="s">
        <v>38</v>
      </c>
      <c r="O5120" t="s">
        <v>38</v>
      </c>
      <c r="P5120" t="s">
        <v>38</v>
      </c>
      <c r="Q5120" t="s">
        <v>38</v>
      </c>
      <c r="R5120" t="s">
        <v>224</v>
      </c>
      <c r="S5120" t="s">
        <v>225</v>
      </c>
      <c r="T5120" t="s">
        <v>226</v>
      </c>
      <c r="U5120" t="s">
        <v>225</v>
      </c>
      <c r="V5120" t="s">
        <v>118</v>
      </c>
      <c r="W5120" t="s">
        <v>119</v>
      </c>
      <c r="X5120" t="s">
        <v>74</v>
      </c>
      <c r="Y5120" t="s">
        <v>75</v>
      </c>
      <c r="Z5120">
        <v>-684.41388845238089</v>
      </c>
      <c r="AA5120" t="s">
        <v>530</v>
      </c>
      <c r="AB5120" t="s">
        <v>531</v>
      </c>
      <c r="AC5120" t="str">
        <f t="shared" si="79"/>
        <v>2025</v>
      </c>
    </row>
    <row r="5121" spans="1:29" x14ac:dyDescent="0.25">
      <c r="A5121" t="s">
        <v>27</v>
      </c>
      <c r="B5121" t="s">
        <v>1091</v>
      </c>
      <c r="C5121" t="s">
        <v>1136</v>
      </c>
      <c r="D5121" t="s">
        <v>60</v>
      </c>
      <c r="E5121" t="s">
        <v>61</v>
      </c>
      <c r="F5121" t="s">
        <v>30</v>
      </c>
      <c r="G5121" t="s">
        <v>31</v>
      </c>
      <c r="H5121" t="s">
        <v>62</v>
      </c>
      <c r="I5121" t="s">
        <v>63</v>
      </c>
      <c r="J5121" t="s">
        <v>123</v>
      </c>
      <c r="K5121" t="s">
        <v>124</v>
      </c>
      <c r="L5121" t="s">
        <v>125</v>
      </c>
      <c r="M5121" t="s">
        <v>126</v>
      </c>
      <c r="N5121" t="s">
        <v>38</v>
      </c>
      <c r="O5121" t="s">
        <v>38</v>
      </c>
      <c r="P5121" t="s">
        <v>38</v>
      </c>
      <c r="Q5121" t="s">
        <v>38</v>
      </c>
      <c r="R5121" t="s">
        <v>224</v>
      </c>
      <c r="S5121" t="s">
        <v>225</v>
      </c>
      <c r="T5121" t="s">
        <v>226</v>
      </c>
      <c r="U5121" t="s">
        <v>225</v>
      </c>
      <c r="V5121" t="s">
        <v>118</v>
      </c>
      <c r="W5121" t="s">
        <v>119</v>
      </c>
      <c r="X5121" t="s">
        <v>74</v>
      </c>
      <c r="Y5121" t="s">
        <v>75</v>
      </c>
      <c r="Z5121">
        <v>-2469.763513980381</v>
      </c>
      <c r="AA5121" t="s">
        <v>306</v>
      </c>
      <c r="AB5121" t="s">
        <v>307</v>
      </c>
      <c r="AC5121" t="str">
        <f t="shared" si="79"/>
        <v>2025</v>
      </c>
    </row>
    <row r="5122" spans="1:29" x14ac:dyDescent="0.25">
      <c r="A5122" t="s">
        <v>27</v>
      </c>
      <c r="B5122" t="s">
        <v>1091</v>
      </c>
      <c r="C5122" t="s">
        <v>1136</v>
      </c>
      <c r="D5122" t="s">
        <v>60</v>
      </c>
      <c r="E5122" t="s">
        <v>61</v>
      </c>
      <c r="F5122" t="s">
        <v>30</v>
      </c>
      <c r="G5122" t="s">
        <v>31</v>
      </c>
      <c r="H5122" t="s">
        <v>62</v>
      </c>
      <c r="I5122" t="s">
        <v>63</v>
      </c>
      <c r="J5122" t="s">
        <v>123</v>
      </c>
      <c r="K5122" t="s">
        <v>124</v>
      </c>
      <c r="L5122" t="s">
        <v>125</v>
      </c>
      <c r="M5122" t="s">
        <v>126</v>
      </c>
      <c r="N5122" t="s">
        <v>38</v>
      </c>
      <c r="O5122" t="s">
        <v>38</v>
      </c>
      <c r="P5122" t="s">
        <v>38</v>
      </c>
      <c r="Q5122" t="s">
        <v>38</v>
      </c>
      <c r="R5122" t="s">
        <v>224</v>
      </c>
      <c r="S5122" t="s">
        <v>225</v>
      </c>
      <c r="T5122" t="s">
        <v>226</v>
      </c>
      <c r="U5122" t="s">
        <v>225</v>
      </c>
      <c r="V5122" t="s">
        <v>118</v>
      </c>
      <c r="W5122" t="s">
        <v>119</v>
      </c>
      <c r="X5122" t="s">
        <v>74</v>
      </c>
      <c r="Y5122" t="s">
        <v>75</v>
      </c>
      <c r="Z5122">
        <v>-684.41388845238089</v>
      </c>
      <c r="AA5122" t="s">
        <v>700</v>
      </c>
      <c r="AB5122" t="s">
        <v>701</v>
      </c>
      <c r="AC5122" t="str">
        <f t="shared" si="79"/>
        <v>2025</v>
      </c>
    </row>
    <row r="5123" spans="1:29" x14ac:dyDescent="0.25">
      <c r="A5123" t="s">
        <v>27</v>
      </c>
      <c r="B5123" t="s">
        <v>1040</v>
      </c>
      <c r="C5123" t="s">
        <v>1137</v>
      </c>
      <c r="D5123" t="s">
        <v>235</v>
      </c>
      <c r="E5123" t="s">
        <v>236</v>
      </c>
      <c r="F5123" t="s">
        <v>30</v>
      </c>
      <c r="G5123" t="s">
        <v>31</v>
      </c>
      <c r="H5123" t="s">
        <v>62</v>
      </c>
      <c r="I5123" t="s">
        <v>63</v>
      </c>
      <c r="J5123" t="s">
        <v>64</v>
      </c>
      <c r="K5123" t="s">
        <v>65</v>
      </c>
      <c r="L5123" t="s">
        <v>38</v>
      </c>
      <c r="M5123" t="s">
        <v>38</v>
      </c>
      <c r="N5123" t="s">
        <v>38</v>
      </c>
      <c r="O5123" t="s">
        <v>38</v>
      </c>
      <c r="P5123" t="s">
        <v>38</v>
      </c>
      <c r="Q5123" t="s">
        <v>38</v>
      </c>
      <c r="R5123" t="s">
        <v>241</v>
      </c>
      <c r="S5123" t="s">
        <v>242</v>
      </c>
      <c r="T5123" t="s">
        <v>243</v>
      </c>
      <c r="U5123" t="s">
        <v>244</v>
      </c>
      <c r="V5123" t="s">
        <v>245</v>
      </c>
      <c r="W5123" t="s">
        <v>246</v>
      </c>
      <c r="X5123" t="s">
        <v>74</v>
      </c>
      <c r="Y5123" t="s">
        <v>75</v>
      </c>
      <c r="Z5123">
        <v>-6000</v>
      </c>
      <c r="AA5123" t="s">
        <v>247</v>
      </c>
      <c r="AB5123" t="s">
        <v>248</v>
      </c>
      <c r="AC5123" t="str">
        <f t="shared" ref="AC5123:AC5186" si="80">IF(OR(B5123="Eelarve_liigendus",B5123="Eelarve_ule",B5123="Kinnitatud eelarve",B5123="Lisaeelarve"),"2025",C5123)</f>
        <v>2025_06</v>
      </c>
    </row>
    <row r="5124" spans="1:29" x14ac:dyDescent="0.25">
      <c r="A5124" t="s">
        <v>27</v>
      </c>
      <c r="B5124" t="s">
        <v>1040</v>
      </c>
      <c r="C5124" t="s">
        <v>1137</v>
      </c>
      <c r="D5124" t="s">
        <v>60</v>
      </c>
      <c r="E5124" t="s">
        <v>61</v>
      </c>
      <c r="F5124" t="s">
        <v>30</v>
      </c>
      <c r="G5124" t="s">
        <v>31</v>
      </c>
      <c r="H5124" t="s">
        <v>62</v>
      </c>
      <c r="I5124" t="s">
        <v>63</v>
      </c>
      <c r="J5124" t="s">
        <v>237</v>
      </c>
      <c r="K5124" t="s">
        <v>283</v>
      </c>
      <c r="L5124" t="s">
        <v>38</v>
      </c>
      <c r="M5124" t="s">
        <v>38</v>
      </c>
      <c r="N5124" t="s">
        <v>38</v>
      </c>
      <c r="O5124" t="s">
        <v>38</v>
      </c>
      <c r="P5124" t="s">
        <v>38</v>
      </c>
      <c r="Q5124" t="s">
        <v>38</v>
      </c>
      <c r="R5124" t="s">
        <v>241</v>
      </c>
      <c r="S5124" t="s">
        <v>242</v>
      </c>
      <c r="T5124" t="s">
        <v>243</v>
      </c>
      <c r="U5124" t="s">
        <v>244</v>
      </c>
      <c r="V5124" t="s">
        <v>245</v>
      </c>
      <c r="W5124" t="s">
        <v>246</v>
      </c>
      <c r="X5124" t="s">
        <v>74</v>
      </c>
      <c r="Y5124" t="s">
        <v>75</v>
      </c>
      <c r="Z5124">
        <v>-4.1935483870967749</v>
      </c>
      <c r="AA5124" t="s">
        <v>539</v>
      </c>
      <c r="AB5124" t="s">
        <v>540</v>
      </c>
      <c r="AC5124" t="str">
        <f t="shared" si="80"/>
        <v>2025_06</v>
      </c>
    </row>
    <row r="5125" spans="1:29" x14ac:dyDescent="0.25">
      <c r="A5125" t="s">
        <v>27</v>
      </c>
      <c r="B5125" t="s">
        <v>1040</v>
      </c>
      <c r="C5125" t="s">
        <v>1137</v>
      </c>
      <c r="D5125" t="s">
        <v>60</v>
      </c>
      <c r="E5125" t="s">
        <v>61</v>
      </c>
      <c r="F5125" t="s">
        <v>30</v>
      </c>
      <c r="G5125" t="s">
        <v>31</v>
      </c>
      <c r="H5125" t="s">
        <v>62</v>
      </c>
      <c r="I5125" t="s">
        <v>63</v>
      </c>
      <c r="J5125" t="s">
        <v>237</v>
      </c>
      <c r="K5125" t="s">
        <v>283</v>
      </c>
      <c r="L5125" t="s">
        <v>38</v>
      </c>
      <c r="M5125" t="s">
        <v>38</v>
      </c>
      <c r="N5125" t="s">
        <v>38</v>
      </c>
      <c r="O5125" t="s">
        <v>38</v>
      </c>
      <c r="P5125" t="s">
        <v>38</v>
      </c>
      <c r="Q5125" t="s">
        <v>38</v>
      </c>
      <c r="R5125" t="s">
        <v>241</v>
      </c>
      <c r="S5125" t="s">
        <v>242</v>
      </c>
      <c r="T5125" t="s">
        <v>243</v>
      </c>
      <c r="U5125" t="s">
        <v>244</v>
      </c>
      <c r="V5125" t="s">
        <v>245</v>
      </c>
      <c r="W5125" t="s">
        <v>246</v>
      </c>
      <c r="X5125" t="s">
        <v>74</v>
      </c>
      <c r="Y5125" t="s">
        <v>75</v>
      </c>
      <c r="Z5125">
        <v>-4.1935483870967749</v>
      </c>
      <c r="AA5125" t="s">
        <v>614</v>
      </c>
      <c r="AB5125" t="s">
        <v>615</v>
      </c>
      <c r="AC5125" t="str">
        <f t="shared" si="80"/>
        <v>2025_06</v>
      </c>
    </row>
    <row r="5126" spans="1:29" x14ac:dyDescent="0.25">
      <c r="A5126" t="s">
        <v>27</v>
      </c>
      <c r="B5126" t="s">
        <v>1040</v>
      </c>
      <c r="C5126" t="s">
        <v>1137</v>
      </c>
      <c r="D5126" t="s">
        <v>60</v>
      </c>
      <c r="E5126" t="s">
        <v>61</v>
      </c>
      <c r="F5126" t="s">
        <v>30</v>
      </c>
      <c r="G5126" t="s">
        <v>31</v>
      </c>
      <c r="H5126" t="s">
        <v>62</v>
      </c>
      <c r="I5126" t="s">
        <v>63</v>
      </c>
      <c r="J5126" t="s">
        <v>237</v>
      </c>
      <c r="K5126" t="s">
        <v>283</v>
      </c>
      <c r="L5126" t="s">
        <v>38</v>
      </c>
      <c r="M5126" t="s">
        <v>38</v>
      </c>
      <c r="N5126" t="s">
        <v>38</v>
      </c>
      <c r="O5126" t="s">
        <v>38</v>
      </c>
      <c r="P5126" t="s">
        <v>38</v>
      </c>
      <c r="Q5126" t="s">
        <v>38</v>
      </c>
      <c r="R5126" t="s">
        <v>277</v>
      </c>
      <c r="S5126" t="s">
        <v>278</v>
      </c>
      <c r="T5126" t="s">
        <v>243</v>
      </c>
      <c r="U5126" t="s">
        <v>244</v>
      </c>
      <c r="V5126" t="s">
        <v>245</v>
      </c>
      <c r="W5126" t="s">
        <v>246</v>
      </c>
      <c r="X5126" t="s">
        <v>74</v>
      </c>
      <c r="Y5126" t="s">
        <v>75</v>
      </c>
      <c r="Z5126">
        <v>-4.1935483870967749</v>
      </c>
      <c r="AA5126" t="s">
        <v>279</v>
      </c>
      <c r="AB5126" t="s">
        <v>280</v>
      </c>
      <c r="AC5126" t="str">
        <f t="shared" si="80"/>
        <v>2025_06</v>
      </c>
    </row>
    <row r="5127" spans="1:29" x14ac:dyDescent="0.25">
      <c r="A5127" t="s">
        <v>27</v>
      </c>
      <c r="B5127" t="s">
        <v>1040</v>
      </c>
      <c r="C5127" t="s">
        <v>1137</v>
      </c>
      <c r="D5127" t="s">
        <v>60</v>
      </c>
      <c r="E5127" t="s">
        <v>61</v>
      </c>
      <c r="F5127" t="s">
        <v>30</v>
      </c>
      <c r="G5127" t="s">
        <v>31</v>
      </c>
      <c r="H5127" t="s">
        <v>62</v>
      </c>
      <c r="I5127" t="s">
        <v>63</v>
      </c>
      <c r="J5127" t="s">
        <v>237</v>
      </c>
      <c r="K5127" t="s">
        <v>283</v>
      </c>
      <c r="L5127" t="s">
        <v>38</v>
      </c>
      <c r="M5127" t="s">
        <v>38</v>
      </c>
      <c r="N5127" t="s">
        <v>38</v>
      </c>
      <c r="O5127" t="s">
        <v>38</v>
      </c>
      <c r="P5127" t="s">
        <v>38</v>
      </c>
      <c r="Q5127" t="s">
        <v>38</v>
      </c>
      <c r="R5127" t="s">
        <v>376</v>
      </c>
      <c r="S5127" t="s">
        <v>377</v>
      </c>
      <c r="T5127" t="s">
        <v>378</v>
      </c>
      <c r="U5127" t="s">
        <v>377</v>
      </c>
      <c r="V5127" t="s">
        <v>118</v>
      </c>
      <c r="W5127" t="s">
        <v>119</v>
      </c>
      <c r="X5127" t="s">
        <v>74</v>
      </c>
      <c r="Y5127" t="s">
        <v>75</v>
      </c>
      <c r="Z5127">
        <v>-4.1935483870967749</v>
      </c>
      <c r="AA5127" t="s">
        <v>612</v>
      </c>
      <c r="AB5127" t="s">
        <v>613</v>
      </c>
      <c r="AC5127" t="str">
        <f t="shared" si="80"/>
        <v>2025_06</v>
      </c>
    </row>
    <row r="5128" spans="1:29" x14ac:dyDescent="0.25">
      <c r="A5128" t="s">
        <v>27</v>
      </c>
      <c r="B5128" t="s">
        <v>1040</v>
      </c>
      <c r="C5128" t="s">
        <v>1137</v>
      </c>
      <c r="D5128" t="s">
        <v>60</v>
      </c>
      <c r="E5128" t="s">
        <v>61</v>
      </c>
      <c r="F5128" t="s">
        <v>30</v>
      </c>
      <c r="G5128" t="s">
        <v>31</v>
      </c>
      <c r="H5128" t="s">
        <v>62</v>
      </c>
      <c r="I5128" t="s">
        <v>63</v>
      </c>
      <c r="J5128" t="s">
        <v>237</v>
      </c>
      <c r="K5128" t="s">
        <v>283</v>
      </c>
      <c r="L5128" t="s">
        <v>38</v>
      </c>
      <c r="M5128" t="s">
        <v>38</v>
      </c>
      <c r="N5128" t="s">
        <v>38</v>
      </c>
      <c r="O5128" t="s">
        <v>38</v>
      </c>
      <c r="P5128" t="s">
        <v>38</v>
      </c>
      <c r="Q5128" t="s">
        <v>38</v>
      </c>
      <c r="R5128" t="s">
        <v>376</v>
      </c>
      <c r="S5128" t="s">
        <v>377</v>
      </c>
      <c r="T5128" t="s">
        <v>378</v>
      </c>
      <c r="U5128" t="s">
        <v>377</v>
      </c>
      <c r="V5128" t="s">
        <v>118</v>
      </c>
      <c r="W5128" t="s">
        <v>119</v>
      </c>
      <c r="X5128" t="s">
        <v>74</v>
      </c>
      <c r="Y5128" t="s">
        <v>75</v>
      </c>
      <c r="Z5128">
        <v>-4.1935483870967749</v>
      </c>
      <c r="AA5128" t="s">
        <v>402</v>
      </c>
      <c r="AB5128" t="s">
        <v>403</v>
      </c>
      <c r="AC5128" t="str">
        <f t="shared" si="80"/>
        <v>2025_06</v>
      </c>
    </row>
    <row r="5129" spans="1:29" x14ac:dyDescent="0.25">
      <c r="A5129" t="s">
        <v>27</v>
      </c>
      <c r="B5129" t="s">
        <v>1040</v>
      </c>
      <c r="C5129" t="s">
        <v>1137</v>
      </c>
      <c r="D5129" t="s">
        <v>60</v>
      </c>
      <c r="E5129" t="s">
        <v>61</v>
      </c>
      <c r="F5129" t="s">
        <v>30</v>
      </c>
      <c r="G5129" t="s">
        <v>31</v>
      </c>
      <c r="H5129" t="s">
        <v>62</v>
      </c>
      <c r="I5129" t="s">
        <v>63</v>
      </c>
      <c r="J5129" t="s">
        <v>237</v>
      </c>
      <c r="K5129" t="s">
        <v>283</v>
      </c>
      <c r="L5129" t="s">
        <v>38</v>
      </c>
      <c r="M5129" t="s">
        <v>38</v>
      </c>
      <c r="N5129" t="s">
        <v>38</v>
      </c>
      <c r="O5129" t="s">
        <v>38</v>
      </c>
      <c r="P5129" t="s">
        <v>38</v>
      </c>
      <c r="Q5129" t="s">
        <v>38</v>
      </c>
      <c r="R5129" t="s">
        <v>141</v>
      </c>
      <c r="S5129" t="s">
        <v>142</v>
      </c>
      <c r="T5129" t="s">
        <v>143</v>
      </c>
      <c r="U5129" t="s">
        <v>144</v>
      </c>
      <c r="V5129" t="s">
        <v>118</v>
      </c>
      <c r="W5129" t="s">
        <v>119</v>
      </c>
      <c r="X5129" t="s">
        <v>74</v>
      </c>
      <c r="Y5129" t="s">
        <v>75</v>
      </c>
      <c r="Z5129">
        <v>-4.1935483870967749</v>
      </c>
      <c r="AA5129" t="s">
        <v>145</v>
      </c>
      <c r="AB5129" t="s">
        <v>146</v>
      </c>
      <c r="AC5129" t="str">
        <f t="shared" si="80"/>
        <v>2025_06</v>
      </c>
    </row>
    <row r="5130" spans="1:29" x14ac:dyDescent="0.25">
      <c r="A5130" t="s">
        <v>27</v>
      </c>
      <c r="B5130" t="s">
        <v>1040</v>
      </c>
      <c r="C5130" t="s">
        <v>1137</v>
      </c>
      <c r="D5130" t="s">
        <v>60</v>
      </c>
      <c r="E5130" t="s">
        <v>61</v>
      </c>
      <c r="F5130" t="s">
        <v>30</v>
      </c>
      <c r="G5130" t="s">
        <v>31</v>
      </c>
      <c r="H5130" t="s">
        <v>62</v>
      </c>
      <c r="I5130" t="s">
        <v>63</v>
      </c>
      <c r="J5130" t="s">
        <v>237</v>
      </c>
      <c r="K5130" t="s">
        <v>283</v>
      </c>
      <c r="L5130" t="s">
        <v>38</v>
      </c>
      <c r="M5130" t="s">
        <v>38</v>
      </c>
      <c r="N5130" t="s">
        <v>38</v>
      </c>
      <c r="O5130" t="s">
        <v>38</v>
      </c>
      <c r="P5130" t="s">
        <v>38</v>
      </c>
      <c r="Q5130" t="s">
        <v>38</v>
      </c>
      <c r="R5130" t="s">
        <v>224</v>
      </c>
      <c r="S5130" t="s">
        <v>225</v>
      </c>
      <c r="T5130" t="s">
        <v>226</v>
      </c>
      <c r="U5130" t="s">
        <v>225</v>
      </c>
      <c r="V5130" t="s">
        <v>118</v>
      </c>
      <c r="W5130" t="s">
        <v>119</v>
      </c>
      <c r="X5130" t="s">
        <v>74</v>
      </c>
      <c r="Y5130" t="s">
        <v>75</v>
      </c>
      <c r="Z5130">
        <v>-4.1935483870967749</v>
      </c>
      <c r="AA5130" t="s">
        <v>404</v>
      </c>
      <c r="AB5130" t="s">
        <v>405</v>
      </c>
      <c r="AC5130" t="str">
        <f t="shared" si="80"/>
        <v>2025_06</v>
      </c>
    </row>
    <row r="5131" spans="1:29" x14ac:dyDescent="0.25">
      <c r="A5131" t="s">
        <v>27</v>
      </c>
      <c r="B5131" t="s">
        <v>1040</v>
      </c>
      <c r="C5131" t="s">
        <v>1137</v>
      </c>
      <c r="D5131" t="s">
        <v>60</v>
      </c>
      <c r="E5131" t="s">
        <v>61</v>
      </c>
      <c r="F5131" t="s">
        <v>30</v>
      </c>
      <c r="G5131" t="s">
        <v>31</v>
      </c>
      <c r="H5131" t="s">
        <v>62</v>
      </c>
      <c r="I5131" t="s">
        <v>63</v>
      </c>
      <c r="J5131" t="s">
        <v>237</v>
      </c>
      <c r="K5131" t="s">
        <v>283</v>
      </c>
      <c r="L5131" t="s">
        <v>38</v>
      </c>
      <c r="M5131" t="s">
        <v>38</v>
      </c>
      <c r="N5131" t="s">
        <v>38</v>
      </c>
      <c r="O5131" t="s">
        <v>38</v>
      </c>
      <c r="P5131" t="s">
        <v>38</v>
      </c>
      <c r="Q5131" t="s">
        <v>38</v>
      </c>
      <c r="R5131" t="s">
        <v>224</v>
      </c>
      <c r="S5131" t="s">
        <v>225</v>
      </c>
      <c r="T5131" t="s">
        <v>226</v>
      </c>
      <c r="U5131" t="s">
        <v>225</v>
      </c>
      <c r="V5131" t="s">
        <v>118</v>
      </c>
      <c r="W5131" t="s">
        <v>119</v>
      </c>
      <c r="X5131" t="s">
        <v>74</v>
      </c>
      <c r="Y5131" t="s">
        <v>75</v>
      </c>
      <c r="Z5131">
        <v>-4.1935483870967749</v>
      </c>
      <c r="AA5131" t="s">
        <v>559</v>
      </c>
      <c r="AB5131" t="s">
        <v>560</v>
      </c>
      <c r="AC5131" t="str">
        <f t="shared" si="80"/>
        <v>2025_06</v>
      </c>
    </row>
    <row r="5132" spans="1:29" x14ac:dyDescent="0.25">
      <c r="A5132" t="s">
        <v>27</v>
      </c>
      <c r="B5132" t="s">
        <v>1040</v>
      </c>
      <c r="C5132" t="s">
        <v>1137</v>
      </c>
      <c r="D5132" t="s">
        <v>60</v>
      </c>
      <c r="E5132" t="s">
        <v>61</v>
      </c>
      <c r="F5132" t="s">
        <v>30</v>
      </c>
      <c r="G5132" t="s">
        <v>31</v>
      </c>
      <c r="H5132" t="s">
        <v>62</v>
      </c>
      <c r="I5132" t="s">
        <v>63</v>
      </c>
      <c r="J5132" t="s">
        <v>237</v>
      </c>
      <c r="K5132" t="s">
        <v>283</v>
      </c>
      <c r="L5132" t="s">
        <v>38</v>
      </c>
      <c r="M5132" t="s">
        <v>38</v>
      </c>
      <c r="N5132" t="s">
        <v>38</v>
      </c>
      <c r="O5132" t="s">
        <v>38</v>
      </c>
      <c r="P5132" t="s">
        <v>38</v>
      </c>
      <c r="Q5132" t="s">
        <v>38</v>
      </c>
      <c r="R5132" t="s">
        <v>224</v>
      </c>
      <c r="S5132" t="s">
        <v>225</v>
      </c>
      <c r="T5132" t="s">
        <v>226</v>
      </c>
      <c r="U5132" t="s">
        <v>225</v>
      </c>
      <c r="V5132" t="s">
        <v>118</v>
      </c>
      <c r="W5132" t="s">
        <v>119</v>
      </c>
      <c r="X5132" t="s">
        <v>74</v>
      </c>
      <c r="Y5132" t="s">
        <v>75</v>
      </c>
      <c r="Z5132">
        <v>-4.1935483870967749</v>
      </c>
      <c r="AA5132" t="s">
        <v>675</v>
      </c>
      <c r="AB5132" t="s">
        <v>676</v>
      </c>
      <c r="AC5132" t="str">
        <f t="shared" si="80"/>
        <v>2025_06</v>
      </c>
    </row>
    <row r="5133" spans="1:29" x14ac:dyDescent="0.25">
      <c r="A5133" t="s">
        <v>27</v>
      </c>
      <c r="B5133" t="s">
        <v>1040</v>
      </c>
      <c r="C5133" t="s">
        <v>1137</v>
      </c>
      <c r="D5133" t="s">
        <v>60</v>
      </c>
      <c r="E5133" t="s">
        <v>61</v>
      </c>
      <c r="F5133" t="s">
        <v>30</v>
      </c>
      <c r="G5133" t="s">
        <v>31</v>
      </c>
      <c r="H5133" t="s">
        <v>62</v>
      </c>
      <c r="I5133" t="s">
        <v>63</v>
      </c>
      <c r="J5133" t="s">
        <v>237</v>
      </c>
      <c r="K5133" t="s">
        <v>283</v>
      </c>
      <c r="L5133" t="s">
        <v>38</v>
      </c>
      <c r="M5133" t="s">
        <v>38</v>
      </c>
      <c r="N5133" t="s">
        <v>38</v>
      </c>
      <c r="O5133" t="s">
        <v>38</v>
      </c>
      <c r="P5133" t="s">
        <v>38</v>
      </c>
      <c r="Q5133" t="s">
        <v>38</v>
      </c>
      <c r="R5133" t="s">
        <v>224</v>
      </c>
      <c r="S5133" t="s">
        <v>225</v>
      </c>
      <c r="T5133" t="s">
        <v>226</v>
      </c>
      <c r="U5133" t="s">
        <v>225</v>
      </c>
      <c r="V5133" t="s">
        <v>118</v>
      </c>
      <c r="W5133" t="s">
        <v>119</v>
      </c>
      <c r="X5133" t="s">
        <v>74</v>
      </c>
      <c r="Y5133" t="s">
        <v>75</v>
      </c>
      <c r="Z5133">
        <v>-4.1935483870967749</v>
      </c>
      <c r="AA5133" t="s">
        <v>555</v>
      </c>
      <c r="AB5133" t="s">
        <v>556</v>
      </c>
      <c r="AC5133" t="str">
        <f t="shared" si="80"/>
        <v>2025_06</v>
      </c>
    </row>
    <row r="5134" spans="1:29" x14ac:dyDescent="0.25">
      <c r="A5134" t="s">
        <v>27</v>
      </c>
      <c r="B5134" t="s">
        <v>1040</v>
      </c>
      <c r="C5134" t="s">
        <v>1137</v>
      </c>
      <c r="D5134" t="s">
        <v>60</v>
      </c>
      <c r="E5134" t="s">
        <v>61</v>
      </c>
      <c r="F5134" t="s">
        <v>30</v>
      </c>
      <c r="G5134" t="s">
        <v>31</v>
      </c>
      <c r="H5134" t="s">
        <v>62</v>
      </c>
      <c r="I5134" t="s">
        <v>63</v>
      </c>
      <c r="J5134" t="s">
        <v>237</v>
      </c>
      <c r="K5134" t="s">
        <v>283</v>
      </c>
      <c r="L5134" t="s">
        <v>38</v>
      </c>
      <c r="M5134" t="s">
        <v>38</v>
      </c>
      <c r="N5134" t="s">
        <v>38</v>
      </c>
      <c r="O5134" t="s">
        <v>38</v>
      </c>
      <c r="P5134" t="s">
        <v>38</v>
      </c>
      <c r="Q5134" t="s">
        <v>38</v>
      </c>
      <c r="R5134" t="s">
        <v>224</v>
      </c>
      <c r="S5134" t="s">
        <v>225</v>
      </c>
      <c r="T5134" t="s">
        <v>226</v>
      </c>
      <c r="U5134" t="s">
        <v>225</v>
      </c>
      <c r="V5134" t="s">
        <v>118</v>
      </c>
      <c r="W5134" t="s">
        <v>119</v>
      </c>
      <c r="X5134" t="s">
        <v>74</v>
      </c>
      <c r="Y5134" t="s">
        <v>75</v>
      </c>
      <c r="Z5134">
        <v>-4.1935483870967749</v>
      </c>
      <c r="AA5134" t="s">
        <v>530</v>
      </c>
      <c r="AB5134" t="s">
        <v>531</v>
      </c>
      <c r="AC5134" t="str">
        <f t="shared" si="80"/>
        <v>2025_06</v>
      </c>
    </row>
    <row r="5135" spans="1:29" x14ac:dyDescent="0.25">
      <c r="A5135" t="s">
        <v>27</v>
      </c>
      <c r="B5135" t="s">
        <v>1040</v>
      </c>
      <c r="C5135" t="s">
        <v>1137</v>
      </c>
      <c r="D5135" t="s">
        <v>60</v>
      </c>
      <c r="E5135" t="s">
        <v>61</v>
      </c>
      <c r="F5135" t="s">
        <v>30</v>
      </c>
      <c r="G5135" t="s">
        <v>31</v>
      </c>
      <c r="H5135" t="s">
        <v>62</v>
      </c>
      <c r="I5135" t="s">
        <v>63</v>
      </c>
      <c r="J5135" t="s">
        <v>237</v>
      </c>
      <c r="K5135" t="s">
        <v>283</v>
      </c>
      <c r="L5135" t="s">
        <v>38</v>
      </c>
      <c r="M5135" t="s">
        <v>38</v>
      </c>
      <c r="N5135" t="s">
        <v>38</v>
      </c>
      <c r="O5135" t="s">
        <v>38</v>
      </c>
      <c r="P5135" t="s">
        <v>38</v>
      </c>
      <c r="Q5135" t="s">
        <v>38</v>
      </c>
      <c r="R5135" t="s">
        <v>224</v>
      </c>
      <c r="S5135" t="s">
        <v>225</v>
      </c>
      <c r="T5135" t="s">
        <v>226</v>
      </c>
      <c r="U5135" t="s">
        <v>225</v>
      </c>
      <c r="V5135" t="s">
        <v>118</v>
      </c>
      <c r="W5135" t="s">
        <v>119</v>
      </c>
      <c r="X5135" t="s">
        <v>74</v>
      </c>
      <c r="Y5135" t="s">
        <v>75</v>
      </c>
      <c r="Z5135">
        <v>-4.1935483870967749</v>
      </c>
      <c r="AA5135" t="s">
        <v>306</v>
      </c>
      <c r="AB5135" t="s">
        <v>307</v>
      </c>
      <c r="AC5135" t="str">
        <f t="shared" si="80"/>
        <v>2025_06</v>
      </c>
    </row>
    <row r="5136" spans="1:29" x14ac:dyDescent="0.25">
      <c r="A5136" t="s">
        <v>27</v>
      </c>
      <c r="B5136" t="s">
        <v>1040</v>
      </c>
      <c r="C5136" t="s">
        <v>1137</v>
      </c>
      <c r="D5136" t="s">
        <v>60</v>
      </c>
      <c r="E5136" t="s">
        <v>61</v>
      </c>
      <c r="F5136" t="s">
        <v>30</v>
      </c>
      <c r="G5136" t="s">
        <v>31</v>
      </c>
      <c r="H5136" t="s">
        <v>62</v>
      </c>
      <c r="I5136" t="s">
        <v>63</v>
      </c>
      <c r="J5136" t="s">
        <v>237</v>
      </c>
      <c r="K5136" t="s">
        <v>283</v>
      </c>
      <c r="L5136" t="s">
        <v>38</v>
      </c>
      <c r="M5136" t="s">
        <v>38</v>
      </c>
      <c r="N5136" t="s">
        <v>38</v>
      </c>
      <c r="O5136" t="s">
        <v>38</v>
      </c>
      <c r="P5136" t="s">
        <v>38</v>
      </c>
      <c r="Q5136" t="s">
        <v>38</v>
      </c>
      <c r="R5136" t="s">
        <v>224</v>
      </c>
      <c r="S5136" t="s">
        <v>225</v>
      </c>
      <c r="T5136" t="s">
        <v>226</v>
      </c>
      <c r="U5136" t="s">
        <v>225</v>
      </c>
      <c r="V5136" t="s">
        <v>118</v>
      </c>
      <c r="W5136" t="s">
        <v>119</v>
      </c>
      <c r="X5136" t="s">
        <v>74</v>
      </c>
      <c r="Y5136" t="s">
        <v>75</v>
      </c>
      <c r="Z5136">
        <v>-4.1935483870967749</v>
      </c>
      <c r="AA5136" t="s">
        <v>700</v>
      </c>
      <c r="AB5136" t="s">
        <v>701</v>
      </c>
      <c r="AC5136" t="str">
        <f t="shared" si="80"/>
        <v>2025_06</v>
      </c>
    </row>
    <row r="5137" spans="1:29" x14ac:dyDescent="0.25">
      <c r="A5137" t="s">
        <v>27</v>
      </c>
      <c r="B5137" t="s">
        <v>1040</v>
      </c>
      <c r="C5137" t="s">
        <v>1137</v>
      </c>
      <c r="D5137" t="s">
        <v>60</v>
      </c>
      <c r="E5137" t="s">
        <v>61</v>
      </c>
      <c r="F5137" t="s">
        <v>30</v>
      </c>
      <c r="G5137" t="s">
        <v>31</v>
      </c>
      <c r="H5137" t="s">
        <v>62</v>
      </c>
      <c r="I5137" t="s">
        <v>63</v>
      </c>
      <c r="J5137" t="s">
        <v>237</v>
      </c>
      <c r="K5137" t="s">
        <v>283</v>
      </c>
      <c r="L5137" t="s">
        <v>38</v>
      </c>
      <c r="M5137" t="s">
        <v>38</v>
      </c>
      <c r="N5137" t="s">
        <v>38</v>
      </c>
      <c r="O5137" t="s">
        <v>38</v>
      </c>
      <c r="P5137" t="s">
        <v>38</v>
      </c>
      <c r="Q5137" t="s">
        <v>38</v>
      </c>
      <c r="R5137" t="s">
        <v>190</v>
      </c>
      <c r="S5137" t="s">
        <v>191</v>
      </c>
      <c r="T5137" t="s">
        <v>116</v>
      </c>
      <c r="U5137" t="s">
        <v>117</v>
      </c>
      <c r="V5137" t="s">
        <v>118</v>
      </c>
      <c r="W5137" t="s">
        <v>119</v>
      </c>
      <c r="X5137" t="s">
        <v>74</v>
      </c>
      <c r="Y5137" t="s">
        <v>75</v>
      </c>
      <c r="Z5137">
        <v>-4.1935483870967749</v>
      </c>
      <c r="AA5137" t="s">
        <v>964</v>
      </c>
      <c r="AB5137" t="s">
        <v>965</v>
      </c>
      <c r="AC5137" t="str">
        <f t="shared" si="80"/>
        <v>2025_06</v>
      </c>
    </row>
    <row r="5138" spans="1:29" x14ac:dyDescent="0.25">
      <c r="A5138" t="s">
        <v>27</v>
      </c>
      <c r="B5138" t="s">
        <v>1040</v>
      </c>
      <c r="C5138" t="s">
        <v>1137</v>
      </c>
      <c r="D5138" t="s">
        <v>60</v>
      </c>
      <c r="E5138" t="s">
        <v>61</v>
      </c>
      <c r="F5138" t="s">
        <v>30</v>
      </c>
      <c r="G5138" t="s">
        <v>31</v>
      </c>
      <c r="H5138" t="s">
        <v>62</v>
      </c>
      <c r="I5138" t="s">
        <v>63</v>
      </c>
      <c r="J5138" t="s">
        <v>237</v>
      </c>
      <c r="K5138" t="s">
        <v>283</v>
      </c>
      <c r="L5138" t="s">
        <v>38</v>
      </c>
      <c r="M5138" t="s">
        <v>38</v>
      </c>
      <c r="N5138" t="s">
        <v>38</v>
      </c>
      <c r="O5138" t="s">
        <v>38</v>
      </c>
      <c r="P5138" t="s">
        <v>38</v>
      </c>
      <c r="Q5138" t="s">
        <v>38</v>
      </c>
      <c r="R5138" t="s">
        <v>190</v>
      </c>
      <c r="S5138" t="s">
        <v>191</v>
      </c>
      <c r="T5138" t="s">
        <v>116</v>
      </c>
      <c r="U5138" t="s">
        <v>117</v>
      </c>
      <c r="V5138" t="s">
        <v>118</v>
      </c>
      <c r="W5138" t="s">
        <v>119</v>
      </c>
      <c r="X5138" t="s">
        <v>74</v>
      </c>
      <c r="Y5138" t="s">
        <v>75</v>
      </c>
      <c r="Z5138">
        <v>-4.1935483870967749</v>
      </c>
      <c r="AA5138" t="s">
        <v>322</v>
      </c>
      <c r="AB5138" t="s">
        <v>323</v>
      </c>
      <c r="AC5138" t="str">
        <f t="shared" si="80"/>
        <v>2025_06</v>
      </c>
    </row>
    <row r="5139" spans="1:29" x14ac:dyDescent="0.25">
      <c r="A5139" t="s">
        <v>27</v>
      </c>
      <c r="B5139" t="s">
        <v>1040</v>
      </c>
      <c r="C5139" t="s">
        <v>1137</v>
      </c>
      <c r="D5139" t="s">
        <v>60</v>
      </c>
      <c r="E5139" t="s">
        <v>61</v>
      </c>
      <c r="F5139" t="s">
        <v>30</v>
      </c>
      <c r="G5139" t="s">
        <v>31</v>
      </c>
      <c r="H5139" t="s">
        <v>62</v>
      </c>
      <c r="I5139" t="s">
        <v>63</v>
      </c>
      <c r="J5139" t="s">
        <v>237</v>
      </c>
      <c r="K5139" t="s">
        <v>283</v>
      </c>
      <c r="L5139" t="s">
        <v>38</v>
      </c>
      <c r="M5139" t="s">
        <v>38</v>
      </c>
      <c r="N5139" t="s">
        <v>38</v>
      </c>
      <c r="O5139" t="s">
        <v>38</v>
      </c>
      <c r="P5139" t="s">
        <v>38</v>
      </c>
      <c r="Q5139" t="s">
        <v>38</v>
      </c>
      <c r="R5139" t="s">
        <v>190</v>
      </c>
      <c r="S5139" t="s">
        <v>191</v>
      </c>
      <c r="T5139" t="s">
        <v>116</v>
      </c>
      <c r="U5139" t="s">
        <v>117</v>
      </c>
      <c r="V5139" t="s">
        <v>118</v>
      </c>
      <c r="W5139" t="s">
        <v>119</v>
      </c>
      <c r="X5139" t="s">
        <v>74</v>
      </c>
      <c r="Y5139" t="s">
        <v>75</v>
      </c>
      <c r="Z5139">
        <v>-4.1935483870967749</v>
      </c>
      <c r="AA5139" t="s">
        <v>192</v>
      </c>
      <c r="AB5139" t="s">
        <v>193</v>
      </c>
      <c r="AC5139" t="str">
        <f t="shared" si="80"/>
        <v>2025_06</v>
      </c>
    </row>
    <row r="5140" spans="1:29" x14ac:dyDescent="0.25">
      <c r="A5140" t="s">
        <v>27</v>
      </c>
      <c r="B5140" t="s">
        <v>1040</v>
      </c>
      <c r="C5140" t="s">
        <v>1137</v>
      </c>
      <c r="D5140" t="s">
        <v>60</v>
      </c>
      <c r="E5140" t="s">
        <v>61</v>
      </c>
      <c r="F5140" t="s">
        <v>30</v>
      </c>
      <c r="G5140" t="s">
        <v>31</v>
      </c>
      <c r="H5140" t="s">
        <v>62</v>
      </c>
      <c r="I5140" t="s">
        <v>63</v>
      </c>
      <c r="J5140" t="s">
        <v>237</v>
      </c>
      <c r="K5140" t="s">
        <v>283</v>
      </c>
      <c r="L5140" t="s">
        <v>38</v>
      </c>
      <c r="M5140" t="s">
        <v>38</v>
      </c>
      <c r="N5140" t="s">
        <v>38</v>
      </c>
      <c r="O5140" t="s">
        <v>38</v>
      </c>
      <c r="P5140" t="s">
        <v>38</v>
      </c>
      <c r="Q5140" t="s">
        <v>38</v>
      </c>
      <c r="R5140" t="s">
        <v>114</v>
      </c>
      <c r="S5140" t="s">
        <v>115</v>
      </c>
      <c r="T5140" t="s">
        <v>116</v>
      </c>
      <c r="U5140" t="s">
        <v>117</v>
      </c>
      <c r="V5140" t="s">
        <v>118</v>
      </c>
      <c r="W5140" t="s">
        <v>119</v>
      </c>
      <c r="X5140" t="s">
        <v>74</v>
      </c>
      <c r="Y5140" t="s">
        <v>75</v>
      </c>
      <c r="Z5140">
        <v>-4.1935483870967749</v>
      </c>
      <c r="AA5140" t="s">
        <v>120</v>
      </c>
      <c r="AB5140" t="s">
        <v>121</v>
      </c>
      <c r="AC5140" t="str">
        <f t="shared" si="80"/>
        <v>2025_06</v>
      </c>
    </row>
    <row r="5141" spans="1:29" x14ac:dyDescent="0.25">
      <c r="A5141" t="s">
        <v>27</v>
      </c>
      <c r="B5141" t="s">
        <v>1040</v>
      </c>
      <c r="C5141" t="s">
        <v>1137</v>
      </c>
      <c r="D5141" t="s">
        <v>60</v>
      </c>
      <c r="E5141" t="s">
        <v>61</v>
      </c>
      <c r="F5141" t="s">
        <v>30</v>
      </c>
      <c r="G5141" t="s">
        <v>31</v>
      </c>
      <c r="H5141" t="s">
        <v>62</v>
      </c>
      <c r="I5141" t="s">
        <v>63</v>
      </c>
      <c r="J5141" t="s">
        <v>237</v>
      </c>
      <c r="K5141" t="s">
        <v>283</v>
      </c>
      <c r="L5141" t="s">
        <v>38</v>
      </c>
      <c r="M5141" t="s">
        <v>38</v>
      </c>
      <c r="N5141" t="s">
        <v>38</v>
      </c>
      <c r="O5141" t="s">
        <v>38</v>
      </c>
      <c r="P5141" t="s">
        <v>38</v>
      </c>
      <c r="Q5141" t="s">
        <v>38</v>
      </c>
      <c r="R5141" t="s">
        <v>114</v>
      </c>
      <c r="S5141" t="s">
        <v>115</v>
      </c>
      <c r="T5141" t="s">
        <v>116</v>
      </c>
      <c r="U5141" t="s">
        <v>117</v>
      </c>
      <c r="V5141" t="s">
        <v>118</v>
      </c>
      <c r="W5141" t="s">
        <v>119</v>
      </c>
      <c r="X5141" t="s">
        <v>74</v>
      </c>
      <c r="Y5141" t="s">
        <v>75</v>
      </c>
      <c r="Z5141">
        <v>-4.1935483870967749</v>
      </c>
      <c r="AA5141" t="s">
        <v>408</v>
      </c>
      <c r="AB5141" t="s">
        <v>409</v>
      </c>
      <c r="AC5141" t="str">
        <f t="shared" si="80"/>
        <v>2025_06</v>
      </c>
    </row>
    <row r="5142" spans="1:29" x14ac:dyDescent="0.25">
      <c r="A5142" t="s">
        <v>27</v>
      </c>
      <c r="B5142" t="s">
        <v>1040</v>
      </c>
      <c r="C5142" t="s">
        <v>1137</v>
      </c>
      <c r="D5142" t="s">
        <v>60</v>
      </c>
      <c r="E5142" t="s">
        <v>61</v>
      </c>
      <c r="F5142" t="s">
        <v>30</v>
      </c>
      <c r="G5142" t="s">
        <v>31</v>
      </c>
      <c r="H5142" t="s">
        <v>62</v>
      </c>
      <c r="I5142" t="s">
        <v>63</v>
      </c>
      <c r="J5142" t="s">
        <v>237</v>
      </c>
      <c r="K5142" t="s">
        <v>283</v>
      </c>
      <c r="L5142" t="s">
        <v>38</v>
      </c>
      <c r="M5142" t="s">
        <v>38</v>
      </c>
      <c r="N5142" t="s">
        <v>38</v>
      </c>
      <c r="O5142" t="s">
        <v>38</v>
      </c>
      <c r="P5142" t="s">
        <v>38</v>
      </c>
      <c r="Q5142" t="s">
        <v>38</v>
      </c>
      <c r="R5142" t="s">
        <v>114</v>
      </c>
      <c r="S5142" t="s">
        <v>115</v>
      </c>
      <c r="T5142" t="s">
        <v>116</v>
      </c>
      <c r="U5142" t="s">
        <v>117</v>
      </c>
      <c r="V5142" t="s">
        <v>118</v>
      </c>
      <c r="W5142" t="s">
        <v>119</v>
      </c>
      <c r="X5142" t="s">
        <v>74</v>
      </c>
      <c r="Y5142" t="s">
        <v>75</v>
      </c>
      <c r="Z5142">
        <v>-4.1935483870967749</v>
      </c>
      <c r="AA5142" t="s">
        <v>327</v>
      </c>
      <c r="AB5142" t="s">
        <v>328</v>
      </c>
      <c r="AC5142" t="str">
        <f t="shared" si="80"/>
        <v>2025_06</v>
      </c>
    </row>
    <row r="5143" spans="1:29" x14ac:dyDescent="0.25">
      <c r="A5143" t="s">
        <v>27</v>
      </c>
      <c r="B5143" t="s">
        <v>1040</v>
      </c>
      <c r="C5143" t="s">
        <v>1137</v>
      </c>
      <c r="D5143" t="s">
        <v>60</v>
      </c>
      <c r="E5143" t="s">
        <v>61</v>
      </c>
      <c r="F5143" t="s">
        <v>30</v>
      </c>
      <c r="G5143" t="s">
        <v>31</v>
      </c>
      <c r="H5143" t="s">
        <v>62</v>
      </c>
      <c r="I5143" t="s">
        <v>63</v>
      </c>
      <c r="J5143" t="s">
        <v>237</v>
      </c>
      <c r="K5143" t="s">
        <v>283</v>
      </c>
      <c r="L5143" t="s">
        <v>38</v>
      </c>
      <c r="M5143" t="s">
        <v>38</v>
      </c>
      <c r="N5143" t="s">
        <v>38</v>
      </c>
      <c r="O5143" t="s">
        <v>38</v>
      </c>
      <c r="P5143" t="s">
        <v>38</v>
      </c>
      <c r="Q5143" t="s">
        <v>38</v>
      </c>
      <c r="R5143" t="s">
        <v>114</v>
      </c>
      <c r="S5143" t="s">
        <v>115</v>
      </c>
      <c r="T5143" t="s">
        <v>116</v>
      </c>
      <c r="U5143" t="s">
        <v>117</v>
      </c>
      <c r="V5143" t="s">
        <v>118</v>
      </c>
      <c r="W5143" t="s">
        <v>119</v>
      </c>
      <c r="X5143" t="s">
        <v>74</v>
      </c>
      <c r="Y5143" t="s">
        <v>75</v>
      </c>
      <c r="Z5143">
        <v>-4.1935483870967749</v>
      </c>
      <c r="AA5143" t="s">
        <v>561</v>
      </c>
      <c r="AB5143" t="s">
        <v>562</v>
      </c>
      <c r="AC5143" t="str">
        <f t="shared" si="80"/>
        <v>2025_06</v>
      </c>
    </row>
    <row r="5144" spans="1:29" x14ac:dyDescent="0.25">
      <c r="A5144" t="s">
        <v>27</v>
      </c>
      <c r="B5144" t="s">
        <v>1040</v>
      </c>
      <c r="C5144" t="s">
        <v>1137</v>
      </c>
      <c r="D5144" t="s">
        <v>60</v>
      </c>
      <c r="E5144" t="s">
        <v>61</v>
      </c>
      <c r="F5144" t="s">
        <v>30</v>
      </c>
      <c r="G5144" t="s">
        <v>31</v>
      </c>
      <c r="H5144" t="s">
        <v>62</v>
      </c>
      <c r="I5144" t="s">
        <v>63</v>
      </c>
      <c r="J5144" t="s">
        <v>237</v>
      </c>
      <c r="K5144" t="s">
        <v>283</v>
      </c>
      <c r="L5144" t="s">
        <v>38</v>
      </c>
      <c r="M5144" t="s">
        <v>38</v>
      </c>
      <c r="N5144" t="s">
        <v>38</v>
      </c>
      <c r="O5144" t="s">
        <v>38</v>
      </c>
      <c r="P5144" t="s">
        <v>38</v>
      </c>
      <c r="Q5144" t="s">
        <v>38</v>
      </c>
      <c r="R5144" t="s">
        <v>339</v>
      </c>
      <c r="S5144" t="s">
        <v>340</v>
      </c>
      <c r="T5144" t="s">
        <v>129</v>
      </c>
      <c r="U5144" t="s">
        <v>130</v>
      </c>
      <c r="V5144" t="s">
        <v>72</v>
      </c>
      <c r="W5144" t="s">
        <v>73</v>
      </c>
      <c r="X5144" t="s">
        <v>74</v>
      </c>
      <c r="Y5144" t="s">
        <v>75</v>
      </c>
      <c r="Z5144">
        <v>-4.1935483870967749</v>
      </c>
      <c r="AA5144" t="s">
        <v>476</v>
      </c>
      <c r="AB5144" t="s">
        <v>477</v>
      </c>
      <c r="AC5144" t="str">
        <f t="shared" si="80"/>
        <v>2025_06</v>
      </c>
    </row>
    <row r="5145" spans="1:29" x14ac:dyDescent="0.25">
      <c r="A5145" t="s">
        <v>27</v>
      </c>
      <c r="B5145" t="s">
        <v>1040</v>
      </c>
      <c r="C5145" t="s">
        <v>1137</v>
      </c>
      <c r="D5145" t="s">
        <v>60</v>
      </c>
      <c r="E5145" t="s">
        <v>61</v>
      </c>
      <c r="F5145" t="s">
        <v>30</v>
      </c>
      <c r="G5145" t="s">
        <v>31</v>
      </c>
      <c r="H5145" t="s">
        <v>62</v>
      </c>
      <c r="I5145" t="s">
        <v>63</v>
      </c>
      <c r="J5145" t="s">
        <v>237</v>
      </c>
      <c r="K5145" t="s">
        <v>283</v>
      </c>
      <c r="L5145" t="s">
        <v>38</v>
      </c>
      <c r="M5145" t="s">
        <v>38</v>
      </c>
      <c r="N5145" t="s">
        <v>38</v>
      </c>
      <c r="O5145" t="s">
        <v>38</v>
      </c>
      <c r="P5145" t="s">
        <v>38</v>
      </c>
      <c r="Q5145" t="s">
        <v>38</v>
      </c>
      <c r="R5145" t="s">
        <v>127</v>
      </c>
      <c r="S5145" t="s">
        <v>128</v>
      </c>
      <c r="T5145" t="s">
        <v>129</v>
      </c>
      <c r="U5145" t="s">
        <v>130</v>
      </c>
      <c r="V5145" t="s">
        <v>72</v>
      </c>
      <c r="W5145" t="s">
        <v>73</v>
      </c>
      <c r="X5145" t="s">
        <v>74</v>
      </c>
      <c r="Y5145" t="s">
        <v>75</v>
      </c>
      <c r="Z5145">
        <v>-4.1935483870967749</v>
      </c>
      <c r="AA5145" t="s">
        <v>608</v>
      </c>
      <c r="AB5145" t="s">
        <v>609</v>
      </c>
      <c r="AC5145" t="str">
        <f t="shared" si="80"/>
        <v>2025_06</v>
      </c>
    </row>
    <row r="5146" spans="1:29" x14ac:dyDescent="0.25">
      <c r="A5146" t="s">
        <v>27</v>
      </c>
      <c r="B5146" t="s">
        <v>1040</v>
      </c>
      <c r="C5146" t="s">
        <v>1137</v>
      </c>
      <c r="D5146" t="s">
        <v>60</v>
      </c>
      <c r="E5146" t="s">
        <v>61</v>
      </c>
      <c r="F5146" t="s">
        <v>30</v>
      </c>
      <c r="G5146" t="s">
        <v>31</v>
      </c>
      <c r="H5146" t="s">
        <v>62</v>
      </c>
      <c r="I5146" t="s">
        <v>63</v>
      </c>
      <c r="J5146" t="s">
        <v>237</v>
      </c>
      <c r="K5146" t="s">
        <v>283</v>
      </c>
      <c r="L5146" t="s">
        <v>38</v>
      </c>
      <c r="M5146" t="s">
        <v>38</v>
      </c>
      <c r="N5146" t="s">
        <v>38</v>
      </c>
      <c r="O5146" t="s">
        <v>38</v>
      </c>
      <c r="P5146" t="s">
        <v>38</v>
      </c>
      <c r="Q5146" t="s">
        <v>38</v>
      </c>
      <c r="R5146" t="s">
        <v>127</v>
      </c>
      <c r="S5146" t="s">
        <v>128</v>
      </c>
      <c r="T5146" t="s">
        <v>129</v>
      </c>
      <c r="U5146" t="s">
        <v>130</v>
      </c>
      <c r="V5146" t="s">
        <v>72</v>
      </c>
      <c r="W5146" t="s">
        <v>73</v>
      </c>
      <c r="X5146" t="s">
        <v>74</v>
      </c>
      <c r="Y5146" t="s">
        <v>75</v>
      </c>
      <c r="Z5146">
        <v>-4.1935483870967749</v>
      </c>
      <c r="AA5146" t="s">
        <v>160</v>
      </c>
      <c r="AB5146" t="s">
        <v>161</v>
      </c>
      <c r="AC5146" t="str">
        <f t="shared" si="80"/>
        <v>2025_06</v>
      </c>
    </row>
    <row r="5147" spans="1:29" x14ac:dyDescent="0.25">
      <c r="A5147" t="s">
        <v>27</v>
      </c>
      <c r="B5147" t="s">
        <v>1040</v>
      </c>
      <c r="C5147" t="s">
        <v>1137</v>
      </c>
      <c r="D5147" t="s">
        <v>60</v>
      </c>
      <c r="E5147" t="s">
        <v>61</v>
      </c>
      <c r="F5147" t="s">
        <v>30</v>
      </c>
      <c r="G5147" t="s">
        <v>31</v>
      </c>
      <c r="H5147" t="s">
        <v>62</v>
      </c>
      <c r="I5147" t="s">
        <v>63</v>
      </c>
      <c r="J5147" t="s">
        <v>237</v>
      </c>
      <c r="K5147" t="s">
        <v>283</v>
      </c>
      <c r="L5147" t="s">
        <v>38</v>
      </c>
      <c r="M5147" t="s">
        <v>38</v>
      </c>
      <c r="N5147" t="s">
        <v>38</v>
      </c>
      <c r="O5147" t="s">
        <v>38</v>
      </c>
      <c r="P5147" t="s">
        <v>38</v>
      </c>
      <c r="Q5147" t="s">
        <v>38</v>
      </c>
      <c r="R5147" t="s">
        <v>127</v>
      </c>
      <c r="S5147" t="s">
        <v>128</v>
      </c>
      <c r="T5147" t="s">
        <v>129</v>
      </c>
      <c r="U5147" t="s">
        <v>130</v>
      </c>
      <c r="V5147" t="s">
        <v>72</v>
      </c>
      <c r="W5147" t="s">
        <v>73</v>
      </c>
      <c r="X5147" t="s">
        <v>74</v>
      </c>
      <c r="Y5147" t="s">
        <v>75</v>
      </c>
      <c r="Z5147">
        <v>-4.1935483870967749</v>
      </c>
      <c r="AA5147" t="s">
        <v>629</v>
      </c>
      <c r="AB5147" t="s">
        <v>630</v>
      </c>
      <c r="AC5147" t="str">
        <f t="shared" si="80"/>
        <v>2025_06</v>
      </c>
    </row>
    <row r="5148" spans="1:29" x14ac:dyDescent="0.25">
      <c r="A5148" t="s">
        <v>27</v>
      </c>
      <c r="B5148" t="s">
        <v>1040</v>
      </c>
      <c r="C5148" t="s">
        <v>1137</v>
      </c>
      <c r="D5148" t="s">
        <v>60</v>
      </c>
      <c r="E5148" t="s">
        <v>61</v>
      </c>
      <c r="F5148" t="s">
        <v>30</v>
      </c>
      <c r="G5148" t="s">
        <v>31</v>
      </c>
      <c r="H5148" t="s">
        <v>62</v>
      </c>
      <c r="I5148" t="s">
        <v>63</v>
      </c>
      <c r="J5148" t="s">
        <v>237</v>
      </c>
      <c r="K5148" t="s">
        <v>283</v>
      </c>
      <c r="L5148" t="s">
        <v>38</v>
      </c>
      <c r="M5148" t="s">
        <v>38</v>
      </c>
      <c r="N5148" t="s">
        <v>38</v>
      </c>
      <c r="O5148" t="s">
        <v>38</v>
      </c>
      <c r="P5148" t="s">
        <v>38</v>
      </c>
      <c r="Q5148" t="s">
        <v>38</v>
      </c>
      <c r="R5148" t="s">
        <v>127</v>
      </c>
      <c r="S5148" t="s">
        <v>128</v>
      </c>
      <c r="T5148" t="s">
        <v>129</v>
      </c>
      <c r="U5148" t="s">
        <v>130</v>
      </c>
      <c r="V5148" t="s">
        <v>72</v>
      </c>
      <c r="W5148" t="s">
        <v>73</v>
      </c>
      <c r="X5148" t="s">
        <v>74</v>
      </c>
      <c r="Y5148" t="s">
        <v>75</v>
      </c>
      <c r="Z5148">
        <v>-4.1935483870967749</v>
      </c>
      <c r="AA5148" t="s">
        <v>131</v>
      </c>
      <c r="AB5148" t="s">
        <v>1038</v>
      </c>
      <c r="AC5148" t="str">
        <f t="shared" si="80"/>
        <v>2025_06</v>
      </c>
    </row>
    <row r="5149" spans="1:29" x14ac:dyDescent="0.25">
      <c r="A5149" t="s">
        <v>27</v>
      </c>
      <c r="B5149" t="s">
        <v>1040</v>
      </c>
      <c r="C5149" t="s">
        <v>1137</v>
      </c>
      <c r="D5149" t="s">
        <v>60</v>
      </c>
      <c r="E5149" t="s">
        <v>61</v>
      </c>
      <c r="F5149" t="s">
        <v>30</v>
      </c>
      <c r="G5149" t="s">
        <v>31</v>
      </c>
      <c r="H5149" t="s">
        <v>62</v>
      </c>
      <c r="I5149" t="s">
        <v>63</v>
      </c>
      <c r="J5149" t="s">
        <v>237</v>
      </c>
      <c r="K5149" t="s">
        <v>283</v>
      </c>
      <c r="L5149" t="s">
        <v>38</v>
      </c>
      <c r="M5149" t="s">
        <v>38</v>
      </c>
      <c r="N5149" t="s">
        <v>38</v>
      </c>
      <c r="O5149" t="s">
        <v>38</v>
      </c>
      <c r="P5149" t="s">
        <v>38</v>
      </c>
      <c r="Q5149" t="s">
        <v>38</v>
      </c>
      <c r="R5149" t="s">
        <v>169</v>
      </c>
      <c r="S5149" t="s">
        <v>170</v>
      </c>
      <c r="T5149" t="s">
        <v>171</v>
      </c>
      <c r="U5149" t="s">
        <v>172</v>
      </c>
      <c r="V5149" t="s">
        <v>72</v>
      </c>
      <c r="W5149" t="s">
        <v>73</v>
      </c>
      <c r="X5149" t="s">
        <v>74</v>
      </c>
      <c r="Y5149" t="s">
        <v>75</v>
      </c>
      <c r="Z5149">
        <v>-4.1935483870967749</v>
      </c>
      <c r="AA5149" t="s">
        <v>173</v>
      </c>
      <c r="AB5149" t="s">
        <v>174</v>
      </c>
      <c r="AC5149" t="str">
        <f t="shared" si="80"/>
        <v>2025_06</v>
      </c>
    </row>
    <row r="5150" spans="1:29" x14ac:dyDescent="0.25">
      <c r="A5150" t="s">
        <v>27</v>
      </c>
      <c r="B5150" t="s">
        <v>1040</v>
      </c>
      <c r="C5150" t="s">
        <v>1137</v>
      </c>
      <c r="D5150" t="s">
        <v>60</v>
      </c>
      <c r="E5150" t="s">
        <v>61</v>
      </c>
      <c r="F5150" t="s">
        <v>30</v>
      </c>
      <c r="G5150" t="s">
        <v>31</v>
      </c>
      <c r="H5150" t="s">
        <v>62</v>
      </c>
      <c r="I5150" t="s">
        <v>63</v>
      </c>
      <c r="J5150" t="s">
        <v>237</v>
      </c>
      <c r="K5150" t="s">
        <v>283</v>
      </c>
      <c r="L5150" t="s">
        <v>38</v>
      </c>
      <c r="M5150" t="s">
        <v>38</v>
      </c>
      <c r="N5150" t="s">
        <v>38</v>
      </c>
      <c r="O5150" t="s">
        <v>38</v>
      </c>
      <c r="P5150" t="s">
        <v>38</v>
      </c>
      <c r="Q5150" t="s">
        <v>38</v>
      </c>
      <c r="R5150" t="s">
        <v>169</v>
      </c>
      <c r="S5150" t="s">
        <v>170</v>
      </c>
      <c r="T5150" t="s">
        <v>171</v>
      </c>
      <c r="U5150" t="s">
        <v>172</v>
      </c>
      <c r="V5150" t="s">
        <v>72</v>
      </c>
      <c r="W5150" t="s">
        <v>73</v>
      </c>
      <c r="X5150" t="s">
        <v>74</v>
      </c>
      <c r="Y5150" t="s">
        <v>75</v>
      </c>
      <c r="Z5150">
        <v>-4.1935483870967749</v>
      </c>
      <c r="AA5150" t="s">
        <v>325</v>
      </c>
      <c r="AB5150" t="s">
        <v>326</v>
      </c>
      <c r="AC5150" t="str">
        <f t="shared" si="80"/>
        <v>2025_06</v>
      </c>
    </row>
    <row r="5151" spans="1:29" x14ac:dyDescent="0.25">
      <c r="A5151" t="s">
        <v>27</v>
      </c>
      <c r="B5151" t="s">
        <v>1040</v>
      </c>
      <c r="C5151" t="s">
        <v>1137</v>
      </c>
      <c r="D5151" t="s">
        <v>60</v>
      </c>
      <c r="E5151" t="s">
        <v>61</v>
      </c>
      <c r="F5151" t="s">
        <v>30</v>
      </c>
      <c r="G5151" t="s">
        <v>31</v>
      </c>
      <c r="H5151" t="s">
        <v>62</v>
      </c>
      <c r="I5151" t="s">
        <v>63</v>
      </c>
      <c r="J5151" t="s">
        <v>237</v>
      </c>
      <c r="K5151" t="s">
        <v>283</v>
      </c>
      <c r="L5151" t="s">
        <v>38</v>
      </c>
      <c r="M5151" t="s">
        <v>38</v>
      </c>
      <c r="N5151" t="s">
        <v>38</v>
      </c>
      <c r="O5151" t="s">
        <v>38</v>
      </c>
      <c r="P5151" t="s">
        <v>38</v>
      </c>
      <c r="Q5151" t="s">
        <v>38</v>
      </c>
      <c r="R5151" t="s">
        <v>183</v>
      </c>
      <c r="S5151" t="s">
        <v>184</v>
      </c>
      <c r="T5151" t="s">
        <v>171</v>
      </c>
      <c r="U5151" t="s">
        <v>172</v>
      </c>
      <c r="V5151" t="s">
        <v>72</v>
      </c>
      <c r="W5151" t="s">
        <v>73</v>
      </c>
      <c r="X5151" t="s">
        <v>74</v>
      </c>
      <c r="Y5151" t="s">
        <v>75</v>
      </c>
      <c r="Z5151">
        <v>-4.1935483870967749</v>
      </c>
      <c r="AA5151" t="s">
        <v>633</v>
      </c>
      <c r="AB5151" t="s">
        <v>634</v>
      </c>
      <c r="AC5151" t="str">
        <f t="shared" si="80"/>
        <v>2025_06</v>
      </c>
    </row>
    <row r="5152" spans="1:29" x14ac:dyDescent="0.25">
      <c r="A5152" t="s">
        <v>27</v>
      </c>
      <c r="B5152" t="s">
        <v>1040</v>
      </c>
      <c r="C5152" t="s">
        <v>1137</v>
      </c>
      <c r="D5152" t="s">
        <v>60</v>
      </c>
      <c r="E5152" t="s">
        <v>61</v>
      </c>
      <c r="F5152" t="s">
        <v>30</v>
      </c>
      <c r="G5152" t="s">
        <v>31</v>
      </c>
      <c r="H5152" t="s">
        <v>62</v>
      </c>
      <c r="I5152" t="s">
        <v>63</v>
      </c>
      <c r="J5152" t="s">
        <v>237</v>
      </c>
      <c r="K5152" t="s">
        <v>283</v>
      </c>
      <c r="L5152" t="s">
        <v>38</v>
      </c>
      <c r="M5152" t="s">
        <v>38</v>
      </c>
      <c r="N5152" t="s">
        <v>38</v>
      </c>
      <c r="O5152" t="s">
        <v>38</v>
      </c>
      <c r="P5152" t="s">
        <v>38</v>
      </c>
      <c r="Q5152" t="s">
        <v>38</v>
      </c>
      <c r="R5152" t="s">
        <v>183</v>
      </c>
      <c r="S5152" t="s">
        <v>184</v>
      </c>
      <c r="T5152" t="s">
        <v>171</v>
      </c>
      <c r="U5152" t="s">
        <v>172</v>
      </c>
      <c r="V5152" t="s">
        <v>72</v>
      </c>
      <c r="W5152" t="s">
        <v>73</v>
      </c>
      <c r="X5152" t="s">
        <v>74</v>
      </c>
      <c r="Y5152" t="s">
        <v>75</v>
      </c>
      <c r="Z5152">
        <v>-4.1935483870967749</v>
      </c>
      <c r="AA5152" t="s">
        <v>212</v>
      </c>
      <c r="AB5152" t="s">
        <v>213</v>
      </c>
      <c r="AC5152" t="str">
        <f t="shared" si="80"/>
        <v>2025_06</v>
      </c>
    </row>
    <row r="5153" spans="1:29" x14ac:dyDescent="0.25">
      <c r="A5153" t="s">
        <v>27</v>
      </c>
      <c r="B5153" t="s">
        <v>1040</v>
      </c>
      <c r="C5153" t="s">
        <v>1137</v>
      </c>
      <c r="D5153" t="s">
        <v>60</v>
      </c>
      <c r="E5153" t="s">
        <v>61</v>
      </c>
      <c r="F5153" t="s">
        <v>30</v>
      </c>
      <c r="G5153" t="s">
        <v>31</v>
      </c>
      <c r="H5153" t="s">
        <v>62</v>
      </c>
      <c r="I5153" t="s">
        <v>63</v>
      </c>
      <c r="J5153" t="s">
        <v>237</v>
      </c>
      <c r="K5153" t="s">
        <v>283</v>
      </c>
      <c r="L5153" t="s">
        <v>38</v>
      </c>
      <c r="M5153" t="s">
        <v>38</v>
      </c>
      <c r="N5153" t="s">
        <v>38</v>
      </c>
      <c r="O5153" t="s">
        <v>38</v>
      </c>
      <c r="P5153" t="s">
        <v>38</v>
      </c>
      <c r="Q5153" t="s">
        <v>38</v>
      </c>
      <c r="R5153" t="s">
        <v>196</v>
      </c>
      <c r="S5153" t="s">
        <v>197</v>
      </c>
      <c r="T5153" t="s">
        <v>198</v>
      </c>
      <c r="U5153" t="s">
        <v>199</v>
      </c>
      <c r="V5153" t="s">
        <v>55</v>
      </c>
      <c r="W5153" t="s">
        <v>56</v>
      </c>
      <c r="X5153" t="s">
        <v>45</v>
      </c>
      <c r="Y5153" t="s">
        <v>46</v>
      </c>
      <c r="Z5153">
        <v>-4.1935483870967749</v>
      </c>
      <c r="AA5153" t="s">
        <v>760</v>
      </c>
      <c r="AB5153" t="s">
        <v>761</v>
      </c>
      <c r="AC5153" t="str">
        <f t="shared" si="80"/>
        <v>2025_06</v>
      </c>
    </row>
    <row r="5154" spans="1:29" x14ac:dyDescent="0.25">
      <c r="A5154" t="s">
        <v>27</v>
      </c>
      <c r="B5154" t="s">
        <v>1040</v>
      </c>
      <c r="C5154" t="s">
        <v>1137</v>
      </c>
      <c r="D5154" t="s">
        <v>60</v>
      </c>
      <c r="E5154" t="s">
        <v>61</v>
      </c>
      <c r="F5154" t="s">
        <v>30</v>
      </c>
      <c r="G5154" t="s">
        <v>31</v>
      </c>
      <c r="H5154" t="s">
        <v>62</v>
      </c>
      <c r="I5154" t="s">
        <v>63</v>
      </c>
      <c r="J5154" t="s">
        <v>237</v>
      </c>
      <c r="K5154" t="s">
        <v>283</v>
      </c>
      <c r="L5154" t="s">
        <v>38</v>
      </c>
      <c r="M5154" t="s">
        <v>38</v>
      </c>
      <c r="N5154" t="s">
        <v>38</v>
      </c>
      <c r="O5154" t="s">
        <v>38</v>
      </c>
      <c r="P5154" t="s">
        <v>38</v>
      </c>
      <c r="Q5154" t="s">
        <v>38</v>
      </c>
      <c r="R5154" t="s">
        <v>196</v>
      </c>
      <c r="S5154" t="s">
        <v>197</v>
      </c>
      <c r="T5154" t="s">
        <v>198</v>
      </c>
      <c r="U5154" t="s">
        <v>199</v>
      </c>
      <c r="V5154" t="s">
        <v>55</v>
      </c>
      <c r="W5154" t="s">
        <v>56</v>
      </c>
      <c r="X5154" t="s">
        <v>45</v>
      </c>
      <c r="Y5154" t="s">
        <v>46</v>
      </c>
      <c r="Z5154">
        <v>-4.1935483870967749</v>
      </c>
      <c r="AA5154" t="s">
        <v>464</v>
      </c>
      <c r="AB5154" t="s">
        <v>465</v>
      </c>
      <c r="AC5154" t="str">
        <f t="shared" si="80"/>
        <v>2025_06</v>
      </c>
    </row>
    <row r="5155" spans="1:29" x14ac:dyDescent="0.25">
      <c r="A5155" t="s">
        <v>27</v>
      </c>
      <c r="B5155" t="s">
        <v>1040</v>
      </c>
      <c r="C5155" t="s">
        <v>1137</v>
      </c>
      <c r="D5155" t="s">
        <v>60</v>
      </c>
      <c r="E5155" t="s">
        <v>61</v>
      </c>
      <c r="F5155" t="s">
        <v>30</v>
      </c>
      <c r="G5155" t="s">
        <v>31</v>
      </c>
      <c r="H5155" t="s">
        <v>62</v>
      </c>
      <c r="I5155" t="s">
        <v>63</v>
      </c>
      <c r="J5155" t="s">
        <v>237</v>
      </c>
      <c r="K5155" t="s">
        <v>283</v>
      </c>
      <c r="L5155" t="s">
        <v>38</v>
      </c>
      <c r="M5155" t="s">
        <v>38</v>
      </c>
      <c r="N5155" t="s">
        <v>38</v>
      </c>
      <c r="O5155" t="s">
        <v>38</v>
      </c>
      <c r="P5155" t="s">
        <v>38</v>
      </c>
      <c r="Q5155" t="s">
        <v>38</v>
      </c>
      <c r="R5155" t="s">
        <v>308</v>
      </c>
      <c r="S5155" t="s">
        <v>309</v>
      </c>
      <c r="T5155" t="s">
        <v>198</v>
      </c>
      <c r="U5155" t="s">
        <v>199</v>
      </c>
      <c r="V5155" t="s">
        <v>55</v>
      </c>
      <c r="W5155" t="s">
        <v>56</v>
      </c>
      <c r="X5155" t="s">
        <v>45</v>
      </c>
      <c r="Y5155" t="s">
        <v>46</v>
      </c>
      <c r="Z5155">
        <v>-4.1935483870967749</v>
      </c>
      <c r="AA5155" t="s">
        <v>462</v>
      </c>
      <c r="AB5155" t="s">
        <v>463</v>
      </c>
      <c r="AC5155" t="str">
        <f t="shared" si="80"/>
        <v>2025_06</v>
      </c>
    </row>
    <row r="5156" spans="1:29" x14ac:dyDescent="0.25">
      <c r="A5156" t="s">
        <v>27</v>
      </c>
      <c r="B5156" t="s">
        <v>1040</v>
      </c>
      <c r="C5156" t="s">
        <v>1137</v>
      </c>
      <c r="D5156" t="s">
        <v>60</v>
      </c>
      <c r="E5156" t="s">
        <v>61</v>
      </c>
      <c r="F5156" t="s">
        <v>30</v>
      </c>
      <c r="G5156" t="s">
        <v>31</v>
      </c>
      <c r="H5156" t="s">
        <v>62</v>
      </c>
      <c r="I5156" t="s">
        <v>63</v>
      </c>
      <c r="J5156" t="s">
        <v>237</v>
      </c>
      <c r="K5156" t="s">
        <v>283</v>
      </c>
      <c r="L5156" t="s">
        <v>38</v>
      </c>
      <c r="M5156" t="s">
        <v>38</v>
      </c>
      <c r="N5156" t="s">
        <v>38</v>
      </c>
      <c r="O5156" t="s">
        <v>38</v>
      </c>
      <c r="P5156" t="s">
        <v>38</v>
      </c>
      <c r="Q5156" t="s">
        <v>38</v>
      </c>
      <c r="R5156" t="s">
        <v>218</v>
      </c>
      <c r="S5156" t="s">
        <v>219</v>
      </c>
      <c r="T5156" t="s">
        <v>198</v>
      </c>
      <c r="U5156" t="s">
        <v>199</v>
      </c>
      <c r="V5156" t="s">
        <v>55</v>
      </c>
      <c r="W5156" t="s">
        <v>56</v>
      </c>
      <c r="X5156" t="s">
        <v>45</v>
      </c>
      <c r="Y5156" t="s">
        <v>46</v>
      </c>
      <c r="Z5156">
        <v>-4.1935483870967749</v>
      </c>
      <c r="AA5156" t="s">
        <v>220</v>
      </c>
      <c r="AB5156" t="s">
        <v>221</v>
      </c>
      <c r="AC5156" t="str">
        <f t="shared" si="80"/>
        <v>2025_06</v>
      </c>
    </row>
    <row r="5157" spans="1:29" x14ac:dyDescent="0.25">
      <c r="A5157" t="s">
        <v>27</v>
      </c>
      <c r="B5157" t="s">
        <v>1040</v>
      </c>
      <c r="C5157" t="s">
        <v>1137</v>
      </c>
      <c r="D5157" t="s">
        <v>60</v>
      </c>
      <c r="E5157" t="s">
        <v>61</v>
      </c>
      <c r="F5157" t="s">
        <v>30</v>
      </c>
      <c r="G5157" t="s">
        <v>31</v>
      </c>
      <c r="H5157" t="s">
        <v>62</v>
      </c>
      <c r="I5157" t="s">
        <v>63</v>
      </c>
      <c r="J5157" t="s">
        <v>237</v>
      </c>
      <c r="K5157" t="s">
        <v>283</v>
      </c>
      <c r="L5157" t="s">
        <v>38</v>
      </c>
      <c r="M5157" t="s">
        <v>38</v>
      </c>
      <c r="N5157" t="s">
        <v>38</v>
      </c>
      <c r="O5157" t="s">
        <v>38</v>
      </c>
      <c r="P5157" t="s">
        <v>38</v>
      </c>
      <c r="Q5157" t="s">
        <v>38</v>
      </c>
      <c r="R5157" t="s">
        <v>100</v>
      </c>
      <c r="S5157" t="s">
        <v>101</v>
      </c>
      <c r="T5157" t="s">
        <v>102</v>
      </c>
      <c r="U5157" t="s">
        <v>103</v>
      </c>
      <c r="V5157" t="s">
        <v>43</v>
      </c>
      <c r="W5157" t="s">
        <v>44</v>
      </c>
      <c r="X5157" t="s">
        <v>45</v>
      </c>
      <c r="Y5157" t="s">
        <v>46</v>
      </c>
      <c r="Z5157">
        <v>-4.1935483870967749</v>
      </c>
      <c r="AA5157" t="s">
        <v>177</v>
      </c>
      <c r="AB5157" t="s">
        <v>178</v>
      </c>
      <c r="AC5157" t="str">
        <f t="shared" si="80"/>
        <v>2025_06</v>
      </c>
    </row>
    <row r="5158" spans="1:29" x14ac:dyDescent="0.25">
      <c r="A5158" t="s">
        <v>27</v>
      </c>
      <c r="B5158" t="s">
        <v>1040</v>
      </c>
      <c r="C5158" t="s">
        <v>1137</v>
      </c>
      <c r="D5158" t="s">
        <v>60</v>
      </c>
      <c r="E5158" t="s">
        <v>61</v>
      </c>
      <c r="F5158" t="s">
        <v>30</v>
      </c>
      <c r="G5158" t="s">
        <v>31</v>
      </c>
      <c r="H5158" t="s">
        <v>62</v>
      </c>
      <c r="I5158" t="s">
        <v>63</v>
      </c>
      <c r="J5158" t="s">
        <v>237</v>
      </c>
      <c r="K5158" t="s">
        <v>283</v>
      </c>
      <c r="L5158" t="s">
        <v>38</v>
      </c>
      <c r="M5158" t="s">
        <v>38</v>
      </c>
      <c r="N5158" t="s">
        <v>38</v>
      </c>
      <c r="O5158" t="s">
        <v>38</v>
      </c>
      <c r="P5158" t="s">
        <v>38</v>
      </c>
      <c r="Q5158" t="s">
        <v>38</v>
      </c>
      <c r="R5158" t="s">
        <v>163</v>
      </c>
      <c r="S5158" t="s">
        <v>164</v>
      </c>
      <c r="T5158" t="s">
        <v>165</v>
      </c>
      <c r="U5158" t="s">
        <v>166</v>
      </c>
      <c r="V5158" t="s">
        <v>43</v>
      </c>
      <c r="W5158" t="s">
        <v>44</v>
      </c>
      <c r="X5158" t="s">
        <v>45</v>
      </c>
      <c r="Y5158" t="s">
        <v>46</v>
      </c>
      <c r="Z5158">
        <v>-4.1935483870967749</v>
      </c>
      <c r="AA5158" t="s">
        <v>188</v>
      </c>
      <c r="AB5158" t="s">
        <v>189</v>
      </c>
      <c r="AC5158" t="str">
        <f t="shared" si="80"/>
        <v>2025_06</v>
      </c>
    </row>
    <row r="5159" spans="1:29" x14ac:dyDescent="0.25">
      <c r="A5159" t="s">
        <v>27</v>
      </c>
      <c r="B5159" t="s">
        <v>1040</v>
      </c>
      <c r="C5159" t="s">
        <v>1137</v>
      </c>
      <c r="D5159" t="s">
        <v>60</v>
      </c>
      <c r="E5159" t="s">
        <v>61</v>
      </c>
      <c r="F5159" t="s">
        <v>30</v>
      </c>
      <c r="G5159" t="s">
        <v>31</v>
      </c>
      <c r="H5159" t="s">
        <v>62</v>
      </c>
      <c r="I5159" t="s">
        <v>63</v>
      </c>
      <c r="J5159" t="s">
        <v>237</v>
      </c>
      <c r="K5159" t="s">
        <v>283</v>
      </c>
      <c r="L5159" t="s">
        <v>38</v>
      </c>
      <c r="M5159" t="s">
        <v>38</v>
      </c>
      <c r="N5159" t="s">
        <v>38</v>
      </c>
      <c r="O5159" t="s">
        <v>38</v>
      </c>
      <c r="P5159" t="s">
        <v>38</v>
      </c>
      <c r="Q5159" t="s">
        <v>38</v>
      </c>
      <c r="R5159" t="s">
        <v>163</v>
      </c>
      <c r="S5159" t="s">
        <v>164</v>
      </c>
      <c r="T5159" t="s">
        <v>165</v>
      </c>
      <c r="U5159" t="s">
        <v>166</v>
      </c>
      <c r="V5159" t="s">
        <v>43</v>
      </c>
      <c r="W5159" t="s">
        <v>44</v>
      </c>
      <c r="X5159" t="s">
        <v>45</v>
      </c>
      <c r="Y5159" t="s">
        <v>46</v>
      </c>
      <c r="Z5159">
        <v>-4.1935483870967749</v>
      </c>
      <c r="AA5159" t="s">
        <v>167</v>
      </c>
      <c r="AB5159" t="s">
        <v>168</v>
      </c>
      <c r="AC5159" t="str">
        <f t="shared" si="80"/>
        <v>2025_06</v>
      </c>
    </row>
    <row r="5160" spans="1:29" x14ac:dyDescent="0.25">
      <c r="A5160" t="s">
        <v>27</v>
      </c>
      <c r="B5160" t="s">
        <v>1040</v>
      </c>
      <c r="C5160" t="s">
        <v>1137</v>
      </c>
      <c r="D5160" t="s">
        <v>60</v>
      </c>
      <c r="E5160" t="s">
        <v>61</v>
      </c>
      <c r="F5160" t="s">
        <v>30</v>
      </c>
      <c r="G5160" t="s">
        <v>31</v>
      </c>
      <c r="H5160" t="s">
        <v>62</v>
      </c>
      <c r="I5160" t="s">
        <v>63</v>
      </c>
      <c r="J5160" t="s">
        <v>237</v>
      </c>
      <c r="K5160" t="s">
        <v>283</v>
      </c>
      <c r="L5160" t="s">
        <v>38</v>
      </c>
      <c r="M5160" t="s">
        <v>38</v>
      </c>
      <c r="N5160" t="s">
        <v>38</v>
      </c>
      <c r="O5160" t="s">
        <v>38</v>
      </c>
      <c r="P5160" t="s">
        <v>38</v>
      </c>
      <c r="Q5160" t="s">
        <v>38</v>
      </c>
      <c r="R5160" t="s">
        <v>163</v>
      </c>
      <c r="S5160" t="s">
        <v>164</v>
      </c>
      <c r="T5160" t="s">
        <v>165</v>
      </c>
      <c r="U5160" t="s">
        <v>166</v>
      </c>
      <c r="V5160" t="s">
        <v>43</v>
      </c>
      <c r="W5160" t="s">
        <v>44</v>
      </c>
      <c r="X5160" t="s">
        <v>45</v>
      </c>
      <c r="Y5160" t="s">
        <v>46</v>
      </c>
      <c r="Z5160">
        <v>-4.1935483870967749</v>
      </c>
      <c r="AA5160" t="s">
        <v>269</v>
      </c>
      <c r="AB5160" t="s">
        <v>270</v>
      </c>
      <c r="AC5160" t="str">
        <f t="shared" si="80"/>
        <v>2025_06</v>
      </c>
    </row>
    <row r="5161" spans="1:29" x14ac:dyDescent="0.25">
      <c r="A5161" t="s">
        <v>27</v>
      </c>
      <c r="B5161" t="s">
        <v>1040</v>
      </c>
      <c r="C5161" t="s">
        <v>1137</v>
      </c>
      <c r="D5161" t="s">
        <v>60</v>
      </c>
      <c r="E5161" t="s">
        <v>61</v>
      </c>
      <c r="F5161" t="s">
        <v>30</v>
      </c>
      <c r="G5161" t="s">
        <v>31</v>
      </c>
      <c r="H5161" t="s">
        <v>62</v>
      </c>
      <c r="I5161" t="s">
        <v>63</v>
      </c>
      <c r="J5161" t="s">
        <v>237</v>
      </c>
      <c r="K5161" t="s">
        <v>283</v>
      </c>
      <c r="L5161" t="s">
        <v>38</v>
      </c>
      <c r="M5161" t="s">
        <v>38</v>
      </c>
      <c r="N5161" t="s">
        <v>38</v>
      </c>
      <c r="O5161" t="s">
        <v>38</v>
      </c>
      <c r="P5161" t="s">
        <v>38</v>
      </c>
      <c r="Q5161" t="s">
        <v>38</v>
      </c>
      <c r="R5161" t="s">
        <v>229</v>
      </c>
      <c r="S5161" t="s">
        <v>230</v>
      </c>
      <c r="T5161" t="s">
        <v>165</v>
      </c>
      <c r="U5161" t="s">
        <v>166</v>
      </c>
      <c r="V5161" t="s">
        <v>43</v>
      </c>
      <c r="W5161" t="s">
        <v>44</v>
      </c>
      <c r="X5161" t="s">
        <v>45</v>
      </c>
      <c r="Y5161" t="s">
        <v>46</v>
      </c>
      <c r="Z5161">
        <v>-4.1935483870967749</v>
      </c>
      <c r="AA5161" t="s">
        <v>563</v>
      </c>
      <c r="AB5161" t="s">
        <v>564</v>
      </c>
      <c r="AC5161" t="str">
        <f t="shared" si="80"/>
        <v>2025_06</v>
      </c>
    </row>
    <row r="5162" spans="1:29" x14ac:dyDescent="0.25">
      <c r="A5162" t="s">
        <v>27</v>
      </c>
      <c r="B5162" t="s">
        <v>1040</v>
      </c>
      <c r="C5162" t="s">
        <v>1137</v>
      </c>
      <c r="D5162" t="s">
        <v>60</v>
      </c>
      <c r="E5162" t="s">
        <v>61</v>
      </c>
      <c r="F5162" t="s">
        <v>30</v>
      </c>
      <c r="G5162" t="s">
        <v>31</v>
      </c>
      <c r="H5162" t="s">
        <v>62</v>
      </c>
      <c r="I5162" t="s">
        <v>63</v>
      </c>
      <c r="J5162" t="s">
        <v>237</v>
      </c>
      <c r="K5162" t="s">
        <v>283</v>
      </c>
      <c r="L5162" t="s">
        <v>38</v>
      </c>
      <c r="M5162" t="s">
        <v>38</v>
      </c>
      <c r="N5162" t="s">
        <v>38</v>
      </c>
      <c r="O5162" t="s">
        <v>38</v>
      </c>
      <c r="P5162" t="s">
        <v>38</v>
      </c>
      <c r="Q5162" t="s">
        <v>38</v>
      </c>
      <c r="R5162" t="s">
        <v>229</v>
      </c>
      <c r="S5162" t="s">
        <v>230</v>
      </c>
      <c r="T5162" t="s">
        <v>165</v>
      </c>
      <c r="U5162" t="s">
        <v>166</v>
      </c>
      <c r="V5162" t="s">
        <v>43</v>
      </c>
      <c r="W5162" t="s">
        <v>44</v>
      </c>
      <c r="X5162" t="s">
        <v>45</v>
      </c>
      <c r="Y5162" t="s">
        <v>46</v>
      </c>
      <c r="Z5162">
        <v>-4.1935483870967749</v>
      </c>
      <c r="AA5162" t="s">
        <v>686</v>
      </c>
      <c r="AB5162" t="s">
        <v>687</v>
      </c>
      <c r="AC5162" t="str">
        <f t="shared" si="80"/>
        <v>2025_06</v>
      </c>
    </row>
    <row r="5163" spans="1:29" x14ac:dyDescent="0.25">
      <c r="A5163" t="s">
        <v>27</v>
      </c>
      <c r="B5163" t="s">
        <v>1040</v>
      </c>
      <c r="C5163" t="s">
        <v>1137</v>
      </c>
      <c r="D5163" t="s">
        <v>60</v>
      </c>
      <c r="E5163" t="s">
        <v>61</v>
      </c>
      <c r="F5163" t="s">
        <v>30</v>
      </c>
      <c r="G5163" t="s">
        <v>31</v>
      </c>
      <c r="H5163" t="s">
        <v>62</v>
      </c>
      <c r="I5163" t="s">
        <v>63</v>
      </c>
      <c r="J5163" t="s">
        <v>237</v>
      </c>
      <c r="K5163" t="s">
        <v>283</v>
      </c>
      <c r="L5163" t="s">
        <v>38</v>
      </c>
      <c r="M5163" t="s">
        <v>38</v>
      </c>
      <c r="N5163" t="s">
        <v>38</v>
      </c>
      <c r="O5163" t="s">
        <v>38</v>
      </c>
      <c r="P5163" t="s">
        <v>38</v>
      </c>
      <c r="Q5163" t="s">
        <v>38</v>
      </c>
      <c r="R5163" t="s">
        <v>353</v>
      </c>
      <c r="S5163" t="s">
        <v>354</v>
      </c>
      <c r="T5163" t="s">
        <v>251</v>
      </c>
      <c r="U5163" t="s">
        <v>252</v>
      </c>
      <c r="V5163" t="s">
        <v>253</v>
      </c>
      <c r="W5163" t="s">
        <v>254</v>
      </c>
      <c r="X5163" t="s">
        <v>45</v>
      </c>
      <c r="Y5163" t="s">
        <v>46</v>
      </c>
      <c r="Z5163">
        <v>-4.1935483870967749</v>
      </c>
      <c r="AA5163" t="s">
        <v>758</v>
      </c>
      <c r="AB5163" t="s">
        <v>759</v>
      </c>
      <c r="AC5163" t="str">
        <f t="shared" si="80"/>
        <v>2025_06</v>
      </c>
    </row>
    <row r="5164" spans="1:29" x14ac:dyDescent="0.25">
      <c r="A5164" t="s">
        <v>27</v>
      </c>
      <c r="B5164" t="s">
        <v>1040</v>
      </c>
      <c r="C5164" t="s">
        <v>1137</v>
      </c>
      <c r="D5164" t="s">
        <v>60</v>
      </c>
      <c r="E5164" t="s">
        <v>61</v>
      </c>
      <c r="F5164" t="s">
        <v>30</v>
      </c>
      <c r="G5164" t="s">
        <v>31</v>
      </c>
      <c r="H5164" t="s">
        <v>62</v>
      </c>
      <c r="I5164" t="s">
        <v>63</v>
      </c>
      <c r="J5164" t="s">
        <v>237</v>
      </c>
      <c r="K5164" t="s">
        <v>283</v>
      </c>
      <c r="L5164" t="s">
        <v>38</v>
      </c>
      <c r="M5164" t="s">
        <v>38</v>
      </c>
      <c r="N5164" t="s">
        <v>38</v>
      </c>
      <c r="O5164" t="s">
        <v>38</v>
      </c>
      <c r="P5164" t="s">
        <v>38</v>
      </c>
      <c r="Q5164" t="s">
        <v>38</v>
      </c>
      <c r="R5164" t="s">
        <v>353</v>
      </c>
      <c r="S5164" t="s">
        <v>354</v>
      </c>
      <c r="T5164" t="s">
        <v>251</v>
      </c>
      <c r="U5164" t="s">
        <v>252</v>
      </c>
      <c r="V5164" t="s">
        <v>253</v>
      </c>
      <c r="W5164" t="s">
        <v>254</v>
      </c>
      <c r="X5164" t="s">
        <v>45</v>
      </c>
      <c r="Y5164" t="s">
        <v>46</v>
      </c>
      <c r="Z5164">
        <v>-4.1935483870967749</v>
      </c>
      <c r="AA5164" t="s">
        <v>355</v>
      </c>
      <c r="AB5164" t="s">
        <v>1039</v>
      </c>
      <c r="AC5164" t="str">
        <f t="shared" si="80"/>
        <v>2025_06</v>
      </c>
    </row>
    <row r="5165" spans="1:29" x14ac:dyDescent="0.25">
      <c r="A5165" t="s">
        <v>27</v>
      </c>
      <c r="B5165" t="s">
        <v>1040</v>
      </c>
      <c r="C5165" t="s">
        <v>1137</v>
      </c>
      <c r="D5165" t="s">
        <v>60</v>
      </c>
      <c r="E5165" t="s">
        <v>61</v>
      </c>
      <c r="F5165" t="s">
        <v>30</v>
      </c>
      <c r="G5165" t="s">
        <v>31</v>
      </c>
      <c r="H5165" t="s">
        <v>62</v>
      </c>
      <c r="I5165" t="s">
        <v>63</v>
      </c>
      <c r="J5165" t="s">
        <v>237</v>
      </c>
      <c r="K5165" t="s">
        <v>283</v>
      </c>
      <c r="L5165" t="s">
        <v>38</v>
      </c>
      <c r="M5165" t="s">
        <v>38</v>
      </c>
      <c r="N5165" t="s">
        <v>38</v>
      </c>
      <c r="O5165" t="s">
        <v>38</v>
      </c>
      <c r="P5165" t="s">
        <v>38</v>
      </c>
      <c r="Q5165" t="s">
        <v>38</v>
      </c>
      <c r="R5165" t="s">
        <v>249</v>
      </c>
      <c r="S5165" t="s">
        <v>250</v>
      </c>
      <c r="T5165" t="s">
        <v>251</v>
      </c>
      <c r="U5165" t="s">
        <v>252</v>
      </c>
      <c r="V5165" t="s">
        <v>253</v>
      </c>
      <c r="W5165" t="s">
        <v>254</v>
      </c>
      <c r="X5165" t="s">
        <v>45</v>
      </c>
      <c r="Y5165" t="s">
        <v>46</v>
      </c>
      <c r="Z5165">
        <v>-4.1935483870967749</v>
      </c>
      <c r="AA5165" t="s">
        <v>574</v>
      </c>
      <c r="AB5165" t="s">
        <v>575</v>
      </c>
      <c r="AC5165" t="str">
        <f t="shared" si="80"/>
        <v>2025_06</v>
      </c>
    </row>
    <row r="5166" spans="1:29" x14ac:dyDescent="0.25">
      <c r="A5166" t="s">
        <v>27</v>
      </c>
      <c r="B5166" t="s">
        <v>1040</v>
      </c>
      <c r="C5166" t="s">
        <v>1137</v>
      </c>
      <c r="D5166" t="s">
        <v>60</v>
      </c>
      <c r="E5166" t="s">
        <v>61</v>
      </c>
      <c r="F5166" t="s">
        <v>30</v>
      </c>
      <c r="G5166" t="s">
        <v>31</v>
      </c>
      <c r="H5166" t="s">
        <v>62</v>
      </c>
      <c r="I5166" t="s">
        <v>63</v>
      </c>
      <c r="J5166" t="s">
        <v>237</v>
      </c>
      <c r="K5166" t="s">
        <v>283</v>
      </c>
      <c r="L5166" t="s">
        <v>38</v>
      </c>
      <c r="M5166" t="s">
        <v>38</v>
      </c>
      <c r="N5166" t="s">
        <v>38</v>
      </c>
      <c r="O5166" t="s">
        <v>38</v>
      </c>
      <c r="P5166" t="s">
        <v>38</v>
      </c>
      <c r="Q5166" t="s">
        <v>38</v>
      </c>
      <c r="R5166" t="s">
        <v>249</v>
      </c>
      <c r="S5166" t="s">
        <v>250</v>
      </c>
      <c r="T5166" t="s">
        <v>251</v>
      </c>
      <c r="U5166" t="s">
        <v>252</v>
      </c>
      <c r="V5166" t="s">
        <v>253</v>
      </c>
      <c r="W5166" t="s">
        <v>254</v>
      </c>
      <c r="X5166" t="s">
        <v>45</v>
      </c>
      <c r="Y5166" t="s">
        <v>46</v>
      </c>
      <c r="Z5166">
        <v>-4.1935483870967749</v>
      </c>
      <c r="AA5166" t="s">
        <v>255</v>
      </c>
      <c r="AB5166" t="s">
        <v>256</v>
      </c>
      <c r="AC5166" t="str">
        <f t="shared" si="80"/>
        <v>2025_06</v>
      </c>
    </row>
    <row r="5167" spans="1:29" x14ac:dyDescent="0.25">
      <c r="A5167" t="s">
        <v>27</v>
      </c>
      <c r="B5167" t="s">
        <v>1040</v>
      </c>
      <c r="C5167" t="s">
        <v>1137</v>
      </c>
      <c r="D5167" t="s">
        <v>60</v>
      </c>
      <c r="E5167" t="s">
        <v>61</v>
      </c>
      <c r="F5167" t="s">
        <v>30</v>
      </c>
      <c r="G5167" t="s">
        <v>31</v>
      </c>
      <c r="H5167" t="s">
        <v>62</v>
      </c>
      <c r="I5167" t="s">
        <v>63</v>
      </c>
      <c r="J5167" t="s">
        <v>237</v>
      </c>
      <c r="K5167" t="s">
        <v>283</v>
      </c>
      <c r="L5167" t="s">
        <v>38</v>
      </c>
      <c r="M5167" t="s">
        <v>38</v>
      </c>
      <c r="N5167" t="s">
        <v>38</v>
      </c>
      <c r="O5167" t="s">
        <v>38</v>
      </c>
      <c r="P5167" t="s">
        <v>38</v>
      </c>
      <c r="Q5167" t="s">
        <v>38</v>
      </c>
      <c r="R5167" t="s">
        <v>249</v>
      </c>
      <c r="S5167" t="s">
        <v>250</v>
      </c>
      <c r="T5167" t="s">
        <v>251</v>
      </c>
      <c r="U5167" t="s">
        <v>252</v>
      </c>
      <c r="V5167" t="s">
        <v>253</v>
      </c>
      <c r="W5167" t="s">
        <v>254</v>
      </c>
      <c r="X5167" t="s">
        <v>45</v>
      </c>
      <c r="Y5167" t="s">
        <v>46</v>
      </c>
      <c r="Z5167">
        <v>-4.1935483870967749</v>
      </c>
      <c r="AA5167" t="s">
        <v>551</v>
      </c>
      <c r="AB5167" t="s">
        <v>552</v>
      </c>
      <c r="AC5167" t="str">
        <f t="shared" si="80"/>
        <v>2025_06</v>
      </c>
    </row>
    <row r="5168" spans="1:29" x14ac:dyDescent="0.25">
      <c r="A5168" t="s">
        <v>27</v>
      </c>
      <c r="B5168" t="s">
        <v>1040</v>
      </c>
      <c r="C5168" t="s">
        <v>1137</v>
      </c>
      <c r="D5168" t="s">
        <v>60</v>
      </c>
      <c r="E5168" t="s">
        <v>61</v>
      </c>
      <c r="F5168" t="s">
        <v>30</v>
      </c>
      <c r="G5168" t="s">
        <v>31</v>
      </c>
      <c r="H5168" t="s">
        <v>62</v>
      </c>
      <c r="I5168" t="s">
        <v>63</v>
      </c>
      <c r="J5168" t="s">
        <v>237</v>
      </c>
      <c r="K5168" t="s">
        <v>283</v>
      </c>
      <c r="L5168" t="s">
        <v>38</v>
      </c>
      <c r="M5168" t="s">
        <v>38</v>
      </c>
      <c r="N5168" t="s">
        <v>38</v>
      </c>
      <c r="O5168" t="s">
        <v>38</v>
      </c>
      <c r="P5168" t="s">
        <v>38</v>
      </c>
      <c r="Q5168" t="s">
        <v>38</v>
      </c>
      <c r="R5168" t="s">
        <v>292</v>
      </c>
      <c r="S5168" t="s">
        <v>293</v>
      </c>
      <c r="T5168" t="s">
        <v>294</v>
      </c>
      <c r="U5168" t="s">
        <v>295</v>
      </c>
      <c r="V5168" t="s">
        <v>253</v>
      </c>
      <c r="W5168" t="s">
        <v>254</v>
      </c>
      <c r="X5168" t="s">
        <v>45</v>
      </c>
      <c r="Y5168" t="s">
        <v>46</v>
      </c>
      <c r="Z5168">
        <v>-4.1935483870967749</v>
      </c>
      <c r="AA5168" t="s">
        <v>296</v>
      </c>
      <c r="AB5168" t="s">
        <v>297</v>
      </c>
      <c r="AC5168" t="str">
        <f t="shared" si="80"/>
        <v>2025_06</v>
      </c>
    </row>
    <row r="5169" spans="1:29" x14ac:dyDescent="0.25">
      <c r="A5169" t="s">
        <v>27</v>
      </c>
      <c r="B5169" t="s">
        <v>1040</v>
      </c>
      <c r="C5169" t="s">
        <v>1137</v>
      </c>
      <c r="D5169" t="s">
        <v>60</v>
      </c>
      <c r="E5169" t="s">
        <v>61</v>
      </c>
      <c r="F5169" t="s">
        <v>30</v>
      </c>
      <c r="G5169" t="s">
        <v>31</v>
      </c>
      <c r="H5169" t="s">
        <v>62</v>
      </c>
      <c r="I5169" t="s">
        <v>63</v>
      </c>
      <c r="J5169" t="s">
        <v>237</v>
      </c>
      <c r="K5169" t="s">
        <v>283</v>
      </c>
      <c r="L5169" t="s">
        <v>38</v>
      </c>
      <c r="M5169" t="s">
        <v>38</v>
      </c>
      <c r="N5169" t="s">
        <v>38</v>
      </c>
      <c r="O5169" t="s">
        <v>38</v>
      </c>
      <c r="P5169" t="s">
        <v>38</v>
      </c>
      <c r="Q5169" t="s">
        <v>38</v>
      </c>
      <c r="R5169" t="s">
        <v>368</v>
      </c>
      <c r="S5169" t="s">
        <v>369</v>
      </c>
      <c r="T5169" t="s">
        <v>370</v>
      </c>
      <c r="U5169" t="s">
        <v>371</v>
      </c>
      <c r="V5169" t="s">
        <v>253</v>
      </c>
      <c r="W5169" t="s">
        <v>254</v>
      </c>
      <c r="X5169" t="s">
        <v>45</v>
      </c>
      <c r="Y5169" t="s">
        <v>46</v>
      </c>
      <c r="Z5169">
        <v>-4.1935483870967749</v>
      </c>
      <c r="AA5169" t="s">
        <v>372</v>
      </c>
      <c r="AB5169" t="s">
        <v>373</v>
      </c>
      <c r="AC5169" t="str">
        <f t="shared" si="80"/>
        <v>2025_06</v>
      </c>
    </row>
    <row r="5170" spans="1:29" x14ac:dyDescent="0.25">
      <c r="A5170" t="s">
        <v>27</v>
      </c>
      <c r="B5170" t="s">
        <v>1040</v>
      </c>
      <c r="C5170" t="s">
        <v>1137</v>
      </c>
      <c r="D5170" t="s">
        <v>60</v>
      </c>
      <c r="E5170" t="s">
        <v>61</v>
      </c>
      <c r="F5170" t="s">
        <v>30</v>
      </c>
      <c r="G5170" t="s">
        <v>31</v>
      </c>
      <c r="H5170" t="s">
        <v>62</v>
      </c>
      <c r="I5170" t="s">
        <v>63</v>
      </c>
      <c r="J5170" t="s">
        <v>237</v>
      </c>
      <c r="K5170" t="s">
        <v>283</v>
      </c>
      <c r="L5170" t="s">
        <v>38</v>
      </c>
      <c r="M5170" t="s">
        <v>38</v>
      </c>
      <c r="N5170" t="s">
        <v>38</v>
      </c>
      <c r="O5170" t="s">
        <v>38</v>
      </c>
      <c r="P5170" t="s">
        <v>38</v>
      </c>
      <c r="Q5170" t="s">
        <v>38</v>
      </c>
      <c r="R5170" t="s">
        <v>368</v>
      </c>
      <c r="S5170" t="s">
        <v>369</v>
      </c>
      <c r="T5170" t="s">
        <v>370</v>
      </c>
      <c r="U5170" t="s">
        <v>371</v>
      </c>
      <c r="V5170" t="s">
        <v>253</v>
      </c>
      <c r="W5170" t="s">
        <v>254</v>
      </c>
      <c r="X5170" t="s">
        <v>45</v>
      </c>
      <c r="Y5170" t="s">
        <v>46</v>
      </c>
      <c r="Z5170">
        <v>-4.1935483870967749</v>
      </c>
      <c r="AA5170" t="s">
        <v>543</v>
      </c>
      <c r="AB5170" t="s">
        <v>544</v>
      </c>
      <c r="AC5170" t="str">
        <f t="shared" si="80"/>
        <v>2025_06</v>
      </c>
    </row>
    <row r="5171" spans="1:29" x14ac:dyDescent="0.25">
      <c r="A5171" t="s">
        <v>27</v>
      </c>
      <c r="B5171" t="s">
        <v>1040</v>
      </c>
      <c r="C5171" t="s">
        <v>1137</v>
      </c>
      <c r="D5171" t="s">
        <v>60</v>
      </c>
      <c r="E5171" t="s">
        <v>61</v>
      </c>
      <c r="F5171" t="s">
        <v>30</v>
      </c>
      <c r="G5171" t="s">
        <v>31</v>
      </c>
      <c r="H5171" t="s">
        <v>62</v>
      </c>
      <c r="I5171" t="s">
        <v>63</v>
      </c>
      <c r="J5171" t="s">
        <v>237</v>
      </c>
      <c r="K5171" t="s">
        <v>283</v>
      </c>
      <c r="L5171" t="s">
        <v>38</v>
      </c>
      <c r="M5171" t="s">
        <v>38</v>
      </c>
      <c r="N5171" t="s">
        <v>38</v>
      </c>
      <c r="O5171" t="s">
        <v>38</v>
      </c>
      <c r="P5171" t="s">
        <v>38</v>
      </c>
      <c r="Q5171" t="s">
        <v>38</v>
      </c>
      <c r="R5171" t="s">
        <v>368</v>
      </c>
      <c r="S5171" t="s">
        <v>369</v>
      </c>
      <c r="T5171" t="s">
        <v>370</v>
      </c>
      <c r="U5171" t="s">
        <v>371</v>
      </c>
      <c r="V5171" t="s">
        <v>253</v>
      </c>
      <c r="W5171" t="s">
        <v>254</v>
      </c>
      <c r="X5171" t="s">
        <v>45</v>
      </c>
      <c r="Y5171" t="s">
        <v>46</v>
      </c>
      <c r="Z5171">
        <v>-4.1935483870967749</v>
      </c>
      <c r="AA5171" t="s">
        <v>400</v>
      </c>
      <c r="AB5171" t="s">
        <v>401</v>
      </c>
      <c r="AC5171" t="str">
        <f t="shared" si="80"/>
        <v>2025_06</v>
      </c>
    </row>
    <row r="5172" spans="1:29" x14ac:dyDescent="0.25">
      <c r="A5172" t="s">
        <v>27</v>
      </c>
      <c r="B5172" t="s">
        <v>1040</v>
      </c>
      <c r="C5172" t="s">
        <v>1137</v>
      </c>
      <c r="D5172" t="s">
        <v>60</v>
      </c>
      <c r="E5172" t="s">
        <v>61</v>
      </c>
      <c r="F5172" t="s">
        <v>30</v>
      </c>
      <c r="G5172" t="s">
        <v>31</v>
      </c>
      <c r="H5172" t="s">
        <v>62</v>
      </c>
      <c r="I5172" t="s">
        <v>63</v>
      </c>
      <c r="J5172" t="s">
        <v>237</v>
      </c>
      <c r="K5172" t="s">
        <v>283</v>
      </c>
      <c r="L5172" t="s">
        <v>38</v>
      </c>
      <c r="M5172" t="s">
        <v>38</v>
      </c>
      <c r="N5172" t="s">
        <v>38</v>
      </c>
      <c r="O5172" t="s">
        <v>38</v>
      </c>
      <c r="P5172" t="s">
        <v>38</v>
      </c>
      <c r="Q5172" t="s">
        <v>38</v>
      </c>
      <c r="R5172" t="s">
        <v>368</v>
      </c>
      <c r="S5172" t="s">
        <v>369</v>
      </c>
      <c r="T5172" t="s">
        <v>370</v>
      </c>
      <c r="U5172" t="s">
        <v>371</v>
      </c>
      <c r="V5172" t="s">
        <v>253</v>
      </c>
      <c r="W5172" t="s">
        <v>254</v>
      </c>
      <c r="X5172" t="s">
        <v>45</v>
      </c>
      <c r="Y5172" t="s">
        <v>46</v>
      </c>
      <c r="Z5172">
        <v>-4.1935483870967749</v>
      </c>
      <c r="AA5172" t="s">
        <v>794</v>
      </c>
      <c r="AB5172" t="s">
        <v>795</v>
      </c>
      <c r="AC5172" t="str">
        <f t="shared" si="80"/>
        <v>2025_06</v>
      </c>
    </row>
    <row r="5173" spans="1:29" x14ac:dyDescent="0.25">
      <c r="A5173" t="s">
        <v>27</v>
      </c>
      <c r="B5173" t="s">
        <v>1040</v>
      </c>
      <c r="C5173" t="s">
        <v>1137</v>
      </c>
      <c r="D5173" t="s">
        <v>60</v>
      </c>
      <c r="E5173" t="s">
        <v>61</v>
      </c>
      <c r="F5173" t="s">
        <v>30</v>
      </c>
      <c r="G5173" t="s">
        <v>31</v>
      </c>
      <c r="H5173" t="s">
        <v>62</v>
      </c>
      <c r="I5173" t="s">
        <v>63</v>
      </c>
      <c r="J5173" t="s">
        <v>237</v>
      </c>
      <c r="K5173" t="s">
        <v>283</v>
      </c>
      <c r="L5173" t="s">
        <v>38</v>
      </c>
      <c r="M5173" t="s">
        <v>38</v>
      </c>
      <c r="N5173" t="s">
        <v>38</v>
      </c>
      <c r="O5173" t="s">
        <v>38</v>
      </c>
      <c r="P5173" t="s">
        <v>38</v>
      </c>
      <c r="Q5173" t="s">
        <v>38</v>
      </c>
      <c r="R5173" t="s">
        <v>368</v>
      </c>
      <c r="S5173" t="s">
        <v>369</v>
      </c>
      <c r="T5173" t="s">
        <v>370</v>
      </c>
      <c r="U5173" t="s">
        <v>371</v>
      </c>
      <c r="V5173" t="s">
        <v>253</v>
      </c>
      <c r="W5173" t="s">
        <v>254</v>
      </c>
      <c r="X5173" t="s">
        <v>45</v>
      </c>
      <c r="Y5173" t="s">
        <v>46</v>
      </c>
      <c r="Z5173">
        <v>-4.1935483870967749</v>
      </c>
      <c r="AA5173" t="s">
        <v>516</v>
      </c>
      <c r="AB5173" t="s">
        <v>517</v>
      </c>
      <c r="AC5173" t="str">
        <f t="shared" si="80"/>
        <v>2025_06</v>
      </c>
    </row>
    <row r="5174" spans="1:29" x14ac:dyDescent="0.25">
      <c r="A5174" t="s">
        <v>27</v>
      </c>
      <c r="B5174" t="s">
        <v>1040</v>
      </c>
      <c r="C5174" t="s">
        <v>1137</v>
      </c>
      <c r="D5174" t="s">
        <v>60</v>
      </c>
      <c r="E5174" t="s">
        <v>61</v>
      </c>
      <c r="F5174" t="s">
        <v>30</v>
      </c>
      <c r="G5174" t="s">
        <v>31</v>
      </c>
      <c r="H5174" t="s">
        <v>62</v>
      </c>
      <c r="I5174" t="s">
        <v>63</v>
      </c>
      <c r="J5174" t="s">
        <v>64</v>
      </c>
      <c r="K5174" t="s">
        <v>65</v>
      </c>
      <c r="L5174" t="s">
        <v>38</v>
      </c>
      <c r="M5174" t="s">
        <v>38</v>
      </c>
      <c r="N5174" t="s">
        <v>38</v>
      </c>
      <c r="O5174" t="s">
        <v>38</v>
      </c>
      <c r="P5174" t="s">
        <v>38</v>
      </c>
      <c r="Q5174" t="s">
        <v>38</v>
      </c>
      <c r="R5174" t="s">
        <v>241</v>
      </c>
      <c r="S5174" t="s">
        <v>242</v>
      </c>
      <c r="T5174" t="s">
        <v>243</v>
      </c>
      <c r="U5174" t="s">
        <v>244</v>
      </c>
      <c r="V5174" t="s">
        <v>245</v>
      </c>
      <c r="W5174" t="s">
        <v>246</v>
      </c>
      <c r="X5174" t="s">
        <v>74</v>
      </c>
      <c r="Y5174" t="s">
        <v>75</v>
      </c>
      <c r="Z5174">
        <v>879.71214435483864</v>
      </c>
      <c r="AA5174" t="s">
        <v>298</v>
      </c>
      <c r="AB5174" t="s">
        <v>299</v>
      </c>
      <c r="AC5174" t="str">
        <f t="shared" si="80"/>
        <v>2025_06</v>
      </c>
    </row>
    <row r="5175" spans="1:29" x14ac:dyDescent="0.25">
      <c r="A5175" t="s">
        <v>27</v>
      </c>
      <c r="B5175" t="s">
        <v>1040</v>
      </c>
      <c r="C5175" t="s">
        <v>1137</v>
      </c>
      <c r="D5175" t="s">
        <v>60</v>
      </c>
      <c r="E5175" t="s">
        <v>61</v>
      </c>
      <c r="F5175" t="s">
        <v>30</v>
      </c>
      <c r="G5175" t="s">
        <v>31</v>
      </c>
      <c r="H5175" t="s">
        <v>62</v>
      </c>
      <c r="I5175" t="s">
        <v>63</v>
      </c>
      <c r="J5175" t="s">
        <v>64</v>
      </c>
      <c r="K5175" t="s">
        <v>65</v>
      </c>
      <c r="L5175" t="s">
        <v>38</v>
      </c>
      <c r="M5175" t="s">
        <v>38</v>
      </c>
      <c r="N5175" t="s">
        <v>38</v>
      </c>
      <c r="O5175" t="s">
        <v>38</v>
      </c>
      <c r="P5175" t="s">
        <v>38</v>
      </c>
      <c r="Q5175" t="s">
        <v>38</v>
      </c>
      <c r="R5175" t="s">
        <v>241</v>
      </c>
      <c r="S5175" t="s">
        <v>242</v>
      </c>
      <c r="T5175" t="s">
        <v>243</v>
      </c>
      <c r="U5175" t="s">
        <v>244</v>
      </c>
      <c r="V5175" t="s">
        <v>245</v>
      </c>
      <c r="W5175" t="s">
        <v>246</v>
      </c>
      <c r="X5175" t="s">
        <v>74</v>
      </c>
      <c r="Y5175" t="s">
        <v>75</v>
      </c>
      <c r="Z5175">
        <v>7207.0423943548385</v>
      </c>
      <c r="AA5175" t="s">
        <v>539</v>
      </c>
      <c r="AB5175" t="s">
        <v>540</v>
      </c>
      <c r="AC5175" t="str">
        <f t="shared" si="80"/>
        <v>2025_06</v>
      </c>
    </row>
    <row r="5176" spans="1:29" x14ac:dyDescent="0.25">
      <c r="A5176" t="s">
        <v>27</v>
      </c>
      <c r="B5176" t="s">
        <v>1040</v>
      </c>
      <c r="C5176" t="s">
        <v>1137</v>
      </c>
      <c r="D5176" t="s">
        <v>60</v>
      </c>
      <c r="E5176" t="s">
        <v>61</v>
      </c>
      <c r="F5176" t="s">
        <v>30</v>
      </c>
      <c r="G5176" t="s">
        <v>31</v>
      </c>
      <c r="H5176" t="s">
        <v>62</v>
      </c>
      <c r="I5176" t="s">
        <v>63</v>
      </c>
      <c r="J5176" t="s">
        <v>64</v>
      </c>
      <c r="K5176" t="s">
        <v>65</v>
      </c>
      <c r="L5176" t="s">
        <v>38</v>
      </c>
      <c r="M5176" t="s">
        <v>38</v>
      </c>
      <c r="N5176" t="s">
        <v>38</v>
      </c>
      <c r="O5176" t="s">
        <v>38</v>
      </c>
      <c r="P5176" t="s">
        <v>38</v>
      </c>
      <c r="Q5176" t="s">
        <v>38</v>
      </c>
      <c r="R5176" t="s">
        <v>277</v>
      </c>
      <c r="S5176" t="s">
        <v>278</v>
      </c>
      <c r="T5176" t="s">
        <v>243</v>
      </c>
      <c r="U5176" t="s">
        <v>244</v>
      </c>
      <c r="V5176" t="s">
        <v>245</v>
      </c>
      <c r="W5176" t="s">
        <v>246</v>
      </c>
      <c r="X5176" t="s">
        <v>74</v>
      </c>
      <c r="Y5176" t="s">
        <v>75</v>
      </c>
      <c r="Z5176">
        <v>1349.4422443548387</v>
      </c>
      <c r="AA5176" t="s">
        <v>279</v>
      </c>
      <c r="AB5176" t="s">
        <v>280</v>
      </c>
      <c r="AC5176" t="str">
        <f t="shared" si="80"/>
        <v>2025_06</v>
      </c>
    </row>
    <row r="5177" spans="1:29" x14ac:dyDescent="0.25">
      <c r="A5177" t="s">
        <v>27</v>
      </c>
      <c r="B5177" t="s">
        <v>1040</v>
      </c>
      <c r="C5177" t="s">
        <v>1137</v>
      </c>
      <c r="D5177" t="s">
        <v>60</v>
      </c>
      <c r="E5177" t="s">
        <v>61</v>
      </c>
      <c r="F5177" t="s">
        <v>30</v>
      </c>
      <c r="G5177" t="s">
        <v>31</v>
      </c>
      <c r="H5177" t="s">
        <v>62</v>
      </c>
      <c r="I5177" t="s">
        <v>63</v>
      </c>
      <c r="J5177" t="s">
        <v>64</v>
      </c>
      <c r="K5177" t="s">
        <v>65</v>
      </c>
      <c r="L5177" t="s">
        <v>38</v>
      </c>
      <c r="M5177" t="s">
        <v>38</v>
      </c>
      <c r="N5177" t="s">
        <v>38</v>
      </c>
      <c r="O5177" t="s">
        <v>38</v>
      </c>
      <c r="P5177" t="s">
        <v>38</v>
      </c>
      <c r="Q5177" t="s">
        <v>38</v>
      </c>
      <c r="R5177" t="s">
        <v>376</v>
      </c>
      <c r="S5177" t="s">
        <v>377</v>
      </c>
      <c r="T5177" t="s">
        <v>378</v>
      </c>
      <c r="U5177" t="s">
        <v>377</v>
      </c>
      <c r="V5177" t="s">
        <v>118</v>
      </c>
      <c r="W5177" t="s">
        <v>119</v>
      </c>
      <c r="X5177" t="s">
        <v>74</v>
      </c>
      <c r="Y5177" t="s">
        <v>75</v>
      </c>
      <c r="Z5177">
        <v>864.36612935483868</v>
      </c>
      <c r="AA5177" t="s">
        <v>528</v>
      </c>
      <c r="AB5177" t="s">
        <v>529</v>
      </c>
      <c r="AC5177" t="str">
        <f t="shared" si="80"/>
        <v>2025_06</v>
      </c>
    </row>
    <row r="5178" spans="1:29" x14ac:dyDescent="0.25">
      <c r="A5178" t="s">
        <v>27</v>
      </c>
      <c r="B5178" t="s">
        <v>1040</v>
      </c>
      <c r="C5178" t="s">
        <v>1137</v>
      </c>
      <c r="D5178" t="s">
        <v>60</v>
      </c>
      <c r="E5178" t="s">
        <v>61</v>
      </c>
      <c r="F5178" t="s">
        <v>30</v>
      </c>
      <c r="G5178" t="s">
        <v>31</v>
      </c>
      <c r="H5178" t="s">
        <v>62</v>
      </c>
      <c r="I5178" t="s">
        <v>63</v>
      </c>
      <c r="J5178" t="s">
        <v>64</v>
      </c>
      <c r="K5178" t="s">
        <v>65</v>
      </c>
      <c r="L5178" t="s">
        <v>38</v>
      </c>
      <c r="M5178" t="s">
        <v>38</v>
      </c>
      <c r="N5178" t="s">
        <v>38</v>
      </c>
      <c r="O5178" t="s">
        <v>38</v>
      </c>
      <c r="P5178" t="s">
        <v>38</v>
      </c>
      <c r="Q5178" t="s">
        <v>38</v>
      </c>
      <c r="R5178" t="s">
        <v>376</v>
      </c>
      <c r="S5178" t="s">
        <v>377</v>
      </c>
      <c r="T5178" t="s">
        <v>378</v>
      </c>
      <c r="U5178" t="s">
        <v>377</v>
      </c>
      <c r="V5178" t="s">
        <v>118</v>
      </c>
      <c r="W5178" t="s">
        <v>119</v>
      </c>
      <c r="X5178" t="s">
        <v>74</v>
      </c>
      <c r="Y5178" t="s">
        <v>75</v>
      </c>
      <c r="Z5178">
        <v>864.36612935483868</v>
      </c>
      <c r="AA5178" t="s">
        <v>612</v>
      </c>
      <c r="AB5178" t="s">
        <v>613</v>
      </c>
      <c r="AC5178" t="str">
        <f t="shared" si="80"/>
        <v>2025_06</v>
      </c>
    </row>
    <row r="5179" spans="1:29" x14ac:dyDescent="0.25">
      <c r="A5179" t="s">
        <v>27</v>
      </c>
      <c r="B5179" t="s">
        <v>1040</v>
      </c>
      <c r="C5179" t="s">
        <v>1137</v>
      </c>
      <c r="D5179" t="s">
        <v>60</v>
      </c>
      <c r="E5179" t="s">
        <v>61</v>
      </c>
      <c r="F5179" t="s">
        <v>30</v>
      </c>
      <c r="G5179" t="s">
        <v>31</v>
      </c>
      <c r="H5179" t="s">
        <v>62</v>
      </c>
      <c r="I5179" t="s">
        <v>63</v>
      </c>
      <c r="J5179" t="s">
        <v>64</v>
      </c>
      <c r="K5179" t="s">
        <v>65</v>
      </c>
      <c r="L5179" t="s">
        <v>38</v>
      </c>
      <c r="M5179" t="s">
        <v>38</v>
      </c>
      <c r="N5179" t="s">
        <v>38</v>
      </c>
      <c r="O5179" t="s">
        <v>38</v>
      </c>
      <c r="P5179" t="s">
        <v>38</v>
      </c>
      <c r="Q5179" t="s">
        <v>38</v>
      </c>
      <c r="R5179" t="s">
        <v>141</v>
      </c>
      <c r="S5179" t="s">
        <v>142</v>
      </c>
      <c r="T5179" t="s">
        <v>143</v>
      </c>
      <c r="U5179" t="s">
        <v>144</v>
      </c>
      <c r="V5179" t="s">
        <v>118</v>
      </c>
      <c r="W5179" t="s">
        <v>119</v>
      </c>
      <c r="X5179" t="s">
        <v>74</v>
      </c>
      <c r="Y5179" t="s">
        <v>75</v>
      </c>
      <c r="Z5179">
        <v>864.36612935483868</v>
      </c>
      <c r="AA5179" t="s">
        <v>145</v>
      </c>
      <c r="AB5179" t="s">
        <v>146</v>
      </c>
      <c r="AC5179" t="str">
        <f t="shared" si="80"/>
        <v>2025_06</v>
      </c>
    </row>
    <row r="5180" spans="1:29" x14ac:dyDescent="0.25">
      <c r="A5180" t="s">
        <v>27</v>
      </c>
      <c r="B5180" t="s">
        <v>1040</v>
      </c>
      <c r="C5180" t="s">
        <v>1137</v>
      </c>
      <c r="D5180" t="s">
        <v>60</v>
      </c>
      <c r="E5180" t="s">
        <v>61</v>
      </c>
      <c r="F5180" t="s">
        <v>30</v>
      </c>
      <c r="G5180" t="s">
        <v>31</v>
      </c>
      <c r="H5180" t="s">
        <v>62</v>
      </c>
      <c r="I5180" t="s">
        <v>63</v>
      </c>
      <c r="J5180" t="s">
        <v>64</v>
      </c>
      <c r="K5180" t="s">
        <v>65</v>
      </c>
      <c r="L5180" t="s">
        <v>38</v>
      </c>
      <c r="M5180" t="s">
        <v>38</v>
      </c>
      <c r="N5180" t="s">
        <v>38</v>
      </c>
      <c r="O5180" t="s">
        <v>38</v>
      </c>
      <c r="P5180" t="s">
        <v>38</v>
      </c>
      <c r="Q5180" t="s">
        <v>38</v>
      </c>
      <c r="R5180" t="s">
        <v>224</v>
      </c>
      <c r="S5180" t="s">
        <v>225</v>
      </c>
      <c r="T5180" t="s">
        <v>226</v>
      </c>
      <c r="U5180" t="s">
        <v>225</v>
      </c>
      <c r="V5180" t="s">
        <v>118</v>
      </c>
      <c r="W5180" t="s">
        <v>119</v>
      </c>
      <c r="X5180" t="s">
        <v>74</v>
      </c>
      <c r="Y5180" t="s">
        <v>75</v>
      </c>
      <c r="Z5180">
        <v>843.05211935483874</v>
      </c>
      <c r="AA5180" t="s">
        <v>765</v>
      </c>
      <c r="AB5180" t="s">
        <v>766</v>
      </c>
      <c r="AC5180" t="str">
        <f t="shared" si="80"/>
        <v>2025_06</v>
      </c>
    </row>
    <row r="5181" spans="1:29" x14ac:dyDescent="0.25">
      <c r="A5181" t="s">
        <v>27</v>
      </c>
      <c r="B5181" t="s">
        <v>1040</v>
      </c>
      <c r="C5181" t="s">
        <v>1137</v>
      </c>
      <c r="D5181" t="s">
        <v>60</v>
      </c>
      <c r="E5181" t="s">
        <v>61</v>
      </c>
      <c r="F5181" t="s">
        <v>30</v>
      </c>
      <c r="G5181" t="s">
        <v>31</v>
      </c>
      <c r="H5181" t="s">
        <v>62</v>
      </c>
      <c r="I5181" t="s">
        <v>63</v>
      </c>
      <c r="J5181" t="s">
        <v>64</v>
      </c>
      <c r="K5181" t="s">
        <v>65</v>
      </c>
      <c r="L5181" t="s">
        <v>38</v>
      </c>
      <c r="M5181" t="s">
        <v>38</v>
      </c>
      <c r="N5181" t="s">
        <v>38</v>
      </c>
      <c r="O5181" t="s">
        <v>38</v>
      </c>
      <c r="P5181" t="s">
        <v>38</v>
      </c>
      <c r="Q5181" t="s">
        <v>38</v>
      </c>
      <c r="R5181" t="s">
        <v>224</v>
      </c>
      <c r="S5181" t="s">
        <v>225</v>
      </c>
      <c r="T5181" t="s">
        <v>226</v>
      </c>
      <c r="U5181" t="s">
        <v>225</v>
      </c>
      <c r="V5181" t="s">
        <v>118</v>
      </c>
      <c r="W5181" t="s">
        <v>119</v>
      </c>
      <c r="X5181" t="s">
        <v>74</v>
      </c>
      <c r="Y5181" t="s">
        <v>75</v>
      </c>
      <c r="Z5181">
        <v>843.05211935483874</v>
      </c>
      <c r="AA5181" t="s">
        <v>404</v>
      </c>
      <c r="AB5181" t="s">
        <v>405</v>
      </c>
      <c r="AC5181" t="str">
        <f t="shared" si="80"/>
        <v>2025_06</v>
      </c>
    </row>
    <row r="5182" spans="1:29" x14ac:dyDescent="0.25">
      <c r="A5182" t="s">
        <v>27</v>
      </c>
      <c r="B5182" t="s">
        <v>1040</v>
      </c>
      <c r="C5182" t="s">
        <v>1137</v>
      </c>
      <c r="D5182" t="s">
        <v>60</v>
      </c>
      <c r="E5182" t="s">
        <v>61</v>
      </c>
      <c r="F5182" t="s">
        <v>30</v>
      </c>
      <c r="G5182" t="s">
        <v>31</v>
      </c>
      <c r="H5182" t="s">
        <v>62</v>
      </c>
      <c r="I5182" t="s">
        <v>63</v>
      </c>
      <c r="J5182" t="s">
        <v>64</v>
      </c>
      <c r="K5182" t="s">
        <v>65</v>
      </c>
      <c r="L5182" t="s">
        <v>38</v>
      </c>
      <c r="M5182" t="s">
        <v>38</v>
      </c>
      <c r="N5182" t="s">
        <v>38</v>
      </c>
      <c r="O5182" t="s">
        <v>38</v>
      </c>
      <c r="P5182" t="s">
        <v>38</v>
      </c>
      <c r="Q5182" t="s">
        <v>38</v>
      </c>
      <c r="R5182" t="s">
        <v>224</v>
      </c>
      <c r="S5182" t="s">
        <v>225</v>
      </c>
      <c r="T5182" t="s">
        <v>226</v>
      </c>
      <c r="U5182" t="s">
        <v>225</v>
      </c>
      <c r="V5182" t="s">
        <v>118</v>
      </c>
      <c r="W5182" t="s">
        <v>119</v>
      </c>
      <c r="X5182" t="s">
        <v>74</v>
      </c>
      <c r="Y5182" t="s">
        <v>75</v>
      </c>
      <c r="Z5182">
        <v>843.05211935483885</v>
      </c>
      <c r="AA5182" t="s">
        <v>675</v>
      </c>
      <c r="AB5182" t="s">
        <v>676</v>
      </c>
      <c r="AC5182" t="str">
        <f t="shared" si="80"/>
        <v>2025_06</v>
      </c>
    </row>
    <row r="5183" spans="1:29" x14ac:dyDescent="0.25">
      <c r="A5183" t="s">
        <v>27</v>
      </c>
      <c r="B5183" t="s">
        <v>1040</v>
      </c>
      <c r="C5183" t="s">
        <v>1137</v>
      </c>
      <c r="D5183" t="s">
        <v>60</v>
      </c>
      <c r="E5183" t="s">
        <v>61</v>
      </c>
      <c r="F5183" t="s">
        <v>30</v>
      </c>
      <c r="G5183" t="s">
        <v>31</v>
      </c>
      <c r="H5183" t="s">
        <v>62</v>
      </c>
      <c r="I5183" t="s">
        <v>63</v>
      </c>
      <c r="J5183" t="s">
        <v>64</v>
      </c>
      <c r="K5183" t="s">
        <v>65</v>
      </c>
      <c r="L5183" t="s">
        <v>38</v>
      </c>
      <c r="M5183" t="s">
        <v>38</v>
      </c>
      <c r="N5183" t="s">
        <v>38</v>
      </c>
      <c r="O5183" t="s">
        <v>38</v>
      </c>
      <c r="P5183" t="s">
        <v>38</v>
      </c>
      <c r="Q5183" t="s">
        <v>38</v>
      </c>
      <c r="R5183" t="s">
        <v>224</v>
      </c>
      <c r="S5183" t="s">
        <v>225</v>
      </c>
      <c r="T5183" t="s">
        <v>226</v>
      </c>
      <c r="U5183" t="s">
        <v>225</v>
      </c>
      <c r="V5183" t="s">
        <v>118</v>
      </c>
      <c r="W5183" t="s">
        <v>119</v>
      </c>
      <c r="X5183" t="s">
        <v>74</v>
      </c>
      <c r="Y5183" t="s">
        <v>75</v>
      </c>
      <c r="Z5183">
        <v>843.05211935483874</v>
      </c>
      <c r="AA5183" t="s">
        <v>555</v>
      </c>
      <c r="AB5183" t="s">
        <v>556</v>
      </c>
      <c r="AC5183" t="str">
        <f t="shared" si="80"/>
        <v>2025_06</v>
      </c>
    </row>
    <row r="5184" spans="1:29" x14ac:dyDescent="0.25">
      <c r="A5184" t="s">
        <v>27</v>
      </c>
      <c r="B5184" t="s">
        <v>1040</v>
      </c>
      <c r="C5184" t="s">
        <v>1137</v>
      </c>
      <c r="D5184" t="s">
        <v>60</v>
      </c>
      <c r="E5184" t="s">
        <v>61</v>
      </c>
      <c r="F5184" t="s">
        <v>30</v>
      </c>
      <c r="G5184" t="s">
        <v>31</v>
      </c>
      <c r="H5184" t="s">
        <v>62</v>
      </c>
      <c r="I5184" t="s">
        <v>63</v>
      </c>
      <c r="J5184" t="s">
        <v>64</v>
      </c>
      <c r="K5184" t="s">
        <v>65</v>
      </c>
      <c r="L5184" t="s">
        <v>38</v>
      </c>
      <c r="M5184" t="s">
        <v>38</v>
      </c>
      <c r="N5184" t="s">
        <v>38</v>
      </c>
      <c r="O5184" t="s">
        <v>38</v>
      </c>
      <c r="P5184" t="s">
        <v>38</v>
      </c>
      <c r="Q5184" t="s">
        <v>38</v>
      </c>
      <c r="R5184" t="s">
        <v>224</v>
      </c>
      <c r="S5184" t="s">
        <v>225</v>
      </c>
      <c r="T5184" t="s">
        <v>226</v>
      </c>
      <c r="U5184" t="s">
        <v>225</v>
      </c>
      <c r="V5184" t="s">
        <v>118</v>
      </c>
      <c r="W5184" t="s">
        <v>119</v>
      </c>
      <c r="X5184" t="s">
        <v>74</v>
      </c>
      <c r="Y5184" t="s">
        <v>75</v>
      </c>
      <c r="Z5184">
        <v>843.05211935483874</v>
      </c>
      <c r="AA5184" t="s">
        <v>530</v>
      </c>
      <c r="AB5184" t="s">
        <v>531</v>
      </c>
      <c r="AC5184" t="str">
        <f t="shared" si="80"/>
        <v>2025_06</v>
      </c>
    </row>
    <row r="5185" spans="1:29" x14ac:dyDescent="0.25">
      <c r="A5185" t="s">
        <v>27</v>
      </c>
      <c r="B5185" t="s">
        <v>1040</v>
      </c>
      <c r="C5185" t="s">
        <v>1137</v>
      </c>
      <c r="D5185" t="s">
        <v>60</v>
      </c>
      <c r="E5185" t="s">
        <v>61</v>
      </c>
      <c r="F5185" t="s">
        <v>30</v>
      </c>
      <c r="G5185" t="s">
        <v>31</v>
      </c>
      <c r="H5185" t="s">
        <v>62</v>
      </c>
      <c r="I5185" t="s">
        <v>63</v>
      </c>
      <c r="J5185" t="s">
        <v>64</v>
      </c>
      <c r="K5185" t="s">
        <v>65</v>
      </c>
      <c r="L5185" t="s">
        <v>38</v>
      </c>
      <c r="M5185" t="s">
        <v>38</v>
      </c>
      <c r="N5185" t="s">
        <v>38</v>
      </c>
      <c r="O5185" t="s">
        <v>38</v>
      </c>
      <c r="P5185" t="s">
        <v>38</v>
      </c>
      <c r="Q5185" t="s">
        <v>38</v>
      </c>
      <c r="R5185" t="s">
        <v>224</v>
      </c>
      <c r="S5185" t="s">
        <v>225</v>
      </c>
      <c r="T5185" t="s">
        <v>226</v>
      </c>
      <c r="U5185" t="s">
        <v>225</v>
      </c>
      <c r="V5185" t="s">
        <v>118</v>
      </c>
      <c r="W5185" t="s">
        <v>119</v>
      </c>
      <c r="X5185" t="s">
        <v>74</v>
      </c>
      <c r="Y5185" t="s">
        <v>75</v>
      </c>
      <c r="Z5185">
        <v>951.70114602150545</v>
      </c>
      <c r="AA5185" t="s">
        <v>306</v>
      </c>
      <c r="AB5185" t="s">
        <v>307</v>
      </c>
      <c r="AC5185" t="str">
        <f t="shared" si="80"/>
        <v>2025_06</v>
      </c>
    </row>
    <row r="5186" spans="1:29" x14ac:dyDescent="0.25">
      <c r="A5186" t="s">
        <v>27</v>
      </c>
      <c r="B5186" t="s">
        <v>1040</v>
      </c>
      <c r="C5186" t="s">
        <v>1137</v>
      </c>
      <c r="D5186" t="s">
        <v>60</v>
      </c>
      <c r="E5186" t="s">
        <v>61</v>
      </c>
      <c r="F5186" t="s">
        <v>30</v>
      </c>
      <c r="G5186" t="s">
        <v>31</v>
      </c>
      <c r="H5186" t="s">
        <v>62</v>
      </c>
      <c r="I5186" t="s">
        <v>63</v>
      </c>
      <c r="J5186" t="s">
        <v>64</v>
      </c>
      <c r="K5186" t="s">
        <v>65</v>
      </c>
      <c r="L5186" t="s">
        <v>38</v>
      </c>
      <c r="M5186" t="s">
        <v>38</v>
      </c>
      <c r="N5186" t="s">
        <v>38</v>
      </c>
      <c r="O5186" t="s">
        <v>38</v>
      </c>
      <c r="P5186" t="s">
        <v>38</v>
      </c>
      <c r="Q5186" t="s">
        <v>38</v>
      </c>
      <c r="R5186" t="s">
        <v>224</v>
      </c>
      <c r="S5186" t="s">
        <v>225</v>
      </c>
      <c r="T5186" t="s">
        <v>226</v>
      </c>
      <c r="U5186" t="s">
        <v>225</v>
      </c>
      <c r="V5186" t="s">
        <v>118</v>
      </c>
      <c r="W5186" t="s">
        <v>119</v>
      </c>
      <c r="X5186" t="s">
        <v>74</v>
      </c>
      <c r="Y5186" t="s">
        <v>75</v>
      </c>
      <c r="Z5186">
        <v>843.05211935483862</v>
      </c>
      <c r="AA5186" t="s">
        <v>700</v>
      </c>
      <c r="AB5186" t="s">
        <v>701</v>
      </c>
      <c r="AC5186" t="str">
        <f t="shared" si="80"/>
        <v>2025_06</v>
      </c>
    </row>
    <row r="5187" spans="1:29" x14ac:dyDescent="0.25">
      <c r="A5187" t="s">
        <v>27</v>
      </c>
      <c r="B5187" t="s">
        <v>1040</v>
      </c>
      <c r="C5187" t="s">
        <v>1137</v>
      </c>
      <c r="D5187" t="s">
        <v>60</v>
      </c>
      <c r="E5187" t="s">
        <v>61</v>
      </c>
      <c r="F5187" t="s">
        <v>30</v>
      </c>
      <c r="G5187" t="s">
        <v>31</v>
      </c>
      <c r="H5187" t="s">
        <v>62</v>
      </c>
      <c r="I5187" t="s">
        <v>63</v>
      </c>
      <c r="J5187" t="s">
        <v>64</v>
      </c>
      <c r="K5187" t="s">
        <v>65</v>
      </c>
      <c r="L5187" t="s">
        <v>38</v>
      </c>
      <c r="M5187" t="s">
        <v>38</v>
      </c>
      <c r="N5187" t="s">
        <v>38</v>
      </c>
      <c r="O5187" t="s">
        <v>38</v>
      </c>
      <c r="P5187" t="s">
        <v>38</v>
      </c>
      <c r="Q5187" t="s">
        <v>38</v>
      </c>
      <c r="R5187" t="s">
        <v>224</v>
      </c>
      <c r="S5187" t="s">
        <v>225</v>
      </c>
      <c r="T5187" t="s">
        <v>226</v>
      </c>
      <c r="U5187" t="s">
        <v>225</v>
      </c>
      <c r="V5187" t="s">
        <v>118</v>
      </c>
      <c r="W5187" t="s">
        <v>119</v>
      </c>
      <c r="X5187" t="s">
        <v>74</v>
      </c>
      <c r="Y5187" t="s">
        <v>75</v>
      </c>
      <c r="Z5187">
        <v>951.70114602150534</v>
      </c>
      <c r="AA5187" t="s">
        <v>227</v>
      </c>
      <c r="AB5187" t="s">
        <v>228</v>
      </c>
      <c r="AC5187" t="str">
        <f t="shared" ref="AC5187:AC5250" si="81">IF(OR(B5187="Eelarve_liigendus",B5187="Eelarve_ule",B5187="Kinnitatud eelarve",B5187="Lisaeelarve"),"2025",C5187)</f>
        <v>2025_06</v>
      </c>
    </row>
    <row r="5188" spans="1:29" x14ac:dyDescent="0.25">
      <c r="A5188" t="s">
        <v>27</v>
      </c>
      <c r="B5188" t="s">
        <v>1040</v>
      </c>
      <c r="C5188" t="s">
        <v>1137</v>
      </c>
      <c r="D5188" t="s">
        <v>60</v>
      </c>
      <c r="E5188" t="s">
        <v>61</v>
      </c>
      <c r="F5188" t="s">
        <v>30</v>
      </c>
      <c r="G5188" t="s">
        <v>31</v>
      </c>
      <c r="H5188" t="s">
        <v>62</v>
      </c>
      <c r="I5188" t="s">
        <v>63</v>
      </c>
      <c r="J5188" t="s">
        <v>64</v>
      </c>
      <c r="K5188" t="s">
        <v>65</v>
      </c>
      <c r="L5188" t="s">
        <v>38</v>
      </c>
      <c r="M5188" t="s">
        <v>38</v>
      </c>
      <c r="N5188" t="s">
        <v>38</v>
      </c>
      <c r="O5188" t="s">
        <v>38</v>
      </c>
      <c r="P5188" t="s">
        <v>38</v>
      </c>
      <c r="Q5188" t="s">
        <v>38</v>
      </c>
      <c r="R5188" t="s">
        <v>190</v>
      </c>
      <c r="S5188" t="s">
        <v>191</v>
      </c>
      <c r="T5188" t="s">
        <v>116</v>
      </c>
      <c r="U5188" t="s">
        <v>117</v>
      </c>
      <c r="V5188" t="s">
        <v>118</v>
      </c>
      <c r="W5188" t="s">
        <v>119</v>
      </c>
      <c r="X5188" t="s">
        <v>74</v>
      </c>
      <c r="Y5188" t="s">
        <v>75</v>
      </c>
      <c r="Z5188">
        <v>843.05211935483885</v>
      </c>
      <c r="AA5188" t="s">
        <v>964</v>
      </c>
      <c r="AB5188" t="s">
        <v>965</v>
      </c>
      <c r="AC5188" t="str">
        <f t="shared" si="81"/>
        <v>2025_06</v>
      </c>
    </row>
    <row r="5189" spans="1:29" x14ac:dyDescent="0.25">
      <c r="A5189" t="s">
        <v>27</v>
      </c>
      <c r="B5189" t="s">
        <v>1040</v>
      </c>
      <c r="C5189" t="s">
        <v>1137</v>
      </c>
      <c r="D5189" t="s">
        <v>60</v>
      </c>
      <c r="E5189" t="s">
        <v>61</v>
      </c>
      <c r="F5189" t="s">
        <v>30</v>
      </c>
      <c r="G5189" t="s">
        <v>31</v>
      </c>
      <c r="H5189" t="s">
        <v>62</v>
      </c>
      <c r="I5189" t="s">
        <v>63</v>
      </c>
      <c r="J5189" t="s">
        <v>64</v>
      </c>
      <c r="K5189" t="s">
        <v>65</v>
      </c>
      <c r="L5189" t="s">
        <v>38</v>
      </c>
      <c r="M5189" t="s">
        <v>38</v>
      </c>
      <c r="N5189" t="s">
        <v>38</v>
      </c>
      <c r="O5189" t="s">
        <v>38</v>
      </c>
      <c r="P5189" t="s">
        <v>38</v>
      </c>
      <c r="Q5189" t="s">
        <v>38</v>
      </c>
      <c r="R5189" t="s">
        <v>190</v>
      </c>
      <c r="S5189" t="s">
        <v>191</v>
      </c>
      <c r="T5189" t="s">
        <v>116</v>
      </c>
      <c r="U5189" t="s">
        <v>117</v>
      </c>
      <c r="V5189" t="s">
        <v>118</v>
      </c>
      <c r="W5189" t="s">
        <v>119</v>
      </c>
      <c r="X5189" t="s">
        <v>74</v>
      </c>
      <c r="Y5189" t="s">
        <v>75</v>
      </c>
      <c r="Z5189">
        <v>843.05211935483874</v>
      </c>
      <c r="AA5189" t="s">
        <v>192</v>
      </c>
      <c r="AB5189" t="s">
        <v>193</v>
      </c>
      <c r="AC5189" t="str">
        <f t="shared" si="81"/>
        <v>2025_06</v>
      </c>
    </row>
    <row r="5190" spans="1:29" x14ac:dyDescent="0.25">
      <c r="A5190" t="s">
        <v>27</v>
      </c>
      <c r="B5190" t="s">
        <v>1040</v>
      </c>
      <c r="C5190" t="s">
        <v>1137</v>
      </c>
      <c r="D5190" t="s">
        <v>60</v>
      </c>
      <c r="E5190" t="s">
        <v>61</v>
      </c>
      <c r="F5190" t="s">
        <v>30</v>
      </c>
      <c r="G5190" t="s">
        <v>31</v>
      </c>
      <c r="H5190" t="s">
        <v>62</v>
      </c>
      <c r="I5190" t="s">
        <v>63</v>
      </c>
      <c r="J5190" t="s">
        <v>64</v>
      </c>
      <c r="K5190" t="s">
        <v>65</v>
      </c>
      <c r="L5190" t="s">
        <v>38</v>
      </c>
      <c r="M5190" t="s">
        <v>38</v>
      </c>
      <c r="N5190" t="s">
        <v>38</v>
      </c>
      <c r="O5190" t="s">
        <v>38</v>
      </c>
      <c r="P5190" t="s">
        <v>38</v>
      </c>
      <c r="Q5190" t="s">
        <v>38</v>
      </c>
      <c r="R5190" t="s">
        <v>190</v>
      </c>
      <c r="S5190" t="s">
        <v>191</v>
      </c>
      <c r="T5190" t="s">
        <v>116</v>
      </c>
      <c r="U5190" t="s">
        <v>117</v>
      </c>
      <c r="V5190" t="s">
        <v>118</v>
      </c>
      <c r="W5190" t="s">
        <v>119</v>
      </c>
      <c r="X5190" t="s">
        <v>74</v>
      </c>
      <c r="Y5190" t="s">
        <v>75</v>
      </c>
      <c r="Z5190">
        <v>951.70114602150545</v>
      </c>
      <c r="AA5190" t="s">
        <v>702</v>
      </c>
      <c r="AB5190" t="s">
        <v>703</v>
      </c>
      <c r="AC5190" t="str">
        <f t="shared" si="81"/>
        <v>2025_06</v>
      </c>
    </row>
    <row r="5191" spans="1:29" x14ac:dyDescent="0.25">
      <c r="A5191" t="s">
        <v>27</v>
      </c>
      <c r="B5191" t="s">
        <v>1040</v>
      </c>
      <c r="C5191" t="s">
        <v>1137</v>
      </c>
      <c r="D5191" t="s">
        <v>60</v>
      </c>
      <c r="E5191" t="s">
        <v>61</v>
      </c>
      <c r="F5191" t="s">
        <v>30</v>
      </c>
      <c r="G5191" t="s">
        <v>31</v>
      </c>
      <c r="H5191" t="s">
        <v>62</v>
      </c>
      <c r="I5191" t="s">
        <v>63</v>
      </c>
      <c r="J5191" t="s">
        <v>64</v>
      </c>
      <c r="K5191" t="s">
        <v>65</v>
      </c>
      <c r="L5191" t="s">
        <v>38</v>
      </c>
      <c r="M5191" t="s">
        <v>38</v>
      </c>
      <c r="N5191" t="s">
        <v>38</v>
      </c>
      <c r="O5191" t="s">
        <v>38</v>
      </c>
      <c r="P5191" t="s">
        <v>38</v>
      </c>
      <c r="Q5191" t="s">
        <v>38</v>
      </c>
      <c r="R5191" t="s">
        <v>114</v>
      </c>
      <c r="S5191" t="s">
        <v>115</v>
      </c>
      <c r="T5191" t="s">
        <v>116</v>
      </c>
      <c r="U5191" t="s">
        <v>117</v>
      </c>
      <c r="V5191" t="s">
        <v>118</v>
      </c>
      <c r="W5191" t="s">
        <v>119</v>
      </c>
      <c r="X5191" t="s">
        <v>74</v>
      </c>
      <c r="Y5191" t="s">
        <v>75</v>
      </c>
      <c r="Z5191">
        <v>843.05211935483874</v>
      </c>
      <c r="AA5191" t="s">
        <v>120</v>
      </c>
      <c r="AB5191" t="s">
        <v>121</v>
      </c>
      <c r="AC5191" t="str">
        <f t="shared" si="81"/>
        <v>2025_06</v>
      </c>
    </row>
    <row r="5192" spans="1:29" x14ac:dyDescent="0.25">
      <c r="A5192" t="s">
        <v>27</v>
      </c>
      <c r="B5192" t="s">
        <v>1040</v>
      </c>
      <c r="C5192" t="s">
        <v>1137</v>
      </c>
      <c r="D5192" t="s">
        <v>60</v>
      </c>
      <c r="E5192" t="s">
        <v>61</v>
      </c>
      <c r="F5192" t="s">
        <v>30</v>
      </c>
      <c r="G5192" t="s">
        <v>31</v>
      </c>
      <c r="H5192" t="s">
        <v>62</v>
      </c>
      <c r="I5192" t="s">
        <v>63</v>
      </c>
      <c r="J5192" t="s">
        <v>64</v>
      </c>
      <c r="K5192" t="s">
        <v>65</v>
      </c>
      <c r="L5192" t="s">
        <v>38</v>
      </c>
      <c r="M5192" t="s">
        <v>38</v>
      </c>
      <c r="N5192" t="s">
        <v>38</v>
      </c>
      <c r="O5192" t="s">
        <v>38</v>
      </c>
      <c r="P5192" t="s">
        <v>38</v>
      </c>
      <c r="Q5192" t="s">
        <v>38</v>
      </c>
      <c r="R5192" t="s">
        <v>114</v>
      </c>
      <c r="S5192" t="s">
        <v>115</v>
      </c>
      <c r="T5192" t="s">
        <v>116</v>
      </c>
      <c r="U5192" t="s">
        <v>117</v>
      </c>
      <c r="V5192" t="s">
        <v>118</v>
      </c>
      <c r="W5192" t="s">
        <v>119</v>
      </c>
      <c r="X5192" t="s">
        <v>74</v>
      </c>
      <c r="Y5192" t="s">
        <v>75</v>
      </c>
      <c r="Z5192">
        <v>951.70114602150556</v>
      </c>
      <c r="AA5192" t="s">
        <v>327</v>
      </c>
      <c r="AB5192" t="s">
        <v>328</v>
      </c>
      <c r="AC5192" t="str">
        <f t="shared" si="81"/>
        <v>2025_06</v>
      </c>
    </row>
    <row r="5193" spans="1:29" x14ac:dyDescent="0.25">
      <c r="A5193" t="s">
        <v>27</v>
      </c>
      <c r="B5193" t="s">
        <v>1040</v>
      </c>
      <c r="C5193" t="s">
        <v>1137</v>
      </c>
      <c r="D5193" t="s">
        <v>60</v>
      </c>
      <c r="E5193" t="s">
        <v>61</v>
      </c>
      <c r="F5193" t="s">
        <v>30</v>
      </c>
      <c r="G5193" t="s">
        <v>31</v>
      </c>
      <c r="H5193" t="s">
        <v>62</v>
      </c>
      <c r="I5193" t="s">
        <v>63</v>
      </c>
      <c r="J5193" t="s">
        <v>64</v>
      </c>
      <c r="K5193" t="s">
        <v>65</v>
      </c>
      <c r="L5193" t="s">
        <v>38</v>
      </c>
      <c r="M5193" t="s">
        <v>38</v>
      </c>
      <c r="N5193" t="s">
        <v>38</v>
      </c>
      <c r="O5193" t="s">
        <v>38</v>
      </c>
      <c r="P5193" t="s">
        <v>38</v>
      </c>
      <c r="Q5193" t="s">
        <v>38</v>
      </c>
      <c r="R5193" t="s">
        <v>114</v>
      </c>
      <c r="S5193" t="s">
        <v>115</v>
      </c>
      <c r="T5193" t="s">
        <v>116</v>
      </c>
      <c r="U5193" t="s">
        <v>117</v>
      </c>
      <c r="V5193" t="s">
        <v>118</v>
      </c>
      <c r="W5193" t="s">
        <v>119</v>
      </c>
      <c r="X5193" t="s">
        <v>74</v>
      </c>
      <c r="Y5193" t="s">
        <v>75</v>
      </c>
      <c r="Z5193">
        <v>951.70114602150556</v>
      </c>
      <c r="AA5193" t="s">
        <v>780</v>
      </c>
      <c r="AB5193" t="s">
        <v>781</v>
      </c>
      <c r="AC5193" t="str">
        <f t="shared" si="81"/>
        <v>2025_06</v>
      </c>
    </row>
    <row r="5194" spans="1:29" x14ac:dyDescent="0.25">
      <c r="A5194" t="s">
        <v>27</v>
      </c>
      <c r="B5194" t="s">
        <v>1040</v>
      </c>
      <c r="C5194" t="s">
        <v>1137</v>
      </c>
      <c r="D5194" t="s">
        <v>60</v>
      </c>
      <c r="E5194" t="s">
        <v>61</v>
      </c>
      <c r="F5194" t="s">
        <v>30</v>
      </c>
      <c r="G5194" t="s">
        <v>31</v>
      </c>
      <c r="H5194" t="s">
        <v>62</v>
      </c>
      <c r="I5194" t="s">
        <v>63</v>
      </c>
      <c r="J5194" t="s">
        <v>64</v>
      </c>
      <c r="K5194" t="s">
        <v>65</v>
      </c>
      <c r="L5194" t="s">
        <v>38</v>
      </c>
      <c r="M5194" t="s">
        <v>38</v>
      </c>
      <c r="N5194" t="s">
        <v>38</v>
      </c>
      <c r="O5194" t="s">
        <v>38</v>
      </c>
      <c r="P5194" t="s">
        <v>38</v>
      </c>
      <c r="Q5194" t="s">
        <v>38</v>
      </c>
      <c r="R5194" t="s">
        <v>114</v>
      </c>
      <c r="S5194" t="s">
        <v>115</v>
      </c>
      <c r="T5194" t="s">
        <v>116</v>
      </c>
      <c r="U5194" t="s">
        <v>117</v>
      </c>
      <c r="V5194" t="s">
        <v>118</v>
      </c>
      <c r="W5194" t="s">
        <v>119</v>
      </c>
      <c r="X5194" t="s">
        <v>74</v>
      </c>
      <c r="Y5194" t="s">
        <v>75</v>
      </c>
      <c r="Z5194">
        <v>951.70114602150534</v>
      </c>
      <c r="AA5194" t="s">
        <v>561</v>
      </c>
      <c r="AB5194" t="s">
        <v>562</v>
      </c>
      <c r="AC5194" t="str">
        <f t="shared" si="81"/>
        <v>2025_06</v>
      </c>
    </row>
    <row r="5195" spans="1:29" x14ac:dyDescent="0.25">
      <c r="A5195" t="s">
        <v>27</v>
      </c>
      <c r="B5195" t="s">
        <v>1040</v>
      </c>
      <c r="C5195" t="s">
        <v>1137</v>
      </c>
      <c r="D5195" t="s">
        <v>60</v>
      </c>
      <c r="E5195" t="s">
        <v>61</v>
      </c>
      <c r="F5195" t="s">
        <v>30</v>
      </c>
      <c r="G5195" t="s">
        <v>31</v>
      </c>
      <c r="H5195" t="s">
        <v>62</v>
      </c>
      <c r="I5195" t="s">
        <v>63</v>
      </c>
      <c r="J5195" t="s">
        <v>64</v>
      </c>
      <c r="K5195" t="s">
        <v>65</v>
      </c>
      <c r="L5195" t="s">
        <v>38</v>
      </c>
      <c r="M5195" t="s">
        <v>38</v>
      </c>
      <c r="N5195" t="s">
        <v>38</v>
      </c>
      <c r="O5195" t="s">
        <v>38</v>
      </c>
      <c r="P5195" t="s">
        <v>38</v>
      </c>
      <c r="Q5195" t="s">
        <v>38</v>
      </c>
      <c r="R5195" t="s">
        <v>127</v>
      </c>
      <c r="S5195" t="s">
        <v>128</v>
      </c>
      <c r="T5195" t="s">
        <v>129</v>
      </c>
      <c r="U5195" t="s">
        <v>130</v>
      </c>
      <c r="V5195" t="s">
        <v>72</v>
      </c>
      <c r="W5195" t="s">
        <v>73</v>
      </c>
      <c r="X5195" t="s">
        <v>74</v>
      </c>
      <c r="Y5195" t="s">
        <v>75</v>
      </c>
      <c r="Z5195">
        <v>898.77712935483873</v>
      </c>
      <c r="AA5195" t="s">
        <v>608</v>
      </c>
      <c r="AB5195" t="s">
        <v>609</v>
      </c>
      <c r="AC5195" t="str">
        <f t="shared" si="81"/>
        <v>2025_06</v>
      </c>
    </row>
    <row r="5196" spans="1:29" x14ac:dyDescent="0.25">
      <c r="A5196" t="s">
        <v>27</v>
      </c>
      <c r="B5196" t="s">
        <v>1040</v>
      </c>
      <c r="C5196" t="s">
        <v>1137</v>
      </c>
      <c r="D5196" t="s">
        <v>60</v>
      </c>
      <c r="E5196" t="s">
        <v>61</v>
      </c>
      <c r="F5196" t="s">
        <v>30</v>
      </c>
      <c r="G5196" t="s">
        <v>31</v>
      </c>
      <c r="H5196" t="s">
        <v>62</v>
      </c>
      <c r="I5196" t="s">
        <v>63</v>
      </c>
      <c r="J5196" t="s">
        <v>64</v>
      </c>
      <c r="K5196" t="s">
        <v>65</v>
      </c>
      <c r="L5196" t="s">
        <v>38</v>
      </c>
      <c r="M5196" t="s">
        <v>38</v>
      </c>
      <c r="N5196" t="s">
        <v>38</v>
      </c>
      <c r="O5196" t="s">
        <v>38</v>
      </c>
      <c r="P5196" t="s">
        <v>38</v>
      </c>
      <c r="Q5196" t="s">
        <v>38</v>
      </c>
      <c r="R5196" t="s">
        <v>127</v>
      </c>
      <c r="S5196" t="s">
        <v>128</v>
      </c>
      <c r="T5196" t="s">
        <v>129</v>
      </c>
      <c r="U5196" t="s">
        <v>130</v>
      </c>
      <c r="V5196" t="s">
        <v>72</v>
      </c>
      <c r="W5196" t="s">
        <v>73</v>
      </c>
      <c r="X5196" t="s">
        <v>74</v>
      </c>
      <c r="Y5196" t="s">
        <v>75</v>
      </c>
      <c r="Z5196">
        <v>898.77712935483873</v>
      </c>
      <c r="AA5196" t="s">
        <v>160</v>
      </c>
      <c r="AB5196" t="s">
        <v>161</v>
      </c>
      <c r="AC5196" t="str">
        <f t="shared" si="81"/>
        <v>2025_06</v>
      </c>
    </row>
    <row r="5197" spans="1:29" x14ac:dyDescent="0.25">
      <c r="A5197" t="s">
        <v>27</v>
      </c>
      <c r="B5197" t="s">
        <v>1040</v>
      </c>
      <c r="C5197" t="s">
        <v>1137</v>
      </c>
      <c r="D5197" t="s">
        <v>60</v>
      </c>
      <c r="E5197" t="s">
        <v>61</v>
      </c>
      <c r="F5197" t="s">
        <v>30</v>
      </c>
      <c r="G5197" t="s">
        <v>31</v>
      </c>
      <c r="H5197" t="s">
        <v>62</v>
      </c>
      <c r="I5197" t="s">
        <v>63</v>
      </c>
      <c r="J5197" t="s">
        <v>64</v>
      </c>
      <c r="K5197" t="s">
        <v>65</v>
      </c>
      <c r="L5197" t="s">
        <v>38</v>
      </c>
      <c r="M5197" t="s">
        <v>38</v>
      </c>
      <c r="N5197" t="s">
        <v>38</v>
      </c>
      <c r="O5197" t="s">
        <v>38</v>
      </c>
      <c r="P5197" t="s">
        <v>38</v>
      </c>
      <c r="Q5197" t="s">
        <v>38</v>
      </c>
      <c r="R5197" t="s">
        <v>127</v>
      </c>
      <c r="S5197" t="s">
        <v>128</v>
      </c>
      <c r="T5197" t="s">
        <v>129</v>
      </c>
      <c r="U5197" t="s">
        <v>130</v>
      </c>
      <c r="V5197" t="s">
        <v>72</v>
      </c>
      <c r="W5197" t="s">
        <v>73</v>
      </c>
      <c r="X5197" t="s">
        <v>74</v>
      </c>
      <c r="Y5197" t="s">
        <v>75</v>
      </c>
      <c r="Z5197">
        <v>898.77712935483873</v>
      </c>
      <c r="AA5197" t="s">
        <v>629</v>
      </c>
      <c r="AB5197" t="s">
        <v>630</v>
      </c>
      <c r="AC5197" t="str">
        <f t="shared" si="81"/>
        <v>2025_06</v>
      </c>
    </row>
    <row r="5198" spans="1:29" x14ac:dyDescent="0.25">
      <c r="A5198" t="s">
        <v>27</v>
      </c>
      <c r="B5198" t="s">
        <v>1040</v>
      </c>
      <c r="C5198" t="s">
        <v>1137</v>
      </c>
      <c r="D5198" t="s">
        <v>60</v>
      </c>
      <c r="E5198" t="s">
        <v>61</v>
      </c>
      <c r="F5198" t="s">
        <v>30</v>
      </c>
      <c r="G5198" t="s">
        <v>31</v>
      </c>
      <c r="H5198" t="s">
        <v>62</v>
      </c>
      <c r="I5198" t="s">
        <v>63</v>
      </c>
      <c r="J5198" t="s">
        <v>64</v>
      </c>
      <c r="K5198" t="s">
        <v>65</v>
      </c>
      <c r="L5198" t="s">
        <v>38</v>
      </c>
      <c r="M5198" t="s">
        <v>38</v>
      </c>
      <c r="N5198" t="s">
        <v>38</v>
      </c>
      <c r="O5198" t="s">
        <v>38</v>
      </c>
      <c r="P5198" t="s">
        <v>38</v>
      </c>
      <c r="Q5198" t="s">
        <v>38</v>
      </c>
      <c r="R5198" t="s">
        <v>127</v>
      </c>
      <c r="S5198" t="s">
        <v>128</v>
      </c>
      <c r="T5198" t="s">
        <v>129</v>
      </c>
      <c r="U5198" t="s">
        <v>130</v>
      </c>
      <c r="V5198" t="s">
        <v>72</v>
      </c>
      <c r="W5198" t="s">
        <v>73</v>
      </c>
      <c r="X5198" t="s">
        <v>74</v>
      </c>
      <c r="Y5198" t="s">
        <v>75</v>
      </c>
      <c r="Z5198">
        <v>898.77712935483873</v>
      </c>
      <c r="AA5198" t="s">
        <v>131</v>
      </c>
      <c r="AB5198" t="s">
        <v>1038</v>
      </c>
      <c r="AC5198" t="str">
        <f t="shared" si="81"/>
        <v>2025_06</v>
      </c>
    </row>
    <row r="5199" spans="1:29" x14ac:dyDescent="0.25">
      <c r="A5199" t="s">
        <v>27</v>
      </c>
      <c r="B5199" t="s">
        <v>1040</v>
      </c>
      <c r="C5199" t="s">
        <v>1137</v>
      </c>
      <c r="D5199" t="s">
        <v>60</v>
      </c>
      <c r="E5199" t="s">
        <v>61</v>
      </c>
      <c r="F5199" t="s">
        <v>30</v>
      </c>
      <c r="G5199" t="s">
        <v>31</v>
      </c>
      <c r="H5199" t="s">
        <v>62</v>
      </c>
      <c r="I5199" t="s">
        <v>63</v>
      </c>
      <c r="J5199" t="s">
        <v>64</v>
      </c>
      <c r="K5199" t="s">
        <v>65</v>
      </c>
      <c r="L5199" t="s">
        <v>38</v>
      </c>
      <c r="M5199" t="s">
        <v>38</v>
      </c>
      <c r="N5199" t="s">
        <v>38</v>
      </c>
      <c r="O5199" t="s">
        <v>38</v>
      </c>
      <c r="P5199" t="s">
        <v>38</v>
      </c>
      <c r="Q5199" t="s">
        <v>38</v>
      </c>
      <c r="R5199" t="s">
        <v>169</v>
      </c>
      <c r="S5199" t="s">
        <v>170</v>
      </c>
      <c r="T5199" t="s">
        <v>171</v>
      </c>
      <c r="U5199" t="s">
        <v>172</v>
      </c>
      <c r="V5199" t="s">
        <v>72</v>
      </c>
      <c r="W5199" t="s">
        <v>73</v>
      </c>
      <c r="X5199" t="s">
        <v>74</v>
      </c>
      <c r="Y5199" t="s">
        <v>75</v>
      </c>
      <c r="Z5199">
        <v>898.77712935483885</v>
      </c>
      <c r="AA5199" t="s">
        <v>173</v>
      </c>
      <c r="AB5199" t="s">
        <v>174</v>
      </c>
      <c r="AC5199" t="str">
        <f t="shared" si="81"/>
        <v>2025_06</v>
      </c>
    </row>
    <row r="5200" spans="1:29" x14ac:dyDescent="0.25">
      <c r="A5200" t="s">
        <v>27</v>
      </c>
      <c r="B5200" t="s">
        <v>1040</v>
      </c>
      <c r="C5200" t="s">
        <v>1137</v>
      </c>
      <c r="D5200" t="s">
        <v>60</v>
      </c>
      <c r="E5200" t="s">
        <v>61</v>
      </c>
      <c r="F5200" t="s">
        <v>30</v>
      </c>
      <c r="G5200" t="s">
        <v>31</v>
      </c>
      <c r="H5200" t="s">
        <v>62</v>
      </c>
      <c r="I5200" t="s">
        <v>63</v>
      </c>
      <c r="J5200" t="s">
        <v>64</v>
      </c>
      <c r="K5200" t="s">
        <v>65</v>
      </c>
      <c r="L5200" t="s">
        <v>38</v>
      </c>
      <c r="M5200" t="s">
        <v>38</v>
      </c>
      <c r="N5200" t="s">
        <v>38</v>
      </c>
      <c r="O5200" t="s">
        <v>38</v>
      </c>
      <c r="P5200" t="s">
        <v>38</v>
      </c>
      <c r="Q5200" t="s">
        <v>38</v>
      </c>
      <c r="R5200" t="s">
        <v>169</v>
      </c>
      <c r="S5200" t="s">
        <v>170</v>
      </c>
      <c r="T5200" t="s">
        <v>171</v>
      </c>
      <c r="U5200" t="s">
        <v>172</v>
      </c>
      <c r="V5200" t="s">
        <v>72</v>
      </c>
      <c r="W5200" t="s">
        <v>73</v>
      </c>
      <c r="X5200" t="s">
        <v>74</v>
      </c>
      <c r="Y5200" t="s">
        <v>75</v>
      </c>
      <c r="Z5200">
        <v>898.77712935483873</v>
      </c>
      <c r="AA5200" t="s">
        <v>722</v>
      </c>
      <c r="AB5200" t="s">
        <v>723</v>
      </c>
      <c r="AC5200" t="str">
        <f t="shared" si="81"/>
        <v>2025_06</v>
      </c>
    </row>
    <row r="5201" spans="1:29" x14ac:dyDescent="0.25">
      <c r="A5201" t="s">
        <v>27</v>
      </c>
      <c r="B5201" t="s">
        <v>1040</v>
      </c>
      <c r="C5201" t="s">
        <v>1137</v>
      </c>
      <c r="D5201" t="s">
        <v>60</v>
      </c>
      <c r="E5201" t="s">
        <v>61</v>
      </c>
      <c r="F5201" t="s">
        <v>30</v>
      </c>
      <c r="G5201" t="s">
        <v>31</v>
      </c>
      <c r="H5201" t="s">
        <v>62</v>
      </c>
      <c r="I5201" t="s">
        <v>63</v>
      </c>
      <c r="J5201" t="s">
        <v>64</v>
      </c>
      <c r="K5201" t="s">
        <v>65</v>
      </c>
      <c r="L5201" t="s">
        <v>38</v>
      </c>
      <c r="M5201" t="s">
        <v>38</v>
      </c>
      <c r="N5201" t="s">
        <v>38</v>
      </c>
      <c r="O5201" t="s">
        <v>38</v>
      </c>
      <c r="P5201" t="s">
        <v>38</v>
      </c>
      <c r="Q5201" t="s">
        <v>38</v>
      </c>
      <c r="R5201" t="s">
        <v>169</v>
      </c>
      <c r="S5201" t="s">
        <v>170</v>
      </c>
      <c r="T5201" t="s">
        <v>171</v>
      </c>
      <c r="U5201" t="s">
        <v>172</v>
      </c>
      <c r="V5201" t="s">
        <v>72</v>
      </c>
      <c r="W5201" t="s">
        <v>73</v>
      </c>
      <c r="X5201" t="s">
        <v>74</v>
      </c>
      <c r="Y5201" t="s">
        <v>75</v>
      </c>
      <c r="Z5201">
        <v>898.77712935483873</v>
      </c>
      <c r="AA5201" t="s">
        <v>325</v>
      </c>
      <c r="AB5201" t="s">
        <v>326</v>
      </c>
      <c r="AC5201" t="str">
        <f t="shared" si="81"/>
        <v>2025_06</v>
      </c>
    </row>
    <row r="5202" spans="1:29" x14ac:dyDescent="0.25">
      <c r="A5202" t="s">
        <v>27</v>
      </c>
      <c r="B5202" t="s">
        <v>1040</v>
      </c>
      <c r="C5202" t="s">
        <v>1137</v>
      </c>
      <c r="D5202" t="s">
        <v>60</v>
      </c>
      <c r="E5202" t="s">
        <v>61</v>
      </c>
      <c r="F5202" t="s">
        <v>30</v>
      </c>
      <c r="G5202" t="s">
        <v>31</v>
      </c>
      <c r="H5202" t="s">
        <v>62</v>
      </c>
      <c r="I5202" t="s">
        <v>63</v>
      </c>
      <c r="J5202" t="s">
        <v>64</v>
      </c>
      <c r="K5202" t="s">
        <v>65</v>
      </c>
      <c r="L5202" t="s">
        <v>38</v>
      </c>
      <c r="M5202" t="s">
        <v>38</v>
      </c>
      <c r="N5202" t="s">
        <v>38</v>
      </c>
      <c r="O5202" t="s">
        <v>38</v>
      </c>
      <c r="P5202" t="s">
        <v>38</v>
      </c>
      <c r="Q5202" t="s">
        <v>38</v>
      </c>
      <c r="R5202" t="s">
        <v>183</v>
      </c>
      <c r="S5202" t="s">
        <v>184</v>
      </c>
      <c r="T5202" t="s">
        <v>171</v>
      </c>
      <c r="U5202" t="s">
        <v>172</v>
      </c>
      <c r="V5202" t="s">
        <v>72</v>
      </c>
      <c r="W5202" t="s">
        <v>73</v>
      </c>
      <c r="X5202" t="s">
        <v>74</v>
      </c>
      <c r="Y5202" t="s">
        <v>75</v>
      </c>
      <c r="Z5202">
        <v>898.77717935483884</v>
      </c>
      <c r="AA5202" t="s">
        <v>212</v>
      </c>
      <c r="AB5202" t="s">
        <v>213</v>
      </c>
      <c r="AC5202" t="str">
        <f t="shared" si="81"/>
        <v>2025_06</v>
      </c>
    </row>
    <row r="5203" spans="1:29" x14ac:dyDescent="0.25">
      <c r="A5203" t="s">
        <v>27</v>
      </c>
      <c r="B5203" t="s">
        <v>1040</v>
      </c>
      <c r="C5203" t="s">
        <v>1137</v>
      </c>
      <c r="D5203" t="s">
        <v>60</v>
      </c>
      <c r="E5203" t="s">
        <v>61</v>
      </c>
      <c r="F5203" t="s">
        <v>30</v>
      </c>
      <c r="G5203" t="s">
        <v>31</v>
      </c>
      <c r="H5203" t="s">
        <v>62</v>
      </c>
      <c r="I5203" t="s">
        <v>63</v>
      </c>
      <c r="J5203" t="s">
        <v>64</v>
      </c>
      <c r="K5203" t="s">
        <v>65</v>
      </c>
      <c r="L5203" t="s">
        <v>38</v>
      </c>
      <c r="M5203" t="s">
        <v>38</v>
      </c>
      <c r="N5203" t="s">
        <v>38</v>
      </c>
      <c r="O5203" t="s">
        <v>38</v>
      </c>
      <c r="P5203" t="s">
        <v>38</v>
      </c>
      <c r="Q5203" t="s">
        <v>38</v>
      </c>
      <c r="R5203" t="s">
        <v>196</v>
      </c>
      <c r="S5203" t="s">
        <v>197</v>
      </c>
      <c r="T5203" t="s">
        <v>198</v>
      </c>
      <c r="U5203" t="s">
        <v>199</v>
      </c>
      <c r="V5203" t="s">
        <v>55</v>
      </c>
      <c r="W5203" t="s">
        <v>56</v>
      </c>
      <c r="X5203" t="s">
        <v>45</v>
      </c>
      <c r="Y5203" t="s">
        <v>46</v>
      </c>
      <c r="Z5203">
        <v>1287.2071360215054</v>
      </c>
      <c r="AA5203" t="s">
        <v>304</v>
      </c>
      <c r="AB5203" t="s">
        <v>305</v>
      </c>
      <c r="AC5203" t="str">
        <f t="shared" si="81"/>
        <v>2025_06</v>
      </c>
    </row>
    <row r="5204" spans="1:29" x14ac:dyDescent="0.25">
      <c r="A5204" t="s">
        <v>27</v>
      </c>
      <c r="B5204" t="s">
        <v>1040</v>
      </c>
      <c r="C5204" t="s">
        <v>1137</v>
      </c>
      <c r="D5204" t="s">
        <v>60</v>
      </c>
      <c r="E5204" t="s">
        <v>61</v>
      </c>
      <c r="F5204" t="s">
        <v>30</v>
      </c>
      <c r="G5204" t="s">
        <v>31</v>
      </c>
      <c r="H5204" t="s">
        <v>62</v>
      </c>
      <c r="I5204" t="s">
        <v>63</v>
      </c>
      <c r="J5204" t="s">
        <v>64</v>
      </c>
      <c r="K5204" t="s">
        <v>65</v>
      </c>
      <c r="L5204" t="s">
        <v>38</v>
      </c>
      <c r="M5204" t="s">
        <v>38</v>
      </c>
      <c r="N5204" t="s">
        <v>38</v>
      </c>
      <c r="O5204" t="s">
        <v>38</v>
      </c>
      <c r="P5204" t="s">
        <v>38</v>
      </c>
      <c r="Q5204" t="s">
        <v>38</v>
      </c>
      <c r="R5204" t="s">
        <v>196</v>
      </c>
      <c r="S5204" t="s">
        <v>197</v>
      </c>
      <c r="T5204" t="s">
        <v>198</v>
      </c>
      <c r="U5204" t="s">
        <v>199</v>
      </c>
      <c r="V5204" t="s">
        <v>55</v>
      </c>
      <c r="W5204" t="s">
        <v>56</v>
      </c>
      <c r="X5204" t="s">
        <v>45</v>
      </c>
      <c r="Y5204" t="s">
        <v>46</v>
      </c>
      <c r="Z5204">
        <v>1287.2071360215054</v>
      </c>
      <c r="AA5204" t="s">
        <v>760</v>
      </c>
      <c r="AB5204" t="s">
        <v>761</v>
      </c>
      <c r="AC5204" t="str">
        <f t="shared" si="81"/>
        <v>2025_06</v>
      </c>
    </row>
    <row r="5205" spans="1:29" x14ac:dyDescent="0.25">
      <c r="A5205" t="s">
        <v>27</v>
      </c>
      <c r="B5205" t="s">
        <v>1040</v>
      </c>
      <c r="C5205" t="s">
        <v>1137</v>
      </c>
      <c r="D5205" t="s">
        <v>60</v>
      </c>
      <c r="E5205" t="s">
        <v>61</v>
      </c>
      <c r="F5205" t="s">
        <v>30</v>
      </c>
      <c r="G5205" t="s">
        <v>31</v>
      </c>
      <c r="H5205" t="s">
        <v>62</v>
      </c>
      <c r="I5205" t="s">
        <v>63</v>
      </c>
      <c r="J5205" t="s">
        <v>64</v>
      </c>
      <c r="K5205" t="s">
        <v>65</v>
      </c>
      <c r="L5205" t="s">
        <v>38</v>
      </c>
      <c r="M5205" t="s">
        <v>38</v>
      </c>
      <c r="N5205" t="s">
        <v>38</v>
      </c>
      <c r="O5205" t="s">
        <v>38</v>
      </c>
      <c r="P5205" t="s">
        <v>38</v>
      </c>
      <c r="Q5205" t="s">
        <v>38</v>
      </c>
      <c r="R5205" t="s">
        <v>308</v>
      </c>
      <c r="S5205" t="s">
        <v>309</v>
      </c>
      <c r="T5205" t="s">
        <v>198</v>
      </c>
      <c r="U5205" t="s">
        <v>199</v>
      </c>
      <c r="V5205" t="s">
        <v>55</v>
      </c>
      <c r="W5205" t="s">
        <v>56</v>
      </c>
      <c r="X5205" t="s">
        <v>45</v>
      </c>
      <c r="Y5205" t="s">
        <v>46</v>
      </c>
      <c r="Z5205">
        <v>1287.2071360215054</v>
      </c>
      <c r="AA5205" t="s">
        <v>462</v>
      </c>
      <c r="AB5205" t="s">
        <v>463</v>
      </c>
      <c r="AC5205" t="str">
        <f t="shared" si="81"/>
        <v>2025_06</v>
      </c>
    </row>
    <row r="5206" spans="1:29" x14ac:dyDescent="0.25">
      <c r="A5206" t="s">
        <v>27</v>
      </c>
      <c r="B5206" t="s">
        <v>1040</v>
      </c>
      <c r="C5206" t="s">
        <v>1137</v>
      </c>
      <c r="D5206" t="s">
        <v>60</v>
      </c>
      <c r="E5206" t="s">
        <v>61</v>
      </c>
      <c r="F5206" t="s">
        <v>30</v>
      </c>
      <c r="G5206" t="s">
        <v>31</v>
      </c>
      <c r="H5206" t="s">
        <v>62</v>
      </c>
      <c r="I5206" t="s">
        <v>63</v>
      </c>
      <c r="J5206" t="s">
        <v>64</v>
      </c>
      <c r="K5206" t="s">
        <v>65</v>
      </c>
      <c r="L5206" t="s">
        <v>38</v>
      </c>
      <c r="M5206" t="s">
        <v>38</v>
      </c>
      <c r="N5206" t="s">
        <v>38</v>
      </c>
      <c r="O5206" t="s">
        <v>38</v>
      </c>
      <c r="P5206" t="s">
        <v>38</v>
      </c>
      <c r="Q5206" t="s">
        <v>38</v>
      </c>
      <c r="R5206" t="s">
        <v>458</v>
      </c>
      <c r="S5206" t="s">
        <v>459</v>
      </c>
      <c r="T5206" t="s">
        <v>198</v>
      </c>
      <c r="U5206" t="s">
        <v>199</v>
      </c>
      <c r="V5206" t="s">
        <v>55</v>
      </c>
      <c r="W5206" t="s">
        <v>56</v>
      </c>
      <c r="X5206" t="s">
        <v>45</v>
      </c>
      <c r="Y5206" t="s">
        <v>46</v>
      </c>
      <c r="Z5206">
        <v>1374.4072360215055</v>
      </c>
      <c r="AA5206" t="s">
        <v>460</v>
      </c>
      <c r="AB5206" t="s">
        <v>461</v>
      </c>
      <c r="AC5206" t="str">
        <f t="shared" si="81"/>
        <v>2025_06</v>
      </c>
    </row>
    <row r="5207" spans="1:29" x14ac:dyDescent="0.25">
      <c r="A5207" t="s">
        <v>27</v>
      </c>
      <c r="B5207" t="s">
        <v>1040</v>
      </c>
      <c r="C5207" t="s">
        <v>1137</v>
      </c>
      <c r="D5207" t="s">
        <v>60</v>
      </c>
      <c r="E5207" t="s">
        <v>61</v>
      </c>
      <c r="F5207" t="s">
        <v>30</v>
      </c>
      <c r="G5207" t="s">
        <v>31</v>
      </c>
      <c r="H5207" t="s">
        <v>62</v>
      </c>
      <c r="I5207" t="s">
        <v>63</v>
      </c>
      <c r="J5207" t="s">
        <v>64</v>
      </c>
      <c r="K5207" t="s">
        <v>65</v>
      </c>
      <c r="L5207" t="s">
        <v>38</v>
      </c>
      <c r="M5207" t="s">
        <v>38</v>
      </c>
      <c r="N5207" t="s">
        <v>38</v>
      </c>
      <c r="O5207" t="s">
        <v>38</v>
      </c>
      <c r="P5207" t="s">
        <v>38</v>
      </c>
      <c r="Q5207" t="s">
        <v>38</v>
      </c>
      <c r="R5207" t="s">
        <v>218</v>
      </c>
      <c r="S5207" t="s">
        <v>219</v>
      </c>
      <c r="T5207" t="s">
        <v>198</v>
      </c>
      <c r="U5207" t="s">
        <v>199</v>
      </c>
      <c r="V5207" t="s">
        <v>55</v>
      </c>
      <c r="W5207" t="s">
        <v>56</v>
      </c>
      <c r="X5207" t="s">
        <v>45</v>
      </c>
      <c r="Y5207" t="s">
        <v>46</v>
      </c>
      <c r="Z5207">
        <v>1287.2071360215054</v>
      </c>
      <c r="AA5207" t="s">
        <v>220</v>
      </c>
      <c r="AB5207" t="s">
        <v>221</v>
      </c>
      <c r="AC5207" t="str">
        <f t="shared" si="81"/>
        <v>2025_06</v>
      </c>
    </row>
    <row r="5208" spans="1:29" x14ac:dyDescent="0.25">
      <c r="A5208" t="s">
        <v>27</v>
      </c>
      <c r="B5208" t="s">
        <v>1040</v>
      </c>
      <c r="C5208" t="s">
        <v>1137</v>
      </c>
      <c r="D5208" t="s">
        <v>60</v>
      </c>
      <c r="E5208" t="s">
        <v>61</v>
      </c>
      <c r="F5208" t="s">
        <v>30</v>
      </c>
      <c r="G5208" t="s">
        <v>31</v>
      </c>
      <c r="H5208" t="s">
        <v>62</v>
      </c>
      <c r="I5208" t="s">
        <v>63</v>
      </c>
      <c r="J5208" t="s">
        <v>64</v>
      </c>
      <c r="K5208" t="s">
        <v>65</v>
      </c>
      <c r="L5208" t="s">
        <v>38</v>
      </c>
      <c r="M5208" t="s">
        <v>38</v>
      </c>
      <c r="N5208" t="s">
        <v>38</v>
      </c>
      <c r="O5208" t="s">
        <v>38</v>
      </c>
      <c r="P5208" t="s">
        <v>38</v>
      </c>
      <c r="Q5208" t="s">
        <v>38</v>
      </c>
      <c r="R5208" t="s">
        <v>163</v>
      </c>
      <c r="S5208" t="s">
        <v>164</v>
      </c>
      <c r="T5208" t="s">
        <v>165</v>
      </c>
      <c r="U5208" t="s">
        <v>166</v>
      </c>
      <c r="V5208" t="s">
        <v>43</v>
      </c>
      <c r="W5208" t="s">
        <v>44</v>
      </c>
      <c r="X5208" t="s">
        <v>45</v>
      </c>
      <c r="Y5208" t="s">
        <v>46</v>
      </c>
      <c r="Z5208">
        <v>1163.9978479262672</v>
      </c>
      <c r="AA5208" t="s">
        <v>188</v>
      </c>
      <c r="AB5208" t="s">
        <v>189</v>
      </c>
      <c r="AC5208" t="str">
        <f t="shared" si="81"/>
        <v>2025_06</v>
      </c>
    </row>
    <row r="5209" spans="1:29" x14ac:dyDescent="0.25">
      <c r="A5209" t="s">
        <v>27</v>
      </c>
      <c r="B5209" t="s">
        <v>1040</v>
      </c>
      <c r="C5209" t="s">
        <v>1137</v>
      </c>
      <c r="D5209" t="s">
        <v>60</v>
      </c>
      <c r="E5209" t="s">
        <v>61</v>
      </c>
      <c r="F5209" t="s">
        <v>30</v>
      </c>
      <c r="G5209" t="s">
        <v>31</v>
      </c>
      <c r="H5209" t="s">
        <v>62</v>
      </c>
      <c r="I5209" t="s">
        <v>63</v>
      </c>
      <c r="J5209" t="s">
        <v>64</v>
      </c>
      <c r="K5209" t="s">
        <v>65</v>
      </c>
      <c r="L5209" t="s">
        <v>38</v>
      </c>
      <c r="M5209" t="s">
        <v>38</v>
      </c>
      <c r="N5209" t="s">
        <v>38</v>
      </c>
      <c r="O5209" t="s">
        <v>38</v>
      </c>
      <c r="P5209" t="s">
        <v>38</v>
      </c>
      <c r="Q5209" t="s">
        <v>38</v>
      </c>
      <c r="R5209" t="s">
        <v>163</v>
      </c>
      <c r="S5209" t="s">
        <v>164</v>
      </c>
      <c r="T5209" t="s">
        <v>165</v>
      </c>
      <c r="U5209" t="s">
        <v>166</v>
      </c>
      <c r="V5209" t="s">
        <v>43</v>
      </c>
      <c r="W5209" t="s">
        <v>44</v>
      </c>
      <c r="X5209" t="s">
        <v>45</v>
      </c>
      <c r="Y5209" t="s">
        <v>46</v>
      </c>
      <c r="Z5209">
        <v>1163.9978479262672</v>
      </c>
      <c r="AA5209" t="s">
        <v>167</v>
      </c>
      <c r="AB5209" t="s">
        <v>168</v>
      </c>
      <c r="AC5209" t="str">
        <f t="shared" si="81"/>
        <v>2025_06</v>
      </c>
    </row>
    <row r="5210" spans="1:29" x14ac:dyDescent="0.25">
      <c r="A5210" t="s">
        <v>27</v>
      </c>
      <c r="B5210" t="s">
        <v>1040</v>
      </c>
      <c r="C5210" t="s">
        <v>1137</v>
      </c>
      <c r="D5210" t="s">
        <v>60</v>
      </c>
      <c r="E5210" t="s">
        <v>61</v>
      </c>
      <c r="F5210" t="s">
        <v>30</v>
      </c>
      <c r="G5210" t="s">
        <v>31</v>
      </c>
      <c r="H5210" t="s">
        <v>62</v>
      </c>
      <c r="I5210" t="s">
        <v>63</v>
      </c>
      <c r="J5210" t="s">
        <v>64</v>
      </c>
      <c r="K5210" t="s">
        <v>65</v>
      </c>
      <c r="L5210" t="s">
        <v>38</v>
      </c>
      <c r="M5210" t="s">
        <v>38</v>
      </c>
      <c r="N5210" t="s">
        <v>38</v>
      </c>
      <c r="O5210" t="s">
        <v>38</v>
      </c>
      <c r="P5210" t="s">
        <v>38</v>
      </c>
      <c r="Q5210" t="s">
        <v>38</v>
      </c>
      <c r="R5210" t="s">
        <v>163</v>
      </c>
      <c r="S5210" t="s">
        <v>164</v>
      </c>
      <c r="T5210" t="s">
        <v>165</v>
      </c>
      <c r="U5210" t="s">
        <v>166</v>
      </c>
      <c r="V5210" t="s">
        <v>43</v>
      </c>
      <c r="W5210" t="s">
        <v>44</v>
      </c>
      <c r="X5210" t="s">
        <v>45</v>
      </c>
      <c r="Y5210" t="s">
        <v>46</v>
      </c>
      <c r="Z5210">
        <v>1163.9978479262672</v>
      </c>
      <c r="AA5210" t="s">
        <v>269</v>
      </c>
      <c r="AB5210" t="s">
        <v>270</v>
      </c>
      <c r="AC5210" t="str">
        <f t="shared" si="81"/>
        <v>2025_06</v>
      </c>
    </row>
    <row r="5211" spans="1:29" x14ac:dyDescent="0.25">
      <c r="A5211" t="s">
        <v>27</v>
      </c>
      <c r="B5211" t="s">
        <v>1040</v>
      </c>
      <c r="C5211" t="s">
        <v>1137</v>
      </c>
      <c r="D5211" t="s">
        <v>60</v>
      </c>
      <c r="E5211" t="s">
        <v>61</v>
      </c>
      <c r="F5211" t="s">
        <v>30</v>
      </c>
      <c r="G5211" t="s">
        <v>31</v>
      </c>
      <c r="H5211" t="s">
        <v>62</v>
      </c>
      <c r="I5211" t="s">
        <v>63</v>
      </c>
      <c r="J5211" t="s">
        <v>64</v>
      </c>
      <c r="K5211" t="s">
        <v>65</v>
      </c>
      <c r="L5211" t="s">
        <v>38</v>
      </c>
      <c r="M5211" t="s">
        <v>38</v>
      </c>
      <c r="N5211" t="s">
        <v>38</v>
      </c>
      <c r="O5211" t="s">
        <v>38</v>
      </c>
      <c r="P5211" t="s">
        <v>38</v>
      </c>
      <c r="Q5211" t="s">
        <v>38</v>
      </c>
      <c r="R5211" t="s">
        <v>229</v>
      </c>
      <c r="S5211" t="s">
        <v>230</v>
      </c>
      <c r="T5211" t="s">
        <v>165</v>
      </c>
      <c r="U5211" t="s">
        <v>166</v>
      </c>
      <c r="V5211" t="s">
        <v>43</v>
      </c>
      <c r="W5211" t="s">
        <v>44</v>
      </c>
      <c r="X5211" t="s">
        <v>45</v>
      </c>
      <c r="Y5211" t="s">
        <v>46</v>
      </c>
      <c r="Z5211">
        <v>1163.9978479262672</v>
      </c>
      <c r="AA5211" t="s">
        <v>563</v>
      </c>
      <c r="AB5211" t="s">
        <v>564</v>
      </c>
      <c r="AC5211" t="str">
        <f t="shared" si="81"/>
        <v>2025_06</v>
      </c>
    </row>
    <row r="5212" spans="1:29" x14ac:dyDescent="0.25">
      <c r="A5212" t="s">
        <v>27</v>
      </c>
      <c r="B5212" t="s">
        <v>1040</v>
      </c>
      <c r="C5212" t="s">
        <v>1137</v>
      </c>
      <c r="D5212" t="s">
        <v>60</v>
      </c>
      <c r="E5212" t="s">
        <v>61</v>
      </c>
      <c r="F5212" t="s">
        <v>30</v>
      </c>
      <c r="G5212" t="s">
        <v>31</v>
      </c>
      <c r="H5212" t="s">
        <v>62</v>
      </c>
      <c r="I5212" t="s">
        <v>63</v>
      </c>
      <c r="J5212" t="s">
        <v>64</v>
      </c>
      <c r="K5212" t="s">
        <v>65</v>
      </c>
      <c r="L5212" t="s">
        <v>38</v>
      </c>
      <c r="M5212" t="s">
        <v>38</v>
      </c>
      <c r="N5212" t="s">
        <v>38</v>
      </c>
      <c r="O5212" t="s">
        <v>38</v>
      </c>
      <c r="P5212" t="s">
        <v>38</v>
      </c>
      <c r="Q5212" t="s">
        <v>38</v>
      </c>
      <c r="R5212" t="s">
        <v>229</v>
      </c>
      <c r="S5212" t="s">
        <v>230</v>
      </c>
      <c r="T5212" t="s">
        <v>165</v>
      </c>
      <c r="U5212" t="s">
        <v>166</v>
      </c>
      <c r="V5212" t="s">
        <v>43</v>
      </c>
      <c r="W5212" t="s">
        <v>44</v>
      </c>
      <c r="X5212" t="s">
        <v>45</v>
      </c>
      <c r="Y5212" t="s">
        <v>46</v>
      </c>
      <c r="Z5212">
        <v>1163.9978479262672</v>
      </c>
      <c r="AA5212" t="s">
        <v>686</v>
      </c>
      <c r="AB5212" t="s">
        <v>687</v>
      </c>
      <c r="AC5212" t="str">
        <f t="shared" si="81"/>
        <v>2025_06</v>
      </c>
    </row>
    <row r="5213" spans="1:29" x14ac:dyDescent="0.25">
      <c r="A5213" t="s">
        <v>27</v>
      </c>
      <c r="B5213" t="s">
        <v>1040</v>
      </c>
      <c r="C5213" t="s">
        <v>1137</v>
      </c>
      <c r="D5213" t="s">
        <v>60</v>
      </c>
      <c r="E5213" t="s">
        <v>61</v>
      </c>
      <c r="F5213" t="s">
        <v>30</v>
      </c>
      <c r="G5213" t="s">
        <v>31</v>
      </c>
      <c r="H5213" t="s">
        <v>62</v>
      </c>
      <c r="I5213" t="s">
        <v>63</v>
      </c>
      <c r="J5213" t="s">
        <v>64</v>
      </c>
      <c r="K5213" t="s">
        <v>65</v>
      </c>
      <c r="L5213" t="s">
        <v>38</v>
      </c>
      <c r="M5213" t="s">
        <v>38</v>
      </c>
      <c r="N5213" t="s">
        <v>38</v>
      </c>
      <c r="O5213" t="s">
        <v>38</v>
      </c>
      <c r="P5213" t="s">
        <v>38</v>
      </c>
      <c r="Q5213" t="s">
        <v>38</v>
      </c>
      <c r="R5213" t="s">
        <v>229</v>
      </c>
      <c r="S5213" t="s">
        <v>230</v>
      </c>
      <c r="T5213" t="s">
        <v>165</v>
      </c>
      <c r="U5213" t="s">
        <v>166</v>
      </c>
      <c r="V5213" t="s">
        <v>43</v>
      </c>
      <c r="W5213" t="s">
        <v>44</v>
      </c>
      <c r="X5213" t="s">
        <v>45</v>
      </c>
      <c r="Y5213" t="s">
        <v>46</v>
      </c>
      <c r="Z5213">
        <v>1163.9978479262675</v>
      </c>
      <c r="AA5213" t="s">
        <v>496</v>
      </c>
      <c r="AB5213" t="s">
        <v>497</v>
      </c>
      <c r="AC5213" t="str">
        <f t="shared" si="81"/>
        <v>2025_06</v>
      </c>
    </row>
    <row r="5214" spans="1:29" x14ac:dyDescent="0.25">
      <c r="A5214" t="s">
        <v>27</v>
      </c>
      <c r="B5214" t="s">
        <v>1040</v>
      </c>
      <c r="C5214" t="s">
        <v>1137</v>
      </c>
      <c r="D5214" t="s">
        <v>60</v>
      </c>
      <c r="E5214" t="s">
        <v>61</v>
      </c>
      <c r="F5214" t="s">
        <v>30</v>
      </c>
      <c r="G5214" t="s">
        <v>31</v>
      </c>
      <c r="H5214" t="s">
        <v>62</v>
      </c>
      <c r="I5214" t="s">
        <v>63</v>
      </c>
      <c r="J5214" t="s">
        <v>64</v>
      </c>
      <c r="K5214" t="s">
        <v>65</v>
      </c>
      <c r="L5214" t="s">
        <v>38</v>
      </c>
      <c r="M5214" t="s">
        <v>38</v>
      </c>
      <c r="N5214" t="s">
        <v>38</v>
      </c>
      <c r="O5214" t="s">
        <v>38</v>
      </c>
      <c r="P5214" t="s">
        <v>38</v>
      </c>
      <c r="Q5214" t="s">
        <v>38</v>
      </c>
      <c r="R5214" t="s">
        <v>353</v>
      </c>
      <c r="S5214" t="s">
        <v>354</v>
      </c>
      <c r="T5214" t="s">
        <v>251</v>
      </c>
      <c r="U5214" t="s">
        <v>252</v>
      </c>
      <c r="V5214" t="s">
        <v>253</v>
      </c>
      <c r="W5214" t="s">
        <v>254</v>
      </c>
      <c r="X5214" t="s">
        <v>45</v>
      </c>
      <c r="Y5214" t="s">
        <v>46</v>
      </c>
      <c r="Z5214">
        <v>843.05211935483874</v>
      </c>
      <c r="AA5214" t="s">
        <v>758</v>
      </c>
      <c r="AB5214" t="s">
        <v>759</v>
      </c>
      <c r="AC5214" t="str">
        <f t="shared" si="81"/>
        <v>2025_06</v>
      </c>
    </row>
    <row r="5215" spans="1:29" x14ac:dyDescent="0.25">
      <c r="A5215" t="s">
        <v>27</v>
      </c>
      <c r="B5215" t="s">
        <v>1040</v>
      </c>
      <c r="C5215" t="s">
        <v>1137</v>
      </c>
      <c r="D5215" t="s">
        <v>60</v>
      </c>
      <c r="E5215" t="s">
        <v>61</v>
      </c>
      <c r="F5215" t="s">
        <v>30</v>
      </c>
      <c r="G5215" t="s">
        <v>31</v>
      </c>
      <c r="H5215" t="s">
        <v>62</v>
      </c>
      <c r="I5215" t="s">
        <v>63</v>
      </c>
      <c r="J5215" t="s">
        <v>64</v>
      </c>
      <c r="K5215" t="s">
        <v>65</v>
      </c>
      <c r="L5215" t="s">
        <v>38</v>
      </c>
      <c r="M5215" t="s">
        <v>38</v>
      </c>
      <c r="N5215" t="s">
        <v>38</v>
      </c>
      <c r="O5215" t="s">
        <v>38</v>
      </c>
      <c r="P5215" t="s">
        <v>38</v>
      </c>
      <c r="Q5215" t="s">
        <v>38</v>
      </c>
      <c r="R5215" t="s">
        <v>249</v>
      </c>
      <c r="S5215" t="s">
        <v>250</v>
      </c>
      <c r="T5215" t="s">
        <v>251</v>
      </c>
      <c r="U5215" t="s">
        <v>252</v>
      </c>
      <c r="V5215" t="s">
        <v>253</v>
      </c>
      <c r="W5215" t="s">
        <v>254</v>
      </c>
      <c r="X5215" t="s">
        <v>45</v>
      </c>
      <c r="Y5215" t="s">
        <v>46</v>
      </c>
      <c r="Z5215">
        <v>843.05211935483874</v>
      </c>
      <c r="AA5215" t="s">
        <v>574</v>
      </c>
      <c r="AB5215" t="s">
        <v>575</v>
      </c>
      <c r="AC5215" t="str">
        <f t="shared" si="81"/>
        <v>2025_06</v>
      </c>
    </row>
    <row r="5216" spans="1:29" x14ac:dyDescent="0.25">
      <c r="A5216" t="s">
        <v>27</v>
      </c>
      <c r="B5216" t="s">
        <v>1040</v>
      </c>
      <c r="C5216" t="s">
        <v>1137</v>
      </c>
      <c r="D5216" t="s">
        <v>60</v>
      </c>
      <c r="E5216" t="s">
        <v>61</v>
      </c>
      <c r="F5216" t="s">
        <v>30</v>
      </c>
      <c r="G5216" t="s">
        <v>31</v>
      </c>
      <c r="H5216" t="s">
        <v>62</v>
      </c>
      <c r="I5216" t="s">
        <v>63</v>
      </c>
      <c r="J5216" t="s">
        <v>64</v>
      </c>
      <c r="K5216" t="s">
        <v>65</v>
      </c>
      <c r="L5216" t="s">
        <v>38</v>
      </c>
      <c r="M5216" t="s">
        <v>38</v>
      </c>
      <c r="N5216" t="s">
        <v>38</v>
      </c>
      <c r="O5216" t="s">
        <v>38</v>
      </c>
      <c r="P5216" t="s">
        <v>38</v>
      </c>
      <c r="Q5216" t="s">
        <v>38</v>
      </c>
      <c r="R5216" t="s">
        <v>249</v>
      </c>
      <c r="S5216" t="s">
        <v>250</v>
      </c>
      <c r="T5216" t="s">
        <v>251</v>
      </c>
      <c r="U5216" t="s">
        <v>252</v>
      </c>
      <c r="V5216" t="s">
        <v>253</v>
      </c>
      <c r="W5216" t="s">
        <v>254</v>
      </c>
      <c r="X5216" t="s">
        <v>45</v>
      </c>
      <c r="Y5216" t="s">
        <v>46</v>
      </c>
      <c r="Z5216">
        <v>843.05211935483874</v>
      </c>
      <c r="AA5216" t="s">
        <v>541</v>
      </c>
      <c r="AB5216" t="s">
        <v>542</v>
      </c>
      <c r="AC5216" t="str">
        <f t="shared" si="81"/>
        <v>2025_06</v>
      </c>
    </row>
    <row r="5217" spans="1:29" x14ac:dyDescent="0.25">
      <c r="A5217" t="s">
        <v>27</v>
      </c>
      <c r="B5217" t="s">
        <v>1040</v>
      </c>
      <c r="C5217" t="s">
        <v>1137</v>
      </c>
      <c r="D5217" t="s">
        <v>60</v>
      </c>
      <c r="E5217" t="s">
        <v>61</v>
      </c>
      <c r="F5217" t="s">
        <v>30</v>
      </c>
      <c r="G5217" t="s">
        <v>31</v>
      </c>
      <c r="H5217" t="s">
        <v>62</v>
      </c>
      <c r="I5217" t="s">
        <v>63</v>
      </c>
      <c r="J5217" t="s">
        <v>64</v>
      </c>
      <c r="K5217" t="s">
        <v>65</v>
      </c>
      <c r="L5217" t="s">
        <v>38</v>
      </c>
      <c r="M5217" t="s">
        <v>38</v>
      </c>
      <c r="N5217" t="s">
        <v>38</v>
      </c>
      <c r="O5217" t="s">
        <v>38</v>
      </c>
      <c r="P5217" t="s">
        <v>38</v>
      </c>
      <c r="Q5217" t="s">
        <v>38</v>
      </c>
      <c r="R5217" t="s">
        <v>249</v>
      </c>
      <c r="S5217" t="s">
        <v>250</v>
      </c>
      <c r="T5217" t="s">
        <v>251</v>
      </c>
      <c r="U5217" t="s">
        <v>252</v>
      </c>
      <c r="V5217" t="s">
        <v>253</v>
      </c>
      <c r="W5217" t="s">
        <v>254</v>
      </c>
      <c r="X5217" t="s">
        <v>45</v>
      </c>
      <c r="Y5217" t="s">
        <v>46</v>
      </c>
      <c r="Z5217">
        <v>843.05211935483874</v>
      </c>
      <c r="AA5217" t="s">
        <v>255</v>
      </c>
      <c r="AB5217" t="s">
        <v>256</v>
      </c>
      <c r="AC5217" t="str">
        <f t="shared" si="81"/>
        <v>2025_06</v>
      </c>
    </row>
    <row r="5218" spans="1:29" x14ac:dyDescent="0.25">
      <c r="A5218" t="s">
        <v>27</v>
      </c>
      <c r="B5218" t="s">
        <v>1040</v>
      </c>
      <c r="C5218" t="s">
        <v>1137</v>
      </c>
      <c r="D5218" t="s">
        <v>60</v>
      </c>
      <c r="E5218" t="s">
        <v>61</v>
      </c>
      <c r="F5218" t="s">
        <v>30</v>
      </c>
      <c r="G5218" t="s">
        <v>31</v>
      </c>
      <c r="H5218" t="s">
        <v>62</v>
      </c>
      <c r="I5218" t="s">
        <v>63</v>
      </c>
      <c r="J5218" t="s">
        <v>64</v>
      </c>
      <c r="K5218" t="s">
        <v>65</v>
      </c>
      <c r="L5218" t="s">
        <v>38</v>
      </c>
      <c r="M5218" t="s">
        <v>38</v>
      </c>
      <c r="N5218" t="s">
        <v>38</v>
      </c>
      <c r="O5218" t="s">
        <v>38</v>
      </c>
      <c r="P5218" t="s">
        <v>38</v>
      </c>
      <c r="Q5218" t="s">
        <v>38</v>
      </c>
      <c r="R5218" t="s">
        <v>292</v>
      </c>
      <c r="S5218" t="s">
        <v>293</v>
      </c>
      <c r="T5218" t="s">
        <v>294</v>
      </c>
      <c r="U5218" t="s">
        <v>295</v>
      </c>
      <c r="V5218" t="s">
        <v>253</v>
      </c>
      <c r="W5218" t="s">
        <v>254</v>
      </c>
      <c r="X5218" t="s">
        <v>45</v>
      </c>
      <c r="Y5218" t="s">
        <v>46</v>
      </c>
      <c r="Z5218">
        <v>843.05211935483862</v>
      </c>
      <c r="AA5218" t="s">
        <v>296</v>
      </c>
      <c r="AB5218" t="s">
        <v>297</v>
      </c>
      <c r="AC5218" t="str">
        <f t="shared" si="81"/>
        <v>2025_06</v>
      </c>
    </row>
    <row r="5219" spans="1:29" x14ac:dyDescent="0.25">
      <c r="A5219" t="s">
        <v>27</v>
      </c>
      <c r="B5219" t="s">
        <v>1040</v>
      </c>
      <c r="C5219" t="s">
        <v>1137</v>
      </c>
      <c r="D5219" t="s">
        <v>60</v>
      </c>
      <c r="E5219" t="s">
        <v>61</v>
      </c>
      <c r="F5219" t="s">
        <v>30</v>
      </c>
      <c r="G5219" t="s">
        <v>31</v>
      </c>
      <c r="H5219" t="s">
        <v>62</v>
      </c>
      <c r="I5219" t="s">
        <v>63</v>
      </c>
      <c r="J5219" t="s">
        <v>64</v>
      </c>
      <c r="K5219" t="s">
        <v>65</v>
      </c>
      <c r="L5219" t="s">
        <v>38</v>
      </c>
      <c r="M5219" t="s">
        <v>38</v>
      </c>
      <c r="N5219" t="s">
        <v>38</v>
      </c>
      <c r="O5219" t="s">
        <v>38</v>
      </c>
      <c r="P5219" t="s">
        <v>38</v>
      </c>
      <c r="Q5219" t="s">
        <v>38</v>
      </c>
      <c r="R5219" t="s">
        <v>292</v>
      </c>
      <c r="S5219" t="s">
        <v>293</v>
      </c>
      <c r="T5219" t="s">
        <v>294</v>
      </c>
      <c r="U5219" t="s">
        <v>295</v>
      </c>
      <c r="V5219" t="s">
        <v>253</v>
      </c>
      <c r="W5219" t="s">
        <v>254</v>
      </c>
      <c r="X5219" t="s">
        <v>45</v>
      </c>
      <c r="Y5219" t="s">
        <v>46</v>
      </c>
      <c r="Z5219">
        <v>843.05211935483885</v>
      </c>
      <c r="AA5219" t="s">
        <v>714</v>
      </c>
      <c r="AB5219" t="s">
        <v>715</v>
      </c>
      <c r="AC5219" t="str">
        <f t="shared" si="81"/>
        <v>2025_06</v>
      </c>
    </row>
    <row r="5220" spans="1:29" x14ac:dyDescent="0.25">
      <c r="A5220" t="s">
        <v>27</v>
      </c>
      <c r="B5220" t="s">
        <v>1040</v>
      </c>
      <c r="C5220" t="s">
        <v>1137</v>
      </c>
      <c r="D5220" t="s">
        <v>60</v>
      </c>
      <c r="E5220" t="s">
        <v>61</v>
      </c>
      <c r="F5220" t="s">
        <v>30</v>
      </c>
      <c r="G5220" t="s">
        <v>31</v>
      </c>
      <c r="H5220" t="s">
        <v>62</v>
      </c>
      <c r="I5220" t="s">
        <v>63</v>
      </c>
      <c r="J5220" t="s">
        <v>64</v>
      </c>
      <c r="K5220" t="s">
        <v>65</v>
      </c>
      <c r="L5220" t="s">
        <v>38</v>
      </c>
      <c r="M5220" t="s">
        <v>38</v>
      </c>
      <c r="N5220" t="s">
        <v>38</v>
      </c>
      <c r="O5220" t="s">
        <v>38</v>
      </c>
      <c r="P5220" t="s">
        <v>38</v>
      </c>
      <c r="Q5220" t="s">
        <v>38</v>
      </c>
      <c r="R5220" t="s">
        <v>368</v>
      </c>
      <c r="S5220" t="s">
        <v>369</v>
      </c>
      <c r="T5220" t="s">
        <v>370</v>
      </c>
      <c r="U5220" t="s">
        <v>371</v>
      </c>
      <c r="V5220" t="s">
        <v>253</v>
      </c>
      <c r="W5220" t="s">
        <v>254</v>
      </c>
      <c r="X5220" t="s">
        <v>45</v>
      </c>
      <c r="Y5220" t="s">
        <v>46</v>
      </c>
      <c r="Z5220">
        <v>843.05211935483885</v>
      </c>
      <c r="AA5220" t="s">
        <v>372</v>
      </c>
      <c r="AB5220" t="s">
        <v>373</v>
      </c>
      <c r="AC5220" t="str">
        <f t="shared" si="81"/>
        <v>2025_06</v>
      </c>
    </row>
    <row r="5221" spans="1:29" x14ac:dyDescent="0.25">
      <c r="A5221" t="s">
        <v>27</v>
      </c>
      <c r="B5221" t="s">
        <v>1040</v>
      </c>
      <c r="C5221" t="s">
        <v>1137</v>
      </c>
      <c r="D5221" t="s">
        <v>60</v>
      </c>
      <c r="E5221" t="s">
        <v>61</v>
      </c>
      <c r="F5221" t="s">
        <v>30</v>
      </c>
      <c r="G5221" t="s">
        <v>31</v>
      </c>
      <c r="H5221" t="s">
        <v>62</v>
      </c>
      <c r="I5221" t="s">
        <v>63</v>
      </c>
      <c r="J5221" t="s">
        <v>64</v>
      </c>
      <c r="K5221" t="s">
        <v>65</v>
      </c>
      <c r="L5221" t="s">
        <v>38</v>
      </c>
      <c r="M5221" t="s">
        <v>38</v>
      </c>
      <c r="N5221" t="s">
        <v>38</v>
      </c>
      <c r="O5221" t="s">
        <v>38</v>
      </c>
      <c r="P5221" t="s">
        <v>38</v>
      </c>
      <c r="Q5221" t="s">
        <v>38</v>
      </c>
      <c r="R5221" t="s">
        <v>368</v>
      </c>
      <c r="S5221" t="s">
        <v>369</v>
      </c>
      <c r="T5221" t="s">
        <v>370</v>
      </c>
      <c r="U5221" t="s">
        <v>371</v>
      </c>
      <c r="V5221" t="s">
        <v>253</v>
      </c>
      <c r="W5221" t="s">
        <v>254</v>
      </c>
      <c r="X5221" t="s">
        <v>45</v>
      </c>
      <c r="Y5221" t="s">
        <v>46</v>
      </c>
      <c r="Z5221">
        <v>843.05211935483874</v>
      </c>
      <c r="AA5221" t="s">
        <v>400</v>
      </c>
      <c r="AB5221" t="s">
        <v>401</v>
      </c>
      <c r="AC5221" t="str">
        <f t="shared" si="81"/>
        <v>2025_06</v>
      </c>
    </row>
    <row r="5222" spans="1:29" x14ac:dyDescent="0.25">
      <c r="A5222" t="s">
        <v>27</v>
      </c>
      <c r="B5222" t="s">
        <v>1040</v>
      </c>
      <c r="C5222" t="s">
        <v>1137</v>
      </c>
      <c r="D5222" t="s">
        <v>60</v>
      </c>
      <c r="E5222" t="s">
        <v>61</v>
      </c>
      <c r="F5222" t="s">
        <v>30</v>
      </c>
      <c r="G5222" t="s">
        <v>31</v>
      </c>
      <c r="H5222" t="s">
        <v>62</v>
      </c>
      <c r="I5222" t="s">
        <v>63</v>
      </c>
      <c r="J5222" t="s">
        <v>64</v>
      </c>
      <c r="K5222" t="s">
        <v>65</v>
      </c>
      <c r="L5222" t="s">
        <v>38</v>
      </c>
      <c r="M5222" t="s">
        <v>38</v>
      </c>
      <c r="N5222" t="s">
        <v>38</v>
      </c>
      <c r="O5222" t="s">
        <v>38</v>
      </c>
      <c r="P5222" t="s">
        <v>38</v>
      </c>
      <c r="Q5222" t="s">
        <v>38</v>
      </c>
      <c r="R5222" t="s">
        <v>368</v>
      </c>
      <c r="S5222" t="s">
        <v>369</v>
      </c>
      <c r="T5222" t="s">
        <v>370</v>
      </c>
      <c r="U5222" t="s">
        <v>371</v>
      </c>
      <c r="V5222" t="s">
        <v>253</v>
      </c>
      <c r="W5222" t="s">
        <v>254</v>
      </c>
      <c r="X5222" t="s">
        <v>45</v>
      </c>
      <c r="Y5222" t="s">
        <v>46</v>
      </c>
      <c r="Z5222">
        <v>843.05211935483874</v>
      </c>
      <c r="AA5222" t="s">
        <v>794</v>
      </c>
      <c r="AB5222" t="s">
        <v>795</v>
      </c>
      <c r="AC5222" t="str">
        <f t="shared" si="81"/>
        <v>2025_06</v>
      </c>
    </row>
    <row r="5223" spans="1:29" x14ac:dyDescent="0.25">
      <c r="A5223" t="s">
        <v>27</v>
      </c>
      <c r="B5223" t="s">
        <v>1040</v>
      </c>
      <c r="C5223" t="s">
        <v>1137</v>
      </c>
      <c r="D5223" t="s">
        <v>60</v>
      </c>
      <c r="E5223" t="s">
        <v>61</v>
      </c>
      <c r="F5223" t="s">
        <v>30</v>
      </c>
      <c r="G5223" t="s">
        <v>31</v>
      </c>
      <c r="H5223" t="s">
        <v>62</v>
      </c>
      <c r="I5223" t="s">
        <v>63</v>
      </c>
      <c r="J5223" t="s">
        <v>64</v>
      </c>
      <c r="K5223" t="s">
        <v>65</v>
      </c>
      <c r="L5223" t="s">
        <v>38</v>
      </c>
      <c r="M5223" t="s">
        <v>38</v>
      </c>
      <c r="N5223" t="s">
        <v>38</v>
      </c>
      <c r="O5223" t="s">
        <v>38</v>
      </c>
      <c r="P5223" t="s">
        <v>38</v>
      </c>
      <c r="Q5223" t="s">
        <v>38</v>
      </c>
      <c r="R5223" t="s">
        <v>368</v>
      </c>
      <c r="S5223" t="s">
        <v>369</v>
      </c>
      <c r="T5223" t="s">
        <v>370</v>
      </c>
      <c r="U5223" t="s">
        <v>371</v>
      </c>
      <c r="V5223" t="s">
        <v>253</v>
      </c>
      <c r="W5223" t="s">
        <v>254</v>
      </c>
      <c r="X5223" t="s">
        <v>45</v>
      </c>
      <c r="Y5223" t="s">
        <v>46</v>
      </c>
      <c r="Z5223">
        <v>843.05211935483874</v>
      </c>
      <c r="AA5223" t="s">
        <v>516</v>
      </c>
      <c r="AB5223" t="s">
        <v>517</v>
      </c>
      <c r="AC5223" t="str">
        <f t="shared" si="81"/>
        <v>2025_06</v>
      </c>
    </row>
    <row r="5224" spans="1:29" x14ac:dyDescent="0.25">
      <c r="A5224" t="s">
        <v>27</v>
      </c>
      <c r="B5224" t="s">
        <v>1040</v>
      </c>
      <c r="C5224" t="s">
        <v>1137</v>
      </c>
      <c r="D5224" t="s">
        <v>60</v>
      </c>
      <c r="E5224" t="s">
        <v>61</v>
      </c>
      <c r="F5224" t="s">
        <v>30</v>
      </c>
      <c r="G5224" t="s">
        <v>31</v>
      </c>
      <c r="H5224" t="s">
        <v>62</v>
      </c>
      <c r="I5224" t="s">
        <v>63</v>
      </c>
      <c r="J5224" t="s">
        <v>64</v>
      </c>
      <c r="K5224" t="s">
        <v>65</v>
      </c>
      <c r="L5224" t="s">
        <v>38</v>
      </c>
      <c r="M5224" t="s">
        <v>38</v>
      </c>
      <c r="N5224" t="s">
        <v>38</v>
      </c>
      <c r="O5224" t="s">
        <v>38</v>
      </c>
      <c r="P5224" t="s">
        <v>175</v>
      </c>
      <c r="Q5224" t="s">
        <v>176</v>
      </c>
      <c r="R5224" t="s">
        <v>183</v>
      </c>
      <c r="S5224" t="s">
        <v>184</v>
      </c>
      <c r="T5224" t="s">
        <v>171</v>
      </c>
      <c r="U5224" t="s">
        <v>172</v>
      </c>
      <c r="V5224" t="s">
        <v>72</v>
      </c>
      <c r="W5224" t="s">
        <v>73</v>
      </c>
      <c r="X5224" t="s">
        <v>74</v>
      </c>
      <c r="Y5224" t="s">
        <v>75</v>
      </c>
      <c r="Z5224">
        <v>44166.770099999987</v>
      </c>
      <c r="AA5224" t="s">
        <v>212</v>
      </c>
      <c r="AB5224" t="s">
        <v>213</v>
      </c>
      <c r="AC5224" t="str">
        <f t="shared" si="81"/>
        <v>2025_06</v>
      </c>
    </row>
    <row r="5225" spans="1:29" x14ac:dyDescent="0.25">
      <c r="A5225" t="s">
        <v>27</v>
      </c>
      <c r="B5225" t="s">
        <v>1040</v>
      </c>
      <c r="C5225" t="s">
        <v>1137</v>
      </c>
      <c r="D5225" t="s">
        <v>60</v>
      </c>
      <c r="E5225" t="s">
        <v>61</v>
      </c>
      <c r="F5225" t="s">
        <v>30</v>
      </c>
      <c r="G5225" t="s">
        <v>31</v>
      </c>
      <c r="H5225" t="s">
        <v>62</v>
      </c>
      <c r="I5225" t="s">
        <v>63</v>
      </c>
      <c r="J5225" t="s">
        <v>64</v>
      </c>
      <c r="K5225" t="s">
        <v>65</v>
      </c>
      <c r="L5225" t="s">
        <v>38</v>
      </c>
      <c r="M5225" t="s">
        <v>38</v>
      </c>
      <c r="N5225" t="s">
        <v>38</v>
      </c>
      <c r="O5225" t="s">
        <v>38</v>
      </c>
      <c r="P5225" t="s">
        <v>1076</v>
      </c>
      <c r="Q5225" t="s">
        <v>1077</v>
      </c>
      <c r="R5225" t="s">
        <v>277</v>
      </c>
      <c r="S5225" t="s">
        <v>278</v>
      </c>
      <c r="T5225" t="s">
        <v>243</v>
      </c>
      <c r="U5225" t="s">
        <v>244</v>
      </c>
      <c r="V5225" t="s">
        <v>245</v>
      </c>
      <c r="W5225" t="s">
        <v>246</v>
      </c>
      <c r="X5225" t="s">
        <v>74</v>
      </c>
      <c r="Y5225" t="s">
        <v>75</v>
      </c>
      <c r="Z5225">
        <v>45.0501</v>
      </c>
      <c r="AA5225" t="s">
        <v>279</v>
      </c>
      <c r="AB5225" t="s">
        <v>280</v>
      </c>
      <c r="AC5225" t="str">
        <f t="shared" si="81"/>
        <v>2025_06</v>
      </c>
    </row>
    <row r="5226" spans="1:29" x14ac:dyDescent="0.25">
      <c r="A5226" t="s">
        <v>27</v>
      </c>
      <c r="B5226" t="s">
        <v>1040</v>
      </c>
      <c r="C5226" t="s">
        <v>1137</v>
      </c>
      <c r="D5226" t="s">
        <v>60</v>
      </c>
      <c r="E5226" t="s">
        <v>61</v>
      </c>
      <c r="F5226" t="s">
        <v>30</v>
      </c>
      <c r="G5226" t="s">
        <v>31</v>
      </c>
      <c r="H5226" t="s">
        <v>62</v>
      </c>
      <c r="I5226" t="s">
        <v>63</v>
      </c>
      <c r="J5226" t="s">
        <v>64</v>
      </c>
      <c r="K5226" t="s">
        <v>65</v>
      </c>
      <c r="L5226" t="s">
        <v>38</v>
      </c>
      <c r="M5226" t="s">
        <v>38</v>
      </c>
      <c r="N5226" t="s">
        <v>610</v>
      </c>
      <c r="O5226" t="s">
        <v>611</v>
      </c>
      <c r="P5226" t="s">
        <v>38</v>
      </c>
      <c r="Q5226" t="s">
        <v>38</v>
      </c>
      <c r="R5226" t="s">
        <v>353</v>
      </c>
      <c r="S5226" t="s">
        <v>354</v>
      </c>
      <c r="T5226" t="s">
        <v>251</v>
      </c>
      <c r="U5226" t="s">
        <v>252</v>
      </c>
      <c r="V5226" t="s">
        <v>253</v>
      </c>
      <c r="W5226" t="s">
        <v>254</v>
      </c>
      <c r="X5226" t="s">
        <v>45</v>
      </c>
      <c r="Y5226" t="s">
        <v>46</v>
      </c>
      <c r="Z5226">
        <v>70.5501</v>
      </c>
      <c r="AA5226" t="s">
        <v>355</v>
      </c>
      <c r="AB5226" t="s">
        <v>1039</v>
      </c>
      <c r="AC5226" t="str">
        <f t="shared" si="81"/>
        <v>2025_06</v>
      </c>
    </row>
    <row r="5227" spans="1:29" x14ac:dyDescent="0.25">
      <c r="A5227" t="s">
        <v>27</v>
      </c>
      <c r="B5227" t="s">
        <v>1040</v>
      </c>
      <c r="C5227" t="s">
        <v>1137</v>
      </c>
      <c r="D5227" t="s">
        <v>60</v>
      </c>
      <c r="E5227" t="s">
        <v>61</v>
      </c>
      <c r="F5227" t="s">
        <v>30</v>
      </c>
      <c r="G5227" t="s">
        <v>31</v>
      </c>
      <c r="H5227" t="s">
        <v>62</v>
      </c>
      <c r="I5227" t="s">
        <v>63</v>
      </c>
      <c r="J5227" t="s">
        <v>64</v>
      </c>
      <c r="K5227" t="s">
        <v>65</v>
      </c>
      <c r="L5227" t="s">
        <v>38</v>
      </c>
      <c r="M5227" t="s">
        <v>38</v>
      </c>
      <c r="N5227" t="s">
        <v>367</v>
      </c>
      <c r="O5227" t="s">
        <v>38</v>
      </c>
      <c r="P5227" t="s">
        <v>38</v>
      </c>
      <c r="Q5227" t="s">
        <v>38</v>
      </c>
      <c r="R5227" t="s">
        <v>368</v>
      </c>
      <c r="S5227" t="s">
        <v>369</v>
      </c>
      <c r="T5227" t="s">
        <v>370</v>
      </c>
      <c r="U5227" t="s">
        <v>371</v>
      </c>
      <c r="V5227" t="s">
        <v>253</v>
      </c>
      <c r="W5227" t="s">
        <v>254</v>
      </c>
      <c r="X5227" t="s">
        <v>45</v>
      </c>
      <c r="Y5227" t="s">
        <v>46</v>
      </c>
      <c r="Z5227">
        <v>13396.330099999999</v>
      </c>
      <c r="AA5227" t="s">
        <v>372</v>
      </c>
      <c r="AB5227" t="s">
        <v>373</v>
      </c>
      <c r="AC5227" t="str">
        <f t="shared" si="81"/>
        <v>2025_06</v>
      </c>
    </row>
    <row r="5228" spans="1:29" x14ac:dyDescent="0.25">
      <c r="A5228" t="s">
        <v>27</v>
      </c>
      <c r="B5228" t="s">
        <v>1040</v>
      </c>
      <c r="C5228" t="s">
        <v>1137</v>
      </c>
      <c r="D5228" t="s">
        <v>60</v>
      </c>
      <c r="E5228" t="s">
        <v>61</v>
      </c>
      <c r="F5228" t="s">
        <v>30</v>
      </c>
      <c r="G5228" t="s">
        <v>31</v>
      </c>
      <c r="H5228" t="s">
        <v>62</v>
      </c>
      <c r="I5228" t="s">
        <v>63</v>
      </c>
      <c r="J5228" t="s">
        <v>64</v>
      </c>
      <c r="K5228" t="s">
        <v>65</v>
      </c>
      <c r="L5228" t="s">
        <v>38</v>
      </c>
      <c r="M5228" t="s">
        <v>38</v>
      </c>
      <c r="N5228" t="s">
        <v>347</v>
      </c>
      <c r="O5228" t="s">
        <v>348</v>
      </c>
      <c r="P5228" t="s">
        <v>38</v>
      </c>
      <c r="Q5228" t="s">
        <v>38</v>
      </c>
      <c r="R5228" t="s">
        <v>163</v>
      </c>
      <c r="S5228" t="s">
        <v>164</v>
      </c>
      <c r="T5228" t="s">
        <v>165</v>
      </c>
      <c r="U5228" t="s">
        <v>166</v>
      </c>
      <c r="V5228" t="s">
        <v>43</v>
      </c>
      <c r="W5228" t="s">
        <v>44</v>
      </c>
      <c r="X5228" t="s">
        <v>45</v>
      </c>
      <c r="Y5228" t="s">
        <v>46</v>
      </c>
      <c r="Z5228">
        <v>463.74009999999998</v>
      </c>
      <c r="AA5228" t="s">
        <v>269</v>
      </c>
      <c r="AB5228" t="s">
        <v>270</v>
      </c>
      <c r="AC5228" t="str">
        <f t="shared" si="81"/>
        <v>2025_06</v>
      </c>
    </row>
    <row r="5229" spans="1:29" x14ac:dyDescent="0.25">
      <c r="A5229" t="s">
        <v>27</v>
      </c>
      <c r="B5229" t="s">
        <v>1040</v>
      </c>
      <c r="C5229" t="s">
        <v>1137</v>
      </c>
      <c r="D5229" t="s">
        <v>60</v>
      </c>
      <c r="E5229" t="s">
        <v>61</v>
      </c>
      <c r="F5229" t="s">
        <v>30</v>
      </c>
      <c r="G5229" t="s">
        <v>31</v>
      </c>
      <c r="H5229" t="s">
        <v>62</v>
      </c>
      <c r="I5229" t="s">
        <v>63</v>
      </c>
      <c r="J5229" t="s">
        <v>123</v>
      </c>
      <c r="K5229" t="s">
        <v>124</v>
      </c>
      <c r="L5229" t="s">
        <v>38</v>
      </c>
      <c r="M5229" t="s">
        <v>38</v>
      </c>
      <c r="N5229" t="s">
        <v>38</v>
      </c>
      <c r="O5229" t="s">
        <v>38</v>
      </c>
      <c r="P5229" t="s">
        <v>38</v>
      </c>
      <c r="Q5229" t="s">
        <v>38</v>
      </c>
      <c r="R5229" t="s">
        <v>241</v>
      </c>
      <c r="S5229" t="s">
        <v>242</v>
      </c>
      <c r="T5229" t="s">
        <v>243</v>
      </c>
      <c r="U5229" t="s">
        <v>244</v>
      </c>
      <c r="V5229" t="s">
        <v>245</v>
      </c>
      <c r="W5229" t="s">
        <v>246</v>
      </c>
      <c r="X5229" t="s">
        <v>74</v>
      </c>
      <c r="Y5229" t="s">
        <v>75</v>
      </c>
      <c r="Z5229">
        <v>-875.51854838709687</v>
      </c>
      <c r="AA5229" t="s">
        <v>298</v>
      </c>
      <c r="AB5229" t="s">
        <v>299</v>
      </c>
      <c r="AC5229" t="str">
        <f t="shared" si="81"/>
        <v>2025_06</v>
      </c>
    </row>
    <row r="5230" spans="1:29" x14ac:dyDescent="0.25">
      <c r="A5230" t="s">
        <v>27</v>
      </c>
      <c r="B5230" t="s">
        <v>1040</v>
      </c>
      <c r="C5230" t="s">
        <v>1137</v>
      </c>
      <c r="D5230" t="s">
        <v>60</v>
      </c>
      <c r="E5230" t="s">
        <v>61</v>
      </c>
      <c r="F5230" t="s">
        <v>30</v>
      </c>
      <c r="G5230" t="s">
        <v>31</v>
      </c>
      <c r="H5230" t="s">
        <v>62</v>
      </c>
      <c r="I5230" t="s">
        <v>63</v>
      </c>
      <c r="J5230" t="s">
        <v>123</v>
      </c>
      <c r="K5230" t="s">
        <v>124</v>
      </c>
      <c r="L5230" t="s">
        <v>38</v>
      </c>
      <c r="M5230" t="s">
        <v>38</v>
      </c>
      <c r="N5230" t="s">
        <v>38</v>
      </c>
      <c r="O5230" t="s">
        <v>38</v>
      </c>
      <c r="P5230" t="s">
        <v>38</v>
      </c>
      <c r="Q5230" t="s">
        <v>38</v>
      </c>
      <c r="R5230" t="s">
        <v>241</v>
      </c>
      <c r="S5230" t="s">
        <v>242</v>
      </c>
      <c r="T5230" t="s">
        <v>243</v>
      </c>
      <c r="U5230" t="s">
        <v>244</v>
      </c>
      <c r="V5230" t="s">
        <v>245</v>
      </c>
      <c r="W5230" t="s">
        <v>246</v>
      </c>
      <c r="X5230" t="s">
        <v>74</v>
      </c>
      <c r="Y5230" t="s">
        <v>75</v>
      </c>
      <c r="Z5230">
        <v>-1202.8485483870968</v>
      </c>
      <c r="AA5230" t="s">
        <v>539</v>
      </c>
      <c r="AB5230" t="s">
        <v>540</v>
      </c>
      <c r="AC5230" t="str">
        <f t="shared" si="81"/>
        <v>2025_06</v>
      </c>
    </row>
    <row r="5231" spans="1:29" x14ac:dyDescent="0.25">
      <c r="A5231" t="s">
        <v>27</v>
      </c>
      <c r="B5231" t="s">
        <v>1040</v>
      </c>
      <c r="C5231" t="s">
        <v>1137</v>
      </c>
      <c r="D5231" t="s">
        <v>60</v>
      </c>
      <c r="E5231" t="s">
        <v>61</v>
      </c>
      <c r="F5231" t="s">
        <v>30</v>
      </c>
      <c r="G5231" t="s">
        <v>31</v>
      </c>
      <c r="H5231" t="s">
        <v>62</v>
      </c>
      <c r="I5231" t="s">
        <v>63</v>
      </c>
      <c r="J5231" t="s">
        <v>123</v>
      </c>
      <c r="K5231" t="s">
        <v>124</v>
      </c>
      <c r="L5231" t="s">
        <v>38</v>
      </c>
      <c r="M5231" t="s">
        <v>38</v>
      </c>
      <c r="N5231" t="s">
        <v>38</v>
      </c>
      <c r="O5231" t="s">
        <v>38</v>
      </c>
      <c r="P5231" t="s">
        <v>38</v>
      </c>
      <c r="Q5231" t="s">
        <v>38</v>
      </c>
      <c r="R5231" t="s">
        <v>277</v>
      </c>
      <c r="S5231" t="s">
        <v>278</v>
      </c>
      <c r="T5231" t="s">
        <v>243</v>
      </c>
      <c r="U5231" t="s">
        <v>244</v>
      </c>
      <c r="V5231" t="s">
        <v>245</v>
      </c>
      <c r="W5231" t="s">
        <v>246</v>
      </c>
      <c r="X5231" t="s">
        <v>74</v>
      </c>
      <c r="Y5231" t="s">
        <v>75</v>
      </c>
      <c r="Z5231">
        <v>-1345.2485483870971</v>
      </c>
      <c r="AA5231" t="s">
        <v>279</v>
      </c>
      <c r="AB5231" t="s">
        <v>280</v>
      </c>
      <c r="AC5231" t="str">
        <f t="shared" si="81"/>
        <v>2025_06</v>
      </c>
    </row>
    <row r="5232" spans="1:29" x14ac:dyDescent="0.25">
      <c r="A5232" t="s">
        <v>27</v>
      </c>
      <c r="B5232" t="s">
        <v>1040</v>
      </c>
      <c r="C5232" t="s">
        <v>1137</v>
      </c>
      <c r="D5232" t="s">
        <v>60</v>
      </c>
      <c r="E5232" t="s">
        <v>61</v>
      </c>
      <c r="F5232" t="s">
        <v>30</v>
      </c>
      <c r="G5232" t="s">
        <v>31</v>
      </c>
      <c r="H5232" t="s">
        <v>62</v>
      </c>
      <c r="I5232" t="s">
        <v>63</v>
      </c>
      <c r="J5232" t="s">
        <v>123</v>
      </c>
      <c r="K5232" t="s">
        <v>124</v>
      </c>
      <c r="L5232" t="s">
        <v>38</v>
      </c>
      <c r="M5232" t="s">
        <v>38</v>
      </c>
      <c r="N5232" t="s">
        <v>38</v>
      </c>
      <c r="O5232" t="s">
        <v>38</v>
      </c>
      <c r="P5232" t="s">
        <v>38</v>
      </c>
      <c r="Q5232" t="s">
        <v>38</v>
      </c>
      <c r="R5232" t="s">
        <v>376</v>
      </c>
      <c r="S5232" t="s">
        <v>377</v>
      </c>
      <c r="T5232" t="s">
        <v>378</v>
      </c>
      <c r="U5232" t="s">
        <v>377</v>
      </c>
      <c r="V5232" t="s">
        <v>118</v>
      </c>
      <c r="W5232" t="s">
        <v>119</v>
      </c>
      <c r="X5232" t="s">
        <v>74</v>
      </c>
      <c r="Y5232" t="s">
        <v>75</v>
      </c>
      <c r="Z5232">
        <v>-860.17254838709687</v>
      </c>
      <c r="AA5232" t="s">
        <v>528</v>
      </c>
      <c r="AB5232" t="s">
        <v>529</v>
      </c>
      <c r="AC5232" t="str">
        <f t="shared" si="81"/>
        <v>2025_06</v>
      </c>
    </row>
    <row r="5233" spans="1:29" x14ac:dyDescent="0.25">
      <c r="A5233" t="s">
        <v>27</v>
      </c>
      <c r="B5233" t="s">
        <v>1040</v>
      </c>
      <c r="C5233" t="s">
        <v>1137</v>
      </c>
      <c r="D5233" t="s">
        <v>60</v>
      </c>
      <c r="E5233" t="s">
        <v>61</v>
      </c>
      <c r="F5233" t="s">
        <v>30</v>
      </c>
      <c r="G5233" t="s">
        <v>31</v>
      </c>
      <c r="H5233" t="s">
        <v>62</v>
      </c>
      <c r="I5233" t="s">
        <v>63</v>
      </c>
      <c r="J5233" t="s">
        <v>123</v>
      </c>
      <c r="K5233" t="s">
        <v>124</v>
      </c>
      <c r="L5233" t="s">
        <v>38</v>
      </c>
      <c r="M5233" t="s">
        <v>38</v>
      </c>
      <c r="N5233" t="s">
        <v>38</v>
      </c>
      <c r="O5233" t="s">
        <v>38</v>
      </c>
      <c r="P5233" t="s">
        <v>38</v>
      </c>
      <c r="Q5233" t="s">
        <v>38</v>
      </c>
      <c r="R5233" t="s">
        <v>376</v>
      </c>
      <c r="S5233" t="s">
        <v>377</v>
      </c>
      <c r="T5233" t="s">
        <v>378</v>
      </c>
      <c r="U5233" t="s">
        <v>377</v>
      </c>
      <c r="V5233" t="s">
        <v>118</v>
      </c>
      <c r="W5233" t="s">
        <v>119</v>
      </c>
      <c r="X5233" t="s">
        <v>74</v>
      </c>
      <c r="Y5233" t="s">
        <v>75</v>
      </c>
      <c r="Z5233">
        <v>-860.17254838709687</v>
      </c>
      <c r="AA5233" t="s">
        <v>612</v>
      </c>
      <c r="AB5233" t="s">
        <v>613</v>
      </c>
      <c r="AC5233" t="str">
        <f t="shared" si="81"/>
        <v>2025_06</v>
      </c>
    </row>
    <row r="5234" spans="1:29" x14ac:dyDescent="0.25">
      <c r="A5234" t="s">
        <v>27</v>
      </c>
      <c r="B5234" t="s">
        <v>1040</v>
      </c>
      <c r="C5234" t="s">
        <v>1137</v>
      </c>
      <c r="D5234" t="s">
        <v>60</v>
      </c>
      <c r="E5234" t="s">
        <v>61</v>
      </c>
      <c r="F5234" t="s">
        <v>30</v>
      </c>
      <c r="G5234" t="s">
        <v>31</v>
      </c>
      <c r="H5234" t="s">
        <v>62</v>
      </c>
      <c r="I5234" t="s">
        <v>63</v>
      </c>
      <c r="J5234" t="s">
        <v>123</v>
      </c>
      <c r="K5234" t="s">
        <v>124</v>
      </c>
      <c r="L5234" t="s">
        <v>38</v>
      </c>
      <c r="M5234" t="s">
        <v>38</v>
      </c>
      <c r="N5234" t="s">
        <v>38</v>
      </c>
      <c r="O5234" t="s">
        <v>38</v>
      </c>
      <c r="P5234" t="s">
        <v>38</v>
      </c>
      <c r="Q5234" t="s">
        <v>38</v>
      </c>
      <c r="R5234" t="s">
        <v>141</v>
      </c>
      <c r="S5234" t="s">
        <v>142</v>
      </c>
      <c r="T5234" t="s">
        <v>143</v>
      </c>
      <c r="U5234" t="s">
        <v>144</v>
      </c>
      <c r="V5234" t="s">
        <v>118</v>
      </c>
      <c r="W5234" t="s">
        <v>119</v>
      </c>
      <c r="X5234" t="s">
        <v>74</v>
      </c>
      <c r="Y5234" t="s">
        <v>75</v>
      </c>
      <c r="Z5234">
        <v>-860.17254838709687</v>
      </c>
      <c r="AA5234" t="s">
        <v>145</v>
      </c>
      <c r="AB5234" t="s">
        <v>146</v>
      </c>
      <c r="AC5234" t="str">
        <f t="shared" si="81"/>
        <v>2025_06</v>
      </c>
    </row>
    <row r="5235" spans="1:29" x14ac:dyDescent="0.25">
      <c r="A5235" t="s">
        <v>27</v>
      </c>
      <c r="B5235" t="s">
        <v>1040</v>
      </c>
      <c r="C5235" t="s">
        <v>1137</v>
      </c>
      <c r="D5235" t="s">
        <v>60</v>
      </c>
      <c r="E5235" t="s">
        <v>61</v>
      </c>
      <c r="F5235" t="s">
        <v>30</v>
      </c>
      <c r="G5235" t="s">
        <v>31</v>
      </c>
      <c r="H5235" t="s">
        <v>62</v>
      </c>
      <c r="I5235" t="s">
        <v>63</v>
      </c>
      <c r="J5235" t="s">
        <v>123</v>
      </c>
      <c r="K5235" t="s">
        <v>124</v>
      </c>
      <c r="L5235" t="s">
        <v>38</v>
      </c>
      <c r="M5235" t="s">
        <v>38</v>
      </c>
      <c r="N5235" t="s">
        <v>38</v>
      </c>
      <c r="O5235" t="s">
        <v>38</v>
      </c>
      <c r="P5235" t="s">
        <v>38</v>
      </c>
      <c r="Q5235" t="s">
        <v>38</v>
      </c>
      <c r="R5235" t="s">
        <v>224</v>
      </c>
      <c r="S5235" t="s">
        <v>225</v>
      </c>
      <c r="T5235" t="s">
        <v>226</v>
      </c>
      <c r="U5235" t="s">
        <v>225</v>
      </c>
      <c r="V5235" t="s">
        <v>118</v>
      </c>
      <c r="W5235" t="s">
        <v>119</v>
      </c>
      <c r="X5235" t="s">
        <v>74</v>
      </c>
      <c r="Y5235" t="s">
        <v>75</v>
      </c>
      <c r="Z5235">
        <v>-838.8585483870969</v>
      </c>
      <c r="AA5235" t="s">
        <v>765</v>
      </c>
      <c r="AB5235" t="s">
        <v>766</v>
      </c>
      <c r="AC5235" t="str">
        <f t="shared" si="81"/>
        <v>2025_06</v>
      </c>
    </row>
    <row r="5236" spans="1:29" x14ac:dyDescent="0.25">
      <c r="A5236" t="s">
        <v>27</v>
      </c>
      <c r="B5236" t="s">
        <v>1040</v>
      </c>
      <c r="C5236" t="s">
        <v>1137</v>
      </c>
      <c r="D5236" t="s">
        <v>60</v>
      </c>
      <c r="E5236" t="s">
        <v>61</v>
      </c>
      <c r="F5236" t="s">
        <v>30</v>
      </c>
      <c r="G5236" t="s">
        <v>31</v>
      </c>
      <c r="H5236" t="s">
        <v>62</v>
      </c>
      <c r="I5236" t="s">
        <v>63</v>
      </c>
      <c r="J5236" t="s">
        <v>123</v>
      </c>
      <c r="K5236" t="s">
        <v>124</v>
      </c>
      <c r="L5236" t="s">
        <v>38</v>
      </c>
      <c r="M5236" t="s">
        <v>38</v>
      </c>
      <c r="N5236" t="s">
        <v>38</v>
      </c>
      <c r="O5236" t="s">
        <v>38</v>
      </c>
      <c r="P5236" t="s">
        <v>38</v>
      </c>
      <c r="Q5236" t="s">
        <v>38</v>
      </c>
      <c r="R5236" t="s">
        <v>224</v>
      </c>
      <c r="S5236" t="s">
        <v>225</v>
      </c>
      <c r="T5236" t="s">
        <v>226</v>
      </c>
      <c r="U5236" t="s">
        <v>225</v>
      </c>
      <c r="V5236" t="s">
        <v>118</v>
      </c>
      <c r="W5236" t="s">
        <v>119</v>
      </c>
      <c r="X5236" t="s">
        <v>74</v>
      </c>
      <c r="Y5236" t="s">
        <v>75</v>
      </c>
      <c r="Z5236">
        <v>-838.8585483870969</v>
      </c>
      <c r="AA5236" t="s">
        <v>404</v>
      </c>
      <c r="AB5236" t="s">
        <v>405</v>
      </c>
      <c r="AC5236" t="str">
        <f t="shared" si="81"/>
        <v>2025_06</v>
      </c>
    </row>
    <row r="5237" spans="1:29" x14ac:dyDescent="0.25">
      <c r="A5237" t="s">
        <v>27</v>
      </c>
      <c r="B5237" t="s">
        <v>1040</v>
      </c>
      <c r="C5237" t="s">
        <v>1137</v>
      </c>
      <c r="D5237" t="s">
        <v>60</v>
      </c>
      <c r="E5237" t="s">
        <v>61</v>
      </c>
      <c r="F5237" t="s">
        <v>30</v>
      </c>
      <c r="G5237" t="s">
        <v>31</v>
      </c>
      <c r="H5237" t="s">
        <v>62</v>
      </c>
      <c r="I5237" t="s">
        <v>63</v>
      </c>
      <c r="J5237" t="s">
        <v>123</v>
      </c>
      <c r="K5237" t="s">
        <v>124</v>
      </c>
      <c r="L5237" t="s">
        <v>38</v>
      </c>
      <c r="M5237" t="s">
        <v>38</v>
      </c>
      <c r="N5237" t="s">
        <v>38</v>
      </c>
      <c r="O5237" t="s">
        <v>38</v>
      </c>
      <c r="P5237" t="s">
        <v>38</v>
      </c>
      <c r="Q5237" t="s">
        <v>38</v>
      </c>
      <c r="R5237" t="s">
        <v>224</v>
      </c>
      <c r="S5237" t="s">
        <v>225</v>
      </c>
      <c r="T5237" t="s">
        <v>226</v>
      </c>
      <c r="U5237" t="s">
        <v>225</v>
      </c>
      <c r="V5237" t="s">
        <v>118</v>
      </c>
      <c r="W5237" t="s">
        <v>119</v>
      </c>
      <c r="X5237" t="s">
        <v>74</v>
      </c>
      <c r="Y5237" t="s">
        <v>75</v>
      </c>
      <c r="Z5237">
        <v>-838.8585483870969</v>
      </c>
      <c r="AA5237" t="s">
        <v>559</v>
      </c>
      <c r="AB5237" t="s">
        <v>560</v>
      </c>
      <c r="AC5237" t="str">
        <f t="shared" si="81"/>
        <v>2025_06</v>
      </c>
    </row>
    <row r="5238" spans="1:29" x14ac:dyDescent="0.25">
      <c r="A5238" t="s">
        <v>27</v>
      </c>
      <c r="B5238" t="s">
        <v>1040</v>
      </c>
      <c r="C5238" t="s">
        <v>1137</v>
      </c>
      <c r="D5238" t="s">
        <v>60</v>
      </c>
      <c r="E5238" t="s">
        <v>61</v>
      </c>
      <c r="F5238" t="s">
        <v>30</v>
      </c>
      <c r="G5238" t="s">
        <v>31</v>
      </c>
      <c r="H5238" t="s">
        <v>62</v>
      </c>
      <c r="I5238" t="s">
        <v>63</v>
      </c>
      <c r="J5238" t="s">
        <v>123</v>
      </c>
      <c r="K5238" t="s">
        <v>124</v>
      </c>
      <c r="L5238" t="s">
        <v>38</v>
      </c>
      <c r="M5238" t="s">
        <v>38</v>
      </c>
      <c r="N5238" t="s">
        <v>38</v>
      </c>
      <c r="O5238" t="s">
        <v>38</v>
      </c>
      <c r="P5238" t="s">
        <v>38</v>
      </c>
      <c r="Q5238" t="s">
        <v>38</v>
      </c>
      <c r="R5238" t="s">
        <v>224</v>
      </c>
      <c r="S5238" t="s">
        <v>225</v>
      </c>
      <c r="T5238" t="s">
        <v>226</v>
      </c>
      <c r="U5238" t="s">
        <v>225</v>
      </c>
      <c r="V5238" t="s">
        <v>118</v>
      </c>
      <c r="W5238" t="s">
        <v>119</v>
      </c>
      <c r="X5238" t="s">
        <v>74</v>
      </c>
      <c r="Y5238" t="s">
        <v>75</v>
      </c>
      <c r="Z5238">
        <v>-838.85854838709679</v>
      </c>
      <c r="AA5238" t="s">
        <v>675</v>
      </c>
      <c r="AB5238" t="s">
        <v>676</v>
      </c>
      <c r="AC5238" t="str">
        <f t="shared" si="81"/>
        <v>2025_06</v>
      </c>
    </row>
    <row r="5239" spans="1:29" x14ac:dyDescent="0.25">
      <c r="A5239" t="s">
        <v>27</v>
      </c>
      <c r="B5239" t="s">
        <v>1040</v>
      </c>
      <c r="C5239" t="s">
        <v>1137</v>
      </c>
      <c r="D5239" t="s">
        <v>60</v>
      </c>
      <c r="E5239" t="s">
        <v>61</v>
      </c>
      <c r="F5239" t="s">
        <v>30</v>
      </c>
      <c r="G5239" t="s">
        <v>31</v>
      </c>
      <c r="H5239" t="s">
        <v>62</v>
      </c>
      <c r="I5239" t="s">
        <v>63</v>
      </c>
      <c r="J5239" t="s">
        <v>123</v>
      </c>
      <c r="K5239" t="s">
        <v>124</v>
      </c>
      <c r="L5239" t="s">
        <v>38</v>
      </c>
      <c r="M5239" t="s">
        <v>38</v>
      </c>
      <c r="N5239" t="s">
        <v>38</v>
      </c>
      <c r="O5239" t="s">
        <v>38</v>
      </c>
      <c r="P5239" t="s">
        <v>38</v>
      </c>
      <c r="Q5239" t="s">
        <v>38</v>
      </c>
      <c r="R5239" t="s">
        <v>224</v>
      </c>
      <c r="S5239" t="s">
        <v>225</v>
      </c>
      <c r="T5239" t="s">
        <v>226</v>
      </c>
      <c r="U5239" t="s">
        <v>225</v>
      </c>
      <c r="V5239" t="s">
        <v>118</v>
      </c>
      <c r="W5239" t="s">
        <v>119</v>
      </c>
      <c r="X5239" t="s">
        <v>74</v>
      </c>
      <c r="Y5239" t="s">
        <v>75</v>
      </c>
      <c r="Z5239">
        <v>-838.8585483870969</v>
      </c>
      <c r="AA5239" t="s">
        <v>555</v>
      </c>
      <c r="AB5239" t="s">
        <v>556</v>
      </c>
      <c r="AC5239" t="str">
        <f t="shared" si="81"/>
        <v>2025_06</v>
      </c>
    </row>
    <row r="5240" spans="1:29" x14ac:dyDescent="0.25">
      <c r="A5240" t="s">
        <v>27</v>
      </c>
      <c r="B5240" t="s">
        <v>1040</v>
      </c>
      <c r="C5240" t="s">
        <v>1137</v>
      </c>
      <c r="D5240" t="s">
        <v>60</v>
      </c>
      <c r="E5240" t="s">
        <v>61</v>
      </c>
      <c r="F5240" t="s">
        <v>30</v>
      </c>
      <c r="G5240" t="s">
        <v>31</v>
      </c>
      <c r="H5240" t="s">
        <v>62</v>
      </c>
      <c r="I5240" t="s">
        <v>63</v>
      </c>
      <c r="J5240" t="s">
        <v>123</v>
      </c>
      <c r="K5240" t="s">
        <v>124</v>
      </c>
      <c r="L5240" t="s">
        <v>38</v>
      </c>
      <c r="M5240" t="s">
        <v>38</v>
      </c>
      <c r="N5240" t="s">
        <v>38</v>
      </c>
      <c r="O5240" t="s">
        <v>38</v>
      </c>
      <c r="P5240" t="s">
        <v>38</v>
      </c>
      <c r="Q5240" t="s">
        <v>38</v>
      </c>
      <c r="R5240" t="s">
        <v>224</v>
      </c>
      <c r="S5240" t="s">
        <v>225</v>
      </c>
      <c r="T5240" t="s">
        <v>226</v>
      </c>
      <c r="U5240" t="s">
        <v>225</v>
      </c>
      <c r="V5240" t="s">
        <v>118</v>
      </c>
      <c r="W5240" t="s">
        <v>119</v>
      </c>
      <c r="X5240" t="s">
        <v>74</v>
      </c>
      <c r="Y5240" t="s">
        <v>75</v>
      </c>
      <c r="Z5240">
        <v>-838.8585483870969</v>
      </c>
      <c r="AA5240" t="s">
        <v>530</v>
      </c>
      <c r="AB5240" t="s">
        <v>531</v>
      </c>
      <c r="AC5240" t="str">
        <f t="shared" si="81"/>
        <v>2025_06</v>
      </c>
    </row>
    <row r="5241" spans="1:29" x14ac:dyDescent="0.25">
      <c r="A5241" t="s">
        <v>27</v>
      </c>
      <c r="B5241" t="s">
        <v>1040</v>
      </c>
      <c r="C5241" t="s">
        <v>1137</v>
      </c>
      <c r="D5241" t="s">
        <v>60</v>
      </c>
      <c r="E5241" t="s">
        <v>61</v>
      </c>
      <c r="F5241" t="s">
        <v>30</v>
      </c>
      <c r="G5241" t="s">
        <v>31</v>
      </c>
      <c r="H5241" t="s">
        <v>62</v>
      </c>
      <c r="I5241" t="s">
        <v>63</v>
      </c>
      <c r="J5241" t="s">
        <v>123</v>
      </c>
      <c r="K5241" t="s">
        <v>124</v>
      </c>
      <c r="L5241" t="s">
        <v>38</v>
      </c>
      <c r="M5241" t="s">
        <v>38</v>
      </c>
      <c r="N5241" t="s">
        <v>38</v>
      </c>
      <c r="O5241" t="s">
        <v>38</v>
      </c>
      <c r="P5241" t="s">
        <v>38</v>
      </c>
      <c r="Q5241" t="s">
        <v>38</v>
      </c>
      <c r="R5241" t="s">
        <v>224</v>
      </c>
      <c r="S5241" t="s">
        <v>225</v>
      </c>
      <c r="T5241" t="s">
        <v>226</v>
      </c>
      <c r="U5241" t="s">
        <v>225</v>
      </c>
      <c r="V5241" t="s">
        <v>118</v>
      </c>
      <c r="W5241" t="s">
        <v>119</v>
      </c>
      <c r="X5241" t="s">
        <v>74</v>
      </c>
      <c r="Y5241" t="s">
        <v>75</v>
      </c>
      <c r="Z5241">
        <v>-838.8585483870969</v>
      </c>
      <c r="AA5241" t="s">
        <v>700</v>
      </c>
      <c r="AB5241" t="s">
        <v>701</v>
      </c>
      <c r="AC5241" t="str">
        <f t="shared" si="81"/>
        <v>2025_06</v>
      </c>
    </row>
    <row r="5242" spans="1:29" x14ac:dyDescent="0.25">
      <c r="A5242" t="s">
        <v>27</v>
      </c>
      <c r="B5242" t="s">
        <v>1040</v>
      </c>
      <c r="C5242" t="s">
        <v>1137</v>
      </c>
      <c r="D5242" t="s">
        <v>60</v>
      </c>
      <c r="E5242" t="s">
        <v>61</v>
      </c>
      <c r="F5242" t="s">
        <v>30</v>
      </c>
      <c r="G5242" t="s">
        <v>31</v>
      </c>
      <c r="H5242" t="s">
        <v>62</v>
      </c>
      <c r="I5242" t="s">
        <v>63</v>
      </c>
      <c r="J5242" t="s">
        <v>123</v>
      </c>
      <c r="K5242" t="s">
        <v>124</v>
      </c>
      <c r="L5242" t="s">
        <v>38</v>
      </c>
      <c r="M5242" t="s">
        <v>38</v>
      </c>
      <c r="N5242" t="s">
        <v>38</v>
      </c>
      <c r="O5242" t="s">
        <v>38</v>
      </c>
      <c r="P5242" t="s">
        <v>38</v>
      </c>
      <c r="Q5242" t="s">
        <v>38</v>
      </c>
      <c r="R5242" t="s">
        <v>224</v>
      </c>
      <c r="S5242" t="s">
        <v>225</v>
      </c>
      <c r="T5242" t="s">
        <v>226</v>
      </c>
      <c r="U5242" t="s">
        <v>225</v>
      </c>
      <c r="V5242" t="s">
        <v>118</v>
      </c>
      <c r="W5242" t="s">
        <v>119</v>
      </c>
      <c r="X5242" t="s">
        <v>74</v>
      </c>
      <c r="Y5242" t="s">
        <v>75</v>
      </c>
      <c r="Z5242">
        <v>-947.5075483870969</v>
      </c>
      <c r="AA5242" t="s">
        <v>227</v>
      </c>
      <c r="AB5242" t="s">
        <v>228</v>
      </c>
      <c r="AC5242" t="str">
        <f t="shared" si="81"/>
        <v>2025_06</v>
      </c>
    </row>
    <row r="5243" spans="1:29" x14ac:dyDescent="0.25">
      <c r="A5243" t="s">
        <v>27</v>
      </c>
      <c r="B5243" t="s">
        <v>1040</v>
      </c>
      <c r="C5243" t="s">
        <v>1137</v>
      </c>
      <c r="D5243" t="s">
        <v>60</v>
      </c>
      <c r="E5243" t="s">
        <v>61</v>
      </c>
      <c r="F5243" t="s">
        <v>30</v>
      </c>
      <c r="G5243" t="s">
        <v>31</v>
      </c>
      <c r="H5243" t="s">
        <v>62</v>
      </c>
      <c r="I5243" t="s">
        <v>63</v>
      </c>
      <c r="J5243" t="s">
        <v>123</v>
      </c>
      <c r="K5243" t="s">
        <v>124</v>
      </c>
      <c r="L5243" t="s">
        <v>38</v>
      </c>
      <c r="M5243" t="s">
        <v>38</v>
      </c>
      <c r="N5243" t="s">
        <v>38</v>
      </c>
      <c r="O5243" t="s">
        <v>38</v>
      </c>
      <c r="P5243" t="s">
        <v>38</v>
      </c>
      <c r="Q5243" t="s">
        <v>38</v>
      </c>
      <c r="R5243" t="s">
        <v>190</v>
      </c>
      <c r="S5243" t="s">
        <v>191</v>
      </c>
      <c r="T5243" t="s">
        <v>116</v>
      </c>
      <c r="U5243" t="s">
        <v>117</v>
      </c>
      <c r="V5243" t="s">
        <v>118</v>
      </c>
      <c r="W5243" t="s">
        <v>119</v>
      </c>
      <c r="X5243" t="s">
        <v>74</v>
      </c>
      <c r="Y5243" t="s">
        <v>75</v>
      </c>
      <c r="Z5243">
        <v>-838.85854838709702</v>
      </c>
      <c r="AA5243" t="s">
        <v>964</v>
      </c>
      <c r="AB5243" t="s">
        <v>965</v>
      </c>
      <c r="AC5243" t="str">
        <f t="shared" si="81"/>
        <v>2025_06</v>
      </c>
    </row>
    <row r="5244" spans="1:29" x14ac:dyDescent="0.25">
      <c r="A5244" t="s">
        <v>27</v>
      </c>
      <c r="B5244" t="s">
        <v>1040</v>
      </c>
      <c r="C5244" t="s">
        <v>1137</v>
      </c>
      <c r="D5244" t="s">
        <v>60</v>
      </c>
      <c r="E5244" t="s">
        <v>61</v>
      </c>
      <c r="F5244" t="s">
        <v>30</v>
      </c>
      <c r="G5244" t="s">
        <v>31</v>
      </c>
      <c r="H5244" t="s">
        <v>62</v>
      </c>
      <c r="I5244" t="s">
        <v>63</v>
      </c>
      <c r="J5244" t="s">
        <v>123</v>
      </c>
      <c r="K5244" t="s">
        <v>124</v>
      </c>
      <c r="L5244" t="s">
        <v>38</v>
      </c>
      <c r="M5244" t="s">
        <v>38</v>
      </c>
      <c r="N5244" t="s">
        <v>38</v>
      </c>
      <c r="O5244" t="s">
        <v>38</v>
      </c>
      <c r="P5244" t="s">
        <v>38</v>
      </c>
      <c r="Q5244" t="s">
        <v>38</v>
      </c>
      <c r="R5244" t="s">
        <v>190</v>
      </c>
      <c r="S5244" t="s">
        <v>191</v>
      </c>
      <c r="T5244" t="s">
        <v>116</v>
      </c>
      <c r="U5244" t="s">
        <v>117</v>
      </c>
      <c r="V5244" t="s">
        <v>118</v>
      </c>
      <c r="W5244" t="s">
        <v>119</v>
      </c>
      <c r="X5244" t="s">
        <v>74</v>
      </c>
      <c r="Y5244" t="s">
        <v>75</v>
      </c>
      <c r="Z5244">
        <v>-838.8585483870969</v>
      </c>
      <c r="AA5244" t="s">
        <v>192</v>
      </c>
      <c r="AB5244" t="s">
        <v>193</v>
      </c>
      <c r="AC5244" t="str">
        <f t="shared" si="81"/>
        <v>2025_06</v>
      </c>
    </row>
    <row r="5245" spans="1:29" x14ac:dyDescent="0.25">
      <c r="A5245" t="s">
        <v>27</v>
      </c>
      <c r="B5245" t="s">
        <v>1040</v>
      </c>
      <c r="C5245" t="s">
        <v>1137</v>
      </c>
      <c r="D5245" t="s">
        <v>60</v>
      </c>
      <c r="E5245" t="s">
        <v>61</v>
      </c>
      <c r="F5245" t="s">
        <v>30</v>
      </c>
      <c r="G5245" t="s">
        <v>31</v>
      </c>
      <c r="H5245" t="s">
        <v>62</v>
      </c>
      <c r="I5245" t="s">
        <v>63</v>
      </c>
      <c r="J5245" t="s">
        <v>123</v>
      </c>
      <c r="K5245" t="s">
        <v>124</v>
      </c>
      <c r="L5245" t="s">
        <v>38</v>
      </c>
      <c r="M5245" t="s">
        <v>38</v>
      </c>
      <c r="N5245" t="s">
        <v>38</v>
      </c>
      <c r="O5245" t="s">
        <v>38</v>
      </c>
      <c r="P5245" t="s">
        <v>38</v>
      </c>
      <c r="Q5245" t="s">
        <v>38</v>
      </c>
      <c r="R5245" t="s">
        <v>190</v>
      </c>
      <c r="S5245" t="s">
        <v>191</v>
      </c>
      <c r="T5245" t="s">
        <v>116</v>
      </c>
      <c r="U5245" t="s">
        <v>117</v>
      </c>
      <c r="V5245" t="s">
        <v>118</v>
      </c>
      <c r="W5245" t="s">
        <v>119</v>
      </c>
      <c r="X5245" t="s">
        <v>74</v>
      </c>
      <c r="Y5245" t="s">
        <v>75</v>
      </c>
      <c r="Z5245">
        <v>-947.5075483870969</v>
      </c>
      <c r="AA5245" t="s">
        <v>702</v>
      </c>
      <c r="AB5245" t="s">
        <v>703</v>
      </c>
      <c r="AC5245" t="str">
        <f t="shared" si="81"/>
        <v>2025_06</v>
      </c>
    </row>
    <row r="5246" spans="1:29" x14ac:dyDescent="0.25">
      <c r="A5246" t="s">
        <v>27</v>
      </c>
      <c r="B5246" t="s">
        <v>1040</v>
      </c>
      <c r="C5246" t="s">
        <v>1137</v>
      </c>
      <c r="D5246" t="s">
        <v>60</v>
      </c>
      <c r="E5246" t="s">
        <v>61</v>
      </c>
      <c r="F5246" t="s">
        <v>30</v>
      </c>
      <c r="G5246" t="s">
        <v>31</v>
      </c>
      <c r="H5246" t="s">
        <v>62</v>
      </c>
      <c r="I5246" t="s">
        <v>63</v>
      </c>
      <c r="J5246" t="s">
        <v>123</v>
      </c>
      <c r="K5246" t="s">
        <v>124</v>
      </c>
      <c r="L5246" t="s">
        <v>38</v>
      </c>
      <c r="M5246" t="s">
        <v>38</v>
      </c>
      <c r="N5246" t="s">
        <v>38</v>
      </c>
      <c r="O5246" t="s">
        <v>38</v>
      </c>
      <c r="P5246" t="s">
        <v>38</v>
      </c>
      <c r="Q5246" t="s">
        <v>38</v>
      </c>
      <c r="R5246" t="s">
        <v>114</v>
      </c>
      <c r="S5246" t="s">
        <v>115</v>
      </c>
      <c r="T5246" t="s">
        <v>116</v>
      </c>
      <c r="U5246" t="s">
        <v>117</v>
      </c>
      <c r="V5246" t="s">
        <v>118</v>
      </c>
      <c r="W5246" t="s">
        <v>119</v>
      </c>
      <c r="X5246" t="s">
        <v>74</v>
      </c>
      <c r="Y5246" t="s">
        <v>75</v>
      </c>
      <c r="Z5246">
        <v>-838.8585483870969</v>
      </c>
      <c r="AA5246" t="s">
        <v>120</v>
      </c>
      <c r="AB5246" t="s">
        <v>121</v>
      </c>
      <c r="AC5246" t="str">
        <f t="shared" si="81"/>
        <v>2025_06</v>
      </c>
    </row>
    <row r="5247" spans="1:29" x14ac:dyDescent="0.25">
      <c r="A5247" t="s">
        <v>27</v>
      </c>
      <c r="B5247" t="s">
        <v>1040</v>
      </c>
      <c r="C5247" t="s">
        <v>1137</v>
      </c>
      <c r="D5247" t="s">
        <v>60</v>
      </c>
      <c r="E5247" t="s">
        <v>61</v>
      </c>
      <c r="F5247" t="s">
        <v>30</v>
      </c>
      <c r="G5247" t="s">
        <v>31</v>
      </c>
      <c r="H5247" t="s">
        <v>62</v>
      </c>
      <c r="I5247" t="s">
        <v>63</v>
      </c>
      <c r="J5247" t="s">
        <v>123</v>
      </c>
      <c r="K5247" t="s">
        <v>124</v>
      </c>
      <c r="L5247" t="s">
        <v>38</v>
      </c>
      <c r="M5247" t="s">
        <v>38</v>
      </c>
      <c r="N5247" t="s">
        <v>38</v>
      </c>
      <c r="O5247" t="s">
        <v>38</v>
      </c>
      <c r="P5247" t="s">
        <v>38</v>
      </c>
      <c r="Q5247" t="s">
        <v>38</v>
      </c>
      <c r="R5247" t="s">
        <v>114</v>
      </c>
      <c r="S5247" t="s">
        <v>115</v>
      </c>
      <c r="T5247" t="s">
        <v>116</v>
      </c>
      <c r="U5247" t="s">
        <v>117</v>
      </c>
      <c r="V5247" t="s">
        <v>118</v>
      </c>
      <c r="W5247" t="s">
        <v>119</v>
      </c>
      <c r="X5247" t="s">
        <v>74</v>
      </c>
      <c r="Y5247" t="s">
        <v>75</v>
      </c>
      <c r="Z5247">
        <v>-947.50754838709679</v>
      </c>
      <c r="AA5247" t="s">
        <v>327</v>
      </c>
      <c r="AB5247" t="s">
        <v>328</v>
      </c>
      <c r="AC5247" t="str">
        <f t="shared" si="81"/>
        <v>2025_06</v>
      </c>
    </row>
    <row r="5248" spans="1:29" x14ac:dyDescent="0.25">
      <c r="A5248" t="s">
        <v>27</v>
      </c>
      <c r="B5248" t="s">
        <v>1040</v>
      </c>
      <c r="C5248" t="s">
        <v>1137</v>
      </c>
      <c r="D5248" t="s">
        <v>60</v>
      </c>
      <c r="E5248" t="s">
        <v>61</v>
      </c>
      <c r="F5248" t="s">
        <v>30</v>
      </c>
      <c r="G5248" t="s">
        <v>31</v>
      </c>
      <c r="H5248" t="s">
        <v>62</v>
      </c>
      <c r="I5248" t="s">
        <v>63</v>
      </c>
      <c r="J5248" t="s">
        <v>123</v>
      </c>
      <c r="K5248" t="s">
        <v>124</v>
      </c>
      <c r="L5248" t="s">
        <v>38</v>
      </c>
      <c r="M5248" t="s">
        <v>38</v>
      </c>
      <c r="N5248" t="s">
        <v>38</v>
      </c>
      <c r="O5248" t="s">
        <v>38</v>
      </c>
      <c r="P5248" t="s">
        <v>38</v>
      </c>
      <c r="Q5248" t="s">
        <v>38</v>
      </c>
      <c r="R5248" t="s">
        <v>114</v>
      </c>
      <c r="S5248" t="s">
        <v>115</v>
      </c>
      <c r="T5248" t="s">
        <v>116</v>
      </c>
      <c r="U5248" t="s">
        <v>117</v>
      </c>
      <c r="V5248" t="s">
        <v>118</v>
      </c>
      <c r="W5248" t="s">
        <v>119</v>
      </c>
      <c r="X5248" t="s">
        <v>74</v>
      </c>
      <c r="Y5248" t="s">
        <v>75</v>
      </c>
      <c r="Z5248">
        <v>-947.5075483870969</v>
      </c>
      <c r="AA5248" t="s">
        <v>780</v>
      </c>
      <c r="AB5248" t="s">
        <v>781</v>
      </c>
      <c r="AC5248" t="str">
        <f t="shared" si="81"/>
        <v>2025_06</v>
      </c>
    </row>
    <row r="5249" spans="1:29" x14ac:dyDescent="0.25">
      <c r="A5249" t="s">
        <v>27</v>
      </c>
      <c r="B5249" t="s">
        <v>1040</v>
      </c>
      <c r="C5249" t="s">
        <v>1137</v>
      </c>
      <c r="D5249" t="s">
        <v>60</v>
      </c>
      <c r="E5249" t="s">
        <v>61</v>
      </c>
      <c r="F5249" t="s">
        <v>30</v>
      </c>
      <c r="G5249" t="s">
        <v>31</v>
      </c>
      <c r="H5249" t="s">
        <v>62</v>
      </c>
      <c r="I5249" t="s">
        <v>63</v>
      </c>
      <c r="J5249" t="s">
        <v>123</v>
      </c>
      <c r="K5249" t="s">
        <v>124</v>
      </c>
      <c r="L5249" t="s">
        <v>38</v>
      </c>
      <c r="M5249" t="s">
        <v>38</v>
      </c>
      <c r="N5249" t="s">
        <v>38</v>
      </c>
      <c r="O5249" t="s">
        <v>38</v>
      </c>
      <c r="P5249" t="s">
        <v>38</v>
      </c>
      <c r="Q5249" t="s">
        <v>38</v>
      </c>
      <c r="R5249" t="s">
        <v>114</v>
      </c>
      <c r="S5249" t="s">
        <v>115</v>
      </c>
      <c r="T5249" t="s">
        <v>116</v>
      </c>
      <c r="U5249" t="s">
        <v>117</v>
      </c>
      <c r="V5249" t="s">
        <v>118</v>
      </c>
      <c r="W5249" t="s">
        <v>119</v>
      </c>
      <c r="X5249" t="s">
        <v>74</v>
      </c>
      <c r="Y5249" t="s">
        <v>75</v>
      </c>
      <c r="Z5249">
        <v>-947.5075483870969</v>
      </c>
      <c r="AA5249" t="s">
        <v>561</v>
      </c>
      <c r="AB5249" t="s">
        <v>562</v>
      </c>
      <c r="AC5249" t="str">
        <f t="shared" si="81"/>
        <v>2025_06</v>
      </c>
    </row>
    <row r="5250" spans="1:29" x14ac:dyDescent="0.25">
      <c r="A5250" t="s">
        <v>27</v>
      </c>
      <c r="B5250" t="s">
        <v>1040</v>
      </c>
      <c r="C5250" t="s">
        <v>1137</v>
      </c>
      <c r="D5250" t="s">
        <v>60</v>
      </c>
      <c r="E5250" t="s">
        <v>61</v>
      </c>
      <c r="F5250" t="s">
        <v>30</v>
      </c>
      <c r="G5250" t="s">
        <v>31</v>
      </c>
      <c r="H5250" t="s">
        <v>62</v>
      </c>
      <c r="I5250" t="s">
        <v>63</v>
      </c>
      <c r="J5250" t="s">
        <v>123</v>
      </c>
      <c r="K5250" t="s">
        <v>124</v>
      </c>
      <c r="L5250" t="s">
        <v>38</v>
      </c>
      <c r="M5250" t="s">
        <v>38</v>
      </c>
      <c r="N5250" t="s">
        <v>38</v>
      </c>
      <c r="O5250" t="s">
        <v>38</v>
      </c>
      <c r="P5250" t="s">
        <v>38</v>
      </c>
      <c r="Q5250" t="s">
        <v>38</v>
      </c>
      <c r="R5250" t="s">
        <v>339</v>
      </c>
      <c r="S5250" t="s">
        <v>340</v>
      </c>
      <c r="T5250" t="s">
        <v>129</v>
      </c>
      <c r="U5250" t="s">
        <v>130</v>
      </c>
      <c r="V5250" t="s">
        <v>72</v>
      </c>
      <c r="W5250" t="s">
        <v>73</v>
      </c>
      <c r="X5250" t="s">
        <v>74</v>
      </c>
      <c r="Y5250" t="s">
        <v>75</v>
      </c>
      <c r="Z5250">
        <v>-2711.5835483870969</v>
      </c>
      <c r="AA5250" t="s">
        <v>476</v>
      </c>
      <c r="AB5250" t="s">
        <v>477</v>
      </c>
      <c r="AC5250" t="str">
        <f t="shared" si="81"/>
        <v>2025_06</v>
      </c>
    </row>
    <row r="5251" spans="1:29" x14ac:dyDescent="0.25">
      <c r="A5251" t="s">
        <v>27</v>
      </c>
      <c r="B5251" t="s">
        <v>1040</v>
      </c>
      <c r="C5251" t="s">
        <v>1137</v>
      </c>
      <c r="D5251" t="s">
        <v>60</v>
      </c>
      <c r="E5251" t="s">
        <v>61</v>
      </c>
      <c r="F5251" t="s">
        <v>30</v>
      </c>
      <c r="G5251" t="s">
        <v>31</v>
      </c>
      <c r="H5251" t="s">
        <v>62</v>
      </c>
      <c r="I5251" t="s">
        <v>63</v>
      </c>
      <c r="J5251" t="s">
        <v>123</v>
      </c>
      <c r="K5251" t="s">
        <v>124</v>
      </c>
      <c r="L5251" t="s">
        <v>38</v>
      </c>
      <c r="M5251" t="s">
        <v>38</v>
      </c>
      <c r="N5251" t="s">
        <v>38</v>
      </c>
      <c r="O5251" t="s">
        <v>38</v>
      </c>
      <c r="P5251" t="s">
        <v>38</v>
      </c>
      <c r="Q5251" t="s">
        <v>38</v>
      </c>
      <c r="R5251" t="s">
        <v>127</v>
      </c>
      <c r="S5251" t="s">
        <v>128</v>
      </c>
      <c r="T5251" t="s">
        <v>129</v>
      </c>
      <c r="U5251" t="s">
        <v>130</v>
      </c>
      <c r="V5251" t="s">
        <v>72</v>
      </c>
      <c r="W5251" t="s">
        <v>73</v>
      </c>
      <c r="X5251" t="s">
        <v>74</v>
      </c>
      <c r="Y5251" t="s">
        <v>75</v>
      </c>
      <c r="Z5251">
        <v>-894.58354838709693</v>
      </c>
      <c r="AA5251" t="s">
        <v>608</v>
      </c>
      <c r="AB5251" t="s">
        <v>609</v>
      </c>
      <c r="AC5251" t="str">
        <f t="shared" ref="AC5251:AC5314" si="82">IF(OR(B5251="Eelarve_liigendus",B5251="Eelarve_ule",B5251="Kinnitatud eelarve",B5251="Lisaeelarve"),"2025",C5251)</f>
        <v>2025_06</v>
      </c>
    </row>
    <row r="5252" spans="1:29" x14ac:dyDescent="0.25">
      <c r="A5252" t="s">
        <v>27</v>
      </c>
      <c r="B5252" t="s">
        <v>1040</v>
      </c>
      <c r="C5252" t="s">
        <v>1137</v>
      </c>
      <c r="D5252" t="s">
        <v>60</v>
      </c>
      <c r="E5252" t="s">
        <v>61</v>
      </c>
      <c r="F5252" t="s">
        <v>30</v>
      </c>
      <c r="G5252" t="s">
        <v>31</v>
      </c>
      <c r="H5252" t="s">
        <v>62</v>
      </c>
      <c r="I5252" t="s">
        <v>63</v>
      </c>
      <c r="J5252" t="s">
        <v>123</v>
      </c>
      <c r="K5252" t="s">
        <v>124</v>
      </c>
      <c r="L5252" t="s">
        <v>38</v>
      </c>
      <c r="M5252" t="s">
        <v>38</v>
      </c>
      <c r="N5252" t="s">
        <v>38</v>
      </c>
      <c r="O5252" t="s">
        <v>38</v>
      </c>
      <c r="P5252" t="s">
        <v>38</v>
      </c>
      <c r="Q5252" t="s">
        <v>38</v>
      </c>
      <c r="R5252" t="s">
        <v>127</v>
      </c>
      <c r="S5252" t="s">
        <v>128</v>
      </c>
      <c r="T5252" t="s">
        <v>129</v>
      </c>
      <c r="U5252" t="s">
        <v>130</v>
      </c>
      <c r="V5252" t="s">
        <v>72</v>
      </c>
      <c r="W5252" t="s">
        <v>73</v>
      </c>
      <c r="X5252" t="s">
        <v>74</v>
      </c>
      <c r="Y5252" t="s">
        <v>75</v>
      </c>
      <c r="Z5252">
        <v>-894.58354838709681</v>
      </c>
      <c r="AA5252" t="s">
        <v>160</v>
      </c>
      <c r="AB5252" t="s">
        <v>161</v>
      </c>
      <c r="AC5252" t="str">
        <f t="shared" si="82"/>
        <v>2025_06</v>
      </c>
    </row>
    <row r="5253" spans="1:29" x14ac:dyDescent="0.25">
      <c r="A5253" t="s">
        <v>27</v>
      </c>
      <c r="B5253" t="s">
        <v>1040</v>
      </c>
      <c r="C5253" t="s">
        <v>1137</v>
      </c>
      <c r="D5253" t="s">
        <v>60</v>
      </c>
      <c r="E5253" t="s">
        <v>61</v>
      </c>
      <c r="F5253" t="s">
        <v>30</v>
      </c>
      <c r="G5253" t="s">
        <v>31</v>
      </c>
      <c r="H5253" t="s">
        <v>62</v>
      </c>
      <c r="I5253" t="s">
        <v>63</v>
      </c>
      <c r="J5253" t="s">
        <v>123</v>
      </c>
      <c r="K5253" t="s">
        <v>124</v>
      </c>
      <c r="L5253" t="s">
        <v>38</v>
      </c>
      <c r="M5253" t="s">
        <v>38</v>
      </c>
      <c r="N5253" t="s">
        <v>38</v>
      </c>
      <c r="O5253" t="s">
        <v>38</v>
      </c>
      <c r="P5253" t="s">
        <v>38</v>
      </c>
      <c r="Q5253" t="s">
        <v>38</v>
      </c>
      <c r="R5253" t="s">
        <v>127</v>
      </c>
      <c r="S5253" t="s">
        <v>128</v>
      </c>
      <c r="T5253" t="s">
        <v>129</v>
      </c>
      <c r="U5253" t="s">
        <v>130</v>
      </c>
      <c r="V5253" t="s">
        <v>72</v>
      </c>
      <c r="W5253" t="s">
        <v>73</v>
      </c>
      <c r="X5253" t="s">
        <v>74</v>
      </c>
      <c r="Y5253" t="s">
        <v>75</v>
      </c>
      <c r="Z5253">
        <v>-894.58354838709681</v>
      </c>
      <c r="AA5253" t="s">
        <v>629</v>
      </c>
      <c r="AB5253" t="s">
        <v>630</v>
      </c>
      <c r="AC5253" t="str">
        <f t="shared" si="82"/>
        <v>2025_06</v>
      </c>
    </row>
    <row r="5254" spans="1:29" x14ac:dyDescent="0.25">
      <c r="A5254" t="s">
        <v>27</v>
      </c>
      <c r="B5254" t="s">
        <v>1040</v>
      </c>
      <c r="C5254" t="s">
        <v>1137</v>
      </c>
      <c r="D5254" t="s">
        <v>60</v>
      </c>
      <c r="E5254" t="s">
        <v>61</v>
      </c>
      <c r="F5254" t="s">
        <v>30</v>
      </c>
      <c r="G5254" t="s">
        <v>31</v>
      </c>
      <c r="H5254" t="s">
        <v>62</v>
      </c>
      <c r="I5254" t="s">
        <v>63</v>
      </c>
      <c r="J5254" t="s">
        <v>123</v>
      </c>
      <c r="K5254" t="s">
        <v>124</v>
      </c>
      <c r="L5254" t="s">
        <v>38</v>
      </c>
      <c r="M5254" t="s">
        <v>38</v>
      </c>
      <c r="N5254" t="s">
        <v>38</v>
      </c>
      <c r="O5254" t="s">
        <v>38</v>
      </c>
      <c r="P5254" t="s">
        <v>38</v>
      </c>
      <c r="Q5254" t="s">
        <v>38</v>
      </c>
      <c r="R5254" t="s">
        <v>169</v>
      </c>
      <c r="S5254" t="s">
        <v>170</v>
      </c>
      <c r="T5254" t="s">
        <v>171</v>
      </c>
      <c r="U5254" t="s">
        <v>172</v>
      </c>
      <c r="V5254" t="s">
        <v>72</v>
      </c>
      <c r="W5254" t="s">
        <v>73</v>
      </c>
      <c r="X5254" t="s">
        <v>74</v>
      </c>
      <c r="Y5254" t="s">
        <v>75</v>
      </c>
      <c r="Z5254">
        <v>-894.58354838709693</v>
      </c>
      <c r="AA5254" t="s">
        <v>173</v>
      </c>
      <c r="AB5254" t="s">
        <v>174</v>
      </c>
      <c r="AC5254" t="str">
        <f t="shared" si="82"/>
        <v>2025_06</v>
      </c>
    </row>
    <row r="5255" spans="1:29" x14ac:dyDescent="0.25">
      <c r="A5255" t="s">
        <v>27</v>
      </c>
      <c r="B5255" t="s">
        <v>1040</v>
      </c>
      <c r="C5255" t="s">
        <v>1137</v>
      </c>
      <c r="D5255" t="s">
        <v>60</v>
      </c>
      <c r="E5255" t="s">
        <v>61</v>
      </c>
      <c r="F5255" t="s">
        <v>30</v>
      </c>
      <c r="G5255" t="s">
        <v>31</v>
      </c>
      <c r="H5255" t="s">
        <v>62</v>
      </c>
      <c r="I5255" t="s">
        <v>63</v>
      </c>
      <c r="J5255" t="s">
        <v>123</v>
      </c>
      <c r="K5255" t="s">
        <v>124</v>
      </c>
      <c r="L5255" t="s">
        <v>38</v>
      </c>
      <c r="M5255" t="s">
        <v>38</v>
      </c>
      <c r="N5255" t="s">
        <v>38</v>
      </c>
      <c r="O5255" t="s">
        <v>38</v>
      </c>
      <c r="P5255" t="s">
        <v>38</v>
      </c>
      <c r="Q5255" t="s">
        <v>38</v>
      </c>
      <c r="R5255" t="s">
        <v>169</v>
      </c>
      <c r="S5255" t="s">
        <v>170</v>
      </c>
      <c r="T5255" t="s">
        <v>171</v>
      </c>
      <c r="U5255" t="s">
        <v>172</v>
      </c>
      <c r="V5255" t="s">
        <v>72</v>
      </c>
      <c r="W5255" t="s">
        <v>73</v>
      </c>
      <c r="X5255" t="s">
        <v>74</v>
      </c>
      <c r="Y5255" t="s">
        <v>75</v>
      </c>
      <c r="Z5255">
        <v>-894.58354838709693</v>
      </c>
      <c r="AA5255" t="s">
        <v>722</v>
      </c>
      <c r="AB5255" t="s">
        <v>723</v>
      </c>
      <c r="AC5255" t="str">
        <f t="shared" si="82"/>
        <v>2025_06</v>
      </c>
    </row>
    <row r="5256" spans="1:29" x14ac:dyDescent="0.25">
      <c r="A5256" t="s">
        <v>27</v>
      </c>
      <c r="B5256" t="s">
        <v>1040</v>
      </c>
      <c r="C5256" t="s">
        <v>1137</v>
      </c>
      <c r="D5256" t="s">
        <v>60</v>
      </c>
      <c r="E5256" t="s">
        <v>61</v>
      </c>
      <c r="F5256" t="s">
        <v>30</v>
      </c>
      <c r="G5256" t="s">
        <v>31</v>
      </c>
      <c r="H5256" t="s">
        <v>62</v>
      </c>
      <c r="I5256" t="s">
        <v>63</v>
      </c>
      <c r="J5256" t="s">
        <v>123</v>
      </c>
      <c r="K5256" t="s">
        <v>124</v>
      </c>
      <c r="L5256" t="s">
        <v>38</v>
      </c>
      <c r="M5256" t="s">
        <v>38</v>
      </c>
      <c r="N5256" t="s">
        <v>38</v>
      </c>
      <c r="O5256" t="s">
        <v>38</v>
      </c>
      <c r="P5256" t="s">
        <v>38</v>
      </c>
      <c r="Q5256" t="s">
        <v>38</v>
      </c>
      <c r="R5256" t="s">
        <v>169</v>
      </c>
      <c r="S5256" t="s">
        <v>170</v>
      </c>
      <c r="T5256" t="s">
        <v>171</v>
      </c>
      <c r="U5256" t="s">
        <v>172</v>
      </c>
      <c r="V5256" t="s">
        <v>72</v>
      </c>
      <c r="W5256" t="s">
        <v>73</v>
      </c>
      <c r="X5256" t="s">
        <v>74</v>
      </c>
      <c r="Y5256" t="s">
        <v>75</v>
      </c>
      <c r="Z5256">
        <v>-894.58354838709681</v>
      </c>
      <c r="AA5256" t="s">
        <v>325</v>
      </c>
      <c r="AB5256" t="s">
        <v>326</v>
      </c>
      <c r="AC5256" t="str">
        <f t="shared" si="82"/>
        <v>2025_06</v>
      </c>
    </row>
    <row r="5257" spans="1:29" x14ac:dyDescent="0.25">
      <c r="A5257" t="s">
        <v>27</v>
      </c>
      <c r="B5257" t="s">
        <v>1040</v>
      </c>
      <c r="C5257" t="s">
        <v>1137</v>
      </c>
      <c r="D5257" t="s">
        <v>60</v>
      </c>
      <c r="E5257" t="s">
        <v>61</v>
      </c>
      <c r="F5257" t="s">
        <v>30</v>
      </c>
      <c r="G5257" t="s">
        <v>31</v>
      </c>
      <c r="H5257" t="s">
        <v>62</v>
      </c>
      <c r="I5257" t="s">
        <v>63</v>
      </c>
      <c r="J5257" t="s">
        <v>123</v>
      </c>
      <c r="K5257" t="s">
        <v>124</v>
      </c>
      <c r="L5257" t="s">
        <v>38</v>
      </c>
      <c r="M5257" t="s">
        <v>38</v>
      </c>
      <c r="N5257" t="s">
        <v>38</v>
      </c>
      <c r="O5257" t="s">
        <v>38</v>
      </c>
      <c r="P5257" t="s">
        <v>38</v>
      </c>
      <c r="Q5257" t="s">
        <v>38</v>
      </c>
      <c r="R5257" t="s">
        <v>183</v>
      </c>
      <c r="S5257" t="s">
        <v>184</v>
      </c>
      <c r="T5257" t="s">
        <v>171</v>
      </c>
      <c r="U5257" t="s">
        <v>172</v>
      </c>
      <c r="V5257" t="s">
        <v>72</v>
      </c>
      <c r="W5257" t="s">
        <v>73</v>
      </c>
      <c r="X5257" t="s">
        <v>74</v>
      </c>
      <c r="Y5257" t="s">
        <v>75</v>
      </c>
      <c r="Z5257">
        <v>-894.58354838709681</v>
      </c>
      <c r="AA5257" t="s">
        <v>212</v>
      </c>
      <c r="AB5257" t="s">
        <v>213</v>
      </c>
      <c r="AC5257" t="str">
        <f t="shared" si="82"/>
        <v>2025_06</v>
      </c>
    </row>
    <row r="5258" spans="1:29" x14ac:dyDescent="0.25">
      <c r="A5258" t="s">
        <v>27</v>
      </c>
      <c r="B5258" t="s">
        <v>1040</v>
      </c>
      <c r="C5258" t="s">
        <v>1137</v>
      </c>
      <c r="D5258" t="s">
        <v>60</v>
      </c>
      <c r="E5258" t="s">
        <v>61</v>
      </c>
      <c r="F5258" t="s">
        <v>30</v>
      </c>
      <c r="G5258" t="s">
        <v>31</v>
      </c>
      <c r="H5258" t="s">
        <v>62</v>
      </c>
      <c r="I5258" t="s">
        <v>63</v>
      </c>
      <c r="J5258" t="s">
        <v>123</v>
      </c>
      <c r="K5258" t="s">
        <v>124</v>
      </c>
      <c r="L5258" t="s">
        <v>38</v>
      </c>
      <c r="M5258" t="s">
        <v>38</v>
      </c>
      <c r="N5258" t="s">
        <v>38</v>
      </c>
      <c r="O5258" t="s">
        <v>38</v>
      </c>
      <c r="P5258" t="s">
        <v>38</v>
      </c>
      <c r="Q5258" t="s">
        <v>38</v>
      </c>
      <c r="R5258" t="s">
        <v>196</v>
      </c>
      <c r="S5258" t="s">
        <v>197</v>
      </c>
      <c r="T5258" t="s">
        <v>198</v>
      </c>
      <c r="U5258" t="s">
        <v>199</v>
      </c>
      <c r="V5258" t="s">
        <v>55</v>
      </c>
      <c r="W5258" t="s">
        <v>56</v>
      </c>
      <c r="X5258" t="s">
        <v>45</v>
      </c>
      <c r="Y5258" t="s">
        <v>46</v>
      </c>
      <c r="Z5258">
        <v>-1283.0135483870968</v>
      </c>
      <c r="AA5258" t="s">
        <v>304</v>
      </c>
      <c r="AB5258" t="s">
        <v>305</v>
      </c>
      <c r="AC5258" t="str">
        <f t="shared" si="82"/>
        <v>2025_06</v>
      </c>
    </row>
    <row r="5259" spans="1:29" x14ac:dyDescent="0.25">
      <c r="A5259" t="s">
        <v>27</v>
      </c>
      <c r="B5259" t="s">
        <v>1040</v>
      </c>
      <c r="C5259" t="s">
        <v>1137</v>
      </c>
      <c r="D5259" t="s">
        <v>60</v>
      </c>
      <c r="E5259" t="s">
        <v>61</v>
      </c>
      <c r="F5259" t="s">
        <v>30</v>
      </c>
      <c r="G5259" t="s">
        <v>31</v>
      </c>
      <c r="H5259" t="s">
        <v>62</v>
      </c>
      <c r="I5259" t="s">
        <v>63</v>
      </c>
      <c r="J5259" t="s">
        <v>123</v>
      </c>
      <c r="K5259" t="s">
        <v>124</v>
      </c>
      <c r="L5259" t="s">
        <v>38</v>
      </c>
      <c r="M5259" t="s">
        <v>38</v>
      </c>
      <c r="N5259" t="s">
        <v>38</v>
      </c>
      <c r="O5259" t="s">
        <v>38</v>
      </c>
      <c r="P5259" t="s">
        <v>38</v>
      </c>
      <c r="Q5259" t="s">
        <v>38</v>
      </c>
      <c r="R5259" t="s">
        <v>196</v>
      </c>
      <c r="S5259" t="s">
        <v>197</v>
      </c>
      <c r="T5259" t="s">
        <v>198</v>
      </c>
      <c r="U5259" t="s">
        <v>199</v>
      </c>
      <c r="V5259" t="s">
        <v>55</v>
      </c>
      <c r="W5259" t="s">
        <v>56</v>
      </c>
      <c r="X5259" t="s">
        <v>45</v>
      </c>
      <c r="Y5259" t="s">
        <v>46</v>
      </c>
      <c r="Z5259">
        <v>-1283.0135483870968</v>
      </c>
      <c r="AA5259" t="s">
        <v>760</v>
      </c>
      <c r="AB5259" t="s">
        <v>761</v>
      </c>
      <c r="AC5259" t="str">
        <f t="shared" si="82"/>
        <v>2025_06</v>
      </c>
    </row>
    <row r="5260" spans="1:29" x14ac:dyDescent="0.25">
      <c r="A5260" t="s">
        <v>27</v>
      </c>
      <c r="B5260" t="s">
        <v>1040</v>
      </c>
      <c r="C5260" t="s">
        <v>1137</v>
      </c>
      <c r="D5260" t="s">
        <v>60</v>
      </c>
      <c r="E5260" t="s">
        <v>61</v>
      </c>
      <c r="F5260" t="s">
        <v>30</v>
      </c>
      <c r="G5260" t="s">
        <v>31</v>
      </c>
      <c r="H5260" t="s">
        <v>62</v>
      </c>
      <c r="I5260" t="s">
        <v>63</v>
      </c>
      <c r="J5260" t="s">
        <v>123</v>
      </c>
      <c r="K5260" t="s">
        <v>124</v>
      </c>
      <c r="L5260" t="s">
        <v>38</v>
      </c>
      <c r="M5260" t="s">
        <v>38</v>
      </c>
      <c r="N5260" t="s">
        <v>38</v>
      </c>
      <c r="O5260" t="s">
        <v>38</v>
      </c>
      <c r="P5260" t="s">
        <v>38</v>
      </c>
      <c r="Q5260" t="s">
        <v>38</v>
      </c>
      <c r="R5260" t="s">
        <v>308</v>
      </c>
      <c r="S5260" t="s">
        <v>309</v>
      </c>
      <c r="T5260" t="s">
        <v>198</v>
      </c>
      <c r="U5260" t="s">
        <v>199</v>
      </c>
      <c r="V5260" t="s">
        <v>55</v>
      </c>
      <c r="W5260" t="s">
        <v>56</v>
      </c>
      <c r="X5260" t="s">
        <v>45</v>
      </c>
      <c r="Y5260" t="s">
        <v>46</v>
      </c>
      <c r="Z5260">
        <v>-1283.0135483870968</v>
      </c>
      <c r="AA5260" t="s">
        <v>462</v>
      </c>
      <c r="AB5260" t="s">
        <v>463</v>
      </c>
      <c r="AC5260" t="str">
        <f t="shared" si="82"/>
        <v>2025_06</v>
      </c>
    </row>
    <row r="5261" spans="1:29" x14ac:dyDescent="0.25">
      <c r="A5261" t="s">
        <v>27</v>
      </c>
      <c r="B5261" t="s">
        <v>1040</v>
      </c>
      <c r="C5261" t="s">
        <v>1137</v>
      </c>
      <c r="D5261" t="s">
        <v>60</v>
      </c>
      <c r="E5261" t="s">
        <v>61</v>
      </c>
      <c r="F5261" t="s">
        <v>30</v>
      </c>
      <c r="G5261" t="s">
        <v>31</v>
      </c>
      <c r="H5261" t="s">
        <v>62</v>
      </c>
      <c r="I5261" t="s">
        <v>63</v>
      </c>
      <c r="J5261" t="s">
        <v>123</v>
      </c>
      <c r="K5261" t="s">
        <v>124</v>
      </c>
      <c r="L5261" t="s">
        <v>38</v>
      </c>
      <c r="M5261" t="s">
        <v>38</v>
      </c>
      <c r="N5261" t="s">
        <v>38</v>
      </c>
      <c r="O5261" t="s">
        <v>38</v>
      </c>
      <c r="P5261" t="s">
        <v>38</v>
      </c>
      <c r="Q5261" t="s">
        <v>38</v>
      </c>
      <c r="R5261" t="s">
        <v>458</v>
      </c>
      <c r="S5261" t="s">
        <v>459</v>
      </c>
      <c r="T5261" t="s">
        <v>198</v>
      </c>
      <c r="U5261" t="s">
        <v>199</v>
      </c>
      <c r="V5261" t="s">
        <v>55</v>
      </c>
      <c r="W5261" t="s">
        <v>56</v>
      </c>
      <c r="X5261" t="s">
        <v>45</v>
      </c>
      <c r="Y5261" t="s">
        <v>46</v>
      </c>
      <c r="Z5261">
        <v>-1370.2135483870966</v>
      </c>
      <c r="AA5261" t="s">
        <v>460</v>
      </c>
      <c r="AB5261" t="s">
        <v>461</v>
      </c>
      <c r="AC5261" t="str">
        <f t="shared" si="82"/>
        <v>2025_06</v>
      </c>
    </row>
    <row r="5262" spans="1:29" x14ac:dyDescent="0.25">
      <c r="A5262" t="s">
        <v>27</v>
      </c>
      <c r="B5262" t="s">
        <v>1040</v>
      </c>
      <c r="C5262" t="s">
        <v>1137</v>
      </c>
      <c r="D5262" t="s">
        <v>60</v>
      </c>
      <c r="E5262" t="s">
        <v>61</v>
      </c>
      <c r="F5262" t="s">
        <v>30</v>
      </c>
      <c r="G5262" t="s">
        <v>31</v>
      </c>
      <c r="H5262" t="s">
        <v>62</v>
      </c>
      <c r="I5262" t="s">
        <v>63</v>
      </c>
      <c r="J5262" t="s">
        <v>123</v>
      </c>
      <c r="K5262" t="s">
        <v>124</v>
      </c>
      <c r="L5262" t="s">
        <v>38</v>
      </c>
      <c r="M5262" t="s">
        <v>38</v>
      </c>
      <c r="N5262" t="s">
        <v>38</v>
      </c>
      <c r="O5262" t="s">
        <v>38</v>
      </c>
      <c r="P5262" t="s">
        <v>38</v>
      </c>
      <c r="Q5262" t="s">
        <v>38</v>
      </c>
      <c r="R5262" t="s">
        <v>218</v>
      </c>
      <c r="S5262" t="s">
        <v>219</v>
      </c>
      <c r="T5262" t="s">
        <v>198</v>
      </c>
      <c r="U5262" t="s">
        <v>199</v>
      </c>
      <c r="V5262" t="s">
        <v>55</v>
      </c>
      <c r="W5262" t="s">
        <v>56</v>
      </c>
      <c r="X5262" t="s">
        <v>45</v>
      </c>
      <c r="Y5262" t="s">
        <v>46</v>
      </c>
      <c r="Z5262">
        <v>-1283.013548387097</v>
      </c>
      <c r="AA5262" t="s">
        <v>220</v>
      </c>
      <c r="AB5262" t="s">
        <v>221</v>
      </c>
      <c r="AC5262" t="str">
        <f t="shared" si="82"/>
        <v>2025_06</v>
      </c>
    </row>
    <row r="5263" spans="1:29" x14ac:dyDescent="0.25">
      <c r="A5263" t="s">
        <v>27</v>
      </c>
      <c r="B5263" t="s">
        <v>1040</v>
      </c>
      <c r="C5263" t="s">
        <v>1137</v>
      </c>
      <c r="D5263" t="s">
        <v>60</v>
      </c>
      <c r="E5263" t="s">
        <v>61</v>
      </c>
      <c r="F5263" t="s">
        <v>30</v>
      </c>
      <c r="G5263" t="s">
        <v>31</v>
      </c>
      <c r="H5263" t="s">
        <v>62</v>
      </c>
      <c r="I5263" t="s">
        <v>63</v>
      </c>
      <c r="J5263" t="s">
        <v>123</v>
      </c>
      <c r="K5263" t="s">
        <v>124</v>
      </c>
      <c r="L5263" t="s">
        <v>38</v>
      </c>
      <c r="M5263" t="s">
        <v>38</v>
      </c>
      <c r="N5263" t="s">
        <v>38</v>
      </c>
      <c r="O5263" t="s">
        <v>38</v>
      </c>
      <c r="P5263" t="s">
        <v>38</v>
      </c>
      <c r="Q5263" t="s">
        <v>38</v>
      </c>
      <c r="R5263" t="s">
        <v>100</v>
      </c>
      <c r="S5263" t="s">
        <v>101</v>
      </c>
      <c r="T5263" t="s">
        <v>102</v>
      </c>
      <c r="U5263" t="s">
        <v>103</v>
      </c>
      <c r="V5263" t="s">
        <v>43</v>
      </c>
      <c r="W5263" t="s">
        <v>44</v>
      </c>
      <c r="X5263" t="s">
        <v>45</v>
      </c>
      <c r="Y5263" t="s">
        <v>46</v>
      </c>
      <c r="Z5263">
        <v>-1309.8042626728111</v>
      </c>
      <c r="AA5263" t="s">
        <v>177</v>
      </c>
      <c r="AB5263" t="s">
        <v>178</v>
      </c>
      <c r="AC5263" t="str">
        <f t="shared" si="82"/>
        <v>2025_06</v>
      </c>
    </row>
    <row r="5264" spans="1:29" x14ac:dyDescent="0.25">
      <c r="A5264" t="s">
        <v>27</v>
      </c>
      <c r="B5264" t="s">
        <v>1040</v>
      </c>
      <c r="C5264" t="s">
        <v>1137</v>
      </c>
      <c r="D5264" t="s">
        <v>60</v>
      </c>
      <c r="E5264" t="s">
        <v>61</v>
      </c>
      <c r="F5264" t="s">
        <v>30</v>
      </c>
      <c r="G5264" t="s">
        <v>31</v>
      </c>
      <c r="H5264" t="s">
        <v>62</v>
      </c>
      <c r="I5264" t="s">
        <v>63</v>
      </c>
      <c r="J5264" t="s">
        <v>123</v>
      </c>
      <c r="K5264" t="s">
        <v>124</v>
      </c>
      <c r="L5264" t="s">
        <v>38</v>
      </c>
      <c r="M5264" t="s">
        <v>38</v>
      </c>
      <c r="N5264" t="s">
        <v>38</v>
      </c>
      <c r="O5264" t="s">
        <v>38</v>
      </c>
      <c r="P5264" t="s">
        <v>38</v>
      </c>
      <c r="Q5264" t="s">
        <v>38</v>
      </c>
      <c r="R5264" t="s">
        <v>163</v>
      </c>
      <c r="S5264" t="s">
        <v>164</v>
      </c>
      <c r="T5264" t="s">
        <v>165</v>
      </c>
      <c r="U5264" t="s">
        <v>166</v>
      </c>
      <c r="V5264" t="s">
        <v>43</v>
      </c>
      <c r="W5264" t="s">
        <v>44</v>
      </c>
      <c r="X5264" t="s">
        <v>45</v>
      </c>
      <c r="Y5264" t="s">
        <v>46</v>
      </c>
      <c r="Z5264">
        <v>-1159.8042626728111</v>
      </c>
      <c r="AA5264" t="s">
        <v>188</v>
      </c>
      <c r="AB5264" t="s">
        <v>189</v>
      </c>
      <c r="AC5264" t="str">
        <f t="shared" si="82"/>
        <v>2025_06</v>
      </c>
    </row>
    <row r="5265" spans="1:29" x14ac:dyDescent="0.25">
      <c r="A5265" t="s">
        <v>27</v>
      </c>
      <c r="B5265" t="s">
        <v>1040</v>
      </c>
      <c r="C5265" t="s">
        <v>1137</v>
      </c>
      <c r="D5265" t="s">
        <v>60</v>
      </c>
      <c r="E5265" t="s">
        <v>61</v>
      </c>
      <c r="F5265" t="s">
        <v>30</v>
      </c>
      <c r="G5265" t="s">
        <v>31</v>
      </c>
      <c r="H5265" t="s">
        <v>62</v>
      </c>
      <c r="I5265" t="s">
        <v>63</v>
      </c>
      <c r="J5265" t="s">
        <v>123</v>
      </c>
      <c r="K5265" t="s">
        <v>124</v>
      </c>
      <c r="L5265" t="s">
        <v>38</v>
      </c>
      <c r="M5265" t="s">
        <v>38</v>
      </c>
      <c r="N5265" t="s">
        <v>38</v>
      </c>
      <c r="O5265" t="s">
        <v>38</v>
      </c>
      <c r="P5265" t="s">
        <v>38</v>
      </c>
      <c r="Q5265" t="s">
        <v>38</v>
      </c>
      <c r="R5265" t="s">
        <v>163</v>
      </c>
      <c r="S5265" t="s">
        <v>164</v>
      </c>
      <c r="T5265" t="s">
        <v>165</v>
      </c>
      <c r="U5265" t="s">
        <v>166</v>
      </c>
      <c r="V5265" t="s">
        <v>43</v>
      </c>
      <c r="W5265" t="s">
        <v>44</v>
      </c>
      <c r="X5265" t="s">
        <v>45</v>
      </c>
      <c r="Y5265" t="s">
        <v>46</v>
      </c>
      <c r="Z5265">
        <v>-1159.8042626728111</v>
      </c>
      <c r="AA5265" t="s">
        <v>167</v>
      </c>
      <c r="AB5265" t="s">
        <v>168</v>
      </c>
      <c r="AC5265" t="str">
        <f t="shared" si="82"/>
        <v>2025_06</v>
      </c>
    </row>
    <row r="5266" spans="1:29" x14ac:dyDescent="0.25">
      <c r="A5266" t="s">
        <v>27</v>
      </c>
      <c r="B5266" t="s">
        <v>1040</v>
      </c>
      <c r="C5266" t="s">
        <v>1137</v>
      </c>
      <c r="D5266" t="s">
        <v>60</v>
      </c>
      <c r="E5266" t="s">
        <v>61</v>
      </c>
      <c r="F5266" t="s">
        <v>30</v>
      </c>
      <c r="G5266" t="s">
        <v>31</v>
      </c>
      <c r="H5266" t="s">
        <v>62</v>
      </c>
      <c r="I5266" t="s">
        <v>63</v>
      </c>
      <c r="J5266" t="s">
        <v>123</v>
      </c>
      <c r="K5266" t="s">
        <v>124</v>
      </c>
      <c r="L5266" t="s">
        <v>38</v>
      </c>
      <c r="M5266" t="s">
        <v>38</v>
      </c>
      <c r="N5266" t="s">
        <v>38</v>
      </c>
      <c r="O5266" t="s">
        <v>38</v>
      </c>
      <c r="P5266" t="s">
        <v>38</v>
      </c>
      <c r="Q5266" t="s">
        <v>38</v>
      </c>
      <c r="R5266" t="s">
        <v>163</v>
      </c>
      <c r="S5266" t="s">
        <v>164</v>
      </c>
      <c r="T5266" t="s">
        <v>165</v>
      </c>
      <c r="U5266" t="s">
        <v>166</v>
      </c>
      <c r="V5266" t="s">
        <v>43</v>
      </c>
      <c r="W5266" t="s">
        <v>44</v>
      </c>
      <c r="X5266" t="s">
        <v>45</v>
      </c>
      <c r="Y5266" t="s">
        <v>46</v>
      </c>
      <c r="Z5266">
        <v>-1159.8042626728111</v>
      </c>
      <c r="AA5266" t="s">
        <v>269</v>
      </c>
      <c r="AB5266" t="s">
        <v>270</v>
      </c>
      <c r="AC5266" t="str">
        <f t="shared" si="82"/>
        <v>2025_06</v>
      </c>
    </row>
    <row r="5267" spans="1:29" x14ac:dyDescent="0.25">
      <c r="A5267" t="s">
        <v>27</v>
      </c>
      <c r="B5267" t="s">
        <v>1040</v>
      </c>
      <c r="C5267" t="s">
        <v>1137</v>
      </c>
      <c r="D5267" t="s">
        <v>60</v>
      </c>
      <c r="E5267" t="s">
        <v>61</v>
      </c>
      <c r="F5267" t="s">
        <v>30</v>
      </c>
      <c r="G5267" t="s">
        <v>31</v>
      </c>
      <c r="H5267" t="s">
        <v>62</v>
      </c>
      <c r="I5267" t="s">
        <v>63</v>
      </c>
      <c r="J5267" t="s">
        <v>123</v>
      </c>
      <c r="K5267" t="s">
        <v>124</v>
      </c>
      <c r="L5267" t="s">
        <v>38</v>
      </c>
      <c r="M5267" t="s">
        <v>38</v>
      </c>
      <c r="N5267" t="s">
        <v>38</v>
      </c>
      <c r="O5267" t="s">
        <v>38</v>
      </c>
      <c r="P5267" t="s">
        <v>38</v>
      </c>
      <c r="Q5267" t="s">
        <v>38</v>
      </c>
      <c r="R5267" t="s">
        <v>229</v>
      </c>
      <c r="S5267" t="s">
        <v>230</v>
      </c>
      <c r="T5267" t="s">
        <v>165</v>
      </c>
      <c r="U5267" t="s">
        <v>166</v>
      </c>
      <c r="V5267" t="s">
        <v>43</v>
      </c>
      <c r="W5267" t="s">
        <v>44</v>
      </c>
      <c r="X5267" t="s">
        <v>45</v>
      </c>
      <c r="Y5267" t="s">
        <v>46</v>
      </c>
      <c r="Z5267">
        <v>-1159.8042626728111</v>
      </c>
      <c r="AA5267" t="s">
        <v>686</v>
      </c>
      <c r="AB5267" t="s">
        <v>687</v>
      </c>
      <c r="AC5267" t="str">
        <f t="shared" si="82"/>
        <v>2025_06</v>
      </c>
    </row>
    <row r="5268" spans="1:29" x14ac:dyDescent="0.25">
      <c r="A5268" t="s">
        <v>27</v>
      </c>
      <c r="B5268" t="s">
        <v>1040</v>
      </c>
      <c r="C5268" t="s">
        <v>1137</v>
      </c>
      <c r="D5268" t="s">
        <v>60</v>
      </c>
      <c r="E5268" t="s">
        <v>61</v>
      </c>
      <c r="F5268" t="s">
        <v>30</v>
      </c>
      <c r="G5268" t="s">
        <v>31</v>
      </c>
      <c r="H5268" t="s">
        <v>62</v>
      </c>
      <c r="I5268" t="s">
        <v>63</v>
      </c>
      <c r="J5268" t="s">
        <v>123</v>
      </c>
      <c r="K5268" t="s">
        <v>124</v>
      </c>
      <c r="L5268" t="s">
        <v>38</v>
      </c>
      <c r="M5268" t="s">
        <v>38</v>
      </c>
      <c r="N5268" t="s">
        <v>38</v>
      </c>
      <c r="O5268" t="s">
        <v>38</v>
      </c>
      <c r="P5268" t="s">
        <v>38</v>
      </c>
      <c r="Q5268" t="s">
        <v>38</v>
      </c>
      <c r="R5268" t="s">
        <v>229</v>
      </c>
      <c r="S5268" t="s">
        <v>230</v>
      </c>
      <c r="T5268" t="s">
        <v>165</v>
      </c>
      <c r="U5268" t="s">
        <v>166</v>
      </c>
      <c r="V5268" t="s">
        <v>43</v>
      </c>
      <c r="W5268" t="s">
        <v>44</v>
      </c>
      <c r="X5268" t="s">
        <v>45</v>
      </c>
      <c r="Y5268" t="s">
        <v>46</v>
      </c>
      <c r="Z5268">
        <v>-1159.8042626728111</v>
      </c>
      <c r="AA5268" t="s">
        <v>496</v>
      </c>
      <c r="AB5268" t="s">
        <v>497</v>
      </c>
      <c r="AC5268" t="str">
        <f t="shared" si="82"/>
        <v>2025_06</v>
      </c>
    </row>
    <row r="5269" spans="1:29" x14ac:dyDescent="0.25">
      <c r="A5269" t="s">
        <v>27</v>
      </c>
      <c r="B5269" t="s">
        <v>1040</v>
      </c>
      <c r="C5269" t="s">
        <v>1137</v>
      </c>
      <c r="D5269" t="s">
        <v>60</v>
      </c>
      <c r="E5269" t="s">
        <v>61</v>
      </c>
      <c r="F5269" t="s">
        <v>30</v>
      </c>
      <c r="G5269" t="s">
        <v>31</v>
      </c>
      <c r="H5269" t="s">
        <v>62</v>
      </c>
      <c r="I5269" t="s">
        <v>63</v>
      </c>
      <c r="J5269" t="s">
        <v>123</v>
      </c>
      <c r="K5269" t="s">
        <v>124</v>
      </c>
      <c r="L5269" t="s">
        <v>38</v>
      </c>
      <c r="M5269" t="s">
        <v>38</v>
      </c>
      <c r="N5269" t="s">
        <v>38</v>
      </c>
      <c r="O5269" t="s">
        <v>38</v>
      </c>
      <c r="P5269" t="s">
        <v>38</v>
      </c>
      <c r="Q5269" t="s">
        <v>38</v>
      </c>
      <c r="R5269" t="s">
        <v>353</v>
      </c>
      <c r="S5269" t="s">
        <v>354</v>
      </c>
      <c r="T5269" t="s">
        <v>251</v>
      </c>
      <c r="U5269" t="s">
        <v>252</v>
      </c>
      <c r="V5269" t="s">
        <v>253</v>
      </c>
      <c r="W5269" t="s">
        <v>254</v>
      </c>
      <c r="X5269" t="s">
        <v>45</v>
      </c>
      <c r="Y5269" t="s">
        <v>46</v>
      </c>
      <c r="Z5269">
        <v>-838.8585483870969</v>
      </c>
      <c r="AA5269" t="s">
        <v>758</v>
      </c>
      <c r="AB5269" t="s">
        <v>759</v>
      </c>
      <c r="AC5269" t="str">
        <f t="shared" si="82"/>
        <v>2025_06</v>
      </c>
    </row>
    <row r="5270" spans="1:29" x14ac:dyDescent="0.25">
      <c r="A5270" t="s">
        <v>27</v>
      </c>
      <c r="B5270" t="s">
        <v>1040</v>
      </c>
      <c r="C5270" t="s">
        <v>1137</v>
      </c>
      <c r="D5270" t="s">
        <v>60</v>
      </c>
      <c r="E5270" t="s">
        <v>61</v>
      </c>
      <c r="F5270" t="s">
        <v>30</v>
      </c>
      <c r="G5270" t="s">
        <v>31</v>
      </c>
      <c r="H5270" t="s">
        <v>62</v>
      </c>
      <c r="I5270" t="s">
        <v>63</v>
      </c>
      <c r="J5270" t="s">
        <v>123</v>
      </c>
      <c r="K5270" t="s">
        <v>124</v>
      </c>
      <c r="L5270" t="s">
        <v>38</v>
      </c>
      <c r="M5270" t="s">
        <v>38</v>
      </c>
      <c r="N5270" t="s">
        <v>38</v>
      </c>
      <c r="O5270" t="s">
        <v>38</v>
      </c>
      <c r="P5270" t="s">
        <v>38</v>
      </c>
      <c r="Q5270" t="s">
        <v>38</v>
      </c>
      <c r="R5270" t="s">
        <v>249</v>
      </c>
      <c r="S5270" t="s">
        <v>250</v>
      </c>
      <c r="T5270" t="s">
        <v>251</v>
      </c>
      <c r="U5270" t="s">
        <v>252</v>
      </c>
      <c r="V5270" t="s">
        <v>253</v>
      </c>
      <c r="W5270" t="s">
        <v>254</v>
      </c>
      <c r="X5270" t="s">
        <v>45</v>
      </c>
      <c r="Y5270" t="s">
        <v>46</v>
      </c>
      <c r="Z5270">
        <v>-838.8585483870969</v>
      </c>
      <c r="AA5270" t="s">
        <v>574</v>
      </c>
      <c r="AB5270" t="s">
        <v>575</v>
      </c>
      <c r="AC5270" t="str">
        <f t="shared" si="82"/>
        <v>2025_06</v>
      </c>
    </row>
    <row r="5271" spans="1:29" x14ac:dyDescent="0.25">
      <c r="A5271" t="s">
        <v>27</v>
      </c>
      <c r="B5271" t="s">
        <v>1040</v>
      </c>
      <c r="C5271" t="s">
        <v>1137</v>
      </c>
      <c r="D5271" t="s">
        <v>60</v>
      </c>
      <c r="E5271" t="s">
        <v>61</v>
      </c>
      <c r="F5271" t="s">
        <v>30</v>
      </c>
      <c r="G5271" t="s">
        <v>31</v>
      </c>
      <c r="H5271" t="s">
        <v>62</v>
      </c>
      <c r="I5271" t="s">
        <v>63</v>
      </c>
      <c r="J5271" t="s">
        <v>123</v>
      </c>
      <c r="K5271" t="s">
        <v>124</v>
      </c>
      <c r="L5271" t="s">
        <v>38</v>
      </c>
      <c r="M5271" t="s">
        <v>38</v>
      </c>
      <c r="N5271" t="s">
        <v>38</v>
      </c>
      <c r="O5271" t="s">
        <v>38</v>
      </c>
      <c r="P5271" t="s">
        <v>38</v>
      </c>
      <c r="Q5271" t="s">
        <v>38</v>
      </c>
      <c r="R5271" t="s">
        <v>249</v>
      </c>
      <c r="S5271" t="s">
        <v>250</v>
      </c>
      <c r="T5271" t="s">
        <v>251</v>
      </c>
      <c r="U5271" t="s">
        <v>252</v>
      </c>
      <c r="V5271" t="s">
        <v>253</v>
      </c>
      <c r="W5271" t="s">
        <v>254</v>
      </c>
      <c r="X5271" t="s">
        <v>45</v>
      </c>
      <c r="Y5271" t="s">
        <v>46</v>
      </c>
      <c r="Z5271">
        <v>-838.85854838709679</v>
      </c>
      <c r="AA5271" t="s">
        <v>541</v>
      </c>
      <c r="AB5271" t="s">
        <v>542</v>
      </c>
      <c r="AC5271" t="str">
        <f t="shared" si="82"/>
        <v>2025_06</v>
      </c>
    </row>
    <row r="5272" spans="1:29" x14ac:dyDescent="0.25">
      <c r="A5272" t="s">
        <v>27</v>
      </c>
      <c r="B5272" t="s">
        <v>1040</v>
      </c>
      <c r="C5272" t="s">
        <v>1137</v>
      </c>
      <c r="D5272" t="s">
        <v>60</v>
      </c>
      <c r="E5272" t="s">
        <v>61</v>
      </c>
      <c r="F5272" t="s">
        <v>30</v>
      </c>
      <c r="G5272" t="s">
        <v>31</v>
      </c>
      <c r="H5272" t="s">
        <v>62</v>
      </c>
      <c r="I5272" t="s">
        <v>63</v>
      </c>
      <c r="J5272" t="s">
        <v>123</v>
      </c>
      <c r="K5272" t="s">
        <v>124</v>
      </c>
      <c r="L5272" t="s">
        <v>38</v>
      </c>
      <c r="M5272" t="s">
        <v>38</v>
      </c>
      <c r="N5272" t="s">
        <v>38</v>
      </c>
      <c r="O5272" t="s">
        <v>38</v>
      </c>
      <c r="P5272" t="s">
        <v>38</v>
      </c>
      <c r="Q5272" t="s">
        <v>38</v>
      </c>
      <c r="R5272" t="s">
        <v>249</v>
      </c>
      <c r="S5272" t="s">
        <v>250</v>
      </c>
      <c r="T5272" t="s">
        <v>251</v>
      </c>
      <c r="U5272" t="s">
        <v>252</v>
      </c>
      <c r="V5272" t="s">
        <v>253</v>
      </c>
      <c r="W5272" t="s">
        <v>254</v>
      </c>
      <c r="X5272" t="s">
        <v>45</v>
      </c>
      <c r="Y5272" t="s">
        <v>46</v>
      </c>
      <c r="Z5272">
        <v>-838.85854838709679</v>
      </c>
      <c r="AA5272" t="s">
        <v>255</v>
      </c>
      <c r="AB5272" t="s">
        <v>256</v>
      </c>
      <c r="AC5272" t="str">
        <f t="shared" si="82"/>
        <v>2025_06</v>
      </c>
    </row>
    <row r="5273" spans="1:29" x14ac:dyDescent="0.25">
      <c r="A5273" t="s">
        <v>27</v>
      </c>
      <c r="B5273" t="s">
        <v>1040</v>
      </c>
      <c r="C5273" t="s">
        <v>1137</v>
      </c>
      <c r="D5273" t="s">
        <v>60</v>
      </c>
      <c r="E5273" t="s">
        <v>61</v>
      </c>
      <c r="F5273" t="s">
        <v>30</v>
      </c>
      <c r="G5273" t="s">
        <v>31</v>
      </c>
      <c r="H5273" t="s">
        <v>62</v>
      </c>
      <c r="I5273" t="s">
        <v>63</v>
      </c>
      <c r="J5273" t="s">
        <v>123</v>
      </c>
      <c r="K5273" t="s">
        <v>124</v>
      </c>
      <c r="L5273" t="s">
        <v>38</v>
      </c>
      <c r="M5273" t="s">
        <v>38</v>
      </c>
      <c r="N5273" t="s">
        <v>38</v>
      </c>
      <c r="O5273" t="s">
        <v>38</v>
      </c>
      <c r="P5273" t="s">
        <v>38</v>
      </c>
      <c r="Q5273" t="s">
        <v>38</v>
      </c>
      <c r="R5273" t="s">
        <v>292</v>
      </c>
      <c r="S5273" t="s">
        <v>293</v>
      </c>
      <c r="T5273" t="s">
        <v>294</v>
      </c>
      <c r="U5273" t="s">
        <v>295</v>
      </c>
      <c r="V5273" t="s">
        <v>253</v>
      </c>
      <c r="W5273" t="s">
        <v>254</v>
      </c>
      <c r="X5273" t="s">
        <v>45</v>
      </c>
      <c r="Y5273" t="s">
        <v>46</v>
      </c>
      <c r="Z5273">
        <v>-838.8585483870969</v>
      </c>
      <c r="AA5273" t="s">
        <v>296</v>
      </c>
      <c r="AB5273" t="s">
        <v>297</v>
      </c>
      <c r="AC5273" t="str">
        <f t="shared" si="82"/>
        <v>2025_06</v>
      </c>
    </row>
    <row r="5274" spans="1:29" x14ac:dyDescent="0.25">
      <c r="A5274" t="s">
        <v>27</v>
      </c>
      <c r="B5274" t="s">
        <v>1040</v>
      </c>
      <c r="C5274" t="s">
        <v>1137</v>
      </c>
      <c r="D5274" t="s">
        <v>60</v>
      </c>
      <c r="E5274" t="s">
        <v>61</v>
      </c>
      <c r="F5274" t="s">
        <v>30</v>
      </c>
      <c r="G5274" t="s">
        <v>31</v>
      </c>
      <c r="H5274" t="s">
        <v>62</v>
      </c>
      <c r="I5274" t="s">
        <v>63</v>
      </c>
      <c r="J5274" t="s">
        <v>123</v>
      </c>
      <c r="K5274" t="s">
        <v>124</v>
      </c>
      <c r="L5274" t="s">
        <v>38</v>
      </c>
      <c r="M5274" t="s">
        <v>38</v>
      </c>
      <c r="N5274" t="s">
        <v>38</v>
      </c>
      <c r="O5274" t="s">
        <v>38</v>
      </c>
      <c r="P5274" t="s">
        <v>38</v>
      </c>
      <c r="Q5274" t="s">
        <v>38</v>
      </c>
      <c r="R5274" t="s">
        <v>292</v>
      </c>
      <c r="S5274" t="s">
        <v>293</v>
      </c>
      <c r="T5274" t="s">
        <v>294</v>
      </c>
      <c r="U5274" t="s">
        <v>295</v>
      </c>
      <c r="V5274" t="s">
        <v>253</v>
      </c>
      <c r="W5274" t="s">
        <v>254</v>
      </c>
      <c r="X5274" t="s">
        <v>45</v>
      </c>
      <c r="Y5274" t="s">
        <v>46</v>
      </c>
      <c r="Z5274">
        <v>-838.8585483870969</v>
      </c>
      <c r="AA5274" t="s">
        <v>714</v>
      </c>
      <c r="AB5274" t="s">
        <v>715</v>
      </c>
      <c r="AC5274" t="str">
        <f t="shared" si="82"/>
        <v>2025_06</v>
      </c>
    </row>
    <row r="5275" spans="1:29" x14ac:dyDescent="0.25">
      <c r="A5275" t="s">
        <v>27</v>
      </c>
      <c r="B5275" t="s">
        <v>1040</v>
      </c>
      <c r="C5275" t="s">
        <v>1137</v>
      </c>
      <c r="D5275" t="s">
        <v>60</v>
      </c>
      <c r="E5275" t="s">
        <v>61</v>
      </c>
      <c r="F5275" t="s">
        <v>30</v>
      </c>
      <c r="G5275" t="s">
        <v>31</v>
      </c>
      <c r="H5275" t="s">
        <v>62</v>
      </c>
      <c r="I5275" t="s">
        <v>63</v>
      </c>
      <c r="J5275" t="s">
        <v>123</v>
      </c>
      <c r="K5275" t="s">
        <v>124</v>
      </c>
      <c r="L5275" t="s">
        <v>38</v>
      </c>
      <c r="M5275" t="s">
        <v>38</v>
      </c>
      <c r="N5275" t="s">
        <v>38</v>
      </c>
      <c r="O5275" t="s">
        <v>38</v>
      </c>
      <c r="P5275" t="s">
        <v>38</v>
      </c>
      <c r="Q5275" t="s">
        <v>38</v>
      </c>
      <c r="R5275" t="s">
        <v>368</v>
      </c>
      <c r="S5275" t="s">
        <v>369</v>
      </c>
      <c r="T5275" t="s">
        <v>370</v>
      </c>
      <c r="U5275" t="s">
        <v>371</v>
      </c>
      <c r="V5275" t="s">
        <v>253</v>
      </c>
      <c r="W5275" t="s">
        <v>254</v>
      </c>
      <c r="X5275" t="s">
        <v>45</v>
      </c>
      <c r="Y5275" t="s">
        <v>46</v>
      </c>
      <c r="Z5275">
        <v>-838.85854838709702</v>
      </c>
      <c r="AA5275" t="s">
        <v>372</v>
      </c>
      <c r="AB5275" t="s">
        <v>373</v>
      </c>
      <c r="AC5275" t="str">
        <f t="shared" si="82"/>
        <v>2025_06</v>
      </c>
    </row>
    <row r="5276" spans="1:29" x14ac:dyDescent="0.25">
      <c r="A5276" t="s">
        <v>27</v>
      </c>
      <c r="B5276" t="s">
        <v>1040</v>
      </c>
      <c r="C5276" t="s">
        <v>1137</v>
      </c>
      <c r="D5276" t="s">
        <v>60</v>
      </c>
      <c r="E5276" t="s">
        <v>61</v>
      </c>
      <c r="F5276" t="s">
        <v>30</v>
      </c>
      <c r="G5276" t="s">
        <v>31</v>
      </c>
      <c r="H5276" t="s">
        <v>62</v>
      </c>
      <c r="I5276" t="s">
        <v>63</v>
      </c>
      <c r="J5276" t="s">
        <v>123</v>
      </c>
      <c r="K5276" t="s">
        <v>124</v>
      </c>
      <c r="L5276" t="s">
        <v>38</v>
      </c>
      <c r="M5276" t="s">
        <v>38</v>
      </c>
      <c r="N5276" t="s">
        <v>38</v>
      </c>
      <c r="O5276" t="s">
        <v>38</v>
      </c>
      <c r="P5276" t="s">
        <v>38</v>
      </c>
      <c r="Q5276" t="s">
        <v>38</v>
      </c>
      <c r="R5276" t="s">
        <v>368</v>
      </c>
      <c r="S5276" t="s">
        <v>369</v>
      </c>
      <c r="T5276" t="s">
        <v>370</v>
      </c>
      <c r="U5276" t="s">
        <v>371</v>
      </c>
      <c r="V5276" t="s">
        <v>253</v>
      </c>
      <c r="W5276" t="s">
        <v>254</v>
      </c>
      <c r="X5276" t="s">
        <v>45</v>
      </c>
      <c r="Y5276" t="s">
        <v>46</v>
      </c>
      <c r="Z5276">
        <v>-838.85854838709702</v>
      </c>
      <c r="AA5276" t="s">
        <v>543</v>
      </c>
      <c r="AB5276" t="s">
        <v>544</v>
      </c>
      <c r="AC5276" t="str">
        <f t="shared" si="82"/>
        <v>2025_06</v>
      </c>
    </row>
    <row r="5277" spans="1:29" x14ac:dyDescent="0.25">
      <c r="A5277" t="s">
        <v>27</v>
      </c>
      <c r="B5277" t="s">
        <v>1040</v>
      </c>
      <c r="C5277" t="s">
        <v>1137</v>
      </c>
      <c r="D5277" t="s">
        <v>60</v>
      </c>
      <c r="E5277" t="s">
        <v>61</v>
      </c>
      <c r="F5277" t="s">
        <v>30</v>
      </c>
      <c r="G5277" t="s">
        <v>31</v>
      </c>
      <c r="H5277" t="s">
        <v>62</v>
      </c>
      <c r="I5277" t="s">
        <v>63</v>
      </c>
      <c r="J5277" t="s">
        <v>123</v>
      </c>
      <c r="K5277" t="s">
        <v>124</v>
      </c>
      <c r="L5277" t="s">
        <v>38</v>
      </c>
      <c r="M5277" t="s">
        <v>38</v>
      </c>
      <c r="N5277" t="s">
        <v>38</v>
      </c>
      <c r="O5277" t="s">
        <v>38</v>
      </c>
      <c r="P5277" t="s">
        <v>38</v>
      </c>
      <c r="Q5277" t="s">
        <v>38</v>
      </c>
      <c r="R5277" t="s">
        <v>368</v>
      </c>
      <c r="S5277" t="s">
        <v>369</v>
      </c>
      <c r="T5277" t="s">
        <v>370</v>
      </c>
      <c r="U5277" t="s">
        <v>371</v>
      </c>
      <c r="V5277" t="s">
        <v>253</v>
      </c>
      <c r="W5277" t="s">
        <v>254</v>
      </c>
      <c r="X5277" t="s">
        <v>45</v>
      </c>
      <c r="Y5277" t="s">
        <v>46</v>
      </c>
      <c r="Z5277">
        <v>-838.85854838709679</v>
      </c>
      <c r="AA5277" t="s">
        <v>400</v>
      </c>
      <c r="AB5277" t="s">
        <v>401</v>
      </c>
      <c r="AC5277" t="str">
        <f t="shared" si="82"/>
        <v>2025_06</v>
      </c>
    </row>
    <row r="5278" spans="1:29" x14ac:dyDescent="0.25">
      <c r="A5278" t="s">
        <v>27</v>
      </c>
      <c r="B5278" t="s">
        <v>1040</v>
      </c>
      <c r="C5278" t="s">
        <v>1137</v>
      </c>
      <c r="D5278" t="s">
        <v>60</v>
      </c>
      <c r="E5278" t="s">
        <v>61</v>
      </c>
      <c r="F5278" t="s">
        <v>30</v>
      </c>
      <c r="G5278" t="s">
        <v>31</v>
      </c>
      <c r="H5278" t="s">
        <v>62</v>
      </c>
      <c r="I5278" t="s">
        <v>63</v>
      </c>
      <c r="J5278" t="s">
        <v>123</v>
      </c>
      <c r="K5278" t="s">
        <v>124</v>
      </c>
      <c r="L5278" t="s">
        <v>38</v>
      </c>
      <c r="M5278" t="s">
        <v>38</v>
      </c>
      <c r="N5278" t="s">
        <v>38</v>
      </c>
      <c r="O5278" t="s">
        <v>38</v>
      </c>
      <c r="P5278" t="s">
        <v>38</v>
      </c>
      <c r="Q5278" t="s">
        <v>38</v>
      </c>
      <c r="R5278" t="s">
        <v>368</v>
      </c>
      <c r="S5278" t="s">
        <v>369</v>
      </c>
      <c r="T5278" t="s">
        <v>370</v>
      </c>
      <c r="U5278" t="s">
        <v>371</v>
      </c>
      <c r="V5278" t="s">
        <v>253</v>
      </c>
      <c r="W5278" t="s">
        <v>254</v>
      </c>
      <c r="X5278" t="s">
        <v>45</v>
      </c>
      <c r="Y5278" t="s">
        <v>46</v>
      </c>
      <c r="Z5278">
        <v>-838.85854838709679</v>
      </c>
      <c r="AA5278" t="s">
        <v>794</v>
      </c>
      <c r="AB5278" t="s">
        <v>795</v>
      </c>
      <c r="AC5278" t="str">
        <f t="shared" si="82"/>
        <v>2025_06</v>
      </c>
    </row>
    <row r="5279" spans="1:29" x14ac:dyDescent="0.25">
      <c r="A5279" t="s">
        <v>27</v>
      </c>
      <c r="B5279" t="s">
        <v>1040</v>
      </c>
      <c r="C5279" t="s">
        <v>1137</v>
      </c>
      <c r="D5279" t="s">
        <v>60</v>
      </c>
      <c r="E5279" t="s">
        <v>61</v>
      </c>
      <c r="F5279" t="s">
        <v>30</v>
      </c>
      <c r="G5279" t="s">
        <v>31</v>
      </c>
      <c r="H5279" t="s">
        <v>62</v>
      </c>
      <c r="I5279" t="s">
        <v>63</v>
      </c>
      <c r="J5279" t="s">
        <v>123</v>
      </c>
      <c r="K5279" t="s">
        <v>124</v>
      </c>
      <c r="L5279" t="s">
        <v>38</v>
      </c>
      <c r="M5279" t="s">
        <v>38</v>
      </c>
      <c r="N5279" t="s">
        <v>38</v>
      </c>
      <c r="O5279" t="s">
        <v>38</v>
      </c>
      <c r="P5279" t="s">
        <v>38</v>
      </c>
      <c r="Q5279" t="s">
        <v>38</v>
      </c>
      <c r="R5279" t="s">
        <v>368</v>
      </c>
      <c r="S5279" t="s">
        <v>369</v>
      </c>
      <c r="T5279" t="s">
        <v>370</v>
      </c>
      <c r="U5279" t="s">
        <v>371</v>
      </c>
      <c r="V5279" t="s">
        <v>253</v>
      </c>
      <c r="W5279" t="s">
        <v>254</v>
      </c>
      <c r="X5279" t="s">
        <v>45</v>
      </c>
      <c r="Y5279" t="s">
        <v>46</v>
      </c>
      <c r="Z5279">
        <v>-838.8585483870969</v>
      </c>
      <c r="AA5279" t="s">
        <v>516</v>
      </c>
      <c r="AB5279" t="s">
        <v>517</v>
      </c>
      <c r="AC5279" t="str">
        <f t="shared" si="82"/>
        <v>2025_06</v>
      </c>
    </row>
    <row r="5280" spans="1:29" x14ac:dyDescent="0.25">
      <c r="A5280" t="s">
        <v>27</v>
      </c>
      <c r="B5280" t="s">
        <v>1040</v>
      </c>
      <c r="C5280" t="s">
        <v>1137</v>
      </c>
      <c r="D5280" t="s">
        <v>60</v>
      </c>
      <c r="E5280" t="s">
        <v>61</v>
      </c>
      <c r="F5280" t="s">
        <v>30</v>
      </c>
      <c r="G5280" t="s">
        <v>31</v>
      </c>
      <c r="H5280" t="s">
        <v>62</v>
      </c>
      <c r="I5280" t="s">
        <v>63</v>
      </c>
      <c r="J5280" t="s">
        <v>123</v>
      </c>
      <c r="K5280" t="s">
        <v>124</v>
      </c>
      <c r="L5280" t="s">
        <v>38</v>
      </c>
      <c r="M5280" t="s">
        <v>38</v>
      </c>
      <c r="N5280" t="s">
        <v>610</v>
      </c>
      <c r="O5280" t="s">
        <v>611</v>
      </c>
      <c r="P5280" t="s">
        <v>38</v>
      </c>
      <c r="Q5280" t="s">
        <v>38</v>
      </c>
      <c r="R5280" t="s">
        <v>353</v>
      </c>
      <c r="S5280" t="s">
        <v>354</v>
      </c>
      <c r="T5280" t="s">
        <v>251</v>
      </c>
      <c r="U5280" t="s">
        <v>252</v>
      </c>
      <c r="V5280" t="s">
        <v>253</v>
      </c>
      <c r="W5280" t="s">
        <v>254</v>
      </c>
      <c r="X5280" t="s">
        <v>45</v>
      </c>
      <c r="Y5280" t="s">
        <v>46</v>
      </c>
      <c r="Z5280">
        <v>-70.55</v>
      </c>
      <c r="AA5280" t="s">
        <v>355</v>
      </c>
      <c r="AB5280" t="s">
        <v>1039</v>
      </c>
      <c r="AC5280" t="str">
        <f t="shared" si="82"/>
        <v>2025_06</v>
      </c>
    </row>
    <row r="5281" spans="1:29" x14ac:dyDescent="0.25">
      <c r="A5281" t="s">
        <v>27</v>
      </c>
      <c r="B5281" t="s">
        <v>1040</v>
      </c>
      <c r="C5281" t="s">
        <v>1137</v>
      </c>
      <c r="D5281" t="s">
        <v>60</v>
      </c>
      <c r="E5281" t="s">
        <v>61</v>
      </c>
      <c r="F5281" t="s">
        <v>30</v>
      </c>
      <c r="G5281" t="s">
        <v>31</v>
      </c>
      <c r="H5281" t="s">
        <v>62</v>
      </c>
      <c r="I5281" t="s">
        <v>63</v>
      </c>
      <c r="J5281" t="s">
        <v>123</v>
      </c>
      <c r="K5281" t="s">
        <v>124</v>
      </c>
      <c r="L5281" t="s">
        <v>38</v>
      </c>
      <c r="M5281" t="s">
        <v>38</v>
      </c>
      <c r="N5281" t="s">
        <v>367</v>
      </c>
      <c r="O5281" t="s">
        <v>38</v>
      </c>
      <c r="P5281" t="s">
        <v>38</v>
      </c>
      <c r="Q5281" t="s">
        <v>38</v>
      </c>
      <c r="R5281" t="s">
        <v>368</v>
      </c>
      <c r="S5281" t="s">
        <v>369</v>
      </c>
      <c r="T5281" t="s">
        <v>370</v>
      </c>
      <c r="U5281" t="s">
        <v>371</v>
      </c>
      <c r="V5281" t="s">
        <v>253</v>
      </c>
      <c r="W5281" t="s">
        <v>254</v>
      </c>
      <c r="X5281" t="s">
        <v>45</v>
      </c>
      <c r="Y5281" t="s">
        <v>46</v>
      </c>
      <c r="Z5281">
        <v>-13396.33</v>
      </c>
      <c r="AA5281" t="s">
        <v>372</v>
      </c>
      <c r="AB5281" t="s">
        <v>373</v>
      </c>
      <c r="AC5281" t="str">
        <f t="shared" si="82"/>
        <v>2025_06</v>
      </c>
    </row>
    <row r="5282" spans="1:29" x14ac:dyDescent="0.25">
      <c r="A5282" t="s">
        <v>27</v>
      </c>
      <c r="B5282" t="s">
        <v>1040</v>
      </c>
      <c r="C5282" t="s">
        <v>1137</v>
      </c>
      <c r="D5282" t="s">
        <v>60</v>
      </c>
      <c r="E5282" t="s">
        <v>61</v>
      </c>
      <c r="F5282" t="s">
        <v>30</v>
      </c>
      <c r="G5282" t="s">
        <v>31</v>
      </c>
      <c r="H5282" t="s">
        <v>62</v>
      </c>
      <c r="I5282" t="s">
        <v>63</v>
      </c>
      <c r="J5282" t="s">
        <v>123</v>
      </c>
      <c r="K5282" t="s">
        <v>124</v>
      </c>
      <c r="L5282" t="s">
        <v>38</v>
      </c>
      <c r="M5282" t="s">
        <v>38</v>
      </c>
      <c r="N5282" t="s">
        <v>635</v>
      </c>
      <c r="O5282" t="s">
        <v>636</v>
      </c>
      <c r="P5282" t="s">
        <v>38</v>
      </c>
      <c r="Q5282" t="s">
        <v>38</v>
      </c>
      <c r="R5282" t="s">
        <v>277</v>
      </c>
      <c r="S5282" t="s">
        <v>278</v>
      </c>
      <c r="T5282" t="s">
        <v>243</v>
      </c>
      <c r="U5282" t="s">
        <v>244</v>
      </c>
      <c r="V5282" t="s">
        <v>245</v>
      </c>
      <c r="W5282" t="s">
        <v>246</v>
      </c>
      <c r="X5282" t="s">
        <v>74</v>
      </c>
      <c r="Y5282" t="s">
        <v>75</v>
      </c>
      <c r="Z5282">
        <v>-8.3699999999999992</v>
      </c>
      <c r="AA5282" t="s">
        <v>279</v>
      </c>
      <c r="AB5282" t="s">
        <v>280</v>
      </c>
      <c r="AC5282" t="str">
        <f t="shared" si="82"/>
        <v>2025_06</v>
      </c>
    </row>
    <row r="5283" spans="1:29" x14ac:dyDescent="0.25">
      <c r="A5283" t="s">
        <v>27</v>
      </c>
      <c r="B5283" t="s">
        <v>1040</v>
      </c>
      <c r="C5283" t="s">
        <v>1137</v>
      </c>
      <c r="D5283" t="s">
        <v>60</v>
      </c>
      <c r="E5283" t="s">
        <v>61</v>
      </c>
      <c r="F5283" t="s">
        <v>30</v>
      </c>
      <c r="G5283" t="s">
        <v>31</v>
      </c>
      <c r="H5283" t="s">
        <v>62</v>
      </c>
      <c r="I5283" t="s">
        <v>63</v>
      </c>
      <c r="J5283" t="s">
        <v>110</v>
      </c>
      <c r="K5283" t="s">
        <v>111</v>
      </c>
      <c r="L5283" t="s">
        <v>38</v>
      </c>
      <c r="M5283" t="s">
        <v>38</v>
      </c>
      <c r="N5283" t="s">
        <v>38</v>
      </c>
      <c r="O5283" t="s">
        <v>38</v>
      </c>
      <c r="P5283" t="s">
        <v>38</v>
      </c>
      <c r="Q5283" t="s">
        <v>38</v>
      </c>
      <c r="R5283" t="s">
        <v>169</v>
      </c>
      <c r="S5283" t="s">
        <v>170</v>
      </c>
      <c r="T5283" t="s">
        <v>171</v>
      </c>
      <c r="U5283" t="s">
        <v>172</v>
      </c>
      <c r="V5283" t="s">
        <v>72</v>
      </c>
      <c r="W5283" t="s">
        <v>73</v>
      </c>
      <c r="X5283" t="s">
        <v>74</v>
      </c>
      <c r="Y5283" t="s">
        <v>75</v>
      </c>
      <c r="Z5283">
        <v>9.9999997473787516E-5</v>
      </c>
      <c r="AA5283" t="s">
        <v>325</v>
      </c>
      <c r="AB5283" t="s">
        <v>326</v>
      </c>
      <c r="AC5283" t="str">
        <f t="shared" si="82"/>
        <v>2025_06</v>
      </c>
    </row>
    <row r="5284" spans="1:29" x14ac:dyDescent="0.25">
      <c r="A5284" t="s">
        <v>27</v>
      </c>
      <c r="B5284" t="s">
        <v>1040</v>
      </c>
      <c r="C5284" t="s">
        <v>1137</v>
      </c>
      <c r="D5284" t="s">
        <v>60</v>
      </c>
      <c r="E5284" t="s">
        <v>61</v>
      </c>
      <c r="F5284" t="s">
        <v>30</v>
      </c>
      <c r="G5284" t="s">
        <v>31</v>
      </c>
      <c r="H5284" t="s">
        <v>62</v>
      </c>
      <c r="I5284" t="s">
        <v>63</v>
      </c>
      <c r="J5284" t="s">
        <v>110</v>
      </c>
      <c r="K5284" t="s">
        <v>111</v>
      </c>
      <c r="L5284" t="s">
        <v>38</v>
      </c>
      <c r="M5284" t="s">
        <v>38</v>
      </c>
      <c r="N5284" t="s">
        <v>38</v>
      </c>
      <c r="O5284" t="s">
        <v>38</v>
      </c>
      <c r="P5284" t="s">
        <v>175</v>
      </c>
      <c r="Q5284" t="s">
        <v>176</v>
      </c>
      <c r="R5284" t="s">
        <v>183</v>
      </c>
      <c r="S5284" t="s">
        <v>184</v>
      </c>
      <c r="T5284" t="s">
        <v>171</v>
      </c>
      <c r="U5284" t="s">
        <v>172</v>
      </c>
      <c r="V5284" t="s">
        <v>72</v>
      </c>
      <c r="W5284" t="s">
        <v>73</v>
      </c>
      <c r="X5284" t="s">
        <v>74</v>
      </c>
      <c r="Y5284" t="s">
        <v>75</v>
      </c>
      <c r="Z5284">
        <v>-44166.77</v>
      </c>
      <c r="AA5284" t="s">
        <v>212</v>
      </c>
      <c r="AB5284" t="s">
        <v>213</v>
      </c>
      <c r="AC5284" t="str">
        <f t="shared" si="82"/>
        <v>2025_06</v>
      </c>
    </row>
    <row r="5285" spans="1:29" x14ac:dyDescent="0.25">
      <c r="A5285" t="s">
        <v>27</v>
      </c>
      <c r="B5285" t="s">
        <v>1040</v>
      </c>
      <c r="C5285" t="s">
        <v>1138</v>
      </c>
      <c r="D5285" t="s">
        <v>28</v>
      </c>
      <c r="E5285" t="s">
        <v>29</v>
      </c>
      <c r="F5285" t="s">
        <v>30</v>
      </c>
      <c r="G5285" t="s">
        <v>31</v>
      </c>
      <c r="H5285" t="s">
        <v>32</v>
      </c>
      <c r="I5285" t="s">
        <v>33</v>
      </c>
      <c r="J5285" t="s">
        <v>34</v>
      </c>
      <c r="K5285" t="s">
        <v>35</v>
      </c>
      <c r="L5285" t="s">
        <v>602</v>
      </c>
      <c r="M5285" t="s">
        <v>603</v>
      </c>
      <c r="N5285" t="s">
        <v>38</v>
      </c>
      <c r="O5285" t="s">
        <v>38</v>
      </c>
      <c r="P5285" t="s">
        <v>38</v>
      </c>
      <c r="Q5285" t="s">
        <v>38</v>
      </c>
      <c r="R5285" t="s">
        <v>51</v>
      </c>
      <c r="S5285" t="s">
        <v>52</v>
      </c>
      <c r="T5285" t="s">
        <v>53</v>
      </c>
      <c r="U5285" t="s">
        <v>54</v>
      </c>
      <c r="V5285" t="s">
        <v>55</v>
      </c>
      <c r="W5285" t="s">
        <v>56</v>
      </c>
      <c r="X5285" t="s">
        <v>45</v>
      </c>
      <c r="Y5285" t="s">
        <v>46</v>
      </c>
      <c r="Z5285">
        <v>205000.0001</v>
      </c>
      <c r="AA5285" t="s">
        <v>57</v>
      </c>
      <c r="AB5285" t="s">
        <v>58</v>
      </c>
      <c r="AC5285" t="str">
        <f t="shared" si="82"/>
        <v>2025_02</v>
      </c>
    </row>
    <row r="5286" spans="1:29" x14ac:dyDescent="0.25">
      <c r="A5286" t="s">
        <v>27</v>
      </c>
      <c r="B5286" t="s">
        <v>1040</v>
      </c>
      <c r="C5286" t="s">
        <v>1138</v>
      </c>
      <c r="D5286" t="s">
        <v>28</v>
      </c>
      <c r="E5286" t="s">
        <v>29</v>
      </c>
      <c r="F5286" t="s">
        <v>30</v>
      </c>
      <c r="G5286" t="s">
        <v>31</v>
      </c>
      <c r="H5286" t="s">
        <v>32</v>
      </c>
      <c r="I5286" t="s">
        <v>33</v>
      </c>
      <c r="J5286" t="s">
        <v>34</v>
      </c>
      <c r="K5286" t="s">
        <v>35</v>
      </c>
      <c r="L5286" t="s">
        <v>602</v>
      </c>
      <c r="M5286" t="s">
        <v>603</v>
      </c>
      <c r="N5286" t="s">
        <v>38</v>
      </c>
      <c r="O5286" t="s">
        <v>38</v>
      </c>
      <c r="P5286" t="s">
        <v>38</v>
      </c>
      <c r="Q5286" t="s">
        <v>38</v>
      </c>
      <c r="R5286" t="s">
        <v>100</v>
      </c>
      <c r="S5286" t="s">
        <v>101</v>
      </c>
      <c r="T5286" t="s">
        <v>102</v>
      </c>
      <c r="U5286" t="s">
        <v>103</v>
      </c>
      <c r="V5286" t="s">
        <v>43</v>
      </c>
      <c r="W5286" t="s">
        <v>44</v>
      </c>
      <c r="X5286" t="s">
        <v>45</v>
      </c>
      <c r="Y5286" t="s">
        <v>46</v>
      </c>
      <c r="Z5286">
        <v>443.00000099999988</v>
      </c>
      <c r="AA5286" t="s">
        <v>598</v>
      </c>
      <c r="AB5286" t="s">
        <v>599</v>
      </c>
      <c r="AC5286" t="str">
        <f t="shared" si="82"/>
        <v>2025_02</v>
      </c>
    </row>
    <row r="5287" spans="1:29" x14ac:dyDescent="0.25">
      <c r="A5287" t="s">
        <v>27</v>
      </c>
      <c r="B5287" t="s">
        <v>1040</v>
      </c>
      <c r="C5287" t="s">
        <v>1138</v>
      </c>
      <c r="D5287" t="s">
        <v>28</v>
      </c>
      <c r="E5287" t="s">
        <v>29</v>
      </c>
      <c r="F5287" t="s">
        <v>30</v>
      </c>
      <c r="G5287" t="s">
        <v>31</v>
      </c>
      <c r="H5287" t="s">
        <v>32</v>
      </c>
      <c r="I5287" t="s">
        <v>33</v>
      </c>
      <c r="J5287" t="s">
        <v>34</v>
      </c>
      <c r="K5287" t="s">
        <v>35</v>
      </c>
      <c r="L5287" t="s">
        <v>602</v>
      </c>
      <c r="M5287" t="s">
        <v>603</v>
      </c>
      <c r="N5287" t="s">
        <v>38</v>
      </c>
      <c r="O5287" t="s">
        <v>38</v>
      </c>
      <c r="P5287" t="s">
        <v>38</v>
      </c>
      <c r="Q5287" t="s">
        <v>38</v>
      </c>
      <c r="R5287" t="s">
        <v>100</v>
      </c>
      <c r="S5287" t="s">
        <v>101</v>
      </c>
      <c r="T5287" t="s">
        <v>102</v>
      </c>
      <c r="U5287" t="s">
        <v>103</v>
      </c>
      <c r="V5287" t="s">
        <v>43</v>
      </c>
      <c r="W5287" t="s">
        <v>44</v>
      </c>
      <c r="X5287" t="s">
        <v>45</v>
      </c>
      <c r="Y5287" t="s">
        <v>46</v>
      </c>
      <c r="Z5287">
        <v>43857.00009899999</v>
      </c>
      <c r="AA5287" t="s">
        <v>604</v>
      </c>
      <c r="AB5287" t="s">
        <v>605</v>
      </c>
      <c r="AC5287" t="str">
        <f t="shared" si="82"/>
        <v>2025_02</v>
      </c>
    </row>
    <row r="5288" spans="1:29" x14ac:dyDescent="0.25">
      <c r="A5288" t="s">
        <v>27</v>
      </c>
      <c r="B5288" t="s">
        <v>1040</v>
      </c>
      <c r="C5288" t="s">
        <v>1138</v>
      </c>
      <c r="D5288" t="s">
        <v>28</v>
      </c>
      <c r="E5288" t="s">
        <v>29</v>
      </c>
      <c r="F5288" t="s">
        <v>30</v>
      </c>
      <c r="G5288" t="s">
        <v>31</v>
      </c>
      <c r="H5288" t="s">
        <v>32</v>
      </c>
      <c r="I5288" t="s">
        <v>33</v>
      </c>
      <c r="J5288" t="s">
        <v>34</v>
      </c>
      <c r="K5288" t="s">
        <v>35</v>
      </c>
      <c r="L5288" t="s">
        <v>602</v>
      </c>
      <c r="M5288" t="s">
        <v>603</v>
      </c>
      <c r="N5288" t="s">
        <v>38</v>
      </c>
      <c r="O5288" t="s">
        <v>38</v>
      </c>
      <c r="P5288" t="s">
        <v>38</v>
      </c>
      <c r="Q5288" t="s">
        <v>38</v>
      </c>
      <c r="R5288" t="s">
        <v>39</v>
      </c>
      <c r="S5288" t="s">
        <v>40</v>
      </c>
      <c r="T5288" t="s">
        <v>41</v>
      </c>
      <c r="U5288" t="s">
        <v>42</v>
      </c>
      <c r="V5288" t="s">
        <v>43</v>
      </c>
      <c r="W5288" t="s">
        <v>44</v>
      </c>
      <c r="X5288" t="s">
        <v>45</v>
      </c>
      <c r="Y5288" t="s">
        <v>46</v>
      </c>
      <c r="Z5288">
        <v>-44300</v>
      </c>
      <c r="AA5288" t="s">
        <v>47</v>
      </c>
      <c r="AB5288" t="s">
        <v>48</v>
      </c>
      <c r="AC5288" t="str">
        <f t="shared" si="82"/>
        <v>2025_02</v>
      </c>
    </row>
    <row r="5289" spans="1:29" x14ac:dyDescent="0.25">
      <c r="A5289" t="s">
        <v>27</v>
      </c>
      <c r="B5289" t="s">
        <v>1040</v>
      </c>
      <c r="C5289" t="s">
        <v>1138</v>
      </c>
      <c r="D5289" t="s">
        <v>28</v>
      </c>
      <c r="E5289" t="s">
        <v>29</v>
      </c>
      <c r="F5289" t="s">
        <v>30</v>
      </c>
      <c r="G5289" t="s">
        <v>31</v>
      </c>
      <c r="H5289" t="s">
        <v>32</v>
      </c>
      <c r="I5289" t="s">
        <v>33</v>
      </c>
      <c r="J5289" t="s">
        <v>34</v>
      </c>
      <c r="K5289" t="s">
        <v>35</v>
      </c>
      <c r="L5289" t="s">
        <v>314</v>
      </c>
      <c r="M5289" t="s">
        <v>315</v>
      </c>
      <c r="N5289" t="s">
        <v>38</v>
      </c>
      <c r="O5289" t="s">
        <v>38</v>
      </c>
      <c r="P5289" t="s">
        <v>38</v>
      </c>
      <c r="Q5289" t="s">
        <v>38</v>
      </c>
      <c r="R5289" t="s">
        <v>51</v>
      </c>
      <c r="S5289" t="s">
        <v>52</v>
      </c>
      <c r="T5289" t="s">
        <v>53</v>
      </c>
      <c r="U5289" t="s">
        <v>54</v>
      </c>
      <c r="V5289" t="s">
        <v>55</v>
      </c>
      <c r="W5289" t="s">
        <v>56</v>
      </c>
      <c r="X5289" t="s">
        <v>45</v>
      </c>
      <c r="Y5289" t="s">
        <v>46</v>
      </c>
      <c r="Z5289">
        <v>-205000</v>
      </c>
      <c r="AA5289" t="s">
        <v>57</v>
      </c>
      <c r="AB5289" t="s">
        <v>58</v>
      </c>
      <c r="AC5289" t="str">
        <f t="shared" si="82"/>
        <v>2025_02</v>
      </c>
    </row>
    <row r="5290" spans="1:29" x14ac:dyDescent="0.25">
      <c r="A5290" t="s">
        <v>27</v>
      </c>
      <c r="B5290" t="s">
        <v>1040</v>
      </c>
      <c r="C5290" t="s">
        <v>1138</v>
      </c>
      <c r="D5290" t="s">
        <v>78</v>
      </c>
      <c r="E5290" t="s">
        <v>79</v>
      </c>
      <c r="F5290" t="s">
        <v>30</v>
      </c>
      <c r="G5290" t="s">
        <v>31</v>
      </c>
      <c r="H5290" t="s">
        <v>62</v>
      </c>
      <c r="I5290" t="s">
        <v>63</v>
      </c>
      <c r="J5290" t="s">
        <v>64</v>
      </c>
      <c r="K5290" t="s">
        <v>65</v>
      </c>
      <c r="L5290" t="s">
        <v>38</v>
      </c>
      <c r="M5290" t="s">
        <v>38</v>
      </c>
      <c r="N5290" t="s">
        <v>38</v>
      </c>
      <c r="O5290" t="s">
        <v>38</v>
      </c>
      <c r="P5290" t="s">
        <v>38</v>
      </c>
      <c r="Q5290" t="s">
        <v>38</v>
      </c>
      <c r="R5290" t="s">
        <v>68</v>
      </c>
      <c r="S5290" t="s">
        <v>69</v>
      </c>
      <c r="T5290" t="s">
        <v>70</v>
      </c>
      <c r="U5290" t="s">
        <v>71</v>
      </c>
      <c r="V5290" t="s">
        <v>72</v>
      </c>
      <c r="W5290" t="s">
        <v>73</v>
      </c>
      <c r="X5290" t="s">
        <v>74</v>
      </c>
      <c r="Y5290" t="s">
        <v>75</v>
      </c>
      <c r="Z5290">
        <v>1829.0001</v>
      </c>
      <c r="AA5290" t="s">
        <v>76</v>
      </c>
      <c r="AB5290" t="s">
        <v>77</v>
      </c>
      <c r="AC5290" t="str">
        <f t="shared" si="82"/>
        <v>2025_02</v>
      </c>
    </row>
    <row r="5291" spans="1:29" x14ac:dyDescent="0.25">
      <c r="A5291" t="s">
        <v>27</v>
      </c>
      <c r="B5291" t="s">
        <v>1040</v>
      </c>
      <c r="C5291" t="s">
        <v>1138</v>
      </c>
      <c r="D5291" t="s">
        <v>257</v>
      </c>
      <c r="E5291" t="s">
        <v>258</v>
      </c>
      <c r="F5291" t="s">
        <v>30</v>
      </c>
      <c r="G5291" t="s">
        <v>31</v>
      </c>
      <c r="H5291" t="s">
        <v>62</v>
      </c>
      <c r="I5291" t="s">
        <v>63</v>
      </c>
      <c r="J5291" t="s">
        <v>64</v>
      </c>
      <c r="K5291" t="s">
        <v>65</v>
      </c>
      <c r="L5291" t="s">
        <v>38</v>
      </c>
      <c r="M5291" t="s">
        <v>38</v>
      </c>
      <c r="N5291" t="s">
        <v>38</v>
      </c>
      <c r="O5291" t="s">
        <v>38</v>
      </c>
      <c r="P5291" t="s">
        <v>38</v>
      </c>
      <c r="Q5291" t="s">
        <v>38</v>
      </c>
      <c r="R5291" t="s">
        <v>241</v>
      </c>
      <c r="S5291" t="s">
        <v>242</v>
      </c>
      <c r="T5291" t="s">
        <v>243</v>
      </c>
      <c r="U5291" t="s">
        <v>244</v>
      </c>
      <c r="V5291" t="s">
        <v>245</v>
      </c>
      <c r="W5291" t="s">
        <v>246</v>
      </c>
      <c r="X5291" t="s">
        <v>74</v>
      </c>
      <c r="Y5291" t="s">
        <v>75</v>
      </c>
      <c r="Z5291">
        <v>-1.9720329867335965E-5</v>
      </c>
      <c r="AA5291" t="s">
        <v>500</v>
      </c>
      <c r="AB5291" t="s">
        <v>501</v>
      </c>
      <c r="AC5291" t="str">
        <f t="shared" si="82"/>
        <v>2025_02</v>
      </c>
    </row>
    <row r="5292" spans="1:29" x14ac:dyDescent="0.25">
      <c r="A5292" t="s">
        <v>27</v>
      </c>
      <c r="B5292" t="s">
        <v>1040</v>
      </c>
      <c r="C5292" t="s">
        <v>1138</v>
      </c>
      <c r="D5292" t="s">
        <v>257</v>
      </c>
      <c r="E5292" t="s">
        <v>258</v>
      </c>
      <c r="F5292" t="s">
        <v>30</v>
      </c>
      <c r="G5292" t="s">
        <v>31</v>
      </c>
      <c r="H5292" t="s">
        <v>62</v>
      </c>
      <c r="I5292" t="s">
        <v>63</v>
      </c>
      <c r="J5292" t="s">
        <v>64</v>
      </c>
      <c r="K5292" t="s">
        <v>65</v>
      </c>
      <c r="L5292" t="s">
        <v>38</v>
      </c>
      <c r="M5292" t="s">
        <v>38</v>
      </c>
      <c r="N5292" t="s">
        <v>38</v>
      </c>
      <c r="O5292" t="s">
        <v>38</v>
      </c>
      <c r="P5292" t="s">
        <v>38</v>
      </c>
      <c r="Q5292" t="s">
        <v>38</v>
      </c>
      <c r="R5292" t="s">
        <v>241</v>
      </c>
      <c r="S5292" t="s">
        <v>242</v>
      </c>
      <c r="T5292" t="s">
        <v>243</v>
      </c>
      <c r="U5292" t="s">
        <v>244</v>
      </c>
      <c r="V5292" t="s">
        <v>245</v>
      </c>
      <c r="W5292" t="s">
        <v>246</v>
      </c>
      <c r="X5292" t="s">
        <v>74</v>
      </c>
      <c r="Y5292" t="s">
        <v>75</v>
      </c>
      <c r="Z5292">
        <v>-1.099557786542369E-5</v>
      </c>
      <c r="AA5292" t="s">
        <v>359</v>
      </c>
      <c r="AB5292" t="s">
        <v>360</v>
      </c>
      <c r="AC5292" t="str">
        <f t="shared" si="82"/>
        <v>2025_02</v>
      </c>
    </row>
    <row r="5293" spans="1:29" x14ac:dyDescent="0.25">
      <c r="A5293" t="s">
        <v>27</v>
      </c>
      <c r="B5293" t="s">
        <v>1040</v>
      </c>
      <c r="C5293" t="s">
        <v>1138</v>
      </c>
      <c r="D5293" t="s">
        <v>257</v>
      </c>
      <c r="E5293" t="s">
        <v>258</v>
      </c>
      <c r="F5293" t="s">
        <v>30</v>
      </c>
      <c r="G5293" t="s">
        <v>31</v>
      </c>
      <c r="H5293" t="s">
        <v>62</v>
      </c>
      <c r="I5293" t="s">
        <v>63</v>
      </c>
      <c r="J5293" t="s">
        <v>64</v>
      </c>
      <c r="K5293" t="s">
        <v>65</v>
      </c>
      <c r="L5293" t="s">
        <v>38</v>
      </c>
      <c r="M5293" t="s">
        <v>38</v>
      </c>
      <c r="N5293" t="s">
        <v>38</v>
      </c>
      <c r="O5293" t="s">
        <v>38</v>
      </c>
      <c r="P5293" t="s">
        <v>38</v>
      </c>
      <c r="Q5293" t="s">
        <v>38</v>
      </c>
      <c r="R5293" t="s">
        <v>277</v>
      </c>
      <c r="S5293" t="s">
        <v>278</v>
      </c>
      <c r="T5293" t="s">
        <v>243</v>
      </c>
      <c r="U5293" t="s">
        <v>244</v>
      </c>
      <c r="V5293" t="s">
        <v>245</v>
      </c>
      <c r="W5293" t="s">
        <v>246</v>
      </c>
      <c r="X5293" t="s">
        <v>74</v>
      </c>
      <c r="Y5293" t="s">
        <v>75</v>
      </c>
      <c r="Z5293">
        <v>-5.497788932711845E-6</v>
      </c>
      <c r="AA5293" t="s">
        <v>486</v>
      </c>
      <c r="AB5293" t="s">
        <v>487</v>
      </c>
      <c r="AC5293" t="str">
        <f t="shared" si="82"/>
        <v>2025_02</v>
      </c>
    </row>
    <row r="5294" spans="1:29" x14ac:dyDescent="0.25">
      <c r="A5294" t="s">
        <v>27</v>
      </c>
      <c r="B5294" t="s">
        <v>1040</v>
      </c>
      <c r="C5294" t="s">
        <v>1138</v>
      </c>
      <c r="D5294" t="s">
        <v>257</v>
      </c>
      <c r="E5294" t="s">
        <v>258</v>
      </c>
      <c r="F5294" t="s">
        <v>30</v>
      </c>
      <c r="G5294" t="s">
        <v>31</v>
      </c>
      <c r="H5294" t="s">
        <v>62</v>
      </c>
      <c r="I5294" t="s">
        <v>63</v>
      </c>
      <c r="J5294" t="s">
        <v>64</v>
      </c>
      <c r="K5294" t="s">
        <v>65</v>
      </c>
      <c r="L5294" t="s">
        <v>38</v>
      </c>
      <c r="M5294" t="s">
        <v>38</v>
      </c>
      <c r="N5294" t="s">
        <v>38</v>
      </c>
      <c r="O5294" t="s">
        <v>38</v>
      </c>
      <c r="P5294" t="s">
        <v>38</v>
      </c>
      <c r="Q5294" t="s">
        <v>38</v>
      </c>
      <c r="R5294" t="s">
        <v>376</v>
      </c>
      <c r="S5294" t="s">
        <v>377</v>
      </c>
      <c r="T5294" t="s">
        <v>378</v>
      </c>
      <c r="U5294" t="s">
        <v>377</v>
      </c>
      <c r="V5294" t="s">
        <v>118</v>
      </c>
      <c r="W5294" t="s">
        <v>119</v>
      </c>
      <c r="X5294" t="s">
        <v>74</v>
      </c>
      <c r="Y5294" t="s">
        <v>75</v>
      </c>
      <c r="Z5294">
        <v>-1.1951715071112699E-6</v>
      </c>
      <c r="AA5294" t="s">
        <v>379</v>
      </c>
      <c r="AB5294" t="s">
        <v>380</v>
      </c>
      <c r="AC5294" t="str">
        <f t="shared" si="82"/>
        <v>2025_02</v>
      </c>
    </row>
    <row r="5295" spans="1:29" x14ac:dyDescent="0.25">
      <c r="A5295" t="s">
        <v>27</v>
      </c>
      <c r="B5295" t="s">
        <v>1040</v>
      </c>
      <c r="C5295" t="s">
        <v>1138</v>
      </c>
      <c r="D5295" t="s">
        <v>257</v>
      </c>
      <c r="E5295" t="s">
        <v>258</v>
      </c>
      <c r="F5295" t="s">
        <v>30</v>
      </c>
      <c r="G5295" t="s">
        <v>31</v>
      </c>
      <c r="H5295" t="s">
        <v>62</v>
      </c>
      <c r="I5295" t="s">
        <v>63</v>
      </c>
      <c r="J5295" t="s">
        <v>64</v>
      </c>
      <c r="K5295" t="s">
        <v>65</v>
      </c>
      <c r="L5295" t="s">
        <v>38</v>
      </c>
      <c r="M5295" t="s">
        <v>38</v>
      </c>
      <c r="N5295" t="s">
        <v>38</v>
      </c>
      <c r="O5295" t="s">
        <v>38</v>
      </c>
      <c r="P5295" t="s">
        <v>38</v>
      </c>
      <c r="Q5295" t="s">
        <v>38</v>
      </c>
      <c r="R5295" t="s">
        <v>376</v>
      </c>
      <c r="S5295" t="s">
        <v>377</v>
      </c>
      <c r="T5295" t="s">
        <v>378</v>
      </c>
      <c r="U5295" t="s">
        <v>377</v>
      </c>
      <c r="V5295" t="s">
        <v>118</v>
      </c>
      <c r="W5295" t="s">
        <v>119</v>
      </c>
      <c r="X5295" t="s">
        <v>74</v>
      </c>
      <c r="Y5295" t="s">
        <v>75</v>
      </c>
      <c r="Z5295">
        <v>-1.1951715071112711E-7</v>
      </c>
      <c r="AA5295" t="s">
        <v>533</v>
      </c>
      <c r="AB5295" t="s">
        <v>534</v>
      </c>
      <c r="AC5295" t="str">
        <f t="shared" si="82"/>
        <v>2025_02</v>
      </c>
    </row>
    <row r="5296" spans="1:29" x14ac:dyDescent="0.25">
      <c r="A5296" t="s">
        <v>27</v>
      </c>
      <c r="B5296" t="s">
        <v>1040</v>
      </c>
      <c r="C5296" t="s">
        <v>1138</v>
      </c>
      <c r="D5296" t="s">
        <v>257</v>
      </c>
      <c r="E5296" t="s">
        <v>258</v>
      </c>
      <c r="F5296" t="s">
        <v>30</v>
      </c>
      <c r="G5296" t="s">
        <v>31</v>
      </c>
      <c r="H5296" t="s">
        <v>62</v>
      </c>
      <c r="I5296" t="s">
        <v>63</v>
      </c>
      <c r="J5296" t="s">
        <v>64</v>
      </c>
      <c r="K5296" t="s">
        <v>65</v>
      </c>
      <c r="L5296" t="s">
        <v>38</v>
      </c>
      <c r="M5296" t="s">
        <v>38</v>
      </c>
      <c r="N5296" t="s">
        <v>38</v>
      </c>
      <c r="O5296" t="s">
        <v>38</v>
      </c>
      <c r="P5296" t="s">
        <v>38</v>
      </c>
      <c r="Q5296" t="s">
        <v>38</v>
      </c>
      <c r="R5296" t="s">
        <v>376</v>
      </c>
      <c r="S5296" t="s">
        <v>377</v>
      </c>
      <c r="T5296" t="s">
        <v>378</v>
      </c>
      <c r="U5296" t="s">
        <v>377</v>
      </c>
      <c r="V5296" t="s">
        <v>118</v>
      </c>
      <c r="W5296" t="s">
        <v>119</v>
      </c>
      <c r="X5296" t="s">
        <v>74</v>
      </c>
      <c r="Y5296" t="s">
        <v>75</v>
      </c>
      <c r="Z5296">
        <v>-4.0635831241783196E-6</v>
      </c>
      <c r="AA5296" t="s">
        <v>818</v>
      </c>
      <c r="AB5296" t="s">
        <v>819</v>
      </c>
      <c r="AC5296" t="str">
        <f t="shared" si="82"/>
        <v>2025_02</v>
      </c>
    </row>
    <row r="5297" spans="1:29" x14ac:dyDescent="0.25">
      <c r="A5297" t="s">
        <v>27</v>
      </c>
      <c r="B5297" t="s">
        <v>1040</v>
      </c>
      <c r="C5297" t="s">
        <v>1138</v>
      </c>
      <c r="D5297" t="s">
        <v>257</v>
      </c>
      <c r="E5297" t="s">
        <v>258</v>
      </c>
      <c r="F5297" t="s">
        <v>30</v>
      </c>
      <c r="G5297" t="s">
        <v>31</v>
      </c>
      <c r="H5297" t="s">
        <v>62</v>
      </c>
      <c r="I5297" t="s">
        <v>63</v>
      </c>
      <c r="J5297" t="s">
        <v>64</v>
      </c>
      <c r="K5297" t="s">
        <v>65</v>
      </c>
      <c r="L5297" t="s">
        <v>38</v>
      </c>
      <c r="M5297" t="s">
        <v>38</v>
      </c>
      <c r="N5297" t="s">
        <v>38</v>
      </c>
      <c r="O5297" t="s">
        <v>38</v>
      </c>
      <c r="P5297" t="s">
        <v>38</v>
      </c>
      <c r="Q5297" t="s">
        <v>38</v>
      </c>
      <c r="R5297" t="s">
        <v>376</v>
      </c>
      <c r="S5297" t="s">
        <v>377</v>
      </c>
      <c r="T5297" t="s">
        <v>378</v>
      </c>
      <c r="U5297" t="s">
        <v>377</v>
      </c>
      <c r="V5297" t="s">
        <v>118</v>
      </c>
      <c r="W5297" t="s">
        <v>119</v>
      </c>
      <c r="X5297" t="s">
        <v>74</v>
      </c>
      <c r="Y5297" t="s">
        <v>75</v>
      </c>
      <c r="Z5297">
        <v>-4.7806860284450821E-7</v>
      </c>
      <c r="AA5297" t="s">
        <v>679</v>
      </c>
      <c r="AB5297" t="s">
        <v>680</v>
      </c>
      <c r="AC5297" t="str">
        <f t="shared" si="82"/>
        <v>2025_02</v>
      </c>
    </row>
    <row r="5298" spans="1:29" x14ac:dyDescent="0.25">
      <c r="A5298" t="s">
        <v>27</v>
      </c>
      <c r="B5298" t="s">
        <v>1040</v>
      </c>
      <c r="C5298" t="s">
        <v>1138</v>
      </c>
      <c r="D5298" t="s">
        <v>257</v>
      </c>
      <c r="E5298" t="s">
        <v>258</v>
      </c>
      <c r="F5298" t="s">
        <v>30</v>
      </c>
      <c r="G5298" t="s">
        <v>31</v>
      </c>
      <c r="H5298" t="s">
        <v>62</v>
      </c>
      <c r="I5298" t="s">
        <v>63</v>
      </c>
      <c r="J5298" t="s">
        <v>64</v>
      </c>
      <c r="K5298" t="s">
        <v>65</v>
      </c>
      <c r="L5298" t="s">
        <v>38</v>
      </c>
      <c r="M5298" t="s">
        <v>38</v>
      </c>
      <c r="N5298" t="s">
        <v>38</v>
      </c>
      <c r="O5298" t="s">
        <v>38</v>
      </c>
      <c r="P5298" t="s">
        <v>38</v>
      </c>
      <c r="Q5298" t="s">
        <v>38</v>
      </c>
      <c r="R5298" t="s">
        <v>376</v>
      </c>
      <c r="S5298" t="s">
        <v>377</v>
      </c>
      <c r="T5298" t="s">
        <v>378</v>
      </c>
      <c r="U5298" t="s">
        <v>377</v>
      </c>
      <c r="V5298" t="s">
        <v>118</v>
      </c>
      <c r="W5298" t="s">
        <v>119</v>
      </c>
      <c r="X5298" t="s">
        <v>74</v>
      </c>
      <c r="Y5298" t="s">
        <v>75</v>
      </c>
      <c r="Z5298">
        <v>-6.8124775905342421E-6</v>
      </c>
      <c r="AA5298" t="s">
        <v>647</v>
      </c>
      <c r="AB5298" t="s">
        <v>648</v>
      </c>
      <c r="AC5298" t="str">
        <f t="shared" si="82"/>
        <v>2025_02</v>
      </c>
    </row>
    <row r="5299" spans="1:29" x14ac:dyDescent="0.25">
      <c r="A5299" t="s">
        <v>27</v>
      </c>
      <c r="B5299" t="s">
        <v>1040</v>
      </c>
      <c r="C5299" t="s">
        <v>1138</v>
      </c>
      <c r="D5299" t="s">
        <v>257</v>
      </c>
      <c r="E5299" t="s">
        <v>258</v>
      </c>
      <c r="F5299" t="s">
        <v>30</v>
      </c>
      <c r="G5299" t="s">
        <v>31</v>
      </c>
      <c r="H5299" t="s">
        <v>62</v>
      </c>
      <c r="I5299" t="s">
        <v>63</v>
      </c>
      <c r="J5299" t="s">
        <v>64</v>
      </c>
      <c r="K5299" t="s">
        <v>65</v>
      </c>
      <c r="L5299" t="s">
        <v>38</v>
      </c>
      <c r="M5299" t="s">
        <v>38</v>
      </c>
      <c r="N5299" t="s">
        <v>38</v>
      </c>
      <c r="O5299" t="s">
        <v>38</v>
      </c>
      <c r="P5299" t="s">
        <v>38</v>
      </c>
      <c r="Q5299" t="s">
        <v>38</v>
      </c>
      <c r="R5299" t="s">
        <v>376</v>
      </c>
      <c r="S5299" t="s">
        <v>377</v>
      </c>
      <c r="T5299" t="s">
        <v>378</v>
      </c>
      <c r="U5299" t="s">
        <v>377</v>
      </c>
      <c r="V5299" t="s">
        <v>118</v>
      </c>
      <c r="W5299" t="s">
        <v>119</v>
      </c>
      <c r="X5299" t="s">
        <v>74</v>
      </c>
      <c r="Y5299" t="s">
        <v>75</v>
      </c>
      <c r="Z5299">
        <v>-2.0676467073024981E-5</v>
      </c>
      <c r="AA5299" t="s">
        <v>502</v>
      </c>
      <c r="AB5299" t="s">
        <v>503</v>
      </c>
      <c r="AC5299" t="str">
        <f t="shared" si="82"/>
        <v>2025_02</v>
      </c>
    </row>
    <row r="5300" spans="1:29" x14ac:dyDescent="0.25">
      <c r="A5300" t="s">
        <v>27</v>
      </c>
      <c r="B5300" t="s">
        <v>1040</v>
      </c>
      <c r="C5300" t="s">
        <v>1138</v>
      </c>
      <c r="D5300" t="s">
        <v>257</v>
      </c>
      <c r="E5300" t="s">
        <v>258</v>
      </c>
      <c r="F5300" t="s">
        <v>30</v>
      </c>
      <c r="G5300" t="s">
        <v>31</v>
      </c>
      <c r="H5300" t="s">
        <v>62</v>
      </c>
      <c r="I5300" t="s">
        <v>63</v>
      </c>
      <c r="J5300" t="s">
        <v>64</v>
      </c>
      <c r="K5300" t="s">
        <v>65</v>
      </c>
      <c r="L5300" t="s">
        <v>38</v>
      </c>
      <c r="M5300" t="s">
        <v>38</v>
      </c>
      <c r="N5300" t="s">
        <v>38</v>
      </c>
      <c r="O5300" t="s">
        <v>38</v>
      </c>
      <c r="P5300" t="s">
        <v>38</v>
      </c>
      <c r="Q5300" t="s">
        <v>38</v>
      </c>
      <c r="R5300" t="s">
        <v>141</v>
      </c>
      <c r="S5300" t="s">
        <v>142</v>
      </c>
      <c r="T5300" t="s">
        <v>143</v>
      </c>
      <c r="U5300" t="s">
        <v>144</v>
      </c>
      <c r="V5300" t="s">
        <v>118</v>
      </c>
      <c r="W5300" t="s">
        <v>119</v>
      </c>
      <c r="X5300" t="s">
        <v>74</v>
      </c>
      <c r="Y5300" t="s">
        <v>75</v>
      </c>
      <c r="Z5300">
        <v>-1.290785227680172E-5</v>
      </c>
      <c r="AA5300" t="s">
        <v>704</v>
      </c>
      <c r="AB5300" t="s">
        <v>705</v>
      </c>
      <c r="AC5300" t="str">
        <f t="shared" si="82"/>
        <v>2025_02</v>
      </c>
    </row>
    <row r="5301" spans="1:29" x14ac:dyDescent="0.25">
      <c r="A5301" t="s">
        <v>27</v>
      </c>
      <c r="B5301" t="s">
        <v>1040</v>
      </c>
      <c r="C5301" t="s">
        <v>1138</v>
      </c>
      <c r="D5301" t="s">
        <v>257</v>
      </c>
      <c r="E5301" t="s">
        <v>258</v>
      </c>
      <c r="F5301" t="s">
        <v>30</v>
      </c>
      <c r="G5301" t="s">
        <v>31</v>
      </c>
      <c r="H5301" t="s">
        <v>62</v>
      </c>
      <c r="I5301" t="s">
        <v>63</v>
      </c>
      <c r="J5301" t="s">
        <v>64</v>
      </c>
      <c r="K5301" t="s">
        <v>65</v>
      </c>
      <c r="L5301" t="s">
        <v>38</v>
      </c>
      <c r="M5301" t="s">
        <v>38</v>
      </c>
      <c r="N5301" t="s">
        <v>38</v>
      </c>
      <c r="O5301" t="s">
        <v>38</v>
      </c>
      <c r="P5301" t="s">
        <v>38</v>
      </c>
      <c r="Q5301" t="s">
        <v>38</v>
      </c>
      <c r="R5301" t="s">
        <v>141</v>
      </c>
      <c r="S5301" t="s">
        <v>142</v>
      </c>
      <c r="T5301" t="s">
        <v>143</v>
      </c>
      <c r="U5301" t="s">
        <v>144</v>
      </c>
      <c r="V5301" t="s">
        <v>118</v>
      </c>
      <c r="W5301" t="s">
        <v>119</v>
      </c>
      <c r="X5301" t="s">
        <v>74</v>
      </c>
      <c r="Y5301" t="s">
        <v>75</v>
      </c>
      <c r="Z5301">
        <v>-9.4418549061790364E-6</v>
      </c>
      <c r="AA5301" t="s">
        <v>522</v>
      </c>
      <c r="AB5301" t="s">
        <v>523</v>
      </c>
      <c r="AC5301" t="str">
        <f t="shared" si="82"/>
        <v>2025_02</v>
      </c>
    </row>
    <row r="5302" spans="1:29" x14ac:dyDescent="0.25">
      <c r="A5302" t="s">
        <v>27</v>
      </c>
      <c r="B5302" t="s">
        <v>1040</v>
      </c>
      <c r="C5302" t="s">
        <v>1138</v>
      </c>
      <c r="D5302" t="s">
        <v>257</v>
      </c>
      <c r="E5302" t="s">
        <v>258</v>
      </c>
      <c r="F5302" t="s">
        <v>30</v>
      </c>
      <c r="G5302" t="s">
        <v>31</v>
      </c>
      <c r="H5302" t="s">
        <v>62</v>
      </c>
      <c r="I5302" t="s">
        <v>63</v>
      </c>
      <c r="J5302" t="s">
        <v>64</v>
      </c>
      <c r="K5302" t="s">
        <v>65</v>
      </c>
      <c r="L5302" t="s">
        <v>38</v>
      </c>
      <c r="M5302" t="s">
        <v>38</v>
      </c>
      <c r="N5302" t="s">
        <v>38</v>
      </c>
      <c r="O5302" t="s">
        <v>38</v>
      </c>
      <c r="P5302" t="s">
        <v>38</v>
      </c>
      <c r="Q5302" t="s">
        <v>38</v>
      </c>
      <c r="R5302" t="s">
        <v>141</v>
      </c>
      <c r="S5302" t="s">
        <v>142</v>
      </c>
      <c r="T5302" t="s">
        <v>143</v>
      </c>
      <c r="U5302" t="s">
        <v>144</v>
      </c>
      <c r="V5302" t="s">
        <v>118</v>
      </c>
      <c r="W5302" t="s">
        <v>119</v>
      </c>
      <c r="X5302" t="s">
        <v>74</v>
      </c>
      <c r="Y5302" t="s">
        <v>75</v>
      </c>
      <c r="Z5302">
        <v>-1.792757260666906E-5</v>
      </c>
      <c r="AA5302" t="s">
        <v>649</v>
      </c>
      <c r="AB5302" t="s">
        <v>650</v>
      </c>
      <c r="AC5302" t="str">
        <f t="shared" si="82"/>
        <v>2025_02</v>
      </c>
    </row>
    <row r="5303" spans="1:29" x14ac:dyDescent="0.25">
      <c r="A5303" t="s">
        <v>27</v>
      </c>
      <c r="B5303" t="s">
        <v>1040</v>
      </c>
      <c r="C5303" t="s">
        <v>1138</v>
      </c>
      <c r="D5303" t="s">
        <v>257</v>
      </c>
      <c r="E5303" t="s">
        <v>258</v>
      </c>
      <c r="F5303" t="s">
        <v>30</v>
      </c>
      <c r="G5303" t="s">
        <v>31</v>
      </c>
      <c r="H5303" t="s">
        <v>62</v>
      </c>
      <c r="I5303" t="s">
        <v>63</v>
      </c>
      <c r="J5303" t="s">
        <v>64</v>
      </c>
      <c r="K5303" t="s">
        <v>65</v>
      </c>
      <c r="L5303" t="s">
        <v>38</v>
      </c>
      <c r="M5303" t="s">
        <v>38</v>
      </c>
      <c r="N5303" t="s">
        <v>38</v>
      </c>
      <c r="O5303" t="s">
        <v>38</v>
      </c>
      <c r="P5303" t="s">
        <v>38</v>
      </c>
      <c r="Q5303" t="s">
        <v>38</v>
      </c>
      <c r="R5303" t="s">
        <v>339</v>
      </c>
      <c r="S5303" t="s">
        <v>340</v>
      </c>
      <c r="T5303" t="s">
        <v>129</v>
      </c>
      <c r="U5303" t="s">
        <v>130</v>
      </c>
      <c r="V5303" t="s">
        <v>72</v>
      </c>
      <c r="W5303" t="s">
        <v>73</v>
      </c>
      <c r="X5303" t="s">
        <v>74</v>
      </c>
      <c r="Y5303" t="s">
        <v>75</v>
      </c>
      <c r="Z5303">
        <v>-6.9319947412453687E-6</v>
      </c>
      <c r="AA5303" t="s">
        <v>657</v>
      </c>
      <c r="AB5303" t="s">
        <v>658</v>
      </c>
      <c r="AC5303" t="str">
        <f t="shared" si="82"/>
        <v>2025_02</v>
      </c>
    </row>
    <row r="5304" spans="1:29" x14ac:dyDescent="0.25">
      <c r="A5304" t="s">
        <v>27</v>
      </c>
      <c r="B5304" t="s">
        <v>1040</v>
      </c>
      <c r="C5304" t="s">
        <v>1138</v>
      </c>
      <c r="D5304" t="s">
        <v>257</v>
      </c>
      <c r="E5304" t="s">
        <v>258</v>
      </c>
      <c r="F5304" t="s">
        <v>30</v>
      </c>
      <c r="G5304" t="s">
        <v>31</v>
      </c>
      <c r="H5304" t="s">
        <v>62</v>
      </c>
      <c r="I5304" t="s">
        <v>63</v>
      </c>
      <c r="J5304" t="s">
        <v>64</v>
      </c>
      <c r="K5304" t="s">
        <v>65</v>
      </c>
      <c r="L5304" t="s">
        <v>38</v>
      </c>
      <c r="M5304" t="s">
        <v>38</v>
      </c>
      <c r="N5304" t="s">
        <v>38</v>
      </c>
      <c r="O5304" t="s">
        <v>38</v>
      </c>
      <c r="P5304" t="s">
        <v>38</v>
      </c>
      <c r="Q5304" t="s">
        <v>38</v>
      </c>
      <c r="R5304" t="s">
        <v>339</v>
      </c>
      <c r="S5304" t="s">
        <v>340</v>
      </c>
      <c r="T5304" t="s">
        <v>129</v>
      </c>
      <c r="U5304" t="s">
        <v>130</v>
      </c>
      <c r="V5304" t="s">
        <v>72</v>
      </c>
      <c r="W5304" t="s">
        <v>73</v>
      </c>
      <c r="X5304" t="s">
        <v>74</v>
      </c>
      <c r="Y5304" t="s">
        <v>75</v>
      </c>
      <c r="Z5304">
        <v>-3.7050316720449379E-6</v>
      </c>
      <c r="AA5304" t="s">
        <v>365</v>
      </c>
      <c r="AB5304" t="s">
        <v>366</v>
      </c>
      <c r="AC5304" t="str">
        <f t="shared" si="82"/>
        <v>2025_02</v>
      </c>
    </row>
    <row r="5305" spans="1:29" x14ac:dyDescent="0.25">
      <c r="A5305" t="s">
        <v>27</v>
      </c>
      <c r="B5305" t="s">
        <v>1040</v>
      </c>
      <c r="C5305" t="s">
        <v>1138</v>
      </c>
      <c r="D5305" t="s">
        <v>257</v>
      </c>
      <c r="E5305" t="s">
        <v>258</v>
      </c>
      <c r="F5305" t="s">
        <v>30</v>
      </c>
      <c r="G5305" t="s">
        <v>31</v>
      </c>
      <c r="H5305" t="s">
        <v>62</v>
      </c>
      <c r="I5305" t="s">
        <v>63</v>
      </c>
      <c r="J5305" t="s">
        <v>64</v>
      </c>
      <c r="K5305" t="s">
        <v>65</v>
      </c>
      <c r="L5305" t="s">
        <v>38</v>
      </c>
      <c r="M5305" t="s">
        <v>38</v>
      </c>
      <c r="N5305" t="s">
        <v>38</v>
      </c>
      <c r="O5305" t="s">
        <v>38</v>
      </c>
      <c r="P5305" t="s">
        <v>38</v>
      </c>
      <c r="Q5305" t="s">
        <v>38</v>
      </c>
      <c r="R5305" t="s">
        <v>339</v>
      </c>
      <c r="S5305" t="s">
        <v>340</v>
      </c>
      <c r="T5305" t="s">
        <v>129</v>
      </c>
      <c r="U5305" t="s">
        <v>130</v>
      </c>
      <c r="V5305" t="s">
        <v>72</v>
      </c>
      <c r="W5305" t="s">
        <v>73</v>
      </c>
      <c r="X5305" t="s">
        <v>74</v>
      </c>
      <c r="Y5305" t="s">
        <v>75</v>
      </c>
      <c r="Z5305">
        <v>-6.3344089876897325E-6</v>
      </c>
      <c r="AA5305" t="s">
        <v>341</v>
      </c>
      <c r="AB5305" t="s">
        <v>342</v>
      </c>
      <c r="AC5305" t="str">
        <f t="shared" si="82"/>
        <v>2025_02</v>
      </c>
    </row>
    <row r="5306" spans="1:29" x14ac:dyDescent="0.25">
      <c r="A5306" t="s">
        <v>27</v>
      </c>
      <c r="B5306" t="s">
        <v>1040</v>
      </c>
      <c r="C5306" t="s">
        <v>1138</v>
      </c>
      <c r="D5306" t="s">
        <v>257</v>
      </c>
      <c r="E5306" t="s">
        <v>258</v>
      </c>
      <c r="F5306" t="s">
        <v>30</v>
      </c>
      <c r="G5306" t="s">
        <v>31</v>
      </c>
      <c r="H5306" t="s">
        <v>62</v>
      </c>
      <c r="I5306" t="s">
        <v>63</v>
      </c>
      <c r="J5306" t="s">
        <v>64</v>
      </c>
      <c r="K5306" t="s">
        <v>65</v>
      </c>
      <c r="L5306" t="s">
        <v>38</v>
      </c>
      <c r="M5306" t="s">
        <v>38</v>
      </c>
      <c r="N5306" t="s">
        <v>38</v>
      </c>
      <c r="O5306" t="s">
        <v>38</v>
      </c>
      <c r="P5306" t="s">
        <v>38</v>
      </c>
      <c r="Q5306" t="s">
        <v>38</v>
      </c>
      <c r="R5306" t="s">
        <v>339</v>
      </c>
      <c r="S5306" t="s">
        <v>340</v>
      </c>
      <c r="T5306" t="s">
        <v>129</v>
      </c>
      <c r="U5306" t="s">
        <v>130</v>
      </c>
      <c r="V5306" t="s">
        <v>72</v>
      </c>
      <c r="W5306" t="s">
        <v>73</v>
      </c>
      <c r="X5306" t="s">
        <v>74</v>
      </c>
      <c r="Y5306" t="s">
        <v>75</v>
      </c>
      <c r="Z5306">
        <v>-1.314688657822398E-6</v>
      </c>
      <c r="AA5306" t="s">
        <v>683</v>
      </c>
      <c r="AB5306" t="s">
        <v>684</v>
      </c>
      <c r="AC5306" t="str">
        <f t="shared" si="82"/>
        <v>2025_02</v>
      </c>
    </row>
    <row r="5307" spans="1:29" x14ac:dyDescent="0.25">
      <c r="A5307" t="s">
        <v>27</v>
      </c>
      <c r="B5307" t="s">
        <v>1040</v>
      </c>
      <c r="C5307" t="s">
        <v>1138</v>
      </c>
      <c r="D5307" t="s">
        <v>257</v>
      </c>
      <c r="E5307" t="s">
        <v>258</v>
      </c>
      <c r="F5307" t="s">
        <v>30</v>
      </c>
      <c r="G5307" t="s">
        <v>31</v>
      </c>
      <c r="H5307" t="s">
        <v>62</v>
      </c>
      <c r="I5307" t="s">
        <v>63</v>
      </c>
      <c r="J5307" t="s">
        <v>64</v>
      </c>
      <c r="K5307" t="s">
        <v>65</v>
      </c>
      <c r="L5307" t="s">
        <v>38</v>
      </c>
      <c r="M5307" t="s">
        <v>38</v>
      </c>
      <c r="N5307" t="s">
        <v>38</v>
      </c>
      <c r="O5307" t="s">
        <v>38</v>
      </c>
      <c r="P5307" t="s">
        <v>38</v>
      </c>
      <c r="Q5307" t="s">
        <v>38</v>
      </c>
      <c r="R5307" t="s">
        <v>339</v>
      </c>
      <c r="S5307" t="s">
        <v>340</v>
      </c>
      <c r="T5307" t="s">
        <v>129</v>
      </c>
      <c r="U5307" t="s">
        <v>130</v>
      </c>
      <c r="V5307" t="s">
        <v>72</v>
      </c>
      <c r="W5307" t="s">
        <v>73</v>
      </c>
      <c r="X5307" t="s">
        <v>74</v>
      </c>
      <c r="Y5307" t="s">
        <v>75</v>
      </c>
      <c r="Z5307">
        <v>-7.1710290426676216E-7</v>
      </c>
      <c r="AA5307" t="s">
        <v>361</v>
      </c>
      <c r="AB5307" t="s">
        <v>362</v>
      </c>
      <c r="AC5307" t="str">
        <f t="shared" si="82"/>
        <v>2025_02</v>
      </c>
    </row>
    <row r="5308" spans="1:29" x14ac:dyDescent="0.25">
      <c r="A5308" t="s">
        <v>27</v>
      </c>
      <c r="B5308" t="s">
        <v>1040</v>
      </c>
      <c r="C5308" t="s">
        <v>1138</v>
      </c>
      <c r="D5308" t="s">
        <v>257</v>
      </c>
      <c r="E5308" t="s">
        <v>258</v>
      </c>
      <c r="F5308" t="s">
        <v>30</v>
      </c>
      <c r="G5308" t="s">
        <v>31</v>
      </c>
      <c r="H5308" t="s">
        <v>62</v>
      </c>
      <c r="I5308" t="s">
        <v>63</v>
      </c>
      <c r="J5308" t="s">
        <v>64</v>
      </c>
      <c r="K5308" t="s">
        <v>65</v>
      </c>
      <c r="L5308" t="s">
        <v>38</v>
      </c>
      <c r="M5308" t="s">
        <v>38</v>
      </c>
      <c r="N5308" t="s">
        <v>38</v>
      </c>
      <c r="O5308" t="s">
        <v>38</v>
      </c>
      <c r="P5308" t="s">
        <v>38</v>
      </c>
      <c r="Q5308" t="s">
        <v>38</v>
      </c>
      <c r="R5308" t="s">
        <v>339</v>
      </c>
      <c r="S5308" t="s">
        <v>340</v>
      </c>
      <c r="T5308" t="s">
        <v>129</v>
      </c>
      <c r="U5308" t="s">
        <v>130</v>
      </c>
      <c r="V5308" t="s">
        <v>72</v>
      </c>
      <c r="W5308" t="s">
        <v>73</v>
      </c>
      <c r="X5308" t="s">
        <v>74</v>
      </c>
      <c r="Y5308" t="s">
        <v>75</v>
      </c>
      <c r="Z5308">
        <v>-4.6611688777339541E-6</v>
      </c>
      <c r="AA5308" t="s">
        <v>798</v>
      </c>
      <c r="AB5308" t="s">
        <v>799</v>
      </c>
      <c r="AC5308" t="str">
        <f t="shared" si="82"/>
        <v>2025_02</v>
      </c>
    </row>
    <row r="5309" spans="1:29" x14ac:dyDescent="0.25">
      <c r="A5309" t="s">
        <v>27</v>
      </c>
      <c r="B5309" t="s">
        <v>1040</v>
      </c>
      <c r="C5309" t="s">
        <v>1138</v>
      </c>
      <c r="D5309" t="s">
        <v>257</v>
      </c>
      <c r="E5309" t="s">
        <v>258</v>
      </c>
      <c r="F5309" t="s">
        <v>30</v>
      </c>
      <c r="G5309" t="s">
        <v>31</v>
      </c>
      <c r="H5309" t="s">
        <v>62</v>
      </c>
      <c r="I5309" t="s">
        <v>63</v>
      </c>
      <c r="J5309" t="s">
        <v>64</v>
      </c>
      <c r="K5309" t="s">
        <v>65</v>
      </c>
      <c r="L5309" t="s">
        <v>38</v>
      </c>
      <c r="M5309" t="s">
        <v>38</v>
      </c>
      <c r="N5309" t="s">
        <v>38</v>
      </c>
      <c r="O5309" t="s">
        <v>38</v>
      </c>
      <c r="P5309" t="s">
        <v>38</v>
      </c>
      <c r="Q5309" t="s">
        <v>38</v>
      </c>
      <c r="R5309" t="s">
        <v>339</v>
      </c>
      <c r="S5309" t="s">
        <v>340</v>
      </c>
      <c r="T5309" t="s">
        <v>129</v>
      </c>
      <c r="U5309" t="s">
        <v>130</v>
      </c>
      <c r="V5309" t="s">
        <v>72</v>
      </c>
      <c r="W5309" t="s">
        <v>73</v>
      </c>
      <c r="X5309" t="s">
        <v>74</v>
      </c>
      <c r="Y5309" t="s">
        <v>75</v>
      </c>
      <c r="Z5309">
        <v>-1.4342058085335243E-6</v>
      </c>
      <c r="AA5309" t="s">
        <v>492</v>
      </c>
      <c r="AB5309" t="s">
        <v>493</v>
      </c>
      <c r="AC5309" t="str">
        <f t="shared" si="82"/>
        <v>2025_02</v>
      </c>
    </row>
    <row r="5310" spans="1:29" x14ac:dyDescent="0.25">
      <c r="A5310" t="s">
        <v>27</v>
      </c>
      <c r="B5310" t="s">
        <v>1040</v>
      </c>
      <c r="C5310" t="s">
        <v>1138</v>
      </c>
      <c r="D5310" t="s">
        <v>257</v>
      </c>
      <c r="E5310" t="s">
        <v>258</v>
      </c>
      <c r="F5310" t="s">
        <v>30</v>
      </c>
      <c r="G5310" t="s">
        <v>31</v>
      </c>
      <c r="H5310" t="s">
        <v>62</v>
      </c>
      <c r="I5310" t="s">
        <v>63</v>
      </c>
      <c r="J5310" t="s">
        <v>64</v>
      </c>
      <c r="K5310" t="s">
        <v>65</v>
      </c>
      <c r="L5310" t="s">
        <v>38</v>
      </c>
      <c r="M5310" t="s">
        <v>38</v>
      </c>
      <c r="N5310" t="s">
        <v>38</v>
      </c>
      <c r="O5310" t="s">
        <v>38</v>
      </c>
      <c r="P5310" t="s">
        <v>38</v>
      </c>
      <c r="Q5310" t="s">
        <v>38</v>
      </c>
      <c r="R5310" t="s">
        <v>127</v>
      </c>
      <c r="S5310" t="s">
        <v>128</v>
      </c>
      <c r="T5310" t="s">
        <v>129</v>
      </c>
      <c r="U5310" t="s">
        <v>130</v>
      </c>
      <c r="V5310" t="s">
        <v>72</v>
      </c>
      <c r="W5310" t="s">
        <v>73</v>
      </c>
      <c r="X5310" t="s">
        <v>74</v>
      </c>
      <c r="Y5310" t="s">
        <v>75</v>
      </c>
      <c r="Z5310">
        <v>-1.4461575236046372E-5</v>
      </c>
      <c r="AA5310" t="s">
        <v>259</v>
      </c>
      <c r="AB5310" t="s">
        <v>260</v>
      </c>
      <c r="AC5310" t="str">
        <f t="shared" si="82"/>
        <v>2025_02</v>
      </c>
    </row>
    <row r="5311" spans="1:29" x14ac:dyDescent="0.25">
      <c r="A5311" t="s">
        <v>27</v>
      </c>
      <c r="B5311" t="s">
        <v>1040</v>
      </c>
      <c r="C5311" t="s">
        <v>1138</v>
      </c>
      <c r="D5311" t="s">
        <v>257</v>
      </c>
      <c r="E5311" t="s">
        <v>258</v>
      </c>
      <c r="F5311" t="s">
        <v>30</v>
      </c>
      <c r="G5311" t="s">
        <v>31</v>
      </c>
      <c r="H5311" t="s">
        <v>62</v>
      </c>
      <c r="I5311" t="s">
        <v>63</v>
      </c>
      <c r="J5311" t="s">
        <v>64</v>
      </c>
      <c r="K5311" t="s">
        <v>65</v>
      </c>
      <c r="L5311" t="s">
        <v>38</v>
      </c>
      <c r="M5311" t="s">
        <v>38</v>
      </c>
      <c r="N5311" t="s">
        <v>38</v>
      </c>
      <c r="O5311" t="s">
        <v>38</v>
      </c>
      <c r="P5311" t="s">
        <v>38</v>
      </c>
      <c r="Q5311" t="s">
        <v>38</v>
      </c>
      <c r="R5311" t="s">
        <v>127</v>
      </c>
      <c r="S5311" t="s">
        <v>128</v>
      </c>
      <c r="T5311" t="s">
        <v>129</v>
      </c>
      <c r="U5311" t="s">
        <v>130</v>
      </c>
      <c r="V5311" t="s">
        <v>72</v>
      </c>
      <c r="W5311" t="s">
        <v>73</v>
      </c>
      <c r="X5311" t="s">
        <v>74</v>
      </c>
      <c r="Y5311" t="s">
        <v>75</v>
      </c>
      <c r="Z5311">
        <v>-1.7090952551691171E-5</v>
      </c>
      <c r="AA5311" t="s">
        <v>349</v>
      </c>
      <c r="AB5311" t="s">
        <v>350</v>
      </c>
      <c r="AC5311" t="str">
        <f t="shared" si="82"/>
        <v>2025_02</v>
      </c>
    </row>
    <row r="5312" spans="1:29" x14ac:dyDescent="0.25">
      <c r="A5312" t="s">
        <v>27</v>
      </c>
      <c r="B5312" t="s">
        <v>1040</v>
      </c>
      <c r="C5312" t="s">
        <v>1138</v>
      </c>
      <c r="D5312" t="s">
        <v>257</v>
      </c>
      <c r="E5312" t="s">
        <v>258</v>
      </c>
      <c r="F5312" t="s">
        <v>30</v>
      </c>
      <c r="G5312" t="s">
        <v>31</v>
      </c>
      <c r="H5312" t="s">
        <v>62</v>
      </c>
      <c r="I5312" t="s">
        <v>63</v>
      </c>
      <c r="J5312" t="s">
        <v>64</v>
      </c>
      <c r="K5312" t="s">
        <v>65</v>
      </c>
      <c r="L5312" t="s">
        <v>38</v>
      </c>
      <c r="M5312" t="s">
        <v>38</v>
      </c>
      <c r="N5312" t="s">
        <v>38</v>
      </c>
      <c r="O5312" t="s">
        <v>38</v>
      </c>
      <c r="P5312" t="s">
        <v>38</v>
      </c>
      <c r="Q5312" t="s">
        <v>38</v>
      </c>
      <c r="R5312" t="s">
        <v>127</v>
      </c>
      <c r="S5312" t="s">
        <v>128</v>
      </c>
      <c r="T5312" t="s">
        <v>129</v>
      </c>
      <c r="U5312" t="s">
        <v>130</v>
      </c>
      <c r="V5312" t="s">
        <v>72</v>
      </c>
      <c r="W5312" t="s">
        <v>73</v>
      </c>
      <c r="X5312" t="s">
        <v>74</v>
      </c>
      <c r="Y5312" t="s">
        <v>75</v>
      </c>
      <c r="Z5312">
        <v>-1.8405641209513539E-5</v>
      </c>
      <c r="AA5312" t="s">
        <v>820</v>
      </c>
      <c r="AB5312" t="s">
        <v>821</v>
      </c>
      <c r="AC5312" t="str">
        <f t="shared" si="82"/>
        <v>2025_02</v>
      </c>
    </row>
    <row r="5313" spans="1:29" x14ac:dyDescent="0.25">
      <c r="A5313" t="s">
        <v>27</v>
      </c>
      <c r="B5313" t="s">
        <v>1040</v>
      </c>
      <c r="C5313" t="s">
        <v>1138</v>
      </c>
      <c r="D5313" t="s">
        <v>257</v>
      </c>
      <c r="E5313" t="s">
        <v>258</v>
      </c>
      <c r="F5313" t="s">
        <v>30</v>
      </c>
      <c r="G5313" t="s">
        <v>31</v>
      </c>
      <c r="H5313" t="s">
        <v>62</v>
      </c>
      <c r="I5313" t="s">
        <v>63</v>
      </c>
      <c r="J5313" t="s">
        <v>64</v>
      </c>
      <c r="K5313" t="s">
        <v>65</v>
      </c>
      <c r="L5313" t="s">
        <v>38</v>
      </c>
      <c r="M5313" t="s">
        <v>38</v>
      </c>
      <c r="N5313" t="s">
        <v>38</v>
      </c>
      <c r="O5313" t="s">
        <v>38</v>
      </c>
      <c r="P5313" t="s">
        <v>38</v>
      </c>
      <c r="Q5313" t="s">
        <v>38</v>
      </c>
      <c r="R5313" t="s">
        <v>127</v>
      </c>
      <c r="S5313" t="s">
        <v>128</v>
      </c>
      <c r="T5313" t="s">
        <v>129</v>
      </c>
      <c r="U5313" t="s">
        <v>130</v>
      </c>
      <c r="V5313" t="s">
        <v>72</v>
      </c>
      <c r="W5313" t="s">
        <v>73</v>
      </c>
      <c r="X5313" t="s">
        <v>74</v>
      </c>
      <c r="Y5313" t="s">
        <v>75</v>
      </c>
      <c r="Z5313">
        <v>-2.0078881319469342E-5</v>
      </c>
      <c r="AA5313" t="s">
        <v>815</v>
      </c>
      <c r="AB5313" t="s">
        <v>816</v>
      </c>
      <c r="AC5313" t="str">
        <f t="shared" si="82"/>
        <v>2025_02</v>
      </c>
    </row>
    <row r="5314" spans="1:29" x14ac:dyDescent="0.25">
      <c r="A5314" t="s">
        <v>27</v>
      </c>
      <c r="B5314" t="s">
        <v>1040</v>
      </c>
      <c r="C5314" t="s">
        <v>1138</v>
      </c>
      <c r="D5314" t="s">
        <v>257</v>
      </c>
      <c r="E5314" t="s">
        <v>258</v>
      </c>
      <c r="F5314" t="s">
        <v>30</v>
      </c>
      <c r="G5314" t="s">
        <v>31</v>
      </c>
      <c r="H5314" t="s">
        <v>62</v>
      </c>
      <c r="I5314" t="s">
        <v>63</v>
      </c>
      <c r="J5314" t="s">
        <v>64</v>
      </c>
      <c r="K5314" t="s">
        <v>65</v>
      </c>
      <c r="L5314" t="s">
        <v>38</v>
      </c>
      <c r="M5314" t="s">
        <v>38</v>
      </c>
      <c r="N5314" t="s">
        <v>38</v>
      </c>
      <c r="O5314" t="s">
        <v>38</v>
      </c>
      <c r="P5314" t="s">
        <v>38</v>
      </c>
      <c r="Q5314" t="s">
        <v>38</v>
      </c>
      <c r="R5314" t="s">
        <v>127</v>
      </c>
      <c r="S5314" t="s">
        <v>128</v>
      </c>
      <c r="T5314" t="s">
        <v>129</v>
      </c>
      <c r="U5314" t="s">
        <v>130</v>
      </c>
      <c r="V5314" t="s">
        <v>72</v>
      </c>
      <c r="W5314" t="s">
        <v>73</v>
      </c>
      <c r="X5314" t="s">
        <v>74</v>
      </c>
      <c r="Y5314" t="s">
        <v>75</v>
      </c>
      <c r="Z5314">
        <v>-2.868411617067049E-6</v>
      </c>
      <c r="AA5314" t="s">
        <v>504</v>
      </c>
      <c r="AB5314" t="s">
        <v>505</v>
      </c>
      <c r="AC5314" t="str">
        <f t="shared" si="82"/>
        <v>2025_02</v>
      </c>
    </row>
    <row r="5315" spans="1:29" x14ac:dyDescent="0.25">
      <c r="A5315" t="s">
        <v>27</v>
      </c>
      <c r="B5315" t="s">
        <v>1040</v>
      </c>
      <c r="C5315" t="s">
        <v>1138</v>
      </c>
      <c r="D5315" t="s">
        <v>257</v>
      </c>
      <c r="E5315" t="s">
        <v>258</v>
      </c>
      <c r="F5315" t="s">
        <v>30</v>
      </c>
      <c r="G5315" t="s">
        <v>31</v>
      </c>
      <c r="H5315" t="s">
        <v>62</v>
      </c>
      <c r="I5315" t="s">
        <v>63</v>
      </c>
      <c r="J5315" t="s">
        <v>64</v>
      </c>
      <c r="K5315" t="s">
        <v>65</v>
      </c>
      <c r="L5315" t="s">
        <v>38</v>
      </c>
      <c r="M5315" t="s">
        <v>38</v>
      </c>
      <c r="N5315" t="s">
        <v>38</v>
      </c>
      <c r="O5315" t="s">
        <v>38</v>
      </c>
      <c r="P5315" t="s">
        <v>38</v>
      </c>
      <c r="Q5315" t="s">
        <v>38</v>
      </c>
      <c r="R5315" t="s">
        <v>169</v>
      </c>
      <c r="S5315" t="s">
        <v>170</v>
      </c>
      <c r="T5315" t="s">
        <v>171</v>
      </c>
      <c r="U5315" t="s">
        <v>172</v>
      </c>
      <c r="V5315" t="s">
        <v>72</v>
      </c>
      <c r="W5315" t="s">
        <v>73</v>
      </c>
      <c r="X5315" t="s">
        <v>74</v>
      </c>
      <c r="Y5315" t="s">
        <v>75</v>
      </c>
      <c r="Z5315">
        <v>-1.0039440659734671E-5</v>
      </c>
      <c r="AA5315" t="s">
        <v>490</v>
      </c>
      <c r="AB5315" t="s">
        <v>491</v>
      </c>
      <c r="AC5315" t="str">
        <f t="shared" ref="AC5315:AC5378" si="83">IF(OR(B5315="Eelarve_liigendus",B5315="Eelarve_ule",B5315="Kinnitatud eelarve",B5315="Lisaeelarve"),"2025",C5315)</f>
        <v>2025_02</v>
      </c>
    </row>
    <row r="5316" spans="1:29" x14ac:dyDescent="0.25">
      <c r="A5316" t="s">
        <v>27</v>
      </c>
      <c r="B5316" t="s">
        <v>1040</v>
      </c>
      <c r="C5316" t="s">
        <v>1138</v>
      </c>
      <c r="D5316" t="s">
        <v>257</v>
      </c>
      <c r="E5316" t="s">
        <v>258</v>
      </c>
      <c r="F5316" t="s">
        <v>30</v>
      </c>
      <c r="G5316" t="s">
        <v>31</v>
      </c>
      <c r="H5316" t="s">
        <v>62</v>
      </c>
      <c r="I5316" t="s">
        <v>63</v>
      </c>
      <c r="J5316" t="s">
        <v>64</v>
      </c>
      <c r="K5316" t="s">
        <v>65</v>
      </c>
      <c r="L5316" t="s">
        <v>38</v>
      </c>
      <c r="M5316" t="s">
        <v>38</v>
      </c>
      <c r="N5316" t="s">
        <v>38</v>
      </c>
      <c r="O5316" t="s">
        <v>38</v>
      </c>
      <c r="P5316" t="s">
        <v>38</v>
      </c>
      <c r="Q5316" t="s">
        <v>38</v>
      </c>
      <c r="R5316" t="s">
        <v>169</v>
      </c>
      <c r="S5316" t="s">
        <v>170</v>
      </c>
      <c r="T5316" t="s">
        <v>171</v>
      </c>
      <c r="U5316" t="s">
        <v>172</v>
      </c>
      <c r="V5316" t="s">
        <v>72</v>
      </c>
      <c r="W5316" t="s">
        <v>73</v>
      </c>
      <c r="X5316" t="s">
        <v>74</v>
      </c>
      <c r="Y5316" t="s">
        <v>75</v>
      </c>
      <c r="Z5316">
        <v>-2.7488944663559221E-6</v>
      </c>
      <c r="AA5316" t="s">
        <v>800</v>
      </c>
      <c r="AB5316" t="s">
        <v>801</v>
      </c>
      <c r="AC5316" t="str">
        <f t="shared" si="83"/>
        <v>2025_02</v>
      </c>
    </row>
    <row r="5317" spans="1:29" x14ac:dyDescent="0.25">
      <c r="A5317" t="s">
        <v>27</v>
      </c>
      <c r="B5317" t="s">
        <v>1040</v>
      </c>
      <c r="C5317" t="s">
        <v>1138</v>
      </c>
      <c r="D5317" t="s">
        <v>257</v>
      </c>
      <c r="E5317" t="s">
        <v>258</v>
      </c>
      <c r="F5317" t="s">
        <v>30</v>
      </c>
      <c r="G5317" t="s">
        <v>31</v>
      </c>
      <c r="H5317" t="s">
        <v>62</v>
      </c>
      <c r="I5317" t="s">
        <v>63</v>
      </c>
      <c r="J5317" t="s">
        <v>64</v>
      </c>
      <c r="K5317" t="s">
        <v>65</v>
      </c>
      <c r="L5317" t="s">
        <v>38</v>
      </c>
      <c r="M5317" t="s">
        <v>38</v>
      </c>
      <c r="N5317" t="s">
        <v>38</v>
      </c>
      <c r="O5317" t="s">
        <v>38</v>
      </c>
      <c r="P5317" t="s">
        <v>38</v>
      </c>
      <c r="Q5317" t="s">
        <v>38</v>
      </c>
      <c r="R5317" t="s">
        <v>169</v>
      </c>
      <c r="S5317" t="s">
        <v>170</v>
      </c>
      <c r="T5317" t="s">
        <v>171</v>
      </c>
      <c r="U5317" t="s">
        <v>172</v>
      </c>
      <c r="V5317" t="s">
        <v>72</v>
      </c>
      <c r="W5317" t="s">
        <v>73</v>
      </c>
      <c r="X5317" t="s">
        <v>74</v>
      </c>
      <c r="Y5317" t="s">
        <v>75</v>
      </c>
      <c r="Z5317">
        <v>-2.533763595075893E-5</v>
      </c>
      <c r="AA5317" t="s">
        <v>667</v>
      </c>
      <c r="AB5317" t="s">
        <v>668</v>
      </c>
      <c r="AC5317" t="str">
        <f t="shared" si="83"/>
        <v>2025_02</v>
      </c>
    </row>
    <row r="5318" spans="1:29" x14ac:dyDescent="0.25">
      <c r="A5318" t="s">
        <v>27</v>
      </c>
      <c r="B5318" t="s">
        <v>1040</v>
      </c>
      <c r="C5318" t="s">
        <v>1138</v>
      </c>
      <c r="D5318" t="s">
        <v>257</v>
      </c>
      <c r="E5318" t="s">
        <v>258</v>
      </c>
      <c r="F5318" t="s">
        <v>30</v>
      </c>
      <c r="G5318" t="s">
        <v>31</v>
      </c>
      <c r="H5318" t="s">
        <v>62</v>
      </c>
      <c r="I5318" t="s">
        <v>63</v>
      </c>
      <c r="J5318" t="s">
        <v>64</v>
      </c>
      <c r="K5318" t="s">
        <v>65</v>
      </c>
      <c r="L5318" t="s">
        <v>38</v>
      </c>
      <c r="M5318" t="s">
        <v>38</v>
      </c>
      <c r="N5318" t="s">
        <v>38</v>
      </c>
      <c r="O5318" t="s">
        <v>38</v>
      </c>
      <c r="P5318" t="s">
        <v>38</v>
      </c>
      <c r="Q5318" t="s">
        <v>38</v>
      </c>
      <c r="R5318" t="s">
        <v>169</v>
      </c>
      <c r="S5318" t="s">
        <v>170</v>
      </c>
      <c r="T5318" t="s">
        <v>171</v>
      </c>
      <c r="U5318" t="s">
        <v>172</v>
      </c>
      <c r="V5318" t="s">
        <v>72</v>
      </c>
      <c r="W5318" t="s">
        <v>73</v>
      </c>
      <c r="X5318" t="s">
        <v>74</v>
      </c>
      <c r="Y5318" t="s">
        <v>75</v>
      </c>
      <c r="Z5318">
        <v>-5.4977889327118433E-6</v>
      </c>
      <c r="AA5318" t="s">
        <v>822</v>
      </c>
      <c r="AB5318" t="s">
        <v>823</v>
      </c>
      <c r="AC5318" t="str">
        <f t="shared" si="83"/>
        <v>2025_02</v>
      </c>
    </row>
    <row r="5319" spans="1:29" x14ac:dyDescent="0.25">
      <c r="A5319" t="s">
        <v>27</v>
      </c>
      <c r="B5319" t="s">
        <v>1040</v>
      </c>
      <c r="C5319" t="s">
        <v>1138</v>
      </c>
      <c r="D5319" t="s">
        <v>257</v>
      </c>
      <c r="E5319" t="s">
        <v>258</v>
      </c>
      <c r="F5319" t="s">
        <v>30</v>
      </c>
      <c r="G5319" t="s">
        <v>31</v>
      </c>
      <c r="H5319" t="s">
        <v>62</v>
      </c>
      <c r="I5319" t="s">
        <v>63</v>
      </c>
      <c r="J5319" t="s">
        <v>64</v>
      </c>
      <c r="K5319" t="s">
        <v>65</v>
      </c>
      <c r="L5319" t="s">
        <v>38</v>
      </c>
      <c r="M5319" t="s">
        <v>38</v>
      </c>
      <c r="N5319" t="s">
        <v>38</v>
      </c>
      <c r="O5319" t="s">
        <v>38</v>
      </c>
      <c r="P5319" t="s">
        <v>38</v>
      </c>
      <c r="Q5319" t="s">
        <v>38</v>
      </c>
      <c r="R5319" t="s">
        <v>169</v>
      </c>
      <c r="S5319" t="s">
        <v>170</v>
      </c>
      <c r="T5319" t="s">
        <v>171</v>
      </c>
      <c r="U5319" t="s">
        <v>172</v>
      </c>
      <c r="V5319" t="s">
        <v>72</v>
      </c>
      <c r="W5319" t="s">
        <v>73</v>
      </c>
      <c r="X5319" t="s">
        <v>74</v>
      </c>
      <c r="Y5319" t="s">
        <v>75</v>
      </c>
      <c r="Z5319">
        <v>-9.2506274650412315E-5</v>
      </c>
      <c r="AA5319" t="s">
        <v>653</v>
      </c>
      <c r="AB5319" t="s">
        <v>654</v>
      </c>
      <c r="AC5319" t="str">
        <f t="shared" si="83"/>
        <v>2025_02</v>
      </c>
    </row>
    <row r="5320" spans="1:29" x14ac:dyDescent="0.25">
      <c r="A5320" t="s">
        <v>27</v>
      </c>
      <c r="B5320" t="s">
        <v>1040</v>
      </c>
      <c r="C5320" t="s">
        <v>1138</v>
      </c>
      <c r="D5320" t="s">
        <v>257</v>
      </c>
      <c r="E5320" t="s">
        <v>258</v>
      </c>
      <c r="F5320" t="s">
        <v>30</v>
      </c>
      <c r="G5320" t="s">
        <v>31</v>
      </c>
      <c r="H5320" t="s">
        <v>62</v>
      </c>
      <c r="I5320" t="s">
        <v>63</v>
      </c>
      <c r="J5320" t="s">
        <v>64</v>
      </c>
      <c r="K5320" t="s">
        <v>65</v>
      </c>
      <c r="L5320" t="s">
        <v>38</v>
      </c>
      <c r="M5320" t="s">
        <v>38</v>
      </c>
      <c r="N5320" t="s">
        <v>38</v>
      </c>
      <c r="O5320" t="s">
        <v>38</v>
      </c>
      <c r="P5320" t="s">
        <v>38</v>
      </c>
      <c r="Q5320" t="s">
        <v>38</v>
      </c>
      <c r="R5320" t="s">
        <v>169</v>
      </c>
      <c r="S5320" t="s">
        <v>170</v>
      </c>
      <c r="T5320" t="s">
        <v>171</v>
      </c>
      <c r="U5320" t="s">
        <v>172</v>
      </c>
      <c r="V5320" t="s">
        <v>72</v>
      </c>
      <c r="W5320" t="s">
        <v>73</v>
      </c>
      <c r="X5320" t="s">
        <v>74</v>
      </c>
      <c r="Y5320" t="s">
        <v>75</v>
      </c>
      <c r="Z5320">
        <v>-5.975857535556352E-6</v>
      </c>
      <c r="AA5320" t="s">
        <v>802</v>
      </c>
      <c r="AB5320" t="s">
        <v>803</v>
      </c>
      <c r="AC5320" t="str">
        <f t="shared" si="83"/>
        <v>2025_02</v>
      </c>
    </row>
    <row r="5321" spans="1:29" x14ac:dyDescent="0.25">
      <c r="A5321" t="s">
        <v>27</v>
      </c>
      <c r="B5321" t="s">
        <v>1040</v>
      </c>
      <c r="C5321" t="s">
        <v>1138</v>
      </c>
      <c r="D5321" t="s">
        <v>257</v>
      </c>
      <c r="E5321" t="s">
        <v>258</v>
      </c>
      <c r="F5321" t="s">
        <v>30</v>
      </c>
      <c r="G5321" t="s">
        <v>31</v>
      </c>
      <c r="H5321" t="s">
        <v>62</v>
      </c>
      <c r="I5321" t="s">
        <v>63</v>
      </c>
      <c r="J5321" t="s">
        <v>64</v>
      </c>
      <c r="K5321" t="s">
        <v>65</v>
      </c>
      <c r="L5321" t="s">
        <v>38</v>
      </c>
      <c r="M5321" t="s">
        <v>38</v>
      </c>
      <c r="N5321" t="s">
        <v>38</v>
      </c>
      <c r="O5321" t="s">
        <v>38</v>
      </c>
      <c r="P5321" t="s">
        <v>38</v>
      </c>
      <c r="Q5321" t="s">
        <v>38</v>
      </c>
      <c r="R5321" t="s">
        <v>183</v>
      </c>
      <c r="S5321" t="s">
        <v>184</v>
      </c>
      <c r="T5321" t="s">
        <v>171</v>
      </c>
      <c r="U5321" t="s">
        <v>172</v>
      </c>
      <c r="V5321" t="s">
        <v>72</v>
      </c>
      <c r="W5321" t="s">
        <v>73</v>
      </c>
      <c r="X5321" t="s">
        <v>74</v>
      </c>
      <c r="Y5321" t="s">
        <v>75</v>
      </c>
      <c r="Z5321">
        <v>-5.139237480578462E-6</v>
      </c>
      <c r="AA5321" t="s">
        <v>669</v>
      </c>
      <c r="AB5321" t="s">
        <v>670</v>
      </c>
      <c r="AC5321" t="str">
        <f t="shared" si="83"/>
        <v>2025_02</v>
      </c>
    </row>
    <row r="5322" spans="1:29" x14ac:dyDescent="0.25">
      <c r="A5322" t="s">
        <v>27</v>
      </c>
      <c r="B5322" t="s">
        <v>1040</v>
      </c>
      <c r="C5322" t="s">
        <v>1138</v>
      </c>
      <c r="D5322" t="s">
        <v>257</v>
      </c>
      <c r="E5322" t="s">
        <v>258</v>
      </c>
      <c r="F5322" t="s">
        <v>30</v>
      </c>
      <c r="G5322" t="s">
        <v>31</v>
      </c>
      <c r="H5322" t="s">
        <v>62</v>
      </c>
      <c r="I5322" t="s">
        <v>63</v>
      </c>
      <c r="J5322" t="s">
        <v>64</v>
      </c>
      <c r="K5322" t="s">
        <v>65</v>
      </c>
      <c r="L5322" t="s">
        <v>38</v>
      </c>
      <c r="M5322" t="s">
        <v>38</v>
      </c>
      <c r="N5322" t="s">
        <v>38</v>
      </c>
      <c r="O5322" t="s">
        <v>38</v>
      </c>
      <c r="P5322" t="s">
        <v>38</v>
      </c>
      <c r="Q5322" t="s">
        <v>38</v>
      </c>
      <c r="R5322" t="s">
        <v>183</v>
      </c>
      <c r="S5322" t="s">
        <v>184</v>
      </c>
      <c r="T5322" t="s">
        <v>171</v>
      </c>
      <c r="U5322" t="s">
        <v>172</v>
      </c>
      <c r="V5322" t="s">
        <v>72</v>
      </c>
      <c r="W5322" t="s">
        <v>73</v>
      </c>
      <c r="X5322" t="s">
        <v>74</v>
      </c>
      <c r="Y5322" t="s">
        <v>75</v>
      </c>
      <c r="Z5322">
        <v>-1.134217760248596E-4</v>
      </c>
      <c r="AA5322" t="s">
        <v>824</v>
      </c>
      <c r="AB5322" t="s">
        <v>825</v>
      </c>
      <c r="AC5322" t="str">
        <f t="shared" si="83"/>
        <v>2025_02</v>
      </c>
    </row>
    <row r="5323" spans="1:29" x14ac:dyDescent="0.25">
      <c r="A5323" t="s">
        <v>27</v>
      </c>
      <c r="B5323" t="s">
        <v>1040</v>
      </c>
      <c r="C5323" t="s">
        <v>1138</v>
      </c>
      <c r="D5323" t="s">
        <v>257</v>
      </c>
      <c r="E5323" t="s">
        <v>258</v>
      </c>
      <c r="F5323" t="s">
        <v>30</v>
      </c>
      <c r="G5323" t="s">
        <v>31</v>
      </c>
      <c r="H5323" t="s">
        <v>62</v>
      </c>
      <c r="I5323" t="s">
        <v>63</v>
      </c>
      <c r="J5323" t="s">
        <v>64</v>
      </c>
      <c r="K5323" t="s">
        <v>65</v>
      </c>
      <c r="L5323" t="s">
        <v>38</v>
      </c>
      <c r="M5323" t="s">
        <v>38</v>
      </c>
      <c r="N5323" t="s">
        <v>38</v>
      </c>
      <c r="O5323" t="s">
        <v>38</v>
      </c>
      <c r="P5323" t="s">
        <v>38</v>
      </c>
      <c r="Q5323" t="s">
        <v>38</v>
      </c>
      <c r="R5323" t="s">
        <v>183</v>
      </c>
      <c r="S5323" t="s">
        <v>184</v>
      </c>
      <c r="T5323" t="s">
        <v>171</v>
      </c>
      <c r="U5323" t="s">
        <v>172</v>
      </c>
      <c r="V5323" t="s">
        <v>72</v>
      </c>
      <c r="W5323" t="s">
        <v>73</v>
      </c>
      <c r="X5323" t="s">
        <v>74</v>
      </c>
      <c r="Y5323" t="s">
        <v>75</v>
      </c>
      <c r="Z5323">
        <v>-9.5613720568901642E-7</v>
      </c>
      <c r="AA5323" t="s">
        <v>363</v>
      </c>
      <c r="AB5323" t="s">
        <v>364</v>
      </c>
      <c r="AC5323" t="str">
        <f t="shared" si="83"/>
        <v>2025_02</v>
      </c>
    </row>
    <row r="5324" spans="1:29" x14ac:dyDescent="0.25">
      <c r="A5324" t="s">
        <v>27</v>
      </c>
      <c r="B5324" t="s">
        <v>1040</v>
      </c>
      <c r="C5324" t="s">
        <v>1138</v>
      </c>
      <c r="D5324" t="s">
        <v>257</v>
      </c>
      <c r="E5324" t="s">
        <v>258</v>
      </c>
      <c r="F5324" t="s">
        <v>30</v>
      </c>
      <c r="G5324" t="s">
        <v>31</v>
      </c>
      <c r="H5324" t="s">
        <v>62</v>
      </c>
      <c r="I5324" t="s">
        <v>63</v>
      </c>
      <c r="J5324" t="s">
        <v>64</v>
      </c>
      <c r="K5324" t="s">
        <v>65</v>
      </c>
      <c r="L5324" t="s">
        <v>38</v>
      </c>
      <c r="M5324" t="s">
        <v>38</v>
      </c>
      <c r="N5324" t="s">
        <v>38</v>
      </c>
      <c r="O5324" t="s">
        <v>38</v>
      </c>
      <c r="P5324" t="s">
        <v>38</v>
      </c>
      <c r="Q5324" t="s">
        <v>38</v>
      </c>
      <c r="R5324" t="s">
        <v>183</v>
      </c>
      <c r="S5324" t="s">
        <v>184</v>
      </c>
      <c r="T5324" t="s">
        <v>171</v>
      </c>
      <c r="U5324" t="s">
        <v>172</v>
      </c>
      <c r="V5324" t="s">
        <v>72</v>
      </c>
      <c r="W5324" t="s">
        <v>73</v>
      </c>
      <c r="X5324" t="s">
        <v>74</v>
      </c>
      <c r="Y5324" t="s">
        <v>75</v>
      </c>
      <c r="Z5324">
        <v>-4.7806860284450806E-6</v>
      </c>
      <c r="AA5324" t="s">
        <v>804</v>
      </c>
      <c r="AB5324" t="s">
        <v>805</v>
      </c>
      <c r="AC5324" t="str">
        <f t="shared" si="83"/>
        <v>2025_02</v>
      </c>
    </row>
    <row r="5325" spans="1:29" x14ac:dyDescent="0.25">
      <c r="A5325" t="s">
        <v>27</v>
      </c>
      <c r="B5325" t="s">
        <v>1040</v>
      </c>
      <c r="C5325" t="s">
        <v>1138</v>
      </c>
      <c r="D5325" t="s">
        <v>257</v>
      </c>
      <c r="E5325" t="s">
        <v>258</v>
      </c>
      <c r="F5325" t="s">
        <v>30</v>
      </c>
      <c r="G5325" t="s">
        <v>31</v>
      </c>
      <c r="H5325" t="s">
        <v>62</v>
      </c>
      <c r="I5325" t="s">
        <v>63</v>
      </c>
      <c r="J5325" t="s">
        <v>64</v>
      </c>
      <c r="K5325" t="s">
        <v>65</v>
      </c>
      <c r="L5325" t="s">
        <v>38</v>
      </c>
      <c r="M5325" t="s">
        <v>38</v>
      </c>
      <c r="N5325" t="s">
        <v>38</v>
      </c>
      <c r="O5325" t="s">
        <v>38</v>
      </c>
      <c r="P5325" t="s">
        <v>38</v>
      </c>
      <c r="Q5325" t="s">
        <v>38</v>
      </c>
      <c r="R5325" t="s">
        <v>183</v>
      </c>
      <c r="S5325" t="s">
        <v>184</v>
      </c>
      <c r="T5325" t="s">
        <v>171</v>
      </c>
      <c r="U5325" t="s">
        <v>172</v>
      </c>
      <c r="V5325" t="s">
        <v>72</v>
      </c>
      <c r="W5325" t="s">
        <v>73</v>
      </c>
      <c r="X5325" t="s">
        <v>74</v>
      </c>
      <c r="Y5325" t="s">
        <v>75</v>
      </c>
      <c r="Z5325">
        <v>-5.8563403848452246E-5</v>
      </c>
      <c r="AA5325" t="s">
        <v>671</v>
      </c>
      <c r="AB5325" t="s">
        <v>672</v>
      </c>
      <c r="AC5325" t="str">
        <f t="shared" si="83"/>
        <v>2025_02</v>
      </c>
    </row>
    <row r="5326" spans="1:29" x14ac:dyDescent="0.25">
      <c r="A5326" t="s">
        <v>27</v>
      </c>
      <c r="B5326" t="s">
        <v>1040</v>
      </c>
      <c r="C5326" t="s">
        <v>1138</v>
      </c>
      <c r="D5326" t="s">
        <v>257</v>
      </c>
      <c r="E5326" t="s">
        <v>258</v>
      </c>
      <c r="F5326" t="s">
        <v>30</v>
      </c>
      <c r="G5326" t="s">
        <v>31</v>
      </c>
      <c r="H5326" t="s">
        <v>62</v>
      </c>
      <c r="I5326" t="s">
        <v>63</v>
      </c>
      <c r="J5326" t="s">
        <v>64</v>
      </c>
      <c r="K5326" t="s">
        <v>65</v>
      </c>
      <c r="L5326" t="s">
        <v>38</v>
      </c>
      <c r="M5326" t="s">
        <v>38</v>
      </c>
      <c r="N5326" t="s">
        <v>38</v>
      </c>
      <c r="O5326" t="s">
        <v>38</v>
      </c>
      <c r="P5326" t="s">
        <v>38</v>
      </c>
      <c r="Q5326" t="s">
        <v>38</v>
      </c>
      <c r="R5326" t="s">
        <v>183</v>
      </c>
      <c r="S5326" t="s">
        <v>184</v>
      </c>
      <c r="T5326" t="s">
        <v>171</v>
      </c>
      <c r="U5326" t="s">
        <v>172</v>
      </c>
      <c r="V5326" t="s">
        <v>72</v>
      </c>
      <c r="W5326" t="s">
        <v>73</v>
      </c>
      <c r="X5326" t="s">
        <v>74</v>
      </c>
      <c r="Y5326" t="s">
        <v>75</v>
      </c>
      <c r="Z5326">
        <v>-2.0437432771602721E-5</v>
      </c>
      <c r="AA5326" t="s">
        <v>383</v>
      </c>
      <c r="AB5326" t="s">
        <v>384</v>
      </c>
      <c r="AC5326" t="str">
        <f t="shared" si="83"/>
        <v>2025_02</v>
      </c>
    </row>
    <row r="5327" spans="1:29" x14ac:dyDescent="0.25">
      <c r="A5327" t="s">
        <v>27</v>
      </c>
      <c r="B5327" t="s">
        <v>1040</v>
      </c>
      <c r="C5327" t="s">
        <v>1138</v>
      </c>
      <c r="D5327" t="s">
        <v>257</v>
      </c>
      <c r="E5327" t="s">
        <v>258</v>
      </c>
      <c r="F5327" t="s">
        <v>30</v>
      </c>
      <c r="G5327" t="s">
        <v>31</v>
      </c>
      <c r="H5327" t="s">
        <v>62</v>
      </c>
      <c r="I5327" t="s">
        <v>63</v>
      </c>
      <c r="J5327" t="s">
        <v>64</v>
      </c>
      <c r="K5327" t="s">
        <v>65</v>
      </c>
      <c r="L5327" t="s">
        <v>38</v>
      </c>
      <c r="M5327" t="s">
        <v>38</v>
      </c>
      <c r="N5327" t="s">
        <v>38</v>
      </c>
      <c r="O5327" t="s">
        <v>38</v>
      </c>
      <c r="P5327" t="s">
        <v>38</v>
      </c>
      <c r="Q5327" t="s">
        <v>38</v>
      </c>
      <c r="R5327" t="s">
        <v>183</v>
      </c>
      <c r="S5327" t="s">
        <v>184</v>
      </c>
      <c r="T5327" t="s">
        <v>171</v>
      </c>
      <c r="U5327" t="s">
        <v>172</v>
      </c>
      <c r="V5327" t="s">
        <v>72</v>
      </c>
      <c r="W5327" t="s">
        <v>73</v>
      </c>
      <c r="X5327" t="s">
        <v>74</v>
      </c>
      <c r="Y5327" t="s">
        <v>75</v>
      </c>
      <c r="Z5327">
        <v>-6.8124775905342391E-5</v>
      </c>
      <c r="AA5327" t="s">
        <v>412</v>
      </c>
      <c r="AB5327" t="s">
        <v>413</v>
      </c>
      <c r="AC5327" t="str">
        <f t="shared" si="83"/>
        <v>2025_02</v>
      </c>
    </row>
    <row r="5328" spans="1:29" x14ac:dyDescent="0.25">
      <c r="A5328" t="s">
        <v>27</v>
      </c>
      <c r="B5328" t="s">
        <v>1040</v>
      </c>
      <c r="C5328" t="s">
        <v>1138</v>
      </c>
      <c r="D5328" t="s">
        <v>257</v>
      </c>
      <c r="E5328" t="s">
        <v>258</v>
      </c>
      <c r="F5328" t="s">
        <v>30</v>
      </c>
      <c r="G5328" t="s">
        <v>31</v>
      </c>
      <c r="H5328" t="s">
        <v>62</v>
      </c>
      <c r="I5328" t="s">
        <v>63</v>
      </c>
      <c r="J5328" t="s">
        <v>64</v>
      </c>
      <c r="K5328" t="s">
        <v>65</v>
      </c>
      <c r="L5328" t="s">
        <v>38</v>
      </c>
      <c r="M5328" t="s">
        <v>38</v>
      </c>
      <c r="N5328" t="s">
        <v>38</v>
      </c>
      <c r="O5328" t="s">
        <v>38</v>
      </c>
      <c r="P5328" t="s">
        <v>38</v>
      </c>
      <c r="Q5328" t="s">
        <v>38</v>
      </c>
      <c r="R5328" t="s">
        <v>183</v>
      </c>
      <c r="S5328" t="s">
        <v>184</v>
      </c>
      <c r="T5328" t="s">
        <v>171</v>
      </c>
      <c r="U5328" t="s">
        <v>172</v>
      </c>
      <c r="V5328" t="s">
        <v>72</v>
      </c>
      <c r="W5328" t="s">
        <v>73</v>
      </c>
      <c r="X5328" t="s">
        <v>74</v>
      </c>
      <c r="Y5328" t="s">
        <v>75</v>
      </c>
      <c r="Z5328">
        <v>-2.8325564718537107E-5</v>
      </c>
      <c r="AA5328" t="s">
        <v>645</v>
      </c>
      <c r="AB5328" t="s">
        <v>646</v>
      </c>
      <c r="AC5328" t="str">
        <f t="shared" si="83"/>
        <v>2025_02</v>
      </c>
    </row>
    <row r="5329" spans="1:29" x14ac:dyDescent="0.25">
      <c r="A5329" t="s">
        <v>27</v>
      </c>
      <c r="B5329" t="s">
        <v>1040</v>
      </c>
      <c r="C5329" t="s">
        <v>1138</v>
      </c>
      <c r="D5329" t="s">
        <v>257</v>
      </c>
      <c r="E5329" t="s">
        <v>258</v>
      </c>
      <c r="F5329" t="s">
        <v>30</v>
      </c>
      <c r="G5329" t="s">
        <v>31</v>
      </c>
      <c r="H5329" t="s">
        <v>62</v>
      </c>
      <c r="I5329" t="s">
        <v>63</v>
      </c>
      <c r="J5329" t="s">
        <v>64</v>
      </c>
      <c r="K5329" t="s">
        <v>65</v>
      </c>
      <c r="L5329" t="s">
        <v>38</v>
      </c>
      <c r="M5329" t="s">
        <v>38</v>
      </c>
      <c r="N5329" t="s">
        <v>38</v>
      </c>
      <c r="O5329" t="s">
        <v>38</v>
      </c>
      <c r="P5329" t="s">
        <v>38</v>
      </c>
      <c r="Q5329" t="s">
        <v>38</v>
      </c>
      <c r="R5329" t="s">
        <v>183</v>
      </c>
      <c r="S5329" t="s">
        <v>184</v>
      </c>
      <c r="T5329" t="s">
        <v>171</v>
      </c>
      <c r="U5329" t="s">
        <v>172</v>
      </c>
      <c r="V5329" t="s">
        <v>72</v>
      </c>
      <c r="W5329" t="s">
        <v>73</v>
      </c>
      <c r="X5329" t="s">
        <v>74</v>
      </c>
      <c r="Y5329" t="s">
        <v>75</v>
      </c>
      <c r="Z5329">
        <v>-2.031791562089159E-6</v>
      </c>
      <c r="AA5329" t="s">
        <v>806</v>
      </c>
      <c r="AB5329" t="s">
        <v>807</v>
      </c>
      <c r="AC5329" t="str">
        <f t="shared" si="83"/>
        <v>2025_02</v>
      </c>
    </row>
    <row r="5330" spans="1:29" x14ac:dyDescent="0.25">
      <c r="A5330" t="s">
        <v>27</v>
      </c>
      <c r="B5330" t="s">
        <v>1040</v>
      </c>
      <c r="C5330" t="s">
        <v>1138</v>
      </c>
      <c r="D5330" t="s">
        <v>257</v>
      </c>
      <c r="E5330" t="s">
        <v>258</v>
      </c>
      <c r="F5330" t="s">
        <v>30</v>
      </c>
      <c r="G5330" t="s">
        <v>31</v>
      </c>
      <c r="H5330" t="s">
        <v>62</v>
      </c>
      <c r="I5330" t="s">
        <v>63</v>
      </c>
      <c r="J5330" t="s">
        <v>64</v>
      </c>
      <c r="K5330" t="s">
        <v>65</v>
      </c>
      <c r="L5330" t="s">
        <v>38</v>
      </c>
      <c r="M5330" t="s">
        <v>38</v>
      </c>
      <c r="N5330" t="s">
        <v>38</v>
      </c>
      <c r="O5330" t="s">
        <v>38</v>
      </c>
      <c r="P5330" t="s">
        <v>38</v>
      </c>
      <c r="Q5330" t="s">
        <v>38</v>
      </c>
      <c r="R5330" t="s">
        <v>183</v>
      </c>
      <c r="S5330" t="s">
        <v>184</v>
      </c>
      <c r="T5330" t="s">
        <v>171</v>
      </c>
      <c r="U5330" t="s">
        <v>172</v>
      </c>
      <c r="V5330" t="s">
        <v>72</v>
      </c>
      <c r="W5330" t="s">
        <v>73</v>
      </c>
      <c r="X5330" t="s">
        <v>74</v>
      </c>
      <c r="Y5330" t="s">
        <v>75</v>
      </c>
      <c r="Z5330">
        <v>-4.8523963188717582E-5</v>
      </c>
      <c r="AA5330" t="s">
        <v>970</v>
      </c>
      <c r="AB5330" t="s">
        <v>971</v>
      </c>
      <c r="AC5330" t="str">
        <f t="shared" si="83"/>
        <v>2025_02</v>
      </c>
    </row>
    <row r="5331" spans="1:29" x14ac:dyDescent="0.25">
      <c r="A5331" t="s">
        <v>27</v>
      </c>
      <c r="B5331" t="s">
        <v>1040</v>
      </c>
      <c r="C5331" t="s">
        <v>1138</v>
      </c>
      <c r="D5331" t="s">
        <v>257</v>
      </c>
      <c r="E5331" t="s">
        <v>258</v>
      </c>
      <c r="F5331" t="s">
        <v>30</v>
      </c>
      <c r="G5331" t="s">
        <v>31</v>
      </c>
      <c r="H5331" t="s">
        <v>62</v>
      </c>
      <c r="I5331" t="s">
        <v>63</v>
      </c>
      <c r="J5331" t="s">
        <v>64</v>
      </c>
      <c r="K5331" t="s">
        <v>65</v>
      </c>
      <c r="L5331" t="s">
        <v>38</v>
      </c>
      <c r="M5331" t="s">
        <v>38</v>
      </c>
      <c r="N5331" t="s">
        <v>38</v>
      </c>
      <c r="O5331" t="s">
        <v>38</v>
      </c>
      <c r="P5331" t="s">
        <v>38</v>
      </c>
      <c r="Q5331" t="s">
        <v>38</v>
      </c>
      <c r="R5331" t="s">
        <v>183</v>
      </c>
      <c r="S5331" t="s">
        <v>184</v>
      </c>
      <c r="T5331" t="s">
        <v>171</v>
      </c>
      <c r="U5331" t="s">
        <v>172</v>
      </c>
      <c r="V5331" t="s">
        <v>72</v>
      </c>
      <c r="W5331" t="s">
        <v>73</v>
      </c>
      <c r="X5331" t="s">
        <v>74</v>
      </c>
      <c r="Y5331" t="s">
        <v>75</v>
      </c>
      <c r="Z5331">
        <v>-2.5098601649336681E-6</v>
      </c>
      <c r="AA5331" t="s">
        <v>826</v>
      </c>
      <c r="AB5331" t="s">
        <v>827</v>
      </c>
      <c r="AC5331" t="str">
        <f t="shared" si="83"/>
        <v>2025_02</v>
      </c>
    </row>
    <row r="5332" spans="1:29" x14ac:dyDescent="0.25">
      <c r="A5332" t="s">
        <v>27</v>
      </c>
      <c r="B5332" t="s">
        <v>1040</v>
      </c>
      <c r="C5332" t="s">
        <v>1138</v>
      </c>
      <c r="D5332" t="s">
        <v>257</v>
      </c>
      <c r="E5332" t="s">
        <v>258</v>
      </c>
      <c r="F5332" t="s">
        <v>30</v>
      </c>
      <c r="G5332" t="s">
        <v>31</v>
      </c>
      <c r="H5332" t="s">
        <v>62</v>
      </c>
      <c r="I5332" t="s">
        <v>63</v>
      </c>
      <c r="J5332" t="s">
        <v>64</v>
      </c>
      <c r="K5332" t="s">
        <v>65</v>
      </c>
      <c r="L5332" t="s">
        <v>38</v>
      </c>
      <c r="M5332" t="s">
        <v>38</v>
      </c>
      <c r="N5332" t="s">
        <v>38</v>
      </c>
      <c r="O5332" t="s">
        <v>38</v>
      </c>
      <c r="P5332" t="s">
        <v>38</v>
      </c>
      <c r="Q5332" t="s">
        <v>38</v>
      </c>
      <c r="R5332" t="s">
        <v>183</v>
      </c>
      <c r="S5332" t="s">
        <v>184</v>
      </c>
      <c r="T5332" t="s">
        <v>171</v>
      </c>
      <c r="U5332" t="s">
        <v>172</v>
      </c>
      <c r="V5332" t="s">
        <v>72</v>
      </c>
      <c r="W5332" t="s">
        <v>73</v>
      </c>
      <c r="X5332" t="s">
        <v>74</v>
      </c>
      <c r="Y5332" t="s">
        <v>75</v>
      </c>
      <c r="Z5332">
        <v>-8.6052348512011471E-6</v>
      </c>
      <c r="AA5332" t="s">
        <v>508</v>
      </c>
      <c r="AB5332" t="s">
        <v>509</v>
      </c>
      <c r="AC5332" t="str">
        <f t="shared" si="83"/>
        <v>2025_02</v>
      </c>
    </row>
    <row r="5333" spans="1:29" x14ac:dyDescent="0.25">
      <c r="A5333" t="s">
        <v>27</v>
      </c>
      <c r="B5333" t="s">
        <v>1040</v>
      </c>
      <c r="C5333" t="s">
        <v>1138</v>
      </c>
      <c r="D5333" t="s">
        <v>257</v>
      </c>
      <c r="E5333" t="s">
        <v>258</v>
      </c>
      <c r="F5333" t="s">
        <v>30</v>
      </c>
      <c r="G5333" t="s">
        <v>31</v>
      </c>
      <c r="H5333" t="s">
        <v>62</v>
      </c>
      <c r="I5333" t="s">
        <v>63</v>
      </c>
      <c r="J5333" t="s">
        <v>64</v>
      </c>
      <c r="K5333" t="s">
        <v>65</v>
      </c>
      <c r="L5333" t="s">
        <v>38</v>
      </c>
      <c r="M5333" t="s">
        <v>38</v>
      </c>
      <c r="N5333" t="s">
        <v>38</v>
      </c>
      <c r="O5333" t="s">
        <v>38</v>
      </c>
      <c r="P5333" t="s">
        <v>38</v>
      </c>
      <c r="Q5333" t="s">
        <v>38</v>
      </c>
      <c r="R5333" t="s">
        <v>183</v>
      </c>
      <c r="S5333" t="s">
        <v>184</v>
      </c>
      <c r="T5333" t="s">
        <v>171</v>
      </c>
      <c r="U5333" t="s">
        <v>172</v>
      </c>
      <c r="V5333" t="s">
        <v>72</v>
      </c>
      <c r="W5333" t="s">
        <v>73</v>
      </c>
      <c r="X5333" t="s">
        <v>74</v>
      </c>
      <c r="Y5333" t="s">
        <v>75</v>
      </c>
      <c r="Z5333">
        <v>-2.4501015895781044E-5</v>
      </c>
      <c r="AA5333" t="s">
        <v>488</v>
      </c>
      <c r="AB5333" t="s">
        <v>489</v>
      </c>
      <c r="AC5333" t="str">
        <f t="shared" si="83"/>
        <v>2025_02</v>
      </c>
    </row>
    <row r="5334" spans="1:29" x14ac:dyDescent="0.25">
      <c r="A5334" t="s">
        <v>27</v>
      </c>
      <c r="B5334" t="s">
        <v>1040</v>
      </c>
      <c r="C5334" t="s">
        <v>1138</v>
      </c>
      <c r="D5334" t="s">
        <v>257</v>
      </c>
      <c r="E5334" t="s">
        <v>258</v>
      </c>
      <c r="F5334" t="s">
        <v>30</v>
      </c>
      <c r="G5334" t="s">
        <v>31</v>
      </c>
      <c r="H5334" t="s">
        <v>62</v>
      </c>
      <c r="I5334" t="s">
        <v>63</v>
      </c>
      <c r="J5334" t="s">
        <v>64</v>
      </c>
      <c r="K5334" t="s">
        <v>65</v>
      </c>
      <c r="L5334" t="s">
        <v>38</v>
      </c>
      <c r="M5334" t="s">
        <v>38</v>
      </c>
      <c r="N5334" t="s">
        <v>38</v>
      </c>
      <c r="O5334" t="s">
        <v>38</v>
      </c>
      <c r="P5334" t="s">
        <v>38</v>
      </c>
      <c r="Q5334" t="s">
        <v>38</v>
      </c>
      <c r="R5334" t="s">
        <v>163</v>
      </c>
      <c r="S5334" t="s">
        <v>164</v>
      </c>
      <c r="T5334" t="s">
        <v>165</v>
      </c>
      <c r="U5334" t="s">
        <v>166</v>
      </c>
      <c r="V5334" t="s">
        <v>43</v>
      </c>
      <c r="W5334" t="s">
        <v>44</v>
      </c>
      <c r="X5334" t="s">
        <v>45</v>
      </c>
      <c r="Y5334" t="s">
        <v>46</v>
      </c>
      <c r="Z5334">
        <v>-9.6808892076012912E-6</v>
      </c>
      <c r="AA5334" t="s">
        <v>631</v>
      </c>
      <c r="AB5334" t="s">
        <v>632</v>
      </c>
      <c r="AC5334" t="str">
        <f t="shared" si="83"/>
        <v>2025_02</v>
      </c>
    </row>
    <row r="5335" spans="1:29" x14ac:dyDescent="0.25">
      <c r="A5335" t="s">
        <v>27</v>
      </c>
      <c r="B5335" t="s">
        <v>1040</v>
      </c>
      <c r="C5335" t="s">
        <v>1138</v>
      </c>
      <c r="D5335" t="s">
        <v>257</v>
      </c>
      <c r="E5335" t="s">
        <v>258</v>
      </c>
      <c r="F5335" t="s">
        <v>30</v>
      </c>
      <c r="G5335" t="s">
        <v>31</v>
      </c>
      <c r="H5335" t="s">
        <v>62</v>
      </c>
      <c r="I5335" t="s">
        <v>63</v>
      </c>
      <c r="J5335" t="s">
        <v>64</v>
      </c>
      <c r="K5335" t="s">
        <v>65</v>
      </c>
      <c r="L5335" t="s">
        <v>38</v>
      </c>
      <c r="M5335" t="s">
        <v>38</v>
      </c>
      <c r="N5335" t="s">
        <v>38</v>
      </c>
      <c r="O5335" t="s">
        <v>38</v>
      </c>
      <c r="P5335" t="s">
        <v>38</v>
      </c>
      <c r="Q5335" t="s">
        <v>38</v>
      </c>
      <c r="R5335" t="s">
        <v>163</v>
      </c>
      <c r="S5335" t="s">
        <v>164</v>
      </c>
      <c r="T5335" t="s">
        <v>165</v>
      </c>
      <c r="U5335" t="s">
        <v>166</v>
      </c>
      <c r="V5335" t="s">
        <v>43</v>
      </c>
      <c r="W5335" t="s">
        <v>44</v>
      </c>
      <c r="X5335" t="s">
        <v>45</v>
      </c>
      <c r="Y5335" t="s">
        <v>46</v>
      </c>
      <c r="Z5335">
        <v>-4.2189554201027841E-5</v>
      </c>
      <c r="AA5335" t="s">
        <v>673</v>
      </c>
      <c r="AB5335" t="s">
        <v>674</v>
      </c>
      <c r="AC5335" t="str">
        <f t="shared" si="83"/>
        <v>2025_02</v>
      </c>
    </row>
    <row r="5336" spans="1:29" x14ac:dyDescent="0.25">
      <c r="A5336" t="s">
        <v>27</v>
      </c>
      <c r="B5336" t="s">
        <v>1040</v>
      </c>
      <c r="C5336" t="s">
        <v>1138</v>
      </c>
      <c r="D5336" t="s">
        <v>257</v>
      </c>
      <c r="E5336" t="s">
        <v>258</v>
      </c>
      <c r="F5336" t="s">
        <v>30</v>
      </c>
      <c r="G5336" t="s">
        <v>31</v>
      </c>
      <c r="H5336" t="s">
        <v>62</v>
      </c>
      <c r="I5336" t="s">
        <v>63</v>
      </c>
      <c r="J5336" t="s">
        <v>64</v>
      </c>
      <c r="K5336" t="s">
        <v>65</v>
      </c>
      <c r="L5336" t="s">
        <v>38</v>
      </c>
      <c r="M5336" t="s">
        <v>38</v>
      </c>
      <c r="N5336" t="s">
        <v>38</v>
      </c>
      <c r="O5336" t="s">
        <v>38</v>
      </c>
      <c r="P5336" t="s">
        <v>38</v>
      </c>
      <c r="Q5336" t="s">
        <v>38</v>
      </c>
      <c r="R5336" t="s">
        <v>163</v>
      </c>
      <c r="S5336" t="s">
        <v>164</v>
      </c>
      <c r="T5336" t="s">
        <v>165</v>
      </c>
      <c r="U5336" t="s">
        <v>166</v>
      </c>
      <c r="V5336" t="s">
        <v>43</v>
      </c>
      <c r="W5336" t="s">
        <v>44</v>
      </c>
      <c r="X5336" t="s">
        <v>45</v>
      </c>
      <c r="Y5336" t="s">
        <v>46</v>
      </c>
      <c r="Z5336">
        <v>-7.5295804948010031E-6</v>
      </c>
      <c r="AA5336" t="s">
        <v>655</v>
      </c>
      <c r="AB5336" t="s">
        <v>656</v>
      </c>
      <c r="AC5336" t="str">
        <f t="shared" si="83"/>
        <v>2025_02</v>
      </c>
    </row>
    <row r="5337" spans="1:29" x14ac:dyDescent="0.25">
      <c r="A5337" t="s">
        <v>27</v>
      </c>
      <c r="B5337" t="s">
        <v>1040</v>
      </c>
      <c r="C5337" t="s">
        <v>1138</v>
      </c>
      <c r="D5337" t="s">
        <v>257</v>
      </c>
      <c r="E5337" t="s">
        <v>258</v>
      </c>
      <c r="F5337" t="s">
        <v>30</v>
      </c>
      <c r="G5337" t="s">
        <v>31</v>
      </c>
      <c r="H5337" t="s">
        <v>62</v>
      </c>
      <c r="I5337" t="s">
        <v>63</v>
      </c>
      <c r="J5337" t="s">
        <v>64</v>
      </c>
      <c r="K5337" t="s">
        <v>65</v>
      </c>
      <c r="L5337" t="s">
        <v>38</v>
      </c>
      <c r="M5337" t="s">
        <v>38</v>
      </c>
      <c r="N5337" t="s">
        <v>38</v>
      </c>
      <c r="O5337" t="s">
        <v>38</v>
      </c>
      <c r="P5337" t="s">
        <v>38</v>
      </c>
      <c r="Q5337" t="s">
        <v>38</v>
      </c>
      <c r="R5337" t="s">
        <v>163</v>
      </c>
      <c r="S5337" t="s">
        <v>164</v>
      </c>
      <c r="T5337" t="s">
        <v>165</v>
      </c>
      <c r="U5337" t="s">
        <v>166</v>
      </c>
      <c r="V5337" t="s">
        <v>43</v>
      </c>
      <c r="W5337" t="s">
        <v>44</v>
      </c>
      <c r="X5337" t="s">
        <v>45</v>
      </c>
      <c r="Y5337" t="s">
        <v>46</v>
      </c>
      <c r="Z5337">
        <v>-8.8442691526234019E-6</v>
      </c>
      <c r="AA5337" t="s">
        <v>518</v>
      </c>
      <c r="AB5337" t="s">
        <v>519</v>
      </c>
      <c r="AC5337" t="str">
        <f t="shared" si="83"/>
        <v>2025_02</v>
      </c>
    </row>
    <row r="5338" spans="1:29" x14ac:dyDescent="0.25">
      <c r="A5338" t="s">
        <v>27</v>
      </c>
      <c r="B5338" t="s">
        <v>1040</v>
      </c>
      <c r="C5338" t="s">
        <v>1138</v>
      </c>
      <c r="D5338" t="s">
        <v>257</v>
      </c>
      <c r="E5338" t="s">
        <v>258</v>
      </c>
      <c r="F5338" t="s">
        <v>30</v>
      </c>
      <c r="G5338" t="s">
        <v>31</v>
      </c>
      <c r="H5338" t="s">
        <v>62</v>
      </c>
      <c r="I5338" t="s">
        <v>63</v>
      </c>
      <c r="J5338" t="s">
        <v>64</v>
      </c>
      <c r="K5338" t="s">
        <v>65</v>
      </c>
      <c r="L5338" t="s">
        <v>38</v>
      </c>
      <c r="M5338" t="s">
        <v>38</v>
      </c>
      <c r="N5338" t="s">
        <v>38</v>
      </c>
      <c r="O5338" t="s">
        <v>38</v>
      </c>
      <c r="P5338" t="s">
        <v>38</v>
      </c>
      <c r="Q5338" t="s">
        <v>38</v>
      </c>
      <c r="R5338" t="s">
        <v>163</v>
      </c>
      <c r="S5338" t="s">
        <v>164</v>
      </c>
      <c r="T5338" t="s">
        <v>165</v>
      </c>
      <c r="U5338" t="s">
        <v>166</v>
      </c>
      <c r="V5338" t="s">
        <v>43</v>
      </c>
      <c r="W5338" t="s">
        <v>44</v>
      </c>
      <c r="X5338" t="s">
        <v>45</v>
      </c>
      <c r="Y5338" t="s">
        <v>46</v>
      </c>
      <c r="Z5338">
        <v>-1.6971435400980041E-5</v>
      </c>
      <c r="AA5338" t="s">
        <v>374</v>
      </c>
      <c r="AB5338" t="s">
        <v>375</v>
      </c>
      <c r="AC5338" t="str">
        <f t="shared" si="83"/>
        <v>2025_02</v>
      </c>
    </row>
    <row r="5339" spans="1:29" x14ac:dyDescent="0.25">
      <c r="A5339" t="s">
        <v>27</v>
      </c>
      <c r="B5339" t="s">
        <v>1040</v>
      </c>
      <c r="C5339" t="s">
        <v>1138</v>
      </c>
      <c r="D5339" t="s">
        <v>257</v>
      </c>
      <c r="E5339" t="s">
        <v>258</v>
      </c>
      <c r="F5339" t="s">
        <v>30</v>
      </c>
      <c r="G5339" t="s">
        <v>31</v>
      </c>
      <c r="H5339" t="s">
        <v>62</v>
      </c>
      <c r="I5339" t="s">
        <v>63</v>
      </c>
      <c r="J5339" t="s">
        <v>64</v>
      </c>
      <c r="K5339" t="s">
        <v>65</v>
      </c>
      <c r="L5339" t="s">
        <v>38</v>
      </c>
      <c r="M5339" t="s">
        <v>38</v>
      </c>
      <c r="N5339" t="s">
        <v>38</v>
      </c>
      <c r="O5339" t="s">
        <v>38</v>
      </c>
      <c r="P5339" t="s">
        <v>38</v>
      </c>
      <c r="Q5339" t="s">
        <v>38</v>
      </c>
      <c r="R5339" t="s">
        <v>183</v>
      </c>
      <c r="S5339" t="s">
        <v>184</v>
      </c>
      <c r="T5339" t="s">
        <v>171</v>
      </c>
      <c r="U5339" t="s">
        <v>172</v>
      </c>
      <c r="V5339" t="s">
        <v>72</v>
      </c>
      <c r="W5339" t="s">
        <v>73</v>
      </c>
      <c r="X5339" t="s">
        <v>74</v>
      </c>
      <c r="Y5339" t="s">
        <v>75</v>
      </c>
      <c r="Z5339">
        <v>-1.4342058085335241E-6</v>
      </c>
      <c r="AA5339" t="s">
        <v>506</v>
      </c>
      <c r="AB5339" t="s">
        <v>507</v>
      </c>
      <c r="AC5339" t="str">
        <f t="shared" si="83"/>
        <v>2025_02</v>
      </c>
    </row>
    <row r="5340" spans="1:29" x14ac:dyDescent="0.25">
      <c r="A5340" t="s">
        <v>27</v>
      </c>
      <c r="B5340" t="s">
        <v>1040</v>
      </c>
      <c r="C5340" t="s">
        <v>1138</v>
      </c>
      <c r="D5340" t="s">
        <v>257</v>
      </c>
      <c r="E5340" t="s">
        <v>258</v>
      </c>
      <c r="F5340" t="s">
        <v>30</v>
      </c>
      <c r="G5340" t="s">
        <v>31</v>
      </c>
      <c r="H5340" t="s">
        <v>62</v>
      </c>
      <c r="I5340" t="s">
        <v>63</v>
      </c>
      <c r="J5340" t="s">
        <v>64</v>
      </c>
      <c r="K5340" t="s">
        <v>65</v>
      </c>
      <c r="L5340" t="s">
        <v>38</v>
      </c>
      <c r="M5340" t="s">
        <v>38</v>
      </c>
      <c r="N5340" t="s">
        <v>38</v>
      </c>
      <c r="O5340" t="s">
        <v>38</v>
      </c>
      <c r="P5340" t="s">
        <v>38</v>
      </c>
      <c r="Q5340" t="s">
        <v>38</v>
      </c>
      <c r="R5340" t="s">
        <v>229</v>
      </c>
      <c r="S5340" t="s">
        <v>230</v>
      </c>
      <c r="T5340" t="s">
        <v>165</v>
      </c>
      <c r="U5340" t="s">
        <v>166</v>
      </c>
      <c r="V5340" t="s">
        <v>43</v>
      </c>
      <c r="W5340" t="s">
        <v>44</v>
      </c>
      <c r="X5340" t="s">
        <v>45</v>
      </c>
      <c r="Y5340" t="s">
        <v>46</v>
      </c>
      <c r="Z5340">
        <v>-9.5613720568901642E-7</v>
      </c>
      <c r="AA5340" t="s">
        <v>808</v>
      </c>
      <c r="AB5340" t="s">
        <v>809</v>
      </c>
      <c r="AC5340" t="str">
        <f t="shared" si="83"/>
        <v>2025_02</v>
      </c>
    </row>
    <row r="5341" spans="1:29" x14ac:dyDescent="0.25">
      <c r="A5341" t="s">
        <v>27</v>
      </c>
      <c r="B5341" t="s">
        <v>1040</v>
      </c>
      <c r="C5341" t="s">
        <v>1138</v>
      </c>
      <c r="D5341" t="s">
        <v>257</v>
      </c>
      <c r="E5341" t="s">
        <v>258</v>
      </c>
      <c r="F5341" t="s">
        <v>30</v>
      </c>
      <c r="G5341" t="s">
        <v>31</v>
      </c>
      <c r="H5341" t="s">
        <v>62</v>
      </c>
      <c r="I5341" t="s">
        <v>63</v>
      </c>
      <c r="J5341" t="s">
        <v>64</v>
      </c>
      <c r="K5341" t="s">
        <v>65</v>
      </c>
      <c r="L5341" t="s">
        <v>38</v>
      </c>
      <c r="M5341" t="s">
        <v>38</v>
      </c>
      <c r="N5341" t="s">
        <v>38</v>
      </c>
      <c r="O5341" t="s">
        <v>38</v>
      </c>
      <c r="P5341" t="s">
        <v>38</v>
      </c>
      <c r="Q5341" t="s">
        <v>38</v>
      </c>
      <c r="R5341" t="s">
        <v>249</v>
      </c>
      <c r="S5341" t="s">
        <v>250</v>
      </c>
      <c r="T5341" t="s">
        <v>251</v>
      </c>
      <c r="U5341" t="s">
        <v>252</v>
      </c>
      <c r="V5341" t="s">
        <v>253</v>
      </c>
      <c r="W5341" t="s">
        <v>254</v>
      </c>
      <c r="X5341" t="s">
        <v>45</v>
      </c>
      <c r="Y5341" t="s">
        <v>46</v>
      </c>
      <c r="Z5341">
        <v>-1.792757260666905E-6</v>
      </c>
      <c r="AA5341" t="s">
        <v>681</v>
      </c>
      <c r="AB5341" t="s">
        <v>682</v>
      </c>
      <c r="AC5341" t="str">
        <f t="shared" si="83"/>
        <v>2025_02</v>
      </c>
    </row>
    <row r="5342" spans="1:29" x14ac:dyDescent="0.25">
      <c r="A5342" t="s">
        <v>27</v>
      </c>
      <c r="B5342" t="s">
        <v>1040</v>
      </c>
      <c r="C5342" t="s">
        <v>1138</v>
      </c>
      <c r="D5342" t="s">
        <v>257</v>
      </c>
      <c r="E5342" t="s">
        <v>258</v>
      </c>
      <c r="F5342" t="s">
        <v>30</v>
      </c>
      <c r="G5342" t="s">
        <v>31</v>
      </c>
      <c r="H5342" t="s">
        <v>62</v>
      </c>
      <c r="I5342" t="s">
        <v>63</v>
      </c>
      <c r="J5342" t="s">
        <v>64</v>
      </c>
      <c r="K5342" t="s">
        <v>65</v>
      </c>
      <c r="L5342" t="s">
        <v>38</v>
      </c>
      <c r="M5342" t="s">
        <v>38</v>
      </c>
      <c r="N5342" t="s">
        <v>38</v>
      </c>
      <c r="O5342" t="s">
        <v>38</v>
      </c>
      <c r="P5342" t="s">
        <v>38</v>
      </c>
      <c r="Q5342" t="s">
        <v>38</v>
      </c>
      <c r="R5342" t="s">
        <v>249</v>
      </c>
      <c r="S5342" t="s">
        <v>250</v>
      </c>
      <c r="T5342" t="s">
        <v>251</v>
      </c>
      <c r="U5342" t="s">
        <v>252</v>
      </c>
      <c r="V5342" t="s">
        <v>253</v>
      </c>
      <c r="W5342" t="s">
        <v>254</v>
      </c>
      <c r="X5342" t="s">
        <v>45</v>
      </c>
      <c r="Y5342" t="s">
        <v>46</v>
      </c>
      <c r="Z5342">
        <v>-6.1670849766941557E-5</v>
      </c>
      <c r="AA5342" t="s">
        <v>388</v>
      </c>
      <c r="AB5342" t="s">
        <v>389</v>
      </c>
      <c r="AC5342" t="str">
        <f t="shared" si="83"/>
        <v>2025_02</v>
      </c>
    </row>
    <row r="5343" spans="1:29" x14ac:dyDescent="0.25">
      <c r="A5343" t="s">
        <v>27</v>
      </c>
      <c r="B5343" t="s">
        <v>1040</v>
      </c>
      <c r="C5343" t="s">
        <v>1138</v>
      </c>
      <c r="D5343" t="s">
        <v>257</v>
      </c>
      <c r="E5343" t="s">
        <v>258</v>
      </c>
      <c r="F5343" t="s">
        <v>30</v>
      </c>
      <c r="G5343" t="s">
        <v>31</v>
      </c>
      <c r="H5343" t="s">
        <v>62</v>
      </c>
      <c r="I5343" t="s">
        <v>63</v>
      </c>
      <c r="J5343" t="s">
        <v>64</v>
      </c>
      <c r="K5343" t="s">
        <v>65</v>
      </c>
      <c r="L5343" t="s">
        <v>38</v>
      </c>
      <c r="M5343" t="s">
        <v>38</v>
      </c>
      <c r="N5343" t="s">
        <v>38</v>
      </c>
      <c r="O5343" t="s">
        <v>38</v>
      </c>
      <c r="P5343" t="s">
        <v>38</v>
      </c>
      <c r="Q5343" t="s">
        <v>38</v>
      </c>
      <c r="R5343" t="s">
        <v>169</v>
      </c>
      <c r="S5343" t="s">
        <v>170</v>
      </c>
      <c r="T5343" t="s">
        <v>171</v>
      </c>
      <c r="U5343" t="s">
        <v>172</v>
      </c>
      <c r="V5343" t="s">
        <v>72</v>
      </c>
      <c r="W5343" t="s">
        <v>73</v>
      </c>
      <c r="X5343" t="s">
        <v>74</v>
      </c>
      <c r="Y5343" t="s">
        <v>75</v>
      </c>
      <c r="Z5343">
        <v>-4.2667622803872348E-5</v>
      </c>
      <c r="AA5343" t="s">
        <v>514</v>
      </c>
      <c r="AB5343" t="s">
        <v>515</v>
      </c>
      <c r="AC5343" t="str">
        <f t="shared" si="83"/>
        <v>2025_02</v>
      </c>
    </row>
    <row r="5344" spans="1:29" x14ac:dyDescent="0.25">
      <c r="A5344" t="s">
        <v>27</v>
      </c>
      <c r="B5344" t="s">
        <v>1040</v>
      </c>
      <c r="C5344" t="s">
        <v>1138</v>
      </c>
      <c r="D5344" t="s">
        <v>257</v>
      </c>
      <c r="E5344" t="s">
        <v>258</v>
      </c>
      <c r="F5344" t="s">
        <v>30</v>
      </c>
      <c r="G5344" t="s">
        <v>31</v>
      </c>
      <c r="H5344" t="s">
        <v>62</v>
      </c>
      <c r="I5344" t="s">
        <v>63</v>
      </c>
      <c r="J5344" t="s">
        <v>64</v>
      </c>
      <c r="K5344" t="s">
        <v>65</v>
      </c>
      <c r="L5344" t="s">
        <v>38</v>
      </c>
      <c r="M5344" t="s">
        <v>38</v>
      </c>
      <c r="N5344" t="s">
        <v>38</v>
      </c>
      <c r="O5344" t="s">
        <v>38</v>
      </c>
      <c r="P5344" t="s">
        <v>38</v>
      </c>
      <c r="Q5344" t="s">
        <v>38</v>
      </c>
      <c r="R5344" t="s">
        <v>249</v>
      </c>
      <c r="S5344" t="s">
        <v>250</v>
      </c>
      <c r="T5344" t="s">
        <v>251</v>
      </c>
      <c r="U5344" t="s">
        <v>252</v>
      </c>
      <c r="V5344" t="s">
        <v>253</v>
      </c>
      <c r="W5344" t="s">
        <v>254</v>
      </c>
      <c r="X5344" t="s">
        <v>45</v>
      </c>
      <c r="Y5344" t="s">
        <v>46</v>
      </c>
      <c r="Z5344">
        <v>-4.7806860284450821E-7</v>
      </c>
      <c r="AA5344" t="s">
        <v>510</v>
      </c>
      <c r="AB5344" t="s">
        <v>511</v>
      </c>
      <c r="AC5344" t="str">
        <f t="shared" si="83"/>
        <v>2025_02</v>
      </c>
    </row>
    <row r="5345" spans="1:29" x14ac:dyDescent="0.25">
      <c r="A5345" t="s">
        <v>27</v>
      </c>
      <c r="B5345" t="s">
        <v>1040</v>
      </c>
      <c r="C5345" t="s">
        <v>1138</v>
      </c>
      <c r="D5345" t="s">
        <v>257</v>
      </c>
      <c r="E5345" t="s">
        <v>258</v>
      </c>
      <c r="F5345" t="s">
        <v>30</v>
      </c>
      <c r="G5345" t="s">
        <v>31</v>
      </c>
      <c r="H5345" t="s">
        <v>62</v>
      </c>
      <c r="I5345" t="s">
        <v>63</v>
      </c>
      <c r="J5345" t="s">
        <v>64</v>
      </c>
      <c r="K5345" t="s">
        <v>65</v>
      </c>
      <c r="L5345" t="s">
        <v>38</v>
      </c>
      <c r="M5345" t="s">
        <v>38</v>
      </c>
      <c r="N5345" t="s">
        <v>38</v>
      </c>
      <c r="O5345" t="s">
        <v>38</v>
      </c>
      <c r="P5345" t="s">
        <v>38</v>
      </c>
      <c r="Q5345" t="s">
        <v>38</v>
      </c>
      <c r="R5345" t="s">
        <v>249</v>
      </c>
      <c r="S5345" t="s">
        <v>250</v>
      </c>
      <c r="T5345" t="s">
        <v>251</v>
      </c>
      <c r="U5345" t="s">
        <v>252</v>
      </c>
      <c r="V5345" t="s">
        <v>253</v>
      </c>
      <c r="W5345" t="s">
        <v>254</v>
      </c>
      <c r="X5345" t="s">
        <v>45</v>
      </c>
      <c r="Y5345" t="s">
        <v>46</v>
      </c>
      <c r="Z5345">
        <v>-5.3782717820007168E-6</v>
      </c>
      <c r="AA5345" t="s">
        <v>677</v>
      </c>
      <c r="AB5345" t="s">
        <v>678</v>
      </c>
      <c r="AC5345" t="str">
        <f t="shared" si="83"/>
        <v>2025_02</v>
      </c>
    </row>
    <row r="5346" spans="1:29" x14ac:dyDescent="0.25">
      <c r="A5346" t="s">
        <v>27</v>
      </c>
      <c r="B5346" t="s">
        <v>1040</v>
      </c>
      <c r="C5346" t="s">
        <v>1138</v>
      </c>
      <c r="D5346" t="s">
        <v>257</v>
      </c>
      <c r="E5346" t="s">
        <v>258</v>
      </c>
      <c r="F5346" t="s">
        <v>30</v>
      </c>
      <c r="G5346" t="s">
        <v>31</v>
      </c>
      <c r="H5346" t="s">
        <v>62</v>
      </c>
      <c r="I5346" t="s">
        <v>63</v>
      </c>
      <c r="J5346" t="s">
        <v>64</v>
      </c>
      <c r="K5346" t="s">
        <v>65</v>
      </c>
      <c r="L5346" t="s">
        <v>38</v>
      </c>
      <c r="M5346" t="s">
        <v>38</v>
      </c>
      <c r="N5346" t="s">
        <v>38</v>
      </c>
      <c r="O5346" t="s">
        <v>38</v>
      </c>
      <c r="P5346" t="s">
        <v>38</v>
      </c>
      <c r="Q5346" t="s">
        <v>38</v>
      </c>
      <c r="R5346" t="s">
        <v>249</v>
      </c>
      <c r="S5346" t="s">
        <v>250</v>
      </c>
      <c r="T5346" t="s">
        <v>251</v>
      </c>
      <c r="U5346" t="s">
        <v>252</v>
      </c>
      <c r="V5346" t="s">
        <v>253</v>
      </c>
      <c r="W5346" t="s">
        <v>254</v>
      </c>
      <c r="X5346" t="s">
        <v>45</v>
      </c>
      <c r="Y5346" t="s">
        <v>46</v>
      </c>
      <c r="Z5346">
        <v>-2.3903430142225412E-6</v>
      </c>
      <c r="AA5346" t="s">
        <v>385</v>
      </c>
      <c r="AB5346" t="s">
        <v>386</v>
      </c>
      <c r="AC5346" t="str">
        <f t="shared" si="83"/>
        <v>2025_02</v>
      </c>
    </row>
    <row r="5347" spans="1:29" x14ac:dyDescent="0.25">
      <c r="A5347" t="s">
        <v>27</v>
      </c>
      <c r="B5347" t="s">
        <v>1040</v>
      </c>
      <c r="C5347" t="s">
        <v>1138</v>
      </c>
      <c r="D5347" t="s">
        <v>257</v>
      </c>
      <c r="E5347" t="s">
        <v>258</v>
      </c>
      <c r="F5347" t="s">
        <v>30</v>
      </c>
      <c r="G5347" t="s">
        <v>31</v>
      </c>
      <c r="H5347" t="s">
        <v>62</v>
      </c>
      <c r="I5347" t="s">
        <v>63</v>
      </c>
      <c r="J5347" t="s">
        <v>64</v>
      </c>
      <c r="K5347" t="s">
        <v>65</v>
      </c>
      <c r="L5347" t="s">
        <v>38</v>
      </c>
      <c r="M5347" t="s">
        <v>38</v>
      </c>
      <c r="N5347" t="s">
        <v>38</v>
      </c>
      <c r="O5347" t="s">
        <v>38</v>
      </c>
      <c r="P5347" t="s">
        <v>38</v>
      </c>
      <c r="Q5347" t="s">
        <v>38</v>
      </c>
      <c r="R5347" t="s">
        <v>249</v>
      </c>
      <c r="S5347" t="s">
        <v>250</v>
      </c>
      <c r="T5347" t="s">
        <v>251</v>
      </c>
      <c r="U5347" t="s">
        <v>252</v>
      </c>
      <c r="V5347" t="s">
        <v>253</v>
      </c>
      <c r="W5347" t="s">
        <v>254</v>
      </c>
      <c r="X5347" t="s">
        <v>45</v>
      </c>
      <c r="Y5347" t="s">
        <v>46</v>
      </c>
      <c r="Z5347">
        <v>-1.7210469702402298E-5</v>
      </c>
      <c r="AA5347" t="s">
        <v>832</v>
      </c>
      <c r="AB5347" t="s">
        <v>833</v>
      </c>
      <c r="AC5347" t="str">
        <f t="shared" si="83"/>
        <v>2025_02</v>
      </c>
    </row>
    <row r="5348" spans="1:29" x14ac:dyDescent="0.25">
      <c r="A5348" t="s">
        <v>27</v>
      </c>
      <c r="B5348" t="s">
        <v>1040</v>
      </c>
      <c r="C5348" t="s">
        <v>1138</v>
      </c>
      <c r="D5348" t="s">
        <v>179</v>
      </c>
      <c r="E5348" t="s">
        <v>180</v>
      </c>
      <c r="F5348" t="s">
        <v>394</v>
      </c>
      <c r="G5348" t="s">
        <v>395</v>
      </c>
      <c r="H5348" t="s">
        <v>62</v>
      </c>
      <c r="I5348" t="s">
        <v>63</v>
      </c>
      <c r="J5348" t="s">
        <v>237</v>
      </c>
      <c r="K5348" t="s">
        <v>283</v>
      </c>
      <c r="L5348" t="s">
        <v>38</v>
      </c>
      <c r="M5348" t="s">
        <v>38</v>
      </c>
      <c r="N5348" t="s">
        <v>38</v>
      </c>
      <c r="O5348" t="s">
        <v>38</v>
      </c>
      <c r="P5348" t="s">
        <v>38</v>
      </c>
      <c r="Q5348" t="s">
        <v>38</v>
      </c>
      <c r="R5348" t="s">
        <v>416</v>
      </c>
      <c r="S5348" t="s">
        <v>417</v>
      </c>
      <c r="T5348" t="s">
        <v>243</v>
      </c>
      <c r="U5348" t="s">
        <v>244</v>
      </c>
      <c r="V5348" t="s">
        <v>245</v>
      </c>
      <c r="W5348" t="s">
        <v>246</v>
      </c>
      <c r="X5348" t="s">
        <v>74</v>
      </c>
      <c r="Y5348" t="s">
        <v>75</v>
      </c>
      <c r="Z5348">
        <v>5.0000000001659828E-5</v>
      </c>
      <c r="AA5348" t="s">
        <v>429</v>
      </c>
      <c r="AB5348" t="s">
        <v>430</v>
      </c>
      <c r="AC5348" t="str">
        <f t="shared" si="83"/>
        <v>2025_02</v>
      </c>
    </row>
    <row r="5349" spans="1:29" x14ac:dyDescent="0.25">
      <c r="A5349" t="s">
        <v>27</v>
      </c>
      <c r="B5349" t="s">
        <v>1040</v>
      </c>
      <c r="C5349" t="s">
        <v>1138</v>
      </c>
      <c r="D5349" t="s">
        <v>179</v>
      </c>
      <c r="E5349" t="s">
        <v>180</v>
      </c>
      <c r="F5349" t="s">
        <v>394</v>
      </c>
      <c r="G5349" t="s">
        <v>395</v>
      </c>
      <c r="H5349" t="s">
        <v>62</v>
      </c>
      <c r="I5349" t="s">
        <v>63</v>
      </c>
      <c r="J5349" t="s">
        <v>237</v>
      </c>
      <c r="K5349" t="s">
        <v>283</v>
      </c>
      <c r="L5349" t="s">
        <v>38</v>
      </c>
      <c r="M5349" t="s">
        <v>38</v>
      </c>
      <c r="N5349" t="s">
        <v>38</v>
      </c>
      <c r="O5349" t="s">
        <v>38</v>
      </c>
      <c r="P5349" t="s">
        <v>38</v>
      </c>
      <c r="Q5349" t="s">
        <v>38</v>
      </c>
      <c r="R5349" t="s">
        <v>163</v>
      </c>
      <c r="S5349" t="s">
        <v>164</v>
      </c>
      <c r="T5349" t="s">
        <v>165</v>
      </c>
      <c r="U5349" t="s">
        <v>166</v>
      </c>
      <c r="V5349" t="s">
        <v>43</v>
      </c>
      <c r="W5349" t="s">
        <v>44</v>
      </c>
      <c r="X5349" t="s">
        <v>45</v>
      </c>
      <c r="Y5349" t="s">
        <v>46</v>
      </c>
      <c r="Z5349">
        <v>5.0000000001659828E-5</v>
      </c>
      <c r="AA5349" t="s">
        <v>284</v>
      </c>
      <c r="AB5349" t="s">
        <v>285</v>
      </c>
      <c r="AC5349" t="str">
        <f t="shared" si="83"/>
        <v>2025_02</v>
      </c>
    </row>
    <row r="5350" spans="1:29" x14ac:dyDescent="0.25">
      <c r="A5350" t="s">
        <v>27</v>
      </c>
      <c r="B5350" t="s">
        <v>1040</v>
      </c>
      <c r="C5350" t="s">
        <v>1138</v>
      </c>
      <c r="D5350" t="s">
        <v>179</v>
      </c>
      <c r="E5350" t="s">
        <v>180</v>
      </c>
      <c r="F5350" t="s">
        <v>394</v>
      </c>
      <c r="G5350" t="s">
        <v>395</v>
      </c>
      <c r="H5350" t="s">
        <v>62</v>
      </c>
      <c r="I5350" t="s">
        <v>63</v>
      </c>
      <c r="J5350" t="s">
        <v>64</v>
      </c>
      <c r="K5350" t="s">
        <v>65</v>
      </c>
      <c r="L5350" t="s">
        <v>38</v>
      </c>
      <c r="M5350" t="s">
        <v>38</v>
      </c>
      <c r="N5350" t="s">
        <v>38</v>
      </c>
      <c r="O5350" t="s">
        <v>38</v>
      </c>
      <c r="P5350" t="s">
        <v>38</v>
      </c>
      <c r="Q5350" t="s">
        <v>38</v>
      </c>
      <c r="R5350" t="s">
        <v>416</v>
      </c>
      <c r="S5350" t="s">
        <v>417</v>
      </c>
      <c r="T5350" t="s">
        <v>243</v>
      </c>
      <c r="U5350" t="s">
        <v>244</v>
      </c>
      <c r="V5350" t="s">
        <v>245</v>
      </c>
      <c r="W5350" t="s">
        <v>246</v>
      </c>
      <c r="X5350" t="s">
        <v>74</v>
      </c>
      <c r="Y5350" t="s">
        <v>75</v>
      </c>
      <c r="Z5350">
        <v>1.5014999826234998E-4</v>
      </c>
      <c r="AA5350" t="s">
        <v>537</v>
      </c>
      <c r="AB5350" t="s">
        <v>538</v>
      </c>
      <c r="AC5350" t="str">
        <f t="shared" si="83"/>
        <v>2025_02</v>
      </c>
    </row>
    <row r="5351" spans="1:29" x14ac:dyDescent="0.25">
      <c r="A5351" t="s">
        <v>27</v>
      </c>
      <c r="B5351" t="s">
        <v>1040</v>
      </c>
      <c r="C5351" t="s">
        <v>1138</v>
      </c>
      <c r="D5351" t="s">
        <v>257</v>
      </c>
      <c r="E5351" t="s">
        <v>258</v>
      </c>
      <c r="F5351" t="s">
        <v>30</v>
      </c>
      <c r="G5351" t="s">
        <v>31</v>
      </c>
      <c r="H5351" t="s">
        <v>62</v>
      </c>
      <c r="I5351" t="s">
        <v>63</v>
      </c>
      <c r="J5351" t="s">
        <v>64</v>
      </c>
      <c r="K5351" t="s">
        <v>65</v>
      </c>
      <c r="L5351" t="s">
        <v>38</v>
      </c>
      <c r="M5351" t="s">
        <v>38</v>
      </c>
      <c r="N5351" t="s">
        <v>38</v>
      </c>
      <c r="O5351" t="s">
        <v>38</v>
      </c>
      <c r="P5351" t="s">
        <v>38</v>
      </c>
      <c r="Q5351" t="s">
        <v>38</v>
      </c>
      <c r="R5351" t="s">
        <v>127</v>
      </c>
      <c r="S5351" t="s">
        <v>128</v>
      </c>
      <c r="T5351" t="s">
        <v>129</v>
      </c>
      <c r="U5351" t="s">
        <v>130</v>
      </c>
      <c r="V5351" t="s">
        <v>72</v>
      </c>
      <c r="W5351" t="s">
        <v>73</v>
      </c>
      <c r="X5351" t="s">
        <v>74</v>
      </c>
      <c r="Y5351" t="s">
        <v>75</v>
      </c>
      <c r="Z5351">
        <v>-1.8405641209513567E-5</v>
      </c>
      <c r="AA5351" t="s">
        <v>406</v>
      </c>
      <c r="AB5351" t="s">
        <v>407</v>
      </c>
      <c r="AC5351" t="str">
        <f t="shared" si="83"/>
        <v>2025_02</v>
      </c>
    </row>
    <row r="5352" spans="1:29" x14ac:dyDescent="0.25">
      <c r="A5352" t="s">
        <v>27</v>
      </c>
      <c r="B5352" t="s">
        <v>1040</v>
      </c>
      <c r="C5352" t="s">
        <v>1138</v>
      </c>
      <c r="D5352" t="s">
        <v>179</v>
      </c>
      <c r="E5352" t="s">
        <v>180</v>
      </c>
      <c r="F5352" t="s">
        <v>394</v>
      </c>
      <c r="G5352" t="s">
        <v>395</v>
      </c>
      <c r="H5352" t="s">
        <v>62</v>
      </c>
      <c r="I5352" t="s">
        <v>63</v>
      </c>
      <c r="J5352" t="s">
        <v>64</v>
      </c>
      <c r="K5352" t="s">
        <v>65</v>
      </c>
      <c r="L5352" t="s">
        <v>38</v>
      </c>
      <c r="M5352" t="s">
        <v>38</v>
      </c>
      <c r="N5352" t="s">
        <v>38</v>
      </c>
      <c r="O5352" t="s">
        <v>38</v>
      </c>
      <c r="P5352" t="s">
        <v>38</v>
      </c>
      <c r="Q5352" t="s">
        <v>38</v>
      </c>
      <c r="R5352" t="s">
        <v>416</v>
      </c>
      <c r="S5352" t="s">
        <v>417</v>
      </c>
      <c r="T5352" t="s">
        <v>243</v>
      </c>
      <c r="U5352" t="s">
        <v>244</v>
      </c>
      <c r="V5352" t="s">
        <v>245</v>
      </c>
      <c r="W5352" t="s">
        <v>246</v>
      </c>
      <c r="X5352" t="s">
        <v>74</v>
      </c>
      <c r="Y5352" t="s">
        <v>75</v>
      </c>
      <c r="Z5352">
        <v>2.8514999621620518E-4</v>
      </c>
      <c r="AA5352" t="s">
        <v>848</v>
      </c>
      <c r="AB5352" t="s">
        <v>849</v>
      </c>
      <c r="AC5352" t="str">
        <f t="shared" si="83"/>
        <v>2025_02</v>
      </c>
    </row>
    <row r="5353" spans="1:29" x14ac:dyDescent="0.25">
      <c r="A5353" t="s">
        <v>27</v>
      </c>
      <c r="B5353" t="s">
        <v>1040</v>
      </c>
      <c r="C5353" t="s">
        <v>1138</v>
      </c>
      <c r="D5353" t="s">
        <v>179</v>
      </c>
      <c r="E5353" t="s">
        <v>180</v>
      </c>
      <c r="F5353" t="s">
        <v>394</v>
      </c>
      <c r="G5353" t="s">
        <v>395</v>
      </c>
      <c r="H5353" t="s">
        <v>62</v>
      </c>
      <c r="I5353" t="s">
        <v>63</v>
      </c>
      <c r="J5353" t="s">
        <v>64</v>
      </c>
      <c r="K5353" t="s">
        <v>65</v>
      </c>
      <c r="L5353" t="s">
        <v>38</v>
      </c>
      <c r="M5353" t="s">
        <v>38</v>
      </c>
      <c r="N5353" t="s">
        <v>38</v>
      </c>
      <c r="O5353" t="s">
        <v>38</v>
      </c>
      <c r="P5353" t="s">
        <v>38</v>
      </c>
      <c r="Q5353" t="s">
        <v>38</v>
      </c>
      <c r="R5353" t="s">
        <v>416</v>
      </c>
      <c r="S5353" t="s">
        <v>417</v>
      </c>
      <c r="T5353" t="s">
        <v>243</v>
      </c>
      <c r="U5353" t="s">
        <v>244</v>
      </c>
      <c r="V5353" t="s">
        <v>245</v>
      </c>
      <c r="W5353" t="s">
        <v>246</v>
      </c>
      <c r="X5353" t="s">
        <v>74</v>
      </c>
      <c r="Y5353" t="s">
        <v>75</v>
      </c>
      <c r="Z5353">
        <v>5.8699999726741225E-5</v>
      </c>
      <c r="AA5353" t="s">
        <v>692</v>
      </c>
      <c r="AB5353" t="s">
        <v>693</v>
      </c>
      <c r="AC5353" t="str">
        <f t="shared" si="83"/>
        <v>2025_02</v>
      </c>
    </row>
    <row r="5354" spans="1:29" x14ac:dyDescent="0.25">
      <c r="A5354" t="s">
        <v>27</v>
      </c>
      <c r="B5354" t="s">
        <v>1040</v>
      </c>
      <c r="C5354" t="s">
        <v>1138</v>
      </c>
      <c r="D5354" t="s">
        <v>179</v>
      </c>
      <c r="E5354" t="s">
        <v>180</v>
      </c>
      <c r="F5354" t="s">
        <v>394</v>
      </c>
      <c r="G5354" t="s">
        <v>395</v>
      </c>
      <c r="H5354" t="s">
        <v>62</v>
      </c>
      <c r="I5354" t="s">
        <v>63</v>
      </c>
      <c r="J5354" t="s">
        <v>64</v>
      </c>
      <c r="K5354" t="s">
        <v>65</v>
      </c>
      <c r="L5354" t="s">
        <v>38</v>
      </c>
      <c r="M5354" t="s">
        <v>38</v>
      </c>
      <c r="N5354" t="s">
        <v>38</v>
      </c>
      <c r="O5354" t="s">
        <v>38</v>
      </c>
      <c r="P5354" t="s">
        <v>38</v>
      </c>
      <c r="Q5354" t="s">
        <v>38</v>
      </c>
      <c r="R5354" t="s">
        <v>416</v>
      </c>
      <c r="S5354" t="s">
        <v>417</v>
      </c>
      <c r="T5354" t="s">
        <v>243</v>
      </c>
      <c r="U5354" t="s">
        <v>244</v>
      </c>
      <c r="V5354" t="s">
        <v>245</v>
      </c>
      <c r="W5354" t="s">
        <v>246</v>
      </c>
      <c r="X5354" t="s">
        <v>74</v>
      </c>
      <c r="Y5354" t="s">
        <v>75</v>
      </c>
      <c r="Z5354">
        <v>6.9999999219305664E-7</v>
      </c>
      <c r="AA5354" t="s">
        <v>418</v>
      </c>
      <c r="AB5354" t="s">
        <v>419</v>
      </c>
      <c r="AC5354" t="str">
        <f t="shared" si="83"/>
        <v>2025_02</v>
      </c>
    </row>
    <row r="5355" spans="1:29" x14ac:dyDescent="0.25">
      <c r="A5355" t="s">
        <v>27</v>
      </c>
      <c r="B5355" t="s">
        <v>1040</v>
      </c>
      <c r="C5355" t="s">
        <v>1138</v>
      </c>
      <c r="D5355" t="s">
        <v>257</v>
      </c>
      <c r="E5355" t="s">
        <v>258</v>
      </c>
      <c r="F5355" t="s">
        <v>30</v>
      </c>
      <c r="G5355" t="s">
        <v>31</v>
      </c>
      <c r="H5355" t="s">
        <v>62</v>
      </c>
      <c r="I5355" t="s">
        <v>63</v>
      </c>
      <c r="J5355" t="s">
        <v>64</v>
      </c>
      <c r="K5355" t="s">
        <v>65</v>
      </c>
      <c r="L5355" t="s">
        <v>38</v>
      </c>
      <c r="M5355" t="s">
        <v>38</v>
      </c>
      <c r="N5355" t="s">
        <v>38</v>
      </c>
      <c r="O5355" t="s">
        <v>38</v>
      </c>
      <c r="P5355" t="s">
        <v>38</v>
      </c>
      <c r="Q5355" t="s">
        <v>38</v>
      </c>
      <c r="R5355" t="s">
        <v>339</v>
      </c>
      <c r="S5355" t="s">
        <v>340</v>
      </c>
      <c r="T5355" t="s">
        <v>129</v>
      </c>
      <c r="U5355" t="s">
        <v>130</v>
      </c>
      <c r="V5355" t="s">
        <v>72</v>
      </c>
      <c r="W5355" t="s">
        <v>73</v>
      </c>
      <c r="X5355" t="s">
        <v>74</v>
      </c>
      <c r="Y5355" t="s">
        <v>75</v>
      </c>
      <c r="Z5355">
        <v>-5.0197203298673354E-6</v>
      </c>
      <c r="AA5355" t="s">
        <v>381</v>
      </c>
      <c r="AB5355" t="s">
        <v>382</v>
      </c>
      <c r="AC5355" t="str">
        <f t="shared" si="83"/>
        <v>2025_02</v>
      </c>
    </row>
    <row r="5356" spans="1:29" x14ac:dyDescent="0.25">
      <c r="A5356" t="s">
        <v>27</v>
      </c>
      <c r="B5356" t="s">
        <v>1040</v>
      </c>
      <c r="C5356" t="s">
        <v>1138</v>
      </c>
      <c r="D5356" t="s">
        <v>179</v>
      </c>
      <c r="E5356" t="s">
        <v>180</v>
      </c>
      <c r="F5356" t="s">
        <v>394</v>
      </c>
      <c r="G5356" t="s">
        <v>395</v>
      </c>
      <c r="H5356" t="s">
        <v>62</v>
      </c>
      <c r="I5356" t="s">
        <v>63</v>
      </c>
      <c r="J5356" t="s">
        <v>64</v>
      </c>
      <c r="K5356" t="s">
        <v>65</v>
      </c>
      <c r="L5356" t="s">
        <v>38</v>
      </c>
      <c r="M5356" t="s">
        <v>38</v>
      </c>
      <c r="N5356" t="s">
        <v>38</v>
      </c>
      <c r="O5356" t="s">
        <v>38</v>
      </c>
      <c r="P5356" t="s">
        <v>38</v>
      </c>
      <c r="Q5356" t="s">
        <v>38</v>
      </c>
      <c r="R5356" t="s">
        <v>416</v>
      </c>
      <c r="S5356" t="s">
        <v>417</v>
      </c>
      <c r="T5356" t="s">
        <v>243</v>
      </c>
      <c r="U5356" t="s">
        <v>244</v>
      </c>
      <c r="V5356" t="s">
        <v>245</v>
      </c>
      <c r="W5356" t="s">
        <v>246</v>
      </c>
      <c r="X5356" t="s">
        <v>74</v>
      </c>
      <c r="Y5356" t="s">
        <v>75</v>
      </c>
      <c r="Z5356">
        <v>9.9999997473787516E-5</v>
      </c>
      <c r="AA5356" t="s">
        <v>429</v>
      </c>
      <c r="AB5356" t="s">
        <v>430</v>
      </c>
      <c r="AC5356" t="str">
        <f t="shared" si="83"/>
        <v>2025_02</v>
      </c>
    </row>
    <row r="5357" spans="1:29" x14ac:dyDescent="0.25">
      <c r="A5357" t="s">
        <v>27</v>
      </c>
      <c r="B5357" t="s">
        <v>1040</v>
      </c>
      <c r="C5357" t="s">
        <v>1138</v>
      </c>
      <c r="D5357" t="s">
        <v>179</v>
      </c>
      <c r="E5357" t="s">
        <v>180</v>
      </c>
      <c r="F5357" t="s">
        <v>394</v>
      </c>
      <c r="G5357" t="s">
        <v>395</v>
      </c>
      <c r="H5357" t="s">
        <v>62</v>
      </c>
      <c r="I5357" t="s">
        <v>63</v>
      </c>
      <c r="J5357" t="s">
        <v>64</v>
      </c>
      <c r="K5357" t="s">
        <v>65</v>
      </c>
      <c r="L5357" t="s">
        <v>38</v>
      </c>
      <c r="M5357" t="s">
        <v>38</v>
      </c>
      <c r="N5357" t="s">
        <v>38</v>
      </c>
      <c r="O5357" t="s">
        <v>38</v>
      </c>
      <c r="P5357" t="s">
        <v>38</v>
      </c>
      <c r="Q5357" t="s">
        <v>38</v>
      </c>
      <c r="R5357" t="s">
        <v>169</v>
      </c>
      <c r="S5357" t="s">
        <v>170</v>
      </c>
      <c r="T5357" t="s">
        <v>171</v>
      </c>
      <c r="U5357" t="s">
        <v>172</v>
      </c>
      <c r="V5357" t="s">
        <v>72</v>
      </c>
      <c r="W5357" t="s">
        <v>73</v>
      </c>
      <c r="X5357" t="s">
        <v>74</v>
      </c>
      <c r="Y5357" t="s">
        <v>75</v>
      </c>
      <c r="Z5357">
        <v>1.4999999820020093E-7</v>
      </c>
      <c r="AA5357" t="s">
        <v>424</v>
      </c>
      <c r="AB5357" t="s">
        <v>425</v>
      </c>
      <c r="AC5357" t="str">
        <f t="shared" si="83"/>
        <v>2025_02</v>
      </c>
    </row>
    <row r="5358" spans="1:29" x14ac:dyDescent="0.25">
      <c r="A5358" t="s">
        <v>27</v>
      </c>
      <c r="B5358" t="s">
        <v>1040</v>
      </c>
      <c r="C5358" t="s">
        <v>1138</v>
      </c>
      <c r="D5358" t="s">
        <v>179</v>
      </c>
      <c r="E5358" t="s">
        <v>180</v>
      </c>
      <c r="F5358" t="s">
        <v>394</v>
      </c>
      <c r="G5358" t="s">
        <v>395</v>
      </c>
      <c r="H5358" t="s">
        <v>62</v>
      </c>
      <c r="I5358" t="s">
        <v>63</v>
      </c>
      <c r="J5358" t="s">
        <v>64</v>
      </c>
      <c r="K5358" t="s">
        <v>65</v>
      </c>
      <c r="L5358" t="s">
        <v>38</v>
      </c>
      <c r="M5358" t="s">
        <v>38</v>
      </c>
      <c r="N5358" t="s">
        <v>38</v>
      </c>
      <c r="O5358" t="s">
        <v>38</v>
      </c>
      <c r="P5358" t="s">
        <v>38</v>
      </c>
      <c r="Q5358" t="s">
        <v>38</v>
      </c>
      <c r="R5358" t="s">
        <v>163</v>
      </c>
      <c r="S5358" t="s">
        <v>164</v>
      </c>
      <c r="T5358" t="s">
        <v>165</v>
      </c>
      <c r="U5358" t="s">
        <v>166</v>
      </c>
      <c r="V5358" t="s">
        <v>43</v>
      </c>
      <c r="W5358" t="s">
        <v>44</v>
      </c>
      <c r="X5358" t="s">
        <v>45</v>
      </c>
      <c r="Y5358" t="s">
        <v>46</v>
      </c>
      <c r="Z5358">
        <v>5.1499998789950041E-6</v>
      </c>
      <c r="AA5358" t="s">
        <v>396</v>
      </c>
      <c r="AB5358" t="s">
        <v>397</v>
      </c>
      <c r="AC5358" t="str">
        <f t="shared" si="83"/>
        <v>2025_02</v>
      </c>
    </row>
    <row r="5359" spans="1:29" x14ac:dyDescent="0.25">
      <c r="A5359" t="s">
        <v>27</v>
      </c>
      <c r="B5359" t="s">
        <v>1040</v>
      </c>
      <c r="C5359" t="s">
        <v>1138</v>
      </c>
      <c r="D5359" t="s">
        <v>257</v>
      </c>
      <c r="E5359" t="s">
        <v>258</v>
      </c>
      <c r="F5359" t="s">
        <v>30</v>
      </c>
      <c r="G5359" t="s">
        <v>31</v>
      </c>
      <c r="H5359" t="s">
        <v>62</v>
      </c>
      <c r="I5359" t="s">
        <v>63</v>
      </c>
      <c r="J5359" t="s">
        <v>64</v>
      </c>
      <c r="K5359" t="s">
        <v>65</v>
      </c>
      <c r="L5359" t="s">
        <v>38</v>
      </c>
      <c r="M5359" t="s">
        <v>38</v>
      </c>
      <c r="N5359" t="s">
        <v>38</v>
      </c>
      <c r="O5359" t="s">
        <v>38</v>
      </c>
      <c r="P5359" t="s">
        <v>38</v>
      </c>
      <c r="Q5359" t="s">
        <v>38</v>
      </c>
      <c r="R5359" t="s">
        <v>339</v>
      </c>
      <c r="S5359" t="s">
        <v>340</v>
      </c>
      <c r="T5359" t="s">
        <v>129</v>
      </c>
      <c r="U5359" t="s">
        <v>130</v>
      </c>
      <c r="V5359" t="s">
        <v>72</v>
      </c>
      <c r="W5359" t="s">
        <v>73</v>
      </c>
      <c r="X5359" t="s">
        <v>74</v>
      </c>
      <c r="Y5359" t="s">
        <v>75</v>
      </c>
      <c r="Z5359">
        <v>-5.975857535556352E-6</v>
      </c>
      <c r="AA5359" t="s">
        <v>651</v>
      </c>
      <c r="AB5359" t="s">
        <v>652</v>
      </c>
      <c r="AC5359" t="str">
        <f t="shared" si="83"/>
        <v>2025_02</v>
      </c>
    </row>
    <row r="5360" spans="1:29" x14ac:dyDescent="0.25">
      <c r="A5360" t="s">
        <v>27</v>
      </c>
      <c r="B5360" t="s">
        <v>1040</v>
      </c>
      <c r="C5360" t="s">
        <v>1138</v>
      </c>
      <c r="D5360" t="s">
        <v>179</v>
      </c>
      <c r="E5360" t="s">
        <v>180</v>
      </c>
      <c r="F5360" t="s">
        <v>30</v>
      </c>
      <c r="G5360" t="s">
        <v>31</v>
      </c>
      <c r="H5360" t="s">
        <v>62</v>
      </c>
      <c r="I5360" t="s">
        <v>63</v>
      </c>
      <c r="J5360" t="s">
        <v>64</v>
      </c>
      <c r="K5360" t="s">
        <v>65</v>
      </c>
      <c r="L5360" t="s">
        <v>286</v>
      </c>
      <c r="M5360" t="s">
        <v>287</v>
      </c>
      <c r="N5360" t="s">
        <v>38</v>
      </c>
      <c r="O5360" t="s">
        <v>38</v>
      </c>
      <c r="P5360" t="s">
        <v>38</v>
      </c>
      <c r="Q5360" t="s">
        <v>38</v>
      </c>
      <c r="R5360" t="s">
        <v>183</v>
      </c>
      <c r="S5360" t="s">
        <v>184</v>
      </c>
      <c r="T5360" t="s">
        <v>171</v>
      </c>
      <c r="U5360" t="s">
        <v>172</v>
      </c>
      <c r="V5360" t="s">
        <v>72</v>
      </c>
      <c r="W5360" t="s">
        <v>73</v>
      </c>
      <c r="X5360" t="s">
        <v>74</v>
      </c>
      <c r="Y5360" t="s">
        <v>75</v>
      </c>
      <c r="Z5360">
        <v>25081.320100000001</v>
      </c>
      <c r="AA5360" t="s">
        <v>185</v>
      </c>
      <c r="AB5360" t="s">
        <v>186</v>
      </c>
      <c r="AC5360" t="str">
        <f t="shared" si="83"/>
        <v>2025_02</v>
      </c>
    </row>
    <row r="5361" spans="1:29" x14ac:dyDescent="0.25">
      <c r="A5361" t="s">
        <v>27</v>
      </c>
      <c r="B5361" t="s">
        <v>1040</v>
      </c>
      <c r="C5361" t="s">
        <v>1138</v>
      </c>
      <c r="D5361" t="s">
        <v>179</v>
      </c>
      <c r="E5361" t="s">
        <v>180</v>
      </c>
      <c r="F5361" t="s">
        <v>30</v>
      </c>
      <c r="G5361" t="s">
        <v>31</v>
      </c>
      <c r="H5361" t="s">
        <v>62</v>
      </c>
      <c r="I5361" t="s">
        <v>63</v>
      </c>
      <c r="J5361" t="s">
        <v>64</v>
      </c>
      <c r="K5361" t="s">
        <v>65</v>
      </c>
      <c r="L5361" t="s">
        <v>38</v>
      </c>
      <c r="M5361" t="s">
        <v>38</v>
      </c>
      <c r="N5361" t="s">
        <v>38</v>
      </c>
      <c r="O5361" t="s">
        <v>38</v>
      </c>
      <c r="P5361" t="s">
        <v>38</v>
      </c>
      <c r="Q5361" t="s">
        <v>38</v>
      </c>
      <c r="R5361" t="s">
        <v>241</v>
      </c>
      <c r="S5361" t="s">
        <v>242</v>
      </c>
      <c r="T5361" t="s">
        <v>243</v>
      </c>
      <c r="U5361" t="s">
        <v>244</v>
      </c>
      <c r="V5361" t="s">
        <v>245</v>
      </c>
      <c r="W5361" t="s">
        <v>246</v>
      </c>
      <c r="X5361" t="s">
        <v>74</v>
      </c>
      <c r="Y5361" t="s">
        <v>75</v>
      </c>
      <c r="Z5361">
        <v>4.2399999813369504E-6</v>
      </c>
      <c r="AA5361" t="s">
        <v>565</v>
      </c>
      <c r="AB5361" t="s">
        <v>566</v>
      </c>
      <c r="AC5361" t="str">
        <f t="shared" si="83"/>
        <v>2025_02</v>
      </c>
    </row>
    <row r="5362" spans="1:29" x14ac:dyDescent="0.25">
      <c r="A5362" t="s">
        <v>27</v>
      </c>
      <c r="B5362" t="s">
        <v>1040</v>
      </c>
      <c r="C5362" t="s">
        <v>1138</v>
      </c>
      <c r="D5362" t="s">
        <v>179</v>
      </c>
      <c r="E5362" t="s">
        <v>180</v>
      </c>
      <c r="F5362" t="s">
        <v>30</v>
      </c>
      <c r="G5362" t="s">
        <v>31</v>
      </c>
      <c r="H5362" t="s">
        <v>62</v>
      </c>
      <c r="I5362" t="s">
        <v>63</v>
      </c>
      <c r="J5362" t="s">
        <v>64</v>
      </c>
      <c r="K5362" t="s">
        <v>65</v>
      </c>
      <c r="L5362" t="s">
        <v>38</v>
      </c>
      <c r="M5362" t="s">
        <v>38</v>
      </c>
      <c r="N5362" t="s">
        <v>38</v>
      </c>
      <c r="O5362" t="s">
        <v>38</v>
      </c>
      <c r="P5362" t="s">
        <v>38</v>
      </c>
      <c r="Q5362" t="s">
        <v>38</v>
      </c>
      <c r="R5362" t="s">
        <v>241</v>
      </c>
      <c r="S5362" t="s">
        <v>242</v>
      </c>
      <c r="T5362" t="s">
        <v>243</v>
      </c>
      <c r="U5362" t="s">
        <v>244</v>
      </c>
      <c r="V5362" t="s">
        <v>245</v>
      </c>
      <c r="W5362" t="s">
        <v>246</v>
      </c>
      <c r="X5362" t="s">
        <v>74</v>
      </c>
      <c r="Y5362" t="s">
        <v>75</v>
      </c>
      <c r="Z5362">
        <v>5.1727999590411855E-6</v>
      </c>
      <c r="AA5362" t="s">
        <v>694</v>
      </c>
      <c r="AB5362" t="s">
        <v>695</v>
      </c>
      <c r="AC5362" t="str">
        <f t="shared" si="83"/>
        <v>2025_02</v>
      </c>
    </row>
    <row r="5363" spans="1:29" x14ac:dyDescent="0.25">
      <c r="A5363" t="s">
        <v>27</v>
      </c>
      <c r="B5363" t="s">
        <v>1040</v>
      </c>
      <c r="C5363" t="s">
        <v>1138</v>
      </c>
      <c r="D5363" t="s">
        <v>179</v>
      </c>
      <c r="E5363" t="s">
        <v>180</v>
      </c>
      <c r="F5363" t="s">
        <v>30</v>
      </c>
      <c r="G5363" t="s">
        <v>31</v>
      </c>
      <c r="H5363" t="s">
        <v>62</v>
      </c>
      <c r="I5363" t="s">
        <v>63</v>
      </c>
      <c r="J5363" t="s">
        <v>64</v>
      </c>
      <c r="K5363" t="s">
        <v>65</v>
      </c>
      <c r="L5363" t="s">
        <v>38</v>
      </c>
      <c r="M5363" t="s">
        <v>38</v>
      </c>
      <c r="N5363" t="s">
        <v>38</v>
      </c>
      <c r="O5363" t="s">
        <v>38</v>
      </c>
      <c r="P5363" t="s">
        <v>38</v>
      </c>
      <c r="Q5363" t="s">
        <v>38</v>
      </c>
      <c r="R5363" t="s">
        <v>241</v>
      </c>
      <c r="S5363" t="s">
        <v>242</v>
      </c>
      <c r="T5363" t="s">
        <v>243</v>
      </c>
      <c r="U5363" t="s">
        <v>244</v>
      </c>
      <c r="V5363" t="s">
        <v>245</v>
      </c>
      <c r="W5363" t="s">
        <v>246</v>
      </c>
      <c r="X5363" t="s">
        <v>74</v>
      </c>
      <c r="Y5363" t="s">
        <v>75</v>
      </c>
      <c r="Z5363">
        <v>5.673119994753506E-5</v>
      </c>
      <c r="AA5363" t="s">
        <v>422</v>
      </c>
      <c r="AB5363" t="s">
        <v>423</v>
      </c>
      <c r="AC5363" t="str">
        <f t="shared" si="83"/>
        <v>2025_02</v>
      </c>
    </row>
    <row r="5364" spans="1:29" x14ac:dyDescent="0.25">
      <c r="A5364" t="s">
        <v>27</v>
      </c>
      <c r="B5364" t="s">
        <v>1040</v>
      </c>
      <c r="C5364" t="s">
        <v>1138</v>
      </c>
      <c r="D5364" t="s">
        <v>179</v>
      </c>
      <c r="E5364" t="s">
        <v>180</v>
      </c>
      <c r="F5364" t="s">
        <v>30</v>
      </c>
      <c r="G5364" t="s">
        <v>31</v>
      </c>
      <c r="H5364" t="s">
        <v>62</v>
      </c>
      <c r="I5364" t="s">
        <v>63</v>
      </c>
      <c r="J5364" t="s">
        <v>64</v>
      </c>
      <c r="K5364" t="s">
        <v>65</v>
      </c>
      <c r="L5364" t="s">
        <v>38</v>
      </c>
      <c r="M5364" t="s">
        <v>38</v>
      </c>
      <c r="N5364" t="s">
        <v>38</v>
      </c>
      <c r="O5364" t="s">
        <v>38</v>
      </c>
      <c r="P5364" t="s">
        <v>38</v>
      </c>
      <c r="Q5364" t="s">
        <v>38</v>
      </c>
      <c r="R5364" t="s">
        <v>241</v>
      </c>
      <c r="S5364" t="s">
        <v>242</v>
      </c>
      <c r="T5364" t="s">
        <v>243</v>
      </c>
      <c r="U5364" t="s">
        <v>244</v>
      </c>
      <c r="V5364" t="s">
        <v>245</v>
      </c>
      <c r="W5364" t="s">
        <v>246</v>
      </c>
      <c r="X5364" t="s">
        <v>74</v>
      </c>
      <c r="Y5364" t="s">
        <v>75</v>
      </c>
      <c r="Z5364">
        <v>-1828.9998882160003</v>
      </c>
      <c r="AA5364" t="s">
        <v>710</v>
      </c>
      <c r="AB5364" t="s">
        <v>711</v>
      </c>
      <c r="AC5364" t="str">
        <f t="shared" si="83"/>
        <v>2025_02</v>
      </c>
    </row>
    <row r="5365" spans="1:29" x14ac:dyDescent="0.25">
      <c r="A5365" t="s">
        <v>27</v>
      </c>
      <c r="B5365" t="s">
        <v>1040</v>
      </c>
      <c r="C5365" t="s">
        <v>1138</v>
      </c>
      <c r="D5365" t="s">
        <v>179</v>
      </c>
      <c r="E5365" t="s">
        <v>180</v>
      </c>
      <c r="F5365" t="s">
        <v>30</v>
      </c>
      <c r="G5365" t="s">
        <v>31</v>
      </c>
      <c r="H5365" t="s">
        <v>62</v>
      </c>
      <c r="I5365" t="s">
        <v>63</v>
      </c>
      <c r="J5365" t="s">
        <v>64</v>
      </c>
      <c r="K5365" t="s">
        <v>65</v>
      </c>
      <c r="L5365" t="s">
        <v>38</v>
      </c>
      <c r="M5365" t="s">
        <v>38</v>
      </c>
      <c r="N5365" t="s">
        <v>38</v>
      </c>
      <c r="O5365" t="s">
        <v>38</v>
      </c>
      <c r="P5365" t="s">
        <v>38</v>
      </c>
      <c r="Q5365" t="s">
        <v>38</v>
      </c>
      <c r="R5365" t="s">
        <v>416</v>
      </c>
      <c r="S5365" t="s">
        <v>417</v>
      </c>
      <c r="T5365" t="s">
        <v>243</v>
      </c>
      <c r="U5365" t="s">
        <v>244</v>
      </c>
      <c r="V5365" t="s">
        <v>245</v>
      </c>
      <c r="W5365" t="s">
        <v>246</v>
      </c>
      <c r="X5365" t="s">
        <v>74</v>
      </c>
      <c r="Y5365" t="s">
        <v>75</v>
      </c>
      <c r="Z5365">
        <v>3.6633600018376455E-5</v>
      </c>
      <c r="AA5365" t="s">
        <v>537</v>
      </c>
      <c r="AB5365" t="s">
        <v>538</v>
      </c>
      <c r="AC5365" t="str">
        <f t="shared" si="83"/>
        <v>2025_02</v>
      </c>
    </row>
    <row r="5366" spans="1:29" x14ac:dyDescent="0.25">
      <c r="A5366" t="s">
        <v>27</v>
      </c>
      <c r="B5366" t="s">
        <v>1040</v>
      </c>
      <c r="C5366" t="s">
        <v>1138</v>
      </c>
      <c r="D5366" t="s">
        <v>179</v>
      </c>
      <c r="E5366" t="s">
        <v>180</v>
      </c>
      <c r="F5366" t="s">
        <v>30</v>
      </c>
      <c r="G5366" t="s">
        <v>31</v>
      </c>
      <c r="H5366" t="s">
        <v>62</v>
      </c>
      <c r="I5366" t="s">
        <v>63</v>
      </c>
      <c r="J5366" t="s">
        <v>64</v>
      </c>
      <c r="K5366" t="s">
        <v>65</v>
      </c>
      <c r="L5366" t="s">
        <v>38</v>
      </c>
      <c r="M5366" t="s">
        <v>38</v>
      </c>
      <c r="N5366" t="s">
        <v>38</v>
      </c>
      <c r="O5366" t="s">
        <v>38</v>
      </c>
      <c r="P5366" t="s">
        <v>38</v>
      </c>
      <c r="Q5366" t="s">
        <v>38</v>
      </c>
      <c r="R5366" t="s">
        <v>416</v>
      </c>
      <c r="S5366" t="s">
        <v>417</v>
      </c>
      <c r="T5366" t="s">
        <v>243</v>
      </c>
      <c r="U5366" t="s">
        <v>244</v>
      </c>
      <c r="V5366" t="s">
        <v>245</v>
      </c>
      <c r="W5366" t="s">
        <v>246</v>
      </c>
      <c r="X5366" t="s">
        <v>74</v>
      </c>
      <c r="Y5366" t="s">
        <v>75</v>
      </c>
      <c r="Z5366">
        <v>4.1721600041455531E-5</v>
      </c>
      <c r="AA5366" t="s">
        <v>848</v>
      </c>
      <c r="AB5366" t="s">
        <v>849</v>
      </c>
      <c r="AC5366" t="str">
        <f t="shared" si="83"/>
        <v>2025_02</v>
      </c>
    </row>
    <row r="5367" spans="1:29" x14ac:dyDescent="0.25">
      <c r="A5367" t="s">
        <v>27</v>
      </c>
      <c r="B5367" t="s">
        <v>1040</v>
      </c>
      <c r="C5367" t="s">
        <v>1138</v>
      </c>
      <c r="D5367" t="s">
        <v>257</v>
      </c>
      <c r="E5367" t="s">
        <v>258</v>
      </c>
      <c r="F5367" t="s">
        <v>30</v>
      </c>
      <c r="G5367" t="s">
        <v>31</v>
      </c>
      <c r="H5367" t="s">
        <v>62</v>
      </c>
      <c r="I5367" t="s">
        <v>63</v>
      </c>
      <c r="J5367" t="s">
        <v>64</v>
      </c>
      <c r="K5367" t="s">
        <v>65</v>
      </c>
      <c r="L5367" t="s">
        <v>38</v>
      </c>
      <c r="M5367" t="s">
        <v>38</v>
      </c>
      <c r="N5367" t="s">
        <v>38</v>
      </c>
      <c r="O5367" t="s">
        <v>38</v>
      </c>
      <c r="P5367" t="s">
        <v>38</v>
      </c>
      <c r="Q5367" t="s">
        <v>38</v>
      </c>
      <c r="R5367" t="s">
        <v>141</v>
      </c>
      <c r="S5367" t="s">
        <v>142</v>
      </c>
      <c r="T5367" t="s">
        <v>143</v>
      </c>
      <c r="U5367" t="s">
        <v>144</v>
      </c>
      <c r="V5367" t="s">
        <v>118</v>
      </c>
      <c r="W5367" t="s">
        <v>119</v>
      </c>
      <c r="X5367" t="s">
        <v>74</v>
      </c>
      <c r="Y5367" t="s">
        <v>75</v>
      </c>
      <c r="Z5367">
        <v>-3.5855145213338124E-7</v>
      </c>
      <c r="AA5367" t="s">
        <v>788</v>
      </c>
      <c r="AB5367" t="s">
        <v>789</v>
      </c>
      <c r="AC5367" t="str">
        <f t="shared" si="83"/>
        <v>2025_02</v>
      </c>
    </row>
    <row r="5368" spans="1:29" x14ac:dyDescent="0.25">
      <c r="A5368" t="s">
        <v>27</v>
      </c>
      <c r="B5368" t="s">
        <v>1040</v>
      </c>
      <c r="C5368" t="s">
        <v>1138</v>
      </c>
      <c r="D5368" t="s">
        <v>179</v>
      </c>
      <c r="E5368" t="s">
        <v>180</v>
      </c>
      <c r="F5368" t="s">
        <v>30</v>
      </c>
      <c r="G5368" t="s">
        <v>31</v>
      </c>
      <c r="H5368" t="s">
        <v>62</v>
      </c>
      <c r="I5368" t="s">
        <v>63</v>
      </c>
      <c r="J5368" t="s">
        <v>64</v>
      </c>
      <c r="K5368" t="s">
        <v>65</v>
      </c>
      <c r="L5368" t="s">
        <v>38</v>
      </c>
      <c r="M5368" t="s">
        <v>38</v>
      </c>
      <c r="N5368" t="s">
        <v>38</v>
      </c>
      <c r="O5368" t="s">
        <v>38</v>
      </c>
      <c r="P5368" t="s">
        <v>38</v>
      </c>
      <c r="Q5368" t="s">
        <v>38</v>
      </c>
      <c r="R5368" t="s">
        <v>416</v>
      </c>
      <c r="S5368" t="s">
        <v>417</v>
      </c>
      <c r="T5368" t="s">
        <v>243</v>
      </c>
      <c r="U5368" t="s">
        <v>244</v>
      </c>
      <c r="V5368" t="s">
        <v>245</v>
      </c>
      <c r="W5368" t="s">
        <v>246</v>
      </c>
      <c r="X5368" t="s">
        <v>74</v>
      </c>
      <c r="Y5368" t="s">
        <v>75</v>
      </c>
      <c r="Z5368">
        <v>7.7252799769667035E-5</v>
      </c>
      <c r="AA5368" t="s">
        <v>692</v>
      </c>
      <c r="AB5368" t="s">
        <v>693</v>
      </c>
      <c r="AC5368" t="str">
        <f t="shared" si="83"/>
        <v>2025_02</v>
      </c>
    </row>
    <row r="5369" spans="1:29" x14ac:dyDescent="0.25">
      <c r="A5369" t="s">
        <v>27</v>
      </c>
      <c r="B5369" t="s">
        <v>1040</v>
      </c>
      <c r="C5369" t="s">
        <v>1138</v>
      </c>
      <c r="D5369" t="s">
        <v>179</v>
      </c>
      <c r="E5369" t="s">
        <v>180</v>
      </c>
      <c r="F5369" t="s">
        <v>30</v>
      </c>
      <c r="G5369" t="s">
        <v>31</v>
      </c>
      <c r="H5369" t="s">
        <v>62</v>
      </c>
      <c r="I5369" t="s">
        <v>63</v>
      </c>
      <c r="J5369" t="s">
        <v>64</v>
      </c>
      <c r="K5369" t="s">
        <v>65</v>
      </c>
      <c r="L5369" t="s">
        <v>38</v>
      </c>
      <c r="M5369" t="s">
        <v>38</v>
      </c>
      <c r="N5369" t="s">
        <v>38</v>
      </c>
      <c r="O5369" t="s">
        <v>38</v>
      </c>
      <c r="P5369" t="s">
        <v>38</v>
      </c>
      <c r="Q5369" t="s">
        <v>38</v>
      </c>
      <c r="R5369" t="s">
        <v>416</v>
      </c>
      <c r="S5369" t="s">
        <v>417</v>
      </c>
      <c r="T5369" t="s">
        <v>243</v>
      </c>
      <c r="U5369" t="s">
        <v>244</v>
      </c>
      <c r="V5369" t="s">
        <v>245</v>
      </c>
      <c r="W5369" t="s">
        <v>246</v>
      </c>
      <c r="X5369" t="s">
        <v>74</v>
      </c>
      <c r="Y5369" t="s">
        <v>75</v>
      </c>
      <c r="Z5369">
        <v>1.263519985172934E-5</v>
      </c>
      <c r="AA5369" t="s">
        <v>418</v>
      </c>
      <c r="AB5369" t="s">
        <v>419</v>
      </c>
      <c r="AC5369" t="str">
        <f t="shared" si="83"/>
        <v>2025_02</v>
      </c>
    </row>
    <row r="5370" spans="1:29" x14ac:dyDescent="0.25">
      <c r="A5370" t="s">
        <v>27</v>
      </c>
      <c r="B5370" t="s">
        <v>1040</v>
      </c>
      <c r="C5370" t="s">
        <v>1138</v>
      </c>
      <c r="D5370" t="s">
        <v>179</v>
      </c>
      <c r="E5370" t="s">
        <v>180</v>
      </c>
      <c r="F5370" t="s">
        <v>30</v>
      </c>
      <c r="G5370" t="s">
        <v>31</v>
      </c>
      <c r="H5370" t="s">
        <v>62</v>
      </c>
      <c r="I5370" t="s">
        <v>63</v>
      </c>
      <c r="J5370" t="s">
        <v>64</v>
      </c>
      <c r="K5370" t="s">
        <v>65</v>
      </c>
      <c r="L5370" t="s">
        <v>38</v>
      </c>
      <c r="M5370" t="s">
        <v>38</v>
      </c>
      <c r="N5370" t="s">
        <v>38</v>
      </c>
      <c r="O5370" t="s">
        <v>38</v>
      </c>
      <c r="P5370" t="s">
        <v>38</v>
      </c>
      <c r="Q5370" t="s">
        <v>38</v>
      </c>
      <c r="R5370" t="s">
        <v>416</v>
      </c>
      <c r="S5370" t="s">
        <v>417</v>
      </c>
      <c r="T5370" t="s">
        <v>243</v>
      </c>
      <c r="U5370" t="s">
        <v>244</v>
      </c>
      <c r="V5370" t="s">
        <v>245</v>
      </c>
      <c r="W5370" t="s">
        <v>246</v>
      </c>
      <c r="X5370" t="s">
        <v>74</v>
      </c>
      <c r="Y5370" t="s">
        <v>75</v>
      </c>
      <c r="Z5370">
        <v>2.6029280070360983E-4</v>
      </c>
      <c r="AA5370" t="s">
        <v>429</v>
      </c>
      <c r="AB5370" t="s">
        <v>430</v>
      </c>
      <c r="AC5370" t="str">
        <f t="shared" si="83"/>
        <v>2025_02</v>
      </c>
    </row>
    <row r="5371" spans="1:29" x14ac:dyDescent="0.25">
      <c r="A5371" t="s">
        <v>27</v>
      </c>
      <c r="B5371" t="s">
        <v>1040</v>
      </c>
      <c r="C5371" t="s">
        <v>1138</v>
      </c>
      <c r="D5371" t="s">
        <v>257</v>
      </c>
      <c r="E5371" t="s">
        <v>258</v>
      </c>
      <c r="F5371" t="s">
        <v>30</v>
      </c>
      <c r="G5371" t="s">
        <v>31</v>
      </c>
      <c r="H5371" t="s">
        <v>62</v>
      </c>
      <c r="I5371" t="s">
        <v>63</v>
      </c>
      <c r="J5371" t="s">
        <v>64</v>
      </c>
      <c r="K5371" t="s">
        <v>65</v>
      </c>
      <c r="L5371" t="s">
        <v>38</v>
      </c>
      <c r="M5371" t="s">
        <v>38</v>
      </c>
      <c r="N5371" t="s">
        <v>38</v>
      </c>
      <c r="O5371" t="s">
        <v>38</v>
      </c>
      <c r="P5371" t="s">
        <v>38</v>
      </c>
      <c r="Q5371" t="s">
        <v>38</v>
      </c>
      <c r="R5371" t="s">
        <v>376</v>
      </c>
      <c r="S5371" t="s">
        <v>377</v>
      </c>
      <c r="T5371" t="s">
        <v>378</v>
      </c>
      <c r="U5371" t="s">
        <v>377</v>
      </c>
      <c r="V5371" t="s">
        <v>118</v>
      </c>
      <c r="W5371" t="s">
        <v>119</v>
      </c>
      <c r="X5371" t="s">
        <v>74</v>
      </c>
      <c r="Y5371" t="s">
        <v>75</v>
      </c>
      <c r="Z5371">
        <v>-1.470060953746863E-5</v>
      </c>
      <c r="AA5371" t="s">
        <v>665</v>
      </c>
      <c r="AB5371" t="s">
        <v>666</v>
      </c>
      <c r="AC5371" t="str">
        <f t="shared" si="83"/>
        <v>2025_02</v>
      </c>
    </row>
    <row r="5372" spans="1:29" x14ac:dyDescent="0.25">
      <c r="A5372" t="s">
        <v>27</v>
      </c>
      <c r="B5372" t="s">
        <v>1040</v>
      </c>
      <c r="C5372" t="s">
        <v>1138</v>
      </c>
      <c r="D5372" t="s">
        <v>179</v>
      </c>
      <c r="E5372" t="s">
        <v>180</v>
      </c>
      <c r="F5372" t="s">
        <v>30</v>
      </c>
      <c r="G5372" t="s">
        <v>31</v>
      </c>
      <c r="H5372" t="s">
        <v>62</v>
      </c>
      <c r="I5372" t="s">
        <v>63</v>
      </c>
      <c r="J5372" t="s">
        <v>64</v>
      </c>
      <c r="K5372" t="s">
        <v>65</v>
      </c>
      <c r="L5372" t="s">
        <v>38</v>
      </c>
      <c r="M5372" t="s">
        <v>38</v>
      </c>
      <c r="N5372" t="s">
        <v>38</v>
      </c>
      <c r="O5372" t="s">
        <v>38</v>
      </c>
      <c r="P5372" t="s">
        <v>38</v>
      </c>
      <c r="Q5372" t="s">
        <v>38</v>
      </c>
      <c r="R5372" t="s">
        <v>277</v>
      </c>
      <c r="S5372" t="s">
        <v>278</v>
      </c>
      <c r="T5372" t="s">
        <v>243</v>
      </c>
      <c r="U5372" t="s">
        <v>244</v>
      </c>
      <c r="V5372" t="s">
        <v>245</v>
      </c>
      <c r="W5372" t="s">
        <v>246</v>
      </c>
      <c r="X5372" t="s">
        <v>74</v>
      </c>
      <c r="Y5372" t="s">
        <v>75</v>
      </c>
      <c r="Z5372">
        <v>1.9334399894432863E-5</v>
      </c>
      <c r="AA5372" t="s">
        <v>851</v>
      </c>
      <c r="AB5372" t="s">
        <v>852</v>
      </c>
      <c r="AC5372" t="str">
        <f t="shared" si="83"/>
        <v>2025_02</v>
      </c>
    </row>
    <row r="5373" spans="1:29" x14ac:dyDescent="0.25">
      <c r="A5373" t="s">
        <v>27</v>
      </c>
      <c r="B5373" t="s">
        <v>1040</v>
      </c>
      <c r="C5373" t="s">
        <v>1138</v>
      </c>
      <c r="D5373" t="s">
        <v>179</v>
      </c>
      <c r="E5373" t="s">
        <v>180</v>
      </c>
      <c r="F5373" t="s">
        <v>30</v>
      </c>
      <c r="G5373" t="s">
        <v>31</v>
      </c>
      <c r="H5373" t="s">
        <v>62</v>
      </c>
      <c r="I5373" t="s">
        <v>63</v>
      </c>
      <c r="J5373" t="s">
        <v>64</v>
      </c>
      <c r="K5373" t="s">
        <v>65</v>
      </c>
      <c r="L5373" t="s">
        <v>38</v>
      </c>
      <c r="M5373" t="s">
        <v>38</v>
      </c>
      <c r="N5373" t="s">
        <v>38</v>
      </c>
      <c r="O5373" t="s">
        <v>38</v>
      </c>
      <c r="P5373" t="s">
        <v>38</v>
      </c>
      <c r="Q5373" t="s">
        <v>38</v>
      </c>
      <c r="R5373" t="s">
        <v>376</v>
      </c>
      <c r="S5373" t="s">
        <v>377</v>
      </c>
      <c r="T5373" t="s">
        <v>378</v>
      </c>
      <c r="U5373" t="s">
        <v>377</v>
      </c>
      <c r="V5373" t="s">
        <v>118</v>
      </c>
      <c r="W5373" t="s">
        <v>119</v>
      </c>
      <c r="X5373" t="s">
        <v>74</v>
      </c>
      <c r="Y5373" t="s">
        <v>75</v>
      </c>
      <c r="Z5373">
        <v>8.3103999823919139E-6</v>
      </c>
      <c r="AA5373" t="s">
        <v>706</v>
      </c>
      <c r="AB5373" t="s">
        <v>707</v>
      </c>
      <c r="AC5373" t="str">
        <f t="shared" si="83"/>
        <v>2025_02</v>
      </c>
    </row>
    <row r="5374" spans="1:29" x14ac:dyDescent="0.25">
      <c r="A5374" t="s">
        <v>27</v>
      </c>
      <c r="B5374" t="s">
        <v>1040</v>
      </c>
      <c r="C5374" t="s">
        <v>1138</v>
      </c>
      <c r="D5374" t="s">
        <v>179</v>
      </c>
      <c r="E5374" t="s">
        <v>180</v>
      </c>
      <c r="F5374" t="s">
        <v>30</v>
      </c>
      <c r="G5374" t="s">
        <v>31</v>
      </c>
      <c r="H5374" t="s">
        <v>62</v>
      </c>
      <c r="I5374" t="s">
        <v>63</v>
      </c>
      <c r="J5374" t="s">
        <v>64</v>
      </c>
      <c r="K5374" t="s">
        <v>65</v>
      </c>
      <c r="L5374" t="s">
        <v>38</v>
      </c>
      <c r="M5374" t="s">
        <v>38</v>
      </c>
      <c r="N5374" t="s">
        <v>38</v>
      </c>
      <c r="O5374" t="s">
        <v>38</v>
      </c>
      <c r="P5374" t="s">
        <v>38</v>
      </c>
      <c r="Q5374" t="s">
        <v>38</v>
      </c>
      <c r="R5374" t="s">
        <v>376</v>
      </c>
      <c r="S5374" t="s">
        <v>377</v>
      </c>
      <c r="T5374" t="s">
        <v>378</v>
      </c>
      <c r="U5374" t="s">
        <v>377</v>
      </c>
      <c r="V5374" t="s">
        <v>118</v>
      </c>
      <c r="W5374" t="s">
        <v>119</v>
      </c>
      <c r="X5374" t="s">
        <v>74</v>
      </c>
      <c r="Y5374" t="s">
        <v>75</v>
      </c>
      <c r="Z5374">
        <v>1.8995200093741005E-5</v>
      </c>
      <c r="AA5374" t="s">
        <v>553</v>
      </c>
      <c r="AB5374" t="s">
        <v>554</v>
      </c>
      <c r="AC5374" t="str">
        <f t="shared" si="83"/>
        <v>2025_02</v>
      </c>
    </row>
    <row r="5375" spans="1:29" x14ac:dyDescent="0.25">
      <c r="A5375" t="s">
        <v>27</v>
      </c>
      <c r="B5375" t="s">
        <v>1040</v>
      </c>
      <c r="C5375" t="s">
        <v>1138</v>
      </c>
      <c r="D5375" t="s">
        <v>257</v>
      </c>
      <c r="E5375" t="s">
        <v>258</v>
      </c>
      <c r="F5375" t="s">
        <v>30</v>
      </c>
      <c r="G5375" t="s">
        <v>31</v>
      </c>
      <c r="H5375" t="s">
        <v>62</v>
      </c>
      <c r="I5375" t="s">
        <v>63</v>
      </c>
      <c r="J5375" t="s">
        <v>64</v>
      </c>
      <c r="K5375" t="s">
        <v>65</v>
      </c>
      <c r="L5375" t="s">
        <v>38</v>
      </c>
      <c r="M5375" t="s">
        <v>38</v>
      </c>
      <c r="N5375" t="s">
        <v>38</v>
      </c>
      <c r="O5375" t="s">
        <v>38</v>
      </c>
      <c r="P5375" t="s">
        <v>38</v>
      </c>
      <c r="Q5375" t="s">
        <v>38</v>
      </c>
      <c r="R5375" t="s">
        <v>376</v>
      </c>
      <c r="S5375" t="s">
        <v>377</v>
      </c>
      <c r="T5375" t="s">
        <v>378</v>
      </c>
      <c r="U5375" t="s">
        <v>377</v>
      </c>
      <c r="V5375" t="s">
        <v>118</v>
      </c>
      <c r="W5375" t="s">
        <v>119</v>
      </c>
      <c r="X5375" t="s">
        <v>74</v>
      </c>
      <c r="Y5375" t="s">
        <v>75</v>
      </c>
      <c r="Z5375">
        <v>-4.7806860284450821E-7</v>
      </c>
      <c r="AA5375" t="s">
        <v>520</v>
      </c>
      <c r="AB5375" t="s">
        <v>521</v>
      </c>
      <c r="AC5375" t="str">
        <f t="shared" si="83"/>
        <v>2025_02</v>
      </c>
    </row>
    <row r="5376" spans="1:29" x14ac:dyDescent="0.25">
      <c r="A5376" t="s">
        <v>27</v>
      </c>
      <c r="B5376" t="s">
        <v>1040</v>
      </c>
      <c r="C5376" t="s">
        <v>1138</v>
      </c>
      <c r="D5376" t="s">
        <v>179</v>
      </c>
      <c r="E5376" t="s">
        <v>180</v>
      </c>
      <c r="F5376" t="s">
        <v>30</v>
      </c>
      <c r="G5376" t="s">
        <v>31</v>
      </c>
      <c r="H5376" t="s">
        <v>62</v>
      </c>
      <c r="I5376" t="s">
        <v>63</v>
      </c>
      <c r="J5376" t="s">
        <v>64</v>
      </c>
      <c r="K5376" t="s">
        <v>65</v>
      </c>
      <c r="L5376" t="s">
        <v>38</v>
      </c>
      <c r="M5376" t="s">
        <v>38</v>
      </c>
      <c r="N5376" t="s">
        <v>38</v>
      </c>
      <c r="O5376" t="s">
        <v>38</v>
      </c>
      <c r="P5376" t="s">
        <v>38</v>
      </c>
      <c r="Q5376" t="s">
        <v>38</v>
      </c>
      <c r="R5376" t="s">
        <v>169</v>
      </c>
      <c r="S5376" t="s">
        <v>170</v>
      </c>
      <c r="T5376" t="s">
        <v>171</v>
      </c>
      <c r="U5376" t="s">
        <v>172</v>
      </c>
      <c r="V5376" t="s">
        <v>72</v>
      </c>
      <c r="W5376" t="s">
        <v>73</v>
      </c>
      <c r="X5376" t="s">
        <v>74</v>
      </c>
      <c r="Y5376" t="s">
        <v>75</v>
      </c>
      <c r="Z5376">
        <v>5.9504001001187135E-5</v>
      </c>
      <c r="AA5376" t="s">
        <v>846</v>
      </c>
      <c r="AB5376" t="s">
        <v>847</v>
      </c>
      <c r="AC5376" t="str">
        <f t="shared" si="83"/>
        <v>2025_02</v>
      </c>
    </row>
    <row r="5377" spans="1:29" x14ac:dyDescent="0.25">
      <c r="A5377" t="s">
        <v>27</v>
      </c>
      <c r="B5377" t="s">
        <v>1040</v>
      </c>
      <c r="C5377" t="s">
        <v>1138</v>
      </c>
      <c r="D5377" t="s">
        <v>179</v>
      </c>
      <c r="E5377" t="s">
        <v>180</v>
      </c>
      <c r="F5377" t="s">
        <v>30</v>
      </c>
      <c r="G5377" t="s">
        <v>31</v>
      </c>
      <c r="H5377" t="s">
        <v>62</v>
      </c>
      <c r="I5377" t="s">
        <v>63</v>
      </c>
      <c r="J5377" t="s">
        <v>64</v>
      </c>
      <c r="K5377" t="s">
        <v>65</v>
      </c>
      <c r="L5377" t="s">
        <v>38</v>
      </c>
      <c r="M5377" t="s">
        <v>38</v>
      </c>
      <c r="N5377" t="s">
        <v>38</v>
      </c>
      <c r="O5377" t="s">
        <v>38</v>
      </c>
      <c r="P5377" t="s">
        <v>38</v>
      </c>
      <c r="Q5377" t="s">
        <v>38</v>
      </c>
      <c r="R5377" t="s">
        <v>169</v>
      </c>
      <c r="S5377" t="s">
        <v>170</v>
      </c>
      <c r="T5377" t="s">
        <v>171</v>
      </c>
      <c r="U5377" t="s">
        <v>172</v>
      </c>
      <c r="V5377" t="s">
        <v>72</v>
      </c>
      <c r="W5377" t="s">
        <v>73</v>
      </c>
      <c r="X5377" t="s">
        <v>74</v>
      </c>
      <c r="Y5377" t="s">
        <v>75</v>
      </c>
      <c r="Z5377">
        <v>5.9360001358754744E-6</v>
      </c>
      <c r="AA5377" t="s">
        <v>567</v>
      </c>
      <c r="AB5377" t="s">
        <v>568</v>
      </c>
      <c r="AC5377" t="str">
        <f t="shared" si="83"/>
        <v>2025_02</v>
      </c>
    </row>
    <row r="5378" spans="1:29" x14ac:dyDescent="0.25">
      <c r="A5378" t="s">
        <v>27</v>
      </c>
      <c r="B5378" t="s">
        <v>1040</v>
      </c>
      <c r="C5378" t="s">
        <v>1138</v>
      </c>
      <c r="D5378" t="s">
        <v>179</v>
      </c>
      <c r="E5378" t="s">
        <v>180</v>
      </c>
      <c r="F5378" t="s">
        <v>30</v>
      </c>
      <c r="G5378" t="s">
        <v>31</v>
      </c>
      <c r="H5378" t="s">
        <v>62</v>
      </c>
      <c r="I5378" t="s">
        <v>63</v>
      </c>
      <c r="J5378" t="s">
        <v>64</v>
      </c>
      <c r="K5378" t="s">
        <v>65</v>
      </c>
      <c r="L5378" t="s">
        <v>38</v>
      </c>
      <c r="M5378" t="s">
        <v>38</v>
      </c>
      <c r="N5378" t="s">
        <v>38</v>
      </c>
      <c r="O5378" t="s">
        <v>38</v>
      </c>
      <c r="P5378" t="s">
        <v>38</v>
      </c>
      <c r="Q5378" t="s">
        <v>38</v>
      </c>
      <c r="R5378" t="s">
        <v>169</v>
      </c>
      <c r="S5378" t="s">
        <v>170</v>
      </c>
      <c r="T5378" t="s">
        <v>171</v>
      </c>
      <c r="U5378" t="s">
        <v>172</v>
      </c>
      <c r="V5378" t="s">
        <v>72</v>
      </c>
      <c r="W5378" t="s">
        <v>73</v>
      </c>
      <c r="X5378" t="s">
        <v>74</v>
      </c>
      <c r="Y5378" t="s">
        <v>75</v>
      </c>
      <c r="Z5378">
        <v>4934.0002820864001</v>
      </c>
      <c r="AA5378" t="s">
        <v>696</v>
      </c>
      <c r="AB5378" t="s">
        <v>697</v>
      </c>
      <c r="AC5378" t="str">
        <f t="shared" si="83"/>
        <v>2025_02</v>
      </c>
    </row>
    <row r="5379" spans="1:29" x14ac:dyDescent="0.25">
      <c r="A5379" t="s">
        <v>27</v>
      </c>
      <c r="B5379" t="s">
        <v>1040</v>
      </c>
      <c r="C5379" t="s">
        <v>1138</v>
      </c>
      <c r="D5379" t="s">
        <v>179</v>
      </c>
      <c r="E5379" t="s">
        <v>180</v>
      </c>
      <c r="F5379" t="s">
        <v>30</v>
      </c>
      <c r="G5379" t="s">
        <v>31</v>
      </c>
      <c r="H5379" t="s">
        <v>62</v>
      </c>
      <c r="I5379" t="s">
        <v>63</v>
      </c>
      <c r="J5379" t="s">
        <v>64</v>
      </c>
      <c r="K5379" t="s">
        <v>65</v>
      </c>
      <c r="L5379" t="s">
        <v>38</v>
      </c>
      <c r="M5379" t="s">
        <v>38</v>
      </c>
      <c r="N5379" t="s">
        <v>38</v>
      </c>
      <c r="O5379" t="s">
        <v>38</v>
      </c>
      <c r="P5379" t="s">
        <v>38</v>
      </c>
      <c r="Q5379" t="s">
        <v>38</v>
      </c>
      <c r="R5379" t="s">
        <v>169</v>
      </c>
      <c r="S5379" t="s">
        <v>170</v>
      </c>
      <c r="T5379" t="s">
        <v>171</v>
      </c>
      <c r="U5379" t="s">
        <v>172</v>
      </c>
      <c r="V5379" t="s">
        <v>72</v>
      </c>
      <c r="W5379" t="s">
        <v>73</v>
      </c>
      <c r="X5379" t="s">
        <v>74</v>
      </c>
      <c r="Y5379" t="s">
        <v>75</v>
      </c>
      <c r="Z5379">
        <v>2.0521600049505651E-5</v>
      </c>
      <c r="AA5379" t="s">
        <v>424</v>
      </c>
      <c r="AB5379" t="s">
        <v>425</v>
      </c>
      <c r="AC5379" t="str">
        <f t="shared" ref="AC5379:AC5442" si="84">IF(OR(B5379="Eelarve_liigendus",B5379="Eelarve_ule",B5379="Kinnitatud eelarve",B5379="Lisaeelarve"),"2025",C5379)</f>
        <v>2025_02</v>
      </c>
    </row>
    <row r="5380" spans="1:29" x14ac:dyDescent="0.25">
      <c r="A5380" t="s">
        <v>27</v>
      </c>
      <c r="B5380" t="s">
        <v>1040</v>
      </c>
      <c r="C5380" t="s">
        <v>1138</v>
      </c>
      <c r="D5380" t="s">
        <v>179</v>
      </c>
      <c r="E5380" t="s">
        <v>180</v>
      </c>
      <c r="F5380" t="s">
        <v>30</v>
      </c>
      <c r="G5380" t="s">
        <v>31</v>
      </c>
      <c r="H5380" t="s">
        <v>62</v>
      </c>
      <c r="I5380" t="s">
        <v>63</v>
      </c>
      <c r="J5380" t="s">
        <v>64</v>
      </c>
      <c r="K5380" t="s">
        <v>65</v>
      </c>
      <c r="L5380" t="s">
        <v>38</v>
      </c>
      <c r="M5380" t="s">
        <v>38</v>
      </c>
      <c r="N5380" t="s">
        <v>38</v>
      </c>
      <c r="O5380" t="s">
        <v>38</v>
      </c>
      <c r="P5380" t="s">
        <v>38</v>
      </c>
      <c r="Q5380" t="s">
        <v>38</v>
      </c>
      <c r="R5380" t="s">
        <v>183</v>
      </c>
      <c r="S5380" t="s">
        <v>184</v>
      </c>
      <c r="T5380" t="s">
        <v>171</v>
      </c>
      <c r="U5380" t="s">
        <v>172</v>
      </c>
      <c r="V5380" t="s">
        <v>72</v>
      </c>
      <c r="W5380" t="s">
        <v>73</v>
      </c>
      <c r="X5380" t="s">
        <v>74</v>
      </c>
      <c r="Y5380" t="s">
        <v>75</v>
      </c>
      <c r="Z5380">
        <v>-33196.319866563201</v>
      </c>
      <c r="AA5380" t="s">
        <v>185</v>
      </c>
      <c r="AB5380" t="s">
        <v>186</v>
      </c>
      <c r="AC5380" t="str">
        <f t="shared" si="84"/>
        <v>2025_02</v>
      </c>
    </row>
    <row r="5381" spans="1:29" x14ac:dyDescent="0.25">
      <c r="A5381" t="s">
        <v>27</v>
      </c>
      <c r="B5381" t="s">
        <v>1040</v>
      </c>
      <c r="C5381" t="s">
        <v>1138</v>
      </c>
      <c r="D5381" t="s">
        <v>179</v>
      </c>
      <c r="E5381" t="s">
        <v>180</v>
      </c>
      <c r="F5381" t="s">
        <v>30</v>
      </c>
      <c r="G5381" t="s">
        <v>31</v>
      </c>
      <c r="H5381" t="s">
        <v>62</v>
      </c>
      <c r="I5381" t="s">
        <v>63</v>
      </c>
      <c r="J5381" t="s">
        <v>64</v>
      </c>
      <c r="K5381" t="s">
        <v>65</v>
      </c>
      <c r="L5381" t="s">
        <v>38</v>
      </c>
      <c r="M5381" t="s">
        <v>38</v>
      </c>
      <c r="N5381" t="s">
        <v>38</v>
      </c>
      <c r="O5381" t="s">
        <v>38</v>
      </c>
      <c r="P5381" t="s">
        <v>38</v>
      </c>
      <c r="Q5381" t="s">
        <v>38</v>
      </c>
      <c r="R5381" t="s">
        <v>183</v>
      </c>
      <c r="S5381" t="s">
        <v>184</v>
      </c>
      <c r="T5381" t="s">
        <v>171</v>
      </c>
      <c r="U5381" t="s">
        <v>172</v>
      </c>
      <c r="V5381" t="s">
        <v>72</v>
      </c>
      <c r="W5381" t="s">
        <v>73</v>
      </c>
      <c r="X5381" t="s">
        <v>74</v>
      </c>
      <c r="Y5381" t="s">
        <v>75</v>
      </c>
      <c r="Z5381">
        <v>3181.000107632</v>
      </c>
      <c r="AA5381" t="s">
        <v>698</v>
      </c>
      <c r="AB5381" t="s">
        <v>699</v>
      </c>
      <c r="AC5381" t="str">
        <f t="shared" si="84"/>
        <v>2025_02</v>
      </c>
    </row>
    <row r="5382" spans="1:29" x14ac:dyDescent="0.25">
      <c r="A5382" t="s">
        <v>27</v>
      </c>
      <c r="B5382" t="s">
        <v>1040</v>
      </c>
      <c r="C5382" t="s">
        <v>1138</v>
      </c>
      <c r="D5382" t="s">
        <v>179</v>
      </c>
      <c r="E5382" t="s">
        <v>180</v>
      </c>
      <c r="F5382" t="s">
        <v>30</v>
      </c>
      <c r="G5382" t="s">
        <v>31</v>
      </c>
      <c r="H5382" t="s">
        <v>62</v>
      </c>
      <c r="I5382" t="s">
        <v>63</v>
      </c>
      <c r="J5382" t="s">
        <v>64</v>
      </c>
      <c r="K5382" t="s">
        <v>65</v>
      </c>
      <c r="L5382" t="s">
        <v>38</v>
      </c>
      <c r="M5382" t="s">
        <v>38</v>
      </c>
      <c r="N5382" t="s">
        <v>38</v>
      </c>
      <c r="O5382" t="s">
        <v>38</v>
      </c>
      <c r="P5382" t="s">
        <v>38</v>
      </c>
      <c r="Q5382" t="s">
        <v>38</v>
      </c>
      <c r="R5382" t="s">
        <v>163</v>
      </c>
      <c r="S5382" t="s">
        <v>164</v>
      </c>
      <c r="T5382" t="s">
        <v>165</v>
      </c>
      <c r="U5382" t="s">
        <v>166</v>
      </c>
      <c r="V5382" t="s">
        <v>43</v>
      </c>
      <c r="W5382" t="s">
        <v>44</v>
      </c>
      <c r="X5382" t="s">
        <v>45</v>
      </c>
      <c r="Y5382" t="s">
        <v>46</v>
      </c>
      <c r="Z5382">
        <v>2.3235200046656246E-5</v>
      </c>
      <c r="AA5382" t="s">
        <v>396</v>
      </c>
      <c r="AB5382" t="s">
        <v>397</v>
      </c>
      <c r="AC5382" t="str">
        <f t="shared" si="84"/>
        <v>2025_02</v>
      </c>
    </row>
    <row r="5383" spans="1:29" x14ac:dyDescent="0.25">
      <c r="A5383" t="s">
        <v>27</v>
      </c>
      <c r="B5383" t="s">
        <v>1040</v>
      </c>
      <c r="C5383" t="s">
        <v>1138</v>
      </c>
      <c r="D5383" t="s">
        <v>179</v>
      </c>
      <c r="E5383" t="s">
        <v>180</v>
      </c>
      <c r="F5383" t="s">
        <v>30</v>
      </c>
      <c r="G5383" t="s">
        <v>31</v>
      </c>
      <c r="H5383" t="s">
        <v>62</v>
      </c>
      <c r="I5383" t="s">
        <v>63</v>
      </c>
      <c r="J5383" t="s">
        <v>64</v>
      </c>
      <c r="K5383" t="s">
        <v>65</v>
      </c>
      <c r="L5383" t="s">
        <v>38</v>
      </c>
      <c r="M5383" t="s">
        <v>38</v>
      </c>
      <c r="N5383" t="s">
        <v>38</v>
      </c>
      <c r="O5383" t="s">
        <v>38</v>
      </c>
      <c r="P5383" t="s">
        <v>38</v>
      </c>
      <c r="Q5383" t="s">
        <v>38</v>
      </c>
      <c r="R5383" t="s">
        <v>163</v>
      </c>
      <c r="S5383" t="s">
        <v>164</v>
      </c>
      <c r="T5383" t="s">
        <v>165</v>
      </c>
      <c r="U5383" t="s">
        <v>166</v>
      </c>
      <c r="V5383" t="s">
        <v>43</v>
      </c>
      <c r="W5383" t="s">
        <v>44</v>
      </c>
      <c r="X5383" t="s">
        <v>45</v>
      </c>
      <c r="Y5383" t="s">
        <v>46</v>
      </c>
      <c r="Z5383">
        <v>1.7716800130074262E-4</v>
      </c>
      <c r="AA5383" t="s">
        <v>284</v>
      </c>
      <c r="AB5383" t="s">
        <v>285</v>
      </c>
      <c r="AC5383" t="str">
        <f t="shared" si="84"/>
        <v>2025_02</v>
      </c>
    </row>
    <row r="5384" spans="1:29" x14ac:dyDescent="0.25">
      <c r="A5384" t="s">
        <v>27</v>
      </c>
      <c r="B5384" t="s">
        <v>1040</v>
      </c>
      <c r="C5384" t="s">
        <v>1138</v>
      </c>
      <c r="D5384" t="s">
        <v>179</v>
      </c>
      <c r="E5384" t="s">
        <v>180</v>
      </c>
      <c r="F5384" t="s">
        <v>30</v>
      </c>
      <c r="G5384" t="s">
        <v>31</v>
      </c>
      <c r="H5384" t="s">
        <v>62</v>
      </c>
      <c r="I5384" t="s">
        <v>63</v>
      </c>
      <c r="J5384" t="s">
        <v>64</v>
      </c>
      <c r="K5384" t="s">
        <v>65</v>
      </c>
      <c r="L5384" t="s">
        <v>38</v>
      </c>
      <c r="M5384" t="s">
        <v>38</v>
      </c>
      <c r="N5384" t="s">
        <v>38</v>
      </c>
      <c r="O5384" t="s">
        <v>38</v>
      </c>
      <c r="P5384" t="s">
        <v>38</v>
      </c>
      <c r="Q5384" t="s">
        <v>38</v>
      </c>
      <c r="R5384" t="s">
        <v>163</v>
      </c>
      <c r="S5384" t="s">
        <v>164</v>
      </c>
      <c r="T5384" t="s">
        <v>165</v>
      </c>
      <c r="U5384" t="s">
        <v>166</v>
      </c>
      <c r="V5384" t="s">
        <v>43</v>
      </c>
      <c r="W5384" t="s">
        <v>44</v>
      </c>
      <c r="X5384" t="s">
        <v>45</v>
      </c>
      <c r="Y5384" t="s">
        <v>46</v>
      </c>
      <c r="Z5384">
        <v>3.1376000038108032E-5</v>
      </c>
      <c r="AA5384" t="s">
        <v>420</v>
      </c>
      <c r="AB5384" t="s">
        <v>421</v>
      </c>
      <c r="AC5384" t="str">
        <f t="shared" si="84"/>
        <v>2025_02</v>
      </c>
    </row>
    <row r="5385" spans="1:29" x14ac:dyDescent="0.25">
      <c r="A5385" t="s">
        <v>27</v>
      </c>
      <c r="B5385" t="s">
        <v>1040</v>
      </c>
      <c r="C5385" t="s">
        <v>1138</v>
      </c>
      <c r="D5385" t="s">
        <v>179</v>
      </c>
      <c r="E5385" t="s">
        <v>180</v>
      </c>
      <c r="F5385" t="s">
        <v>30</v>
      </c>
      <c r="G5385" t="s">
        <v>31</v>
      </c>
      <c r="H5385" t="s">
        <v>62</v>
      </c>
      <c r="I5385" t="s">
        <v>63</v>
      </c>
      <c r="J5385" t="s">
        <v>64</v>
      </c>
      <c r="K5385" t="s">
        <v>65</v>
      </c>
      <c r="L5385" t="s">
        <v>38</v>
      </c>
      <c r="M5385" t="s">
        <v>38</v>
      </c>
      <c r="N5385" t="s">
        <v>38</v>
      </c>
      <c r="O5385" t="s">
        <v>38</v>
      </c>
      <c r="P5385" t="s">
        <v>38</v>
      </c>
      <c r="Q5385" t="s">
        <v>38</v>
      </c>
      <c r="R5385" t="s">
        <v>163</v>
      </c>
      <c r="S5385" t="s">
        <v>164</v>
      </c>
      <c r="T5385" t="s">
        <v>165</v>
      </c>
      <c r="U5385" t="s">
        <v>166</v>
      </c>
      <c r="V5385" t="s">
        <v>43</v>
      </c>
      <c r="W5385" t="s">
        <v>44</v>
      </c>
      <c r="X5385" t="s">
        <v>45</v>
      </c>
      <c r="Y5385" t="s">
        <v>46</v>
      </c>
      <c r="Z5385">
        <v>5.3508799233270565E-5</v>
      </c>
      <c r="AA5385" t="s">
        <v>290</v>
      </c>
      <c r="AB5385" t="s">
        <v>291</v>
      </c>
      <c r="AC5385" t="str">
        <f t="shared" si="84"/>
        <v>2025_02</v>
      </c>
    </row>
    <row r="5386" spans="1:29" x14ac:dyDescent="0.25">
      <c r="A5386" t="s">
        <v>27</v>
      </c>
      <c r="B5386" t="s">
        <v>1040</v>
      </c>
      <c r="C5386" t="s">
        <v>1138</v>
      </c>
      <c r="D5386" t="s">
        <v>179</v>
      </c>
      <c r="E5386" t="s">
        <v>180</v>
      </c>
      <c r="F5386" t="s">
        <v>30</v>
      </c>
      <c r="G5386" t="s">
        <v>31</v>
      </c>
      <c r="H5386" t="s">
        <v>62</v>
      </c>
      <c r="I5386" t="s">
        <v>63</v>
      </c>
      <c r="J5386" t="s">
        <v>64</v>
      </c>
      <c r="K5386" t="s">
        <v>65</v>
      </c>
      <c r="L5386" t="s">
        <v>38</v>
      </c>
      <c r="M5386" t="s">
        <v>38</v>
      </c>
      <c r="N5386" t="s">
        <v>38</v>
      </c>
      <c r="O5386" t="s">
        <v>38</v>
      </c>
      <c r="P5386" t="s">
        <v>38</v>
      </c>
      <c r="Q5386" t="s">
        <v>38</v>
      </c>
      <c r="R5386" t="s">
        <v>229</v>
      </c>
      <c r="S5386" t="s">
        <v>230</v>
      </c>
      <c r="T5386" t="s">
        <v>165</v>
      </c>
      <c r="U5386" t="s">
        <v>166</v>
      </c>
      <c r="V5386" t="s">
        <v>43</v>
      </c>
      <c r="W5386" t="s">
        <v>44</v>
      </c>
      <c r="X5386" t="s">
        <v>45</v>
      </c>
      <c r="Y5386" t="s">
        <v>46</v>
      </c>
      <c r="Z5386">
        <v>5.0879999591302294E-7</v>
      </c>
      <c r="AA5386" t="s">
        <v>231</v>
      </c>
      <c r="AB5386" t="s">
        <v>232</v>
      </c>
      <c r="AC5386" t="str">
        <f t="shared" si="84"/>
        <v>2025_02</v>
      </c>
    </row>
    <row r="5387" spans="1:29" x14ac:dyDescent="0.25">
      <c r="A5387" t="s">
        <v>27</v>
      </c>
      <c r="B5387" t="s">
        <v>1040</v>
      </c>
      <c r="C5387" t="s">
        <v>1137</v>
      </c>
      <c r="D5387" t="s">
        <v>60</v>
      </c>
      <c r="E5387" t="s">
        <v>61</v>
      </c>
      <c r="F5387" t="s">
        <v>30</v>
      </c>
      <c r="G5387" t="s">
        <v>31</v>
      </c>
      <c r="H5387" t="s">
        <v>62</v>
      </c>
      <c r="I5387" t="s">
        <v>63</v>
      </c>
      <c r="J5387" t="s">
        <v>123</v>
      </c>
      <c r="K5387" t="s">
        <v>124</v>
      </c>
      <c r="L5387" t="s">
        <v>38</v>
      </c>
      <c r="M5387" t="s">
        <v>38</v>
      </c>
      <c r="N5387" t="s">
        <v>347</v>
      </c>
      <c r="O5387" t="s">
        <v>348</v>
      </c>
      <c r="P5387" t="s">
        <v>38</v>
      </c>
      <c r="Q5387" t="s">
        <v>38</v>
      </c>
      <c r="R5387" t="s">
        <v>163</v>
      </c>
      <c r="S5387" t="s">
        <v>164</v>
      </c>
      <c r="T5387" t="s">
        <v>165</v>
      </c>
      <c r="U5387" t="s">
        <v>166</v>
      </c>
      <c r="V5387" t="s">
        <v>43</v>
      </c>
      <c r="W5387" t="s">
        <v>44</v>
      </c>
      <c r="X5387" t="s">
        <v>45</v>
      </c>
      <c r="Y5387" t="s">
        <v>46</v>
      </c>
      <c r="Z5387">
        <v>-463.74000000000012</v>
      </c>
      <c r="AA5387" t="s">
        <v>269</v>
      </c>
      <c r="AB5387" t="s">
        <v>270</v>
      </c>
      <c r="AC5387" t="str">
        <f t="shared" si="84"/>
        <v>2025_06</v>
      </c>
    </row>
    <row r="5388" spans="1:29" x14ac:dyDescent="0.25">
      <c r="A5388" t="s">
        <v>27</v>
      </c>
      <c r="B5388" t="s">
        <v>1040</v>
      </c>
      <c r="C5388" t="s">
        <v>1138</v>
      </c>
      <c r="D5388" t="s">
        <v>179</v>
      </c>
      <c r="E5388" t="s">
        <v>180</v>
      </c>
      <c r="F5388" t="s">
        <v>30</v>
      </c>
      <c r="G5388" t="s">
        <v>31</v>
      </c>
      <c r="H5388" t="s">
        <v>62</v>
      </c>
      <c r="I5388" t="s">
        <v>63</v>
      </c>
      <c r="J5388" t="s">
        <v>64</v>
      </c>
      <c r="K5388" t="s">
        <v>65</v>
      </c>
      <c r="L5388" t="s">
        <v>38</v>
      </c>
      <c r="M5388" t="s">
        <v>38</v>
      </c>
      <c r="N5388" t="s">
        <v>38</v>
      </c>
      <c r="O5388" t="s">
        <v>38</v>
      </c>
      <c r="P5388" t="s">
        <v>38</v>
      </c>
      <c r="Q5388" t="s">
        <v>38</v>
      </c>
      <c r="R5388" t="s">
        <v>229</v>
      </c>
      <c r="S5388" t="s">
        <v>230</v>
      </c>
      <c r="T5388" t="s">
        <v>165</v>
      </c>
      <c r="U5388" t="s">
        <v>166</v>
      </c>
      <c r="V5388" t="s">
        <v>43</v>
      </c>
      <c r="W5388" t="s">
        <v>44</v>
      </c>
      <c r="X5388" t="s">
        <v>45</v>
      </c>
      <c r="Y5388" t="s">
        <v>46</v>
      </c>
      <c r="Z5388">
        <v>3.8160000315201614E-6</v>
      </c>
      <c r="AA5388" t="s">
        <v>853</v>
      </c>
      <c r="AB5388" t="s">
        <v>854</v>
      </c>
      <c r="AC5388" t="str">
        <f t="shared" si="84"/>
        <v>2025_02</v>
      </c>
    </row>
    <row r="5389" spans="1:29" x14ac:dyDescent="0.25">
      <c r="A5389" t="s">
        <v>27</v>
      </c>
      <c r="B5389" t="s">
        <v>1040</v>
      </c>
      <c r="C5389" t="s">
        <v>1138</v>
      </c>
      <c r="D5389" t="s">
        <v>179</v>
      </c>
      <c r="E5389" t="s">
        <v>180</v>
      </c>
      <c r="F5389" t="s">
        <v>30</v>
      </c>
      <c r="G5389" t="s">
        <v>31</v>
      </c>
      <c r="H5389" t="s">
        <v>62</v>
      </c>
      <c r="I5389" t="s">
        <v>63</v>
      </c>
      <c r="J5389" t="s">
        <v>64</v>
      </c>
      <c r="K5389" t="s">
        <v>65</v>
      </c>
      <c r="L5389" t="s">
        <v>38</v>
      </c>
      <c r="M5389" t="s">
        <v>38</v>
      </c>
      <c r="N5389" t="s">
        <v>38</v>
      </c>
      <c r="O5389" t="s">
        <v>38</v>
      </c>
      <c r="P5389" t="s">
        <v>38</v>
      </c>
      <c r="Q5389" t="s">
        <v>38</v>
      </c>
      <c r="R5389" t="s">
        <v>249</v>
      </c>
      <c r="S5389" t="s">
        <v>250</v>
      </c>
      <c r="T5389" t="s">
        <v>251</v>
      </c>
      <c r="U5389" t="s">
        <v>252</v>
      </c>
      <c r="V5389" t="s">
        <v>253</v>
      </c>
      <c r="W5389" t="s">
        <v>254</v>
      </c>
      <c r="X5389" t="s">
        <v>45</v>
      </c>
      <c r="Y5389" t="s">
        <v>46</v>
      </c>
      <c r="Z5389">
        <v>1.9928000028812676E-5</v>
      </c>
      <c r="AA5389" t="s">
        <v>557</v>
      </c>
      <c r="AB5389" t="s">
        <v>558</v>
      </c>
      <c r="AC5389" t="str">
        <f t="shared" si="84"/>
        <v>2025_02</v>
      </c>
    </row>
    <row r="5390" spans="1:29" x14ac:dyDescent="0.25">
      <c r="A5390" t="s">
        <v>27</v>
      </c>
      <c r="B5390" t="s">
        <v>1040</v>
      </c>
      <c r="C5390" t="s">
        <v>1138</v>
      </c>
      <c r="D5390" t="s">
        <v>179</v>
      </c>
      <c r="E5390" t="s">
        <v>180</v>
      </c>
      <c r="F5390" t="s">
        <v>30</v>
      </c>
      <c r="G5390" t="s">
        <v>31</v>
      </c>
      <c r="H5390" t="s">
        <v>62</v>
      </c>
      <c r="I5390" t="s">
        <v>63</v>
      </c>
      <c r="J5390" t="s">
        <v>64</v>
      </c>
      <c r="K5390" t="s">
        <v>65</v>
      </c>
      <c r="L5390" t="s">
        <v>38</v>
      </c>
      <c r="M5390" t="s">
        <v>38</v>
      </c>
      <c r="N5390" t="s">
        <v>38</v>
      </c>
      <c r="O5390" t="s">
        <v>38</v>
      </c>
      <c r="P5390" t="s">
        <v>38</v>
      </c>
      <c r="Q5390" t="s">
        <v>38</v>
      </c>
      <c r="R5390" t="s">
        <v>249</v>
      </c>
      <c r="S5390" t="s">
        <v>250</v>
      </c>
      <c r="T5390" t="s">
        <v>251</v>
      </c>
      <c r="U5390" t="s">
        <v>252</v>
      </c>
      <c r="V5390" t="s">
        <v>253</v>
      </c>
      <c r="W5390" t="s">
        <v>254</v>
      </c>
      <c r="X5390" t="s">
        <v>45</v>
      </c>
      <c r="Y5390" t="s">
        <v>46</v>
      </c>
      <c r="Z5390">
        <v>1.2823840000919517E-4</v>
      </c>
      <c r="AA5390" t="s">
        <v>288</v>
      </c>
      <c r="AB5390" t="s">
        <v>289</v>
      </c>
      <c r="AC5390" t="str">
        <f t="shared" si="84"/>
        <v>2025_02</v>
      </c>
    </row>
    <row r="5391" spans="1:29" x14ac:dyDescent="0.25">
      <c r="A5391" t="s">
        <v>27</v>
      </c>
      <c r="B5391" t="s">
        <v>1040</v>
      </c>
      <c r="C5391" t="s">
        <v>1137</v>
      </c>
      <c r="D5391" t="s">
        <v>60</v>
      </c>
      <c r="E5391" t="s">
        <v>61</v>
      </c>
      <c r="F5391" t="s">
        <v>30</v>
      </c>
      <c r="G5391" t="s">
        <v>31</v>
      </c>
      <c r="H5391" t="s">
        <v>62</v>
      </c>
      <c r="I5391" t="s">
        <v>63</v>
      </c>
      <c r="J5391" t="s">
        <v>123</v>
      </c>
      <c r="K5391" t="s">
        <v>124</v>
      </c>
      <c r="L5391" t="s">
        <v>38</v>
      </c>
      <c r="M5391" t="s">
        <v>38</v>
      </c>
      <c r="N5391" t="s">
        <v>38</v>
      </c>
      <c r="O5391" t="s">
        <v>38</v>
      </c>
      <c r="P5391" t="s">
        <v>1076</v>
      </c>
      <c r="Q5391" t="s">
        <v>1077</v>
      </c>
      <c r="R5391" t="s">
        <v>277</v>
      </c>
      <c r="S5391" t="s">
        <v>278</v>
      </c>
      <c r="T5391" t="s">
        <v>243</v>
      </c>
      <c r="U5391" t="s">
        <v>244</v>
      </c>
      <c r="V5391" t="s">
        <v>245</v>
      </c>
      <c r="W5391" t="s">
        <v>246</v>
      </c>
      <c r="X5391" t="s">
        <v>74</v>
      </c>
      <c r="Y5391" t="s">
        <v>75</v>
      </c>
      <c r="Z5391">
        <v>-45.05</v>
      </c>
      <c r="AA5391" t="s">
        <v>279</v>
      </c>
      <c r="AB5391" t="s">
        <v>280</v>
      </c>
      <c r="AC5391" t="str">
        <f t="shared" si="84"/>
        <v>2025_06</v>
      </c>
    </row>
    <row r="5392" spans="1:29" x14ac:dyDescent="0.25">
      <c r="A5392" t="s">
        <v>27</v>
      </c>
      <c r="B5392" t="s">
        <v>1040</v>
      </c>
      <c r="C5392" t="s">
        <v>1138</v>
      </c>
      <c r="D5392" t="s">
        <v>179</v>
      </c>
      <c r="E5392" t="s">
        <v>180</v>
      </c>
      <c r="F5392" t="s">
        <v>30</v>
      </c>
      <c r="G5392" t="s">
        <v>31</v>
      </c>
      <c r="H5392" t="s">
        <v>62</v>
      </c>
      <c r="I5392" t="s">
        <v>63</v>
      </c>
      <c r="J5392" t="s">
        <v>64</v>
      </c>
      <c r="K5392" t="s">
        <v>65</v>
      </c>
      <c r="L5392" t="s">
        <v>38</v>
      </c>
      <c r="M5392" t="s">
        <v>38</v>
      </c>
      <c r="N5392" t="s">
        <v>38</v>
      </c>
      <c r="O5392" t="s">
        <v>38</v>
      </c>
      <c r="P5392" t="s">
        <v>569</v>
      </c>
      <c r="Q5392" t="s">
        <v>570</v>
      </c>
      <c r="R5392" t="s">
        <v>163</v>
      </c>
      <c r="S5392" t="s">
        <v>164</v>
      </c>
      <c r="T5392" t="s">
        <v>165</v>
      </c>
      <c r="U5392" t="s">
        <v>166</v>
      </c>
      <c r="V5392" t="s">
        <v>43</v>
      </c>
      <c r="W5392" t="s">
        <v>44</v>
      </c>
      <c r="X5392" t="s">
        <v>45</v>
      </c>
      <c r="Y5392" t="s">
        <v>46</v>
      </c>
      <c r="Z5392">
        <v>3900.0001000000011</v>
      </c>
      <c r="AA5392" t="s">
        <v>420</v>
      </c>
      <c r="AB5392" t="s">
        <v>421</v>
      </c>
      <c r="AC5392" t="str">
        <f t="shared" si="84"/>
        <v>2025_02</v>
      </c>
    </row>
    <row r="5393" spans="1:29" x14ac:dyDescent="0.25">
      <c r="A5393" t="s">
        <v>27</v>
      </c>
      <c r="B5393" t="s">
        <v>1040</v>
      </c>
      <c r="C5393" t="s">
        <v>1138</v>
      </c>
      <c r="D5393" t="s">
        <v>179</v>
      </c>
      <c r="E5393" t="s">
        <v>180</v>
      </c>
      <c r="F5393" t="s">
        <v>30</v>
      </c>
      <c r="G5393" t="s">
        <v>31</v>
      </c>
      <c r="H5393" t="s">
        <v>62</v>
      </c>
      <c r="I5393" t="s">
        <v>63</v>
      </c>
      <c r="J5393" t="s">
        <v>64</v>
      </c>
      <c r="K5393" t="s">
        <v>65</v>
      </c>
      <c r="L5393" t="s">
        <v>38</v>
      </c>
      <c r="M5393" t="s">
        <v>38</v>
      </c>
      <c r="N5393" t="s">
        <v>38</v>
      </c>
      <c r="O5393" t="s">
        <v>38</v>
      </c>
      <c r="P5393" t="s">
        <v>1041</v>
      </c>
      <c r="Q5393" t="s">
        <v>1042</v>
      </c>
      <c r="R5393" t="s">
        <v>163</v>
      </c>
      <c r="S5393" t="s">
        <v>164</v>
      </c>
      <c r="T5393" t="s">
        <v>165</v>
      </c>
      <c r="U5393" t="s">
        <v>166</v>
      </c>
      <c r="V5393" t="s">
        <v>43</v>
      </c>
      <c r="W5393" t="s">
        <v>44</v>
      </c>
      <c r="X5393" t="s">
        <v>45</v>
      </c>
      <c r="Y5393" t="s">
        <v>46</v>
      </c>
      <c r="Z5393">
        <v>-3900</v>
      </c>
      <c r="AA5393" t="s">
        <v>420</v>
      </c>
      <c r="AB5393" t="s">
        <v>421</v>
      </c>
      <c r="AC5393" t="str">
        <f t="shared" si="84"/>
        <v>2025_02</v>
      </c>
    </row>
    <row r="5394" spans="1:29" x14ac:dyDescent="0.25">
      <c r="A5394" t="s">
        <v>27</v>
      </c>
      <c r="B5394" t="s">
        <v>1040</v>
      </c>
      <c r="C5394" t="s">
        <v>1138</v>
      </c>
      <c r="D5394" t="s">
        <v>179</v>
      </c>
      <c r="E5394" t="s">
        <v>180</v>
      </c>
      <c r="F5394" t="s">
        <v>30</v>
      </c>
      <c r="G5394" t="s">
        <v>31</v>
      </c>
      <c r="H5394" t="s">
        <v>62</v>
      </c>
      <c r="I5394" t="s">
        <v>63</v>
      </c>
      <c r="J5394" t="s">
        <v>64</v>
      </c>
      <c r="K5394" t="s">
        <v>65</v>
      </c>
      <c r="L5394" t="s">
        <v>38</v>
      </c>
      <c r="M5394" t="s">
        <v>38</v>
      </c>
      <c r="N5394" t="s">
        <v>38</v>
      </c>
      <c r="O5394" t="s">
        <v>38</v>
      </c>
      <c r="P5394" t="s">
        <v>181</v>
      </c>
      <c r="Q5394" t="s">
        <v>182</v>
      </c>
      <c r="R5394" t="s">
        <v>241</v>
      </c>
      <c r="S5394" t="s">
        <v>242</v>
      </c>
      <c r="T5394" t="s">
        <v>243</v>
      </c>
      <c r="U5394" t="s">
        <v>244</v>
      </c>
      <c r="V5394" t="s">
        <v>245</v>
      </c>
      <c r="W5394" t="s">
        <v>246</v>
      </c>
      <c r="X5394" t="s">
        <v>74</v>
      </c>
      <c r="Y5394" t="s">
        <v>75</v>
      </c>
      <c r="Z5394">
        <v>9.9999999036981535E-7</v>
      </c>
      <c r="AA5394" t="s">
        <v>565</v>
      </c>
      <c r="AB5394" t="s">
        <v>566</v>
      </c>
      <c r="AC5394" t="str">
        <f t="shared" si="84"/>
        <v>2025_02</v>
      </c>
    </row>
    <row r="5395" spans="1:29" x14ac:dyDescent="0.25">
      <c r="A5395" t="s">
        <v>27</v>
      </c>
      <c r="B5395" t="s">
        <v>1040</v>
      </c>
      <c r="C5395" t="s">
        <v>1138</v>
      </c>
      <c r="D5395" t="s">
        <v>179</v>
      </c>
      <c r="E5395" t="s">
        <v>180</v>
      </c>
      <c r="F5395" t="s">
        <v>30</v>
      </c>
      <c r="G5395" t="s">
        <v>31</v>
      </c>
      <c r="H5395" t="s">
        <v>62</v>
      </c>
      <c r="I5395" t="s">
        <v>63</v>
      </c>
      <c r="J5395" t="s">
        <v>64</v>
      </c>
      <c r="K5395" t="s">
        <v>65</v>
      </c>
      <c r="L5395" t="s">
        <v>38</v>
      </c>
      <c r="M5395" t="s">
        <v>38</v>
      </c>
      <c r="N5395" t="s">
        <v>38</v>
      </c>
      <c r="O5395" t="s">
        <v>38</v>
      </c>
      <c r="P5395" t="s">
        <v>181</v>
      </c>
      <c r="Q5395" t="s">
        <v>182</v>
      </c>
      <c r="R5395" t="s">
        <v>241</v>
      </c>
      <c r="S5395" t="s">
        <v>242</v>
      </c>
      <c r="T5395" t="s">
        <v>243</v>
      </c>
      <c r="U5395" t="s">
        <v>244</v>
      </c>
      <c r="V5395" t="s">
        <v>245</v>
      </c>
      <c r="W5395" t="s">
        <v>246</v>
      </c>
      <c r="X5395" t="s">
        <v>74</v>
      </c>
      <c r="Y5395" t="s">
        <v>75</v>
      </c>
      <c r="Z5395">
        <v>1.2199999943618423E-6</v>
      </c>
      <c r="AA5395" t="s">
        <v>694</v>
      </c>
      <c r="AB5395" t="s">
        <v>695</v>
      </c>
      <c r="AC5395" t="str">
        <f t="shared" si="84"/>
        <v>2025_02</v>
      </c>
    </row>
    <row r="5396" spans="1:29" x14ac:dyDescent="0.25">
      <c r="A5396" t="s">
        <v>27</v>
      </c>
      <c r="B5396" t="s">
        <v>1040</v>
      </c>
      <c r="C5396" t="s">
        <v>1138</v>
      </c>
      <c r="D5396" t="s">
        <v>179</v>
      </c>
      <c r="E5396" t="s">
        <v>180</v>
      </c>
      <c r="F5396" t="s">
        <v>30</v>
      </c>
      <c r="G5396" t="s">
        <v>31</v>
      </c>
      <c r="H5396" t="s">
        <v>62</v>
      </c>
      <c r="I5396" t="s">
        <v>63</v>
      </c>
      <c r="J5396" t="s">
        <v>64</v>
      </c>
      <c r="K5396" t="s">
        <v>65</v>
      </c>
      <c r="L5396" t="s">
        <v>38</v>
      </c>
      <c r="M5396" t="s">
        <v>38</v>
      </c>
      <c r="N5396" t="s">
        <v>38</v>
      </c>
      <c r="O5396" t="s">
        <v>38</v>
      </c>
      <c r="P5396" t="s">
        <v>181</v>
      </c>
      <c r="Q5396" t="s">
        <v>182</v>
      </c>
      <c r="R5396" t="s">
        <v>241</v>
      </c>
      <c r="S5396" t="s">
        <v>242</v>
      </c>
      <c r="T5396" t="s">
        <v>243</v>
      </c>
      <c r="U5396" t="s">
        <v>244</v>
      </c>
      <c r="V5396" t="s">
        <v>245</v>
      </c>
      <c r="W5396" t="s">
        <v>246</v>
      </c>
      <c r="X5396" t="s">
        <v>74</v>
      </c>
      <c r="Y5396" t="s">
        <v>75</v>
      </c>
      <c r="Z5396">
        <v>1.3379999927565223E-5</v>
      </c>
      <c r="AA5396" t="s">
        <v>422</v>
      </c>
      <c r="AB5396" t="s">
        <v>423</v>
      </c>
      <c r="AC5396" t="str">
        <f t="shared" si="84"/>
        <v>2025_02</v>
      </c>
    </row>
    <row r="5397" spans="1:29" x14ac:dyDescent="0.25">
      <c r="A5397" t="s">
        <v>27</v>
      </c>
      <c r="B5397" t="s">
        <v>1040</v>
      </c>
      <c r="C5397" t="s">
        <v>1138</v>
      </c>
      <c r="D5397" t="s">
        <v>179</v>
      </c>
      <c r="E5397" t="s">
        <v>180</v>
      </c>
      <c r="F5397" t="s">
        <v>30</v>
      </c>
      <c r="G5397" t="s">
        <v>31</v>
      </c>
      <c r="H5397" t="s">
        <v>62</v>
      </c>
      <c r="I5397" t="s">
        <v>63</v>
      </c>
      <c r="J5397" t="s">
        <v>64</v>
      </c>
      <c r="K5397" t="s">
        <v>65</v>
      </c>
      <c r="L5397" t="s">
        <v>38</v>
      </c>
      <c r="M5397" t="s">
        <v>38</v>
      </c>
      <c r="N5397" t="s">
        <v>38</v>
      </c>
      <c r="O5397" t="s">
        <v>38</v>
      </c>
      <c r="P5397" t="s">
        <v>181</v>
      </c>
      <c r="Q5397" t="s">
        <v>182</v>
      </c>
      <c r="R5397" t="s">
        <v>241</v>
      </c>
      <c r="S5397" t="s">
        <v>242</v>
      </c>
      <c r="T5397" t="s">
        <v>243</v>
      </c>
      <c r="U5397" t="s">
        <v>244</v>
      </c>
      <c r="V5397" t="s">
        <v>245</v>
      </c>
      <c r="W5397" t="s">
        <v>246</v>
      </c>
      <c r="X5397" t="s">
        <v>74</v>
      </c>
      <c r="Y5397" t="s">
        <v>75</v>
      </c>
      <c r="Z5397">
        <v>1.4099999930294871E-5</v>
      </c>
      <c r="AA5397" t="s">
        <v>710</v>
      </c>
      <c r="AB5397" t="s">
        <v>711</v>
      </c>
      <c r="AC5397" t="str">
        <f t="shared" si="84"/>
        <v>2025_02</v>
      </c>
    </row>
    <row r="5398" spans="1:29" x14ac:dyDescent="0.25">
      <c r="A5398" t="s">
        <v>27</v>
      </c>
      <c r="B5398" t="s">
        <v>1040</v>
      </c>
      <c r="C5398" t="s">
        <v>1138</v>
      </c>
      <c r="D5398" t="s">
        <v>179</v>
      </c>
      <c r="E5398" t="s">
        <v>180</v>
      </c>
      <c r="F5398" t="s">
        <v>30</v>
      </c>
      <c r="G5398" t="s">
        <v>31</v>
      </c>
      <c r="H5398" t="s">
        <v>62</v>
      </c>
      <c r="I5398" t="s">
        <v>63</v>
      </c>
      <c r="J5398" t="s">
        <v>64</v>
      </c>
      <c r="K5398" t="s">
        <v>65</v>
      </c>
      <c r="L5398" t="s">
        <v>38</v>
      </c>
      <c r="M5398" t="s">
        <v>38</v>
      </c>
      <c r="N5398" t="s">
        <v>38</v>
      </c>
      <c r="O5398" t="s">
        <v>38</v>
      </c>
      <c r="P5398" t="s">
        <v>181</v>
      </c>
      <c r="Q5398" t="s">
        <v>182</v>
      </c>
      <c r="R5398" t="s">
        <v>416</v>
      </c>
      <c r="S5398" t="s">
        <v>417</v>
      </c>
      <c r="T5398" t="s">
        <v>243</v>
      </c>
      <c r="U5398" t="s">
        <v>244</v>
      </c>
      <c r="V5398" t="s">
        <v>245</v>
      </c>
      <c r="W5398" t="s">
        <v>246</v>
      </c>
      <c r="X5398" t="s">
        <v>74</v>
      </c>
      <c r="Y5398" t="s">
        <v>75</v>
      </c>
      <c r="Z5398">
        <v>8.6399999759123602E-6</v>
      </c>
      <c r="AA5398" t="s">
        <v>537</v>
      </c>
      <c r="AB5398" t="s">
        <v>538</v>
      </c>
      <c r="AC5398" t="str">
        <f t="shared" si="84"/>
        <v>2025_02</v>
      </c>
    </row>
    <row r="5399" spans="1:29" x14ac:dyDescent="0.25">
      <c r="A5399" t="s">
        <v>27</v>
      </c>
      <c r="B5399" t="s">
        <v>1040</v>
      </c>
      <c r="C5399" t="s">
        <v>1137</v>
      </c>
      <c r="D5399" t="s">
        <v>60</v>
      </c>
      <c r="E5399" t="s">
        <v>61</v>
      </c>
      <c r="F5399" t="s">
        <v>30</v>
      </c>
      <c r="G5399" t="s">
        <v>31</v>
      </c>
      <c r="H5399" t="s">
        <v>62</v>
      </c>
      <c r="I5399" t="s">
        <v>63</v>
      </c>
      <c r="J5399" t="s">
        <v>123</v>
      </c>
      <c r="K5399" t="s">
        <v>124</v>
      </c>
      <c r="L5399" t="s">
        <v>38</v>
      </c>
      <c r="M5399" t="s">
        <v>38</v>
      </c>
      <c r="N5399" t="s">
        <v>38</v>
      </c>
      <c r="O5399" t="s">
        <v>38</v>
      </c>
      <c r="P5399" t="s">
        <v>38</v>
      </c>
      <c r="Q5399" t="s">
        <v>38</v>
      </c>
      <c r="R5399" t="s">
        <v>249</v>
      </c>
      <c r="S5399" t="s">
        <v>250</v>
      </c>
      <c r="T5399" t="s">
        <v>251</v>
      </c>
      <c r="U5399" t="s">
        <v>252</v>
      </c>
      <c r="V5399" t="s">
        <v>253</v>
      </c>
      <c r="W5399" t="s">
        <v>254</v>
      </c>
      <c r="X5399" t="s">
        <v>45</v>
      </c>
      <c r="Y5399" t="s">
        <v>46</v>
      </c>
      <c r="Z5399">
        <v>-838.8585483870969</v>
      </c>
      <c r="AA5399" t="s">
        <v>551</v>
      </c>
      <c r="AB5399" t="s">
        <v>552</v>
      </c>
      <c r="AC5399" t="str">
        <f t="shared" si="84"/>
        <v>2025_06</v>
      </c>
    </row>
    <row r="5400" spans="1:29" x14ac:dyDescent="0.25">
      <c r="A5400" t="s">
        <v>27</v>
      </c>
      <c r="B5400" t="s">
        <v>1040</v>
      </c>
      <c r="C5400" t="s">
        <v>1138</v>
      </c>
      <c r="D5400" t="s">
        <v>179</v>
      </c>
      <c r="E5400" t="s">
        <v>180</v>
      </c>
      <c r="F5400" t="s">
        <v>30</v>
      </c>
      <c r="G5400" t="s">
        <v>31</v>
      </c>
      <c r="H5400" t="s">
        <v>62</v>
      </c>
      <c r="I5400" t="s">
        <v>63</v>
      </c>
      <c r="J5400" t="s">
        <v>64</v>
      </c>
      <c r="K5400" t="s">
        <v>65</v>
      </c>
      <c r="L5400" t="s">
        <v>38</v>
      </c>
      <c r="M5400" t="s">
        <v>38</v>
      </c>
      <c r="N5400" t="s">
        <v>38</v>
      </c>
      <c r="O5400" t="s">
        <v>38</v>
      </c>
      <c r="P5400" t="s">
        <v>181</v>
      </c>
      <c r="Q5400" t="s">
        <v>182</v>
      </c>
      <c r="R5400" t="s">
        <v>416</v>
      </c>
      <c r="S5400" t="s">
        <v>417</v>
      </c>
      <c r="T5400" t="s">
        <v>243</v>
      </c>
      <c r="U5400" t="s">
        <v>244</v>
      </c>
      <c r="V5400" t="s">
        <v>245</v>
      </c>
      <c r="W5400" t="s">
        <v>246</v>
      </c>
      <c r="X5400" t="s">
        <v>74</v>
      </c>
      <c r="Y5400" t="s">
        <v>75</v>
      </c>
      <c r="Z5400">
        <v>9.8399999046705489E-6</v>
      </c>
      <c r="AA5400" t="s">
        <v>848</v>
      </c>
      <c r="AB5400" t="s">
        <v>849</v>
      </c>
      <c r="AC5400" t="str">
        <f t="shared" si="84"/>
        <v>2025_02</v>
      </c>
    </row>
    <row r="5401" spans="1:29" x14ac:dyDescent="0.25">
      <c r="A5401" t="s">
        <v>27</v>
      </c>
      <c r="B5401" t="s">
        <v>1040</v>
      </c>
      <c r="C5401" t="s">
        <v>1138</v>
      </c>
      <c r="D5401" t="s">
        <v>179</v>
      </c>
      <c r="E5401" t="s">
        <v>180</v>
      </c>
      <c r="F5401" t="s">
        <v>30</v>
      </c>
      <c r="G5401" t="s">
        <v>31</v>
      </c>
      <c r="H5401" t="s">
        <v>62</v>
      </c>
      <c r="I5401" t="s">
        <v>63</v>
      </c>
      <c r="J5401" t="s">
        <v>64</v>
      </c>
      <c r="K5401" t="s">
        <v>65</v>
      </c>
      <c r="L5401" t="s">
        <v>38</v>
      </c>
      <c r="M5401" t="s">
        <v>38</v>
      </c>
      <c r="N5401" t="s">
        <v>38</v>
      </c>
      <c r="O5401" t="s">
        <v>38</v>
      </c>
      <c r="P5401" t="s">
        <v>181</v>
      </c>
      <c r="Q5401" t="s">
        <v>182</v>
      </c>
      <c r="R5401" t="s">
        <v>416</v>
      </c>
      <c r="S5401" t="s">
        <v>417</v>
      </c>
      <c r="T5401" t="s">
        <v>243</v>
      </c>
      <c r="U5401" t="s">
        <v>244</v>
      </c>
      <c r="V5401" t="s">
        <v>245</v>
      </c>
      <c r="W5401" t="s">
        <v>246</v>
      </c>
      <c r="X5401" t="s">
        <v>74</v>
      </c>
      <c r="Y5401" t="s">
        <v>75</v>
      </c>
      <c r="Z5401">
        <v>1.8220000015389815E-5</v>
      </c>
      <c r="AA5401" t="s">
        <v>692</v>
      </c>
      <c r="AB5401" t="s">
        <v>693</v>
      </c>
      <c r="AC5401" t="str">
        <f t="shared" si="84"/>
        <v>2025_02</v>
      </c>
    </row>
    <row r="5402" spans="1:29" x14ac:dyDescent="0.25">
      <c r="A5402" t="s">
        <v>27</v>
      </c>
      <c r="B5402" t="s">
        <v>1040</v>
      </c>
      <c r="C5402" t="s">
        <v>1138</v>
      </c>
      <c r="D5402" t="s">
        <v>179</v>
      </c>
      <c r="E5402" t="s">
        <v>180</v>
      </c>
      <c r="F5402" t="s">
        <v>30</v>
      </c>
      <c r="G5402" t="s">
        <v>31</v>
      </c>
      <c r="H5402" t="s">
        <v>62</v>
      </c>
      <c r="I5402" t="s">
        <v>63</v>
      </c>
      <c r="J5402" t="s">
        <v>64</v>
      </c>
      <c r="K5402" t="s">
        <v>65</v>
      </c>
      <c r="L5402" t="s">
        <v>38</v>
      </c>
      <c r="M5402" t="s">
        <v>38</v>
      </c>
      <c r="N5402" t="s">
        <v>38</v>
      </c>
      <c r="O5402" t="s">
        <v>38</v>
      </c>
      <c r="P5402" t="s">
        <v>181</v>
      </c>
      <c r="Q5402" t="s">
        <v>182</v>
      </c>
      <c r="R5402" t="s">
        <v>416</v>
      </c>
      <c r="S5402" t="s">
        <v>417</v>
      </c>
      <c r="T5402" t="s">
        <v>243</v>
      </c>
      <c r="U5402" t="s">
        <v>244</v>
      </c>
      <c r="V5402" t="s">
        <v>245</v>
      </c>
      <c r="W5402" t="s">
        <v>246</v>
      </c>
      <c r="X5402" t="s">
        <v>74</v>
      </c>
      <c r="Y5402" t="s">
        <v>75</v>
      </c>
      <c r="Z5402">
        <v>2.9799998912949377E-6</v>
      </c>
      <c r="AA5402" t="s">
        <v>418</v>
      </c>
      <c r="AB5402" t="s">
        <v>419</v>
      </c>
      <c r="AC5402" t="str">
        <f t="shared" si="84"/>
        <v>2025_02</v>
      </c>
    </row>
    <row r="5403" spans="1:29" x14ac:dyDescent="0.25">
      <c r="A5403" t="s">
        <v>27</v>
      </c>
      <c r="B5403" t="s">
        <v>1040</v>
      </c>
      <c r="C5403" t="s">
        <v>1137</v>
      </c>
      <c r="D5403" t="s">
        <v>60</v>
      </c>
      <c r="E5403" t="s">
        <v>61</v>
      </c>
      <c r="F5403" t="s">
        <v>30</v>
      </c>
      <c r="G5403" t="s">
        <v>31</v>
      </c>
      <c r="H5403" t="s">
        <v>62</v>
      </c>
      <c r="I5403" t="s">
        <v>63</v>
      </c>
      <c r="J5403" t="s">
        <v>123</v>
      </c>
      <c r="K5403" t="s">
        <v>124</v>
      </c>
      <c r="L5403" t="s">
        <v>38</v>
      </c>
      <c r="M5403" t="s">
        <v>38</v>
      </c>
      <c r="N5403" t="s">
        <v>38</v>
      </c>
      <c r="O5403" t="s">
        <v>38</v>
      </c>
      <c r="P5403" t="s">
        <v>38</v>
      </c>
      <c r="Q5403" t="s">
        <v>38</v>
      </c>
      <c r="R5403" t="s">
        <v>353</v>
      </c>
      <c r="S5403" t="s">
        <v>354</v>
      </c>
      <c r="T5403" t="s">
        <v>251</v>
      </c>
      <c r="U5403" t="s">
        <v>252</v>
      </c>
      <c r="V5403" t="s">
        <v>253</v>
      </c>
      <c r="W5403" t="s">
        <v>254</v>
      </c>
      <c r="X5403" t="s">
        <v>45</v>
      </c>
      <c r="Y5403" t="s">
        <v>46</v>
      </c>
      <c r="Z5403">
        <v>-838.85854838709679</v>
      </c>
      <c r="AA5403" t="s">
        <v>355</v>
      </c>
      <c r="AB5403" t="s">
        <v>1039</v>
      </c>
      <c r="AC5403" t="str">
        <f t="shared" si="84"/>
        <v>2025_06</v>
      </c>
    </row>
    <row r="5404" spans="1:29" x14ac:dyDescent="0.25">
      <c r="A5404" t="s">
        <v>27</v>
      </c>
      <c r="B5404" t="s">
        <v>1040</v>
      </c>
      <c r="C5404" t="s">
        <v>1138</v>
      </c>
      <c r="D5404" t="s">
        <v>179</v>
      </c>
      <c r="E5404" t="s">
        <v>180</v>
      </c>
      <c r="F5404" t="s">
        <v>30</v>
      </c>
      <c r="G5404" t="s">
        <v>31</v>
      </c>
      <c r="H5404" t="s">
        <v>62</v>
      </c>
      <c r="I5404" t="s">
        <v>63</v>
      </c>
      <c r="J5404" t="s">
        <v>64</v>
      </c>
      <c r="K5404" t="s">
        <v>65</v>
      </c>
      <c r="L5404" t="s">
        <v>38</v>
      </c>
      <c r="M5404" t="s">
        <v>38</v>
      </c>
      <c r="N5404" t="s">
        <v>38</v>
      </c>
      <c r="O5404" t="s">
        <v>38</v>
      </c>
      <c r="P5404" t="s">
        <v>181</v>
      </c>
      <c r="Q5404" t="s">
        <v>182</v>
      </c>
      <c r="R5404" t="s">
        <v>416</v>
      </c>
      <c r="S5404" t="s">
        <v>417</v>
      </c>
      <c r="T5404" t="s">
        <v>243</v>
      </c>
      <c r="U5404" t="s">
        <v>244</v>
      </c>
      <c r="V5404" t="s">
        <v>245</v>
      </c>
      <c r="W5404" t="s">
        <v>246</v>
      </c>
      <c r="X5404" t="s">
        <v>74</v>
      </c>
      <c r="Y5404" t="s">
        <v>75</v>
      </c>
      <c r="Z5404">
        <v>1.4219999798115168E-5</v>
      </c>
      <c r="AA5404" t="s">
        <v>429</v>
      </c>
      <c r="AB5404" t="s">
        <v>430</v>
      </c>
      <c r="AC5404" t="str">
        <f t="shared" si="84"/>
        <v>2025_02</v>
      </c>
    </row>
    <row r="5405" spans="1:29" x14ac:dyDescent="0.25">
      <c r="A5405" t="s">
        <v>27</v>
      </c>
      <c r="B5405" t="s">
        <v>1040</v>
      </c>
      <c r="C5405" t="s">
        <v>1138</v>
      </c>
      <c r="D5405" t="s">
        <v>179</v>
      </c>
      <c r="E5405" t="s">
        <v>180</v>
      </c>
      <c r="F5405" t="s">
        <v>30</v>
      </c>
      <c r="G5405" t="s">
        <v>31</v>
      </c>
      <c r="H5405" t="s">
        <v>62</v>
      </c>
      <c r="I5405" t="s">
        <v>63</v>
      </c>
      <c r="J5405" t="s">
        <v>64</v>
      </c>
      <c r="K5405" t="s">
        <v>65</v>
      </c>
      <c r="L5405" t="s">
        <v>38</v>
      </c>
      <c r="M5405" t="s">
        <v>38</v>
      </c>
      <c r="N5405" t="s">
        <v>38</v>
      </c>
      <c r="O5405" t="s">
        <v>38</v>
      </c>
      <c r="P5405" t="s">
        <v>181</v>
      </c>
      <c r="Q5405" t="s">
        <v>182</v>
      </c>
      <c r="R5405" t="s">
        <v>277</v>
      </c>
      <c r="S5405" t="s">
        <v>278</v>
      </c>
      <c r="T5405" t="s">
        <v>243</v>
      </c>
      <c r="U5405" t="s">
        <v>244</v>
      </c>
      <c r="V5405" t="s">
        <v>245</v>
      </c>
      <c r="W5405" t="s">
        <v>246</v>
      </c>
      <c r="X5405" t="s">
        <v>74</v>
      </c>
      <c r="Y5405" t="s">
        <v>75</v>
      </c>
      <c r="Z5405">
        <v>4.5599999793921597E-6</v>
      </c>
      <c r="AA5405" t="s">
        <v>851</v>
      </c>
      <c r="AB5405" t="s">
        <v>852</v>
      </c>
      <c r="AC5405" t="str">
        <f t="shared" si="84"/>
        <v>2025_02</v>
      </c>
    </row>
    <row r="5406" spans="1:29" x14ac:dyDescent="0.25">
      <c r="A5406" t="s">
        <v>27</v>
      </c>
      <c r="B5406" t="s">
        <v>1040</v>
      </c>
      <c r="C5406" t="s">
        <v>1138</v>
      </c>
      <c r="D5406" t="s">
        <v>179</v>
      </c>
      <c r="E5406" t="s">
        <v>180</v>
      </c>
      <c r="F5406" t="s">
        <v>30</v>
      </c>
      <c r="G5406" t="s">
        <v>31</v>
      </c>
      <c r="H5406" t="s">
        <v>62</v>
      </c>
      <c r="I5406" t="s">
        <v>63</v>
      </c>
      <c r="J5406" t="s">
        <v>64</v>
      </c>
      <c r="K5406" t="s">
        <v>65</v>
      </c>
      <c r="L5406" t="s">
        <v>38</v>
      </c>
      <c r="M5406" t="s">
        <v>38</v>
      </c>
      <c r="N5406" t="s">
        <v>38</v>
      </c>
      <c r="O5406" t="s">
        <v>38</v>
      </c>
      <c r="P5406" t="s">
        <v>181</v>
      </c>
      <c r="Q5406" t="s">
        <v>182</v>
      </c>
      <c r="R5406" t="s">
        <v>376</v>
      </c>
      <c r="S5406" t="s">
        <v>377</v>
      </c>
      <c r="T5406" t="s">
        <v>378</v>
      </c>
      <c r="U5406" t="s">
        <v>377</v>
      </c>
      <c r="V5406" t="s">
        <v>118</v>
      </c>
      <c r="W5406" t="s">
        <v>119</v>
      </c>
      <c r="X5406" t="s">
        <v>74</v>
      </c>
      <c r="Y5406" t="s">
        <v>75</v>
      </c>
      <c r="Z5406">
        <v>1.9599999916408706E-6</v>
      </c>
      <c r="AA5406" t="s">
        <v>706</v>
      </c>
      <c r="AB5406" t="s">
        <v>707</v>
      </c>
      <c r="AC5406" t="str">
        <f t="shared" si="84"/>
        <v>2025_02</v>
      </c>
    </row>
    <row r="5407" spans="1:29" x14ac:dyDescent="0.25">
      <c r="A5407" t="s">
        <v>27</v>
      </c>
      <c r="B5407" t="s">
        <v>1040</v>
      </c>
      <c r="C5407" t="s">
        <v>1137</v>
      </c>
      <c r="D5407" t="s">
        <v>60</v>
      </c>
      <c r="E5407" t="s">
        <v>61</v>
      </c>
      <c r="F5407" t="s">
        <v>30</v>
      </c>
      <c r="G5407" t="s">
        <v>31</v>
      </c>
      <c r="H5407" t="s">
        <v>62</v>
      </c>
      <c r="I5407" t="s">
        <v>63</v>
      </c>
      <c r="J5407" t="s">
        <v>123</v>
      </c>
      <c r="K5407" t="s">
        <v>124</v>
      </c>
      <c r="L5407" t="s">
        <v>38</v>
      </c>
      <c r="M5407" t="s">
        <v>38</v>
      </c>
      <c r="N5407" t="s">
        <v>38</v>
      </c>
      <c r="O5407" t="s">
        <v>38</v>
      </c>
      <c r="P5407" t="s">
        <v>38</v>
      </c>
      <c r="Q5407" t="s">
        <v>38</v>
      </c>
      <c r="R5407" t="s">
        <v>229</v>
      </c>
      <c r="S5407" t="s">
        <v>230</v>
      </c>
      <c r="T5407" t="s">
        <v>165</v>
      </c>
      <c r="U5407" t="s">
        <v>166</v>
      </c>
      <c r="V5407" t="s">
        <v>43</v>
      </c>
      <c r="W5407" t="s">
        <v>44</v>
      </c>
      <c r="X5407" t="s">
        <v>45</v>
      </c>
      <c r="Y5407" t="s">
        <v>46</v>
      </c>
      <c r="Z5407">
        <v>-1159.8042626728111</v>
      </c>
      <c r="AA5407" t="s">
        <v>563</v>
      </c>
      <c r="AB5407" t="s">
        <v>564</v>
      </c>
      <c r="AC5407" t="str">
        <f t="shared" si="84"/>
        <v>2025_06</v>
      </c>
    </row>
    <row r="5408" spans="1:29" x14ac:dyDescent="0.25">
      <c r="A5408" t="s">
        <v>27</v>
      </c>
      <c r="B5408" t="s">
        <v>1040</v>
      </c>
      <c r="C5408" t="s">
        <v>1138</v>
      </c>
      <c r="D5408" t="s">
        <v>179</v>
      </c>
      <c r="E5408" t="s">
        <v>180</v>
      </c>
      <c r="F5408" t="s">
        <v>30</v>
      </c>
      <c r="G5408" t="s">
        <v>31</v>
      </c>
      <c r="H5408" t="s">
        <v>62</v>
      </c>
      <c r="I5408" t="s">
        <v>63</v>
      </c>
      <c r="J5408" t="s">
        <v>64</v>
      </c>
      <c r="K5408" t="s">
        <v>65</v>
      </c>
      <c r="L5408" t="s">
        <v>38</v>
      </c>
      <c r="M5408" t="s">
        <v>38</v>
      </c>
      <c r="N5408" t="s">
        <v>38</v>
      </c>
      <c r="O5408" t="s">
        <v>38</v>
      </c>
      <c r="P5408" t="s">
        <v>181</v>
      </c>
      <c r="Q5408" t="s">
        <v>182</v>
      </c>
      <c r="R5408" t="s">
        <v>376</v>
      </c>
      <c r="S5408" t="s">
        <v>377</v>
      </c>
      <c r="T5408" t="s">
        <v>378</v>
      </c>
      <c r="U5408" t="s">
        <v>377</v>
      </c>
      <c r="V5408" t="s">
        <v>118</v>
      </c>
      <c r="W5408" t="s">
        <v>119</v>
      </c>
      <c r="X5408" t="s">
        <v>74</v>
      </c>
      <c r="Y5408" t="s">
        <v>75</v>
      </c>
      <c r="Z5408">
        <v>4.4800000011946395E-6</v>
      </c>
      <c r="AA5408" t="s">
        <v>553</v>
      </c>
      <c r="AB5408" t="s">
        <v>554</v>
      </c>
      <c r="AC5408" t="str">
        <f t="shared" si="84"/>
        <v>2025_02</v>
      </c>
    </row>
    <row r="5409" spans="1:29" x14ac:dyDescent="0.25">
      <c r="A5409" t="s">
        <v>27</v>
      </c>
      <c r="B5409" t="s">
        <v>1040</v>
      </c>
      <c r="C5409" t="s">
        <v>1138</v>
      </c>
      <c r="D5409" t="s">
        <v>179</v>
      </c>
      <c r="E5409" t="s">
        <v>180</v>
      </c>
      <c r="F5409" t="s">
        <v>30</v>
      </c>
      <c r="G5409" t="s">
        <v>31</v>
      </c>
      <c r="H5409" t="s">
        <v>62</v>
      </c>
      <c r="I5409" t="s">
        <v>63</v>
      </c>
      <c r="J5409" t="s">
        <v>64</v>
      </c>
      <c r="K5409" t="s">
        <v>65</v>
      </c>
      <c r="L5409" t="s">
        <v>38</v>
      </c>
      <c r="M5409" t="s">
        <v>38</v>
      </c>
      <c r="N5409" t="s">
        <v>38</v>
      </c>
      <c r="O5409" t="s">
        <v>38</v>
      </c>
      <c r="P5409" t="s">
        <v>181</v>
      </c>
      <c r="Q5409" t="s">
        <v>182</v>
      </c>
      <c r="R5409" t="s">
        <v>169</v>
      </c>
      <c r="S5409" t="s">
        <v>170</v>
      </c>
      <c r="T5409" t="s">
        <v>171</v>
      </c>
      <c r="U5409" t="s">
        <v>172</v>
      </c>
      <c r="V5409" t="s">
        <v>72</v>
      </c>
      <c r="W5409" t="s">
        <v>73</v>
      </c>
      <c r="X5409" t="s">
        <v>74</v>
      </c>
      <c r="Y5409" t="s">
        <v>75</v>
      </c>
      <c r="Z5409">
        <v>4.600000011123484E-6</v>
      </c>
      <c r="AA5409" t="s">
        <v>846</v>
      </c>
      <c r="AB5409" t="s">
        <v>847</v>
      </c>
      <c r="AC5409" t="str">
        <f t="shared" si="84"/>
        <v>2025_02</v>
      </c>
    </row>
    <row r="5410" spans="1:29" x14ac:dyDescent="0.25">
      <c r="A5410" t="s">
        <v>27</v>
      </c>
      <c r="B5410" t="s">
        <v>1040</v>
      </c>
      <c r="C5410" t="s">
        <v>1138</v>
      </c>
      <c r="D5410" t="s">
        <v>179</v>
      </c>
      <c r="E5410" t="s">
        <v>180</v>
      </c>
      <c r="F5410" t="s">
        <v>30</v>
      </c>
      <c r="G5410" t="s">
        <v>31</v>
      </c>
      <c r="H5410" t="s">
        <v>62</v>
      </c>
      <c r="I5410" t="s">
        <v>63</v>
      </c>
      <c r="J5410" t="s">
        <v>64</v>
      </c>
      <c r="K5410" t="s">
        <v>65</v>
      </c>
      <c r="L5410" t="s">
        <v>38</v>
      </c>
      <c r="M5410" t="s">
        <v>38</v>
      </c>
      <c r="N5410" t="s">
        <v>38</v>
      </c>
      <c r="O5410" t="s">
        <v>38</v>
      </c>
      <c r="P5410" t="s">
        <v>181</v>
      </c>
      <c r="Q5410" t="s">
        <v>182</v>
      </c>
      <c r="R5410" t="s">
        <v>169</v>
      </c>
      <c r="S5410" t="s">
        <v>170</v>
      </c>
      <c r="T5410" t="s">
        <v>171</v>
      </c>
      <c r="U5410" t="s">
        <v>172</v>
      </c>
      <c r="V5410" t="s">
        <v>72</v>
      </c>
      <c r="W5410" t="s">
        <v>73</v>
      </c>
      <c r="X5410" t="s">
        <v>74</v>
      </c>
      <c r="Y5410" t="s">
        <v>75</v>
      </c>
      <c r="Z5410">
        <v>1.4000000021496817E-6</v>
      </c>
      <c r="AA5410" t="s">
        <v>567</v>
      </c>
      <c r="AB5410" t="s">
        <v>568</v>
      </c>
      <c r="AC5410" t="str">
        <f t="shared" si="84"/>
        <v>2025_02</v>
      </c>
    </row>
    <row r="5411" spans="1:29" x14ac:dyDescent="0.25">
      <c r="A5411" t="s">
        <v>27</v>
      </c>
      <c r="B5411" t="s">
        <v>1040</v>
      </c>
      <c r="C5411" t="s">
        <v>1138</v>
      </c>
      <c r="D5411" t="s">
        <v>179</v>
      </c>
      <c r="E5411" t="s">
        <v>180</v>
      </c>
      <c r="F5411" t="s">
        <v>30</v>
      </c>
      <c r="G5411" t="s">
        <v>31</v>
      </c>
      <c r="H5411" t="s">
        <v>62</v>
      </c>
      <c r="I5411" t="s">
        <v>63</v>
      </c>
      <c r="J5411" t="s">
        <v>64</v>
      </c>
      <c r="K5411" t="s">
        <v>65</v>
      </c>
      <c r="L5411" t="s">
        <v>38</v>
      </c>
      <c r="M5411" t="s">
        <v>38</v>
      </c>
      <c r="N5411" t="s">
        <v>38</v>
      </c>
      <c r="O5411" t="s">
        <v>38</v>
      </c>
      <c r="P5411" t="s">
        <v>181</v>
      </c>
      <c r="Q5411" t="s">
        <v>182</v>
      </c>
      <c r="R5411" t="s">
        <v>169</v>
      </c>
      <c r="S5411" t="s">
        <v>170</v>
      </c>
      <c r="T5411" t="s">
        <v>171</v>
      </c>
      <c r="U5411" t="s">
        <v>172</v>
      </c>
      <c r="V5411" t="s">
        <v>72</v>
      </c>
      <c r="W5411" t="s">
        <v>73</v>
      </c>
      <c r="X5411" t="s">
        <v>74</v>
      </c>
      <c r="Y5411" t="s">
        <v>75</v>
      </c>
      <c r="Z5411">
        <v>1.9359999896551017E-5</v>
      </c>
      <c r="AA5411" t="s">
        <v>696</v>
      </c>
      <c r="AB5411" t="s">
        <v>697</v>
      </c>
      <c r="AC5411" t="str">
        <f t="shared" si="84"/>
        <v>2025_02</v>
      </c>
    </row>
    <row r="5412" spans="1:29" x14ac:dyDescent="0.25">
      <c r="A5412" t="s">
        <v>27</v>
      </c>
      <c r="B5412" t="s">
        <v>1040</v>
      </c>
      <c r="C5412" t="s">
        <v>1138</v>
      </c>
      <c r="D5412" t="s">
        <v>179</v>
      </c>
      <c r="E5412" t="s">
        <v>180</v>
      </c>
      <c r="F5412" t="s">
        <v>30</v>
      </c>
      <c r="G5412" t="s">
        <v>31</v>
      </c>
      <c r="H5412" t="s">
        <v>62</v>
      </c>
      <c r="I5412" t="s">
        <v>63</v>
      </c>
      <c r="J5412" t="s">
        <v>64</v>
      </c>
      <c r="K5412" t="s">
        <v>65</v>
      </c>
      <c r="L5412" t="s">
        <v>38</v>
      </c>
      <c r="M5412" t="s">
        <v>38</v>
      </c>
      <c r="N5412" t="s">
        <v>38</v>
      </c>
      <c r="O5412" t="s">
        <v>38</v>
      </c>
      <c r="P5412" t="s">
        <v>181</v>
      </c>
      <c r="Q5412" t="s">
        <v>182</v>
      </c>
      <c r="R5412" t="s">
        <v>169</v>
      </c>
      <c r="S5412" t="s">
        <v>170</v>
      </c>
      <c r="T5412" t="s">
        <v>171</v>
      </c>
      <c r="U5412" t="s">
        <v>172</v>
      </c>
      <c r="V5412" t="s">
        <v>72</v>
      </c>
      <c r="W5412" t="s">
        <v>73</v>
      </c>
      <c r="X5412" t="s">
        <v>74</v>
      </c>
      <c r="Y5412" t="s">
        <v>75</v>
      </c>
      <c r="Z5412">
        <v>4.8399998888726259E-6</v>
      </c>
      <c r="AA5412" t="s">
        <v>424</v>
      </c>
      <c r="AB5412" t="s">
        <v>425</v>
      </c>
      <c r="AC5412" t="str">
        <f t="shared" si="84"/>
        <v>2025_02</v>
      </c>
    </row>
    <row r="5413" spans="1:29" x14ac:dyDescent="0.25">
      <c r="A5413" t="s">
        <v>27</v>
      </c>
      <c r="B5413" t="s">
        <v>1040</v>
      </c>
      <c r="C5413" t="s">
        <v>1138</v>
      </c>
      <c r="D5413" t="s">
        <v>179</v>
      </c>
      <c r="E5413" t="s">
        <v>180</v>
      </c>
      <c r="F5413" t="s">
        <v>30</v>
      </c>
      <c r="G5413" t="s">
        <v>31</v>
      </c>
      <c r="H5413" t="s">
        <v>62</v>
      </c>
      <c r="I5413" t="s">
        <v>63</v>
      </c>
      <c r="J5413" t="s">
        <v>64</v>
      </c>
      <c r="K5413" t="s">
        <v>65</v>
      </c>
      <c r="L5413" t="s">
        <v>38</v>
      </c>
      <c r="M5413" t="s">
        <v>38</v>
      </c>
      <c r="N5413" t="s">
        <v>38</v>
      </c>
      <c r="O5413" t="s">
        <v>38</v>
      </c>
      <c r="P5413" t="s">
        <v>181</v>
      </c>
      <c r="Q5413" t="s">
        <v>182</v>
      </c>
      <c r="R5413" t="s">
        <v>183</v>
      </c>
      <c r="S5413" t="s">
        <v>184</v>
      </c>
      <c r="T5413" t="s">
        <v>171</v>
      </c>
      <c r="U5413" t="s">
        <v>172</v>
      </c>
      <c r="V5413" t="s">
        <v>72</v>
      </c>
      <c r="W5413" t="s">
        <v>73</v>
      </c>
      <c r="X5413" t="s">
        <v>74</v>
      </c>
      <c r="Y5413" t="s">
        <v>75</v>
      </c>
      <c r="Z5413">
        <v>1.7319999983556045E-5</v>
      </c>
      <c r="AA5413" t="s">
        <v>185</v>
      </c>
      <c r="AB5413" t="s">
        <v>186</v>
      </c>
      <c r="AC5413" t="str">
        <f t="shared" si="84"/>
        <v>2025_02</v>
      </c>
    </row>
    <row r="5414" spans="1:29" x14ac:dyDescent="0.25">
      <c r="A5414" t="s">
        <v>27</v>
      </c>
      <c r="B5414" t="s">
        <v>1040</v>
      </c>
      <c r="C5414" t="s">
        <v>1138</v>
      </c>
      <c r="D5414" t="s">
        <v>179</v>
      </c>
      <c r="E5414" t="s">
        <v>180</v>
      </c>
      <c r="F5414" t="s">
        <v>30</v>
      </c>
      <c r="G5414" t="s">
        <v>31</v>
      </c>
      <c r="H5414" t="s">
        <v>62</v>
      </c>
      <c r="I5414" t="s">
        <v>63</v>
      </c>
      <c r="J5414" t="s">
        <v>64</v>
      </c>
      <c r="K5414" t="s">
        <v>65</v>
      </c>
      <c r="L5414" t="s">
        <v>38</v>
      </c>
      <c r="M5414" t="s">
        <v>38</v>
      </c>
      <c r="N5414" t="s">
        <v>38</v>
      </c>
      <c r="O5414" t="s">
        <v>38</v>
      </c>
      <c r="P5414" t="s">
        <v>181</v>
      </c>
      <c r="Q5414" t="s">
        <v>182</v>
      </c>
      <c r="R5414" t="s">
        <v>183</v>
      </c>
      <c r="S5414" t="s">
        <v>184</v>
      </c>
      <c r="T5414" t="s">
        <v>171</v>
      </c>
      <c r="U5414" t="s">
        <v>172</v>
      </c>
      <c r="V5414" t="s">
        <v>72</v>
      </c>
      <c r="W5414" t="s">
        <v>73</v>
      </c>
      <c r="X5414" t="s">
        <v>74</v>
      </c>
      <c r="Y5414" t="s">
        <v>75</v>
      </c>
      <c r="Z5414">
        <v>1.7999999784024112E-6</v>
      </c>
      <c r="AA5414" t="s">
        <v>698</v>
      </c>
      <c r="AB5414" t="s">
        <v>699</v>
      </c>
      <c r="AC5414" t="str">
        <f t="shared" si="84"/>
        <v>2025_02</v>
      </c>
    </row>
    <row r="5415" spans="1:29" x14ac:dyDescent="0.25">
      <c r="A5415" t="s">
        <v>27</v>
      </c>
      <c r="B5415" t="s">
        <v>1040</v>
      </c>
      <c r="C5415" t="s">
        <v>1137</v>
      </c>
      <c r="D5415" t="s">
        <v>60</v>
      </c>
      <c r="E5415" t="s">
        <v>61</v>
      </c>
      <c r="F5415" t="s">
        <v>30</v>
      </c>
      <c r="G5415" t="s">
        <v>31</v>
      </c>
      <c r="H5415" t="s">
        <v>62</v>
      </c>
      <c r="I5415" t="s">
        <v>63</v>
      </c>
      <c r="J5415" t="s">
        <v>123</v>
      </c>
      <c r="K5415" t="s">
        <v>124</v>
      </c>
      <c r="L5415" t="s">
        <v>38</v>
      </c>
      <c r="M5415" t="s">
        <v>38</v>
      </c>
      <c r="N5415" t="s">
        <v>38</v>
      </c>
      <c r="O5415" t="s">
        <v>38</v>
      </c>
      <c r="P5415" t="s">
        <v>38</v>
      </c>
      <c r="Q5415" t="s">
        <v>38</v>
      </c>
      <c r="R5415" t="s">
        <v>196</v>
      </c>
      <c r="S5415" t="s">
        <v>197</v>
      </c>
      <c r="T5415" t="s">
        <v>198</v>
      </c>
      <c r="U5415" t="s">
        <v>199</v>
      </c>
      <c r="V5415" t="s">
        <v>55</v>
      </c>
      <c r="W5415" t="s">
        <v>56</v>
      </c>
      <c r="X5415" t="s">
        <v>45</v>
      </c>
      <c r="Y5415" t="s">
        <v>46</v>
      </c>
      <c r="Z5415">
        <v>-1283.0135483870968</v>
      </c>
      <c r="AA5415" t="s">
        <v>464</v>
      </c>
      <c r="AB5415" t="s">
        <v>465</v>
      </c>
      <c r="AC5415" t="str">
        <f t="shared" si="84"/>
        <v>2025_06</v>
      </c>
    </row>
    <row r="5416" spans="1:29" x14ac:dyDescent="0.25">
      <c r="A5416" t="s">
        <v>27</v>
      </c>
      <c r="B5416" t="s">
        <v>1040</v>
      </c>
      <c r="C5416" t="s">
        <v>1138</v>
      </c>
      <c r="D5416" t="s">
        <v>179</v>
      </c>
      <c r="E5416" t="s">
        <v>180</v>
      </c>
      <c r="F5416" t="s">
        <v>30</v>
      </c>
      <c r="G5416" t="s">
        <v>31</v>
      </c>
      <c r="H5416" t="s">
        <v>62</v>
      </c>
      <c r="I5416" t="s">
        <v>63</v>
      </c>
      <c r="J5416" t="s">
        <v>64</v>
      </c>
      <c r="K5416" t="s">
        <v>65</v>
      </c>
      <c r="L5416" t="s">
        <v>38</v>
      </c>
      <c r="M5416" t="s">
        <v>38</v>
      </c>
      <c r="N5416" t="s">
        <v>38</v>
      </c>
      <c r="O5416" t="s">
        <v>38</v>
      </c>
      <c r="P5416" t="s">
        <v>181</v>
      </c>
      <c r="Q5416" t="s">
        <v>182</v>
      </c>
      <c r="R5416" t="s">
        <v>163</v>
      </c>
      <c r="S5416" t="s">
        <v>164</v>
      </c>
      <c r="T5416" t="s">
        <v>165</v>
      </c>
      <c r="U5416" t="s">
        <v>166</v>
      </c>
      <c r="V5416" t="s">
        <v>43</v>
      </c>
      <c r="W5416" t="s">
        <v>44</v>
      </c>
      <c r="X5416" t="s">
        <v>45</v>
      </c>
      <c r="Y5416" t="s">
        <v>46</v>
      </c>
      <c r="Z5416">
        <v>5.4799999134047539E-6</v>
      </c>
      <c r="AA5416" t="s">
        <v>396</v>
      </c>
      <c r="AB5416" t="s">
        <v>397</v>
      </c>
      <c r="AC5416" t="str">
        <f t="shared" si="84"/>
        <v>2025_02</v>
      </c>
    </row>
    <row r="5417" spans="1:29" x14ac:dyDescent="0.25">
      <c r="A5417" t="s">
        <v>27</v>
      </c>
      <c r="B5417" t="s">
        <v>1040</v>
      </c>
      <c r="C5417" t="s">
        <v>1138</v>
      </c>
      <c r="D5417" t="s">
        <v>179</v>
      </c>
      <c r="E5417" t="s">
        <v>180</v>
      </c>
      <c r="F5417" t="s">
        <v>30</v>
      </c>
      <c r="G5417" t="s">
        <v>31</v>
      </c>
      <c r="H5417" t="s">
        <v>62</v>
      </c>
      <c r="I5417" t="s">
        <v>63</v>
      </c>
      <c r="J5417" t="s">
        <v>64</v>
      </c>
      <c r="K5417" t="s">
        <v>65</v>
      </c>
      <c r="L5417" t="s">
        <v>38</v>
      </c>
      <c r="M5417" t="s">
        <v>38</v>
      </c>
      <c r="N5417" t="s">
        <v>38</v>
      </c>
      <c r="O5417" t="s">
        <v>38</v>
      </c>
      <c r="P5417" t="s">
        <v>181</v>
      </c>
      <c r="Q5417" t="s">
        <v>182</v>
      </c>
      <c r="R5417" t="s">
        <v>163</v>
      </c>
      <c r="S5417" t="s">
        <v>164</v>
      </c>
      <c r="T5417" t="s">
        <v>165</v>
      </c>
      <c r="U5417" t="s">
        <v>166</v>
      </c>
      <c r="V5417" t="s">
        <v>43</v>
      </c>
      <c r="W5417" t="s">
        <v>44</v>
      </c>
      <c r="X5417" t="s">
        <v>45</v>
      </c>
      <c r="Y5417" t="s">
        <v>46</v>
      </c>
      <c r="Z5417">
        <v>1.8199999885837315E-5</v>
      </c>
      <c r="AA5417" t="s">
        <v>284</v>
      </c>
      <c r="AB5417" t="s">
        <v>285</v>
      </c>
      <c r="AC5417" t="str">
        <f t="shared" si="84"/>
        <v>2025_02</v>
      </c>
    </row>
    <row r="5418" spans="1:29" x14ac:dyDescent="0.25">
      <c r="A5418" t="s">
        <v>27</v>
      </c>
      <c r="B5418" t="s">
        <v>1040</v>
      </c>
      <c r="C5418" t="s">
        <v>1138</v>
      </c>
      <c r="D5418" t="s">
        <v>179</v>
      </c>
      <c r="E5418" t="s">
        <v>180</v>
      </c>
      <c r="F5418" t="s">
        <v>30</v>
      </c>
      <c r="G5418" t="s">
        <v>31</v>
      </c>
      <c r="H5418" t="s">
        <v>62</v>
      </c>
      <c r="I5418" t="s">
        <v>63</v>
      </c>
      <c r="J5418" t="s">
        <v>64</v>
      </c>
      <c r="K5418" t="s">
        <v>65</v>
      </c>
      <c r="L5418" t="s">
        <v>38</v>
      </c>
      <c r="M5418" t="s">
        <v>38</v>
      </c>
      <c r="N5418" t="s">
        <v>38</v>
      </c>
      <c r="O5418" t="s">
        <v>38</v>
      </c>
      <c r="P5418" t="s">
        <v>181</v>
      </c>
      <c r="Q5418" t="s">
        <v>182</v>
      </c>
      <c r="R5418" t="s">
        <v>163</v>
      </c>
      <c r="S5418" t="s">
        <v>164</v>
      </c>
      <c r="T5418" t="s">
        <v>165</v>
      </c>
      <c r="U5418" t="s">
        <v>166</v>
      </c>
      <c r="V5418" t="s">
        <v>43</v>
      </c>
      <c r="W5418" t="s">
        <v>44</v>
      </c>
      <c r="X5418" t="s">
        <v>45</v>
      </c>
      <c r="Y5418" t="s">
        <v>46</v>
      </c>
      <c r="Z5418">
        <v>7.4000000154228474E-6</v>
      </c>
      <c r="AA5418" t="s">
        <v>420</v>
      </c>
      <c r="AB5418" t="s">
        <v>421</v>
      </c>
      <c r="AC5418" t="str">
        <f t="shared" si="84"/>
        <v>2025_02</v>
      </c>
    </row>
    <row r="5419" spans="1:29" x14ac:dyDescent="0.25">
      <c r="A5419" t="s">
        <v>27</v>
      </c>
      <c r="B5419" t="s">
        <v>1040</v>
      </c>
      <c r="C5419" t="s">
        <v>1137</v>
      </c>
      <c r="D5419" t="s">
        <v>60</v>
      </c>
      <c r="E5419" t="s">
        <v>61</v>
      </c>
      <c r="F5419" t="s">
        <v>30</v>
      </c>
      <c r="G5419" t="s">
        <v>31</v>
      </c>
      <c r="H5419" t="s">
        <v>62</v>
      </c>
      <c r="I5419" t="s">
        <v>63</v>
      </c>
      <c r="J5419" t="s">
        <v>123</v>
      </c>
      <c r="K5419" t="s">
        <v>124</v>
      </c>
      <c r="L5419" t="s">
        <v>38</v>
      </c>
      <c r="M5419" t="s">
        <v>38</v>
      </c>
      <c r="N5419" t="s">
        <v>38</v>
      </c>
      <c r="O5419" t="s">
        <v>38</v>
      </c>
      <c r="P5419" t="s">
        <v>38</v>
      </c>
      <c r="Q5419" t="s">
        <v>38</v>
      </c>
      <c r="R5419" t="s">
        <v>183</v>
      </c>
      <c r="S5419" t="s">
        <v>184</v>
      </c>
      <c r="T5419" t="s">
        <v>171</v>
      </c>
      <c r="U5419" t="s">
        <v>172</v>
      </c>
      <c r="V5419" t="s">
        <v>72</v>
      </c>
      <c r="W5419" t="s">
        <v>73</v>
      </c>
      <c r="X5419" t="s">
        <v>74</v>
      </c>
      <c r="Y5419" t="s">
        <v>75</v>
      </c>
      <c r="Z5419">
        <v>-894.58354838709693</v>
      </c>
      <c r="AA5419" t="s">
        <v>633</v>
      </c>
      <c r="AB5419" t="s">
        <v>634</v>
      </c>
      <c r="AC5419" t="str">
        <f t="shared" si="84"/>
        <v>2025_06</v>
      </c>
    </row>
    <row r="5420" spans="1:29" x14ac:dyDescent="0.25">
      <c r="A5420" t="s">
        <v>27</v>
      </c>
      <c r="B5420" t="s">
        <v>1040</v>
      </c>
      <c r="C5420" t="s">
        <v>1138</v>
      </c>
      <c r="D5420" t="s">
        <v>179</v>
      </c>
      <c r="E5420" t="s">
        <v>180</v>
      </c>
      <c r="F5420" t="s">
        <v>30</v>
      </c>
      <c r="G5420" t="s">
        <v>31</v>
      </c>
      <c r="H5420" t="s">
        <v>62</v>
      </c>
      <c r="I5420" t="s">
        <v>63</v>
      </c>
      <c r="J5420" t="s">
        <v>64</v>
      </c>
      <c r="K5420" t="s">
        <v>65</v>
      </c>
      <c r="L5420" t="s">
        <v>38</v>
      </c>
      <c r="M5420" t="s">
        <v>38</v>
      </c>
      <c r="N5420" t="s">
        <v>38</v>
      </c>
      <c r="O5420" t="s">
        <v>38</v>
      </c>
      <c r="P5420" t="s">
        <v>181</v>
      </c>
      <c r="Q5420" t="s">
        <v>182</v>
      </c>
      <c r="R5420" t="s">
        <v>163</v>
      </c>
      <c r="S5420" t="s">
        <v>164</v>
      </c>
      <c r="T5420" t="s">
        <v>165</v>
      </c>
      <c r="U5420" t="s">
        <v>166</v>
      </c>
      <c r="V5420" t="s">
        <v>43</v>
      </c>
      <c r="W5420" t="s">
        <v>44</v>
      </c>
      <c r="X5420" t="s">
        <v>45</v>
      </c>
      <c r="Y5420" t="s">
        <v>46</v>
      </c>
      <c r="Z5420">
        <v>1.2619999779417412E-5</v>
      </c>
      <c r="AA5420" t="s">
        <v>290</v>
      </c>
      <c r="AB5420" t="s">
        <v>291</v>
      </c>
      <c r="AC5420" t="str">
        <f t="shared" si="84"/>
        <v>2025_02</v>
      </c>
    </row>
    <row r="5421" spans="1:29" x14ac:dyDescent="0.25">
      <c r="A5421" t="s">
        <v>27</v>
      </c>
      <c r="B5421" t="s">
        <v>1040</v>
      </c>
      <c r="C5421" t="s">
        <v>1138</v>
      </c>
      <c r="D5421" t="s">
        <v>179</v>
      </c>
      <c r="E5421" t="s">
        <v>180</v>
      </c>
      <c r="F5421" t="s">
        <v>30</v>
      </c>
      <c r="G5421" t="s">
        <v>31</v>
      </c>
      <c r="H5421" t="s">
        <v>62</v>
      </c>
      <c r="I5421" t="s">
        <v>63</v>
      </c>
      <c r="J5421" t="s">
        <v>64</v>
      </c>
      <c r="K5421" t="s">
        <v>65</v>
      </c>
      <c r="L5421" t="s">
        <v>38</v>
      </c>
      <c r="M5421" t="s">
        <v>38</v>
      </c>
      <c r="N5421" t="s">
        <v>38</v>
      </c>
      <c r="O5421" t="s">
        <v>38</v>
      </c>
      <c r="P5421" t="s">
        <v>181</v>
      </c>
      <c r="Q5421" t="s">
        <v>182</v>
      </c>
      <c r="R5421" t="s">
        <v>229</v>
      </c>
      <c r="S5421" t="s">
        <v>230</v>
      </c>
      <c r="T5421" t="s">
        <v>165</v>
      </c>
      <c r="U5421" t="s">
        <v>166</v>
      </c>
      <c r="V5421" t="s">
        <v>43</v>
      </c>
      <c r="W5421" t="s">
        <v>44</v>
      </c>
      <c r="X5421" t="s">
        <v>45</v>
      </c>
      <c r="Y5421" t="s">
        <v>46</v>
      </c>
      <c r="Z5421">
        <v>1.1999999927070348E-7</v>
      </c>
      <c r="AA5421" t="s">
        <v>231</v>
      </c>
      <c r="AB5421" t="s">
        <v>232</v>
      </c>
      <c r="AC5421" t="str">
        <f t="shared" si="84"/>
        <v>2025_02</v>
      </c>
    </row>
    <row r="5422" spans="1:29" x14ac:dyDescent="0.25">
      <c r="A5422" t="s">
        <v>27</v>
      </c>
      <c r="B5422" t="s">
        <v>1040</v>
      </c>
      <c r="C5422" t="s">
        <v>1138</v>
      </c>
      <c r="D5422" t="s">
        <v>179</v>
      </c>
      <c r="E5422" t="s">
        <v>180</v>
      </c>
      <c r="F5422" t="s">
        <v>30</v>
      </c>
      <c r="G5422" t="s">
        <v>31</v>
      </c>
      <c r="H5422" t="s">
        <v>62</v>
      </c>
      <c r="I5422" t="s">
        <v>63</v>
      </c>
      <c r="J5422" t="s">
        <v>64</v>
      </c>
      <c r="K5422" t="s">
        <v>65</v>
      </c>
      <c r="L5422" t="s">
        <v>38</v>
      </c>
      <c r="M5422" t="s">
        <v>38</v>
      </c>
      <c r="N5422" t="s">
        <v>38</v>
      </c>
      <c r="O5422" t="s">
        <v>38</v>
      </c>
      <c r="P5422" t="s">
        <v>181</v>
      </c>
      <c r="Q5422" t="s">
        <v>182</v>
      </c>
      <c r="R5422" t="s">
        <v>229</v>
      </c>
      <c r="S5422" t="s">
        <v>230</v>
      </c>
      <c r="T5422" t="s">
        <v>165</v>
      </c>
      <c r="U5422" t="s">
        <v>166</v>
      </c>
      <c r="V5422" t="s">
        <v>43</v>
      </c>
      <c r="W5422" t="s">
        <v>44</v>
      </c>
      <c r="X5422" t="s">
        <v>45</v>
      </c>
      <c r="Y5422" t="s">
        <v>46</v>
      </c>
      <c r="Z5422">
        <v>8.9999998920120561E-7</v>
      </c>
      <c r="AA5422" t="s">
        <v>853</v>
      </c>
      <c r="AB5422" t="s">
        <v>854</v>
      </c>
      <c r="AC5422" t="str">
        <f t="shared" si="84"/>
        <v>2025_02</v>
      </c>
    </row>
    <row r="5423" spans="1:29" x14ac:dyDescent="0.25">
      <c r="A5423" t="s">
        <v>27</v>
      </c>
      <c r="B5423" t="s">
        <v>1040</v>
      </c>
      <c r="C5423" t="s">
        <v>1137</v>
      </c>
      <c r="D5423" t="s">
        <v>60</v>
      </c>
      <c r="E5423" t="s">
        <v>61</v>
      </c>
      <c r="F5423" t="s">
        <v>30</v>
      </c>
      <c r="G5423" t="s">
        <v>31</v>
      </c>
      <c r="H5423" t="s">
        <v>62</v>
      </c>
      <c r="I5423" t="s">
        <v>63</v>
      </c>
      <c r="J5423" t="s">
        <v>123</v>
      </c>
      <c r="K5423" t="s">
        <v>124</v>
      </c>
      <c r="L5423" t="s">
        <v>38</v>
      </c>
      <c r="M5423" t="s">
        <v>38</v>
      </c>
      <c r="N5423" t="s">
        <v>38</v>
      </c>
      <c r="O5423" t="s">
        <v>38</v>
      </c>
      <c r="P5423" t="s">
        <v>38</v>
      </c>
      <c r="Q5423" t="s">
        <v>38</v>
      </c>
      <c r="R5423" t="s">
        <v>127</v>
      </c>
      <c r="S5423" t="s">
        <v>128</v>
      </c>
      <c r="T5423" t="s">
        <v>129</v>
      </c>
      <c r="U5423" t="s">
        <v>130</v>
      </c>
      <c r="V5423" t="s">
        <v>72</v>
      </c>
      <c r="W5423" t="s">
        <v>73</v>
      </c>
      <c r="X5423" t="s">
        <v>74</v>
      </c>
      <c r="Y5423" t="s">
        <v>75</v>
      </c>
      <c r="Z5423">
        <v>-894.58354838709693</v>
      </c>
      <c r="AA5423" t="s">
        <v>131</v>
      </c>
      <c r="AB5423" t="s">
        <v>1038</v>
      </c>
      <c r="AC5423" t="str">
        <f t="shared" si="84"/>
        <v>2025_06</v>
      </c>
    </row>
    <row r="5424" spans="1:29" x14ac:dyDescent="0.25">
      <c r="A5424" t="s">
        <v>27</v>
      </c>
      <c r="B5424" t="s">
        <v>1040</v>
      </c>
      <c r="C5424" t="s">
        <v>1138</v>
      </c>
      <c r="D5424" t="s">
        <v>179</v>
      </c>
      <c r="E5424" t="s">
        <v>180</v>
      </c>
      <c r="F5424" t="s">
        <v>30</v>
      </c>
      <c r="G5424" t="s">
        <v>31</v>
      </c>
      <c r="H5424" t="s">
        <v>62</v>
      </c>
      <c r="I5424" t="s">
        <v>63</v>
      </c>
      <c r="J5424" t="s">
        <v>64</v>
      </c>
      <c r="K5424" t="s">
        <v>65</v>
      </c>
      <c r="L5424" t="s">
        <v>38</v>
      </c>
      <c r="M5424" t="s">
        <v>38</v>
      </c>
      <c r="N5424" t="s">
        <v>38</v>
      </c>
      <c r="O5424" t="s">
        <v>38</v>
      </c>
      <c r="P5424" t="s">
        <v>181</v>
      </c>
      <c r="Q5424" t="s">
        <v>182</v>
      </c>
      <c r="R5424" t="s">
        <v>249</v>
      </c>
      <c r="S5424" t="s">
        <v>250</v>
      </c>
      <c r="T5424" t="s">
        <v>251</v>
      </c>
      <c r="U5424" t="s">
        <v>252</v>
      </c>
      <c r="V5424" t="s">
        <v>253</v>
      </c>
      <c r="W5424" t="s">
        <v>254</v>
      </c>
      <c r="X5424" t="s">
        <v>45</v>
      </c>
      <c r="Y5424" t="s">
        <v>46</v>
      </c>
      <c r="Z5424">
        <v>4.699999976764957E-6</v>
      </c>
      <c r="AA5424" t="s">
        <v>557</v>
      </c>
      <c r="AB5424" t="s">
        <v>558</v>
      </c>
      <c r="AC5424" t="str">
        <f t="shared" si="84"/>
        <v>2025_02</v>
      </c>
    </row>
    <row r="5425" spans="1:29" x14ac:dyDescent="0.25">
      <c r="A5425" t="s">
        <v>27</v>
      </c>
      <c r="B5425" t="s">
        <v>1040</v>
      </c>
      <c r="C5425" t="s">
        <v>1138</v>
      </c>
      <c r="D5425" t="s">
        <v>179</v>
      </c>
      <c r="E5425" t="s">
        <v>180</v>
      </c>
      <c r="F5425" t="s">
        <v>30</v>
      </c>
      <c r="G5425" t="s">
        <v>31</v>
      </c>
      <c r="H5425" t="s">
        <v>62</v>
      </c>
      <c r="I5425" t="s">
        <v>63</v>
      </c>
      <c r="J5425" t="s">
        <v>64</v>
      </c>
      <c r="K5425" t="s">
        <v>65</v>
      </c>
      <c r="L5425" t="s">
        <v>38</v>
      </c>
      <c r="M5425" t="s">
        <v>38</v>
      </c>
      <c r="N5425" t="s">
        <v>38</v>
      </c>
      <c r="O5425" t="s">
        <v>38</v>
      </c>
      <c r="P5425" t="s">
        <v>181</v>
      </c>
      <c r="Q5425" t="s">
        <v>182</v>
      </c>
      <c r="R5425" t="s">
        <v>249</v>
      </c>
      <c r="S5425" t="s">
        <v>250</v>
      </c>
      <c r="T5425" t="s">
        <v>251</v>
      </c>
      <c r="U5425" t="s">
        <v>252</v>
      </c>
      <c r="V5425" t="s">
        <v>253</v>
      </c>
      <c r="W5425" t="s">
        <v>254</v>
      </c>
      <c r="X5425" t="s">
        <v>45</v>
      </c>
      <c r="Y5425" t="s">
        <v>46</v>
      </c>
      <c r="Z5425">
        <v>6.659999996827537E-6</v>
      </c>
      <c r="AA5425" t="s">
        <v>288</v>
      </c>
      <c r="AB5425" t="s">
        <v>289</v>
      </c>
      <c r="AC5425" t="str">
        <f t="shared" si="84"/>
        <v>2025_02</v>
      </c>
    </row>
    <row r="5426" spans="1:29" x14ac:dyDescent="0.25">
      <c r="A5426" t="s">
        <v>27</v>
      </c>
      <c r="B5426" t="s">
        <v>1040</v>
      </c>
      <c r="C5426" t="s">
        <v>1138</v>
      </c>
      <c r="D5426" t="s">
        <v>179</v>
      </c>
      <c r="E5426" t="s">
        <v>180</v>
      </c>
      <c r="F5426" t="s">
        <v>30</v>
      </c>
      <c r="G5426" t="s">
        <v>31</v>
      </c>
      <c r="H5426" t="s">
        <v>62</v>
      </c>
      <c r="I5426" t="s">
        <v>63</v>
      </c>
      <c r="J5426" t="s">
        <v>64</v>
      </c>
      <c r="K5426" t="s">
        <v>65</v>
      </c>
      <c r="L5426" t="s">
        <v>38</v>
      </c>
      <c r="M5426" t="s">
        <v>38</v>
      </c>
      <c r="N5426" t="s">
        <v>855</v>
      </c>
      <c r="O5426" t="s">
        <v>348</v>
      </c>
      <c r="P5426" t="s">
        <v>38</v>
      </c>
      <c r="Q5426" t="s">
        <v>38</v>
      </c>
      <c r="R5426" t="s">
        <v>163</v>
      </c>
      <c r="S5426" t="s">
        <v>164</v>
      </c>
      <c r="T5426" t="s">
        <v>165</v>
      </c>
      <c r="U5426" t="s">
        <v>166</v>
      </c>
      <c r="V5426" t="s">
        <v>43</v>
      </c>
      <c r="W5426" t="s">
        <v>44</v>
      </c>
      <c r="X5426" t="s">
        <v>45</v>
      </c>
      <c r="Y5426" t="s">
        <v>46</v>
      </c>
      <c r="Z5426">
        <v>10000.000099999999</v>
      </c>
      <c r="AA5426" t="s">
        <v>290</v>
      </c>
      <c r="AB5426" t="s">
        <v>291</v>
      </c>
      <c r="AC5426" t="str">
        <f t="shared" si="84"/>
        <v>2025_02</v>
      </c>
    </row>
    <row r="5427" spans="1:29" x14ac:dyDescent="0.25">
      <c r="A5427" t="s">
        <v>27</v>
      </c>
      <c r="B5427" t="s">
        <v>1040</v>
      </c>
      <c r="C5427" t="s">
        <v>1138</v>
      </c>
      <c r="D5427" t="s">
        <v>179</v>
      </c>
      <c r="E5427" t="s">
        <v>180</v>
      </c>
      <c r="F5427" t="s">
        <v>30</v>
      </c>
      <c r="G5427" t="s">
        <v>31</v>
      </c>
      <c r="H5427" t="s">
        <v>62</v>
      </c>
      <c r="I5427" t="s">
        <v>63</v>
      </c>
      <c r="J5427" t="s">
        <v>123</v>
      </c>
      <c r="K5427" t="s">
        <v>124</v>
      </c>
      <c r="L5427" t="s">
        <v>38</v>
      </c>
      <c r="M5427" t="s">
        <v>38</v>
      </c>
      <c r="N5427" t="s">
        <v>38</v>
      </c>
      <c r="O5427" t="s">
        <v>38</v>
      </c>
      <c r="P5427" t="s">
        <v>569</v>
      </c>
      <c r="Q5427" t="s">
        <v>570</v>
      </c>
      <c r="R5427" t="s">
        <v>163</v>
      </c>
      <c r="S5427" t="s">
        <v>164</v>
      </c>
      <c r="T5427" t="s">
        <v>165</v>
      </c>
      <c r="U5427" t="s">
        <v>166</v>
      </c>
      <c r="V5427" t="s">
        <v>43</v>
      </c>
      <c r="W5427" t="s">
        <v>44</v>
      </c>
      <c r="X5427" t="s">
        <v>45</v>
      </c>
      <c r="Y5427" t="s">
        <v>46</v>
      </c>
      <c r="Z5427">
        <v>22000.000200000002</v>
      </c>
      <c r="AA5427" t="s">
        <v>420</v>
      </c>
      <c r="AB5427" t="s">
        <v>421</v>
      </c>
      <c r="AC5427" t="str">
        <f t="shared" si="84"/>
        <v>2025_02</v>
      </c>
    </row>
    <row r="5428" spans="1:29" x14ac:dyDescent="0.25">
      <c r="A5428" t="s">
        <v>27</v>
      </c>
      <c r="B5428" t="s">
        <v>1040</v>
      </c>
      <c r="C5428" t="s">
        <v>1138</v>
      </c>
      <c r="D5428" t="s">
        <v>179</v>
      </c>
      <c r="E5428" t="s">
        <v>180</v>
      </c>
      <c r="F5428" t="s">
        <v>30</v>
      </c>
      <c r="G5428" t="s">
        <v>31</v>
      </c>
      <c r="H5428" t="s">
        <v>62</v>
      </c>
      <c r="I5428" t="s">
        <v>63</v>
      </c>
      <c r="J5428" t="s">
        <v>123</v>
      </c>
      <c r="K5428" t="s">
        <v>124</v>
      </c>
      <c r="L5428" t="s">
        <v>38</v>
      </c>
      <c r="M5428" t="s">
        <v>38</v>
      </c>
      <c r="N5428" t="s">
        <v>38</v>
      </c>
      <c r="O5428" t="s">
        <v>38</v>
      </c>
      <c r="P5428" t="s">
        <v>1041</v>
      </c>
      <c r="Q5428" t="s">
        <v>1042</v>
      </c>
      <c r="R5428" t="s">
        <v>163</v>
      </c>
      <c r="S5428" t="s">
        <v>164</v>
      </c>
      <c r="T5428" t="s">
        <v>165</v>
      </c>
      <c r="U5428" t="s">
        <v>166</v>
      </c>
      <c r="V5428" t="s">
        <v>43</v>
      </c>
      <c r="W5428" t="s">
        <v>44</v>
      </c>
      <c r="X5428" t="s">
        <v>45</v>
      </c>
      <c r="Y5428" t="s">
        <v>46</v>
      </c>
      <c r="Z5428">
        <v>-22000</v>
      </c>
      <c r="AA5428" t="s">
        <v>420</v>
      </c>
      <c r="AB5428" t="s">
        <v>421</v>
      </c>
      <c r="AC5428" t="str">
        <f t="shared" si="84"/>
        <v>2025_02</v>
      </c>
    </row>
    <row r="5429" spans="1:29" x14ac:dyDescent="0.25">
      <c r="A5429" t="s">
        <v>27</v>
      </c>
      <c r="B5429" t="s">
        <v>1040</v>
      </c>
      <c r="C5429" t="s">
        <v>1138</v>
      </c>
      <c r="D5429" t="s">
        <v>60</v>
      </c>
      <c r="E5429" t="s">
        <v>61</v>
      </c>
      <c r="F5429" t="s">
        <v>30</v>
      </c>
      <c r="G5429" t="s">
        <v>31</v>
      </c>
      <c r="H5429" t="s">
        <v>62</v>
      </c>
      <c r="I5429" t="s">
        <v>63</v>
      </c>
      <c r="J5429" t="s">
        <v>64</v>
      </c>
      <c r="K5429" t="s">
        <v>65</v>
      </c>
      <c r="L5429" t="s">
        <v>38</v>
      </c>
      <c r="M5429" t="s">
        <v>38</v>
      </c>
      <c r="N5429" t="s">
        <v>38</v>
      </c>
      <c r="O5429" t="s">
        <v>38</v>
      </c>
      <c r="P5429" t="s">
        <v>175</v>
      </c>
      <c r="Q5429" t="s">
        <v>176</v>
      </c>
      <c r="R5429" t="s">
        <v>241</v>
      </c>
      <c r="S5429" t="s">
        <v>242</v>
      </c>
      <c r="T5429" t="s">
        <v>243</v>
      </c>
      <c r="U5429" t="s">
        <v>244</v>
      </c>
      <c r="V5429" t="s">
        <v>245</v>
      </c>
      <c r="W5429" t="s">
        <v>246</v>
      </c>
      <c r="X5429" t="s">
        <v>74</v>
      </c>
      <c r="Y5429" t="s">
        <v>75</v>
      </c>
      <c r="Z5429">
        <v>1587.301588888889</v>
      </c>
      <c r="AA5429" t="s">
        <v>298</v>
      </c>
      <c r="AB5429" t="s">
        <v>299</v>
      </c>
      <c r="AC5429" t="str">
        <f t="shared" si="84"/>
        <v>2025_02</v>
      </c>
    </row>
    <row r="5430" spans="1:29" x14ac:dyDescent="0.25">
      <c r="A5430" t="s">
        <v>27</v>
      </c>
      <c r="B5430" t="s">
        <v>1040</v>
      </c>
      <c r="C5430" t="s">
        <v>1138</v>
      </c>
      <c r="D5430" t="s">
        <v>60</v>
      </c>
      <c r="E5430" t="s">
        <v>61</v>
      </c>
      <c r="F5430" t="s">
        <v>30</v>
      </c>
      <c r="G5430" t="s">
        <v>31</v>
      </c>
      <c r="H5430" t="s">
        <v>62</v>
      </c>
      <c r="I5430" t="s">
        <v>63</v>
      </c>
      <c r="J5430" t="s">
        <v>64</v>
      </c>
      <c r="K5430" t="s">
        <v>65</v>
      </c>
      <c r="L5430" t="s">
        <v>38</v>
      </c>
      <c r="M5430" t="s">
        <v>38</v>
      </c>
      <c r="N5430" t="s">
        <v>38</v>
      </c>
      <c r="O5430" t="s">
        <v>38</v>
      </c>
      <c r="P5430" t="s">
        <v>175</v>
      </c>
      <c r="Q5430" t="s">
        <v>176</v>
      </c>
      <c r="R5430" t="s">
        <v>241</v>
      </c>
      <c r="S5430" t="s">
        <v>242</v>
      </c>
      <c r="T5430" t="s">
        <v>243</v>
      </c>
      <c r="U5430" t="s">
        <v>244</v>
      </c>
      <c r="V5430" t="s">
        <v>245</v>
      </c>
      <c r="W5430" t="s">
        <v>246</v>
      </c>
      <c r="X5430" t="s">
        <v>74</v>
      </c>
      <c r="Y5430" t="s">
        <v>75</v>
      </c>
      <c r="Z5430">
        <v>1587.301588888889</v>
      </c>
      <c r="AA5430" t="s">
        <v>539</v>
      </c>
      <c r="AB5430" t="s">
        <v>540</v>
      </c>
      <c r="AC5430" t="str">
        <f t="shared" si="84"/>
        <v>2025_02</v>
      </c>
    </row>
    <row r="5431" spans="1:29" x14ac:dyDescent="0.25">
      <c r="A5431" t="s">
        <v>27</v>
      </c>
      <c r="B5431" t="s">
        <v>1040</v>
      </c>
      <c r="C5431" t="s">
        <v>1137</v>
      </c>
      <c r="D5431" t="s">
        <v>60</v>
      </c>
      <c r="E5431" t="s">
        <v>61</v>
      </c>
      <c r="F5431" t="s">
        <v>30</v>
      </c>
      <c r="G5431" t="s">
        <v>31</v>
      </c>
      <c r="H5431" t="s">
        <v>62</v>
      </c>
      <c r="I5431" t="s">
        <v>63</v>
      </c>
      <c r="J5431" t="s">
        <v>123</v>
      </c>
      <c r="K5431" t="s">
        <v>124</v>
      </c>
      <c r="L5431" t="s">
        <v>38</v>
      </c>
      <c r="M5431" t="s">
        <v>38</v>
      </c>
      <c r="N5431" t="s">
        <v>38</v>
      </c>
      <c r="O5431" t="s">
        <v>38</v>
      </c>
      <c r="P5431" t="s">
        <v>38</v>
      </c>
      <c r="Q5431" t="s">
        <v>38</v>
      </c>
      <c r="R5431" t="s">
        <v>114</v>
      </c>
      <c r="S5431" t="s">
        <v>115</v>
      </c>
      <c r="T5431" t="s">
        <v>116</v>
      </c>
      <c r="U5431" t="s">
        <v>117</v>
      </c>
      <c r="V5431" t="s">
        <v>118</v>
      </c>
      <c r="W5431" t="s">
        <v>119</v>
      </c>
      <c r="X5431" t="s">
        <v>74</v>
      </c>
      <c r="Y5431" t="s">
        <v>75</v>
      </c>
      <c r="Z5431">
        <v>-838.8585483870969</v>
      </c>
      <c r="AA5431" t="s">
        <v>408</v>
      </c>
      <c r="AB5431" t="s">
        <v>409</v>
      </c>
      <c r="AC5431" t="str">
        <f t="shared" si="84"/>
        <v>2025_06</v>
      </c>
    </row>
    <row r="5432" spans="1:29" x14ac:dyDescent="0.25">
      <c r="A5432" t="s">
        <v>27</v>
      </c>
      <c r="B5432" t="s">
        <v>1040</v>
      </c>
      <c r="C5432" t="s">
        <v>1138</v>
      </c>
      <c r="D5432" t="s">
        <v>60</v>
      </c>
      <c r="E5432" t="s">
        <v>61</v>
      </c>
      <c r="F5432" t="s">
        <v>30</v>
      </c>
      <c r="G5432" t="s">
        <v>31</v>
      </c>
      <c r="H5432" t="s">
        <v>62</v>
      </c>
      <c r="I5432" t="s">
        <v>63</v>
      </c>
      <c r="J5432" t="s">
        <v>64</v>
      </c>
      <c r="K5432" t="s">
        <v>65</v>
      </c>
      <c r="L5432" t="s">
        <v>38</v>
      </c>
      <c r="M5432" t="s">
        <v>38</v>
      </c>
      <c r="N5432" t="s">
        <v>38</v>
      </c>
      <c r="O5432" t="s">
        <v>38</v>
      </c>
      <c r="P5432" t="s">
        <v>175</v>
      </c>
      <c r="Q5432" t="s">
        <v>176</v>
      </c>
      <c r="R5432" t="s">
        <v>241</v>
      </c>
      <c r="S5432" t="s">
        <v>242</v>
      </c>
      <c r="T5432" t="s">
        <v>243</v>
      </c>
      <c r="U5432" t="s">
        <v>244</v>
      </c>
      <c r="V5432" t="s">
        <v>245</v>
      </c>
      <c r="W5432" t="s">
        <v>246</v>
      </c>
      <c r="X5432" t="s">
        <v>74</v>
      </c>
      <c r="Y5432" t="s">
        <v>75</v>
      </c>
      <c r="Z5432">
        <v>1587.301588888889</v>
      </c>
      <c r="AA5432" t="s">
        <v>614</v>
      </c>
      <c r="AB5432" t="s">
        <v>615</v>
      </c>
      <c r="AC5432" t="str">
        <f t="shared" si="84"/>
        <v>2025_02</v>
      </c>
    </row>
    <row r="5433" spans="1:29" x14ac:dyDescent="0.25">
      <c r="A5433" t="s">
        <v>27</v>
      </c>
      <c r="B5433" t="s">
        <v>1040</v>
      </c>
      <c r="C5433" t="s">
        <v>1138</v>
      </c>
      <c r="D5433" t="s">
        <v>60</v>
      </c>
      <c r="E5433" t="s">
        <v>61</v>
      </c>
      <c r="F5433" t="s">
        <v>30</v>
      </c>
      <c r="G5433" t="s">
        <v>31</v>
      </c>
      <c r="H5433" t="s">
        <v>62</v>
      </c>
      <c r="I5433" t="s">
        <v>63</v>
      </c>
      <c r="J5433" t="s">
        <v>64</v>
      </c>
      <c r="K5433" t="s">
        <v>65</v>
      </c>
      <c r="L5433" t="s">
        <v>38</v>
      </c>
      <c r="M5433" t="s">
        <v>38</v>
      </c>
      <c r="N5433" t="s">
        <v>38</v>
      </c>
      <c r="O5433" t="s">
        <v>38</v>
      </c>
      <c r="P5433" t="s">
        <v>175</v>
      </c>
      <c r="Q5433" t="s">
        <v>176</v>
      </c>
      <c r="R5433" t="s">
        <v>277</v>
      </c>
      <c r="S5433" t="s">
        <v>278</v>
      </c>
      <c r="T5433" t="s">
        <v>243</v>
      </c>
      <c r="U5433" t="s">
        <v>244</v>
      </c>
      <c r="V5433" t="s">
        <v>245</v>
      </c>
      <c r="W5433" t="s">
        <v>246</v>
      </c>
      <c r="X5433" t="s">
        <v>74</v>
      </c>
      <c r="Y5433" t="s">
        <v>75</v>
      </c>
      <c r="Z5433">
        <v>1587.301588888889</v>
      </c>
      <c r="AA5433" t="s">
        <v>279</v>
      </c>
      <c r="AB5433" t="s">
        <v>280</v>
      </c>
      <c r="AC5433" t="str">
        <f t="shared" si="84"/>
        <v>2025_02</v>
      </c>
    </row>
    <row r="5434" spans="1:29" x14ac:dyDescent="0.25">
      <c r="A5434" t="s">
        <v>27</v>
      </c>
      <c r="B5434" t="s">
        <v>1040</v>
      </c>
      <c r="C5434" t="s">
        <v>1138</v>
      </c>
      <c r="D5434" t="s">
        <v>60</v>
      </c>
      <c r="E5434" t="s">
        <v>61</v>
      </c>
      <c r="F5434" t="s">
        <v>30</v>
      </c>
      <c r="G5434" t="s">
        <v>31</v>
      </c>
      <c r="H5434" t="s">
        <v>62</v>
      </c>
      <c r="I5434" t="s">
        <v>63</v>
      </c>
      <c r="J5434" t="s">
        <v>64</v>
      </c>
      <c r="K5434" t="s">
        <v>65</v>
      </c>
      <c r="L5434" t="s">
        <v>38</v>
      </c>
      <c r="M5434" t="s">
        <v>38</v>
      </c>
      <c r="N5434" t="s">
        <v>38</v>
      </c>
      <c r="O5434" t="s">
        <v>38</v>
      </c>
      <c r="P5434" t="s">
        <v>175</v>
      </c>
      <c r="Q5434" t="s">
        <v>176</v>
      </c>
      <c r="R5434" t="s">
        <v>376</v>
      </c>
      <c r="S5434" t="s">
        <v>377</v>
      </c>
      <c r="T5434" t="s">
        <v>378</v>
      </c>
      <c r="U5434" t="s">
        <v>377</v>
      </c>
      <c r="V5434" t="s">
        <v>118</v>
      </c>
      <c r="W5434" t="s">
        <v>119</v>
      </c>
      <c r="X5434" t="s">
        <v>74</v>
      </c>
      <c r="Y5434" t="s">
        <v>75</v>
      </c>
      <c r="Z5434">
        <v>1587.301588888889</v>
      </c>
      <c r="AA5434" t="s">
        <v>528</v>
      </c>
      <c r="AB5434" t="s">
        <v>529</v>
      </c>
      <c r="AC5434" t="str">
        <f t="shared" si="84"/>
        <v>2025_02</v>
      </c>
    </row>
    <row r="5435" spans="1:29" x14ac:dyDescent="0.25">
      <c r="A5435" t="s">
        <v>27</v>
      </c>
      <c r="B5435" t="s">
        <v>1040</v>
      </c>
      <c r="C5435" t="s">
        <v>1137</v>
      </c>
      <c r="D5435" t="s">
        <v>60</v>
      </c>
      <c r="E5435" t="s">
        <v>61</v>
      </c>
      <c r="F5435" t="s">
        <v>30</v>
      </c>
      <c r="G5435" t="s">
        <v>31</v>
      </c>
      <c r="H5435" t="s">
        <v>62</v>
      </c>
      <c r="I5435" t="s">
        <v>63</v>
      </c>
      <c r="J5435" t="s">
        <v>123</v>
      </c>
      <c r="K5435" t="s">
        <v>124</v>
      </c>
      <c r="L5435" t="s">
        <v>38</v>
      </c>
      <c r="M5435" t="s">
        <v>38</v>
      </c>
      <c r="N5435" t="s">
        <v>38</v>
      </c>
      <c r="O5435" t="s">
        <v>38</v>
      </c>
      <c r="P5435" t="s">
        <v>38</v>
      </c>
      <c r="Q5435" t="s">
        <v>38</v>
      </c>
      <c r="R5435" t="s">
        <v>190</v>
      </c>
      <c r="S5435" t="s">
        <v>191</v>
      </c>
      <c r="T5435" t="s">
        <v>116</v>
      </c>
      <c r="U5435" t="s">
        <v>117</v>
      </c>
      <c r="V5435" t="s">
        <v>118</v>
      </c>
      <c r="W5435" t="s">
        <v>119</v>
      </c>
      <c r="X5435" t="s">
        <v>74</v>
      </c>
      <c r="Y5435" t="s">
        <v>75</v>
      </c>
      <c r="Z5435">
        <v>-838.8585483870969</v>
      </c>
      <c r="AA5435" t="s">
        <v>322</v>
      </c>
      <c r="AB5435" t="s">
        <v>323</v>
      </c>
      <c r="AC5435" t="str">
        <f t="shared" si="84"/>
        <v>2025_06</v>
      </c>
    </row>
    <row r="5436" spans="1:29" x14ac:dyDescent="0.25">
      <c r="A5436" t="s">
        <v>27</v>
      </c>
      <c r="B5436" t="s">
        <v>1040</v>
      </c>
      <c r="C5436" t="s">
        <v>1138</v>
      </c>
      <c r="D5436" t="s">
        <v>60</v>
      </c>
      <c r="E5436" t="s">
        <v>61</v>
      </c>
      <c r="F5436" t="s">
        <v>30</v>
      </c>
      <c r="G5436" t="s">
        <v>31</v>
      </c>
      <c r="H5436" t="s">
        <v>62</v>
      </c>
      <c r="I5436" t="s">
        <v>63</v>
      </c>
      <c r="J5436" t="s">
        <v>64</v>
      </c>
      <c r="K5436" t="s">
        <v>65</v>
      </c>
      <c r="L5436" t="s">
        <v>38</v>
      </c>
      <c r="M5436" t="s">
        <v>38</v>
      </c>
      <c r="N5436" t="s">
        <v>38</v>
      </c>
      <c r="O5436" t="s">
        <v>38</v>
      </c>
      <c r="P5436" t="s">
        <v>175</v>
      </c>
      <c r="Q5436" t="s">
        <v>176</v>
      </c>
      <c r="R5436" t="s">
        <v>376</v>
      </c>
      <c r="S5436" t="s">
        <v>377</v>
      </c>
      <c r="T5436" t="s">
        <v>378</v>
      </c>
      <c r="U5436" t="s">
        <v>377</v>
      </c>
      <c r="V5436" t="s">
        <v>118</v>
      </c>
      <c r="W5436" t="s">
        <v>119</v>
      </c>
      <c r="X5436" t="s">
        <v>74</v>
      </c>
      <c r="Y5436" t="s">
        <v>75</v>
      </c>
      <c r="Z5436">
        <v>1587.301588888889</v>
      </c>
      <c r="AA5436" t="s">
        <v>612</v>
      </c>
      <c r="AB5436" t="s">
        <v>613</v>
      </c>
      <c r="AC5436" t="str">
        <f t="shared" si="84"/>
        <v>2025_02</v>
      </c>
    </row>
    <row r="5437" spans="1:29" x14ac:dyDescent="0.25">
      <c r="A5437" t="s">
        <v>27</v>
      </c>
      <c r="B5437" t="s">
        <v>1040</v>
      </c>
      <c r="C5437" t="s">
        <v>1138</v>
      </c>
      <c r="D5437" t="s">
        <v>60</v>
      </c>
      <c r="E5437" t="s">
        <v>61</v>
      </c>
      <c r="F5437" t="s">
        <v>30</v>
      </c>
      <c r="G5437" t="s">
        <v>31</v>
      </c>
      <c r="H5437" t="s">
        <v>62</v>
      </c>
      <c r="I5437" t="s">
        <v>63</v>
      </c>
      <c r="J5437" t="s">
        <v>64</v>
      </c>
      <c r="K5437" t="s">
        <v>65</v>
      </c>
      <c r="L5437" t="s">
        <v>38</v>
      </c>
      <c r="M5437" t="s">
        <v>38</v>
      </c>
      <c r="N5437" t="s">
        <v>38</v>
      </c>
      <c r="O5437" t="s">
        <v>38</v>
      </c>
      <c r="P5437" t="s">
        <v>175</v>
      </c>
      <c r="Q5437" t="s">
        <v>176</v>
      </c>
      <c r="R5437" t="s">
        <v>376</v>
      </c>
      <c r="S5437" t="s">
        <v>377</v>
      </c>
      <c r="T5437" t="s">
        <v>378</v>
      </c>
      <c r="U5437" t="s">
        <v>377</v>
      </c>
      <c r="V5437" t="s">
        <v>118</v>
      </c>
      <c r="W5437" t="s">
        <v>119</v>
      </c>
      <c r="X5437" t="s">
        <v>74</v>
      </c>
      <c r="Y5437" t="s">
        <v>75</v>
      </c>
      <c r="Z5437">
        <v>1587.301588888889</v>
      </c>
      <c r="AA5437" t="s">
        <v>402</v>
      </c>
      <c r="AB5437" t="s">
        <v>403</v>
      </c>
      <c r="AC5437" t="str">
        <f t="shared" si="84"/>
        <v>2025_02</v>
      </c>
    </row>
    <row r="5438" spans="1:29" x14ac:dyDescent="0.25">
      <c r="A5438" t="s">
        <v>27</v>
      </c>
      <c r="B5438" t="s">
        <v>1040</v>
      </c>
      <c r="C5438" t="s">
        <v>1138</v>
      </c>
      <c r="D5438" t="s">
        <v>60</v>
      </c>
      <c r="E5438" t="s">
        <v>61</v>
      </c>
      <c r="F5438" t="s">
        <v>30</v>
      </c>
      <c r="G5438" t="s">
        <v>31</v>
      </c>
      <c r="H5438" t="s">
        <v>62</v>
      </c>
      <c r="I5438" t="s">
        <v>63</v>
      </c>
      <c r="J5438" t="s">
        <v>64</v>
      </c>
      <c r="K5438" t="s">
        <v>65</v>
      </c>
      <c r="L5438" t="s">
        <v>38</v>
      </c>
      <c r="M5438" t="s">
        <v>38</v>
      </c>
      <c r="N5438" t="s">
        <v>38</v>
      </c>
      <c r="O5438" t="s">
        <v>38</v>
      </c>
      <c r="P5438" t="s">
        <v>175</v>
      </c>
      <c r="Q5438" t="s">
        <v>176</v>
      </c>
      <c r="R5438" t="s">
        <v>141</v>
      </c>
      <c r="S5438" t="s">
        <v>142</v>
      </c>
      <c r="T5438" t="s">
        <v>143</v>
      </c>
      <c r="U5438" t="s">
        <v>144</v>
      </c>
      <c r="V5438" t="s">
        <v>118</v>
      </c>
      <c r="W5438" t="s">
        <v>119</v>
      </c>
      <c r="X5438" t="s">
        <v>74</v>
      </c>
      <c r="Y5438" t="s">
        <v>75</v>
      </c>
      <c r="Z5438">
        <v>1587.301588888889</v>
      </c>
      <c r="AA5438" t="s">
        <v>145</v>
      </c>
      <c r="AB5438" t="s">
        <v>146</v>
      </c>
      <c r="AC5438" t="str">
        <f t="shared" si="84"/>
        <v>2025_02</v>
      </c>
    </row>
    <row r="5439" spans="1:29" x14ac:dyDescent="0.25">
      <c r="A5439" t="s">
        <v>27</v>
      </c>
      <c r="B5439" t="s">
        <v>1040</v>
      </c>
      <c r="C5439" t="s">
        <v>1137</v>
      </c>
      <c r="D5439" t="s">
        <v>60</v>
      </c>
      <c r="E5439" t="s">
        <v>61</v>
      </c>
      <c r="F5439" t="s">
        <v>30</v>
      </c>
      <c r="G5439" t="s">
        <v>31</v>
      </c>
      <c r="H5439" t="s">
        <v>62</v>
      </c>
      <c r="I5439" t="s">
        <v>63</v>
      </c>
      <c r="J5439" t="s">
        <v>123</v>
      </c>
      <c r="K5439" t="s">
        <v>124</v>
      </c>
      <c r="L5439" t="s">
        <v>38</v>
      </c>
      <c r="M5439" t="s">
        <v>38</v>
      </c>
      <c r="N5439" t="s">
        <v>38</v>
      </c>
      <c r="O5439" t="s">
        <v>38</v>
      </c>
      <c r="P5439" t="s">
        <v>38</v>
      </c>
      <c r="Q5439" t="s">
        <v>38</v>
      </c>
      <c r="R5439" t="s">
        <v>224</v>
      </c>
      <c r="S5439" t="s">
        <v>225</v>
      </c>
      <c r="T5439" t="s">
        <v>226</v>
      </c>
      <c r="U5439" t="s">
        <v>225</v>
      </c>
      <c r="V5439" t="s">
        <v>118</v>
      </c>
      <c r="W5439" t="s">
        <v>119</v>
      </c>
      <c r="X5439" t="s">
        <v>74</v>
      </c>
      <c r="Y5439" t="s">
        <v>75</v>
      </c>
      <c r="Z5439">
        <v>-947.5075483870969</v>
      </c>
      <c r="AA5439" t="s">
        <v>306</v>
      </c>
      <c r="AB5439" t="s">
        <v>307</v>
      </c>
      <c r="AC5439" t="str">
        <f t="shared" si="84"/>
        <v>2025_06</v>
      </c>
    </row>
    <row r="5440" spans="1:29" x14ac:dyDescent="0.25">
      <c r="A5440" t="s">
        <v>27</v>
      </c>
      <c r="B5440" t="s">
        <v>1040</v>
      </c>
      <c r="C5440" t="s">
        <v>1138</v>
      </c>
      <c r="D5440" t="s">
        <v>60</v>
      </c>
      <c r="E5440" t="s">
        <v>61</v>
      </c>
      <c r="F5440" t="s">
        <v>30</v>
      </c>
      <c r="G5440" t="s">
        <v>31</v>
      </c>
      <c r="H5440" t="s">
        <v>62</v>
      </c>
      <c r="I5440" t="s">
        <v>63</v>
      </c>
      <c r="J5440" t="s">
        <v>64</v>
      </c>
      <c r="K5440" t="s">
        <v>65</v>
      </c>
      <c r="L5440" t="s">
        <v>38</v>
      </c>
      <c r="M5440" t="s">
        <v>38</v>
      </c>
      <c r="N5440" t="s">
        <v>38</v>
      </c>
      <c r="O5440" t="s">
        <v>38</v>
      </c>
      <c r="P5440" t="s">
        <v>175</v>
      </c>
      <c r="Q5440" t="s">
        <v>176</v>
      </c>
      <c r="R5440" t="s">
        <v>224</v>
      </c>
      <c r="S5440" t="s">
        <v>225</v>
      </c>
      <c r="T5440" t="s">
        <v>226</v>
      </c>
      <c r="U5440" t="s">
        <v>225</v>
      </c>
      <c r="V5440" t="s">
        <v>118</v>
      </c>
      <c r="W5440" t="s">
        <v>119</v>
      </c>
      <c r="X5440" t="s">
        <v>74</v>
      </c>
      <c r="Y5440" t="s">
        <v>75</v>
      </c>
      <c r="Z5440">
        <v>1587.301588888889</v>
      </c>
      <c r="AA5440" t="s">
        <v>765</v>
      </c>
      <c r="AB5440" t="s">
        <v>766</v>
      </c>
      <c r="AC5440" t="str">
        <f t="shared" si="84"/>
        <v>2025_02</v>
      </c>
    </row>
    <row r="5441" spans="1:29" x14ac:dyDescent="0.25">
      <c r="A5441" t="s">
        <v>27</v>
      </c>
      <c r="B5441" t="s">
        <v>1040</v>
      </c>
      <c r="C5441" t="s">
        <v>1138</v>
      </c>
      <c r="D5441" t="s">
        <v>60</v>
      </c>
      <c r="E5441" t="s">
        <v>61</v>
      </c>
      <c r="F5441" t="s">
        <v>30</v>
      </c>
      <c r="G5441" t="s">
        <v>31</v>
      </c>
      <c r="H5441" t="s">
        <v>62</v>
      </c>
      <c r="I5441" t="s">
        <v>63</v>
      </c>
      <c r="J5441" t="s">
        <v>64</v>
      </c>
      <c r="K5441" t="s">
        <v>65</v>
      </c>
      <c r="L5441" t="s">
        <v>38</v>
      </c>
      <c r="M5441" t="s">
        <v>38</v>
      </c>
      <c r="N5441" t="s">
        <v>38</v>
      </c>
      <c r="O5441" t="s">
        <v>38</v>
      </c>
      <c r="P5441" t="s">
        <v>175</v>
      </c>
      <c r="Q5441" t="s">
        <v>176</v>
      </c>
      <c r="R5441" t="s">
        <v>224</v>
      </c>
      <c r="S5441" t="s">
        <v>225</v>
      </c>
      <c r="T5441" t="s">
        <v>226</v>
      </c>
      <c r="U5441" t="s">
        <v>225</v>
      </c>
      <c r="V5441" t="s">
        <v>118</v>
      </c>
      <c r="W5441" t="s">
        <v>119</v>
      </c>
      <c r="X5441" t="s">
        <v>74</v>
      </c>
      <c r="Y5441" t="s">
        <v>75</v>
      </c>
      <c r="Z5441">
        <v>1587.301588888889</v>
      </c>
      <c r="AA5441" t="s">
        <v>404</v>
      </c>
      <c r="AB5441" t="s">
        <v>405</v>
      </c>
      <c r="AC5441" t="str">
        <f t="shared" si="84"/>
        <v>2025_02</v>
      </c>
    </row>
    <row r="5442" spans="1:29" x14ac:dyDescent="0.25">
      <c r="A5442" t="s">
        <v>27</v>
      </c>
      <c r="B5442" t="s">
        <v>1040</v>
      </c>
      <c r="C5442" t="s">
        <v>1138</v>
      </c>
      <c r="D5442" t="s">
        <v>60</v>
      </c>
      <c r="E5442" t="s">
        <v>61</v>
      </c>
      <c r="F5442" t="s">
        <v>30</v>
      </c>
      <c r="G5442" t="s">
        <v>31</v>
      </c>
      <c r="H5442" t="s">
        <v>62</v>
      </c>
      <c r="I5442" t="s">
        <v>63</v>
      </c>
      <c r="J5442" t="s">
        <v>64</v>
      </c>
      <c r="K5442" t="s">
        <v>65</v>
      </c>
      <c r="L5442" t="s">
        <v>38</v>
      </c>
      <c r="M5442" t="s">
        <v>38</v>
      </c>
      <c r="N5442" t="s">
        <v>38</v>
      </c>
      <c r="O5442" t="s">
        <v>38</v>
      </c>
      <c r="P5442" t="s">
        <v>175</v>
      </c>
      <c r="Q5442" t="s">
        <v>176</v>
      </c>
      <c r="R5442" t="s">
        <v>224</v>
      </c>
      <c r="S5442" t="s">
        <v>225</v>
      </c>
      <c r="T5442" t="s">
        <v>226</v>
      </c>
      <c r="U5442" t="s">
        <v>225</v>
      </c>
      <c r="V5442" t="s">
        <v>118</v>
      </c>
      <c r="W5442" t="s">
        <v>119</v>
      </c>
      <c r="X5442" t="s">
        <v>74</v>
      </c>
      <c r="Y5442" t="s">
        <v>75</v>
      </c>
      <c r="Z5442">
        <v>1587.301588888889</v>
      </c>
      <c r="AA5442" t="s">
        <v>559</v>
      </c>
      <c r="AB5442" t="s">
        <v>560</v>
      </c>
      <c r="AC5442" t="str">
        <f t="shared" si="84"/>
        <v>2025_02</v>
      </c>
    </row>
    <row r="5443" spans="1:29" x14ac:dyDescent="0.25">
      <c r="A5443" t="s">
        <v>27</v>
      </c>
      <c r="B5443" t="s">
        <v>1040</v>
      </c>
      <c r="C5443" t="s">
        <v>1138</v>
      </c>
      <c r="D5443" t="s">
        <v>60</v>
      </c>
      <c r="E5443" t="s">
        <v>61</v>
      </c>
      <c r="F5443" t="s">
        <v>30</v>
      </c>
      <c r="G5443" t="s">
        <v>31</v>
      </c>
      <c r="H5443" t="s">
        <v>62</v>
      </c>
      <c r="I5443" t="s">
        <v>63</v>
      </c>
      <c r="J5443" t="s">
        <v>64</v>
      </c>
      <c r="K5443" t="s">
        <v>65</v>
      </c>
      <c r="L5443" t="s">
        <v>38</v>
      </c>
      <c r="M5443" t="s">
        <v>38</v>
      </c>
      <c r="N5443" t="s">
        <v>38</v>
      </c>
      <c r="O5443" t="s">
        <v>38</v>
      </c>
      <c r="P5443" t="s">
        <v>175</v>
      </c>
      <c r="Q5443" t="s">
        <v>176</v>
      </c>
      <c r="R5443" t="s">
        <v>224</v>
      </c>
      <c r="S5443" t="s">
        <v>225</v>
      </c>
      <c r="T5443" t="s">
        <v>226</v>
      </c>
      <c r="U5443" t="s">
        <v>225</v>
      </c>
      <c r="V5443" t="s">
        <v>118</v>
      </c>
      <c r="W5443" t="s">
        <v>119</v>
      </c>
      <c r="X5443" t="s">
        <v>74</v>
      </c>
      <c r="Y5443" t="s">
        <v>75</v>
      </c>
      <c r="Z5443">
        <v>1587.301588888889</v>
      </c>
      <c r="AA5443" t="s">
        <v>675</v>
      </c>
      <c r="AB5443" t="s">
        <v>676</v>
      </c>
      <c r="AC5443" t="str">
        <f t="shared" ref="AC5443:AC5506" si="85">IF(OR(B5443="Eelarve_liigendus",B5443="Eelarve_ule",B5443="Kinnitatud eelarve",B5443="Lisaeelarve"),"2025",C5443)</f>
        <v>2025_02</v>
      </c>
    </row>
    <row r="5444" spans="1:29" x14ac:dyDescent="0.25">
      <c r="A5444" t="s">
        <v>27</v>
      </c>
      <c r="B5444" t="s">
        <v>1040</v>
      </c>
      <c r="C5444" t="s">
        <v>1138</v>
      </c>
      <c r="D5444" t="s">
        <v>60</v>
      </c>
      <c r="E5444" t="s">
        <v>61</v>
      </c>
      <c r="F5444" t="s">
        <v>30</v>
      </c>
      <c r="G5444" t="s">
        <v>31</v>
      </c>
      <c r="H5444" t="s">
        <v>62</v>
      </c>
      <c r="I5444" t="s">
        <v>63</v>
      </c>
      <c r="J5444" t="s">
        <v>64</v>
      </c>
      <c r="K5444" t="s">
        <v>65</v>
      </c>
      <c r="L5444" t="s">
        <v>38</v>
      </c>
      <c r="M5444" t="s">
        <v>38</v>
      </c>
      <c r="N5444" t="s">
        <v>38</v>
      </c>
      <c r="O5444" t="s">
        <v>38</v>
      </c>
      <c r="P5444" t="s">
        <v>175</v>
      </c>
      <c r="Q5444" t="s">
        <v>176</v>
      </c>
      <c r="R5444" t="s">
        <v>224</v>
      </c>
      <c r="S5444" t="s">
        <v>225</v>
      </c>
      <c r="T5444" t="s">
        <v>226</v>
      </c>
      <c r="U5444" t="s">
        <v>225</v>
      </c>
      <c r="V5444" t="s">
        <v>118</v>
      </c>
      <c r="W5444" t="s">
        <v>119</v>
      </c>
      <c r="X5444" t="s">
        <v>74</v>
      </c>
      <c r="Y5444" t="s">
        <v>75</v>
      </c>
      <c r="Z5444">
        <v>1587.301588888889</v>
      </c>
      <c r="AA5444" t="s">
        <v>555</v>
      </c>
      <c r="AB5444" t="s">
        <v>556</v>
      </c>
      <c r="AC5444" t="str">
        <f t="shared" si="85"/>
        <v>2025_02</v>
      </c>
    </row>
    <row r="5445" spans="1:29" x14ac:dyDescent="0.25">
      <c r="A5445" t="s">
        <v>27</v>
      </c>
      <c r="B5445" t="s">
        <v>1040</v>
      </c>
      <c r="C5445" t="s">
        <v>1138</v>
      </c>
      <c r="D5445" t="s">
        <v>60</v>
      </c>
      <c r="E5445" t="s">
        <v>61</v>
      </c>
      <c r="F5445" t="s">
        <v>30</v>
      </c>
      <c r="G5445" t="s">
        <v>31</v>
      </c>
      <c r="H5445" t="s">
        <v>62</v>
      </c>
      <c r="I5445" t="s">
        <v>63</v>
      </c>
      <c r="J5445" t="s">
        <v>64</v>
      </c>
      <c r="K5445" t="s">
        <v>65</v>
      </c>
      <c r="L5445" t="s">
        <v>38</v>
      </c>
      <c r="M5445" t="s">
        <v>38</v>
      </c>
      <c r="N5445" t="s">
        <v>38</v>
      </c>
      <c r="O5445" t="s">
        <v>38</v>
      </c>
      <c r="P5445" t="s">
        <v>175</v>
      </c>
      <c r="Q5445" t="s">
        <v>176</v>
      </c>
      <c r="R5445" t="s">
        <v>224</v>
      </c>
      <c r="S5445" t="s">
        <v>225</v>
      </c>
      <c r="T5445" t="s">
        <v>226</v>
      </c>
      <c r="U5445" t="s">
        <v>225</v>
      </c>
      <c r="V5445" t="s">
        <v>118</v>
      </c>
      <c r="W5445" t="s">
        <v>119</v>
      </c>
      <c r="X5445" t="s">
        <v>74</v>
      </c>
      <c r="Y5445" t="s">
        <v>75</v>
      </c>
      <c r="Z5445">
        <v>1587.301588888889</v>
      </c>
      <c r="AA5445" t="s">
        <v>530</v>
      </c>
      <c r="AB5445" t="s">
        <v>531</v>
      </c>
      <c r="AC5445" t="str">
        <f t="shared" si="85"/>
        <v>2025_02</v>
      </c>
    </row>
    <row r="5446" spans="1:29" x14ac:dyDescent="0.25">
      <c r="A5446" t="s">
        <v>27</v>
      </c>
      <c r="B5446" t="s">
        <v>1040</v>
      </c>
      <c r="C5446" t="s">
        <v>1138</v>
      </c>
      <c r="D5446" t="s">
        <v>60</v>
      </c>
      <c r="E5446" t="s">
        <v>61</v>
      </c>
      <c r="F5446" t="s">
        <v>30</v>
      </c>
      <c r="G5446" t="s">
        <v>31</v>
      </c>
      <c r="H5446" t="s">
        <v>62</v>
      </c>
      <c r="I5446" t="s">
        <v>63</v>
      </c>
      <c r="J5446" t="s">
        <v>64</v>
      </c>
      <c r="K5446" t="s">
        <v>65</v>
      </c>
      <c r="L5446" t="s">
        <v>38</v>
      </c>
      <c r="M5446" t="s">
        <v>38</v>
      </c>
      <c r="N5446" t="s">
        <v>38</v>
      </c>
      <c r="O5446" t="s">
        <v>38</v>
      </c>
      <c r="P5446" t="s">
        <v>175</v>
      </c>
      <c r="Q5446" t="s">
        <v>176</v>
      </c>
      <c r="R5446" t="s">
        <v>224</v>
      </c>
      <c r="S5446" t="s">
        <v>225</v>
      </c>
      <c r="T5446" t="s">
        <v>226</v>
      </c>
      <c r="U5446" t="s">
        <v>225</v>
      </c>
      <c r="V5446" t="s">
        <v>118</v>
      </c>
      <c r="W5446" t="s">
        <v>119</v>
      </c>
      <c r="X5446" t="s">
        <v>74</v>
      </c>
      <c r="Y5446" t="s">
        <v>75</v>
      </c>
      <c r="Z5446">
        <v>1587.301588888889</v>
      </c>
      <c r="AA5446" t="s">
        <v>306</v>
      </c>
      <c r="AB5446" t="s">
        <v>307</v>
      </c>
      <c r="AC5446" t="str">
        <f t="shared" si="85"/>
        <v>2025_02</v>
      </c>
    </row>
    <row r="5447" spans="1:29" x14ac:dyDescent="0.25">
      <c r="A5447" t="s">
        <v>27</v>
      </c>
      <c r="B5447" t="s">
        <v>1040</v>
      </c>
      <c r="C5447" t="s">
        <v>1137</v>
      </c>
      <c r="D5447" t="s">
        <v>60</v>
      </c>
      <c r="E5447" t="s">
        <v>61</v>
      </c>
      <c r="F5447" t="s">
        <v>30</v>
      </c>
      <c r="G5447" t="s">
        <v>31</v>
      </c>
      <c r="H5447" t="s">
        <v>62</v>
      </c>
      <c r="I5447" t="s">
        <v>63</v>
      </c>
      <c r="J5447" t="s">
        <v>123</v>
      </c>
      <c r="K5447" t="s">
        <v>124</v>
      </c>
      <c r="L5447" t="s">
        <v>38</v>
      </c>
      <c r="M5447" t="s">
        <v>38</v>
      </c>
      <c r="N5447" t="s">
        <v>38</v>
      </c>
      <c r="O5447" t="s">
        <v>38</v>
      </c>
      <c r="P5447" t="s">
        <v>38</v>
      </c>
      <c r="Q5447" t="s">
        <v>38</v>
      </c>
      <c r="R5447" t="s">
        <v>376</v>
      </c>
      <c r="S5447" t="s">
        <v>377</v>
      </c>
      <c r="T5447" t="s">
        <v>378</v>
      </c>
      <c r="U5447" t="s">
        <v>377</v>
      </c>
      <c r="V5447" t="s">
        <v>118</v>
      </c>
      <c r="W5447" t="s">
        <v>119</v>
      </c>
      <c r="X5447" t="s">
        <v>74</v>
      </c>
      <c r="Y5447" t="s">
        <v>75</v>
      </c>
      <c r="Z5447">
        <v>-860.17254838709687</v>
      </c>
      <c r="AA5447" t="s">
        <v>402</v>
      </c>
      <c r="AB5447" t="s">
        <v>403</v>
      </c>
      <c r="AC5447" t="str">
        <f t="shared" si="85"/>
        <v>2025_06</v>
      </c>
    </row>
    <row r="5448" spans="1:29" x14ac:dyDescent="0.25">
      <c r="A5448" t="s">
        <v>27</v>
      </c>
      <c r="B5448" t="s">
        <v>1040</v>
      </c>
      <c r="C5448" t="s">
        <v>1138</v>
      </c>
      <c r="D5448" t="s">
        <v>60</v>
      </c>
      <c r="E5448" t="s">
        <v>61</v>
      </c>
      <c r="F5448" t="s">
        <v>30</v>
      </c>
      <c r="G5448" t="s">
        <v>31</v>
      </c>
      <c r="H5448" t="s">
        <v>62</v>
      </c>
      <c r="I5448" t="s">
        <v>63</v>
      </c>
      <c r="J5448" t="s">
        <v>64</v>
      </c>
      <c r="K5448" t="s">
        <v>65</v>
      </c>
      <c r="L5448" t="s">
        <v>38</v>
      </c>
      <c r="M5448" t="s">
        <v>38</v>
      </c>
      <c r="N5448" t="s">
        <v>38</v>
      </c>
      <c r="O5448" t="s">
        <v>38</v>
      </c>
      <c r="P5448" t="s">
        <v>175</v>
      </c>
      <c r="Q5448" t="s">
        <v>176</v>
      </c>
      <c r="R5448" t="s">
        <v>224</v>
      </c>
      <c r="S5448" t="s">
        <v>225</v>
      </c>
      <c r="T5448" t="s">
        <v>226</v>
      </c>
      <c r="U5448" t="s">
        <v>225</v>
      </c>
      <c r="V5448" t="s">
        <v>118</v>
      </c>
      <c r="W5448" t="s">
        <v>119</v>
      </c>
      <c r="X5448" t="s">
        <v>74</v>
      </c>
      <c r="Y5448" t="s">
        <v>75</v>
      </c>
      <c r="Z5448">
        <v>1587.301588888889</v>
      </c>
      <c r="AA5448" t="s">
        <v>700</v>
      </c>
      <c r="AB5448" t="s">
        <v>701</v>
      </c>
      <c r="AC5448" t="str">
        <f t="shared" si="85"/>
        <v>2025_02</v>
      </c>
    </row>
    <row r="5449" spans="1:29" x14ac:dyDescent="0.25">
      <c r="A5449" t="s">
        <v>27</v>
      </c>
      <c r="B5449" t="s">
        <v>1040</v>
      </c>
      <c r="C5449" t="s">
        <v>1138</v>
      </c>
      <c r="D5449" t="s">
        <v>60</v>
      </c>
      <c r="E5449" t="s">
        <v>61</v>
      </c>
      <c r="F5449" t="s">
        <v>30</v>
      </c>
      <c r="G5449" t="s">
        <v>31</v>
      </c>
      <c r="H5449" t="s">
        <v>62</v>
      </c>
      <c r="I5449" t="s">
        <v>63</v>
      </c>
      <c r="J5449" t="s">
        <v>64</v>
      </c>
      <c r="K5449" t="s">
        <v>65</v>
      </c>
      <c r="L5449" t="s">
        <v>38</v>
      </c>
      <c r="M5449" t="s">
        <v>38</v>
      </c>
      <c r="N5449" t="s">
        <v>38</v>
      </c>
      <c r="O5449" t="s">
        <v>38</v>
      </c>
      <c r="P5449" t="s">
        <v>175</v>
      </c>
      <c r="Q5449" t="s">
        <v>176</v>
      </c>
      <c r="R5449" t="s">
        <v>224</v>
      </c>
      <c r="S5449" t="s">
        <v>225</v>
      </c>
      <c r="T5449" t="s">
        <v>226</v>
      </c>
      <c r="U5449" t="s">
        <v>225</v>
      </c>
      <c r="V5449" t="s">
        <v>118</v>
      </c>
      <c r="W5449" t="s">
        <v>119</v>
      </c>
      <c r="X5449" t="s">
        <v>74</v>
      </c>
      <c r="Y5449" t="s">
        <v>75</v>
      </c>
      <c r="Z5449">
        <v>226587.3016888889</v>
      </c>
      <c r="AA5449" t="s">
        <v>227</v>
      </c>
      <c r="AB5449" t="s">
        <v>228</v>
      </c>
      <c r="AC5449" t="str">
        <f t="shared" si="85"/>
        <v>2025_02</v>
      </c>
    </row>
    <row r="5450" spans="1:29" x14ac:dyDescent="0.25">
      <c r="A5450" t="s">
        <v>27</v>
      </c>
      <c r="B5450" t="s">
        <v>1040</v>
      </c>
      <c r="C5450" t="s">
        <v>1138</v>
      </c>
      <c r="D5450" t="s">
        <v>60</v>
      </c>
      <c r="E5450" t="s">
        <v>61</v>
      </c>
      <c r="F5450" t="s">
        <v>30</v>
      </c>
      <c r="G5450" t="s">
        <v>31</v>
      </c>
      <c r="H5450" t="s">
        <v>62</v>
      </c>
      <c r="I5450" t="s">
        <v>63</v>
      </c>
      <c r="J5450" t="s">
        <v>64</v>
      </c>
      <c r="K5450" t="s">
        <v>65</v>
      </c>
      <c r="L5450" t="s">
        <v>38</v>
      </c>
      <c r="M5450" t="s">
        <v>38</v>
      </c>
      <c r="N5450" t="s">
        <v>38</v>
      </c>
      <c r="O5450" t="s">
        <v>38</v>
      </c>
      <c r="P5450" t="s">
        <v>175</v>
      </c>
      <c r="Q5450" t="s">
        <v>176</v>
      </c>
      <c r="R5450" t="s">
        <v>190</v>
      </c>
      <c r="S5450" t="s">
        <v>191</v>
      </c>
      <c r="T5450" t="s">
        <v>116</v>
      </c>
      <c r="U5450" t="s">
        <v>117</v>
      </c>
      <c r="V5450" t="s">
        <v>118</v>
      </c>
      <c r="W5450" t="s">
        <v>119</v>
      </c>
      <c r="X5450" t="s">
        <v>74</v>
      </c>
      <c r="Y5450" t="s">
        <v>75</v>
      </c>
      <c r="Z5450">
        <v>1587.301588888889</v>
      </c>
      <c r="AA5450" t="s">
        <v>964</v>
      </c>
      <c r="AB5450" t="s">
        <v>965</v>
      </c>
      <c r="AC5450" t="str">
        <f t="shared" si="85"/>
        <v>2025_02</v>
      </c>
    </row>
    <row r="5451" spans="1:29" x14ac:dyDescent="0.25">
      <c r="A5451" t="s">
        <v>27</v>
      </c>
      <c r="B5451" t="s">
        <v>1040</v>
      </c>
      <c r="C5451" t="s">
        <v>1137</v>
      </c>
      <c r="D5451" t="s">
        <v>60</v>
      </c>
      <c r="E5451" t="s">
        <v>61</v>
      </c>
      <c r="F5451" t="s">
        <v>30</v>
      </c>
      <c r="G5451" t="s">
        <v>31</v>
      </c>
      <c r="H5451" t="s">
        <v>62</v>
      </c>
      <c r="I5451" t="s">
        <v>63</v>
      </c>
      <c r="J5451" t="s">
        <v>123</v>
      </c>
      <c r="K5451" t="s">
        <v>124</v>
      </c>
      <c r="L5451" t="s">
        <v>38</v>
      </c>
      <c r="M5451" t="s">
        <v>38</v>
      </c>
      <c r="N5451" t="s">
        <v>38</v>
      </c>
      <c r="O5451" t="s">
        <v>38</v>
      </c>
      <c r="P5451" t="s">
        <v>38</v>
      </c>
      <c r="Q5451" t="s">
        <v>38</v>
      </c>
      <c r="R5451" t="s">
        <v>241</v>
      </c>
      <c r="S5451" t="s">
        <v>242</v>
      </c>
      <c r="T5451" t="s">
        <v>243</v>
      </c>
      <c r="U5451" t="s">
        <v>244</v>
      </c>
      <c r="V5451" t="s">
        <v>245</v>
      </c>
      <c r="W5451" t="s">
        <v>246</v>
      </c>
      <c r="X5451" t="s">
        <v>74</v>
      </c>
      <c r="Y5451" t="s">
        <v>75</v>
      </c>
      <c r="Z5451">
        <v>-943.74854838709689</v>
      </c>
      <c r="AA5451" t="s">
        <v>614</v>
      </c>
      <c r="AB5451" t="s">
        <v>615</v>
      </c>
      <c r="AC5451" t="str">
        <f t="shared" si="85"/>
        <v>2025_06</v>
      </c>
    </row>
    <row r="5452" spans="1:29" x14ac:dyDescent="0.25">
      <c r="A5452" t="s">
        <v>27</v>
      </c>
      <c r="B5452" t="s">
        <v>1040</v>
      </c>
      <c r="C5452" t="s">
        <v>1138</v>
      </c>
      <c r="D5452" t="s">
        <v>60</v>
      </c>
      <c r="E5452" t="s">
        <v>61</v>
      </c>
      <c r="F5452" t="s">
        <v>30</v>
      </c>
      <c r="G5452" t="s">
        <v>31</v>
      </c>
      <c r="H5452" t="s">
        <v>62</v>
      </c>
      <c r="I5452" t="s">
        <v>63</v>
      </c>
      <c r="J5452" t="s">
        <v>64</v>
      </c>
      <c r="K5452" t="s">
        <v>65</v>
      </c>
      <c r="L5452" t="s">
        <v>38</v>
      </c>
      <c r="M5452" t="s">
        <v>38</v>
      </c>
      <c r="N5452" t="s">
        <v>38</v>
      </c>
      <c r="O5452" t="s">
        <v>38</v>
      </c>
      <c r="P5452" t="s">
        <v>175</v>
      </c>
      <c r="Q5452" t="s">
        <v>176</v>
      </c>
      <c r="R5452" t="s">
        <v>190</v>
      </c>
      <c r="S5452" t="s">
        <v>191</v>
      </c>
      <c r="T5452" t="s">
        <v>116</v>
      </c>
      <c r="U5452" t="s">
        <v>117</v>
      </c>
      <c r="V5452" t="s">
        <v>118</v>
      </c>
      <c r="W5452" t="s">
        <v>119</v>
      </c>
      <c r="X5452" t="s">
        <v>74</v>
      </c>
      <c r="Y5452" t="s">
        <v>75</v>
      </c>
      <c r="Z5452">
        <v>1587.301588888889</v>
      </c>
      <c r="AA5452" t="s">
        <v>322</v>
      </c>
      <c r="AB5452" t="s">
        <v>323</v>
      </c>
      <c r="AC5452" t="str">
        <f t="shared" si="85"/>
        <v>2025_02</v>
      </c>
    </row>
    <row r="5453" spans="1:29" x14ac:dyDescent="0.25">
      <c r="A5453" t="s">
        <v>27</v>
      </c>
      <c r="B5453" t="s">
        <v>1040</v>
      </c>
      <c r="C5453" t="s">
        <v>1138</v>
      </c>
      <c r="D5453" t="s">
        <v>60</v>
      </c>
      <c r="E5453" t="s">
        <v>61</v>
      </c>
      <c r="F5453" t="s">
        <v>30</v>
      </c>
      <c r="G5453" t="s">
        <v>31</v>
      </c>
      <c r="H5453" t="s">
        <v>62</v>
      </c>
      <c r="I5453" t="s">
        <v>63</v>
      </c>
      <c r="J5453" t="s">
        <v>64</v>
      </c>
      <c r="K5453" t="s">
        <v>65</v>
      </c>
      <c r="L5453" t="s">
        <v>38</v>
      </c>
      <c r="M5453" t="s">
        <v>38</v>
      </c>
      <c r="N5453" t="s">
        <v>38</v>
      </c>
      <c r="O5453" t="s">
        <v>38</v>
      </c>
      <c r="P5453" t="s">
        <v>175</v>
      </c>
      <c r="Q5453" t="s">
        <v>176</v>
      </c>
      <c r="R5453" t="s">
        <v>190</v>
      </c>
      <c r="S5453" t="s">
        <v>191</v>
      </c>
      <c r="T5453" t="s">
        <v>116</v>
      </c>
      <c r="U5453" t="s">
        <v>117</v>
      </c>
      <c r="V5453" t="s">
        <v>118</v>
      </c>
      <c r="W5453" t="s">
        <v>119</v>
      </c>
      <c r="X5453" t="s">
        <v>74</v>
      </c>
      <c r="Y5453" t="s">
        <v>75</v>
      </c>
      <c r="Z5453">
        <v>1587.301588888889</v>
      </c>
      <c r="AA5453" t="s">
        <v>192</v>
      </c>
      <c r="AB5453" t="s">
        <v>193</v>
      </c>
      <c r="AC5453" t="str">
        <f t="shared" si="85"/>
        <v>2025_02</v>
      </c>
    </row>
    <row r="5454" spans="1:29" x14ac:dyDescent="0.25">
      <c r="A5454" t="s">
        <v>27</v>
      </c>
      <c r="B5454" t="s">
        <v>1040</v>
      </c>
      <c r="C5454" t="s">
        <v>1138</v>
      </c>
      <c r="D5454" t="s">
        <v>60</v>
      </c>
      <c r="E5454" t="s">
        <v>61</v>
      </c>
      <c r="F5454" t="s">
        <v>30</v>
      </c>
      <c r="G5454" t="s">
        <v>31</v>
      </c>
      <c r="H5454" t="s">
        <v>62</v>
      </c>
      <c r="I5454" t="s">
        <v>63</v>
      </c>
      <c r="J5454" t="s">
        <v>64</v>
      </c>
      <c r="K5454" t="s">
        <v>65</v>
      </c>
      <c r="L5454" t="s">
        <v>38</v>
      </c>
      <c r="M5454" t="s">
        <v>38</v>
      </c>
      <c r="N5454" t="s">
        <v>38</v>
      </c>
      <c r="O5454" t="s">
        <v>38</v>
      </c>
      <c r="P5454" t="s">
        <v>175</v>
      </c>
      <c r="Q5454" t="s">
        <v>176</v>
      </c>
      <c r="R5454" t="s">
        <v>190</v>
      </c>
      <c r="S5454" t="s">
        <v>191</v>
      </c>
      <c r="T5454" t="s">
        <v>116</v>
      </c>
      <c r="U5454" t="s">
        <v>117</v>
      </c>
      <c r="V5454" t="s">
        <v>118</v>
      </c>
      <c r="W5454" t="s">
        <v>119</v>
      </c>
      <c r="X5454" t="s">
        <v>74</v>
      </c>
      <c r="Y5454" t="s">
        <v>75</v>
      </c>
      <c r="Z5454">
        <v>1587.301588888889</v>
      </c>
      <c r="AA5454" t="s">
        <v>702</v>
      </c>
      <c r="AB5454" t="s">
        <v>703</v>
      </c>
      <c r="AC5454" t="str">
        <f t="shared" si="85"/>
        <v>2025_02</v>
      </c>
    </row>
    <row r="5455" spans="1:29" x14ac:dyDescent="0.25">
      <c r="A5455" t="s">
        <v>27</v>
      </c>
      <c r="B5455" t="s">
        <v>1040</v>
      </c>
      <c r="C5455" t="s">
        <v>1137</v>
      </c>
      <c r="D5455" t="s">
        <v>60</v>
      </c>
      <c r="E5455" t="s">
        <v>61</v>
      </c>
      <c r="F5455" t="s">
        <v>30</v>
      </c>
      <c r="G5455" t="s">
        <v>31</v>
      </c>
      <c r="H5455" t="s">
        <v>62</v>
      </c>
      <c r="I5455" t="s">
        <v>63</v>
      </c>
      <c r="J5455" t="s">
        <v>64</v>
      </c>
      <c r="K5455" t="s">
        <v>65</v>
      </c>
      <c r="L5455" t="s">
        <v>38</v>
      </c>
      <c r="M5455" t="s">
        <v>38</v>
      </c>
      <c r="N5455" t="s">
        <v>635</v>
      </c>
      <c r="O5455" t="s">
        <v>636</v>
      </c>
      <c r="P5455" t="s">
        <v>38</v>
      </c>
      <c r="Q5455" t="s">
        <v>38</v>
      </c>
      <c r="R5455" t="s">
        <v>277</v>
      </c>
      <c r="S5455" t="s">
        <v>278</v>
      </c>
      <c r="T5455" t="s">
        <v>243</v>
      </c>
      <c r="U5455" t="s">
        <v>244</v>
      </c>
      <c r="V5455" t="s">
        <v>245</v>
      </c>
      <c r="W5455" t="s">
        <v>246</v>
      </c>
      <c r="X5455" t="s">
        <v>74</v>
      </c>
      <c r="Y5455" t="s">
        <v>75</v>
      </c>
      <c r="Z5455">
        <v>8.370099999999999</v>
      </c>
      <c r="AA5455" t="s">
        <v>279</v>
      </c>
      <c r="AB5455" t="s">
        <v>280</v>
      </c>
      <c r="AC5455" t="str">
        <f t="shared" si="85"/>
        <v>2025_06</v>
      </c>
    </row>
    <row r="5456" spans="1:29" x14ac:dyDescent="0.25">
      <c r="A5456" t="s">
        <v>27</v>
      </c>
      <c r="B5456" t="s">
        <v>1040</v>
      </c>
      <c r="C5456" t="s">
        <v>1138</v>
      </c>
      <c r="D5456" t="s">
        <v>60</v>
      </c>
      <c r="E5456" t="s">
        <v>61</v>
      </c>
      <c r="F5456" t="s">
        <v>30</v>
      </c>
      <c r="G5456" t="s">
        <v>31</v>
      </c>
      <c r="H5456" t="s">
        <v>62</v>
      </c>
      <c r="I5456" t="s">
        <v>63</v>
      </c>
      <c r="J5456" t="s">
        <v>64</v>
      </c>
      <c r="K5456" t="s">
        <v>65</v>
      </c>
      <c r="L5456" t="s">
        <v>38</v>
      </c>
      <c r="M5456" t="s">
        <v>38</v>
      </c>
      <c r="N5456" t="s">
        <v>38</v>
      </c>
      <c r="O5456" t="s">
        <v>38</v>
      </c>
      <c r="P5456" t="s">
        <v>175</v>
      </c>
      <c r="Q5456" t="s">
        <v>176</v>
      </c>
      <c r="R5456" t="s">
        <v>114</v>
      </c>
      <c r="S5456" t="s">
        <v>115</v>
      </c>
      <c r="T5456" t="s">
        <v>116</v>
      </c>
      <c r="U5456" t="s">
        <v>117</v>
      </c>
      <c r="V5456" t="s">
        <v>118</v>
      </c>
      <c r="W5456" t="s">
        <v>119</v>
      </c>
      <c r="X5456" t="s">
        <v>74</v>
      </c>
      <c r="Y5456" t="s">
        <v>75</v>
      </c>
      <c r="Z5456">
        <v>1587.301588888889</v>
      </c>
      <c r="AA5456" t="s">
        <v>120</v>
      </c>
      <c r="AB5456" t="s">
        <v>121</v>
      </c>
      <c r="AC5456" t="str">
        <f t="shared" si="85"/>
        <v>2025_02</v>
      </c>
    </row>
    <row r="5457" spans="1:29" x14ac:dyDescent="0.25">
      <c r="A5457" t="s">
        <v>27</v>
      </c>
      <c r="B5457" t="s">
        <v>1040</v>
      </c>
      <c r="C5457" t="s">
        <v>1138</v>
      </c>
      <c r="D5457" t="s">
        <v>60</v>
      </c>
      <c r="E5457" t="s">
        <v>61</v>
      </c>
      <c r="F5457" t="s">
        <v>30</v>
      </c>
      <c r="G5457" t="s">
        <v>31</v>
      </c>
      <c r="H5457" t="s">
        <v>62</v>
      </c>
      <c r="I5457" t="s">
        <v>63</v>
      </c>
      <c r="J5457" t="s">
        <v>64</v>
      </c>
      <c r="K5457" t="s">
        <v>65</v>
      </c>
      <c r="L5457" t="s">
        <v>38</v>
      </c>
      <c r="M5457" t="s">
        <v>38</v>
      </c>
      <c r="N5457" t="s">
        <v>38</v>
      </c>
      <c r="O5457" t="s">
        <v>38</v>
      </c>
      <c r="P5457" t="s">
        <v>175</v>
      </c>
      <c r="Q5457" t="s">
        <v>176</v>
      </c>
      <c r="R5457" t="s">
        <v>114</v>
      </c>
      <c r="S5457" t="s">
        <v>115</v>
      </c>
      <c r="T5457" t="s">
        <v>116</v>
      </c>
      <c r="U5457" t="s">
        <v>117</v>
      </c>
      <c r="V5457" t="s">
        <v>118</v>
      </c>
      <c r="W5457" t="s">
        <v>119</v>
      </c>
      <c r="X5457" t="s">
        <v>74</v>
      </c>
      <c r="Y5457" t="s">
        <v>75</v>
      </c>
      <c r="Z5457">
        <v>1587.301588888889</v>
      </c>
      <c r="AA5457" t="s">
        <v>408</v>
      </c>
      <c r="AB5457" t="s">
        <v>409</v>
      </c>
      <c r="AC5457" t="str">
        <f t="shared" si="85"/>
        <v>2025_02</v>
      </c>
    </row>
    <row r="5458" spans="1:29" x14ac:dyDescent="0.25">
      <c r="A5458" t="s">
        <v>27</v>
      </c>
      <c r="B5458" t="s">
        <v>1040</v>
      </c>
      <c r="C5458" t="s">
        <v>1138</v>
      </c>
      <c r="D5458" t="s">
        <v>60</v>
      </c>
      <c r="E5458" t="s">
        <v>61</v>
      </c>
      <c r="F5458" t="s">
        <v>30</v>
      </c>
      <c r="G5458" t="s">
        <v>31</v>
      </c>
      <c r="H5458" t="s">
        <v>62</v>
      </c>
      <c r="I5458" t="s">
        <v>63</v>
      </c>
      <c r="J5458" t="s">
        <v>64</v>
      </c>
      <c r="K5458" t="s">
        <v>65</v>
      </c>
      <c r="L5458" t="s">
        <v>38</v>
      </c>
      <c r="M5458" t="s">
        <v>38</v>
      </c>
      <c r="N5458" t="s">
        <v>38</v>
      </c>
      <c r="O5458" t="s">
        <v>38</v>
      </c>
      <c r="P5458" t="s">
        <v>175</v>
      </c>
      <c r="Q5458" t="s">
        <v>176</v>
      </c>
      <c r="R5458" t="s">
        <v>114</v>
      </c>
      <c r="S5458" t="s">
        <v>115</v>
      </c>
      <c r="T5458" t="s">
        <v>116</v>
      </c>
      <c r="U5458" t="s">
        <v>117</v>
      </c>
      <c r="V5458" t="s">
        <v>118</v>
      </c>
      <c r="W5458" t="s">
        <v>119</v>
      </c>
      <c r="X5458" t="s">
        <v>74</v>
      </c>
      <c r="Y5458" t="s">
        <v>75</v>
      </c>
      <c r="Z5458">
        <v>1587.301588888889</v>
      </c>
      <c r="AA5458" t="s">
        <v>327</v>
      </c>
      <c r="AB5458" t="s">
        <v>328</v>
      </c>
      <c r="AC5458" t="str">
        <f t="shared" si="85"/>
        <v>2025_02</v>
      </c>
    </row>
    <row r="5459" spans="1:29" x14ac:dyDescent="0.25">
      <c r="A5459" t="s">
        <v>27</v>
      </c>
      <c r="B5459" t="s">
        <v>1040</v>
      </c>
      <c r="C5459" t="s">
        <v>1138</v>
      </c>
      <c r="D5459" t="s">
        <v>60</v>
      </c>
      <c r="E5459" t="s">
        <v>61</v>
      </c>
      <c r="F5459" t="s">
        <v>30</v>
      </c>
      <c r="G5459" t="s">
        <v>31</v>
      </c>
      <c r="H5459" t="s">
        <v>62</v>
      </c>
      <c r="I5459" t="s">
        <v>63</v>
      </c>
      <c r="J5459" t="s">
        <v>64</v>
      </c>
      <c r="K5459" t="s">
        <v>65</v>
      </c>
      <c r="L5459" t="s">
        <v>38</v>
      </c>
      <c r="M5459" t="s">
        <v>38</v>
      </c>
      <c r="N5459" t="s">
        <v>38</v>
      </c>
      <c r="O5459" t="s">
        <v>38</v>
      </c>
      <c r="P5459" t="s">
        <v>175</v>
      </c>
      <c r="Q5459" t="s">
        <v>176</v>
      </c>
      <c r="R5459" t="s">
        <v>114</v>
      </c>
      <c r="S5459" t="s">
        <v>115</v>
      </c>
      <c r="T5459" t="s">
        <v>116</v>
      </c>
      <c r="U5459" t="s">
        <v>117</v>
      </c>
      <c r="V5459" t="s">
        <v>118</v>
      </c>
      <c r="W5459" t="s">
        <v>119</v>
      </c>
      <c r="X5459" t="s">
        <v>74</v>
      </c>
      <c r="Y5459" t="s">
        <v>75</v>
      </c>
      <c r="Z5459">
        <v>1587.301588888889</v>
      </c>
      <c r="AA5459" t="s">
        <v>780</v>
      </c>
      <c r="AB5459" t="s">
        <v>781</v>
      </c>
      <c r="AC5459" t="str">
        <f t="shared" si="85"/>
        <v>2025_02</v>
      </c>
    </row>
    <row r="5460" spans="1:29" x14ac:dyDescent="0.25">
      <c r="A5460" t="s">
        <v>27</v>
      </c>
      <c r="B5460" t="s">
        <v>1040</v>
      </c>
      <c r="C5460" t="s">
        <v>1138</v>
      </c>
      <c r="D5460" t="s">
        <v>60</v>
      </c>
      <c r="E5460" t="s">
        <v>61</v>
      </c>
      <c r="F5460" t="s">
        <v>30</v>
      </c>
      <c r="G5460" t="s">
        <v>31</v>
      </c>
      <c r="H5460" t="s">
        <v>62</v>
      </c>
      <c r="I5460" t="s">
        <v>63</v>
      </c>
      <c r="J5460" t="s">
        <v>64</v>
      </c>
      <c r="K5460" t="s">
        <v>65</v>
      </c>
      <c r="L5460" t="s">
        <v>38</v>
      </c>
      <c r="M5460" t="s">
        <v>38</v>
      </c>
      <c r="N5460" t="s">
        <v>38</v>
      </c>
      <c r="O5460" t="s">
        <v>38</v>
      </c>
      <c r="P5460" t="s">
        <v>175</v>
      </c>
      <c r="Q5460" t="s">
        <v>176</v>
      </c>
      <c r="R5460" t="s">
        <v>114</v>
      </c>
      <c r="S5460" t="s">
        <v>115</v>
      </c>
      <c r="T5460" t="s">
        <v>116</v>
      </c>
      <c r="U5460" t="s">
        <v>117</v>
      </c>
      <c r="V5460" t="s">
        <v>118</v>
      </c>
      <c r="W5460" t="s">
        <v>119</v>
      </c>
      <c r="X5460" t="s">
        <v>74</v>
      </c>
      <c r="Y5460" t="s">
        <v>75</v>
      </c>
      <c r="Z5460">
        <v>1587.301588888889</v>
      </c>
      <c r="AA5460" t="s">
        <v>561</v>
      </c>
      <c r="AB5460" t="s">
        <v>562</v>
      </c>
      <c r="AC5460" t="str">
        <f t="shared" si="85"/>
        <v>2025_02</v>
      </c>
    </row>
    <row r="5461" spans="1:29" x14ac:dyDescent="0.25">
      <c r="A5461" t="s">
        <v>27</v>
      </c>
      <c r="B5461" t="s">
        <v>1040</v>
      </c>
      <c r="C5461" t="s">
        <v>1138</v>
      </c>
      <c r="D5461" t="s">
        <v>60</v>
      </c>
      <c r="E5461" t="s">
        <v>61</v>
      </c>
      <c r="F5461" t="s">
        <v>30</v>
      </c>
      <c r="G5461" t="s">
        <v>31</v>
      </c>
      <c r="H5461" t="s">
        <v>62</v>
      </c>
      <c r="I5461" t="s">
        <v>63</v>
      </c>
      <c r="J5461" t="s">
        <v>64</v>
      </c>
      <c r="K5461" t="s">
        <v>65</v>
      </c>
      <c r="L5461" t="s">
        <v>38</v>
      </c>
      <c r="M5461" t="s">
        <v>38</v>
      </c>
      <c r="N5461" t="s">
        <v>38</v>
      </c>
      <c r="O5461" t="s">
        <v>38</v>
      </c>
      <c r="P5461" t="s">
        <v>175</v>
      </c>
      <c r="Q5461" t="s">
        <v>176</v>
      </c>
      <c r="R5461" t="s">
        <v>339</v>
      </c>
      <c r="S5461" t="s">
        <v>340</v>
      </c>
      <c r="T5461" t="s">
        <v>129</v>
      </c>
      <c r="U5461" t="s">
        <v>130</v>
      </c>
      <c r="V5461" t="s">
        <v>72</v>
      </c>
      <c r="W5461" t="s">
        <v>73</v>
      </c>
      <c r="X5461" t="s">
        <v>74</v>
      </c>
      <c r="Y5461" t="s">
        <v>75</v>
      </c>
      <c r="Z5461">
        <v>27712.301688888889</v>
      </c>
      <c r="AA5461" t="s">
        <v>476</v>
      </c>
      <c r="AB5461" t="s">
        <v>477</v>
      </c>
      <c r="AC5461" t="str">
        <f t="shared" si="85"/>
        <v>2025_02</v>
      </c>
    </row>
    <row r="5462" spans="1:29" x14ac:dyDescent="0.25">
      <c r="A5462" t="s">
        <v>27</v>
      </c>
      <c r="B5462" t="s">
        <v>1040</v>
      </c>
      <c r="C5462" t="s">
        <v>1138</v>
      </c>
      <c r="D5462" t="s">
        <v>60</v>
      </c>
      <c r="E5462" t="s">
        <v>61</v>
      </c>
      <c r="F5462" t="s">
        <v>30</v>
      </c>
      <c r="G5462" t="s">
        <v>31</v>
      </c>
      <c r="H5462" t="s">
        <v>62</v>
      </c>
      <c r="I5462" t="s">
        <v>63</v>
      </c>
      <c r="J5462" t="s">
        <v>64</v>
      </c>
      <c r="K5462" t="s">
        <v>65</v>
      </c>
      <c r="L5462" t="s">
        <v>38</v>
      </c>
      <c r="M5462" t="s">
        <v>38</v>
      </c>
      <c r="N5462" t="s">
        <v>38</v>
      </c>
      <c r="O5462" t="s">
        <v>38</v>
      </c>
      <c r="P5462" t="s">
        <v>175</v>
      </c>
      <c r="Q5462" t="s">
        <v>176</v>
      </c>
      <c r="R5462" t="s">
        <v>127</v>
      </c>
      <c r="S5462" t="s">
        <v>128</v>
      </c>
      <c r="T5462" t="s">
        <v>129</v>
      </c>
      <c r="U5462" t="s">
        <v>130</v>
      </c>
      <c r="V5462" t="s">
        <v>72</v>
      </c>
      <c r="W5462" t="s">
        <v>73</v>
      </c>
      <c r="X5462" t="s">
        <v>74</v>
      </c>
      <c r="Y5462" t="s">
        <v>75</v>
      </c>
      <c r="Z5462">
        <v>1587.301588888889</v>
      </c>
      <c r="AA5462" t="s">
        <v>608</v>
      </c>
      <c r="AB5462" t="s">
        <v>609</v>
      </c>
      <c r="AC5462" t="str">
        <f t="shared" si="85"/>
        <v>2025_02</v>
      </c>
    </row>
    <row r="5463" spans="1:29" x14ac:dyDescent="0.25">
      <c r="A5463" t="s">
        <v>27</v>
      </c>
      <c r="B5463" t="s">
        <v>1040</v>
      </c>
      <c r="C5463" t="s">
        <v>1137</v>
      </c>
      <c r="D5463" t="s">
        <v>60</v>
      </c>
      <c r="E5463" t="s">
        <v>61</v>
      </c>
      <c r="F5463" t="s">
        <v>30</v>
      </c>
      <c r="G5463" t="s">
        <v>31</v>
      </c>
      <c r="H5463" t="s">
        <v>62</v>
      </c>
      <c r="I5463" t="s">
        <v>63</v>
      </c>
      <c r="J5463" t="s">
        <v>64</v>
      </c>
      <c r="K5463" t="s">
        <v>65</v>
      </c>
      <c r="L5463" t="s">
        <v>38</v>
      </c>
      <c r="M5463" t="s">
        <v>38</v>
      </c>
      <c r="N5463" t="s">
        <v>38</v>
      </c>
      <c r="O5463" t="s">
        <v>38</v>
      </c>
      <c r="P5463" t="s">
        <v>38</v>
      </c>
      <c r="Q5463" t="s">
        <v>38</v>
      </c>
      <c r="R5463" t="s">
        <v>368</v>
      </c>
      <c r="S5463" t="s">
        <v>369</v>
      </c>
      <c r="T5463" t="s">
        <v>370</v>
      </c>
      <c r="U5463" t="s">
        <v>371</v>
      </c>
      <c r="V5463" t="s">
        <v>253</v>
      </c>
      <c r="W5463" t="s">
        <v>254</v>
      </c>
      <c r="X5463" t="s">
        <v>45</v>
      </c>
      <c r="Y5463" t="s">
        <v>46</v>
      </c>
      <c r="Z5463">
        <v>843.05211935483874</v>
      </c>
      <c r="AA5463" t="s">
        <v>543</v>
      </c>
      <c r="AB5463" t="s">
        <v>544</v>
      </c>
      <c r="AC5463" t="str">
        <f t="shared" si="85"/>
        <v>2025_06</v>
      </c>
    </row>
    <row r="5464" spans="1:29" x14ac:dyDescent="0.25">
      <c r="A5464" t="s">
        <v>27</v>
      </c>
      <c r="B5464" t="s">
        <v>1040</v>
      </c>
      <c r="C5464" t="s">
        <v>1138</v>
      </c>
      <c r="D5464" t="s">
        <v>60</v>
      </c>
      <c r="E5464" t="s">
        <v>61</v>
      </c>
      <c r="F5464" t="s">
        <v>30</v>
      </c>
      <c r="G5464" t="s">
        <v>31</v>
      </c>
      <c r="H5464" t="s">
        <v>62</v>
      </c>
      <c r="I5464" t="s">
        <v>63</v>
      </c>
      <c r="J5464" t="s">
        <v>64</v>
      </c>
      <c r="K5464" t="s">
        <v>65</v>
      </c>
      <c r="L5464" t="s">
        <v>38</v>
      </c>
      <c r="M5464" t="s">
        <v>38</v>
      </c>
      <c r="N5464" t="s">
        <v>38</v>
      </c>
      <c r="O5464" t="s">
        <v>38</v>
      </c>
      <c r="P5464" t="s">
        <v>175</v>
      </c>
      <c r="Q5464" t="s">
        <v>176</v>
      </c>
      <c r="R5464" t="s">
        <v>127</v>
      </c>
      <c r="S5464" t="s">
        <v>128</v>
      </c>
      <c r="T5464" t="s">
        <v>129</v>
      </c>
      <c r="U5464" t="s">
        <v>130</v>
      </c>
      <c r="V5464" t="s">
        <v>72</v>
      </c>
      <c r="W5464" t="s">
        <v>73</v>
      </c>
      <c r="X5464" t="s">
        <v>74</v>
      </c>
      <c r="Y5464" t="s">
        <v>75</v>
      </c>
      <c r="Z5464">
        <v>1587.301588888889</v>
      </c>
      <c r="AA5464" t="s">
        <v>160</v>
      </c>
      <c r="AB5464" t="s">
        <v>161</v>
      </c>
      <c r="AC5464" t="str">
        <f t="shared" si="85"/>
        <v>2025_02</v>
      </c>
    </row>
    <row r="5465" spans="1:29" x14ac:dyDescent="0.25">
      <c r="A5465" t="s">
        <v>27</v>
      </c>
      <c r="B5465" t="s">
        <v>1040</v>
      </c>
      <c r="C5465" t="s">
        <v>1138</v>
      </c>
      <c r="D5465" t="s">
        <v>60</v>
      </c>
      <c r="E5465" t="s">
        <v>61</v>
      </c>
      <c r="F5465" t="s">
        <v>30</v>
      </c>
      <c r="G5465" t="s">
        <v>31</v>
      </c>
      <c r="H5465" t="s">
        <v>62</v>
      </c>
      <c r="I5465" t="s">
        <v>63</v>
      </c>
      <c r="J5465" t="s">
        <v>64</v>
      </c>
      <c r="K5465" t="s">
        <v>65</v>
      </c>
      <c r="L5465" t="s">
        <v>38</v>
      </c>
      <c r="M5465" t="s">
        <v>38</v>
      </c>
      <c r="N5465" t="s">
        <v>38</v>
      </c>
      <c r="O5465" t="s">
        <v>38</v>
      </c>
      <c r="P5465" t="s">
        <v>175</v>
      </c>
      <c r="Q5465" t="s">
        <v>176</v>
      </c>
      <c r="R5465" t="s">
        <v>127</v>
      </c>
      <c r="S5465" t="s">
        <v>128</v>
      </c>
      <c r="T5465" t="s">
        <v>129</v>
      </c>
      <c r="U5465" t="s">
        <v>130</v>
      </c>
      <c r="V5465" t="s">
        <v>72</v>
      </c>
      <c r="W5465" t="s">
        <v>73</v>
      </c>
      <c r="X5465" t="s">
        <v>74</v>
      </c>
      <c r="Y5465" t="s">
        <v>75</v>
      </c>
      <c r="Z5465">
        <v>1587.301588888889</v>
      </c>
      <c r="AA5465" t="s">
        <v>629</v>
      </c>
      <c r="AB5465" t="s">
        <v>630</v>
      </c>
      <c r="AC5465" t="str">
        <f t="shared" si="85"/>
        <v>2025_02</v>
      </c>
    </row>
    <row r="5466" spans="1:29" x14ac:dyDescent="0.25">
      <c r="A5466" t="s">
        <v>27</v>
      </c>
      <c r="B5466" t="s">
        <v>1040</v>
      </c>
      <c r="C5466" t="s">
        <v>1138</v>
      </c>
      <c r="D5466" t="s">
        <v>60</v>
      </c>
      <c r="E5466" t="s">
        <v>61</v>
      </c>
      <c r="F5466" t="s">
        <v>30</v>
      </c>
      <c r="G5466" t="s">
        <v>31</v>
      </c>
      <c r="H5466" t="s">
        <v>62</v>
      </c>
      <c r="I5466" t="s">
        <v>63</v>
      </c>
      <c r="J5466" t="s">
        <v>64</v>
      </c>
      <c r="K5466" t="s">
        <v>65</v>
      </c>
      <c r="L5466" t="s">
        <v>38</v>
      </c>
      <c r="M5466" t="s">
        <v>38</v>
      </c>
      <c r="N5466" t="s">
        <v>38</v>
      </c>
      <c r="O5466" t="s">
        <v>38</v>
      </c>
      <c r="P5466" t="s">
        <v>175</v>
      </c>
      <c r="Q5466" t="s">
        <v>176</v>
      </c>
      <c r="R5466" t="s">
        <v>127</v>
      </c>
      <c r="S5466" t="s">
        <v>128</v>
      </c>
      <c r="T5466" t="s">
        <v>129</v>
      </c>
      <c r="U5466" t="s">
        <v>130</v>
      </c>
      <c r="V5466" t="s">
        <v>72</v>
      </c>
      <c r="W5466" t="s">
        <v>73</v>
      </c>
      <c r="X5466" t="s">
        <v>74</v>
      </c>
      <c r="Y5466" t="s">
        <v>75</v>
      </c>
      <c r="Z5466">
        <v>1587.301588888889</v>
      </c>
      <c r="AA5466" t="s">
        <v>131</v>
      </c>
      <c r="AB5466" t="s">
        <v>1038</v>
      </c>
      <c r="AC5466" t="str">
        <f t="shared" si="85"/>
        <v>2025_02</v>
      </c>
    </row>
    <row r="5467" spans="1:29" x14ac:dyDescent="0.25">
      <c r="A5467" t="s">
        <v>27</v>
      </c>
      <c r="B5467" t="s">
        <v>1040</v>
      </c>
      <c r="C5467" t="s">
        <v>1137</v>
      </c>
      <c r="D5467" t="s">
        <v>60</v>
      </c>
      <c r="E5467" t="s">
        <v>61</v>
      </c>
      <c r="F5467" t="s">
        <v>30</v>
      </c>
      <c r="G5467" t="s">
        <v>31</v>
      </c>
      <c r="H5467" t="s">
        <v>62</v>
      </c>
      <c r="I5467" t="s">
        <v>63</v>
      </c>
      <c r="J5467" t="s">
        <v>64</v>
      </c>
      <c r="K5467" t="s">
        <v>65</v>
      </c>
      <c r="L5467" t="s">
        <v>38</v>
      </c>
      <c r="M5467" t="s">
        <v>38</v>
      </c>
      <c r="N5467" t="s">
        <v>38</v>
      </c>
      <c r="O5467" t="s">
        <v>38</v>
      </c>
      <c r="P5467" t="s">
        <v>38</v>
      </c>
      <c r="Q5467" t="s">
        <v>38</v>
      </c>
      <c r="R5467" t="s">
        <v>249</v>
      </c>
      <c r="S5467" t="s">
        <v>250</v>
      </c>
      <c r="T5467" t="s">
        <v>251</v>
      </c>
      <c r="U5467" t="s">
        <v>252</v>
      </c>
      <c r="V5467" t="s">
        <v>253</v>
      </c>
      <c r="W5467" t="s">
        <v>254</v>
      </c>
      <c r="X5467" t="s">
        <v>45</v>
      </c>
      <c r="Y5467" t="s">
        <v>46</v>
      </c>
      <c r="Z5467">
        <v>843.05211935483874</v>
      </c>
      <c r="AA5467" t="s">
        <v>551</v>
      </c>
      <c r="AB5467" t="s">
        <v>552</v>
      </c>
      <c r="AC5467" t="str">
        <f t="shared" si="85"/>
        <v>2025_06</v>
      </c>
    </row>
    <row r="5468" spans="1:29" x14ac:dyDescent="0.25">
      <c r="A5468" t="s">
        <v>27</v>
      </c>
      <c r="B5468" t="s">
        <v>1040</v>
      </c>
      <c r="C5468" t="s">
        <v>1138</v>
      </c>
      <c r="D5468" t="s">
        <v>60</v>
      </c>
      <c r="E5468" t="s">
        <v>61</v>
      </c>
      <c r="F5468" t="s">
        <v>30</v>
      </c>
      <c r="G5468" t="s">
        <v>31</v>
      </c>
      <c r="H5468" t="s">
        <v>62</v>
      </c>
      <c r="I5468" t="s">
        <v>63</v>
      </c>
      <c r="J5468" t="s">
        <v>64</v>
      </c>
      <c r="K5468" t="s">
        <v>65</v>
      </c>
      <c r="L5468" t="s">
        <v>38</v>
      </c>
      <c r="M5468" t="s">
        <v>38</v>
      </c>
      <c r="N5468" t="s">
        <v>38</v>
      </c>
      <c r="O5468" t="s">
        <v>38</v>
      </c>
      <c r="P5468" t="s">
        <v>175</v>
      </c>
      <c r="Q5468" t="s">
        <v>176</v>
      </c>
      <c r="R5468" t="s">
        <v>169</v>
      </c>
      <c r="S5468" t="s">
        <v>170</v>
      </c>
      <c r="T5468" t="s">
        <v>171</v>
      </c>
      <c r="U5468" t="s">
        <v>172</v>
      </c>
      <c r="V5468" t="s">
        <v>72</v>
      </c>
      <c r="W5468" t="s">
        <v>73</v>
      </c>
      <c r="X5468" t="s">
        <v>74</v>
      </c>
      <c r="Y5468" t="s">
        <v>75</v>
      </c>
      <c r="Z5468">
        <v>1587.301588888889</v>
      </c>
      <c r="AA5468" t="s">
        <v>173</v>
      </c>
      <c r="AB5468" t="s">
        <v>174</v>
      </c>
      <c r="AC5468" t="str">
        <f t="shared" si="85"/>
        <v>2025_02</v>
      </c>
    </row>
    <row r="5469" spans="1:29" x14ac:dyDescent="0.25">
      <c r="A5469" t="s">
        <v>27</v>
      </c>
      <c r="B5469" t="s">
        <v>1040</v>
      </c>
      <c r="C5469" t="s">
        <v>1138</v>
      </c>
      <c r="D5469" t="s">
        <v>60</v>
      </c>
      <c r="E5469" t="s">
        <v>61</v>
      </c>
      <c r="F5469" t="s">
        <v>30</v>
      </c>
      <c r="G5469" t="s">
        <v>31</v>
      </c>
      <c r="H5469" t="s">
        <v>62</v>
      </c>
      <c r="I5469" t="s">
        <v>63</v>
      </c>
      <c r="J5469" t="s">
        <v>64</v>
      </c>
      <c r="K5469" t="s">
        <v>65</v>
      </c>
      <c r="L5469" t="s">
        <v>38</v>
      </c>
      <c r="M5469" t="s">
        <v>38</v>
      </c>
      <c r="N5469" t="s">
        <v>38</v>
      </c>
      <c r="O5469" t="s">
        <v>38</v>
      </c>
      <c r="P5469" t="s">
        <v>175</v>
      </c>
      <c r="Q5469" t="s">
        <v>176</v>
      </c>
      <c r="R5469" t="s">
        <v>169</v>
      </c>
      <c r="S5469" t="s">
        <v>170</v>
      </c>
      <c r="T5469" t="s">
        <v>171</v>
      </c>
      <c r="U5469" t="s">
        <v>172</v>
      </c>
      <c r="V5469" t="s">
        <v>72</v>
      </c>
      <c r="W5469" t="s">
        <v>73</v>
      </c>
      <c r="X5469" t="s">
        <v>74</v>
      </c>
      <c r="Y5469" t="s">
        <v>75</v>
      </c>
      <c r="Z5469">
        <v>1587.301588888889</v>
      </c>
      <c r="AA5469" t="s">
        <v>722</v>
      </c>
      <c r="AB5469" t="s">
        <v>723</v>
      </c>
      <c r="AC5469" t="str">
        <f t="shared" si="85"/>
        <v>2025_02</v>
      </c>
    </row>
    <row r="5470" spans="1:29" x14ac:dyDescent="0.25">
      <c r="A5470" t="s">
        <v>27</v>
      </c>
      <c r="B5470" t="s">
        <v>1040</v>
      </c>
      <c r="C5470" t="s">
        <v>1138</v>
      </c>
      <c r="D5470" t="s">
        <v>60</v>
      </c>
      <c r="E5470" t="s">
        <v>61</v>
      </c>
      <c r="F5470" t="s">
        <v>30</v>
      </c>
      <c r="G5470" t="s">
        <v>31</v>
      </c>
      <c r="H5470" t="s">
        <v>62</v>
      </c>
      <c r="I5470" t="s">
        <v>63</v>
      </c>
      <c r="J5470" t="s">
        <v>64</v>
      </c>
      <c r="K5470" t="s">
        <v>65</v>
      </c>
      <c r="L5470" t="s">
        <v>38</v>
      </c>
      <c r="M5470" t="s">
        <v>38</v>
      </c>
      <c r="N5470" t="s">
        <v>38</v>
      </c>
      <c r="O5470" t="s">
        <v>38</v>
      </c>
      <c r="P5470" t="s">
        <v>175</v>
      </c>
      <c r="Q5470" t="s">
        <v>176</v>
      </c>
      <c r="R5470" t="s">
        <v>169</v>
      </c>
      <c r="S5470" t="s">
        <v>170</v>
      </c>
      <c r="T5470" t="s">
        <v>171</v>
      </c>
      <c r="U5470" t="s">
        <v>172</v>
      </c>
      <c r="V5470" t="s">
        <v>72</v>
      </c>
      <c r="W5470" t="s">
        <v>73</v>
      </c>
      <c r="X5470" t="s">
        <v>74</v>
      </c>
      <c r="Y5470" t="s">
        <v>75</v>
      </c>
      <c r="Z5470">
        <v>1587.301588888889</v>
      </c>
      <c r="AA5470" t="s">
        <v>325</v>
      </c>
      <c r="AB5470" t="s">
        <v>326</v>
      </c>
      <c r="AC5470" t="str">
        <f t="shared" si="85"/>
        <v>2025_02</v>
      </c>
    </row>
    <row r="5471" spans="1:29" x14ac:dyDescent="0.25">
      <c r="A5471" t="s">
        <v>27</v>
      </c>
      <c r="B5471" t="s">
        <v>1040</v>
      </c>
      <c r="C5471" t="s">
        <v>1137</v>
      </c>
      <c r="D5471" t="s">
        <v>60</v>
      </c>
      <c r="E5471" t="s">
        <v>61</v>
      </c>
      <c r="F5471" t="s">
        <v>30</v>
      </c>
      <c r="G5471" t="s">
        <v>31</v>
      </c>
      <c r="H5471" t="s">
        <v>62</v>
      </c>
      <c r="I5471" t="s">
        <v>63</v>
      </c>
      <c r="J5471" t="s">
        <v>64</v>
      </c>
      <c r="K5471" t="s">
        <v>65</v>
      </c>
      <c r="L5471" t="s">
        <v>38</v>
      </c>
      <c r="M5471" t="s">
        <v>38</v>
      </c>
      <c r="N5471" t="s">
        <v>38</v>
      </c>
      <c r="O5471" t="s">
        <v>38</v>
      </c>
      <c r="P5471" t="s">
        <v>38</v>
      </c>
      <c r="Q5471" t="s">
        <v>38</v>
      </c>
      <c r="R5471" t="s">
        <v>353</v>
      </c>
      <c r="S5471" t="s">
        <v>354</v>
      </c>
      <c r="T5471" t="s">
        <v>251</v>
      </c>
      <c r="U5471" t="s">
        <v>252</v>
      </c>
      <c r="V5471" t="s">
        <v>253</v>
      </c>
      <c r="W5471" t="s">
        <v>254</v>
      </c>
      <c r="X5471" t="s">
        <v>45</v>
      </c>
      <c r="Y5471" t="s">
        <v>46</v>
      </c>
      <c r="Z5471">
        <v>843.05211935483874</v>
      </c>
      <c r="AA5471" t="s">
        <v>355</v>
      </c>
      <c r="AB5471" t="s">
        <v>1039</v>
      </c>
      <c r="AC5471" t="str">
        <f t="shared" si="85"/>
        <v>2025_06</v>
      </c>
    </row>
    <row r="5472" spans="1:29" x14ac:dyDescent="0.25">
      <c r="A5472" t="s">
        <v>27</v>
      </c>
      <c r="B5472" t="s">
        <v>1040</v>
      </c>
      <c r="C5472" t="s">
        <v>1138</v>
      </c>
      <c r="D5472" t="s">
        <v>60</v>
      </c>
      <c r="E5472" t="s">
        <v>61</v>
      </c>
      <c r="F5472" t="s">
        <v>30</v>
      </c>
      <c r="G5472" t="s">
        <v>31</v>
      </c>
      <c r="H5472" t="s">
        <v>62</v>
      </c>
      <c r="I5472" t="s">
        <v>63</v>
      </c>
      <c r="J5472" t="s">
        <v>64</v>
      </c>
      <c r="K5472" t="s">
        <v>65</v>
      </c>
      <c r="L5472" t="s">
        <v>38</v>
      </c>
      <c r="M5472" t="s">
        <v>38</v>
      </c>
      <c r="N5472" t="s">
        <v>38</v>
      </c>
      <c r="O5472" t="s">
        <v>38</v>
      </c>
      <c r="P5472" t="s">
        <v>175</v>
      </c>
      <c r="Q5472" t="s">
        <v>176</v>
      </c>
      <c r="R5472" t="s">
        <v>183</v>
      </c>
      <c r="S5472" t="s">
        <v>184</v>
      </c>
      <c r="T5472" t="s">
        <v>171</v>
      </c>
      <c r="U5472" t="s">
        <v>172</v>
      </c>
      <c r="V5472" t="s">
        <v>72</v>
      </c>
      <c r="W5472" t="s">
        <v>73</v>
      </c>
      <c r="X5472" t="s">
        <v>74</v>
      </c>
      <c r="Y5472" t="s">
        <v>75</v>
      </c>
      <c r="Z5472">
        <v>1587.301588888889</v>
      </c>
      <c r="AA5472" t="s">
        <v>633</v>
      </c>
      <c r="AB5472" t="s">
        <v>634</v>
      </c>
      <c r="AC5472" t="str">
        <f t="shared" si="85"/>
        <v>2025_02</v>
      </c>
    </row>
    <row r="5473" spans="1:29" x14ac:dyDescent="0.25">
      <c r="A5473" t="s">
        <v>27</v>
      </c>
      <c r="B5473" t="s">
        <v>1040</v>
      </c>
      <c r="C5473" t="s">
        <v>1138</v>
      </c>
      <c r="D5473" t="s">
        <v>60</v>
      </c>
      <c r="E5473" t="s">
        <v>61</v>
      </c>
      <c r="F5473" t="s">
        <v>30</v>
      </c>
      <c r="G5473" t="s">
        <v>31</v>
      </c>
      <c r="H5473" t="s">
        <v>62</v>
      </c>
      <c r="I5473" t="s">
        <v>63</v>
      </c>
      <c r="J5473" t="s">
        <v>64</v>
      </c>
      <c r="K5473" t="s">
        <v>65</v>
      </c>
      <c r="L5473" t="s">
        <v>38</v>
      </c>
      <c r="M5473" t="s">
        <v>38</v>
      </c>
      <c r="N5473" t="s">
        <v>38</v>
      </c>
      <c r="O5473" t="s">
        <v>38</v>
      </c>
      <c r="P5473" t="s">
        <v>175</v>
      </c>
      <c r="Q5473" t="s">
        <v>176</v>
      </c>
      <c r="R5473" t="s">
        <v>183</v>
      </c>
      <c r="S5473" t="s">
        <v>184</v>
      </c>
      <c r="T5473" t="s">
        <v>171</v>
      </c>
      <c r="U5473" t="s">
        <v>172</v>
      </c>
      <c r="V5473" t="s">
        <v>72</v>
      </c>
      <c r="W5473" t="s">
        <v>73</v>
      </c>
      <c r="X5473" t="s">
        <v>74</v>
      </c>
      <c r="Y5473" t="s">
        <v>75</v>
      </c>
      <c r="Z5473">
        <v>1587.301588888889</v>
      </c>
      <c r="AA5473" t="s">
        <v>212</v>
      </c>
      <c r="AB5473" t="s">
        <v>213</v>
      </c>
      <c r="AC5473" t="str">
        <f t="shared" si="85"/>
        <v>2025_02</v>
      </c>
    </row>
    <row r="5474" spans="1:29" x14ac:dyDescent="0.25">
      <c r="A5474" t="s">
        <v>27</v>
      </c>
      <c r="B5474" t="s">
        <v>1040</v>
      </c>
      <c r="C5474" t="s">
        <v>1138</v>
      </c>
      <c r="D5474" t="s">
        <v>60</v>
      </c>
      <c r="E5474" t="s">
        <v>61</v>
      </c>
      <c r="F5474" t="s">
        <v>30</v>
      </c>
      <c r="G5474" t="s">
        <v>31</v>
      </c>
      <c r="H5474" t="s">
        <v>62</v>
      </c>
      <c r="I5474" t="s">
        <v>63</v>
      </c>
      <c r="J5474" t="s">
        <v>64</v>
      </c>
      <c r="K5474" t="s">
        <v>65</v>
      </c>
      <c r="L5474" t="s">
        <v>38</v>
      </c>
      <c r="M5474" t="s">
        <v>38</v>
      </c>
      <c r="N5474" t="s">
        <v>38</v>
      </c>
      <c r="O5474" t="s">
        <v>38</v>
      </c>
      <c r="P5474" t="s">
        <v>175</v>
      </c>
      <c r="Q5474" t="s">
        <v>176</v>
      </c>
      <c r="R5474" t="s">
        <v>196</v>
      </c>
      <c r="S5474" t="s">
        <v>197</v>
      </c>
      <c r="T5474" t="s">
        <v>198</v>
      </c>
      <c r="U5474" t="s">
        <v>199</v>
      </c>
      <c r="V5474" t="s">
        <v>55</v>
      </c>
      <c r="W5474" t="s">
        <v>56</v>
      </c>
      <c r="X5474" t="s">
        <v>45</v>
      </c>
      <c r="Y5474" t="s">
        <v>46</v>
      </c>
      <c r="Z5474">
        <v>1587.301588888889</v>
      </c>
      <c r="AA5474" t="s">
        <v>304</v>
      </c>
      <c r="AB5474" t="s">
        <v>305</v>
      </c>
      <c r="AC5474" t="str">
        <f t="shared" si="85"/>
        <v>2025_02</v>
      </c>
    </row>
    <row r="5475" spans="1:29" x14ac:dyDescent="0.25">
      <c r="A5475" t="s">
        <v>27</v>
      </c>
      <c r="B5475" t="s">
        <v>1040</v>
      </c>
      <c r="C5475" t="s">
        <v>1138</v>
      </c>
      <c r="D5475" t="s">
        <v>60</v>
      </c>
      <c r="E5475" t="s">
        <v>61</v>
      </c>
      <c r="F5475" t="s">
        <v>30</v>
      </c>
      <c r="G5475" t="s">
        <v>31</v>
      </c>
      <c r="H5475" t="s">
        <v>62</v>
      </c>
      <c r="I5475" t="s">
        <v>63</v>
      </c>
      <c r="J5475" t="s">
        <v>64</v>
      </c>
      <c r="K5475" t="s">
        <v>65</v>
      </c>
      <c r="L5475" t="s">
        <v>38</v>
      </c>
      <c r="M5475" t="s">
        <v>38</v>
      </c>
      <c r="N5475" t="s">
        <v>38</v>
      </c>
      <c r="O5475" t="s">
        <v>38</v>
      </c>
      <c r="P5475" t="s">
        <v>175</v>
      </c>
      <c r="Q5475" t="s">
        <v>176</v>
      </c>
      <c r="R5475" t="s">
        <v>196</v>
      </c>
      <c r="S5475" t="s">
        <v>197</v>
      </c>
      <c r="T5475" t="s">
        <v>198</v>
      </c>
      <c r="U5475" t="s">
        <v>199</v>
      </c>
      <c r="V5475" t="s">
        <v>55</v>
      </c>
      <c r="W5475" t="s">
        <v>56</v>
      </c>
      <c r="X5475" t="s">
        <v>45</v>
      </c>
      <c r="Y5475" t="s">
        <v>46</v>
      </c>
      <c r="Z5475">
        <v>1587.301588888889</v>
      </c>
      <c r="AA5475" t="s">
        <v>760</v>
      </c>
      <c r="AB5475" t="s">
        <v>761</v>
      </c>
      <c r="AC5475" t="str">
        <f t="shared" si="85"/>
        <v>2025_02</v>
      </c>
    </row>
    <row r="5476" spans="1:29" x14ac:dyDescent="0.25">
      <c r="A5476" t="s">
        <v>27</v>
      </c>
      <c r="B5476" t="s">
        <v>1040</v>
      </c>
      <c r="C5476" t="s">
        <v>1138</v>
      </c>
      <c r="D5476" t="s">
        <v>60</v>
      </c>
      <c r="E5476" t="s">
        <v>61</v>
      </c>
      <c r="F5476" t="s">
        <v>30</v>
      </c>
      <c r="G5476" t="s">
        <v>31</v>
      </c>
      <c r="H5476" t="s">
        <v>62</v>
      </c>
      <c r="I5476" t="s">
        <v>63</v>
      </c>
      <c r="J5476" t="s">
        <v>64</v>
      </c>
      <c r="K5476" t="s">
        <v>65</v>
      </c>
      <c r="L5476" t="s">
        <v>38</v>
      </c>
      <c r="M5476" t="s">
        <v>38</v>
      </c>
      <c r="N5476" t="s">
        <v>38</v>
      </c>
      <c r="O5476" t="s">
        <v>38</v>
      </c>
      <c r="P5476" t="s">
        <v>175</v>
      </c>
      <c r="Q5476" t="s">
        <v>176</v>
      </c>
      <c r="R5476" t="s">
        <v>196</v>
      </c>
      <c r="S5476" t="s">
        <v>197</v>
      </c>
      <c r="T5476" t="s">
        <v>198</v>
      </c>
      <c r="U5476" t="s">
        <v>199</v>
      </c>
      <c r="V5476" t="s">
        <v>55</v>
      </c>
      <c r="W5476" t="s">
        <v>56</v>
      </c>
      <c r="X5476" t="s">
        <v>45</v>
      </c>
      <c r="Y5476" t="s">
        <v>46</v>
      </c>
      <c r="Z5476">
        <v>1587.301588888889</v>
      </c>
      <c r="AA5476" t="s">
        <v>464</v>
      </c>
      <c r="AB5476" t="s">
        <v>465</v>
      </c>
      <c r="AC5476" t="str">
        <f t="shared" si="85"/>
        <v>2025_02</v>
      </c>
    </row>
    <row r="5477" spans="1:29" x14ac:dyDescent="0.25">
      <c r="A5477" t="s">
        <v>27</v>
      </c>
      <c r="B5477" t="s">
        <v>1040</v>
      </c>
      <c r="C5477" t="s">
        <v>1138</v>
      </c>
      <c r="D5477" t="s">
        <v>60</v>
      </c>
      <c r="E5477" t="s">
        <v>61</v>
      </c>
      <c r="F5477" t="s">
        <v>30</v>
      </c>
      <c r="G5477" t="s">
        <v>31</v>
      </c>
      <c r="H5477" t="s">
        <v>62</v>
      </c>
      <c r="I5477" t="s">
        <v>63</v>
      </c>
      <c r="J5477" t="s">
        <v>64</v>
      </c>
      <c r="K5477" t="s">
        <v>65</v>
      </c>
      <c r="L5477" t="s">
        <v>38</v>
      </c>
      <c r="M5477" t="s">
        <v>38</v>
      </c>
      <c r="N5477" t="s">
        <v>38</v>
      </c>
      <c r="O5477" t="s">
        <v>38</v>
      </c>
      <c r="P5477" t="s">
        <v>175</v>
      </c>
      <c r="Q5477" t="s">
        <v>176</v>
      </c>
      <c r="R5477" t="s">
        <v>308</v>
      </c>
      <c r="S5477" t="s">
        <v>309</v>
      </c>
      <c r="T5477" t="s">
        <v>198</v>
      </c>
      <c r="U5477" t="s">
        <v>199</v>
      </c>
      <c r="V5477" t="s">
        <v>55</v>
      </c>
      <c r="W5477" t="s">
        <v>56</v>
      </c>
      <c r="X5477" t="s">
        <v>45</v>
      </c>
      <c r="Y5477" t="s">
        <v>46</v>
      </c>
      <c r="Z5477">
        <v>1587.301588888889</v>
      </c>
      <c r="AA5477" t="s">
        <v>462</v>
      </c>
      <c r="AB5477" t="s">
        <v>463</v>
      </c>
      <c r="AC5477" t="str">
        <f t="shared" si="85"/>
        <v>2025_02</v>
      </c>
    </row>
    <row r="5478" spans="1:29" x14ac:dyDescent="0.25">
      <c r="A5478" t="s">
        <v>27</v>
      </c>
      <c r="B5478" t="s">
        <v>1040</v>
      </c>
      <c r="C5478" t="s">
        <v>1138</v>
      </c>
      <c r="D5478" t="s">
        <v>60</v>
      </c>
      <c r="E5478" t="s">
        <v>61</v>
      </c>
      <c r="F5478" t="s">
        <v>30</v>
      </c>
      <c r="G5478" t="s">
        <v>31</v>
      </c>
      <c r="H5478" t="s">
        <v>62</v>
      </c>
      <c r="I5478" t="s">
        <v>63</v>
      </c>
      <c r="J5478" t="s">
        <v>64</v>
      </c>
      <c r="K5478" t="s">
        <v>65</v>
      </c>
      <c r="L5478" t="s">
        <v>38</v>
      </c>
      <c r="M5478" t="s">
        <v>38</v>
      </c>
      <c r="N5478" t="s">
        <v>38</v>
      </c>
      <c r="O5478" t="s">
        <v>38</v>
      </c>
      <c r="P5478" t="s">
        <v>175</v>
      </c>
      <c r="Q5478" t="s">
        <v>176</v>
      </c>
      <c r="R5478" t="s">
        <v>458</v>
      </c>
      <c r="S5478" t="s">
        <v>459</v>
      </c>
      <c r="T5478" t="s">
        <v>198</v>
      </c>
      <c r="U5478" t="s">
        <v>199</v>
      </c>
      <c r="V5478" t="s">
        <v>55</v>
      </c>
      <c r="W5478" t="s">
        <v>56</v>
      </c>
      <c r="X5478" t="s">
        <v>45</v>
      </c>
      <c r="Y5478" t="s">
        <v>46</v>
      </c>
      <c r="Z5478">
        <v>1587.301588888889</v>
      </c>
      <c r="AA5478" t="s">
        <v>460</v>
      </c>
      <c r="AB5478" t="s">
        <v>461</v>
      </c>
      <c r="AC5478" t="str">
        <f t="shared" si="85"/>
        <v>2025_02</v>
      </c>
    </row>
    <row r="5479" spans="1:29" x14ac:dyDescent="0.25">
      <c r="A5479" t="s">
        <v>27</v>
      </c>
      <c r="B5479" t="s">
        <v>1040</v>
      </c>
      <c r="C5479" t="s">
        <v>1137</v>
      </c>
      <c r="D5479" t="s">
        <v>60</v>
      </c>
      <c r="E5479" t="s">
        <v>61</v>
      </c>
      <c r="F5479" t="s">
        <v>30</v>
      </c>
      <c r="G5479" t="s">
        <v>31</v>
      </c>
      <c r="H5479" t="s">
        <v>62</v>
      </c>
      <c r="I5479" t="s">
        <v>63</v>
      </c>
      <c r="J5479" t="s">
        <v>64</v>
      </c>
      <c r="K5479" t="s">
        <v>65</v>
      </c>
      <c r="L5479" t="s">
        <v>38</v>
      </c>
      <c r="M5479" t="s">
        <v>38</v>
      </c>
      <c r="N5479" t="s">
        <v>38</v>
      </c>
      <c r="O5479" t="s">
        <v>38</v>
      </c>
      <c r="P5479" t="s">
        <v>38</v>
      </c>
      <c r="Q5479" t="s">
        <v>38</v>
      </c>
      <c r="R5479" t="s">
        <v>100</v>
      </c>
      <c r="S5479" t="s">
        <v>101</v>
      </c>
      <c r="T5479" t="s">
        <v>102</v>
      </c>
      <c r="U5479" t="s">
        <v>103</v>
      </c>
      <c r="V5479" t="s">
        <v>43</v>
      </c>
      <c r="W5479" t="s">
        <v>44</v>
      </c>
      <c r="X5479" t="s">
        <v>45</v>
      </c>
      <c r="Y5479" t="s">
        <v>46</v>
      </c>
      <c r="Z5479">
        <v>1313.9979479262674</v>
      </c>
      <c r="AA5479" t="s">
        <v>177</v>
      </c>
      <c r="AB5479" t="s">
        <v>178</v>
      </c>
      <c r="AC5479" t="str">
        <f t="shared" si="85"/>
        <v>2025_06</v>
      </c>
    </row>
    <row r="5480" spans="1:29" x14ac:dyDescent="0.25">
      <c r="A5480" t="s">
        <v>27</v>
      </c>
      <c r="B5480" t="s">
        <v>1040</v>
      </c>
      <c r="C5480" t="s">
        <v>1138</v>
      </c>
      <c r="D5480" t="s">
        <v>60</v>
      </c>
      <c r="E5480" t="s">
        <v>61</v>
      </c>
      <c r="F5480" t="s">
        <v>30</v>
      </c>
      <c r="G5480" t="s">
        <v>31</v>
      </c>
      <c r="H5480" t="s">
        <v>62</v>
      </c>
      <c r="I5480" t="s">
        <v>63</v>
      </c>
      <c r="J5480" t="s">
        <v>64</v>
      </c>
      <c r="K5480" t="s">
        <v>65</v>
      </c>
      <c r="L5480" t="s">
        <v>38</v>
      </c>
      <c r="M5480" t="s">
        <v>38</v>
      </c>
      <c r="N5480" t="s">
        <v>38</v>
      </c>
      <c r="O5480" t="s">
        <v>38</v>
      </c>
      <c r="P5480" t="s">
        <v>175</v>
      </c>
      <c r="Q5480" t="s">
        <v>176</v>
      </c>
      <c r="R5480" t="s">
        <v>218</v>
      </c>
      <c r="S5480" t="s">
        <v>219</v>
      </c>
      <c r="T5480" t="s">
        <v>198</v>
      </c>
      <c r="U5480" t="s">
        <v>199</v>
      </c>
      <c r="V5480" t="s">
        <v>55</v>
      </c>
      <c r="W5480" t="s">
        <v>56</v>
      </c>
      <c r="X5480" t="s">
        <v>45</v>
      </c>
      <c r="Y5480" t="s">
        <v>46</v>
      </c>
      <c r="Z5480">
        <v>1587.301588888889</v>
      </c>
      <c r="AA5480" t="s">
        <v>220</v>
      </c>
      <c r="AB5480" t="s">
        <v>221</v>
      </c>
      <c r="AC5480" t="str">
        <f t="shared" si="85"/>
        <v>2025_02</v>
      </c>
    </row>
    <row r="5481" spans="1:29" x14ac:dyDescent="0.25">
      <c r="A5481" t="s">
        <v>27</v>
      </c>
      <c r="B5481" t="s">
        <v>1040</v>
      </c>
      <c r="C5481" t="s">
        <v>1138</v>
      </c>
      <c r="D5481" t="s">
        <v>60</v>
      </c>
      <c r="E5481" t="s">
        <v>61</v>
      </c>
      <c r="F5481" t="s">
        <v>30</v>
      </c>
      <c r="G5481" t="s">
        <v>31</v>
      </c>
      <c r="H5481" t="s">
        <v>62</v>
      </c>
      <c r="I5481" t="s">
        <v>63</v>
      </c>
      <c r="J5481" t="s">
        <v>64</v>
      </c>
      <c r="K5481" t="s">
        <v>65</v>
      </c>
      <c r="L5481" t="s">
        <v>38</v>
      </c>
      <c r="M5481" t="s">
        <v>38</v>
      </c>
      <c r="N5481" t="s">
        <v>38</v>
      </c>
      <c r="O5481" t="s">
        <v>38</v>
      </c>
      <c r="P5481" t="s">
        <v>175</v>
      </c>
      <c r="Q5481" t="s">
        <v>176</v>
      </c>
      <c r="R5481" t="s">
        <v>100</v>
      </c>
      <c r="S5481" t="s">
        <v>101</v>
      </c>
      <c r="T5481" t="s">
        <v>102</v>
      </c>
      <c r="U5481" t="s">
        <v>103</v>
      </c>
      <c r="V5481" t="s">
        <v>43</v>
      </c>
      <c r="W5481" t="s">
        <v>44</v>
      </c>
      <c r="X5481" t="s">
        <v>45</v>
      </c>
      <c r="Y5481" t="s">
        <v>46</v>
      </c>
      <c r="Z5481">
        <v>1587.301588888889</v>
      </c>
      <c r="AA5481" t="s">
        <v>177</v>
      </c>
      <c r="AB5481" t="s">
        <v>178</v>
      </c>
      <c r="AC5481" t="str">
        <f t="shared" si="85"/>
        <v>2025_02</v>
      </c>
    </row>
    <row r="5482" spans="1:29" x14ac:dyDescent="0.25">
      <c r="A5482" t="s">
        <v>27</v>
      </c>
      <c r="B5482" t="s">
        <v>1040</v>
      </c>
      <c r="C5482" t="s">
        <v>1138</v>
      </c>
      <c r="D5482" t="s">
        <v>60</v>
      </c>
      <c r="E5482" t="s">
        <v>61</v>
      </c>
      <c r="F5482" t="s">
        <v>30</v>
      </c>
      <c r="G5482" t="s">
        <v>31</v>
      </c>
      <c r="H5482" t="s">
        <v>62</v>
      </c>
      <c r="I5482" t="s">
        <v>63</v>
      </c>
      <c r="J5482" t="s">
        <v>64</v>
      </c>
      <c r="K5482" t="s">
        <v>65</v>
      </c>
      <c r="L5482" t="s">
        <v>38</v>
      </c>
      <c r="M5482" t="s">
        <v>38</v>
      </c>
      <c r="N5482" t="s">
        <v>38</v>
      </c>
      <c r="O5482" t="s">
        <v>38</v>
      </c>
      <c r="P5482" t="s">
        <v>175</v>
      </c>
      <c r="Q5482" t="s">
        <v>176</v>
      </c>
      <c r="R5482" t="s">
        <v>163</v>
      </c>
      <c r="S5482" t="s">
        <v>164</v>
      </c>
      <c r="T5482" t="s">
        <v>165</v>
      </c>
      <c r="U5482" t="s">
        <v>166</v>
      </c>
      <c r="V5482" t="s">
        <v>43</v>
      </c>
      <c r="W5482" t="s">
        <v>44</v>
      </c>
      <c r="X5482" t="s">
        <v>45</v>
      </c>
      <c r="Y5482" t="s">
        <v>46</v>
      </c>
      <c r="Z5482">
        <v>1587.301588888889</v>
      </c>
      <c r="AA5482" t="s">
        <v>188</v>
      </c>
      <c r="AB5482" t="s">
        <v>189</v>
      </c>
      <c r="AC5482" t="str">
        <f t="shared" si="85"/>
        <v>2025_02</v>
      </c>
    </row>
    <row r="5483" spans="1:29" x14ac:dyDescent="0.25">
      <c r="A5483" t="s">
        <v>27</v>
      </c>
      <c r="B5483" t="s">
        <v>1040</v>
      </c>
      <c r="C5483" t="s">
        <v>1137</v>
      </c>
      <c r="D5483" t="s">
        <v>60</v>
      </c>
      <c r="E5483" t="s">
        <v>61</v>
      </c>
      <c r="F5483" t="s">
        <v>30</v>
      </c>
      <c r="G5483" t="s">
        <v>31</v>
      </c>
      <c r="H5483" t="s">
        <v>62</v>
      </c>
      <c r="I5483" t="s">
        <v>63</v>
      </c>
      <c r="J5483" t="s">
        <v>64</v>
      </c>
      <c r="K5483" t="s">
        <v>65</v>
      </c>
      <c r="L5483" t="s">
        <v>38</v>
      </c>
      <c r="M5483" t="s">
        <v>38</v>
      </c>
      <c r="N5483" t="s">
        <v>38</v>
      </c>
      <c r="O5483" t="s">
        <v>38</v>
      </c>
      <c r="P5483" t="s">
        <v>38</v>
      </c>
      <c r="Q5483" t="s">
        <v>38</v>
      </c>
      <c r="R5483" t="s">
        <v>196</v>
      </c>
      <c r="S5483" t="s">
        <v>197</v>
      </c>
      <c r="T5483" t="s">
        <v>198</v>
      </c>
      <c r="U5483" t="s">
        <v>199</v>
      </c>
      <c r="V5483" t="s">
        <v>55</v>
      </c>
      <c r="W5483" t="s">
        <v>56</v>
      </c>
      <c r="X5483" t="s">
        <v>45</v>
      </c>
      <c r="Y5483" t="s">
        <v>46</v>
      </c>
      <c r="Z5483">
        <v>1287.2071360215054</v>
      </c>
      <c r="AA5483" t="s">
        <v>464</v>
      </c>
      <c r="AB5483" t="s">
        <v>465</v>
      </c>
      <c r="AC5483" t="str">
        <f t="shared" si="85"/>
        <v>2025_06</v>
      </c>
    </row>
    <row r="5484" spans="1:29" x14ac:dyDescent="0.25">
      <c r="A5484" t="s">
        <v>27</v>
      </c>
      <c r="B5484" t="s">
        <v>1040</v>
      </c>
      <c r="C5484" t="s">
        <v>1138</v>
      </c>
      <c r="D5484" t="s">
        <v>60</v>
      </c>
      <c r="E5484" t="s">
        <v>61</v>
      </c>
      <c r="F5484" t="s">
        <v>30</v>
      </c>
      <c r="G5484" t="s">
        <v>31</v>
      </c>
      <c r="H5484" t="s">
        <v>62</v>
      </c>
      <c r="I5484" t="s">
        <v>63</v>
      </c>
      <c r="J5484" t="s">
        <v>64</v>
      </c>
      <c r="K5484" t="s">
        <v>65</v>
      </c>
      <c r="L5484" t="s">
        <v>38</v>
      </c>
      <c r="M5484" t="s">
        <v>38</v>
      </c>
      <c r="N5484" t="s">
        <v>38</v>
      </c>
      <c r="O5484" t="s">
        <v>38</v>
      </c>
      <c r="P5484" t="s">
        <v>175</v>
      </c>
      <c r="Q5484" t="s">
        <v>176</v>
      </c>
      <c r="R5484" t="s">
        <v>163</v>
      </c>
      <c r="S5484" t="s">
        <v>164</v>
      </c>
      <c r="T5484" t="s">
        <v>165</v>
      </c>
      <c r="U5484" t="s">
        <v>166</v>
      </c>
      <c r="V5484" t="s">
        <v>43</v>
      </c>
      <c r="W5484" t="s">
        <v>44</v>
      </c>
      <c r="X5484" t="s">
        <v>45</v>
      </c>
      <c r="Y5484" t="s">
        <v>46</v>
      </c>
      <c r="Z5484">
        <v>1587.301588888889</v>
      </c>
      <c r="AA5484" t="s">
        <v>167</v>
      </c>
      <c r="AB5484" t="s">
        <v>168</v>
      </c>
      <c r="AC5484" t="str">
        <f t="shared" si="85"/>
        <v>2025_02</v>
      </c>
    </row>
    <row r="5485" spans="1:29" x14ac:dyDescent="0.25">
      <c r="A5485" t="s">
        <v>27</v>
      </c>
      <c r="B5485" t="s">
        <v>1040</v>
      </c>
      <c r="C5485" t="s">
        <v>1138</v>
      </c>
      <c r="D5485" t="s">
        <v>60</v>
      </c>
      <c r="E5485" t="s">
        <v>61</v>
      </c>
      <c r="F5485" t="s">
        <v>30</v>
      </c>
      <c r="G5485" t="s">
        <v>31</v>
      </c>
      <c r="H5485" t="s">
        <v>62</v>
      </c>
      <c r="I5485" t="s">
        <v>63</v>
      </c>
      <c r="J5485" t="s">
        <v>64</v>
      </c>
      <c r="K5485" t="s">
        <v>65</v>
      </c>
      <c r="L5485" t="s">
        <v>38</v>
      </c>
      <c r="M5485" t="s">
        <v>38</v>
      </c>
      <c r="N5485" t="s">
        <v>38</v>
      </c>
      <c r="O5485" t="s">
        <v>38</v>
      </c>
      <c r="P5485" t="s">
        <v>175</v>
      </c>
      <c r="Q5485" t="s">
        <v>176</v>
      </c>
      <c r="R5485" t="s">
        <v>163</v>
      </c>
      <c r="S5485" t="s">
        <v>164</v>
      </c>
      <c r="T5485" t="s">
        <v>165</v>
      </c>
      <c r="U5485" t="s">
        <v>166</v>
      </c>
      <c r="V5485" t="s">
        <v>43</v>
      </c>
      <c r="W5485" t="s">
        <v>44</v>
      </c>
      <c r="X5485" t="s">
        <v>45</v>
      </c>
      <c r="Y5485" t="s">
        <v>46</v>
      </c>
      <c r="Z5485">
        <v>1587.301588888889</v>
      </c>
      <c r="AA5485" t="s">
        <v>269</v>
      </c>
      <c r="AB5485" t="s">
        <v>270</v>
      </c>
      <c r="AC5485" t="str">
        <f t="shared" si="85"/>
        <v>2025_02</v>
      </c>
    </row>
    <row r="5486" spans="1:29" x14ac:dyDescent="0.25">
      <c r="A5486" t="s">
        <v>27</v>
      </c>
      <c r="B5486" t="s">
        <v>1040</v>
      </c>
      <c r="C5486" t="s">
        <v>1138</v>
      </c>
      <c r="D5486" t="s">
        <v>60</v>
      </c>
      <c r="E5486" t="s">
        <v>61</v>
      </c>
      <c r="F5486" t="s">
        <v>30</v>
      </c>
      <c r="G5486" t="s">
        <v>31</v>
      </c>
      <c r="H5486" t="s">
        <v>62</v>
      </c>
      <c r="I5486" t="s">
        <v>63</v>
      </c>
      <c r="J5486" t="s">
        <v>64</v>
      </c>
      <c r="K5486" t="s">
        <v>65</v>
      </c>
      <c r="L5486" t="s">
        <v>38</v>
      </c>
      <c r="M5486" t="s">
        <v>38</v>
      </c>
      <c r="N5486" t="s">
        <v>38</v>
      </c>
      <c r="O5486" t="s">
        <v>38</v>
      </c>
      <c r="P5486" t="s">
        <v>175</v>
      </c>
      <c r="Q5486" t="s">
        <v>176</v>
      </c>
      <c r="R5486" t="s">
        <v>229</v>
      </c>
      <c r="S5486" t="s">
        <v>230</v>
      </c>
      <c r="T5486" t="s">
        <v>165</v>
      </c>
      <c r="U5486" t="s">
        <v>166</v>
      </c>
      <c r="V5486" t="s">
        <v>43</v>
      </c>
      <c r="W5486" t="s">
        <v>44</v>
      </c>
      <c r="X5486" t="s">
        <v>45</v>
      </c>
      <c r="Y5486" t="s">
        <v>46</v>
      </c>
      <c r="Z5486">
        <v>1587.301588888889</v>
      </c>
      <c r="AA5486" t="s">
        <v>563</v>
      </c>
      <c r="AB5486" t="s">
        <v>564</v>
      </c>
      <c r="AC5486" t="str">
        <f t="shared" si="85"/>
        <v>2025_02</v>
      </c>
    </row>
    <row r="5487" spans="1:29" x14ac:dyDescent="0.25">
      <c r="A5487" t="s">
        <v>27</v>
      </c>
      <c r="B5487" t="s">
        <v>1040</v>
      </c>
      <c r="C5487" t="s">
        <v>1137</v>
      </c>
      <c r="D5487" t="s">
        <v>60</v>
      </c>
      <c r="E5487" t="s">
        <v>61</v>
      </c>
      <c r="F5487" t="s">
        <v>30</v>
      </c>
      <c r="G5487" t="s">
        <v>31</v>
      </c>
      <c r="H5487" t="s">
        <v>62</v>
      </c>
      <c r="I5487" t="s">
        <v>63</v>
      </c>
      <c r="J5487" t="s">
        <v>64</v>
      </c>
      <c r="K5487" t="s">
        <v>65</v>
      </c>
      <c r="L5487" t="s">
        <v>38</v>
      </c>
      <c r="M5487" t="s">
        <v>38</v>
      </c>
      <c r="N5487" t="s">
        <v>38</v>
      </c>
      <c r="O5487" t="s">
        <v>38</v>
      </c>
      <c r="P5487" t="s">
        <v>38</v>
      </c>
      <c r="Q5487" t="s">
        <v>38</v>
      </c>
      <c r="R5487" t="s">
        <v>183</v>
      </c>
      <c r="S5487" t="s">
        <v>184</v>
      </c>
      <c r="T5487" t="s">
        <v>171</v>
      </c>
      <c r="U5487" t="s">
        <v>172</v>
      </c>
      <c r="V5487" t="s">
        <v>72</v>
      </c>
      <c r="W5487" t="s">
        <v>73</v>
      </c>
      <c r="X5487" t="s">
        <v>74</v>
      </c>
      <c r="Y5487" t="s">
        <v>75</v>
      </c>
      <c r="Z5487">
        <v>898.77717935483872</v>
      </c>
      <c r="AA5487" t="s">
        <v>633</v>
      </c>
      <c r="AB5487" t="s">
        <v>634</v>
      </c>
      <c r="AC5487" t="str">
        <f t="shared" si="85"/>
        <v>2025_06</v>
      </c>
    </row>
    <row r="5488" spans="1:29" x14ac:dyDescent="0.25">
      <c r="A5488" t="s">
        <v>27</v>
      </c>
      <c r="B5488" t="s">
        <v>1040</v>
      </c>
      <c r="C5488" t="s">
        <v>1138</v>
      </c>
      <c r="D5488" t="s">
        <v>60</v>
      </c>
      <c r="E5488" t="s">
        <v>61</v>
      </c>
      <c r="F5488" t="s">
        <v>30</v>
      </c>
      <c r="G5488" t="s">
        <v>31</v>
      </c>
      <c r="H5488" t="s">
        <v>62</v>
      </c>
      <c r="I5488" t="s">
        <v>63</v>
      </c>
      <c r="J5488" t="s">
        <v>64</v>
      </c>
      <c r="K5488" t="s">
        <v>65</v>
      </c>
      <c r="L5488" t="s">
        <v>38</v>
      </c>
      <c r="M5488" t="s">
        <v>38</v>
      </c>
      <c r="N5488" t="s">
        <v>38</v>
      </c>
      <c r="O5488" t="s">
        <v>38</v>
      </c>
      <c r="P5488" t="s">
        <v>175</v>
      </c>
      <c r="Q5488" t="s">
        <v>176</v>
      </c>
      <c r="R5488" t="s">
        <v>229</v>
      </c>
      <c r="S5488" t="s">
        <v>230</v>
      </c>
      <c r="T5488" t="s">
        <v>165</v>
      </c>
      <c r="U5488" t="s">
        <v>166</v>
      </c>
      <c r="V5488" t="s">
        <v>43</v>
      </c>
      <c r="W5488" t="s">
        <v>44</v>
      </c>
      <c r="X5488" t="s">
        <v>45</v>
      </c>
      <c r="Y5488" t="s">
        <v>46</v>
      </c>
      <c r="Z5488">
        <v>1587.301588888889</v>
      </c>
      <c r="AA5488" t="s">
        <v>686</v>
      </c>
      <c r="AB5488" t="s">
        <v>687</v>
      </c>
      <c r="AC5488" t="str">
        <f t="shared" si="85"/>
        <v>2025_02</v>
      </c>
    </row>
    <row r="5489" spans="1:29" x14ac:dyDescent="0.25">
      <c r="A5489" t="s">
        <v>27</v>
      </c>
      <c r="B5489" t="s">
        <v>1040</v>
      </c>
      <c r="C5489" t="s">
        <v>1138</v>
      </c>
      <c r="D5489" t="s">
        <v>60</v>
      </c>
      <c r="E5489" t="s">
        <v>61</v>
      </c>
      <c r="F5489" t="s">
        <v>30</v>
      </c>
      <c r="G5489" t="s">
        <v>31</v>
      </c>
      <c r="H5489" t="s">
        <v>62</v>
      </c>
      <c r="I5489" t="s">
        <v>63</v>
      </c>
      <c r="J5489" t="s">
        <v>64</v>
      </c>
      <c r="K5489" t="s">
        <v>65</v>
      </c>
      <c r="L5489" t="s">
        <v>38</v>
      </c>
      <c r="M5489" t="s">
        <v>38</v>
      </c>
      <c r="N5489" t="s">
        <v>38</v>
      </c>
      <c r="O5489" t="s">
        <v>38</v>
      </c>
      <c r="P5489" t="s">
        <v>175</v>
      </c>
      <c r="Q5489" t="s">
        <v>176</v>
      </c>
      <c r="R5489" t="s">
        <v>229</v>
      </c>
      <c r="S5489" t="s">
        <v>230</v>
      </c>
      <c r="T5489" t="s">
        <v>165</v>
      </c>
      <c r="U5489" t="s">
        <v>166</v>
      </c>
      <c r="V5489" t="s">
        <v>43</v>
      </c>
      <c r="W5489" t="s">
        <v>44</v>
      </c>
      <c r="X5489" t="s">
        <v>45</v>
      </c>
      <c r="Y5489" t="s">
        <v>46</v>
      </c>
      <c r="Z5489">
        <v>1587.301588888889</v>
      </c>
      <c r="AA5489" t="s">
        <v>496</v>
      </c>
      <c r="AB5489" t="s">
        <v>497</v>
      </c>
      <c r="AC5489" t="str">
        <f t="shared" si="85"/>
        <v>2025_02</v>
      </c>
    </row>
    <row r="5490" spans="1:29" x14ac:dyDescent="0.25">
      <c r="A5490" t="s">
        <v>27</v>
      </c>
      <c r="B5490" t="s">
        <v>1040</v>
      </c>
      <c r="C5490" t="s">
        <v>1138</v>
      </c>
      <c r="D5490" t="s">
        <v>60</v>
      </c>
      <c r="E5490" t="s">
        <v>61</v>
      </c>
      <c r="F5490" t="s">
        <v>30</v>
      </c>
      <c r="G5490" t="s">
        <v>31</v>
      </c>
      <c r="H5490" t="s">
        <v>62</v>
      </c>
      <c r="I5490" t="s">
        <v>63</v>
      </c>
      <c r="J5490" t="s">
        <v>64</v>
      </c>
      <c r="K5490" t="s">
        <v>65</v>
      </c>
      <c r="L5490" t="s">
        <v>38</v>
      </c>
      <c r="M5490" t="s">
        <v>38</v>
      </c>
      <c r="N5490" t="s">
        <v>38</v>
      </c>
      <c r="O5490" t="s">
        <v>38</v>
      </c>
      <c r="P5490" t="s">
        <v>175</v>
      </c>
      <c r="Q5490" t="s">
        <v>176</v>
      </c>
      <c r="R5490" t="s">
        <v>353</v>
      </c>
      <c r="S5490" t="s">
        <v>354</v>
      </c>
      <c r="T5490" t="s">
        <v>251</v>
      </c>
      <c r="U5490" t="s">
        <v>252</v>
      </c>
      <c r="V5490" t="s">
        <v>253</v>
      </c>
      <c r="W5490" t="s">
        <v>254</v>
      </c>
      <c r="X5490" t="s">
        <v>45</v>
      </c>
      <c r="Y5490" t="s">
        <v>46</v>
      </c>
      <c r="Z5490">
        <v>1587.301588888889</v>
      </c>
      <c r="AA5490" t="s">
        <v>758</v>
      </c>
      <c r="AB5490" t="s">
        <v>759</v>
      </c>
      <c r="AC5490" t="str">
        <f t="shared" si="85"/>
        <v>2025_02</v>
      </c>
    </row>
    <row r="5491" spans="1:29" x14ac:dyDescent="0.25">
      <c r="A5491" t="s">
        <v>27</v>
      </c>
      <c r="B5491" t="s">
        <v>1040</v>
      </c>
      <c r="C5491" t="s">
        <v>1138</v>
      </c>
      <c r="D5491" t="s">
        <v>60</v>
      </c>
      <c r="E5491" t="s">
        <v>61</v>
      </c>
      <c r="F5491" t="s">
        <v>30</v>
      </c>
      <c r="G5491" t="s">
        <v>31</v>
      </c>
      <c r="H5491" t="s">
        <v>62</v>
      </c>
      <c r="I5491" t="s">
        <v>63</v>
      </c>
      <c r="J5491" t="s">
        <v>64</v>
      </c>
      <c r="K5491" t="s">
        <v>65</v>
      </c>
      <c r="L5491" t="s">
        <v>38</v>
      </c>
      <c r="M5491" t="s">
        <v>38</v>
      </c>
      <c r="N5491" t="s">
        <v>38</v>
      </c>
      <c r="O5491" t="s">
        <v>38</v>
      </c>
      <c r="P5491" t="s">
        <v>175</v>
      </c>
      <c r="Q5491" t="s">
        <v>176</v>
      </c>
      <c r="R5491" t="s">
        <v>353</v>
      </c>
      <c r="S5491" t="s">
        <v>354</v>
      </c>
      <c r="T5491" t="s">
        <v>251</v>
      </c>
      <c r="U5491" t="s">
        <v>252</v>
      </c>
      <c r="V5491" t="s">
        <v>253</v>
      </c>
      <c r="W5491" t="s">
        <v>254</v>
      </c>
      <c r="X5491" t="s">
        <v>45</v>
      </c>
      <c r="Y5491" t="s">
        <v>46</v>
      </c>
      <c r="Z5491">
        <v>1587.301588888889</v>
      </c>
      <c r="AA5491" t="s">
        <v>355</v>
      </c>
      <c r="AB5491" t="s">
        <v>1039</v>
      </c>
      <c r="AC5491" t="str">
        <f t="shared" si="85"/>
        <v>2025_02</v>
      </c>
    </row>
    <row r="5492" spans="1:29" x14ac:dyDescent="0.25">
      <c r="A5492" t="s">
        <v>27</v>
      </c>
      <c r="B5492" t="s">
        <v>1040</v>
      </c>
      <c r="C5492" t="s">
        <v>1138</v>
      </c>
      <c r="D5492" t="s">
        <v>60</v>
      </c>
      <c r="E5492" t="s">
        <v>61</v>
      </c>
      <c r="F5492" t="s">
        <v>30</v>
      </c>
      <c r="G5492" t="s">
        <v>31</v>
      </c>
      <c r="H5492" t="s">
        <v>62</v>
      </c>
      <c r="I5492" t="s">
        <v>63</v>
      </c>
      <c r="J5492" t="s">
        <v>64</v>
      </c>
      <c r="K5492" t="s">
        <v>65</v>
      </c>
      <c r="L5492" t="s">
        <v>38</v>
      </c>
      <c r="M5492" t="s">
        <v>38</v>
      </c>
      <c r="N5492" t="s">
        <v>38</v>
      </c>
      <c r="O5492" t="s">
        <v>38</v>
      </c>
      <c r="P5492" t="s">
        <v>175</v>
      </c>
      <c r="Q5492" t="s">
        <v>176</v>
      </c>
      <c r="R5492" t="s">
        <v>249</v>
      </c>
      <c r="S5492" t="s">
        <v>250</v>
      </c>
      <c r="T5492" t="s">
        <v>251</v>
      </c>
      <c r="U5492" t="s">
        <v>252</v>
      </c>
      <c r="V5492" t="s">
        <v>253</v>
      </c>
      <c r="W5492" t="s">
        <v>254</v>
      </c>
      <c r="X5492" t="s">
        <v>45</v>
      </c>
      <c r="Y5492" t="s">
        <v>46</v>
      </c>
      <c r="Z5492">
        <v>1587.301588888889</v>
      </c>
      <c r="AA5492" t="s">
        <v>574</v>
      </c>
      <c r="AB5492" t="s">
        <v>575</v>
      </c>
      <c r="AC5492" t="str">
        <f t="shared" si="85"/>
        <v>2025_02</v>
      </c>
    </row>
    <row r="5493" spans="1:29" x14ac:dyDescent="0.25">
      <c r="A5493" t="s">
        <v>27</v>
      </c>
      <c r="B5493" t="s">
        <v>1040</v>
      </c>
      <c r="C5493" t="s">
        <v>1138</v>
      </c>
      <c r="D5493" t="s">
        <v>60</v>
      </c>
      <c r="E5493" t="s">
        <v>61</v>
      </c>
      <c r="F5493" t="s">
        <v>30</v>
      </c>
      <c r="G5493" t="s">
        <v>31</v>
      </c>
      <c r="H5493" t="s">
        <v>62</v>
      </c>
      <c r="I5493" t="s">
        <v>63</v>
      </c>
      <c r="J5493" t="s">
        <v>64</v>
      </c>
      <c r="K5493" t="s">
        <v>65</v>
      </c>
      <c r="L5493" t="s">
        <v>38</v>
      </c>
      <c r="M5493" t="s">
        <v>38</v>
      </c>
      <c r="N5493" t="s">
        <v>38</v>
      </c>
      <c r="O5493" t="s">
        <v>38</v>
      </c>
      <c r="P5493" t="s">
        <v>175</v>
      </c>
      <c r="Q5493" t="s">
        <v>176</v>
      </c>
      <c r="R5493" t="s">
        <v>249</v>
      </c>
      <c r="S5493" t="s">
        <v>250</v>
      </c>
      <c r="T5493" t="s">
        <v>251</v>
      </c>
      <c r="U5493" t="s">
        <v>252</v>
      </c>
      <c r="V5493" t="s">
        <v>253</v>
      </c>
      <c r="W5493" t="s">
        <v>254</v>
      </c>
      <c r="X5493" t="s">
        <v>45</v>
      </c>
      <c r="Y5493" t="s">
        <v>46</v>
      </c>
      <c r="Z5493">
        <v>1587.301588888889</v>
      </c>
      <c r="AA5493" t="s">
        <v>541</v>
      </c>
      <c r="AB5493" t="s">
        <v>542</v>
      </c>
      <c r="AC5493" t="str">
        <f t="shared" si="85"/>
        <v>2025_02</v>
      </c>
    </row>
    <row r="5494" spans="1:29" x14ac:dyDescent="0.25">
      <c r="A5494" t="s">
        <v>27</v>
      </c>
      <c r="B5494" t="s">
        <v>1040</v>
      </c>
      <c r="C5494" t="s">
        <v>1138</v>
      </c>
      <c r="D5494" t="s">
        <v>60</v>
      </c>
      <c r="E5494" t="s">
        <v>61</v>
      </c>
      <c r="F5494" t="s">
        <v>30</v>
      </c>
      <c r="G5494" t="s">
        <v>31</v>
      </c>
      <c r="H5494" t="s">
        <v>62</v>
      </c>
      <c r="I5494" t="s">
        <v>63</v>
      </c>
      <c r="J5494" t="s">
        <v>64</v>
      </c>
      <c r="K5494" t="s">
        <v>65</v>
      </c>
      <c r="L5494" t="s">
        <v>38</v>
      </c>
      <c r="M5494" t="s">
        <v>38</v>
      </c>
      <c r="N5494" t="s">
        <v>38</v>
      </c>
      <c r="O5494" t="s">
        <v>38</v>
      </c>
      <c r="P5494" t="s">
        <v>175</v>
      </c>
      <c r="Q5494" t="s">
        <v>176</v>
      </c>
      <c r="R5494" t="s">
        <v>249</v>
      </c>
      <c r="S5494" t="s">
        <v>250</v>
      </c>
      <c r="T5494" t="s">
        <v>251</v>
      </c>
      <c r="U5494" t="s">
        <v>252</v>
      </c>
      <c r="V5494" t="s">
        <v>253</v>
      </c>
      <c r="W5494" t="s">
        <v>254</v>
      </c>
      <c r="X5494" t="s">
        <v>45</v>
      </c>
      <c r="Y5494" t="s">
        <v>46</v>
      </c>
      <c r="Z5494">
        <v>1587.301588888889</v>
      </c>
      <c r="AA5494" t="s">
        <v>255</v>
      </c>
      <c r="AB5494" t="s">
        <v>256</v>
      </c>
      <c r="AC5494" t="str">
        <f t="shared" si="85"/>
        <v>2025_02</v>
      </c>
    </row>
    <row r="5495" spans="1:29" x14ac:dyDescent="0.25">
      <c r="A5495" t="s">
        <v>27</v>
      </c>
      <c r="B5495" t="s">
        <v>1040</v>
      </c>
      <c r="C5495" t="s">
        <v>1137</v>
      </c>
      <c r="D5495" t="s">
        <v>60</v>
      </c>
      <c r="E5495" t="s">
        <v>61</v>
      </c>
      <c r="F5495" t="s">
        <v>30</v>
      </c>
      <c r="G5495" t="s">
        <v>31</v>
      </c>
      <c r="H5495" t="s">
        <v>62</v>
      </c>
      <c r="I5495" t="s">
        <v>63</v>
      </c>
      <c r="J5495" t="s">
        <v>64</v>
      </c>
      <c r="K5495" t="s">
        <v>65</v>
      </c>
      <c r="L5495" t="s">
        <v>38</v>
      </c>
      <c r="M5495" t="s">
        <v>38</v>
      </c>
      <c r="N5495" t="s">
        <v>38</v>
      </c>
      <c r="O5495" t="s">
        <v>38</v>
      </c>
      <c r="P5495" t="s">
        <v>38</v>
      </c>
      <c r="Q5495" t="s">
        <v>38</v>
      </c>
      <c r="R5495" t="s">
        <v>339</v>
      </c>
      <c r="S5495" t="s">
        <v>340</v>
      </c>
      <c r="T5495" t="s">
        <v>129</v>
      </c>
      <c r="U5495" t="s">
        <v>130</v>
      </c>
      <c r="V5495" t="s">
        <v>72</v>
      </c>
      <c r="W5495" t="s">
        <v>73</v>
      </c>
      <c r="X5495" t="s">
        <v>74</v>
      </c>
      <c r="Y5495" t="s">
        <v>75</v>
      </c>
      <c r="Z5495">
        <v>2715.7772293548387</v>
      </c>
      <c r="AA5495" t="s">
        <v>476</v>
      </c>
      <c r="AB5495" t="s">
        <v>477</v>
      </c>
      <c r="AC5495" t="str">
        <f t="shared" si="85"/>
        <v>2025_06</v>
      </c>
    </row>
    <row r="5496" spans="1:29" x14ac:dyDescent="0.25">
      <c r="A5496" t="s">
        <v>27</v>
      </c>
      <c r="B5496" t="s">
        <v>1040</v>
      </c>
      <c r="C5496" t="s">
        <v>1138</v>
      </c>
      <c r="D5496" t="s">
        <v>60</v>
      </c>
      <c r="E5496" t="s">
        <v>61</v>
      </c>
      <c r="F5496" t="s">
        <v>30</v>
      </c>
      <c r="G5496" t="s">
        <v>31</v>
      </c>
      <c r="H5496" t="s">
        <v>62</v>
      </c>
      <c r="I5496" t="s">
        <v>63</v>
      </c>
      <c r="J5496" t="s">
        <v>64</v>
      </c>
      <c r="K5496" t="s">
        <v>65</v>
      </c>
      <c r="L5496" t="s">
        <v>38</v>
      </c>
      <c r="M5496" t="s">
        <v>38</v>
      </c>
      <c r="N5496" t="s">
        <v>38</v>
      </c>
      <c r="O5496" t="s">
        <v>38</v>
      </c>
      <c r="P5496" t="s">
        <v>175</v>
      </c>
      <c r="Q5496" t="s">
        <v>176</v>
      </c>
      <c r="R5496" t="s">
        <v>249</v>
      </c>
      <c r="S5496" t="s">
        <v>250</v>
      </c>
      <c r="T5496" t="s">
        <v>251</v>
      </c>
      <c r="U5496" t="s">
        <v>252</v>
      </c>
      <c r="V5496" t="s">
        <v>253</v>
      </c>
      <c r="W5496" t="s">
        <v>254</v>
      </c>
      <c r="X5496" t="s">
        <v>45</v>
      </c>
      <c r="Y5496" t="s">
        <v>46</v>
      </c>
      <c r="Z5496">
        <v>1587.301588888889</v>
      </c>
      <c r="AA5496" t="s">
        <v>551</v>
      </c>
      <c r="AB5496" t="s">
        <v>552</v>
      </c>
      <c r="AC5496" t="str">
        <f t="shared" si="85"/>
        <v>2025_02</v>
      </c>
    </row>
    <row r="5497" spans="1:29" x14ac:dyDescent="0.25">
      <c r="A5497" t="s">
        <v>27</v>
      </c>
      <c r="B5497" t="s">
        <v>1040</v>
      </c>
      <c r="C5497" t="s">
        <v>1138</v>
      </c>
      <c r="D5497" t="s">
        <v>60</v>
      </c>
      <c r="E5497" t="s">
        <v>61</v>
      </c>
      <c r="F5497" t="s">
        <v>30</v>
      </c>
      <c r="G5497" t="s">
        <v>31</v>
      </c>
      <c r="H5497" t="s">
        <v>62</v>
      </c>
      <c r="I5497" t="s">
        <v>63</v>
      </c>
      <c r="J5497" t="s">
        <v>64</v>
      </c>
      <c r="K5497" t="s">
        <v>65</v>
      </c>
      <c r="L5497" t="s">
        <v>38</v>
      </c>
      <c r="M5497" t="s">
        <v>38</v>
      </c>
      <c r="N5497" t="s">
        <v>38</v>
      </c>
      <c r="O5497" t="s">
        <v>38</v>
      </c>
      <c r="P5497" t="s">
        <v>175</v>
      </c>
      <c r="Q5497" t="s">
        <v>176</v>
      </c>
      <c r="R5497" t="s">
        <v>292</v>
      </c>
      <c r="S5497" t="s">
        <v>293</v>
      </c>
      <c r="T5497" t="s">
        <v>294</v>
      </c>
      <c r="U5497" t="s">
        <v>295</v>
      </c>
      <c r="V5497" t="s">
        <v>253</v>
      </c>
      <c r="W5497" t="s">
        <v>254</v>
      </c>
      <c r="X5497" t="s">
        <v>45</v>
      </c>
      <c r="Y5497" t="s">
        <v>46</v>
      </c>
      <c r="Z5497">
        <v>1587.301588888889</v>
      </c>
      <c r="AA5497" t="s">
        <v>296</v>
      </c>
      <c r="AB5497" t="s">
        <v>297</v>
      </c>
      <c r="AC5497" t="str">
        <f t="shared" si="85"/>
        <v>2025_02</v>
      </c>
    </row>
    <row r="5498" spans="1:29" x14ac:dyDescent="0.25">
      <c r="A5498" t="s">
        <v>27</v>
      </c>
      <c r="B5498" t="s">
        <v>1040</v>
      </c>
      <c r="C5498" t="s">
        <v>1138</v>
      </c>
      <c r="D5498" t="s">
        <v>60</v>
      </c>
      <c r="E5498" t="s">
        <v>61</v>
      </c>
      <c r="F5498" t="s">
        <v>30</v>
      </c>
      <c r="G5498" t="s">
        <v>31</v>
      </c>
      <c r="H5498" t="s">
        <v>62</v>
      </c>
      <c r="I5498" t="s">
        <v>63</v>
      </c>
      <c r="J5498" t="s">
        <v>64</v>
      </c>
      <c r="K5498" t="s">
        <v>65</v>
      </c>
      <c r="L5498" t="s">
        <v>38</v>
      </c>
      <c r="M5498" t="s">
        <v>38</v>
      </c>
      <c r="N5498" t="s">
        <v>38</v>
      </c>
      <c r="O5498" t="s">
        <v>38</v>
      </c>
      <c r="P5498" t="s">
        <v>175</v>
      </c>
      <c r="Q5498" t="s">
        <v>176</v>
      </c>
      <c r="R5498" t="s">
        <v>292</v>
      </c>
      <c r="S5498" t="s">
        <v>293</v>
      </c>
      <c r="T5498" t="s">
        <v>294</v>
      </c>
      <c r="U5498" t="s">
        <v>295</v>
      </c>
      <c r="V5498" t="s">
        <v>253</v>
      </c>
      <c r="W5498" t="s">
        <v>254</v>
      </c>
      <c r="X5498" t="s">
        <v>45</v>
      </c>
      <c r="Y5498" t="s">
        <v>46</v>
      </c>
      <c r="Z5498">
        <v>1587.301588888889</v>
      </c>
      <c r="AA5498" t="s">
        <v>714</v>
      </c>
      <c r="AB5498" t="s">
        <v>715</v>
      </c>
      <c r="AC5498" t="str">
        <f t="shared" si="85"/>
        <v>2025_02</v>
      </c>
    </row>
    <row r="5499" spans="1:29" x14ac:dyDescent="0.25">
      <c r="A5499" t="s">
        <v>27</v>
      </c>
      <c r="B5499" t="s">
        <v>1040</v>
      </c>
      <c r="C5499" t="s">
        <v>1137</v>
      </c>
      <c r="D5499" t="s">
        <v>60</v>
      </c>
      <c r="E5499" t="s">
        <v>61</v>
      </c>
      <c r="F5499" t="s">
        <v>30</v>
      </c>
      <c r="G5499" t="s">
        <v>31</v>
      </c>
      <c r="H5499" t="s">
        <v>62</v>
      </c>
      <c r="I5499" t="s">
        <v>63</v>
      </c>
      <c r="J5499" t="s">
        <v>64</v>
      </c>
      <c r="K5499" t="s">
        <v>65</v>
      </c>
      <c r="L5499" t="s">
        <v>38</v>
      </c>
      <c r="M5499" t="s">
        <v>38</v>
      </c>
      <c r="N5499" t="s">
        <v>38</v>
      </c>
      <c r="O5499" t="s">
        <v>38</v>
      </c>
      <c r="P5499" t="s">
        <v>38</v>
      </c>
      <c r="Q5499" t="s">
        <v>38</v>
      </c>
      <c r="R5499" t="s">
        <v>114</v>
      </c>
      <c r="S5499" t="s">
        <v>115</v>
      </c>
      <c r="T5499" t="s">
        <v>116</v>
      </c>
      <c r="U5499" t="s">
        <v>117</v>
      </c>
      <c r="V5499" t="s">
        <v>118</v>
      </c>
      <c r="W5499" t="s">
        <v>119</v>
      </c>
      <c r="X5499" t="s">
        <v>74</v>
      </c>
      <c r="Y5499" t="s">
        <v>75</v>
      </c>
      <c r="Z5499">
        <v>843.05211935483862</v>
      </c>
      <c r="AA5499" t="s">
        <v>408</v>
      </c>
      <c r="AB5499" t="s">
        <v>409</v>
      </c>
      <c r="AC5499" t="str">
        <f t="shared" si="85"/>
        <v>2025_06</v>
      </c>
    </row>
    <row r="5500" spans="1:29" x14ac:dyDescent="0.25">
      <c r="A5500" t="s">
        <v>27</v>
      </c>
      <c r="B5500" t="s">
        <v>1040</v>
      </c>
      <c r="C5500" t="s">
        <v>1138</v>
      </c>
      <c r="D5500" t="s">
        <v>60</v>
      </c>
      <c r="E5500" t="s">
        <v>61</v>
      </c>
      <c r="F5500" t="s">
        <v>30</v>
      </c>
      <c r="G5500" t="s">
        <v>31</v>
      </c>
      <c r="H5500" t="s">
        <v>62</v>
      </c>
      <c r="I5500" t="s">
        <v>63</v>
      </c>
      <c r="J5500" t="s">
        <v>64</v>
      </c>
      <c r="K5500" t="s">
        <v>65</v>
      </c>
      <c r="L5500" t="s">
        <v>38</v>
      </c>
      <c r="M5500" t="s">
        <v>38</v>
      </c>
      <c r="N5500" t="s">
        <v>38</v>
      </c>
      <c r="O5500" t="s">
        <v>38</v>
      </c>
      <c r="P5500" t="s">
        <v>175</v>
      </c>
      <c r="Q5500" t="s">
        <v>176</v>
      </c>
      <c r="R5500" t="s">
        <v>368</v>
      </c>
      <c r="S5500" t="s">
        <v>369</v>
      </c>
      <c r="T5500" t="s">
        <v>370</v>
      </c>
      <c r="U5500" t="s">
        <v>371</v>
      </c>
      <c r="V5500" t="s">
        <v>253</v>
      </c>
      <c r="W5500" t="s">
        <v>254</v>
      </c>
      <c r="X5500" t="s">
        <v>45</v>
      </c>
      <c r="Y5500" t="s">
        <v>46</v>
      </c>
      <c r="Z5500">
        <v>1587.301588888889</v>
      </c>
      <c r="AA5500" t="s">
        <v>372</v>
      </c>
      <c r="AB5500" t="s">
        <v>373</v>
      </c>
      <c r="AC5500" t="str">
        <f t="shared" si="85"/>
        <v>2025_02</v>
      </c>
    </row>
    <row r="5501" spans="1:29" x14ac:dyDescent="0.25">
      <c r="A5501" t="s">
        <v>27</v>
      </c>
      <c r="B5501" t="s">
        <v>1040</v>
      </c>
      <c r="C5501" t="s">
        <v>1138</v>
      </c>
      <c r="D5501" t="s">
        <v>60</v>
      </c>
      <c r="E5501" t="s">
        <v>61</v>
      </c>
      <c r="F5501" t="s">
        <v>30</v>
      </c>
      <c r="G5501" t="s">
        <v>31</v>
      </c>
      <c r="H5501" t="s">
        <v>62</v>
      </c>
      <c r="I5501" t="s">
        <v>63</v>
      </c>
      <c r="J5501" t="s">
        <v>64</v>
      </c>
      <c r="K5501" t="s">
        <v>65</v>
      </c>
      <c r="L5501" t="s">
        <v>38</v>
      </c>
      <c r="M5501" t="s">
        <v>38</v>
      </c>
      <c r="N5501" t="s">
        <v>38</v>
      </c>
      <c r="O5501" t="s">
        <v>38</v>
      </c>
      <c r="P5501" t="s">
        <v>175</v>
      </c>
      <c r="Q5501" t="s">
        <v>176</v>
      </c>
      <c r="R5501" t="s">
        <v>368</v>
      </c>
      <c r="S5501" t="s">
        <v>369</v>
      </c>
      <c r="T5501" t="s">
        <v>370</v>
      </c>
      <c r="U5501" t="s">
        <v>371</v>
      </c>
      <c r="V5501" t="s">
        <v>253</v>
      </c>
      <c r="W5501" t="s">
        <v>254</v>
      </c>
      <c r="X5501" t="s">
        <v>45</v>
      </c>
      <c r="Y5501" t="s">
        <v>46</v>
      </c>
      <c r="Z5501">
        <v>1587.301588888889</v>
      </c>
      <c r="AA5501" t="s">
        <v>543</v>
      </c>
      <c r="AB5501" t="s">
        <v>544</v>
      </c>
      <c r="AC5501" t="str">
        <f t="shared" si="85"/>
        <v>2025_02</v>
      </c>
    </row>
    <row r="5502" spans="1:29" x14ac:dyDescent="0.25">
      <c r="A5502" t="s">
        <v>27</v>
      </c>
      <c r="B5502" t="s">
        <v>1040</v>
      </c>
      <c r="C5502" t="s">
        <v>1138</v>
      </c>
      <c r="D5502" t="s">
        <v>60</v>
      </c>
      <c r="E5502" t="s">
        <v>61</v>
      </c>
      <c r="F5502" t="s">
        <v>30</v>
      </c>
      <c r="G5502" t="s">
        <v>31</v>
      </c>
      <c r="H5502" t="s">
        <v>62</v>
      </c>
      <c r="I5502" t="s">
        <v>63</v>
      </c>
      <c r="J5502" t="s">
        <v>64</v>
      </c>
      <c r="K5502" t="s">
        <v>65</v>
      </c>
      <c r="L5502" t="s">
        <v>38</v>
      </c>
      <c r="M5502" t="s">
        <v>38</v>
      </c>
      <c r="N5502" t="s">
        <v>38</v>
      </c>
      <c r="O5502" t="s">
        <v>38</v>
      </c>
      <c r="P5502" t="s">
        <v>175</v>
      </c>
      <c r="Q5502" t="s">
        <v>176</v>
      </c>
      <c r="R5502" t="s">
        <v>368</v>
      </c>
      <c r="S5502" t="s">
        <v>369</v>
      </c>
      <c r="T5502" t="s">
        <v>370</v>
      </c>
      <c r="U5502" t="s">
        <v>371</v>
      </c>
      <c r="V5502" t="s">
        <v>253</v>
      </c>
      <c r="W5502" t="s">
        <v>254</v>
      </c>
      <c r="X5502" t="s">
        <v>45</v>
      </c>
      <c r="Y5502" t="s">
        <v>46</v>
      </c>
      <c r="Z5502">
        <v>1587.301588888889</v>
      </c>
      <c r="AA5502" t="s">
        <v>400</v>
      </c>
      <c r="AB5502" t="s">
        <v>401</v>
      </c>
      <c r="AC5502" t="str">
        <f t="shared" si="85"/>
        <v>2025_02</v>
      </c>
    </row>
    <row r="5503" spans="1:29" x14ac:dyDescent="0.25">
      <c r="A5503" t="s">
        <v>27</v>
      </c>
      <c r="B5503" t="s">
        <v>1040</v>
      </c>
      <c r="C5503" t="s">
        <v>1137</v>
      </c>
      <c r="D5503" t="s">
        <v>60</v>
      </c>
      <c r="E5503" t="s">
        <v>61</v>
      </c>
      <c r="F5503" t="s">
        <v>30</v>
      </c>
      <c r="G5503" t="s">
        <v>31</v>
      </c>
      <c r="H5503" t="s">
        <v>62</v>
      </c>
      <c r="I5503" t="s">
        <v>63</v>
      </c>
      <c r="J5503" t="s">
        <v>64</v>
      </c>
      <c r="K5503" t="s">
        <v>65</v>
      </c>
      <c r="L5503" t="s">
        <v>38</v>
      </c>
      <c r="M5503" t="s">
        <v>38</v>
      </c>
      <c r="N5503" t="s">
        <v>38</v>
      </c>
      <c r="O5503" t="s">
        <v>38</v>
      </c>
      <c r="P5503" t="s">
        <v>38</v>
      </c>
      <c r="Q5503" t="s">
        <v>38</v>
      </c>
      <c r="R5503" t="s">
        <v>190</v>
      </c>
      <c r="S5503" t="s">
        <v>191</v>
      </c>
      <c r="T5503" t="s">
        <v>116</v>
      </c>
      <c r="U5503" t="s">
        <v>117</v>
      </c>
      <c r="V5503" t="s">
        <v>118</v>
      </c>
      <c r="W5503" t="s">
        <v>119</v>
      </c>
      <c r="X5503" t="s">
        <v>74</v>
      </c>
      <c r="Y5503" t="s">
        <v>75</v>
      </c>
      <c r="Z5503">
        <v>843.05211935483885</v>
      </c>
      <c r="AA5503" t="s">
        <v>322</v>
      </c>
      <c r="AB5503" t="s">
        <v>323</v>
      </c>
      <c r="AC5503" t="str">
        <f t="shared" si="85"/>
        <v>2025_06</v>
      </c>
    </row>
    <row r="5504" spans="1:29" x14ac:dyDescent="0.25">
      <c r="A5504" t="s">
        <v>27</v>
      </c>
      <c r="B5504" t="s">
        <v>1040</v>
      </c>
      <c r="C5504" t="s">
        <v>1138</v>
      </c>
      <c r="D5504" t="s">
        <v>60</v>
      </c>
      <c r="E5504" t="s">
        <v>61</v>
      </c>
      <c r="F5504" t="s">
        <v>30</v>
      </c>
      <c r="G5504" t="s">
        <v>31</v>
      </c>
      <c r="H5504" t="s">
        <v>62</v>
      </c>
      <c r="I5504" t="s">
        <v>63</v>
      </c>
      <c r="J5504" t="s">
        <v>64</v>
      </c>
      <c r="K5504" t="s">
        <v>65</v>
      </c>
      <c r="L5504" t="s">
        <v>38</v>
      </c>
      <c r="M5504" t="s">
        <v>38</v>
      </c>
      <c r="N5504" t="s">
        <v>38</v>
      </c>
      <c r="O5504" t="s">
        <v>38</v>
      </c>
      <c r="P5504" t="s">
        <v>175</v>
      </c>
      <c r="Q5504" t="s">
        <v>176</v>
      </c>
      <c r="R5504" t="s">
        <v>368</v>
      </c>
      <c r="S5504" t="s">
        <v>369</v>
      </c>
      <c r="T5504" t="s">
        <v>370</v>
      </c>
      <c r="U5504" t="s">
        <v>371</v>
      </c>
      <c r="V5504" t="s">
        <v>253</v>
      </c>
      <c r="W5504" t="s">
        <v>254</v>
      </c>
      <c r="X5504" t="s">
        <v>45</v>
      </c>
      <c r="Y5504" t="s">
        <v>46</v>
      </c>
      <c r="Z5504">
        <v>1587.301588888889</v>
      </c>
      <c r="AA5504" t="s">
        <v>794</v>
      </c>
      <c r="AB5504" t="s">
        <v>795</v>
      </c>
      <c r="AC5504" t="str">
        <f t="shared" si="85"/>
        <v>2025_02</v>
      </c>
    </row>
    <row r="5505" spans="1:29" x14ac:dyDescent="0.25">
      <c r="A5505" t="s">
        <v>27</v>
      </c>
      <c r="B5505" t="s">
        <v>1040</v>
      </c>
      <c r="C5505" t="s">
        <v>1138</v>
      </c>
      <c r="D5505" t="s">
        <v>60</v>
      </c>
      <c r="E5505" t="s">
        <v>61</v>
      </c>
      <c r="F5505" t="s">
        <v>30</v>
      </c>
      <c r="G5505" t="s">
        <v>31</v>
      </c>
      <c r="H5505" t="s">
        <v>62</v>
      </c>
      <c r="I5505" t="s">
        <v>63</v>
      </c>
      <c r="J5505" t="s">
        <v>64</v>
      </c>
      <c r="K5505" t="s">
        <v>65</v>
      </c>
      <c r="L5505" t="s">
        <v>38</v>
      </c>
      <c r="M5505" t="s">
        <v>38</v>
      </c>
      <c r="N5505" t="s">
        <v>38</v>
      </c>
      <c r="O5505" t="s">
        <v>38</v>
      </c>
      <c r="P5505" t="s">
        <v>175</v>
      </c>
      <c r="Q5505" t="s">
        <v>176</v>
      </c>
      <c r="R5505" t="s">
        <v>368</v>
      </c>
      <c r="S5505" t="s">
        <v>369</v>
      </c>
      <c r="T5505" t="s">
        <v>370</v>
      </c>
      <c r="U5505" t="s">
        <v>371</v>
      </c>
      <c r="V5505" t="s">
        <v>253</v>
      </c>
      <c r="W5505" t="s">
        <v>254</v>
      </c>
      <c r="X5505" t="s">
        <v>45</v>
      </c>
      <c r="Y5505" t="s">
        <v>46</v>
      </c>
      <c r="Z5505">
        <v>1587.301588888889</v>
      </c>
      <c r="AA5505" t="s">
        <v>516</v>
      </c>
      <c r="AB5505" t="s">
        <v>517</v>
      </c>
      <c r="AC5505" t="str">
        <f t="shared" si="85"/>
        <v>2025_02</v>
      </c>
    </row>
    <row r="5506" spans="1:29" x14ac:dyDescent="0.25">
      <c r="A5506" t="s">
        <v>27</v>
      </c>
      <c r="B5506" t="s">
        <v>1040</v>
      </c>
      <c r="C5506" t="s">
        <v>1138</v>
      </c>
      <c r="D5506" t="s">
        <v>60</v>
      </c>
      <c r="E5506" t="s">
        <v>61</v>
      </c>
      <c r="F5506" t="s">
        <v>30</v>
      </c>
      <c r="G5506" t="s">
        <v>31</v>
      </c>
      <c r="H5506" t="s">
        <v>62</v>
      </c>
      <c r="I5506" t="s">
        <v>63</v>
      </c>
      <c r="J5506" t="s">
        <v>64</v>
      </c>
      <c r="K5506" t="s">
        <v>65</v>
      </c>
      <c r="L5506" t="s">
        <v>38</v>
      </c>
      <c r="M5506" t="s">
        <v>38</v>
      </c>
      <c r="N5506" t="s">
        <v>38</v>
      </c>
      <c r="O5506" t="s">
        <v>38</v>
      </c>
      <c r="P5506" t="s">
        <v>175</v>
      </c>
      <c r="Q5506" t="s">
        <v>176</v>
      </c>
      <c r="R5506" t="s">
        <v>547</v>
      </c>
      <c r="S5506" t="s">
        <v>548</v>
      </c>
      <c r="T5506" t="s">
        <v>370</v>
      </c>
      <c r="U5506" t="s">
        <v>371</v>
      </c>
      <c r="V5506" t="s">
        <v>253</v>
      </c>
      <c r="W5506" t="s">
        <v>254</v>
      </c>
      <c r="X5506" t="s">
        <v>45</v>
      </c>
      <c r="Y5506" t="s">
        <v>46</v>
      </c>
      <c r="Z5506">
        <v>1587.301588888889</v>
      </c>
      <c r="AA5506" t="s">
        <v>549</v>
      </c>
      <c r="AB5506" t="s">
        <v>550</v>
      </c>
      <c r="AC5506" t="str">
        <f t="shared" si="85"/>
        <v>2025_02</v>
      </c>
    </row>
    <row r="5507" spans="1:29" x14ac:dyDescent="0.25">
      <c r="A5507" t="s">
        <v>27</v>
      </c>
      <c r="B5507" t="s">
        <v>1040</v>
      </c>
      <c r="C5507" t="s">
        <v>1138</v>
      </c>
      <c r="D5507" t="s">
        <v>60</v>
      </c>
      <c r="E5507" t="s">
        <v>61</v>
      </c>
      <c r="F5507" t="s">
        <v>30</v>
      </c>
      <c r="G5507" t="s">
        <v>31</v>
      </c>
      <c r="H5507" t="s">
        <v>62</v>
      </c>
      <c r="I5507" t="s">
        <v>63</v>
      </c>
      <c r="J5507" t="s">
        <v>110</v>
      </c>
      <c r="K5507" t="s">
        <v>111</v>
      </c>
      <c r="L5507" t="s">
        <v>38</v>
      </c>
      <c r="M5507" t="s">
        <v>38</v>
      </c>
      <c r="N5507" t="s">
        <v>38</v>
      </c>
      <c r="O5507" t="s">
        <v>38</v>
      </c>
      <c r="P5507" t="s">
        <v>175</v>
      </c>
      <c r="Q5507" t="s">
        <v>176</v>
      </c>
      <c r="R5507" t="s">
        <v>241</v>
      </c>
      <c r="S5507" t="s">
        <v>242</v>
      </c>
      <c r="T5507" t="s">
        <v>243</v>
      </c>
      <c r="U5507" t="s">
        <v>244</v>
      </c>
      <c r="V5507" t="s">
        <v>245</v>
      </c>
      <c r="W5507" t="s">
        <v>246</v>
      </c>
      <c r="X5507" t="s">
        <v>74</v>
      </c>
      <c r="Y5507" t="s">
        <v>75</v>
      </c>
      <c r="Z5507">
        <v>-1587.301587301587</v>
      </c>
      <c r="AA5507" t="s">
        <v>298</v>
      </c>
      <c r="AB5507" t="s">
        <v>299</v>
      </c>
      <c r="AC5507" t="str">
        <f t="shared" ref="AC5507:AC5570" si="86">IF(OR(B5507="Eelarve_liigendus",B5507="Eelarve_ule",B5507="Kinnitatud eelarve",B5507="Lisaeelarve"),"2025",C5507)</f>
        <v>2025_02</v>
      </c>
    </row>
    <row r="5508" spans="1:29" x14ac:dyDescent="0.25">
      <c r="A5508" t="s">
        <v>27</v>
      </c>
      <c r="B5508" t="s">
        <v>1040</v>
      </c>
      <c r="C5508" t="s">
        <v>1138</v>
      </c>
      <c r="D5508" t="s">
        <v>60</v>
      </c>
      <c r="E5508" t="s">
        <v>61</v>
      </c>
      <c r="F5508" t="s">
        <v>30</v>
      </c>
      <c r="G5508" t="s">
        <v>31</v>
      </c>
      <c r="H5508" t="s">
        <v>62</v>
      </c>
      <c r="I5508" t="s">
        <v>63</v>
      </c>
      <c r="J5508" t="s">
        <v>110</v>
      </c>
      <c r="K5508" t="s">
        <v>111</v>
      </c>
      <c r="L5508" t="s">
        <v>38</v>
      </c>
      <c r="M5508" t="s">
        <v>38</v>
      </c>
      <c r="N5508" t="s">
        <v>38</v>
      </c>
      <c r="O5508" t="s">
        <v>38</v>
      </c>
      <c r="P5508" t="s">
        <v>175</v>
      </c>
      <c r="Q5508" t="s">
        <v>176</v>
      </c>
      <c r="R5508" t="s">
        <v>241</v>
      </c>
      <c r="S5508" t="s">
        <v>242</v>
      </c>
      <c r="T5508" t="s">
        <v>243</v>
      </c>
      <c r="U5508" t="s">
        <v>244</v>
      </c>
      <c r="V5508" t="s">
        <v>245</v>
      </c>
      <c r="W5508" t="s">
        <v>246</v>
      </c>
      <c r="X5508" t="s">
        <v>74</v>
      </c>
      <c r="Y5508" t="s">
        <v>75</v>
      </c>
      <c r="Z5508">
        <v>-1587.301587301587</v>
      </c>
      <c r="AA5508" t="s">
        <v>539</v>
      </c>
      <c r="AB5508" t="s">
        <v>540</v>
      </c>
      <c r="AC5508" t="str">
        <f t="shared" si="86"/>
        <v>2025_02</v>
      </c>
    </row>
    <row r="5509" spans="1:29" x14ac:dyDescent="0.25">
      <c r="A5509" t="s">
        <v>27</v>
      </c>
      <c r="B5509" t="s">
        <v>1040</v>
      </c>
      <c r="C5509" t="s">
        <v>1138</v>
      </c>
      <c r="D5509" t="s">
        <v>60</v>
      </c>
      <c r="E5509" t="s">
        <v>61</v>
      </c>
      <c r="F5509" t="s">
        <v>30</v>
      </c>
      <c r="G5509" t="s">
        <v>31</v>
      </c>
      <c r="H5509" t="s">
        <v>62</v>
      </c>
      <c r="I5509" t="s">
        <v>63</v>
      </c>
      <c r="J5509" t="s">
        <v>110</v>
      </c>
      <c r="K5509" t="s">
        <v>111</v>
      </c>
      <c r="L5509" t="s">
        <v>38</v>
      </c>
      <c r="M5509" t="s">
        <v>38</v>
      </c>
      <c r="N5509" t="s">
        <v>38</v>
      </c>
      <c r="O5509" t="s">
        <v>38</v>
      </c>
      <c r="P5509" t="s">
        <v>175</v>
      </c>
      <c r="Q5509" t="s">
        <v>176</v>
      </c>
      <c r="R5509" t="s">
        <v>241</v>
      </c>
      <c r="S5509" t="s">
        <v>242</v>
      </c>
      <c r="T5509" t="s">
        <v>243</v>
      </c>
      <c r="U5509" t="s">
        <v>244</v>
      </c>
      <c r="V5509" t="s">
        <v>245</v>
      </c>
      <c r="W5509" t="s">
        <v>246</v>
      </c>
      <c r="X5509" t="s">
        <v>74</v>
      </c>
      <c r="Y5509" t="s">
        <v>75</v>
      </c>
      <c r="Z5509">
        <v>-1587.301587301587</v>
      </c>
      <c r="AA5509" t="s">
        <v>614</v>
      </c>
      <c r="AB5509" t="s">
        <v>615</v>
      </c>
      <c r="AC5509" t="str">
        <f t="shared" si="86"/>
        <v>2025_02</v>
      </c>
    </row>
    <row r="5510" spans="1:29" x14ac:dyDescent="0.25">
      <c r="A5510" t="s">
        <v>27</v>
      </c>
      <c r="B5510" t="s">
        <v>1040</v>
      </c>
      <c r="C5510" t="s">
        <v>1138</v>
      </c>
      <c r="D5510" t="s">
        <v>60</v>
      </c>
      <c r="E5510" t="s">
        <v>61</v>
      </c>
      <c r="F5510" t="s">
        <v>30</v>
      </c>
      <c r="G5510" t="s">
        <v>31</v>
      </c>
      <c r="H5510" t="s">
        <v>62</v>
      </c>
      <c r="I5510" t="s">
        <v>63</v>
      </c>
      <c r="J5510" t="s">
        <v>110</v>
      </c>
      <c r="K5510" t="s">
        <v>111</v>
      </c>
      <c r="L5510" t="s">
        <v>38</v>
      </c>
      <c r="M5510" t="s">
        <v>38</v>
      </c>
      <c r="N5510" t="s">
        <v>38</v>
      </c>
      <c r="O5510" t="s">
        <v>38</v>
      </c>
      <c r="P5510" t="s">
        <v>175</v>
      </c>
      <c r="Q5510" t="s">
        <v>176</v>
      </c>
      <c r="R5510" t="s">
        <v>277</v>
      </c>
      <c r="S5510" t="s">
        <v>278</v>
      </c>
      <c r="T5510" t="s">
        <v>243</v>
      </c>
      <c r="U5510" t="s">
        <v>244</v>
      </c>
      <c r="V5510" t="s">
        <v>245</v>
      </c>
      <c r="W5510" t="s">
        <v>246</v>
      </c>
      <c r="X5510" t="s">
        <v>74</v>
      </c>
      <c r="Y5510" t="s">
        <v>75</v>
      </c>
      <c r="Z5510">
        <v>-1587.301587301587</v>
      </c>
      <c r="AA5510" t="s">
        <v>279</v>
      </c>
      <c r="AB5510" t="s">
        <v>280</v>
      </c>
      <c r="AC5510" t="str">
        <f t="shared" si="86"/>
        <v>2025_02</v>
      </c>
    </row>
    <row r="5511" spans="1:29" x14ac:dyDescent="0.25">
      <c r="A5511" t="s">
        <v>27</v>
      </c>
      <c r="B5511" t="s">
        <v>1040</v>
      </c>
      <c r="C5511" t="s">
        <v>1137</v>
      </c>
      <c r="D5511" t="s">
        <v>60</v>
      </c>
      <c r="E5511" t="s">
        <v>61</v>
      </c>
      <c r="F5511" t="s">
        <v>30</v>
      </c>
      <c r="G5511" t="s">
        <v>31</v>
      </c>
      <c r="H5511" t="s">
        <v>62</v>
      </c>
      <c r="I5511" t="s">
        <v>63</v>
      </c>
      <c r="J5511" t="s">
        <v>64</v>
      </c>
      <c r="K5511" t="s">
        <v>65</v>
      </c>
      <c r="L5511" t="s">
        <v>38</v>
      </c>
      <c r="M5511" t="s">
        <v>38</v>
      </c>
      <c r="N5511" t="s">
        <v>38</v>
      </c>
      <c r="O5511" t="s">
        <v>38</v>
      </c>
      <c r="P5511" t="s">
        <v>38</v>
      </c>
      <c r="Q5511" t="s">
        <v>38</v>
      </c>
      <c r="R5511" t="s">
        <v>224</v>
      </c>
      <c r="S5511" t="s">
        <v>225</v>
      </c>
      <c r="T5511" t="s">
        <v>226</v>
      </c>
      <c r="U5511" t="s">
        <v>225</v>
      </c>
      <c r="V5511" t="s">
        <v>118</v>
      </c>
      <c r="W5511" t="s">
        <v>119</v>
      </c>
      <c r="X5511" t="s">
        <v>74</v>
      </c>
      <c r="Y5511" t="s">
        <v>75</v>
      </c>
      <c r="Z5511">
        <v>843.05211935483874</v>
      </c>
      <c r="AA5511" t="s">
        <v>559</v>
      </c>
      <c r="AB5511" t="s">
        <v>560</v>
      </c>
      <c r="AC5511" t="str">
        <f t="shared" si="86"/>
        <v>2025_06</v>
      </c>
    </row>
    <row r="5512" spans="1:29" x14ac:dyDescent="0.25">
      <c r="A5512" t="s">
        <v>27</v>
      </c>
      <c r="B5512" t="s">
        <v>1040</v>
      </c>
      <c r="C5512" t="s">
        <v>1138</v>
      </c>
      <c r="D5512" t="s">
        <v>60</v>
      </c>
      <c r="E5512" t="s">
        <v>61</v>
      </c>
      <c r="F5512" t="s">
        <v>30</v>
      </c>
      <c r="G5512" t="s">
        <v>31</v>
      </c>
      <c r="H5512" t="s">
        <v>62</v>
      </c>
      <c r="I5512" t="s">
        <v>63</v>
      </c>
      <c r="J5512" t="s">
        <v>110</v>
      </c>
      <c r="K5512" t="s">
        <v>111</v>
      </c>
      <c r="L5512" t="s">
        <v>38</v>
      </c>
      <c r="M5512" t="s">
        <v>38</v>
      </c>
      <c r="N5512" t="s">
        <v>38</v>
      </c>
      <c r="O5512" t="s">
        <v>38</v>
      </c>
      <c r="P5512" t="s">
        <v>175</v>
      </c>
      <c r="Q5512" t="s">
        <v>176</v>
      </c>
      <c r="R5512" t="s">
        <v>376</v>
      </c>
      <c r="S5512" t="s">
        <v>377</v>
      </c>
      <c r="T5512" t="s">
        <v>378</v>
      </c>
      <c r="U5512" t="s">
        <v>377</v>
      </c>
      <c r="V5512" t="s">
        <v>118</v>
      </c>
      <c r="W5512" t="s">
        <v>119</v>
      </c>
      <c r="X5512" t="s">
        <v>74</v>
      </c>
      <c r="Y5512" t="s">
        <v>75</v>
      </c>
      <c r="Z5512">
        <v>-1587.301587301587</v>
      </c>
      <c r="AA5512" t="s">
        <v>528</v>
      </c>
      <c r="AB5512" t="s">
        <v>529</v>
      </c>
      <c r="AC5512" t="str">
        <f t="shared" si="86"/>
        <v>2025_02</v>
      </c>
    </row>
    <row r="5513" spans="1:29" x14ac:dyDescent="0.25">
      <c r="A5513" t="s">
        <v>27</v>
      </c>
      <c r="B5513" t="s">
        <v>1040</v>
      </c>
      <c r="C5513" t="s">
        <v>1138</v>
      </c>
      <c r="D5513" t="s">
        <v>60</v>
      </c>
      <c r="E5513" t="s">
        <v>61</v>
      </c>
      <c r="F5513" t="s">
        <v>30</v>
      </c>
      <c r="G5513" t="s">
        <v>31</v>
      </c>
      <c r="H5513" t="s">
        <v>62</v>
      </c>
      <c r="I5513" t="s">
        <v>63</v>
      </c>
      <c r="J5513" t="s">
        <v>110</v>
      </c>
      <c r="K5513" t="s">
        <v>111</v>
      </c>
      <c r="L5513" t="s">
        <v>38</v>
      </c>
      <c r="M5513" t="s">
        <v>38</v>
      </c>
      <c r="N5513" t="s">
        <v>38</v>
      </c>
      <c r="O5513" t="s">
        <v>38</v>
      </c>
      <c r="P5513" t="s">
        <v>175</v>
      </c>
      <c r="Q5513" t="s">
        <v>176</v>
      </c>
      <c r="R5513" t="s">
        <v>376</v>
      </c>
      <c r="S5513" t="s">
        <v>377</v>
      </c>
      <c r="T5513" t="s">
        <v>378</v>
      </c>
      <c r="U5513" t="s">
        <v>377</v>
      </c>
      <c r="V5513" t="s">
        <v>118</v>
      </c>
      <c r="W5513" t="s">
        <v>119</v>
      </c>
      <c r="X5513" t="s">
        <v>74</v>
      </c>
      <c r="Y5513" t="s">
        <v>75</v>
      </c>
      <c r="Z5513">
        <v>-1587.301587301587</v>
      </c>
      <c r="AA5513" t="s">
        <v>612</v>
      </c>
      <c r="AB5513" t="s">
        <v>613</v>
      </c>
      <c r="AC5513" t="str">
        <f t="shared" si="86"/>
        <v>2025_02</v>
      </c>
    </row>
    <row r="5514" spans="1:29" x14ac:dyDescent="0.25">
      <c r="A5514" t="s">
        <v>27</v>
      </c>
      <c r="B5514" t="s">
        <v>1040</v>
      </c>
      <c r="C5514" t="s">
        <v>1138</v>
      </c>
      <c r="D5514" t="s">
        <v>60</v>
      </c>
      <c r="E5514" t="s">
        <v>61</v>
      </c>
      <c r="F5514" t="s">
        <v>30</v>
      </c>
      <c r="G5514" t="s">
        <v>31</v>
      </c>
      <c r="H5514" t="s">
        <v>62</v>
      </c>
      <c r="I5514" t="s">
        <v>63</v>
      </c>
      <c r="J5514" t="s">
        <v>110</v>
      </c>
      <c r="K5514" t="s">
        <v>111</v>
      </c>
      <c r="L5514" t="s">
        <v>38</v>
      </c>
      <c r="M5514" t="s">
        <v>38</v>
      </c>
      <c r="N5514" t="s">
        <v>38</v>
      </c>
      <c r="O5514" t="s">
        <v>38</v>
      </c>
      <c r="P5514" t="s">
        <v>175</v>
      </c>
      <c r="Q5514" t="s">
        <v>176</v>
      </c>
      <c r="R5514" t="s">
        <v>376</v>
      </c>
      <c r="S5514" t="s">
        <v>377</v>
      </c>
      <c r="T5514" t="s">
        <v>378</v>
      </c>
      <c r="U5514" t="s">
        <v>377</v>
      </c>
      <c r="V5514" t="s">
        <v>118</v>
      </c>
      <c r="W5514" t="s">
        <v>119</v>
      </c>
      <c r="X5514" t="s">
        <v>74</v>
      </c>
      <c r="Y5514" t="s">
        <v>75</v>
      </c>
      <c r="Z5514">
        <v>-1587.301587301587</v>
      </c>
      <c r="AA5514" t="s">
        <v>402</v>
      </c>
      <c r="AB5514" t="s">
        <v>403</v>
      </c>
      <c r="AC5514" t="str">
        <f t="shared" si="86"/>
        <v>2025_02</v>
      </c>
    </row>
    <row r="5515" spans="1:29" x14ac:dyDescent="0.25">
      <c r="A5515" t="s">
        <v>27</v>
      </c>
      <c r="B5515" t="s">
        <v>1040</v>
      </c>
      <c r="C5515" t="s">
        <v>1137</v>
      </c>
      <c r="D5515" t="s">
        <v>60</v>
      </c>
      <c r="E5515" t="s">
        <v>61</v>
      </c>
      <c r="F5515" t="s">
        <v>30</v>
      </c>
      <c r="G5515" t="s">
        <v>31</v>
      </c>
      <c r="H5515" t="s">
        <v>62</v>
      </c>
      <c r="I5515" t="s">
        <v>63</v>
      </c>
      <c r="J5515" t="s">
        <v>64</v>
      </c>
      <c r="K5515" t="s">
        <v>65</v>
      </c>
      <c r="L5515" t="s">
        <v>38</v>
      </c>
      <c r="M5515" t="s">
        <v>38</v>
      </c>
      <c r="N5515" t="s">
        <v>38</v>
      </c>
      <c r="O5515" t="s">
        <v>38</v>
      </c>
      <c r="P5515" t="s">
        <v>38</v>
      </c>
      <c r="Q5515" t="s">
        <v>38</v>
      </c>
      <c r="R5515" t="s">
        <v>376</v>
      </c>
      <c r="S5515" t="s">
        <v>377</v>
      </c>
      <c r="T5515" t="s">
        <v>378</v>
      </c>
      <c r="U5515" t="s">
        <v>377</v>
      </c>
      <c r="V5515" t="s">
        <v>118</v>
      </c>
      <c r="W5515" t="s">
        <v>119</v>
      </c>
      <c r="X5515" t="s">
        <v>74</v>
      </c>
      <c r="Y5515" t="s">
        <v>75</v>
      </c>
      <c r="Z5515">
        <v>864.36612935483868</v>
      </c>
      <c r="AA5515" t="s">
        <v>402</v>
      </c>
      <c r="AB5515" t="s">
        <v>403</v>
      </c>
      <c r="AC5515" t="str">
        <f t="shared" si="86"/>
        <v>2025_06</v>
      </c>
    </row>
    <row r="5516" spans="1:29" x14ac:dyDescent="0.25">
      <c r="A5516" t="s">
        <v>27</v>
      </c>
      <c r="B5516" t="s">
        <v>1040</v>
      </c>
      <c r="C5516" t="s">
        <v>1138</v>
      </c>
      <c r="D5516" t="s">
        <v>60</v>
      </c>
      <c r="E5516" t="s">
        <v>61</v>
      </c>
      <c r="F5516" t="s">
        <v>30</v>
      </c>
      <c r="G5516" t="s">
        <v>31</v>
      </c>
      <c r="H5516" t="s">
        <v>62</v>
      </c>
      <c r="I5516" t="s">
        <v>63</v>
      </c>
      <c r="J5516" t="s">
        <v>110</v>
      </c>
      <c r="K5516" t="s">
        <v>111</v>
      </c>
      <c r="L5516" t="s">
        <v>38</v>
      </c>
      <c r="M5516" t="s">
        <v>38</v>
      </c>
      <c r="N5516" t="s">
        <v>38</v>
      </c>
      <c r="O5516" t="s">
        <v>38</v>
      </c>
      <c r="P5516" t="s">
        <v>175</v>
      </c>
      <c r="Q5516" t="s">
        <v>176</v>
      </c>
      <c r="R5516" t="s">
        <v>141</v>
      </c>
      <c r="S5516" t="s">
        <v>142</v>
      </c>
      <c r="T5516" t="s">
        <v>143</v>
      </c>
      <c r="U5516" t="s">
        <v>144</v>
      </c>
      <c r="V5516" t="s">
        <v>118</v>
      </c>
      <c r="W5516" t="s">
        <v>119</v>
      </c>
      <c r="X5516" t="s">
        <v>74</v>
      </c>
      <c r="Y5516" t="s">
        <v>75</v>
      </c>
      <c r="Z5516">
        <v>-1587.301587301587</v>
      </c>
      <c r="AA5516" t="s">
        <v>145</v>
      </c>
      <c r="AB5516" t="s">
        <v>146</v>
      </c>
      <c r="AC5516" t="str">
        <f t="shared" si="86"/>
        <v>2025_02</v>
      </c>
    </row>
    <row r="5517" spans="1:29" x14ac:dyDescent="0.25">
      <c r="A5517" t="s">
        <v>27</v>
      </c>
      <c r="B5517" t="s">
        <v>1040</v>
      </c>
      <c r="C5517" t="s">
        <v>1138</v>
      </c>
      <c r="D5517" t="s">
        <v>60</v>
      </c>
      <c r="E5517" t="s">
        <v>61</v>
      </c>
      <c r="F5517" t="s">
        <v>30</v>
      </c>
      <c r="G5517" t="s">
        <v>31</v>
      </c>
      <c r="H5517" t="s">
        <v>62</v>
      </c>
      <c r="I5517" t="s">
        <v>63</v>
      </c>
      <c r="J5517" t="s">
        <v>110</v>
      </c>
      <c r="K5517" t="s">
        <v>111</v>
      </c>
      <c r="L5517" t="s">
        <v>38</v>
      </c>
      <c r="M5517" t="s">
        <v>38</v>
      </c>
      <c r="N5517" t="s">
        <v>38</v>
      </c>
      <c r="O5517" t="s">
        <v>38</v>
      </c>
      <c r="P5517" t="s">
        <v>175</v>
      </c>
      <c r="Q5517" t="s">
        <v>176</v>
      </c>
      <c r="R5517" t="s">
        <v>224</v>
      </c>
      <c r="S5517" t="s">
        <v>225</v>
      </c>
      <c r="T5517" t="s">
        <v>226</v>
      </c>
      <c r="U5517" t="s">
        <v>225</v>
      </c>
      <c r="V5517" t="s">
        <v>118</v>
      </c>
      <c r="W5517" t="s">
        <v>119</v>
      </c>
      <c r="X5517" t="s">
        <v>74</v>
      </c>
      <c r="Y5517" t="s">
        <v>75</v>
      </c>
      <c r="Z5517">
        <v>-1587.301587301587</v>
      </c>
      <c r="AA5517" t="s">
        <v>765</v>
      </c>
      <c r="AB5517" t="s">
        <v>766</v>
      </c>
      <c r="AC5517" t="str">
        <f t="shared" si="86"/>
        <v>2025_02</v>
      </c>
    </row>
    <row r="5518" spans="1:29" x14ac:dyDescent="0.25">
      <c r="A5518" t="s">
        <v>27</v>
      </c>
      <c r="B5518" t="s">
        <v>1040</v>
      </c>
      <c r="C5518" t="s">
        <v>1138</v>
      </c>
      <c r="D5518" t="s">
        <v>60</v>
      </c>
      <c r="E5518" t="s">
        <v>61</v>
      </c>
      <c r="F5518" t="s">
        <v>30</v>
      </c>
      <c r="G5518" t="s">
        <v>31</v>
      </c>
      <c r="H5518" t="s">
        <v>62</v>
      </c>
      <c r="I5518" t="s">
        <v>63</v>
      </c>
      <c r="J5518" t="s">
        <v>110</v>
      </c>
      <c r="K5518" t="s">
        <v>111</v>
      </c>
      <c r="L5518" t="s">
        <v>38</v>
      </c>
      <c r="M5518" t="s">
        <v>38</v>
      </c>
      <c r="N5518" t="s">
        <v>38</v>
      </c>
      <c r="O5518" t="s">
        <v>38</v>
      </c>
      <c r="P5518" t="s">
        <v>175</v>
      </c>
      <c r="Q5518" t="s">
        <v>176</v>
      </c>
      <c r="R5518" t="s">
        <v>224</v>
      </c>
      <c r="S5518" t="s">
        <v>225</v>
      </c>
      <c r="T5518" t="s">
        <v>226</v>
      </c>
      <c r="U5518" t="s">
        <v>225</v>
      </c>
      <c r="V5518" t="s">
        <v>118</v>
      </c>
      <c r="W5518" t="s">
        <v>119</v>
      </c>
      <c r="X5518" t="s">
        <v>74</v>
      </c>
      <c r="Y5518" t="s">
        <v>75</v>
      </c>
      <c r="Z5518">
        <v>-1587.301587301587</v>
      </c>
      <c r="AA5518" t="s">
        <v>404</v>
      </c>
      <c r="AB5518" t="s">
        <v>405</v>
      </c>
      <c r="AC5518" t="str">
        <f t="shared" si="86"/>
        <v>2025_02</v>
      </c>
    </row>
    <row r="5519" spans="1:29" x14ac:dyDescent="0.25">
      <c r="A5519" t="s">
        <v>27</v>
      </c>
      <c r="B5519" t="s">
        <v>1040</v>
      </c>
      <c r="C5519" t="s">
        <v>1137</v>
      </c>
      <c r="D5519" t="s">
        <v>60</v>
      </c>
      <c r="E5519" t="s">
        <v>61</v>
      </c>
      <c r="F5519" t="s">
        <v>30</v>
      </c>
      <c r="G5519" t="s">
        <v>31</v>
      </c>
      <c r="H5519" t="s">
        <v>62</v>
      </c>
      <c r="I5519" t="s">
        <v>63</v>
      </c>
      <c r="J5519" t="s">
        <v>64</v>
      </c>
      <c r="K5519" t="s">
        <v>65</v>
      </c>
      <c r="L5519" t="s">
        <v>38</v>
      </c>
      <c r="M5519" t="s">
        <v>38</v>
      </c>
      <c r="N5519" t="s">
        <v>38</v>
      </c>
      <c r="O5519" t="s">
        <v>38</v>
      </c>
      <c r="P5519" t="s">
        <v>38</v>
      </c>
      <c r="Q5519" t="s">
        <v>38</v>
      </c>
      <c r="R5519" t="s">
        <v>241</v>
      </c>
      <c r="S5519" t="s">
        <v>242</v>
      </c>
      <c r="T5519" t="s">
        <v>243</v>
      </c>
      <c r="U5519" t="s">
        <v>244</v>
      </c>
      <c r="V5519" t="s">
        <v>245</v>
      </c>
      <c r="W5519" t="s">
        <v>246</v>
      </c>
      <c r="X5519" t="s">
        <v>74</v>
      </c>
      <c r="Y5519" t="s">
        <v>75</v>
      </c>
      <c r="Z5519">
        <v>947.94219435483876</v>
      </c>
      <c r="AA5519" t="s">
        <v>614</v>
      </c>
      <c r="AB5519" t="s">
        <v>615</v>
      </c>
      <c r="AC5519" t="str">
        <f t="shared" si="86"/>
        <v>2025_06</v>
      </c>
    </row>
    <row r="5520" spans="1:29" x14ac:dyDescent="0.25">
      <c r="A5520" t="s">
        <v>27</v>
      </c>
      <c r="B5520" t="s">
        <v>1040</v>
      </c>
      <c r="C5520" t="s">
        <v>1138</v>
      </c>
      <c r="D5520" t="s">
        <v>60</v>
      </c>
      <c r="E5520" t="s">
        <v>61</v>
      </c>
      <c r="F5520" t="s">
        <v>30</v>
      </c>
      <c r="G5520" t="s">
        <v>31</v>
      </c>
      <c r="H5520" t="s">
        <v>62</v>
      </c>
      <c r="I5520" t="s">
        <v>63</v>
      </c>
      <c r="J5520" t="s">
        <v>110</v>
      </c>
      <c r="K5520" t="s">
        <v>111</v>
      </c>
      <c r="L5520" t="s">
        <v>38</v>
      </c>
      <c r="M5520" t="s">
        <v>38</v>
      </c>
      <c r="N5520" t="s">
        <v>38</v>
      </c>
      <c r="O5520" t="s">
        <v>38</v>
      </c>
      <c r="P5520" t="s">
        <v>175</v>
      </c>
      <c r="Q5520" t="s">
        <v>176</v>
      </c>
      <c r="R5520" t="s">
        <v>224</v>
      </c>
      <c r="S5520" t="s">
        <v>225</v>
      </c>
      <c r="T5520" t="s">
        <v>226</v>
      </c>
      <c r="U5520" t="s">
        <v>225</v>
      </c>
      <c r="V5520" t="s">
        <v>118</v>
      </c>
      <c r="W5520" t="s">
        <v>119</v>
      </c>
      <c r="X5520" t="s">
        <v>74</v>
      </c>
      <c r="Y5520" t="s">
        <v>75</v>
      </c>
      <c r="Z5520">
        <v>-1587.301587301587</v>
      </c>
      <c r="AA5520" t="s">
        <v>559</v>
      </c>
      <c r="AB5520" t="s">
        <v>560</v>
      </c>
      <c r="AC5520" t="str">
        <f t="shared" si="86"/>
        <v>2025_02</v>
      </c>
    </row>
    <row r="5521" spans="1:29" x14ac:dyDescent="0.25">
      <c r="A5521" t="s">
        <v>27</v>
      </c>
      <c r="B5521" t="s">
        <v>1040</v>
      </c>
      <c r="C5521" t="s">
        <v>1138</v>
      </c>
      <c r="D5521" t="s">
        <v>60</v>
      </c>
      <c r="E5521" t="s">
        <v>61</v>
      </c>
      <c r="F5521" t="s">
        <v>30</v>
      </c>
      <c r="G5521" t="s">
        <v>31</v>
      </c>
      <c r="H5521" t="s">
        <v>62</v>
      </c>
      <c r="I5521" t="s">
        <v>63</v>
      </c>
      <c r="J5521" t="s">
        <v>110</v>
      </c>
      <c r="K5521" t="s">
        <v>111</v>
      </c>
      <c r="L5521" t="s">
        <v>38</v>
      </c>
      <c r="M5521" t="s">
        <v>38</v>
      </c>
      <c r="N5521" t="s">
        <v>38</v>
      </c>
      <c r="O5521" t="s">
        <v>38</v>
      </c>
      <c r="P5521" t="s">
        <v>175</v>
      </c>
      <c r="Q5521" t="s">
        <v>176</v>
      </c>
      <c r="R5521" t="s">
        <v>224</v>
      </c>
      <c r="S5521" t="s">
        <v>225</v>
      </c>
      <c r="T5521" t="s">
        <v>226</v>
      </c>
      <c r="U5521" t="s">
        <v>225</v>
      </c>
      <c r="V5521" t="s">
        <v>118</v>
      </c>
      <c r="W5521" t="s">
        <v>119</v>
      </c>
      <c r="X5521" t="s">
        <v>74</v>
      </c>
      <c r="Y5521" t="s">
        <v>75</v>
      </c>
      <c r="Z5521">
        <v>-1587.301587301587</v>
      </c>
      <c r="AA5521" t="s">
        <v>675</v>
      </c>
      <c r="AB5521" t="s">
        <v>676</v>
      </c>
      <c r="AC5521" t="str">
        <f t="shared" si="86"/>
        <v>2025_02</v>
      </c>
    </row>
    <row r="5522" spans="1:29" x14ac:dyDescent="0.25">
      <c r="A5522" t="s">
        <v>27</v>
      </c>
      <c r="B5522" t="s">
        <v>1040</v>
      </c>
      <c r="C5522" t="s">
        <v>1138</v>
      </c>
      <c r="D5522" t="s">
        <v>60</v>
      </c>
      <c r="E5522" t="s">
        <v>61</v>
      </c>
      <c r="F5522" t="s">
        <v>30</v>
      </c>
      <c r="G5522" t="s">
        <v>31</v>
      </c>
      <c r="H5522" t="s">
        <v>62</v>
      </c>
      <c r="I5522" t="s">
        <v>63</v>
      </c>
      <c r="J5522" t="s">
        <v>110</v>
      </c>
      <c r="K5522" t="s">
        <v>111</v>
      </c>
      <c r="L5522" t="s">
        <v>38</v>
      </c>
      <c r="M5522" t="s">
        <v>38</v>
      </c>
      <c r="N5522" t="s">
        <v>38</v>
      </c>
      <c r="O5522" t="s">
        <v>38</v>
      </c>
      <c r="P5522" t="s">
        <v>175</v>
      </c>
      <c r="Q5522" t="s">
        <v>176</v>
      </c>
      <c r="R5522" t="s">
        <v>224</v>
      </c>
      <c r="S5522" t="s">
        <v>225</v>
      </c>
      <c r="T5522" t="s">
        <v>226</v>
      </c>
      <c r="U5522" t="s">
        <v>225</v>
      </c>
      <c r="V5522" t="s">
        <v>118</v>
      </c>
      <c r="W5522" t="s">
        <v>119</v>
      </c>
      <c r="X5522" t="s">
        <v>74</v>
      </c>
      <c r="Y5522" t="s">
        <v>75</v>
      </c>
      <c r="Z5522">
        <v>-1587.301587301587</v>
      </c>
      <c r="AA5522" t="s">
        <v>555</v>
      </c>
      <c r="AB5522" t="s">
        <v>556</v>
      </c>
      <c r="AC5522" t="str">
        <f t="shared" si="86"/>
        <v>2025_02</v>
      </c>
    </row>
    <row r="5523" spans="1:29" x14ac:dyDescent="0.25">
      <c r="A5523" t="s">
        <v>27</v>
      </c>
      <c r="B5523" t="s">
        <v>1040</v>
      </c>
      <c r="C5523" t="s">
        <v>1138</v>
      </c>
      <c r="D5523" t="s">
        <v>60</v>
      </c>
      <c r="E5523" t="s">
        <v>61</v>
      </c>
      <c r="F5523" t="s">
        <v>30</v>
      </c>
      <c r="G5523" t="s">
        <v>31</v>
      </c>
      <c r="H5523" t="s">
        <v>62</v>
      </c>
      <c r="I5523" t="s">
        <v>63</v>
      </c>
      <c r="J5523" t="s">
        <v>110</v>
      </c>
      <c r="K5523" t="s">
        <v>111</v>
      </c>
      <c r="L5523" t="s">
        <v>38</v>
      </c>
      <c r="M5523" t="s">
        <v>38</v>
      </c>
      <c r="N5523" t="s">
        <v>38</v>
      </c>
      <c r="O5523" t="s">
        <v>38</v>
      </c>
      <c r="P5523" t="s">
        <v>175</v>
      </c>
      <c r="Q5523" t="s">
        <v>176</v>
      </c>
      <c r="R5523" t="s">
        <v>224</v>
      </c>
      <c r="S5523" t="s">
        <v>225</v>
      </c>
      <c r="T5523" t="s">
        <v>226</v>
      </c>
      <c r="U5523" t="s">
        <v>225</v>
      </c>
      <c r="V5523" t="s">
        <v>118</v>
      </c>
      <c r="W5523" t="s">
        <v>119</v>
      </c>
      <c r="X5523" t="s">
        <v>74</v>
      </c>
      <c r="Y5523" t="s">
        <v>75</v>
      </c>
      <c r="Z5523">
        <v>-1587.301587301587</v>
      </c>
      <c r="AA5523" t="s">
        <v>530</v>
      </c>
      <c r="AB5523" t="s">
        <v>531</v>
      </c>
      <c r="AC5523" t="str">
        <f t="shared" si="86"/>
        <v>2025_02</v>
      </c>
    </row>
    <row r="5524" spans="1:29" x14ac:dyDescent="0.25">
      <c r="A5524" t="s">
        <v>27</v>
      </c>
      <c r="B5524" t="s">
        <v>1040</v>
      </c>
      <c r="C5524" t="s">
        <v>1138</v>
      </c>
      <c r="D5524" t="s">
        <v>60</v>
      </c>
      <c r="E5524" t="s">
        <v>61</v>
      </c>
      <c r="F5524" t="s">
        <v>30</v>
      </c>
      <c r="G5524" t="s">
        <v>31</v>
      </c>
      <c r="H5524" t="s">
        <v>62</v>
      </c>
      <c r="I5524" t="s">
        <v>63</v>
      </c>
      <c r="J5524" t="s">
        <v>110</v>
      </c>
      <c r="K5524" t="s">
        <v>111</v>
      </c>
      <c r="L5524" t="s">
        <v>38</v>
      </c>
      <c r="M5524" t="s">
        <v>38</v>
      </c>
      <c r="N5524" t="s">
        <v>38</v>
      </c>
      <c r="O5524" t="s">
        <v>38</v>
      </c>
      <c r="P5524" t="s">
        <v>175</v>
      </c>
      <c r="Q5524" t="s">
        <v>176</v>
      </c>
      <c r="R5524" t="s">
        <v>224</v>
      </c>
      <c r="S5524" t="s">
        <v>225</v>
      </c>
      <c r="T5524" t="s">
        <v>226</v>
      </c>
      <c r="U5524" t="s">
        <v>225</v>
      </c>
      <c r="V5524" t="s">
        <v>118</v>
      </c>
      <c r="W5524" t="s">
        <v>119</v>
      </c>
      <c r="X5524" t="s">
        <v>74</v>
      </c>
      <c r="Y5524" t="s">
        <v>75</v>
      </c>
      <c r="Z5524">
        <v>-1587.301587301587</v>
      </c>
      <c r="AA5524" t="s">
        <v>306</v>
      </c>
      <c r="AB5524" t="s">
        <v>307</v>
      </c>
      <c r="AC5524" t="str">
        <f t="shared" si="86"/>
        <v>2025_02</v>
      </c>
    </row>
    <row r="5525" spans="1:29" x14ac:dyDescent="0.25">
      <c r="A5525" t="s">
        <v>27</v>
      </c>
      <c r="B5525" t="s">
        <v>1040</v>
      </c>
      <c r="C5525" t="s">
        <v>1138</v>
      </c>
      <c r="D5525" t="s">
        <v>60</v>
      </c>
      <c r="E5525" t="s">
        <v>61</v>
      </c>
      <c r="F5525" t="s">
        <v>30</v>
      </c>
      <c r="G5525" t="s">
        <v>31</v>
      </c>
      <c r="H5525" t="s">
        <v>62</v>
      </c>
      <c r="I5525" t="s">
        <v>63</v>
      </c>
      <c r="J5525" t="s">
        <v>110</v>
      </c>
      <c r="K5525" t="s">
        <v>111</v>
      </c>
      <c r="L5525" t="s">
        <v>38</v>
      </c>
      <c r="M5525" t="s">
        <v>38</v>
      </c>
      <c r="N5525" t="s">
        <v>38</v>
      </c>
      <c r="O5525" t="s">
        <v>38</v>
      </c>
      <c r="P5525" t="s">
        <v>175</v>
      </c>
      <c r="Q5525" t="s">
        <v>176</v>
      </c>
      <c r="R5525" t="s">
        <v>224</v>
      </c>
      <c r="S5525" t="s">
        <v>225</v>
      </c>
      <c r="T5525" t="s">
        <v>226</v>
      </c>
      <c r="U5525" t="s">
        <v>225</v>
      </c>
      <c r="V5525" t="s">
        <v>118</v>
      </c>
      <c r="W5525" t="s">
        <v>119</v>
      </c>
      <c r="X5525" t="s">
        <v>74</v>
      </c>
      <c r="Y5525" t="s">
        <v>75</v>
      </c>
      <c r="Z5525">
        <v>-1587.301587301587</v>
      </c>
      <c r="AA5525" t="s">
        <v>700</v>
      </c>
      <c r="AB5525" t="s">
        <v>701</v>
      </c>
      <c r="AC5525" t="str">
        <f t="shared" si="86"/>
        <v>2025_02</v>
      </c>
    </row>
    <row r="5526" spans="1:29" x14ac:dyDescent="0.25">
      <c r="A5526" t="s">
        <v>27</v>
      </c>
      <c r="B5526" t="s">
        <v>1040</v>
      </c>
      <c r="C5526" t="s">
        <v>1138</v>
      </c>
      <c r="D5526" t="s">
        <v>60</v>
      </c>
      <c r="E5526" t="s">
        <v>61</v>
      </c>
      <c r="F5526" t="s">
        <v>30</v>
      </c>
      <c r="G5526" t="s">
        <v>31</v>
      </c>
      <c r="H5526" t="s">
        <v>62</v>
      </c>
      <c r="I5526" t="s">
        <v>63</v>
      </c>
      <c r="J5526" t="s">
        <v>110</v>
      </c>
      <c r="K5526" t="s">
        <v>111</v>
      </c>
      <c r="L5526" t="s">
        <v>38</v>
      </c>
      <c r="M5526" t="s">
        <v>38</v>
      </c>
      <c r="N5526" t="s">
        <v>38</v>
      </c>
      <c r="O5526" t="s">
        <v>38</v>
      </c>
      <c r="P5526" t="s">
        <v>175</v>
      </c>
      <c r="Q5526" t="s">
        <v>176</v>
      </c>
      <c r="R5526" t="s">
        <v>224</v>
      </c>
      <c r="S5526" t="s">
        <v>225</v>
      </c>
      <c r="T5526" t="s">
        <v>226</v>
      </c>
      <c r="U5526" t="s">
        <v>225</v>
      </c>
      <c r="V5526" t="s">
        <v>118</v>
      </c>
      <c r="W5526" t="s">
        <v>119</v>
      </c>
      <c r="X5526" t="s">
        <v>74</v>
      </c>
      <c r="Y5526" t="s">
        <v>75</v>
      </c>
      <c r="Z5526">
        <v>-226587.3015873016</v>
      </c>
      <c r="AA5526" t="s">
        <v>227</v>
      </c>
      <c r="AB5526" t="s">
        <v>228</v>
      </c>
      <c r="AC5526" t="str">
        <f t="shared" si="86"/>
        <v>2025_02</v>
      </c>
    </row>
    <row r="5527" spans="1:29" x14ac:dyDescent="0.25">
      <c r="A5527" t="s">
        <v>27</v>
      </c>
      <c r="B5527" t="s">
        <v>1040</v>
      </c>
      <c r="C5527" t="s">
        <v>1137</v>
      </c>
      <c r="D5527" t="s">
        <v>60</v>
      </c>
      <c r="E5527" t="s">
        <v>61</v>
      </c>
      <c r="F5527" t="s">
        <v>30</v>
      </c>
      <c r="G5527" t="s">
        <v>31</v>
      </c>
      <c r="H5527" t="s">
        <v>62</v>
      </c>
      <c r="I5527" t="s">
        <v>63</v>
      </c>
      <c r="J5527" t="s">
        <v>237</v>
      </c>
      <c r="K5527" t="s">
        <v>283</v>
      </c>
      <c r="L5527" t="s">
        <v>38</v>
      </c>
      <c r="M5527" t="s">
        <v>38</v>
      </c>
      <c r="N5527" t="s">
        <v>38</v>
      </c>
      <c r="O5527" t="s">
        <v>38</v>
      </c>
      <c r="P5527" t="s">
        <v>38</v>
      </c>
      <c r="Q5527" t="s">
        <v>38</v>
      </c>
      <c r="R5527" t="s">
        <v>292</v>
      </c>
      <c r="S5527" t="s">
        <v>293</v>
      </c>
      <c r="T5527" t="s">
        <v>294</v>
      </c>
      <c r="U5527" t="s">
        <v>295</v>
      </c>
      <c r="V5527" t="s">
        <v>253</v>
      </c>
      <c r="W5527" t="s">
        <v>254</v>
      </c>
      <c r="X5527" t="s">
        <v>45</v>
      </c>
      <c r="Y5527" t="s">
        <v>46</v>
      </c>
      <c r="Z5527">
        <v>-4.1935483870967749</v>
      </c>
      <c r="AA5527" t="s">
        <v>714</v>
      </c>
      <c r="AB5527" t="s">
        <v>715</v>
      </c>
      <c r="AC5527" t="str">
        <f t="shared" si="86"/>
        <v>2025_06</v>
      </c>
    </row>
    <row r="5528" spans="1:29" x14ac:dyDescent="0.25">
      <c r="A5528" t="s">
        <v>27</v>
      </c>
      <c r="B5528" t="s">
        <v>1040</v>
      </c>
      <c r="C5528" t="s">
        <v>1138</v>
      </c>
      <c r="D5528" t="s">
        <v>60</v>
      </c>
      <c r="E5528" t="s">
        <v>61</v>
      </c>
      <c r="F5528" t="s">
        <v>30</v>
      </c>
      <c r="G5528" t="s">
        <v>31</v>
      </c>
      <c r="H5528" t="s">
        <v>62</v>
      </c>
      <c r="I5528" t="s">
        <v>63</v>
      </c>
      <c r="J5528" t="s">
        <v>110</v>
      </c>
      <c r="K5528" t="s">
        <v>111</v>
      </c>
      <c r="L5528" t="s">
        <v>38</v>
      </c>
      <c r="M5528" t="s">
        <v>38</v>
      </c>
      <c r="N5528" t="s">
        <v>38</v>
      </c>
      <c r="O5528" t="s">
        <v>38</v>
      </c>
      <c r="P5528" t="s">
        <v>175</v>
      </c>
      <c r="Q5528" t="s">
        <v>176</v>
      </c>
      <c r="R5528" t="s">
        <v>190</v>
      </c>
      <c r="S5528" t="s">
        <v>191</v>
      </c>
      <c r="T5528" t="s">
        <v>116</v>
      </c>
      <c r="U5528" t="s">
        <v>117</v>
      </c>
      <c r="V5528" t="s">
        <v>118</v>
      </c>
      <c r="W5528" t="s">
        <v>119</v>
      </c>
      <c r="X5528" t="s">
        <v>74</v>
      </c>
      <c r="Y5528" t="s">
        <v>75</v>
      </c>
      <c r="Z5528">
        <v>-1587.301587301587</v>
      </c>
      <c r="AA5528" t="s">
        <v>964</v>
      </c>
      <c r="AB5528" t="s">
        <v>965</v>
      </c>
      <c r="AC5528" t="str">
        <f t="shared" si="86"/>
        <v>2025_02</v>
      </c>
    </row>
    <row r="5529" spans="1:29" x14ac:dyDescent="0.25">
      <c r="A5529" t="s">
        <v>27</v>
      </c>
      <c r="B5529" t="s">
        <v>1040</v>
      </c>
      <c r="C5529" t="s">
        <v>1138</v>
      </c>
      <c r="D5529" t="s">
        <v>60</v>
      </c>
      <c r="E5529" t="s">
        <v>61</v>
      </c>
      <c r="F5529" t="s">
        <v>30</v>
      </c>
      <c r="G5529" t="s">
        <v>31</v>
      </c>
      <c r="H5529" t="s">
        <v>62</v>
      </c>
      <c r="I5529" t="s">
        <v>63</v>
      </c>
      <c r="J5529" t="s">
        <v>110</v>
      </c>
      <c r="K5529" t="s">
        <v>111</v>
      </c>
      <c r="L5529" t="s">
        <v>38</v>
      </c>
      <c r="M5529" t="s">
        <v>38</v>
      </c>
      <c r="N5529" t="s">
        <v>38</v>
      </c>
      <c r="O5529" t="s">
        <v>38</v>
      </c>
      <c r="P5529" t="s">
        <v>175</v>
      </c>
      <c r="Q5529" t="s">
        <v>176</v>
      </c>
      <c r="R5529" t="s">
        <v>190</v>
      </c>
      <c r="S5529" t="s">
        <v>191</v>
      </c>
      <c r="T5529" t="s">
        <v>116</v>
      </c>
      <c r="U5529" t="s">
        <v>117</v>
      </c>
      <c r="V5529" t="s">
        <v>118</v>
      </c>
      <c r="W5529" t="s">
        <v>119</v>
      </c>
      <c r="X5529" t="s">
        <v>74</v>
      </c>
      <c r="Y5529" t="s">
        <v>75</v>
      </c>
      <c r="Z5529">
        <v>-1587.301587301587</v>
      </c>
      <c r="AA5529" t="s">
        <v>322</v>
      </c>
      <c r="AB5529" t="s">
        <v>323</v>
      </c>
      <c r="AC5529" t="str">
        <f t="shared" si="86"/>
        <v>2025_02</v>
      </c>
    </row>
    <row r="5530" spans="1:29" x14ac:dyDescent="0.25">
      <c r="A5530" t="s">
        <v>27</v>
      </c>
      <c r="B5530" t="s">
        <v>1040</v>
      </c>
      <c r="C5530" t="s">
        <v>1138</v>
      </c>
      <c r="D5530" t="s">
        <v>60</v>
      </c>
      <c r="E5530" t="s">
        <v>61</v>
      </c>
      <c r="F5530" t="s">
        <v>30</v>
      </c>
      <c r="G5530" t="s">
        <v>31</v>
      </c>
      <c r="H5530" t="s">
        <v>62</v>
      </c>
      <c r="I5530" t="s">
        <v>63</v>
      </c>
      <c r="J5530" t="s">
        <v>110</v>
      </c>
      <c r="K5530" t="s">
        <v>111</v>
      </c>
      <c r="L5530" t="s">
        <v>38</v>
      </c>
      <c r="M5530" t="s">
        <v>38</v>
      </c>
      <c r="N5530" t="s">
        <v>38</v>
      </c>
      <c r="O5530" t="s">
        <v>38</v>
      </c>
      <c r="P5530" t="s">
        <v>175</v>
      </c>
      <c r="Q5530" t="s">
        <v>176</v>
      </c>
      <c r="R5530" t="s">
        <v>190</v>
      </c>
      <c r="S5530" t="s">
        <v>191</v>
      </c>
      <c r="T5530" t="s">
        <v>116</v>
      </c>
      <c r="U5530" t="s">
        <v>117</v>
      </c>
      <c r="V5530" t="s">
        <v>118</v>
      </c>
      <c r="W5530" t="s">
        <v>119</v>
      </c>
      <c r="X5530" t="s">
        <v>74</v>
      </c>
      <c r="Y5530" t="s">
        <v>75</v>
      </c>
      <c r="Z5530">
        <v>-1587.301587301587</v>
      </c>
      <c r="AA5530" t="s">
        <v>192</v>
      </c>
      <c r="AB5530" t="s">
        <v>193</v>
      </c>
      <c r="AC5530" t="str">
        <f t="shared" si="86"/>
        <v>2025_02</v>
      </c>
    </row>
    <row r="5531" spans="1:29" x14ac:dyDescent="0.25">
      <c r="A5531" t="s">
        <v>27</v>
      </c>
      <c r="B5531" t="s">
        <v>1040</v>
      </c>
      <c r="C5531" t="s">
        <v>1137</v>
      </c>
      <c r="D5531" t="s">
        <v>60</v>
      </c>
      <c r="E5531" t="s">
        <v>61</v>
      </c>
      <c r="F5531" t="s">
        <v>30</v>
      </c>
      <c r="G5531" t="s">
        <v>31</v>
      </c>
      <c r="H5531" t="s">
        <v>62</v>
      </c>
      <c r="I5531" t="s">
        <v>63</v>
      </c>
      <c r="J5531" t="s">
        <v>237</v>
      </c>
      <c r="K5531" t="s">
        <v>283</v>
      </c>
      <c r="L5531" t="s">
        <v>38</v>
      </c>
      <c r="M5531" t="s">
        <v>38</v>
      </c>
      <c r="N5531" t="s">
        <v>38</v>
      </c>
      <c r="O5531" t="s">
        <v>38</v>
      </c>
      <c r="P5531" t="s">
        <v>38</v>
      </c>
      <c r="Q5531" t="s">
        <v>38</v>
      </c>
      <c r="R5531" t="s">
        <v>249</v>
      </c>
      <c r="S5531" t="s">
        <v>250</v>
      </c>
      <c r="T5531" t="s">
        <v>251</v>
      </c>
      <c r="U5531" t="s">
        <v>252</v>
      </c>
      <c r="V5531" t="s">
        <v>253</v>
      </c>
      <c r="W5531" t="s">
        <v>254</v>
      </c>
      <c r="X5531" t="s">
        <v>45</v>
      </c>
      <c r="Y5531" t="s">
        <v>46</v>
      </c>
      <c r="Z5531">
        <v>-4.1935483870967749</v>
      </c>
      <c r="AA5531" t="s">
        <v>541</v>
      </c>
      <c r="AB5531" t="s">
        <v>542</v>
      </c>
      <c r="AC5531" t="str">
        <f t="shared" si="86"/>
        <v>2025_06</v>
      </c>
    </row>
    <row r="5532" spans="1:29" x14ac:dyDescent="0.25">
      <c r="A5532" t="s">
        <v>27</v>
      </c>
      <c r="B5532" t="s">
        <v>1040</v>
      </c>
      <c r="C5532" t="s">
        <v>1138</v>
      </c>
      <c r="D5532" t="s">
        <v>60</v>
      </c>
      <c r="E5532" t="s">
        <v>61</v>
      </c>
      <c r="F5532" t="s">
        <v>30</v>
      </c>
      <c r="G5532" t="s">
        <v>31</v>
      </c>
      <c r="H5532" t="s">
        <v>62</v>
      </c>
      <c r="I5532" t="s">
        <v>63</v>
      </c>
      <c r="J5532" t="s">
        <v>110</v>
      </c>
      <c r="K5532" t="s">
        <v>111</v>
      </c>
      <c r="L5532" t="s">
        <v>38</v>
      </c>
      <c r="M5532" t="s">
        <v>38</v>
      </c>
      <c r="N5532" t="s">
        <v>38</v>
      </c>
      <c r="O5532" t="s">
        <v>38</v>
      </c>
      <c r="P5532" t="s">
        <v>175</v>
      </c>
      <c r="Q5532" t="s">
        <v>176</v>
      </c>
      <c r="R5532" t="s">
        <v>190</v>
      </c>
      <c r="S5532" t="s">
        <v>191</v>
      </c>
      <c r="T5532" t="s">
        <v>116</v>
      </c>
      <c r="U5532" t="s">
        <v>117</v>
      </c>
      <c r="V5532" t="s">
        <v>118</v>
      </c>
      <c r="W5532" t="s">
        <v>119</v>
      </c>
      <c r="X5532" t="s">
        <v>74</v>
      </c>
      <c r="Y5532" t="s">
        <v>75</v>
      </c>
      <c r="Z5532">
        <v>-1587.301587301587</v>
      </c>
      <c r="AA5532" t="s">
        <v>702</v>
      </c>
      <c r="AB5532" t="s">
        <v>703</v>
      </c>
      <c r="AC5532" t="str">
        <f t="shared" si="86"/>
        <v>2025_02</v>
      </c>
    </row>
    <row r="5533" spans="1:29" x14ac:dyDescent="0.25">
      <c r="A5533" t="s">
        <v>27</v>
      </c>
      <c r="B5533" t="s">
        <v>1040</v>
      </c>
      <c r="C5533" t="s">
        <v>1138</v>
      </c>
      <c r="D5533" t="s">
        <v>60</v>
      </c>
      <c r="E5533" t="s">
        <v>61</v>
      </c>
      <c r="F5533" t="s">
        <v>30</v>
      </c>
      <c r="G5533" t="s">
        <v>31</v>
      </c>
      <c r="H5533" t="s">
        <v>62</v>
      </c>
      <c r="I5533" t="s">
        <v>63</v>
      </c>
      <c r="J5533" t="s">
        <v>110</v>
      </c>
      <c r="K5533" t="s">
        <v>111</v>
      </c>
      <c r="L5533" t="s">
        <v>38</v>
      </c>
      <c r="M5533" t="s">
        <v>38</v>
      </c>
      <c r="N5533" t="s">
        <v>38</v>
      </c>
      <c r="O5533" t="s">
        <v>38</v>
      </c>
      <c r="P5533" t="s">
        <v>175</v>
      </c>
      <c r="Q5533" t="s">
        <v>176</v>
      </c>
      <c r="R5533" t="s">
        <v>114</v>
      </c>
      <c r="S5533" t="s">
        <v>115</v>
      </c>
      <c r="T5533" t="s">
        <v>116</v>
      </c>
      <c r="U5533" t="s">
        <v>117</v>
      </c>
      <c r="V5533" t="s">
        <v>118</v>
      </c>
      <c r="W5533" t="s">
        <v>119</v>
      </c>
      <c r="X5533" t="s">
        <v>74</v>
      </c>
      <c r="Y5533" t="s">
        <v>75</v>
      </c>
      <c r="Z5533">
        <v>-1587.301587301587</v>
      </c>
      <c r="AA5533" t="s">
        <v>120</v>
      </c>
      <c r="AB5533" t="s">
        <v>121</v>
      </c>
      <c r="AC5533" t="str">
        <f t="shared" si="86"/>
        <v>2025_02</v>
      </c>
    </row>
    <row r="5534" spans="1:29" x14ac:dyDescent="0.25">
      <c r="A5534" t="s">
        <v>27</v>
      </c>
      <c r="B5534" t="s">
        <v>1040</v>
      </c>
      <c r="C5534" t="s">
        <v>1138</v>
      </c>
      <c r="D5534" t="s">
        <v>60</v>
      </c>
      <c r="E5534" t="s">
        <v>61</v>
      </c>
      <c r="F5534" t="s">
        <v>30</v>
      </c>
      <c r="G5534" t="s">
        <v>31</v>
      </c>
      <c r="H5534" t="s">
        <v>62</v>
      </c>
      <c r="I5534" t="s">
        <v>63</v>
      </c>
      <c r="J5534" t="s">
        <v>110</v>
      </c>
      <c r="K5534" t="s">
        <v>111</v>
      </c>
      <c r="L5534" t="s">
        <v>38</v>
      </c>
      <c r="M5534" t="s">
        <v>38</v>
      </c>
      <c r="N5534" t="s">
        <v>38</v>
      </c>
      <c r="O5534" t="s">
        <v>38</v>
      </c>
      <c r="P5534" t="s">
        <v>175</v>
      </c>
      <c r="Q5534" t="s">
        <v>176</v>
      </c>
      <c r="R5534" t="s">
        <v>114</v>
      </c>
      <c r="S5534" t="s">
        <v>115</v>
      </c>
      <c r="T5534" t="s">
        <v>116</v>
      </c>
      <c r="U5534" t="s">
        <v>117</v>
      </c>
      <c r="V5534" t="s">
        <v>118</v>
      </c>
      <c r="W5534" t="s">
        <v>119</v>
      </c>
      <c r="X5534" t="s">
        <v>74</v>
      </c>
      <c r="Y5534" t="s">
        <v>75</v>
      </c>
      <c r="Z5534">
        <v>-1587.301587301587</v>
      </c>
      <c r="AA5534" t="s">
        <v>408</v>
      </c>
      <c r="AB5534" t="s">
        <v>409</v>
      </c>
      <c r="AC5534" t="str">
        <f t="shared" si="86"/>
        <v>2025_02</v>
      </c>
    </row>
    <row r="5535" spans="1:29" x14ac:dyDescent="0.25">
      <c r="A5535" t="s">
        <v>27</v>
      </c>
      <c r="B5535" t="s">
        <v>1040</v>
      </c>
      <c r="C5535" t="s">
        <v>1137</v>
      </c>
      <c r="D5535" t="s">
        <v>60</v>
      </c>
      <c r="E5535" t="s">
        <v>61</v>
      </c>
      <c r="F5535" t="s">
        <v>30</v>
      </c>
      <c r="G5535" t="s">
        <v>31</v>
      </c>
      <c r="H5535" t="s">
        <v>62</v>
      </c>
      <c r="I5535" t="s">
        <v>63</v>
      </c>
      <c r="J5535" t="s">
        <v>237</v>
      </c>
      <c r="K5535" t="s">
        <v>283</v>
      </c>
      <c r="L5535" t="s">
        <v>38</v>
      </c>
      <c r="M5535" t="s">
        <v>38</v>
      </c>
      <c r="N5535" t="s">
        <v>38</v>
      </c>
      <c r="O5535" t="s">
        <v>38</v>
      </c>
      <c r="P5535" t="s">
        <v>38</v>
      </c>
      <c r="Q5535" t="s">
        <v>38</v>
      </c>
      <c r="R5535" t="s">
        <v>229</v>
      </c>
      <c r="S5535" t="s">
        <v>230</v>
      </c>
      <c r="T5535" t="s">
        <v>165</v>
      </c>
      <c r="U5535" t="s">
        <v>166</v>
      </c>
      <c r="V5535" t="s">
        <v>43</v>
      </c>
      <c r="W5535" t="s">
        <v>44</v>
      </c>
      <c r="X5535" t="s">
        <v>45</v>
      </c>
      <c r="Y5535" t="s">
        <v>46</v>
      </c>
      <c r="Z5535">
        <v>-4.1935483870967749</v>
      </c>
      <c r="AA5535" t="s">
        <v>496</v>
      </c>
      <c r="AB5535" t="s">
        <v>497</v>
      </c>
      <c r="AC5535" t="str">
        <f t="shared" si="86"/>
        <v>2025_06</v>
      </c>
    </row>
    <row r="5536" spans="1:29" x14ac:dyDescent="0.25">
      <c r="A5536" t="s">
        <v>27</v>
      </c>
      <c r="B5536" t="s">
        <v>1040</v>
      </c>
      <c r="C5536" t="s">
        <v>1138</v>
      </c>
      <c r="D5536" t="s">
        <v>60</v>
      </c>
      <c r="E5536" t="s">
        <v>61</v>
      </c>
      <c r="F5536" t="s">
        <v>30</v>
      </c>
      <c r="G5536" t="s">
        <v>31</v>
      </c>
      <c r="H5536" t="s">
        <v>62</v>
      </c>
      <c r="I5536" t="s">
        <v>63</v>
      </c>
      <c r="J5536" t="s">
        <v>110</v>
      </c>
      <c r="K5536" t="s">
        <v>111</v>
      </c>
      <c r="L5536" t="s">
        <v>38</v>
      </c>
      <c r="M5536" t="s">
        <v>38</v>
      </c>
      <c r="N5536" t="s">
        <v>38</v>
      </c>
      <c r="O5536" t="s">
        <v>38</v>
      </c>
      <c r="P5536" t="s">
        <v>175</v>
      </c>
      <c r="Q5536" t="s">
        <v>176</v>
      </c>
      <c r="R5536" t="s">
        <v>114</v>
      </c>
      <c r="S5536" t="s">
        <v>115</v>
      </c>
      <c r="T5536" t="s">
        <v>116</v>
      </c>
      <c r="U5536" t="s">
        <v>117</v>
      </c>
      <c r="V5536" t="s">
        <v>118</v>
      </c>
      <c r="W5536" t="s">
        <v>119</v>
      </c>
      <c r="X5536" t="s">
        <v>74</v>
      </c>
      <c r="Y5536" t="s">
        <v>75</v>
      </c>
      <c r="Z5536">
        <v>-1587.301587301587</v>
      </c>
      <c r="AA5536" t="s">
        <v>327</v>
      </c>
      <c r="AB5536" t="s">
        <v>328</v>
      </c>
      <c r="AC5536" t="str">
        <f t="shared" si="86"/>
        <v>2025_02</v>
      </c>
    </row>
    <row r="5537" spans="1:29" x14ac:dyDescent="0.25">
      <c r="A5537" t="s">
        <v>27</v>
      </c>
      <c r="B5537" t="s">
        <v>1040</v>
      </c>
      <c r="C5537" t="s">
        <v>1138</v>
      </c>
      <c r="D5537" t="s">
        <v>60</v>
      </c>
      <c r="E5537" t="s">
        <v>61</v>
      </c>
      <c r="F5537" t="s">
        <v>30</v>
      </c>
      <c r="G5537" t="s">
        <v>31</v>
      </c>
      <c r="H5537" t="s">
        <v>62</v>
      </c>
      <c r="I5537" t="s">
        <v>63</v>
      </c>
      <c r="J5537" t="s">
        <v>110</v>
      </c>
      <c r="K5537" t="s">
        <v>111</v>
      </c>
      <c r="L5537" t="s">
        <v>38</v>
      </c>
      <c r="M5537" t="s">
        <v>38</v>
      </c>
      <c r="N5537" t="s">
        <v>38</v>
      </c>
      <c r="O5537" t="s">
        <v>38</v>
      </c>
      <c r="P5537" t="s">
        <v>175</v>
      </c>
      <c r="Q5537" t="s">
        <v>176</v>
      </c>
      <c r="R5537" t="s">
        <v>114</v>
      </c>
      <c r="S5537" t="s">
        <v>115</v>
      </c>
      <c r="T5537" t="s">
        <v>116</v>
      </c>
      <c r="U5537" t="s">
        <v>117</v>
      </c>
      <c r="V5537" t="s">
        <v>118</v>
      </c>
      <c r="W5537" t="s">
        <v>119</v>
      </c>
      <c r="X5537" t="s">
        <v>74</v>
      </c>
      <c r="Y5537" t="s">
        <v>75</v>
      </c>
      <c r="Z5537">
        <v>-1587.301587301587</v>
      </c>
      <c r="AA5537" t="s">
        <v>780</v>
      </c>
      <c r="AB5537" t="s">
        <v>781</v>
      </c>
      <c r="AC5537" t="str">
        <f t="shared" si="86"/>
        <v>2025_02</v>
      </c>
    </row>
    <row r="5538" spans="1:29" x14ac:dyDescent="0.25">
      <c r="A5538" t="s">
        <v>27</v>
      </c>
      <c r="B5538" t="s">
        <v>1040</v>
      </c>
      <c r="C5538" t="s">
        <v>1138</v>
      </c>
      <c r="D5538" t="s">
        <v>60</v>
      </c>
      <c r="E5538" t="s">
        <v>61</v>
      </c>
      <c r="F5538" t="s">
        <v>30</v>
      </c>
      <c r="G5538" t="s">
        <v>31</v>
      </c>
      <c r="H5538" t="s">
        <v>62</v>
      </c>
      <c r="I5538" t="s">
        <v>63</v>
      </c>
      <c r="J5538" t="s">
        <v>110</v>
      </c>
      <c r="K5538" t="s">
        <v>111</v>
      </c>
      <c r="L5538" t="s">
        <v>38</v>
      </c>
      <c r="M5538" t="s">
        <v>38</v>
      </c>
      <c r="N5538" t="s">
        <v>38</v>
      </c>
      <c r="O5538" t="s">
        <v>38</v>
      </c>
      <c r="P5538" t="s">
        <v>175</v>
      </c>
      <c r="Q5538" t="s">
        <v>176</v>
      </c>
      <c r="R5538" t="s">
        <v>114</v>
      </c>
      <c r="S5538" t="s">
        <v>115</v>
      </c>
      <c r="T5538" t="s">
        <v>116</v>
      </c>
      <c r="U5538" t="s">
        <v>117</v>
      </c>
      <c r="V5538" t="s">
        <v>118</v>
      </c>
      <c r="W5538" t="s">
        <v>119</v>
      </c>
      <c r="X5538" t="s">
        <v>74</v>
      </c>
      <c r="Y5538" t="s">
        <v>75</v>
      </c>
      <c r="Z5538">
        <v>-1587.301587301587</v>
      </c>
      <c r="AA5538" t="s">
        <v>561</v>
      </c>
      <c r="AB5538" t="s">
        <v>562</v>
      </c>
      <c r="AC5538" t="str">
        <f t="shared" si="86"/>
        <v>2025_02</v>
      </c>
    </row>
    <row r="5539" spans="1:29" x14ac:dyDescent="0.25">
      <c r="A5539" t="s">
        <v>27</v>
      </c>
      <c r="B5539" t="s">
        <v>1040</v>
      </c>
      <c r="C5539" t="s">
        <v>1138</v>
      </c>
      <c r="D5539" t="s">
        <v>60</v>
      </c>
      <c r="E5539" t="s">
        <v>61</v>
      </c>
      <c r="F5539" t="s">
        <v>30</v>
      </c>
      <c r="G5539" t="s">
        <v>31</v>
      </c>
      <c r="H5539" t="s">
        <v>62</v>
      </c>
      <c r="I5539" t="s">
        <v>63</v>
      </c>
      <c r="J5539" t="s">
        <v>110</v>
      </c>
      <c r="K5539" t="s">
        <v>111</v>
      </c>
      <c r="L5539" t="s">
        <v>38</v>
      </c>
      <c r="M5539" t="s">
        <v>38</v>
      </c>
      <c r="N5539" t="s">
        <v>38</v>
      </c>
      <c r="O5539" t="s">
        <v>38</v>
      </c>
      <c r="P5539" t="s">
        <v>175</v>
      </c>
      <c r="Q5539" t="s">
        <v>176</v>
      </c>
      <c r="R5539" t="s">
        <v>339</v>
      </c>
      <c r="S5539" t="s">
        <v>340</v>
      </c>
      <c r="T5539" t="s">
        <v>129</v>
      </c>
      <c r="U5539" t="s">
        <v>130</v>
      </c>
      <c r="V5539" t="s">
        <v>72</v>
      </c>
      <c r="W5539" t="s">
        <v>73</v>
      </c>
      <c r="X5539" t="s">
        <v>74</v>
      </c>
      <c r="Y5539" t="s">
        <v>75</v>
      </c>
      <c r="Z5539">
        <v>-27712.301587301587</v>
      </c>
      <c r="AA5539" t="s">
        <v>476</v>
      </c>
      <c r="AB5539" t="s">
        <v>477</v>
      </c>
      <c r="AC5539" t="str">
        <f t="shared" si="86"/>
        <v>2025_02</v>
      </c>
    </row>
    <row r="5540" spans="1:29" x14ac:dyDescent="0.25">
      <c r="A5540" t="s">
        <v>27</v>
      </c>
      <c r="B5540" t="s">
        <v>1040</v>
      </c>
      <c r="C5540" t="s">
        <v>1138</v>
      </c>
      <c r="D5540" t="s">
        <v>60</v>
      </c>
      <c r="E5540" t="s">
        <v>61</v>
      </c>
      <c r="F5540" t="s">
        <v>30</v>
      </c>
      <c r="G5540" t="s">
        <v>31</v>
      </c>
      <c r="H5540" t="s">
        <v>62</v>
      </c>
      <c r="I5540" t="s">
        <v>63</v>
      </c>
      <c r="J5540" t="s">
        <v>110</v>
      </c>
      <c r="K5540" t="s">
        <v>111</v>
      </c>
      <c r="L5540" t="s">
        <v>38</v>
      </c>
      <c r="M5540" t="s">
        <v>38</v>
      </c>
      <c r="N5540" t="s">
        <v>38</v>
      </c>
      <c r="O5540" t="s">
        <v>38</v>
      </c>
      <c r="P5540" t="s">
        <v>175</v>
      </c>
      <c r="Q5540" t="s">
        <v>176</v>
      </c>
      <c r="R5540" t="s">
        <v>127</v>
      </c>
      <c r="S5540" t="s">
        <v>128</v>
      </c>
      <c r="T5540" t="s">
        <v>129</v>
      </c>
      <c r="U5540" t="s">
        <v>130</v>
      </c>
      <c r="V5540" t="s">
        <v>72</v>
      </c>
      <c r="W5540" t="s">
        <v>73</v>
      </c>
      <c r="X5540" t="s">
        <v>74</v>
      </c>
      <c r="Y5540" t="s">
        <v>75</v>
      </c>
      <c r="Z5540">
        <v>-1587.301587301587</v>
      </c>
      <c r="AA5540" t="s">
        <v>608</v>
      </c>
      <c r="AB5540" t="s">
        <v>609</v>
      </c>
      <c r="AC5540" t="str">
        <f t="shared" si="86"/>
        <v>2025_02</v>
      </c>
    </row>
    <row r="5541" spans="1:29" x14ac:dyDescent="0.25">
      <c r="A5541" t="s">
        <v>27</v>
      </c>
      <c r="B5541" t="s">
        <v>1040</v>
      </c>
      <c r="C5541" t="s">
        <v>1138</v>
      </c>
      <c r="D5541" t="s">
        <v>60</v>
      </c>
      <c r="E5541" t="s">
        <v>61</v>
      </c>
      <c r="F5541" t="s">
        <v>30</v>
      </c>
      <c r="G5541" t="s">
        <v>31</v>
      </c>
      <c r="H5541" t="s">
        <v>62</v>
      </c>
      <c r="I5541" t="s">
        <v>63</v>
      </c>
      <c r="J5541" t="s">
        <v>110</v>
      </c>
      <c r="K5541" t="s">
        <v>111</v>
      </c>
      <c r="L5541" t="s">
        <v>38</v>
      </c>
      <c r="M5541" t="s">
        <v>38</v>
      </c>
      <c r="N5541" t="s">
        <v>38</v>
      </c>
      <c r="O5541" t="s">
        <v>38</v>
      </c>
      <c r="P5541" t="s">
        <v>175</v>
      </c>
      <c r="Q5541" t="s">
        <v>176</v>
      </c>
      <c r="R5541" t="s">
        <v>127</v>
      </c>
      <c r="S5541" t="s">
        <v>128</v>
      </c>
      <c r="T5541" t="s">
        <v>129</v>
      </c>
      <c r="U5541" t="s">
        <v>130</v>
      </c>
      <c r="V5541" t="s">
        <v>72</v>
      </c>
      <c r="W5541" t="s">
        <v>73</v>
      </c>
      <c r="X5541" t="s">
        <v>74</v>
      </c>
      <c r="Y5541" t="s">
        <v>75</v>
      </c>
      <c r="Z5541">
        <v>-1587.301587301587</v>
      </c>
      <c r="AA5541" t="s">
        <v>160</v>
      </c>
      <c r="AB5541" t="s">
        <v>161</v>
      </c>
      <c r="AC5541" t="str">
        <f t="shared" si="86"/>
        <v>2025_02</v>
      </c>
    </row>
    <row r="5542" spans="1:29" x14ac:dyDescent="0.25">
      <c r="A5542" t="s">
        <v>27</v>
      </c>
      <c r="B5542" t="s">
        <v>1040</v>
      </c>
      <c r="C5542" t="s">
        <v>1138</v>
      </c>
      <c r="D5542" t="s">
        <v>60</v>
      </c>
      <c r="E5542" t="s">
        <v>61</v>
      </c>
      <c r="F5542" t="s">
        <v>30</v>
      </c>
      <c r="G5542" t="s">
        <v>31</v>
      </c>
      <c r="H5542" t="s">
        <v>62</v>
      </c>
      <c r="I5542" t="s">
        <v>63</v>
      </c>
      <c r="J5542" t="s">
        <v>110</v>
      </c>
      <c r="K5542" t="s">
        <v>111</v>
      </c>
      <c r="L5542" t="s">
        <v>38</v>
      </c>
      <c r="M5542" t="s">
        <v>38</v>
      </c>
      <c r="N5542" t="s">
        <v>38</v>
      </c>
      <c r="O5542" t="s">
        <v>38</v>
      </c>
      <c r="P5542" t="s">
        <v>175</v>
      </c>
      <c r="Q5542" t="s">
        <v>176</v>
      </c>
      <c r="R5542" t="s">
        <v>127</v>
      </c>
      <c r="S5542" t="s">
        <v>128</v>
      </c>
      <c r="T5542" t="s">
        <v>129</v>
      </c>
      <c r="U5542" t="s">
        <v>130</v>
      </c>
      <c r="V5542" t="s">
        <v>72</v>
      </c>
      <c r="W5542" t="s">
        <v>73</v>
      </c>
      <c r="X5542" t="s">
        <v>74</v>
      </c>
      <c r="Y5542" t="s">
        <v>75</v>
      </c>
      <c r="Z5542">
        <v>-1587.301587301587</v>
      </c>
      <c r="AA5542" t="s">
        <v>629</v>
      </c>
      <c r="AB5542" t="s">
        <v>630</v>
      </c>
      <c r="AC5542" t="str">
        <f t="shared" si="86"/>
        <v>2025_02</v>
      </c>
    </row>
    <row r="5543" spans="1:29" x14ac:dyDescent="0.25">
      <c r="A5543" t="s">
        <v>27</v>
      </c>
      <c r="B5543" t="s">
        <v>1040</v>
      </c>
      <c r="C5543" t="s">
        <v>1137</v>
      </c>
      <c r="D5543" t="s">
        <v>60</v>
      </c>
      <c r="E5543" t="s">
        <v>61</v>
      </c>
      <c r="F5543" t="s">
        <v>30</v>
      </c>
      <c r="G5543" t="s">
        <v>31</v>
      </c>
      <c r="H5543" t="s">
        <v>62</v>
      </c>
      <c r="I5543" t="s">
        <v>63</v>
      </c>
      <c r="J5543" t="s">
        <v>237</v>
      </c>
      <c r="K5543" t="s">
        <v>283</v>
      </c>
      <c r="L5543" t="s">
        <v>38</v>
      </c>
      <c r="M5543" t="s">
        <v>38</v>
      </c>
      <c r="N5543" t="s">
        <v>38</v>
      </c>
      <c r="O5543" t="s">
        <v>38</v>
      </c>
      <c r="P5543" t="s">
        <v>38</v>
      </c>
      <c r="Q5543" t="s">
        <v>38</v>
      </c>
      <c r="R5543" t="s">
        <v>458</v>
      </c>
      <c r="S5543" t="s">
        <v>459</v>
      </c>
      <c r="T5543" t="s">
        <v>198</v>
      </c>
      <c r="U5543" t="s">
        <v>199</v>
      </c>
      <c r="V5543" t="s">
        <v>55</v>
      </c>
      <c r="W5543" t="s">
        <v>56</v>
      </c>
      <c r="X5543" t="s">
        <v>45</v>
      </c>
      <c r="Y5543" t="s">
        <v>46</v>
      </c>
      <c r="Z5543">
        <v>-4.1935483870967749</v>
      </c>
      <c r="AA5543" t="s">
        <v>460</v>
      </c>
      <c r="AB5543" t="s">
        <v>461</v>
      </c>
      <c r="AC5543" t="str">
        <f t="shared" si="86"/>
        <v>2025_06</v>
      </c>
    </row>
    <row r="5544" spans="1:29" x14ac:dyDescent="0.25">
      <c r="A5544" t="s">
        <v>27</v>
      </c>
      <c r="B5544" t="s">
        <v>1040</v>
      </c>
      <c r="C5544" t="s">
        <v>1138</v>
      </c>
      <c r="D5544" t="s">
        <v>60</v>
      </c>
      <c r="E5544" t="s">
        <v>61</v>
      </c>
      <c r="F5544" t="s">
        <v>30</v>
      </c>
      <c r="G5544" t="s">
        <v>31</v>
      </c>
      <c r="H5544" t="s">
        <v>62</v>
      </c>
      <c r="I5544" t="s">
        <v>63</v>
      </c>
      <c r="J5544" t="s">
        <v>110</v>
      </c>
      <c r="K5544" t="s">
        <v>111</v>
      </c>
      <c r="L5544" t="s">
        <v>38</v>
      </c>
      <c r="M5544" t="s">
        <v>38</v>
      </c>
      <c r="N5544" t="s">
        <v>38</v>
      </c>
      <c r="O5544" t="s">
        <v>38</v>
      </c>
      <c r="P5544" t="s">
        <v>175</v>
      </c>
      <c r="Q5544" t="s">
        <v>176</v>
      </c>
      <c r="R5544" t="s">
        <v>127</v>
      </c>
      <c r="S5544" t="s">
        <v>128</v>
      </c>
      <c r="T5544" t="s">
        <v>129</v>
      </c>
      <c r="U5544" t="s">
        <v>130</v>
      </c>
      <c r="V5544" t="s">
        <v>72</v>
      </c>
      <c r="W5544" t="s">
        <v>73</v>
      </c>
      <c r="X5544" t="s">
        <v>74</v>
      </c>
      <c r="Y5544" t="s">
        <v>75</v>
      </c>
      <c r="Z5544">
        <v>-1587.301587301587</v>
      </c>
      <c r="AA5544" t="s">
        <v>131</v>
      </c>
      <c r="AB5544" t="s">
        <v>1038</v>
      </c>
      <c r="AC5544" t="str">
        <f t="shared" si="86"/>
        <v>2025_02</v>
      </c>
    </row>
    <row r="5545" spans="1:29" x14ac:dyDescent="0.25">
      <c r="A5545" t="s">
        <v>27</v>
      </c>
      <c r="B5545" t="s">
        <v>1040</v>
      </c>
      <c r="C5545" t="s">
        <v>1138</v>
      </c>
      <c r="D5545" t="s">
        <v>60</v>
      </c>
      <c r="E5545" t="s">
        <v>61</v>
      </c>
      <c r="F5545" t="s">
        <v>30</v>
      </c>
      <c r="G5545" t="s">
        <v>31</v>
      </c>
      <c r="H5545" t="s">
        <v>62</v>
      </c>
      <c r="I5545" t="s">
        <v>63</v>
      </c>
      <c r="J5545" t="s">
        <v>110</v>
      </c>
      <c r="K5545" t="s">
        <v>111</v>
      </c>
      <c r="L5545" t="s">
        <v>38</v>
      </c>
      <c r="M5545" t="s">
        <v>38</v>
      </c>
      <c r="N5545" t="s">
        <v>38</v>
      </c>
      <c r="O5545" t="s">
        <v>38</v>
      </c>
      <c r="P5545" t="s">
        <v>175</v>
      </c>
      <c r="Q5545" t="s">
        <v>176</v>
      </c>
      <c r="R5545" t="s">
        <v>169</v>
      </c>
      <c r="S5545" t="s">
        <v>170</v>
      </c>
      <c r="T5545" t="s">
        <v>171</v>
      </c>
      <c r="U5545" t="s">
        <v>172</v>
      </c>
      <c r="V5545" t="s">
        <v>72</v>
      </c>
      <c r="W5545" t="s">
        <v>73</v>
      </c>
      <c r="X5545" t="s">
        <v>74</v>
      </c>
      <c r="Y5545" t="s">
        <v>75</v>
      </c>
      <c r="Z5545">
        <v>-1587.301587301587</v>
      </c>
      <c r="AA5545" t="s">
        <v>173</v>
      </c>
      <c r="AB5545" t="s">
        <v>174</v>
      </c>
      <c r="AC5545" t="str">
        <f t="shared" si="86"/>
        <v>2025_02</v>
      </c>
    </row>
    <row r="5546" spans="1:29" x14ac:dyDescent="0.25">
      <c r="A5546" t="s">
        <v>27</v>
      </c>
      <c r="B5546" t="s">
        <v>1040</v>
      </c>
      <c r="C5546" t="s">
        <v>1138</v>
      </c>
      <c r="D5546" t="s">
        <v>60</v>
      </c>
      <c r="E5546" t="s">
        <v>61</v>
      </c>
      <c r="F5546" t="s">
        <v>30</v>
      </c>
      <c r="G5546" t="s">
        <v>31</v>
      </c>
      <c r="H5546" t="s">
        <v>62</v>
      </c>
      <c r="I5546" t="s">
        <v>63</v>
      </c>
      <c r="J5546" t="s">
        <v>110</v>
      </c>
      <c r="K5546" t="s">
        <v>111</v>
      </c>
      <c r="L5546" t="s">
        <v>38</v>
      </c>
      <c r="M5546" t="s">
        <v>38</v>
      </c>
      <c r="N5546" t="s">
        <v>38</v>
      </c>
      <c r="O5546" t="s">
        <v>38</v>
      </c>
      <c r="P5546" t="s">
        <v>175</v>
      </c>
      <c r="Q5546" t="s">
        <v>176</v>
      </c>
      <c r="R5546" t="s">
        <v>169</v>
      </c>
      <c r="S5546" t="s">
        <v>170</v>
      </c>
      <c r="T5546" t="s">
        <v>171</v>
      </c>
      <c r="U5546" t="s">
        <v>172</v>
      </c>
      <c r="V5546" t="s">
        <v>72</v>
      </c>
      <c r="W5546" t="s">
        <v>73</v>
      </c>
      <c r="X5546" t="s">
        <v>74</v>
      </c>
      <c r="Y5546" t="s">
        <v>75</v>
      </c>
      <c r="Z5546">
        <v>-1587.301587301587</v>
      </c>
      <c r="AA5546" t="s">
        <v>722</v>
      </c>
      <c r="AB5546" t="s">
        <v>723</v>
      </c>
      <c r="AC5546" t="str">
        <f t="shared" si="86"/>
        <v>2025_02</v>
      </c>
    </row>
    <row r="5547" spans="1:29" x14ac:dyDescent="0.25">
      <c r="A5547" t="s">
        <v>27</v>
      </c>
      <c r="B5547" t="s">
        <v>1040</v>
      </c>
      <c r="C5547" t="s">
        <v>1137</v>
      </c>
      <c r="D5547" t="s">
        <v>60</v>
      </c>
      <c r="E5547" t="s">
        <v>61</v>
      </c>
      <c r="F5547" t="s">
        <v>30</v>
      </c>
      <c r="G5547" t="s">
        <v>31</v>
      </c>
      <c r="H5547" t="s">
        <v>62</v>
      </c>
      <c r="I5547" t="s">
        <v>63</v>
      </c>
      <c r="J5547" t="s">
        <v>237</v>
      </c>
      <c r="K5547" t="s">
        <v>283</v>
      </c>
      <c r="L5547" t="s">
        <v>38</v>
      </c>
      <c r="M5547" t="s">
        <v>38</v>
      </c>
      <c r="N5547" t="s">
        <v>38</v>
      </c>
      <c r="O5547" t="s">
        <v>38</v>
      </c>
      <c r="P5547" t="s">
        <v>38</v>
      </c>
      <c r="Q5547" t="s">
        <v>38</v>
      </c>
      <c r="R5547" t="s">
        <v>196</v>
      </c>
      <c r="S5547" t="s">
        <v>197</v>
      </c>
      <c r="T5547" t="s">
        <v>198</v>
      </c>
      <c r="U5547" t="s">
        <v>199</v>
      </c>
      <c r="V5547" t="s">
        <v>55</v>
      </c>
      <c r="W5547" t="s">
        <v>56</v>
      </c>
      <c r="X5547" t="s">
        <v>45</v>
      </c>
      <c r="Y5547" t="s">
        <v>46</v>
      </c>
      <c r="Z5547">
        <v>-4.1935483870967749</v>
      </c>
      <c r="AA5547" t="s">
        <v>304</v>
      </c>
      <c r="AB5547" t="s">
        <v>305</v>
      </c>
      <c r="AC5547" t="str">
        <f t="shared" si="86"/>
        <v>2025_06</v>
      </c>
    </row>
    <row r="5548" spans="1:29" x14ac:dyDescent="0.25">
      <c r="A5548" t="s">
        <v>27</v>
      </c>
      <c r="B5548" t="s">
        <v>1040</v>
      </c>
      <c r="C5548" t="s">
        <v>1138</v>
      </c>
      <c r="D5548" t="s">
        <v>60</v>
      </c>
      <c r="E5548" t="s">
        <v>61</v>
      </c>
      <c r="F5548" t="s">
        <v>30</v>
      </c>
      <c r="G5548" t="s">
        <v>31</v>
      </c>
      <c r="H5548" t="s">
        <v>62</v>
      </c>
      <c r="I5548" t="s">
        <v>63</v>
      </c>
      <c r="J5548" t="s">
        <v>110</v>
      </c>
      <c r="K5548" t="s">
        <v>111</v>
      </c>
      <c r="L5548" t="s">
        <v>38</v>
      </c>
      <c r="M5548" t="s">
        <v>38</v>
      </c>
      <c r="N5548" t="s">
        <v>38</v>
      </c>
      <c r="O5548" t="s">
        <v>38</v>
      </c>
      <c r="P5548" t="s">
        <v>175</v>
      </c>
      <c r="Q5548" t="s">
        <v>176</v>
      </c>
      <c r="R5548" t="s">
        <v>169</v>
      </c>
      <c r="S5548" t="s">
        <v>170</v>
      </c>
      <c r="T5548" t="s">
        <v>171</v>
      </c>
      <c r="U5548" t="s">
        <v>172</v>
      </c>
      <c r="V5548" t="s">
        <v>72</v>
      </c>
      <c r="W5548" t="s">
        <v>73</v>
      </c>
      <c r="X5548" t="s">
        <v>74</v>
      </c>
      <c r="Y5548" t="s">
        <v>75</v>
      </c>
      <c r="Z5548">
        <v>-1587.301587301587</v>
      </c>
      <c r="AA5548" t="s">
        <v>325</v>
      </c>
      <c r="AB5548" t="s">
        <v>326</v>
      </c>
      <c r="AC5548" t="str">
        <f t="shared" si="86"/>
        <v>2025_02</v>
      </c>
    </row>
    <row r="5549" spans="1:29" x14ac:dyDescent="0.25">
      <c r="A5549" t="s">
        <v>27</v>
      </c>
      <c r="B5549" t="s">
        <v>1040</v>
      </c>
      <c r="C5549" t="s">
        <v>1138</v>
      </c>
      <c r="D5549" t="s">
        <v>60</v>
      </c>
      <c r="E5549" t="s">
        <v>61</v>
      </c>
      <c r="F5549" t="s">
        <v>30</v>
      </c>
      <c r="G5549" t="s">
        <v>31</v>
      </c>
      <c r="H5549" t="s">
        <v>62</v>
      </c>
      <c r="I5549" t="s">
        <v>63</v>
      </c>
      <c r="J5549" t="s">
        <v>110</v>
      </c>
      <c r="K5549" t="s">
        <v>111</v>
      </c>
      <c r="L5549" t="s">
        <v>38</v>
      </c>
      <c r="M5549" t="s">
        <v>38</v>
      </c>
      <c r="N5549" t="s">
        <v>38</v>
      </c>
      <c r="O5549" t="s">
        <v>38</v>
      </c>
      <c r="P5549" t="s">
        <v>175</v>
      </c>
      <c r="Q5549" t="s">
        <v>176</v>
      </c>
      <c r="R5549" t="s">
        <v>183</v>
      </c>
      <c r="S5549" t="s">
        <v>184</v>
      </c>
      <c r="T5549" t="s">
        <v>171</v>
      </c>
      <c r="U5549" t="s">
        <v>172</v>
      </c>
      <c r="V5549" t="s">
        <v>72</v>
      </c>
      <c r="W5549" t="s">
        <v>73</v>
      </c>
      <c r="X5549" t="s">
        <v>74</v>
      </c>
      <c r="Y5549" t="s">
        <v>75</v>
      </c>
      <c r="Z5549">
        <v>-1587.301587301587</v>
      </c>
      <c r="AA5549" t="s">
        <v>633</v>
      </c>
      <c r="AB5549" t="s">
        <v>634</v>
      </c>
      <c r="AC5549" t="str">
        <f t="shared" si="86"/>
        <v>2025_02</v>
      </c>
    </row>
    <row r="5550" spans="1:29" x14ac:dyDescent="0.25">
      <c r="A5550" t="s">
        <v>27</v>
      </c>
      <c r="B5550" t="s">
        <v>1040</v>
      </c>
      <c r="C5550" t="s">
        <v>1138</v>
      </c>
      <c r="D5550" t="s">
        <v>60</v>
      </c>
      <c r="E5550" t="s">
        <v>61</v>
      </c>
      <c r="F5550" t="s">
        <v>30</v>
      </c>
      <c r="G5550" t="s">
        <v>31</v>
      </c>
      <c r="H5550" t="s">
        <v>62</v>
      </c>
      <c r="I5550" t="s">
        <v>63</v>
      </c>
      <c r="J5550" t="s">
        <v>110</v>
      </c>
      <c r="K5550" t="s">
        <v>111</v>
      </c>
      <c r="L5550" t="s">
        <v>38</v>
      </c>
      <c r="M5550" t="s">
        <v>38</v>
      </c>
      <c r="N5550" t="s">
        <v>38</v>
      </c>
      <c r="O5550" t="s">
        <v>38</v>
      </c>
      <c r="P5550" t="s">
        <v>175</v>
      </c>
      <c r="Q5550" t="s">
        <v>176</v>
      </c>
      <c r="R5550" t="s">
        <v>183</v>
      </c>
      <c r="S5550" t="s">
        <v>184</v>
      </c>
      <c r="T5550" t="s">
        <v>171</v>
      </c>
      <c r="U5550" t="s">
        <v>172</v>
      </c>
      <c r="V5550" t="s">
        <v>72</v>
      </c>
      <c r="W5550" t="s">
        <v>73</v>
      </c>
      <c r="X5550" t="s">
        <v>74</v>
      </c>
      <c r="Y5550" t="s">
        <v>75</v>
      </c>
      <c r="Z5550">
        <v>-1587.301587301587</v>
      </c>
      <c r="AA5550" t="s">
        <v>212</v>
      </c>
      <c r="AB5550" t="s">
        <v>213</v>
      </c>
      <c r="AC5550" t="str">
        <f t="shared" si="86"/>
        <v>2025_02</v>
      </c>
    </row>
    <row r="5551" spans="1:29" x14ac:dyDescent="0.25">
      <c r="A5551" t="s">
        <v>27</v>
      </c>
      <c r="B5551" t="s">
        <v>1040</v>
      </c>
      <c r="C5551" t="s">
        <v>1137</v>
      </c>
      <c r="D5551" t="s">
        <v>60</v>
      </c>
      <c r="E5551" t="s">
        <v>61</v>
      </c>
      <c r="F5551" t="s">
        <v>30</v>
      </c>
      <c r="G5551" t="s">
        <v>31</v>
      </c>
      <c r="H5551" t="s">
        <v>62</v>
      </c>
      <c r="I5551" t="s">
        <v>63</v>
      </c>
      <c r="J5551" t="s">
        <v>237</v>
      </c>
      <c r="K5551" t="s">
        <v>283</v>
      </c>
      <c r="L5551" t="s">
        <v>38</v>
      </c>
      <c r="M5551" t="s">
        <v>38</v>
      </c>
      <c r="N5551" t="s">
        <v>38</v>
      </c>
      <c r="O5551" t="s">
        <v>38</v>
      </c>
      <c r="P5551" t="s">
        <v>38</v>
      </c>
      <c r="Q5551" t="s">
        <v>38</v>
      </c>
      <c r="R5551" t="s">
        <v>169</v>
      </c>
      <c r="S5551" t="s">
        <v>170</v>
      </c>
      <c r="T5551" t="s">
        <v>171</v>
      </c>
      <c r="U5551" t="s">
        <v>172</v>
      </c>
      <c r="V5551" t="s">
        <v>72</v>
      </c>
      <c r="W5551" t="s">
        <v>73</v>
      </c>
      <c r="X5551" t="s">
        <v>74</v>
      </c>
      <c r="Y5551" t="s">
        <v>75</v>
      </c>
      <c r="Z5551">
        <v>-4.1935483870967749</v>
      </c>
      <c r="AA5551" t="s">
        <v>722</v>
      </c>
      <c r="AB5551" t="s">
        <v>723</v>
      </c>
      <c r="AC5551" t="str">
        <f t="shared" si="86"/>
        <v>2025_06</v>
      </c>
    </row>
    <row r="5552" spans="1:29" x14ac:dyDescent="0.25">
      <c r="A5552" t="s">
        <v>27</v>
      </c>
      <c r="B5552" t="s">
        <v>1040</v>
      </c>
      <c r="C5552" t="s">
        <v>1138</v>
      </c>
      <c r="D5552" t="s">
        <v>60</v>
      </c>
      <c r="E5552" t="s">
        <v>61</v>
      </c>
      <c r="F5552" t="s">
        <v>30</v>
      </c>
      <c r="G5552" t="s">
        <v>31</v>
      </c>
      <c r="H5552" t="s">
        <v>62</v>
      </c>
      <c r="I5552" t="s">
        <v>63</v>
      </c>
      <c r="J5552" t="s">
        <v>110</v>
      </c>
      <c r="K5552" t="s">
        <v>111</v>
      </c>
      <c r="L5552" t="s">
        <v>38</v>
      </c>
      <c r="M5552" t="s">
        <v>38</v>
      </c>
      <c r="N5552" t="s">
        <v>38</v>
      </c>
      <c r="O5552" t="s">
        <v>38</v>
      </c>
      <c r="P5552" t="s">
        <v>175</v>
      </c>
      <c r="Q5552" t="s">
        <v>176</v>
      </c>
      <c r="R5552" t="s">
        <v>196</v>
      </c>
      <c r="S5552" t="s">
        <v>197</v>
      </c>
      <c r="T5552" t="s">
        <v>198</v>
      </c>
      <c r="U5552" t="s">
        <v>199</v>
      </c>
      <c r="V5552" t="s">
        <v>55</v>
      </c>
      <c r="W5552" t="s">
        <v>56</v>
      </c>
      <c r="X5552" t="s">
        <v>45</v>
      </c>
      <c r="Y5552" t="s">
        <v>46</v>
      </c>
      <c r="Z5552">
        <v>-1587.301587301587</v>
      </c>
      <c r="AA5552" t="s">
        <v>304</v>
      </c>
      <c r="AB5552" t="s">
        <v>305</v>
      </c>
      <c r="AC5552" t="str">
        <f t="shared" si="86"/>
        <v>2025_02</v>
      </c>
    </row>
    <row r="5553" spans="1:29" x14ac:dyDescent="0.25">
      <c r="A5553" t="s">
        <v>27</v>
      </c>
      <c r="B5553" t="s">
        <v>1040</v>
      </c>
      <c r="C5553" t="s">
        <v>1138</v>
      </c>
      <c r="D5553" t="s">
        <v>60</v>
      </c>
      <c r="E5553" t="s">
        <v>61</v>
      </c>
      <c r="F5553" t="s">
        <v>30</v>
      </c>
      <c r="G5553" t="s">
        <v>31</v>
      </c>
      <c r="H5553" t="s">
        <v>62</v>
      </c>
      <c r="I5553" t="s">
        <v>63</v>
      </c>
      <c r="J5553" t="s">
        <v>110</v>
      </c>
      <c r="K5553" t="s">
        <v>111</v>
      </c>
      <c r="L5553" t="s">
        <v>38</v>
      </c>
      <c r="M5553" t="s">
        <v>38</v>
      </c>
      <c r="N5553" t="s">
        <v>38</v>
      </c>
      <c r="O5553" t="s">
        <v>38</v>
      </c>
      <c r="P5553" t="s">
        <v>175</v>
      </c>
      <c r="Q5553" t="s">
        <v>176</v>
      </c>
      <c r="R5553" t="s">
        <v>196</v>
      </c>
      <c r="S5553" t="s">
        <v>197</v>
      </c>
      <c r="T5553" t="s">
        <v>198</v>
      </c>
      <c r="U5553" t="s">
        <v>199</v>
      </c>
      <c r="V5553" t="s">
        <v>55</v>
      </c>
      <c r="W5553" t="s">
        <v>56</v>
      </c>
      <c r="X5553" t="s">
        <v>45</v>
      </c>
      <c r="Y5553" t="s">
        <v>46</v>
      </c>
      <c r="Z5553">
        <v>-1587.301587301587</v>
      </c>
      <c r="AA5553" t="s">
        <v>760</v>
      </c>
      <c r="AB5553" t="s">
        <v>761</v>
      </c>
      <c r="AC5553" t="str">
        <f t="shared" si="86"/>
        <v>2025_02</v>
      </c>
    </row>
    <row r="5554" spans="1:29" x14ac:dyDescent="0.25">
      <c r="A5554" t="s">
        <v>27</v>
      </c>
      <c r="B5554" t="s">
        <v>1040</v>
      </c>
      <c r="C5554" t="s">
        <v>1138</v>
      </c>
      <c r="D5554" t="s">
        <v>60</v>
      </c>
      <c r="E5554" t="s">
        <v>61</v>
      </c>
      <c r="F5554" t="s">
        <v>30</v>
      </c>
      <c r="G5554" t="s">
        <v>31</v>
      </c>
      <c r="H5554" t="s">
        <v>62</v>
      </c>
      <c r="I5554" t="s">
        <v>63</v>
      </c>
      <c r="J5554" t="s">
        <v>110</v>
      </c>
      <c r="K5554" t="s">
        <v>111</v>
      </c>
      <c r="L5554" t="s">
        <v>38</v>
      </c>
      <c r="M5554" t="s">
        <v>38</v>
      </c>
      <c r="N5554" t="s">
        <v>38</v>
      </c>
      <c r="O5554" t="s">
        <v>38</v>
      </c>
      <c r="P5554" t="s">
        <v>175</v>
      </c>
      <c r="Q5554" t="s">
        <v>176</v>
      </c>
      <c r="R5554" t="s">
        <v>196</v>
      </c>
      <c r="S5554" t="s">
        <v>197</v>
      </c>
      <c r="T5554" t="s">
        <v>198</v>
      </c>
      <c r="U5554" t="s">
        <v>199</v>
      </c>
      <c r="V5554" t="s">
        <v>55</v>
      </c>
      <c r="W5554" t="s">
        <v>56</v>
      </c>
      <c r="X5554" t="s">
        <v>45</v>
      </c>
      <c r="Y5554" t="s">
        <v>46</v>
      </c>
      <c r="Z5554">
        <v>-1587.301587301587</v>
      </c>
      <c r="AA5554" t="s">
        <v>464</v>
      </c>
      <c r="AB5554" t="s">
        <v>465</v>
      </c>
      <c r="AC5554" t="str">
        <f t="shared" si="86"/>
        <v>2025_02</v>
      </c>
    </row>
    <row r="5555" spans="1:29" x14ac:dyDescent="0.25">
      <c r="A5555" t="s">
        <v>27</v>
      </c>
      <c r="B5555" t="s">
        <v>1040</v>
      </c>
      <c r="C5555" t="s">
        <v>1138</v>
      </c>
      <c r="D5555" t="s">
        <v>60</v>
      </c>
      <c r="E5555" t="s">
        <v>61</v>
      </c>
      <c r="F5555" t="s">
        <v>30</v>
      </c>
      <c r="G5555" t="s">
        <v>31</v>
      </c>
      <c r="H5555" t="s">
        <v>62</v>
      </c>
      <c r="I5555" t="s">
        <v>63</v>
      </c>
      <c r="J5555" t="s">
        <v>110</v>
      </c>
      <c r="K5555" t="s">
        <v>111</v>
      </c>
      <c r="L5555" t="s">
        <v>38</v>
      </c>
      <c r="M5555" t="s">
        <v>38</v>
      </c>
      <c r="N5555" t="s">
        <v>38</v>
      </c>
      <c r="O5555" t="s">
        <v>38</v>
      </c>
      <c r="P5555" t="s">
        <v>175</v>
      </c>
      <c r="Q5555" t="s">
        <v>176</v>
      </c>
      <c r="R5555" t="s">
        <v>308</v>
      </c>
      <c r="S5555" t="s">
        <v>309</v>
      </c>
      <c r="T5555" t="s">
        <v>198</v>
      </c>
      <c r="U5555" t="s">
        <v>199</v>
      </c>
      <c r="V5555" t="s">
        <v>55</v>
      </c>
      <c r="W5555" t="s">
        <v>56</v>
      </c>
      <c r="X5555" t="s">
        <v>45</v>
      </c>
      <c r="Y5555" t="s">
        <v>46</v>
      </c>
      <c r="Z5555">
        <v>-1587.301587301587</v>
      </c>
      <c r="AA5555" t="s">
        <v>462</v>
      </c>
      <c r="AB5555" t="s">
        <v>463</v>
      </c>
      <c r="AC5555" t="str">
        <f t="shared" si="86"/>
        <v>2025_02</v>
      </c>
    </row>
    <row r="5556" spans="1:29" x14ac:dyDescent="0.25">
      <c r="A5556" t="s">
        <v>27</v>
      </c>
      <c r="B5556" t="s">
        <v>1040</v>
      </c>
      <c r="C5556" t="s">
        <v>1138</v>
      </c>
      <c r="D5556" t="s">
        <v>60</v>
      </c>
      <c r="E5556" t="s">
        <v>61</v>
      </c>
      <c r="F5556" t="s">
        <v>30</v>
      </c>
      <c r="G5556" t="s">
        <v>31</v>
      </c>
      <c r="H5556" t="s">
        <v>62</v>
      </c>
      <c r="I5556" t="s">
        <v>63</v>
      </c>
      <c r="J5556" t="s">
        <v>110</v>
      </c>
      <c r="K5556" t="s">
        <v>111</v>
      </c>
      <c r="L5556" t="s">
        <v>38</v>
      </c>
      <c r="M5556" t="s">
        <v>38</v>
      </c>
      <c r="N5556" t="s">
        <v>38</v>
      </c>
      <c r="O5556" t="s">
        <v>38</v>
      </c>
      <c r="P5556" t="s">
        <v>175</v>
      </c>
      <c r="Q5556" t="s">
        <v>176</v>
      </c>
      <c r="R5556" t="s">
        <v>458</v>
      </c>
      <c r="S5556" t="s">
        <v>459</v>
      </c>
      <c r="T5556" t="s">
        <v>198</v>
      </c>
      <c r="U5556" t="s">
        <v>199</v>
      </c>
      <c r="V5556" t="s">
        <v>55</v>
      </c>
      <c r="W5556" t="s">
        <v>56</v>
      </c>
      <c r="X5556" t="s">
        <v>45</v>
      </c>
      <c r="Y5556" t="s">
        <v>46</v>
      </c>
      <c r="Z5556">
        <v>-1587.301587301587</v>
      </c>
      <c r="AA5556" t="s">
        <v>460</v>
      </c>
      <c r="AB5556" t="s">
        <v>461</v>
      </c>
      <c r="AC5556" t="str">
        <f t="shared" si="86"/>
        <v>2025_02</v>
      </c>
    </row>
    <row r="5557" spans="1:29" x14ac:dyDescent="0.25">
      <c r="A5557" t="s">
        <v>27</v>
      </c>
      <c r="B5557" t="s">
        <v>1040</v>
      </c>
      <c r="C5557" t="s">
        <v>1138</v>
      </c>
      <c r="D5557" t="s">
        <v>60</v>
      </c>
      <c r="E5557" t="s">
        <v>61</v>
      </c>
      <c r="F5557" t="s">
        <v>30</v>
      </c>
      <c r="G5557" t="s">
        <v>31</v>
      </c>
      <c r="H5557" t="s">
        <v>62</v>
      </c>
      <c r="I5557" t="s">
        <v>63</v>
      </c>
      <c r="J5557" t="s">
        <v>110</v>
      </c>
      <c r="K5557" t="s">
        <v>111</v>
      </c>
      <c r="L5557" t="s">
        <v>38</v>
      </c>
      <c r="M5557" t="s">
        <v>38</v>
      </c>
      <c r="N5557" t="s">
        <v>38</v>
      </c>
      <c r="O5557" t="s">
        <v>38</v>
      </c>
      <c r="P5557" t="s">
        <v>175</v>
      </c>
      <c r="Q5557" t="s">
        <v>176</v>
      </c>
      <c r="R5557" t="s">
        <v>218</v>
      </c>
      <c r="S5557" t="s">
        <v>219</v>
      </c>
      <c r="T5557" t="s">
        <v>198</v>
      </c>
      <c r="U5557" t="s">
        <v>199</v>
      </c>
      <c r="V5557" t="s">
        <v>55</v>
      </c>
      <c r="W5557" t="s">
        <v>56</v>
      </c>
      <c r="X5557" t="s">
        <v>45</v>
      </c>
      <c r="Y5557" t="s">
        <v>46</v>
      </c>
      <c r="Z5557">
        <v>-1587.301587301587</v>
      </c>
      <c r="AA5557" t="s">
        <v>220</v>
      </c>
      <c r="AB5557" t="s">
        <v>221</v>
      </c>
      <c r="AC5557" t="str">
        <f t="shared" si="86"/>
        <v>2025_02</v>
      </c>
    </row>
    <row r="5558" spans="1:29" x14ac:dyDescent="0.25">
      <c r="A5558" t="s">
        <v>27</v>
      </c>
      <c r="B5558" t="s">
        <v>1040</v>
      </c>
      <c r="C5558" t="s">
        <v>1138</v>
      </c>
      <c r="D5558" t="s">
        <v>60</v>
      </c>
      <c r="E5558" t="s">
        <v>61</v>
      </c>
      <c r="F5558" t="s">
        <v>30</v>
      </c>
      <c r="G5558" t="s">
        <v>31</v>
      </c>
      <c r="H5558" t="s">
        <v>62</v>
      </c>
      <c r="I5558" t="s">
        <v>63</v>
      </c>
      <c r="J5558" t="s">
        <v>110</v>
      </c>
      <c r="K5558" t="s">
        <v>111</v>
      </c>
      <c r="L5558" t="s">
        <v>38</v>
      </c>
      <c r="M5558" t="s">
        <v>38</v>
      </c>
      <c r="N5558" t="s">
        <v>38</v>
      </c>
      <c r="O5558" t="s">
        <v>38</v>
      </c>
      <c r="P5558" t="s">
        <v>175</v>
      </c>
      <c r="Q5558" t="s">
        <v>176</v>
      </c>
      <c r="R5558" t="s">
        <v>100</v>
      </c>
      <c r="S5558" t="s">
        <v>101</v>
      </c>
      <c r="T5558" t="s">
        <v>102</v>
      </c>
      <c r="U5558" t="s">
        <v>103</v>
      </c>
      <c r="V5558" t="s">
        <v>43</v>
      </c>
      <c r="W5558" t="s">
        <v>44</v>
      </c>
      <c r="X5558" t="s">
        <v>45</v>
      </c>
      <c r="Y5558" t="s">
        <v>46</v>
      </c>
      <c r="Z5558">
        <v>-1587.301587301587</v>
      </c>
      <c r="AA5558" t="s">
        <v>177</v>
      </c>
      <c r="AB5558" t="s">
        <v>178</v>
      </c>
      <c r="AC5558" t="str">
        <f t="shared" si="86"/>
        <v>2025_02</v>
      </c>
    </row>
    <row r="5559" spans="1:29" x14ac:dyDescent="0.25">
      <c r="A5559" t="s">
        <v>27</v>
      </c>
      <c r="B5559" t="s">
        <v>1040</v>
      </c>
      <c r="C5559" t="s">
        <v>1137</v>
      </c>
      <c r="D5559" t="s">
        <v>60</v>
      </c>
      <c r="E5559" t="s">
        <v>61</v>
      </c>
      <c r="F5559" t="s">
        <v>30</v>
      </c>
      <c r="G5559" t="s">
        <v>31</v>
      </c>
      <c r="H5559" t="s">
        <v>62</v>
      </c>
      <c r="I5559" t="s">
        <v>63</v>
      </c>
      <c r="J5559" t="s">
        <v>237</v>
      </c>
      <c r="K5559" t="s">
        <v>283</v>
      </c>
      <c r="L5559" t="s">
        <v>38</v>
      </c>
      <c r="M5559" t="s">
        <v>38</v>
      </c>
      <c r="N5559" t="s">
        <v>38</v>
      </c>
      <c r="O5559" t="s">
        <v>38</v>
      </c>
      <c r="P5559" t="s">
        <v>38</v>
      </c>
      <c r="Q5559" t="s">
        <v>38</v>
      </c>
      <c r="R5559" t="s">
        <v>114</v>
      </c>
      <c r="S5559" t="s">
        <v>115</v>
      </c>
      <c r="T5559" t="s">
        <v>116</v>
      </c>
      <c r="U5559" t="s">
        <v>117</v>
      </c>
      <c r="V5559" t="s">
        <v>118</v>
      </c>
      <c r="W5559" t="s">
        <v>119</v>
      </c>
      <c r="X5559" t="s">
        <v>74</v>
      </c>
      <c r="Y5559" t="s">
        <v>75</v>
      </c>
      <c r="Z5559">
        <v>-4.1935483870967749</v>
      </c>
      <c r="AA5559" t="s">
        <v>780</v>
      </c>
      <c r="AB5559" t="s">
        <v>781</v>
      </c>
      <c r="AC5559" t="str">
        <f t="shared" si="86"/>
        <v>2025_06</v>
      </c>
    </row>
    <row r="5560" spans="1:29" x14ac:dyDescent="0.25">
      <c r="A5560" t="s">
        <v>27</v>
      </c>
      <c r="B5560" t="s">
        <v>1040</v>
      </c>
      <c r="C5560" t="s">
        <v>1138</v>
      </c>
      <c r="D5560" t="s">
        <v>60</v>
      </c>
      <c r="E5560" t="s">
        <v>61</v>
      </c>
      <c r="F5560" t="s">
        <v>30</v>
      </c>
      <c r="G5560" t="s">
        <v>31</v>
      </c>
      <c r="H5560" t="s">
        <v>62</v>
      </c>
      <c r="I5560" t="s">
        <v>63</v>
      </c>
      <c r="J5560" t="s">
        <v>110</v>
      </c>
      <c r="K5560" t="s">
        <v>111</v>
      </c>
      <c r="L5560" t="s">
        <v>38</v>
      </c>
      <c r="M5560" t="s">
        <v>38</v>
      </c>
      <c r="N5560" t="s">
        <v>38</v>
      </c>
      <c r="O5560" t="s">
        <v>38</v>
      </c>
      <c r="P5560" t="s">
        <v>175</v>
      </c>
      <c r="Q5560" t="s">
        <v>176</v>
      </c>
      <c r="R5560" t="s">
        <v>163</v>
      </c>
      <c r="S5560" t="s">
        <v>164</v>
      </c>
      <c r="T5560" t="s">
        <v>165</v>
      </c>
      <c r="U5560" t="s">
        <v>166</v>
      </c>
      <c r="V5560" t="s">
        <v>43</v>
      </c>
      <c r="W5560" t="s">
        <v>44</v>
      </c>
      <c r="X5560" t="s">
        <v>45</v>
      </c>
      <c r="Y5560" t="s">
        <v>46</v>
      </c>
      <c r="Z5560">
        <v>-1587.301587301587</v>
      </c>
      <c r="AA5560" t="s">
        <v>188</v>
      </c>
      <c r="AB5560" t="s">
        <v>189</v>
      </c>
      <c r="AC5560" t="str">
        <f t="shared" si="86"/>
        <v>2025_02</v>
      </c>
    </row>
    <row r="5561" spans="1:29" x14ac:dyDescent="0.25">
      <c r="A5561" t="s">
        <v>27</v>
      </c>
      <c r="B5561" t="s">
        <v>1040</v>
      </c>
      <c r="C5561" t="s">
        <v>1138</v>
      </c>
      <c r="D5561" t="s">
        <v>60</v>
      </c>
      <c r="E5561" t="s">
        <v>61</v>
      </c>
      <c r="F5561" t="s">
        <v>30</v>
      </c>
      <c r="G5561" t="s">
        <v>31</v>
      </c>
      <c r="H5561" t="s">
        <v>62</v>
      </c>
      <c r="I5561" t="s">
        <v>63</v>
      </c>
      <c r="J5561" t="s">
        <v>110</v>
      </c>
      <c r="K5561" t="s">
        <v>111</v>
      </c>
      <c r="L5561" t="s">
        <v>38</v>
      </c>
      <c r="M5561" t="s">
        <v>38</v>
      </c>
      <c r="N5561" t="s">
        <v>38</v>
      </c>
      <c r="O5561" t="s">
        <v>38</v>
      </c>
      <c r="P5561" t="s">
        <v>175</v>
      </c>
      <c r="Q5561" t="s">
        <v>176</v>
      </c>
      <c r="R5561" t="s">
        <v>163</v>
      </c>
      <c r="S5561" t="s">
        <v>164</v>
      </c>
      <c r="T5561" t="s">
        <v>165</v>
      </c>
      <c r="U5561" t="s">
        <v>166</v>
      </c>
      <c r="V5561" t="s">
        <v>43</v>
      </c>
      <c r="W5561" t="s">
        <v>44</v>
      </c>
      <c r="X5561" t="s">
        <v>45</v>
      </c>
      <c r="Y5561" t="s">
        <v>46</v>
      </c>
      <c r="Z5561">
        <v>-1587.301587301587</v>
      </c>
      <c r="AA5561" t="s">
        <v>167</v>
      </c>
      <c r="AB5561" t="s">
        <v>168</v>
      </c>
      <c r="AC5561" t="str">
        <f t="shared" si="86"/>
        <v>2025_02</v>
      </c>
    </row>
    <row r="5562" spans="1:29" x14ac:dyDescent="0.25">
      <c r="A5562" t="s">
        <v>27</v>
      </c>
      <c r="B5562" t="s">
        <v>1040</v>
      </c>
      <c r="C5562" t="s">
        <v>1138</v>
      </c>
      <c r="D5562" t="s">
        <v>60</v>
      </c>
      <c r="E5562" t="s">
        <v>61</v>
      </c>
      <c r="F5562" t="s">
        <v>30</v>
      </c>
      <c r="G5562" t="s">
        <v>31</v>
      </c>
      <c r="H5562" t="s">
        <v>62</v>
      </c>
      <c r="I5562" t="s">
        <v>63</v>
      </c>
      <c r="J5562" t="s">
        <v>110</v>
      </c>
      <c r="K5562" t="s">
        <v>111</v>
      </c>
      <c r="L5562" t="s">
        <v>38</v>
      </c>
      <c r="M5562" t="s">
        <v>38</v>
      </c>
      <c r="N5562" t="s">
        <v>38</v>
      </c>
      <c r="O5562" t="s">
        <v>38</v>
      </c>
      <c r="P5562" t="s">
        <v>175</v>
      </c>
      <c r="Q5562" t="s">
        <v>176</v>
      </c>
      <c r="R5562" t="s">
        <v>163</v>
      </c>
      <c r="S5562" t="s">
        <v>164</v>
      </c>
      <c r="T5562" t="s">
        <v>165</v>
      </c>
      <c r="U5562" t="s">
        <v>166</v>
      </c>
      <c r="V5562" t="s">
        <v>43</v>
      </c>
      <c r="W5562" t="s">
        <v>44</v>
      </c>
      <c r="X5562" t="s">
        <v>45</v>
      </c>
      <c r="Y5562" t="s">
        <v>46</v>
      </c>
      <c r="Z5562">
        <v>-1587.301587301587</v>
      </c>
      <c r="AA5562" t="s">
        <v>269</v>
      </c>
      <c r="AB5562" t="s">
        <v>270</v>
      </c>
      <c r="AC5562" t="str">
        <f t="shared" si="86"/>
        <v>2025_02</v>
      </c>
    </row>
    <row r="5563" spans="1:29" x14ac:dyDescent="0.25">
      <c r="A5563" t="s">
        <v>27</v>
      </c>
      <c r="B5563" t="s">
        <v>1040</v>
      </c>
      <c r="C5563" t="s">
        <v>1137</v>
      </c>
      <c r="D5563" t="s">
        <v>60</v>
      </c>
      <c r="E5563" t="s">
        <v>61</v>
      </c>
      <c r="F5563" t="s">
        <v>30</v>
      </c>
      <c r="G5563" t="s">
        <v>31</v>
      </c>
      <c r="H5563" t="s">
        <v>62</v>
      </c>
      <c r="I5563" t="s">
        <v>63</v>
      </c>
      <c r="J5563" t="s">
        <v>237</v>
      </c>
      <c r="K5563" t="s">
        <v>283</v>
      </c>
      <c r="L5563" t="s">
        <v>38</v>
      </c>
      <c r="M5563" t="s">
        <v>38</v>
      </c>
      <c r="N5563" t="s">
        <v>38</v>
      </c>
      <c r="O5563" t="s">
        <v>38</v>
      </c>
      <c r="P5563" t="s">
        <v>38</v>
      </c>
      <c r="Q5563" t="s">
        <v>38</v>
      </c>
      <c r="R5563" t="s">
        <v>190</v>
      </c>
      <c r="S5563" t="s">
        <v>191</v>
      </c>
      <c r="T5563" t="s">
        <v>116</v>
      </c>
      <c r="U5563" t="s">
        <v>117</v>
      </c>
      <c r="V5563" t="s">
        <v>118</v>
      </c>
      <c r="W5563" t="s">
        <v>119</v>
      </c>
      <c r="X5563" t="s">
        <v>74</v>
      </c>
      <c r="Y5563" t="s">
        <v>75</v>
      </c>
      <c r="Z5563">
        <v>-4.1935483870967749</v>
      </c>
      <c r="AA5563" t="s">
        <v>702</v>
      </c>
      <c r="AB5563" t="s">
        <v>703</v>
      </c>
      <c r="AC5563" t="str">
        <f t="shared" si="86"/>
        <v>2025_06</v>
      </c>
    </row>
    <row r="5564" spans="1:29" x14ac:dyDescent="0.25">
      <c r="A5564" t="s">
        <v>27</v>
      </c>
      <c r="B5564" t="s">
        <v>1040</v>
      </c>
      <c r="C5564" t="s">
        <v>1138</v>
      </c>
      <c r="D5564" t="s">
        <v>60</v>
      </c>
      <c r="E5564" t="s">
        <v>61</v>
      </c>
      <c r="F5564" t="s">
        <v>30</v>
      </c>
      <c r="G5564" t="s">
        <v>31</v>
      </c>
      <c r="H5564" t="s">
        <v>62</v>
      </c>
      <c r="I5564" t="s">
        <v>63</v>
      </c>
      <c r="J5564" t="s">
        <v>110</v>
      </c>
      <c r="K5564" t="s">
        <v>111</v>
      </c>
      <c r="L5564" t="s">
        <v>38</v>
      </c>
      <c r="M5564" t="s">
        <v>38</v>
      </c>
      <c r="N5564" t="s">
        <v>38</v>
      </c>
      <c r="O5564" t="s">
        <v>38</v>
      </c>
      <c r="P5564" t="s">
        <v>175</v>
      </c>
      <c r="Q5564" t="s">
        <v>176</v>
      </c>
      <c r="R5564" t="s">
        <v>229</v>
      </c>
      <c r="S5564" t="s">
        <v>230</v>
      </c>
      <c r="T5564" t="s">
        <v>165</v>
      </c>
      <c r="U5564" t="s">
        <v>166</v>
      </c>
      <c r="V5564" t="s">
        <v>43</v>
      </c>
      <c r="W5564" t="s">
        <v>44</v>
      </c>
      <c r="X5564" t="s">
        <v>45</v>
      </c>
      <c r="Y5564" t="s">
        <v>46</v>
      </c>
      <c r="Z5564">
        <v>-1587.301587301587</v>
      </c>
      <c r="AA5564" t="s">
        <v>563</v>
      </c>
      <c r="AB5564" t="s">
        <v>564</v>
      </c>
      <c r="AC5564" t="str">
        <f t="shared" si="86"/>
        <v>2025_02</v>
      </c>
    </row>
    <row r="5565" spans="1:29" x14ac:dyDescent="0.25">
      <c r="A5565" t="s">
        <v>27</v>
      </c>
      <c r="B5565" t="s">
        <v>1040</v>
      </c>
      <c r="C5565" t="s">
        <v>1138</v>
      </c>
      <c r="D5565" t="s">
        <v>60</v>
      </c>
      <c r="E5565" t="s">
        <v>61</v>
      </c>
      <c r="F5565" t="s">
        <v>30</v>
      </c>
      <c r="G5565" t="s">
        <v>31</v>
      </c>
      <c r="H5565" t="s">
        <v>62</v>
      </c>
      <c r="I5565" t="s">
        <v>63</v>
      </c>
      <c r="J5565" t="s">
        <v>110</v>
      </c>
      <c r="K5565" t="s">
        <v>111</v>
      </c>
      <c r="L5565" t="s">
        <v>38</v>
      </c>
      <c r="M5565" t="s">
        <v>38</v>
      </c>
      <c r="N5565" t="s">
        <v>38</v>
      </c>
      <c r="O5565" t="s">
        <v>38</v>
      </c>
      <c r="P5565" t="s">
        <v>175</v>
      </c>
      <c r="Q5565" t="s">
        <v>176</v>
      </c>
      <c r="R5565" t="s">
        <v>229</v>
      </c>
      <c r="S5565" t="s">
        <v>230</v>
      </c>
      <c r="T5565" t="s">
        <v>165</v>
      </c>
      <c r="U5565" t="s">
        <v>166</v>
      </c>
      <c r="V5565" t="s">
        <v>43</v>
      </c>
      <c r="W5565" t="s">
        <v>44</v>
      </c>
      <c r="X5565" t="s">
        <v>45</v>
      </c>
      <c r="Y5565" t="s">
        <v>46</v>
      </c>
      <c r="Z5565">
        <v>-1587.301587301587</v>
      </c>
      <c r="AA5565" t="s">
        <v>686</v>
      </c>
      <c r="AB5565" t="s">
        <v>687</v>
      </c>
      <c r="AC5565" t="str">
        <f t="shared" si="86"/>
        <v>2025_02</v>
      </c>
    </row>
    <row r="5566" spans="1:29" x14ac:dyDescent="0.25">
      <c r="A5566" t="s">
        <v>27</v>
      </c>
      <c r="B5566" t="s">
        <v>1040</v>
      </c>
      <c r="C5566" t="s">
        <v>1138</v>
      </c>
      <c r="D5566" t="s">
        <v>60</v>
      </c>
      <c r="E5566" t="s">
        <v>61</v>
      </c>
      <c r="F5566" t="s">
        <v>30</v>
      </c>
      <c r="G5566" t="s">
        <v>31</v>
      </c>
      <c r="H5566" t="s">
        <v>62</v>
      </c>
      <c r="I5566" t="s">
        <v>63</v>
      </c>
      <c r="J5566" t="s">
        <v>110</v>
      </c>
      <c r="K5566" t="s">
        <v>111</v>
      </c>
      <c r="L5566" t="s">
        <v>38</v>
      </c>
      <c r="M5566" t="s">
        <v>38</v>
      </c>
      <c r="N5566" t="s">
        <v>38</v>
      </c>
      <c r="O5566" t="s">
        <v>38</v>
      </c>
      <c r="P5566" t="s">
        <v>175</v>
      </c>
      <c r="Q5566" t="s">
        <v>176</v>
      </c>
      <c r="R5566" t="s">
        <v>229</v>
      </c>
      <c r="S5566" t="s">
        <v>230</v>
      </c>
      <c r="T5566" t="s">
        <v>165</v>
      </c>
      <c r="U5566" t="s">
        <v>166</v>
      </c>
      <c r="V5566" t="s">
        <v>43</v>
      </c>
      <c r="W5566" t="s">
        <v>44</v>
      </c>
      <c r="X5566" t="s">
        <v>45</v>
      </c>
      <c r="Y5566" t="s">
        <v>46</v>
      </c>
      <c r="Z5566">
        <v>-1587.301587301587</v>
      </c>
      <c r="AA5566" t="s">
        <v>496</v>
      </c>
      <c r="AB5566" t="s">
        <v>497</v>
      </c>
      <c r="AC5566" t="str">
        <f t="shared" si="86"/>
        <v>2025_02</v>
      </c>
    </row>
    <row r="5567" spans="1:29" x14ac:dyDescent="0.25">
      <c r="A5567" t="s">
        <v>27</v>
      </c>
      <c r="B5567" t="s">
        <v>1040</v>
      </c>
      <c r="C5567" t="s">
        <v>1137</v>
      </c>
      <c r="D5567" t="s">
        <v>60</v>
      </c>
      <c r="E5567" t="s">
        <v>61</v>
      </c>
      <c r="F5567" t="s">
        <v>30</v>
      </c>
      <c r="G5567" t="s">
        <v>31</v>
      </c>
      <c r="H5567" t="s">
        <v>62</v>
      </c>
      <c r="I5567" t="s">
        <v>63</v>
      </c>
      <c r="J5567" t="s">
        <v>237</v>
      </c>
      <c r="K5567" t="s">
        <v>283</v>
      </c>
      <c r="L5567" t="s">
        <v>38</v>
      </c>
      <c r="M5567" t="s">
        <v>38</v>
      </c>
      <c r="N5567" t="s">
        <v>38</v>
      </c>
      <c r="O5567" t="s">
        <v>38</v>
      </c>
      <c r="P5567" t="s">
        <v>38</v>
      </c>
      <c r="Q5567" t="s">
        <v>38</v>
      </c>
      <c r="R5567" t="s">
        <v>224</v>
      </c>
      <c r="S5567" t="s">
        <v>225</v>
      </c>
      <c r="T5567" t="s">
        <v>226</v>
      </c>
      <c r="U5567" t="s">
        <v>225</v>
      </c>
      <c r="V5567" t="s">
        <v>118</v>
      </c>
      <c r="W5567" t="s">
        <v>119</v>
      </c>
      <c r="X5567" t="s">
        <v>74</v>
      </c>
      <c r="Y5567" t="s">
        <v>75</v>
      </c>
      <c r="Z5567">
        <v>-4.1935483870967749</v>
      </c>
      <c r="AA5567" t="s">
        <v>227</v>
      </c>
      <c r="AB5567" t="s">
        <v>228</v>
      </c>
      <c r="AC5567" t="str">
        <f t="shared" si="86"/>
        <v>2025_06</v>
      </c>
    </row>
    <row r="5568" spans="1:29" x14ac:dyDescent="0.25">
      <c r="A5568" t="s">
        <v>27</v>
      </c>
      <c r="B5568" t="s">
        <v>1040</v>
      </c>
      <c r="C5568" t="s">
        <v>1138</v>
      </c>
      <c r="D5568" t="s">
        <v>60</v>
      </c>
      <c r="E5568" t="s">
        <v>61</v>
      </c>
      <c r="F5568" t="s">
        <v>30</v>
      </c>
      <c r="G5568" t="s">
        <v>31</v>
      </c>
      <c r="H5568" t="s">
        <v>62</v>
      </c>
      <c r="I5568" t="s">
        <v>63</v>
      </c>
      <c r="J5568" t="s">
        <v>110</v>
      </c>
      <c r="K5568" t="s">
        <v>111</v>
      </c>
      <c r="L5568" t="s">
        <v>38</v>
      </c>
      <c r="M5568" t="s">
        <v>38</v>
      </c>
      <c r="N5568" t="s">
        <v>38</v>
      </c>
      <c r="O5568" t="s">
        <v>38</v>
      </c>
      <c r="P5568" t="s">
        <v>175</v>
      </c>
      <c r="Q5568" t="s">
        <v>176</v>
      </c>
      <c r="R5568" t="s">
        <v>353</v>
      </c>
      <c r="S5568" t="s">
        <v>354</v>
      </c>
      <c r="T5568" t="s">
        <v>251</v>
      </c>
      <c r="U5568" t="s">
        <v>252</v>
      </c>
      <c r="V5568" t="s">
        <v>253</v>
      </c>
      <c r="W5568" t="s">
        <v>254</v>
      </c>
      <c r="X5568" t="s">
        <v>45</v>
      </c>
      <c r="Y5568" t="s">
        <v>46</v>
      </c>
      <c r="Z5568">
        <v>-1587.301587301587</v>
      </c>
      <c r="AA5568" t="s">
        <v>758</v>
      </c>
      <c r="AB5568" t="s">
        <v>759</v>
      </c>
      <c r="AC5568" t="str">
        <f t="shared" si="86"/>
        <v>2025_02</v>
      </c>
    </row>
    <row r="5569" spans="1:29" x14ac:dyDescent="0.25">
      <c r="A5569" t="s">
        <v>27</v>
      </c>
      <c r="B5569" t="s">
        <v>1040</v>
      </c>
      <c r="C5569" t="s">
        <v>1138</v>
      </c>
      <c r="D5569" t="s">
        <v>60</v>
      </c>
      <c r="E5569" t="s">
        <v>61</v>
      </c>
      <c r="F5569" t="s">
        <v>30</v>
      </c>
      <c r="G5569" t="s">
        <v>31</v>
      </c>
      <c r="H5569" t="s">
        <v>62</v>
      </c>
      <c r="I5569" t="s">
        <v>63</v>
      </c>
      <c r="J5569" t="s">
        <v>110</v>
      </c>
      <c r="K5569" t="s">
        <v>111</v>
      </c>
      <c r="L5569" t="s">
        <v>38</v>
      </c>
      <c r="M5569" t="s">
        <v>38</v>
      </c>
      <c r="N5569" t="s">
        <v>38</v>
      </c>
      <c r="O5569" t="s">
        <v>38</v>
      </c>
      <c r="P5569" t="s">
        <v>175</v>
      </c>
      <c r="Q5569" t="s">
        <v>176</v>
      </c>
      <c r="R5569" t="s">
        <v>353</v>
      </c>
      <c r="S5569" t="s">
        <v>354</v>
      </c>
      <c r="T5569" t="s">
        <v>251</v>
      </c>
      <c r="U5569" t="s">
        <v>252</v>
      </c>
      <c r="V5569" t="s">
        <v>253</v>
      </c>
      <c r="W5569" t="s">
        <v>254</v>
      </c>
      <c r="X5569" t="s">
        <v>45</v>
      </c>
      <c r="Y5569" t="s">
        <v>46</v>
      </c>
      <c r="Z5569">
        <v>-1587.301587301587</v>
      </c>
      <c r="AA5569" t="s">
        <v>355</v>
      </c>
      <c r="AB5569" t="s">
        <v>1039</v>
      </c>
      <c r="AC5569" t="str">
        <f t="shared" si="86"/>
        <v>2025_02</v>
      </c>
    </row>
    <row r="5570" spans="1:29" x14ac:dyDescent="0.25">
      <c r="A5570" t="s">
        <v>27</v>
      </c>
      <c r="B5570" t="s">
        <v>1040</v>
      </c>
      <c r="C5570" t="s">
        <v>1138</v>
      </c>
      <c r="D5570" t="s">
        <v>60</v>
      </c>
      <c r="E5570" t="s">
        <v>61</v>
      </c>
      <c r="F5570" t="s">
        <v>30</v>
      </c>
      <c r="G5570" t="s">
        <v>31</v>
      </c>
      <c r="H5570" t="s">
        <v>62</v>
      </c>
      <c r="I5570" t="s">
        <v>63</v>
      </c>
      <c r="J5570" t="s">
        <v>110</v>
      </c>
      <c r="K5570" t="s">
        <v>111</v>
      </c>
      <c r="L5570" t="s">
        <v>38</v>
      </c>
      <c r="M5570" t="s">
        <v>38</v>
      </c>
      <c r="N5570" t="s">
        <v>38</v>
      </c>
      <c r="O5570" t="s">
        <v>38</v>
      </c>
      <c r="P5570" t="s">
        <v>175</v>
      </c>
      <c r="Q5570" t="s">
        <v>176</v>
      </c>
      <c r="R5570" t="s">
        <v>249</v>
      </c>
      <c r="S5570" t="s">
        <v>250</v>
      </c>
      <c r="T5570" t="s">
        <v>251</v>
      </c>
      <c r="U5570" t="s">
        <v>252</v>
      </c>
      <c r="V5570" t="s">
        <v>253</v>
      </c>
      <c r="W5570" t="s">
        <v>254</v>
      </c>
      <c r="X5570" t="s">
        <v>45</v>
      </c>
      <c r="Y5570" t="s">
        <v>46</v>
      </c>
      <c r="Z5570">
        <v>-1587.301587301587</v>
      </c>
      <c r="AA5570" t="s">
        <v>574</v>
      </c>
      <c r="AB5570" t="s">
        <v>575</v>
      </c>
      <c r="AC5570" t="str">
        <f t="shared" si="86"/>
        <v>2025_02</v>
      </c>
    </row>
    <row r="5571" spans="1:29" x14ac:dyDescent="0.25">
      <c r="A5571" t="s">
        <v>27</v>
      </c>
      <c r="B5571" t="s">
        <v>1040</v>
      </c>
      <c r="C5571" t="s">
        <v>1138</v>
      </c>
      <c r="D5571" t="s">
        <v>60</v>
      </c>
      <c r="E5571" t="s">
        <v>61</v>
      </c>
      <c r="F5571" t="s">
        <v>30</v>
      </c>
      <c r="G5571" t="s">
        <v>31</v>
      </c>
      <c r="H5571" t="s">
        <v>62</v>
      </c>
      <c r="I5571" t="s">
        <v>63</v>
      </c>
      <c r="J5571" t="s">
        <v>110</v>
      </c>
      <c r="K5571" t="s">
        <v>111</v>
      </c>
      <c r="L5571" t="s">
        <v>38</v>
      </c>
      <c r="M5571" t="s">
        <v>38</v>
      </c>
      <c r="N5571" t="s">
        <v>38</v>
      </c>
      <c r="O5571" t="s">
        <v>38</v>
      </c>
      <c r="P5571" t="s">
        <v>175</v>
      </c>
      <c r="Q5571" t="s">
        <v>176</v>
      </c>
      <c r="R5571" t="s">
        <v>249</v>
      </c>
      <c r="S5571" t="s">
        <v>250</v>
      </c>
      <c r="T5571" t="s">
        <v>251</v>
      </c>
      <c r="U5571" t="s">
        <v>252</v>
      </c>
      <c r="V5571" t="s">
        <v>253</v>
      </c>
      <c r="W5571" t="s">
        <v>254</v>
      </c>
      <c r="X5571" t="s">
        <v>45</v>
      </c>
      <c r="Y5571" t="s">
        <v>46</v>
      </c>
      <c r="Z5571">
        <v>-1587.301587301587</v>
      </c>
      <c r="AA5571" t="s">
        <v>541</v>
      </c>
      <c r="AB5571" t="s">
        <v>542</v>
      </c>
      <c r="AC5571" t="str">
        <f t="shared" ref="AC5571:AC5600" si="87">IF(OR(B5571="Eelarve_liigendus",B5571="Eelarve_ule",B5571="Kinnitatud eelarve",B5571="Lisaeelarve"),"2025",C5571)</f>
        <v>2025_02</v>
      </c>
    </row>
    <row r="5572" spans="1:29" x14ac:dyDescent="0.25">
      <c r="A5572" t="s">
        <v>27</v>
      </c>
      <c r="B5572" t="s">
        <v>1040</v>
      </c>
      <c r="C5572" t="s">
        <v>1138</v>
      </c>
      <c r="D5572" t="s">
        <v>60</v>
      </c>
      <c r="E5572" t="s">
        <v>61</v>
      </c>
      <c r="F5572" t="s">
        <v>30</v>
      </c>
      <c r="G5572" t="s">
        <v>31</v>
      </c>
      <c r="H5572" t="s">
        <v>62</v>
      </c>
      <c r="I5572" t="s">
        <v>63</v>
      </c>
      <c r="J5572" t="s">
        <v>110</v>
      </c>
      <c r="K5572" t="s">
        <v>111</v>
      </c>
      <c r="L5572" t="s">
        <v>38</v>
      </c>
      <c r="M5572" t="s">
        <v>38</v>
      </c>
      <c r="N5572" t="s">
        <v>38</v>
      </c>
      <c r="O5572" t="s">
        <v>38</v>
      </c>
      <c r="P5572" t="s">
        <v>175</v>
      </c>
      <c r="Q5572" t="s">
        <v>176</v>
      </c>
      <c r="R5572" t="s">
        <v>249</v>
      </c>
      <c r="S5572" t="s">
        <v>250</v>
      </c>
      <c r="T5572" t="s">
        <v>251</v>
      </c>
      <c r="U5572" t="s">
        <v>252</v>
      </c>
      <c r="V5572" t="s">
        <v>253</v>
      </c>
      <c r="W5572" t="s">
        <v>254</v>
      </c>
      <c r="X5572" t="s">
        <v>45</v>
      </c>
      <c r="Y5572" t="s">
        <v>46</v>
      </c>
      <c r="Z5572">
        <v>-1587.301587301587</v>
      </c>
      <c r="AA5572" t="s">
        <v>255</v>
      </c>
      <c r="AB5572" t="s">
        <v>256</v>
      </c>
      <c r="AC5572" t="str">
        <f t="shared" si="87"/>
        <v>2025_02</v>
      </c>
    </row>
    <row r="5573" spans="1:29" x14ac:dyDescent="0.25">
      <c r="A5573" t="s">
        <v>27</v>
      </c>
      <c r="B5573" t="s">
        <v>1040</v>
      </c>
      <c r="C5573" t="s">
        <v>1138</v>
      </c>
      <c r="D5573" t="s">
        <v>60</v>
      </c>
      <c r="E5573" t="s">
        <v>61</v>
      </c>
      <c r="F5573" t="s">
        <v>30</v>
      </c>
      <c r="G5573" t="s">
        <v>31</v>
      </c>
      <c r="H5573" t="s">
        <v>62</v>
      </c>
      <c r="I5573" t="s">
        <v>63</v>
      </c>
      <c r="J5573" t="s">
        <v>110</v>
      </c>
      <c r="K5573" t="s">
        <v>111</v>
      </c>
      <c r="L5573" t="s">
        <v>38</v>
      </c>
      <c r="M5573" t="s">
        <v>38</v>
      </c>
      <c r="N5573" t="s">
        <v>38</v>
      </c>
      <c r="O5573" t="s">
        <v>38</v>
      </c>
      <c r="P5573" t="s">
        <v>175</v>
      </c>
      <c r="Q5573" t="s">
        <v>176</v>
      </c>
      <c r="R5573" t="s">
        <v>249</v>
      </c>
      <c r="S5573" t="s">
        <v>250</v>
      </c>
      <c r="T5573" t="s">
        <v>251</v>
      </c>
      <c r="U5573" t="s">
        <v>252</v>
      </c>
      <c r="V5573" t="s">
        <v>253</v>
      </c>
      <c r="W5573" t="s">
        <v>254</v>
      </c>
      <c r="X5573" t="s">
        <v>45</v>
      </c>
      <c r="Y5573" t="s">
        <v>46</v>
      </c>
      <c r="Z5573">
        <v>-1587.301587301587</v>
      </c>
      <c r="AA5573" t="s">
        <v>551</v>
      </c>
      <c r="AB5573" t="s">
        <v>552</v>
      </c>
      <c r="AC5573" t="str">
        <f t="shared" si="87"/>
        <v>2025_02</v>
      </c>
    </row>
    <row r="5574" spans="1:29" x14ac:dyDescent="0.25">
      <c r="A5574" t="s">
        <v>27</v>
      </c>
      <c r="B5574" t="s">
        <v>1040</v>
      </c>
      <c r="C5574" t="s">
        <v>1138</v>
      </c>
      <c r="D5574" t="s">
        <v>60</v>
      </c>
      <c r="E5574" t="s">
        <v>61</v>
      </c>
      <c r="F5574" t="s">
        <v>30</v>
      </c>
      <c r="G5574" t="s">
        <v>31</v>
      </c>
      <c r="H5574" t="s">
        <v>62</v>
      </c>
      <c r="I5574" t="s">
        <v>63</v>
      </c>
      <c r="J5574" t="s">
        <v>110</v>
      </c>
      <c r="K5574" t="s">
        <v>111</v>
      </c>
      <c r="L5574" t="s">
        <v>38</v>
      </c>
      <c r="M5574" t="s">
        <v>38</v>
      </c>
      <c r="N5574" t="s">
        <v>38</v>
      </c>
      <c r="O5574" t="s">
        <v>38</v>
      </c>
      <c r="P5574" t="s">
        <v>175</v>
      </c>
      <c r="Q5574" t="s">
        <v>176</v>
      </c>
      <c r="R5574" t="s">
        <v>292</v>
      </c>
      <c r="S5574" t="s">
        <v>293</v>
      </c>
      <c r="T5574" t="s">
        <v>294</v>
      </c>
      <c r="U5574" t="s">
        <v>295</v>
      </c>
      <c r="V5574" t="s">
        <v>253</v>
      </c>
      <c r="W5574" t="s">
        <v>254</v>
      </c>
      <c r="X5574" t="s">
        <v>45</v>
      </c>
      <c r="Y5574" t="s">
        <v>46</v>
      </c>
      <c r="Z5574">
        <v>-1587.301587301587</v>
      </c>
      <c r="AA5574" t="s">
        <v>296</v>
      </c>
      <c r="AB5574" t="s">
        <v>297</v>
      </c>
      <c r="AC5574" t="str">
        <f t="shared" si="87"/>
        <v>2025_02</v>
      </c>
    </row>
    <row r="5575" spans="1:29" x14ac:dyDescent="0.25">
      <c r="A5575" t="s">
        <v>27</v>
      </c>
      <c r="B5575" t="s">
        <v>1040</v>
      </c>
      <c r="C5575" t="s">
        <v>1137</v>
      </c>
      <c r="D5575" t="s">
        <v>60</v>
      </c>
      <c r="E5575" t="s">
        <v>61</v>
      </c>
      <c r="F5575" t="s">
        <v>30</v>
      </c>
      <c r="G5575" t="s">
        <v>31</v>
      </c>
      <c r="H5575" t="s">
        <v>62</v>
      </c>
      <c r="I5575" t="s">
        <v>63</v>
      </c>
      <c r="J5575" t="s">
        <v>237</v>
      </c>
      <c r="K5575" t="s">
        <v>283</v>
      </c>
      <c r="L5575" t="s">
        <v>38</v>
      </c>
      <c r="M5575" t="s">
        <v>38</v>
      </c>
      <c r="N5575" t="s">
        <v>38</v>
      </c>
      <c r="O5575" t="s">
        <v>38</v>
      </c>
      <c r="P5575" t="s">
        <v>38</v>
      </c>
      <c r="Q5575" t="s">
        <v>38</v>
      </c>
      <c r="R5575" t="s">
        <v>224</v>
      </c>
      <c r="S5575" t="s">
        <v>225</v>
      </c>
      <c r="T5575" t="s">
        <v>226</v>
      </c>
      <c r="U5575" t="s">
        <v>225</v>
      </c>
      <c r="V5575" t="s">
        <v>118</v>
      </c>
      <c r="W5575" t="s">
        <v>119</v>
      </c>
      <c r="X5575" t="s">
        <v>74</v>
      </c>
      <c r="Y5575" t="s">
        <v>75</v>
      </c>
      <c r="Z5575">
        <v>-4.1935483870967749</v>
      </c>
      <c r="AA5575" t="s">
        <v>765</v>
      </c>
      <c r="AB5575" t="s">
        <v>766</v>
      </c>
      <c r="AC5575" t="str">
        <f t="shared" si="87"/>
        <v>2025_06</v>
      </c>
    </row>
    <row r="5576" spans="1:29" x14ac:dyDescent="0.25">
      <c r="A5576" t="s">
        <v>27</v>
      </c>
      <c r="B5576" t="s">
        <v>1040</v>
      </c>
      <c r="C5576" t="s">
        <v>1138</v>
      </c>
      <c r="D5576" t="s">
        <v>60</v>
      </c>
      <c r="E5576" t="s">
        <v>61</v>
      </c>
      <c r="F5576" t="s">
        <v>30</v>
      </c>
      <c r="G5576" t="s">
        <v>31</v>
      </c>
      <c r="H5576" t="s">
        <v>62</v>
      </c>
      <c r="I5576" t="s">
        <v>63</v>
      </c>
      <c r="J5576" t="s">
        <v>110</v>
      </c>
      <c r="K5576" t="s">
        <v>111</v>
      </c>
      <c r="L5576" t="s">
        <v>38</v>
      </c>
      <c r="M5576" t="s">
        <v>38</v>
      </c>
      <c r="N5576" t="s">
        <v>38</v>
      </c>
      <c r="O5576" t="s">
        <v>38</v>
      </c>
      <c r="P5576" t="s">
        <v>175</v>
      </c>
      <c r="Q5576" t="s">
        <v>176</v>
      </c>
      <c r="R5576" t="s">
        <v>292</v>
      </c>
      <c r="S5576" t="s">
        <v>293</v>
      </c>
      <c r="T5576" t="s">
        <v>294</v>
      </c>
      <c r="U5576" t="s">
        <v>295</v>
      </c>
      <c r="V5576" t="s">
        <v>253</v>
      </c>
      <c r="W5576" t="s">
        <v>254</v>
      </c>
      <c r="X5576" t="s">
        <v>45</v>
      </c>
      <c r="Y5576" t="s">
        <v>46</v>
      </c>
      <c r="Z5576">
        <v>-1587.301587301587</v>
      </c>
      <c r="AA5576" t="s">
        <v>714</v>
      </c>
      <c r="AB5576" t="s">
        <v>715</v>
      </c>
      <c r="AC5576" t="str">
        <f t="shared" si="87"/>
        <v>2025_02</v>
      </c>
    </row>
    <row r="5577" spans="1:29" x14ac:dyDescent="0.25">
      <c r="A5577" t="s">
        <v>27</v>
      </c>
      <c r="B5577" t="s">
        <v>1040</v>
      </c>
      <c r="C5577" t="s">
        <v>1138</v>
      </c>
      <c r="D5577" t="s">
        <v>60</v>
      </c>
      <c r="E5577" t="s">
        <v>61</v>
      </c>
      <c r="F5577" t="s">
        <v>30</v>
      </c>
      <c r="G5577" t="s">
        <v>31</v>
      </c>
      <c r="H5577" t="s">
        <v>62</v>
      </c>
      <c r="I5577" t="s">
        <v>63</v>
      </c>
      <c r="J5577" t="s">
        <v>110</v>
      </c>
      <c r="K5577" t="s">
        <v>111</v>
      </c>
      <c r="L5577" t="s">
        <v>38</v>
      </c>
      <c r="M5577" t="s">
        <v>38</v>
      </c>
      <c r="N5577" t="s">
        <v>38</v>
      </c>
      <c r="O5577" t="s">
        <v>38</v>
      </c>
      <c r="P5577" t="s">
        <v>175</v>
      </c>
      <c r="Q5577" t="s">
        <v>176</v>
      </c>
      <c r="R5577" t="s">
        <v>368</v>
      </c>
      <c r="S5577" t="s">
        <v>369</v>
      </c>
      <c r="T5577" t="s">
        <v>370</v>
      </c>
      <c r="U5577" t="s">
        <v>371</v>
      </c>
      <c r="V5577" t="s">
        <v>253</v>
      </c>
      <c r="W5577" t="s">
        <v>254</v>
      </c>
      <c r="X5577" t="s">
        <v>45</v>
      </c>
      <c r="Y5577" t="s">
        <v>46</v>
      </c>
      <c r="Z5577">
        <v>-1587.301587301587</v>
      </c>
      <c r="AA5577" t="s">
        <v>372</v>
      </c>
      <c r="AB5577" t="s">
        <v>373</v>
      </c>
      <c r="AC5577" t="str">
        <f t="shared" si="87"/>
        <v>2025_02</v>
      </c>
    </row>
    <row r="5578" spans="1:29" x14ac:dyDescent="0.25">
      <c r="A5578" t="s">
        <v>27</v>
      </c>
      <c r="B5578" t="s">
        <v>1040</v>
      </c>
      <c r="C5578" t="s">
        <v>1138</v>
      </c>
      <c r="D5578" t="s">
        <v>60</v>
      </c>
      <c r="E5578" t="s">
        <v>61</v>
      </c>
      <c r="F5578" t="s">
        <v>30</v>
      </c>
      <c r="G5578" t="s">
        <v>31</v>
      </c>
      <c r="H5578" t="s">
        <v>62</v>
      </c>
      <c r="I5578" t="s">
        <v>63</v>
      </c>
      <c r="J5578" t="s">
        <v>110</v>
      </c>
      <c r="K5578" t="s">
        <v>111</v>
      </c>
      <c r="L5578" t="s">
        <v>38</v>
      </c>
      <c r="M5578" t="s">
        <v>38</v>
      </c>
      <c r="N5578" t="s">
        <v>38</v>
      </c>
      <c r="O5578" t="s">
        <v>38</v>
      </c>
      <c r="P5578" t="s">
        <v>175</v>
      </c>
      <c r="Q5578" t="s">
        <v>176</v>
      </c>
      <c r="R5578" t="s">
        <v>368</v>
      </c>
      <c r="S5578" t="s">
        <v>369</v>
      </c>
      <c r="T5578" t="s">
        <v>370</v>
      </c>
      <c r="U5578" t="s">
        <v>371</v>
      </c>
      <c r="V5578" t="s">
        <v>253</v>
      </c>
      <c r="W5578" t="s">
        <v>254</v>
      </c>
      <c r="X5578" t="s">
        <v>45</v>
      </c>
      <c r="Y5578" t="s">
        <v>46</v>
      </c>
      <c r="Z5578">
        <v>-1587.301587301587</v>
      </c>
      <c r="AA5578" t="s">
        <v>543</v>
      </c>
      <c r="AB5578" t="s">
        <v>544</v>
      </c>
      <c r="AC5578" t="str">
        <f t="shared" si="87"/>
        <v>2025_02</v>
      </c>
    </row>
    <row r="5579" spans="1:29" x14ac:dyDescent="0.25">
      <c r="A5579" t="s">
        <v>27</v>
      </c>
      <c r="B5579" t="s">
        <v>1040</v>
      </c>
      <c r="C5579" t="s">
        <v>1137</v>
      </c>
      <c r="D5579" t="s">
        <v>60</v>
      </c>
      <c r="E5579" t="s">
        <v>61</v>
      </c>
      <c r="F5579" t="s">
        <v>30</v>
      </c>
      <c r="G5579" t="s">
        <v>31</v>
      </c>
      <c r="H5579" t="s">
        <v>62</v>
      </c>
      <c r="I5579" t="s">
        <v>63</v>
      </c>
      <c r="J5579" t="s">
        <v>237</v>
      </c>
      <c r="K5579" t="s">
        <v>283</v>
      </c>
      <c r="L5579" t="s">
        <v>38</v>
      </c>
      <c r="M5579" t="s">
        <v>38</v>
      </c>
      <c r="N5579" t="s">
        <v>38</v>
      </c>
      <c r="O5579" t="s">
        <v>38</v>
      </c>
      <c r="P5579" t="s">
        <v>38</v>
      </c>
      <c r="Q5579" t="s">
        <v>38</v>
      </c>
      <c r="R5579" t="s">
        <v>376</v>
      </c>
      <c r="S5579" t="s">
        <v>377</v>
      </c>
      <c r="T5579" t="s">
        <v>378</v>
      </c>
      <c r="U5579" t="s">
        <v>377</v>
      </c>
      <c r="V5579" t="s">
        <v>118</v>
      </c>
      <c r="W5579" t="s">
        <v>119</v>
      </c>
      <c r="X5579" t="s">
        <v>74</v>
      </c>
      <c r="Y5579" t="s">
        <v>75</v>
      </c>
      <c r="Z5579">
        <v>-4.1935483870967749</v>
      </c>
      <c r="AA5579" t="s">
        <v>528</v>
      </c>
      <c r="AB5579" t="s">
        <v>529</v>
      </c>
      <c r="AC5579" t="str">
        <f t="shared" si="87"/>
        <v>2025_06</v>
      </c>
    </row>
    <row r="5580" spans="1:29" x14ac:dyDescent="0.25">
      <c r="A5580" t="s">
        <v>27</v>
      </c>
      <c r="B5580" t="s">
        <v>1040</v>
      </c>
      <c r="C5580" t="s">
        <v>1138</v>
      </c>
      <c r="D5580" t="s">
        <v>60</v>
      </c>
      <c r="E5580" t="s">
        <v>61</v>
      </c>
      <c r="F5580" t="s">
        <v>30</v>
      </c>
      <c r="G5580" t="s">
        <v>31</v>
      </c>
      <c r="H5580" t="s">
        <v>62</v>
      </c>
      <c r="I5580" t="s">
        <v>63</v>
      </c>
      <c r="J5580" t="s">
        <v>110</v>
      </c>
      <c r="K5580" t="s">
        <v>111</v>
      </c>
      <c r="L5580" t="s">
        <v>38</v>
      </c>
      <c r="M5580" t="s">
        <v>38</v>
      </c>
      <c r="N5580" t="s">
        <v>38</v>
      </c>
      <c r="O5580" t="s">
        <v>38</v>
      </c>
      <c r="P5580" t="s">
        <v>175</v>
      </c>
      <c r="Q5580" t="s">
        <v>176</v>
      </c>
      <c r="R5580" t="s">
        <v>368</v>
      </c>
      <c r="S5580" t="s">
        <v>369</v>
      </c>
      <c r="T5580" t="s">
        <v>370</v>
      </c>
      <c r="U5580" t="s">
        <v>371</v>
      </c>
      <c r="V5580" t="s">
        <v>253</v>
      </c>
      <c r="W5580" t="s">
        <v>254</v>
      </c>
      <c r="X5580" t="s">
        <v>45</v>
      </c>
      <c r="Y5580" t="s">
        <v>46</v>
      </c>
      <c r="Z5580">
        <v>-1587.301587301587</v>
      </c>
      <c r="AA5580" t="s">
        <v>400</v>
      </c>
      <c r="AB5580" t="s">
        <v>401</v>
      </c>
      <c r="AC5580" t="str">
        <f t="shared" si="87"/>
        <v>2025_02</v>
      </c>
    </row>
    <row r="5581" spans="1:29" x14ac:dyDescent="0.25">
      <c r="A5581" t="s">
        <v>27</v>
      </c>
      <c r="B5581" t="s">
        <v>1040</v>
      </c>
      <c r="C5581" t="s">
        <v>1138</v>
      </c>
      <c r="D5581" t="s">
        <v>60</v>
      </c>
      <c r="E5581" t="s">
        <v>61</v>
      </c>
      <c r="F5581" t="s">
        <v>30</v>
      </c>
      <c r="G5581" t="s">
        <v>31</v>
      </c>
      <c r="H5581" t="s">
        <v>62</v>
      </c>
      <c r="I5581" t="s">
        <v>63</v>
      </c>
      <c r="J5581" t="s">
        <v>110</v>
      </c>
      <c r="K5581" t="s">
        <v>111</v>
      </c>
      <c r="L5581" t="s">
        <v>38</v>
      </c>
      <c r="M5581" t="s">
        <v>38</v>
      </c>
      <c r="N5581" t="s">
        <v>38</v>
      </c>
      <c r="O5581" t="s">
        <v>38</v>
      </c>
      <c r="P5581" t="s">
        <v>175</v>
      </c>
      <c r="Q5581" t="s">
        <v>176</v>
      </c>
      <c r="R5581" t="s">
        <v>368</v>
      </c>
      <c r="S5581" t="s">
        <v>369</v>
      </c>
      <c r="T5581" t="s">
        <v>370</v>
      </c>
      <c r="U5581" t="s">
        <v>371</v>
      </c>
      <c r="V5581" t="s">
        <v>253</v>
      </c>
      <c r="W5581" t="s">
        <v>254</v>
      </c>
      <c r="X5581" t="s">
        <v>45</v>
      </c>
      <c r="Y5581" t="s">
        <v>46</v>
      </c>
      <c r="Z5581">
        <v>-1587.301587301587</v>
      </c>
      <c r="AA5581" t="s">
        <v>794</v>
      </c>
      <c r="AB5581" t="s">
        <v>795</v>
      </c>
      <c r="AC5581" t="str">
        <f t="shared" si="87"/>
        <v>2025_02</v>
      </c>
    </row>
    <row r="5582" spans="1:29" x14ac:dyDescent="0.25">
      <c r="A5582" t="s">
        <v>27</v>
      </c>
      <c r="B5582" t="s">
        <v>1040</v>
      </c>
      <c r="C5582" t="s">
        <v>1138</v>
      </c>
      <c r="D5582" t="s">
        <v>60</v>
      </c>
      <c r="E5582" t="s">
        <v>61</v>
      </c>
      <c r="F5582" t="s">
        <v>30</v>
      </c>
      <c r="G5582" t="s">
        <v>31</v>
      </c>
      <c r="H5582" t="s">
        <v>62</v>
      </c>
      <c r="I5582" t="s">
        <v>63</v>
      </c>
      <c r="J5582" t="s">
        <v>110</v>
      </c>
      <c r="K5582" t="s">
        <v>111</v>
      </c>
      <c r="L5582" t="s">
        <v>38</v>
      </c>
      <c r="M5582" t="s">
        <v>38</v>
      </c>
      <c r="N5582" t="s">
        <v>38</v>
      </c>
      <c r="O5582" t="s">
        <v>38</v>
      </c>
      <c r="P5582" t="s">
        <v>175</v>
      </c>
      <c r="Q5582" t="s">
        <v>176</v>
      </c>
      <c r="R5582" t="s">
        <v>368</v>
      </c>
      <c r="S5582" t="s">
        <v>369</v>
      </c>
      <c r="T5582" t="s">
        <v>370</v>
      </c>
      <c r="U5582" t="s">
        <v>371</v>
      </c>
      <c r="V5582" t="s">
        <v>253</v>
      </c>
      <c r="W5582" t="s">
        <v>254</v>
      </c>
      <c r="X5582" t="s">
        <v>45</v>
      </c>
      <c r="Y5582" t="s">
        <v>46</v>
      </c>
      <c r="Z5582">
        <v>-1587.301587301587</v>
      </c>
      <c r="AA5582" t="s">
        <v>516</v>
      </c>
      <c r="AB5582" t="s">
        <v>517</v>
      </c>
      <c r="AC5582" t="str">
        <f t="shared" si="87"/>
        <v>2025_02</v>
      </c>
    </row>
    <row r="5583" spans="1:29" x14ac:dyDescent="0.25">
      <c r="A5583" t="s">
        <v>27</v>
      </c>
      <c r="B5583" t="s">
        <v>1040</v>
      </c>
      <c r="C5583" t="s">
        <v>1137</v>
      </c>
      <c r="D5583" t="s">
        <v>60</v>
      </c>
      <c r="E5583" t="s">
        <v>61</v>
      </c>
      <c r="F5583" t="s">
        <v>30</v>
      </c>
      <c r="G5583" t="s">
        <v>31</v>
      </c>
      <c r="H5583" t="s">
        <v>62</v>
      </c>
      <c r="I5583" t="s">
        <v>63</v>
      </c>
      <c r="J5583" t="s">
        <v>237</v>
      </c>
      <c r="K5583" t="s">
        <v>283</v>
      </c>
      <c r="L5583" t="s">
        <v>38</v>
      </c>
      <c r="M5583" t="s">
        <v>38</v>
      </c>
      <c r="N5583" t="s">
        <v>38</v>
      </c>
      <c r="O5583" t="s">
        <v>38</v>
      </c>
      <c r="P5583" t="s">
        <v>38</v>
      </c>
      <c r="Q5583" t="s">
        <v>38</v>
      </c>
      <c r="R5583" t="s">
        <v>241</v>
      </c>
      <c r="S5583" t="s">
        <v>242</v>
      </c>
      <c r="T5583" t="s">
        <v>243</v>
      </c>
      <c r="U5583" t="s">
        <v>244</v>
      </c>
      <c r="V5583" t="s">
        <v>245</v>
      </c>
      <c r="W5583" t="s">
        <v>246</v>
      </c>
      <c r="X5583" t="s">
        <v>74</v>
      </c>
      <c r="Y5583" t="s">
        <v>75</v>
      </c>
      <c r="Z5583">
        <v>-4.1935483870967749</v>
      </c>
      <c r="AA5583" t="s">
        <v>298</v>
      </c>
      <c r="AB5583" t="s">
        <v>299</v>
      </c>
      <c r="AC5583" t="str">
        <f t="shared" si="87"/>
        <v>2025_06</v>
      </c>
    </row>
    <row r="5584" spans="1:29" x14ac:dyDescent="0.25">
      <c r="A5584" t="s">
        <v>27</v>
      </c>
      <c r="B5584" t="s">
        <v>1040</v>
      </c>
      <c r="C5584" t="s">
        <v>1138</v>
      </c>
      <c r="D5584" t="s">
        <v>60</v>
      </c>
      <c r="E5584" t="s">
        <v>61</v>
      </c>
      <c r="F5584" t="s">
        <v>30</v>
      </c>
      <c r="G5584" t="s">
        <v>31</v>
      </c>
      <c r="H5584" t="s">
        <v>62</v>
      </c>
      <c r="I5584" t="s">
        <v>63</v>
      </c>
      <c r="J5584" t="s">
        <v>110</v>
      </c>
      <c r="K5584" t="s">
        <v>111</v>
      </c>
      <c r="L5584" t="s">
        <v>38</v>
      </c>
      <c r="M5584" t="s">
        <v>38</v>
      </c>
      <c r="N5584" t="s">
        <v>38</v>
      </c>
      <c r="O5584" t="s">
        <v>38</v>
      </c>
      <c r="P5584" t="s">
        <v>175</v>
      </c>
      <c r="Q5584" t="s">
        <v>176</v>
      </c>
      <c r="R5584" t="s">
        <v>547</v>
      </c>
      <c r="S5584" t="s">
        <v>548</v>
      </c>
      <c r="T5584" t="s">
        <v>370</v>
      </c>
      <c r="U5584" t="s">
        <v>371</v>
      </c>
      <c r="V5584" t="s">
        <v>253</v>
      </c>
      <c r="W5584" t="s">
        <v>254</v>
      </c>
      <c r="X5584" t="s">
        <v>45</v>
      </c>
      <c r="Y5584" t="s">
        <v>46</v>
      </c>
      <c r="Z5584">
        <v>-1587.301587301587</v>
      </c>
      <c r="AA5584" t="s">
        <v>549</v>
      </c>
      <c r="AB5584" t="s">
        <v>550</v>
      </c>
      <c r="AC5584" t="str">
        <f t="shared" si="87"/>
        <v>2025_02</v>
      </c>
    </row>
    <row r="5585" spans="1:29" x14ac:dyDescent="0.25">
      <c r="A5585" t="s">
        <v>27</v>
      </c>
      <c r="B5585" t="s">
        <v>1040</v>
      </c>
      <c r="C5585" t="s">
        <v>1138</v>
      </c>
      <c r="D5585" t="s">
        <v>60</v>
      </c>
      <c r="E5585" t="s">
        <v>61</v>
      </c>
      <c r="F5585" t="s">
        <v>30</v>
      </c>
      <c r="G5585" t="s">
        <v>31</v>
      </c>
      <c r="H5585" t="s">
        <v>62</v>
      </c>
      <c r="I5585" t="s">
        <v>63</v>
      </c>
      <c r="J5585" t="s">
        <v>110</v>
      </c>
      <c r="K5585" t="s">
        <v>111</v>
      </c>
      <c r="L5585" t="s">
        <v>38</v>
      </c>
      <c r="M5585" t="s">
        <v>38</v>
      </c>
      <c r="N5585" t="s">
        <v>347</v>
      </c>
      <c r="O5585" t="s">
        <v>348</v>
      </c>
      <c r="P5585" t="s">
        <v>38</v>
      </c>
      <c r="Q5585" t="s">
        <v>38</v>
      </c>
      <c r="R5585" t="s">
        <v>163</v>
      </c>
      <c r="S5585" t="s">
        <v>164</v>
      </c>
      <c r="T5585" t="s">
        <v>165</v>
      </c>
      <c r="U5585" t="s">
        <v>166</v>
      </c>
      <c r="V5585" t="s">
        <v>43</v>
      </c>
      <c r="W5585" t="s">
        <v>44</v>
      </c>
      <c r="X5585" t="s">
        <v>45</v>
      </c>
      <c r="Y5585" t="s">
        <v>46</v>
      </c>
      <c r="Z5585">
        <v>-10000</v>
      </c>
      <c r="AA5585" t="s">
        <v>269</v>
      </c>
      <c r="AB5585" t="s">
        <v>270</v>
      </c>
      <c r="AC5585" t="str">
        <f t="shared" si="87"/>
        <v>2025_02</v>
      </c>
    </row>
    <row r="5586" spans="1:29" x14ac:dyDescent="0.25">
      <c r="A5586" t="s">
        <v>27</v>
      </c>
      <c r="B5586" t="s">
        <v>1043</v>
      </c>
      <c r="C5586" t="s">
        <v>1131</v>
      </c>
      <c r="D5586" t="s">
        <v>82</v>
      </c>
      <c r="E5586" t="s">
        <v>83</v>
      </c>
      <c r="F5586" t="s">
        <v>30</v>
      </c>
      <c r="G5586" t="s">
        <v>31</v>
      </c>
      <c r="H5586" t="s">
        <v>62</v>
      </c>
      <c r="I5586" t="s">
        <v>63</v>
      </c>
      <c r="J5586" t="s">
        <v>64</v>
      </c>
      <c r="K5586" t="s">
        <v>65</v>
      </c>
      <c r="L5586" t="s">
        <v>1123</v>
      </c>
      <c r="M5586" t="s">
        <v>1124</v>
      </c>
      <c r="N5586" t="s">
        <v>38</v>
      </c>
      <c r="O5586" t="s">
        <v>38</v>
      </c>
      <c r="P5586" t="s">
        <v>38</v>
      </c>
      <c r="Q5586" t="s">
        <v>38</v>
      </c>
      <c r="R5586" t="s">
        <v>100</v>
      </c>
      <c r="S5586" t="s">
        <v>101</v>
      </c>
      <c r="T5586" t="s">
        <v>102</v>
      </c>
      <c r="U5586" t="s">
        <v>103</v>
      </c>
      <c r="V5586" t="s">
        <v>43</v>
      </c>
      <c r="W5586" t="s">
        <v>44</v>
      </c>
      <c r="X5586" t="s">
        <v>45</v>
      </c>
      <c r="Y5586" t="s">
        <v>46</v>
      </c>
      <c r="Z5586">
        <v>-301688.40000000002</v>
      </c>
      <c r="AA5586" t="s">
        <v>108</v>
      </c>
      <c r="AB5586" t="s">
        <v>109</v>
      </c>
      <c r="AC5586" t="str">
        <f t="shared" si="87"/>
        <v>2025_05</v>
      </c>
    </row>
    <row r="5587" spans="1:29" x14ac:dyDescent="0.25">
      <c r="A5587" t="s">
        <v>27</v>
      </c>
      <c r="B5587" t="s">
        <v>1043</v>
      </c>
      <c r="C5587" t="s">
        <v>1131</v>
      </c>
      <c r="D5587" t="s">
        <v>82</v>
      </c>
      <c r="E5587" t="s">
        <v>83</v>
      </c>
      <c r="F5587" t="s">
        <v>30</v>
      </c>
      <c r="G5587" t="s">
        <v>31</v>
      </c>
      <c r="H5587" t="s">
        <v>62</v>
      </c>
      <c r="I5587" t="s">
        <v>63</v>
      </c>
      <c r="J5587" t="s">
        <v>123</v>
      </c>
      <c r="K5587" t="s">
        <v>124</v>
      </c>
      <c r="L5587" t="s">
        <v>1123</v>
      </c>
      <c r="M5587" t="s">
        <v>1124</v>
      </c>
      <c r="N5587" t="s">
        <v>38</v>
      </c>
      <c r="O5587" t="s">
        <v>38</v>
      </c>
      <c r="P5587" t="s">
        <v>38</v>
      </c>
      <c r="Q5587" t="s">
        <v>38</v>
      </c>
      <c r="R5587" t="s">
        <v>100</v>
      </c>
      <c r="S5587" t="s">
        <v>101</v>
      </c>
      <c r="T5587" t="s">
        <v>102</v>
      </c>
      <c r="U5587" t="s">
        <v>103</v>
      </c>
      <c r="V5587" t="s">
        <v>43</v>
      </c>
      <c r="W5587" t="s">
        <v>44</v>
      </c>
      <c r="X5587" t="s">
        <v>45</v>
      </c>
      <c r="Y5587" t="s">
        <v>46</v>
      </c>
      <c r="Z5587">
        <v>-2547922.65</v>
      </c>
      <c r="AA5587" t="s">
        <v>104</v>
      </c>
      <c r="AB5587" t="s">
        <v>105</v>
      </c>
      <c r="AC5587" t="str">
        <f t="shared" si="87"/>
        <v>2025_05</v>
      </c>
    </row>
    <row r="5588" spans="1:29" x14ac:dyDescent="0.25">
      <c r="A5588" t="s">
        <v>27</v>
      </c>
      <c r="B5588" t="s">
        <v>1043</v>
      </c>
      <c r="C5588" t="s">
        <v>1131</v>
      </c>
      <c r="D5588" t="s">
        <v>82</v>
      </c>
      <c r="E5588" t="s">
        <v>83</v>
      </c>
      <c r="F5588" t="s">
        <v>30</v>
      </c>
      <c r="G5588" t="s">
        <v>31</v>
      </c>
      <c r="H5588" t="s">
        <v>62</v>
      </c>
      <c r="I5588" t="s">
        <v>63</v>
      </c>
      <c r="J5588" t="s">
        <v>123</v>
      </c>
      <c r="K5588" t="s">
        <v>124</v>
      </c>
      <c r="L5588" t="s">
        <v>1123</v>
      </c>
      <c r="M5588" t="s">
        <v>1124</v>
      </c>
      <c r="N5588" t="s">
        <v>38</v>
      </c>
      <c r="O5588" t="s">
        <v>38</v>
      </c>
      <c r="P5588" t="s">
        <v>38</v>
      </c>
      <c r="Q5588" t="s">
        <v>38</v>
      </c>
      <c r="R5588" t="s">
        <v>100</v>
      </c>
      <c r="S5588" t="s">
        <v>101</v>
      </c>
      <c r="T5588" t="s">
        <v>102</v>
      </c>
      <c r="U5588" t="s">
        <v>103</v>
      </c>
      <c r="V5588" t="s">
        <v>43</v>
      </c>
      <c r="W5588" t="s">
        <v>44</v>
      </c>
      <c r="X5588" t="s">
        <v>45</v>
      </c>
      <c r="Y5588" t="s">
        <v>46</v>
      </c>
      <c r="Z5588">
        <v>-4731856.3499999996</v>
      </c>
      <c r="AA5588" t="s">
        <v>108</v>
      </c>
      <c r="AB5588" t="s">
        <v>109</v>
      </c>
      <c r="AC5588" t="str">
        <f t="shared" si="87"/>
        <v>2025_05</v>
      </c>
    </row>
    <row r="5589" spans="1:29" x14ac:dyDescent="0.25">
      <c r="A5589" t="s">
        <v>27</v>
      </c>
      <c r="B5589" t="s">
        <v>1043</v>
      </c>
      <c r="C5589" t="s">
        <v>1131</v>
      </c>
      <c r="D5589" t="s">
        <v>82</v>
      </c>
      <c r="E5589" t="s">
        <v>83</v>
      </c>
      <c r="F5589" t="s">
        <v>30</v>
      </c>
      <c r="G5589" t="s">
        <v>31</v>
      </c>
      <c r="H5589" t="s">
        <v>32</v>
      </c>
      <c r="I5589" t="s">
        <v>33</v>
      </c>
      <c r="J5589" t="s">
        <v>34</v>
      </c>
      <c r="K5589" t="s">
        <v>35</v>
      </c>
      <c r="L5589" t="s">
        <v>1123</v>
      </c>
      <c r="M5589" t="s">
        <v>1124</v>
      </c>
      <c r="N5589" t="s">
        <v>38</v>
      </c>
      <c r="O5589" t="s">
        <v>38</v>
      </c>
      <c r="P5589" t="s">
        <v>38</v>
      </c>
      <c r="Q5589" t="s">
        <v>38</v>
      </c>
      <c r="R5589" t="s">
        <v>39</v>
      </c>
      <c r="S5589" t="s">
        <v>40</v>
      </c>
      <c r="T5589" t="s">
        <v>41</v>
      </c>
      <c r="U5589" t="s">
        <v>42</v>
      </c>
      <c r="V5589" t="s">
        <v>43</v>
      </c>
      <c r="W5589" t="s">
        <v>44</v>
      </c>
      <c r="X5589" t="s">
        <v>45</v>
      </c>
      <c r="Y5589" t="s">
        <v>46</v>
      </c>
      <c r="Z5589">
        <v>-5689036</v>
      </c>
      <c r="AA5589" t="s">
        <v>47</v>
      </c>
      <c r="AB5589" t="s">
        <v>48</v>
      </c>
      <c r="AC5589" t="str">
        <f t="shared" si="87"/>
        <v>2025_05</v>
      </c>
    </row>
    <row r="5590" spans="1:29" x14ac:dyDescent="0.25">
      <c r="A5590" t="s">
        <v>27</v>
      </c>
      <c r="B5590" t="s">
        <v>1043</v>
      </c>
      <c r="C5590" t="s">
        <v>1130</v>
      </c>
      <c r="D5590" t="s">
        <v>257</v>
      </c>
      <c r="E5590" t="s">
        <v>258</v>
      </c>
      <c r="F5590" t="s">
        <v>30</v>
      </c>
      <c r="G5590" t="s">
        <v>31</v>
      </c>
      <c r="H5590" t="s">
        <v>32</v>
      </c>
      <c r="I5590" t="s">
        <v>33</v>
      </c>
      <c r="J5590" t="s">
        <v>34</v>
      </c>
      <c r="K5590" t="s">
        <v>35</v>
      </c>
      <c r="L5590" t="s">
        <v>1125</v>
      </c>
      <c r="M5590" t="s">
        <v>1126</v>
      </c>
      <c r="N5590" t="s">
        <v>38</v>
      </c>
      <c r="O5590" t="s">
        <v>38</v>
      </c>
      <c r="P5590" t="s">
        <v>38</v>
      </c>
      <c r="Q5590" t="s">
        <v>38</v>
      </c>
      <c r="R5590" t="s">
        <v>88</v>
      </c>
      <c r="S5590" t="s">
        <v>89</v>
      </c>
      <c r="T5590" t="s">
        <v>90</v>
      </c>
      <c r="U5590" t="s">
        <v>91</v>
      </c>
      <c r="V5590" t="s">
        <v>92</v>
      </c>
      <c r="W5590" t="s">
        <v>93</v>
      </c>
      <c r="X5590" t="s">
        <v>94</v>
      </c>
      <c r="Y5590" t="s">
        <v>95</v>
      </c>
      <c r="Z5590">
        <v>-72000</v>
      </c>
      <c r="AA5590" t="s">
        <v>96</v>
      </c>
      <c r="AB5590" t="s">
        <v>97</v>
      </c>
      <c r="AC5590" t="str">
        <f t="shared" si="87"/>
        <v>2025_04</v>
      </c>
    </row>
    <row r="5591" spans="1:29" x14ac:dyDescent="0.25">
      <c r="A5591" t="s">
        <v>27</v>
      </c>
      <c r="B5591" t="s">
        <v>1043</v>
      </c>
      <c r="C5591" t="s">
        <v>1130</v>
      </c>
      <c r="D5591" t="s">
        <v>60</v>
      </c>
      <c r="E5591" t="s">
        <v>61</v>
      </c>
      <c r="F5591" t="s">
        <v>30</v>
      </c>
      <c r="G5591" t="s">
        <v>31</v>
      </c>
      <c r="H5591" t="s">
        <v>62</v>
      </c>
      <c r="I5591" t="s">
        <v>63</v>
      </c>
      <c r="J5591" t="s">
        <v>123</v>
      </c>
      <c r="K5591" t="s">
        <v>124</v>
      </c>
      <c r="L5591" t="s">
        <v>1127</v>
      </c>
      <c r="M5591" t="s">
        <v>1128</v>
      </c>
      <c r="N5591" t="s">
        <v>38</v>
      </c>
      <c r="O5591" t="s">
        <v>38</v>
      </c>
      <c r="P5591" t="s">
        <v>38</v>
      </c>
      <c r="Q5591" t="s">
        <v>38</v>
      </c>
      <c r="R5591" t="s">
        <v>114</v>
      </c>
      <c r="S5591" t="s">
        <v>115</v>
      </c>
      <c r="T5591" t="s">
        <v>116</v>
      </c>
      <c r="U5591" t="s">
        <v>117</v>
      </c>
      <c r="V5591" t="s">
        <v>118</v>
      </c>
      <c r="W5591" t="s">
        <v>119</v>
      </c>
      <c r="X5591" t="s">
        <v>74</v>
      </c>
      <c r="Y5591" t="s">
        <v>75</v>
      </c>
      <c r="Z5591">
        <v>-2625</v>
      </c>
      <c r="AA5591" t="s">
        <v>327</v>
      </c>
      <c r="AB5591" t="s">
        <v>328</v>
      </c>
      <c r="AC5591" t="str">
        <f t="shared" si="87"/>
        <v>2025_04</v>
      </c>
    </row>
    <row r="5592" spans="1:29" x14ac:dyDescent="0.25">
      <c r="A5592" t="s">
        <v>27</v>
      </c>
      <c r="B5592" t="s">
        <v>1043</v>
      </c>
      <c r="C5592" t="s">
        <v>1130</v>
      </c>
      <c r="D5592" t="s">
        <v>60</v>
      </c>
      <c r="E5592" t="s">
        <v>61</v>
      </c>
      <c r="F5592" t="s">
        <v>30</v>
      </c>
      <c r="G5592" t="s">
        <v>31</v>
      </c>
      <c r="H5592" t="s">
        <v>62</v>
      </c>
      <c r="I5592" t="s">
        <v>63</v>
      </c>
      <c r="J5592" t="s">
        <v>123</v>
      </c>
      <c r="K5592" t="s">
        <v>124</v>
      </c>
      <c r="L5592" t="s">
        <v>1127</v>
      </c>
      <c r="M5592" t="s">
        <v>1128</v>
      </c>
      <c r="N5592" t="s">
        <v>38</v>
      </c>
      <c r="O5592" t="s">
        <v>38</v>
      </c>
      <c r="P5592" t="s">
        <v>38</v>
      </c>
      <c r="Q5592" t="s">
        <v>38</v>
      </c>
      <c r="R5592" t="s">
        <v>114</v>
      </c>
      <c r="S5592" t="s">
        <v>115</v>
      </c>
      <c r="T5592" t="s">
        <v>116</v>
      </c>
      <c r="U5592" t="s">
        <v>117</v>
      </c>
      <c r="V5592" t="s">
        <v>118</v>
      </c>
      <c r="W5592" t="s">
        <v>119</v>
      </c>
      <c r="X5592" t="s">
        <v>74</v>
      </c>
      <c r="Y5592" t="s">
        <v>75</v>
      </c>
      <c r="Z5592">
        <v>-2625</v>
      </c>
      <c r="AA5592" t="s">
        <v>780</v>
      </c>
      <c r="AB5592" t="s">
        <v>781</v>
      </c>
      <c r="AC5592" t="str">
        <f t="shared" si="87"/>
        <v>2025_04</v>
      </c>
    </row>
    <row r="5593" spans="1:29" x14ac:dyDescent="0.25">
      <c r="A5593" t="s">
        <v>27</v>
      </c>
      <c r="B5593" t="s">
        <v>1043</v>
      </c>
      <c r="C5593" t="s">
        <v>1130</v>
      </c>
      <c r="D5593" t="s">
        <v>60</v>
      </c>
      <c r="E5593" t="s">
        <v>61</v>
      </c>
      <c r="F5593" t="s">
        <v>30</v>
      </c>
      <c r="G5593" t="s">
        <v>31</v>
      </c>
      <c r="H5593" t="s">
        <v>62</v>
      </c>
      <c r="I5593" t="s">
        <v>63</v>
      </c>
      <c r="J5593" t="s">
        <v>123</v>
      </c>
      <c r="K5593" t="s">
        <v>124</v>
      </c>
      <c r="L5593" t="s">
        <v>1127</v>
      </c>
      <c r="M5593" t="s">
        <v>1128</v>
      </c>
      <c r="N5593" t="s">
        <v>38</v>
      </c>
      <c r="O5593" t="s">
        <v>38</v>
      </c>
      <c r="P5593" t="s">
        <v>38</v>
      </c>
      <c r="Q5593" t="s">
        <v>38</v>
      </c>
      <c r="R5593" t="s">
        <v>114</v>
      </c>
      <c r="S5593" t="s">
        <v>115</v>
      </c>
      <c r="T5593" t="s">
        <v>116</v>
      </c>
      <c r="U5593" t="s">
        <v>117</v>
      </c>
      <c r="V5593" t="s">
        <v>118</v>
      </c>
      <c r="W5593" t="s">
        <v>119</v>
      </c>
      <c r="X5593" t="s">
        <v>74</v>
      </c>
      <c r="Y5593" t="s">
        <v>75</v>
      </c>
      <c r="Z5593">
        <v>-2625</v>
      </c>
      <c r="AA5593" t="s">
        <v>561</v>
      </c>
      <c r="AB5593" t="s">
        <v>562</v>
      </c>
      <c r="AC5593" t="str">
        <f t="shared" si="87"/>
        <v>2025_04</v>
      </c>
    </row>
    <row r="5594" spans="1:29" x14ac:dyDescent="0.25">
      <c r="A5594" t="s">
        <v>27</v>
      </c>
      <c r="B5594" t="s">
        <v>1043</v>
      </c>
      <c r="C5594" t="s">
        <v>1130</v>
      </c>
      <c r="D5594" t="s">
        <v>60</v>
      </c>
      <c r="E5594" t="s">
        <v>61</v>
      </c>
      <c r="F5594" t="s">
        <v>30</v>
      </c>
      <c r="G5594" t="s">
        <v>31</v>
      </c>
      <c r="H5594" t="s">
        <v>62</v>
      </c>
      <c r="I5594" t="s">
        <v>63</v>
      </c>
      <c r="J5594" t="s">
        <v>123</v>
      </c>
      <c r="K5594" t="s">
        <v>124</v>
      </c>
      <c r="L5594" t="s">
        <v>1127</v>
      </c>
      <c r="M5594" t="s">
        <v>1128</v>
      </c>
      <c r="N5594" t="s">
        <v>38</v>
      </c>
      <c r="O5594" t="s">
        <v>38</v>
      </c>
      <c r="P5594" t="s">
        <v>38</v>
      </c>
      <c r="Q5594" t="s">
        <v>38</v>
      </c>
      <c r="R5594" t="s">
        <v>196</v>
      </c>
      <c r="S5594" t="s">
        <v>197</v>
      </c>
      <c r="T5594" t="s">
        <v>198</v>
      </c>
      <c r="U5594" t="s">
        <v>199</v>
      </c>
      <c r="V5594" t="s">
        <v>55</v>
      </c>
      <c r="W5594" t="s">
        <v>56</v>
      </c>
      <c r="X5594" t="s">
        <v>45</v>
      </c>
      <c r="Y5594" t="s">
        <v>46</v>
      </c>
      <c r="Z5594">
        <v>-2625</v>
      </c>
      <c r="AA5594" t="s">
        <v>760</v>
      </c>
      <c r="AB5594" t="s">
        <v>761</v>
      </c>
      <c r="AC5594" t="str">
        <f t="shared" si="87"/>
        <v>2025_04</v>
      </c>
    </row>
    <row r="5595" spans="1:29" x14ac:dyDescent="0.25">
      <c r="A5595" t="s">
        <v>27</v>
      </c>
      <c r="B5595" t="s">
        <v>1043</v>
      </c>
      <c r="C5595" t="s">
        <v>1130</v>
      </c>
      <c r="D5595" t="s">
        <v>60</v>
      </c>
      <c r="E5595" t="s">
        <v>61</v>
      </c>
      <c r="F5595" t="s">
        <v>30</v>
      </c>
      <c r="G5595" t="s">
        <v>31</v>
      </c>
      <c r="H5595" t="s">
        <v>62</v>
      </c>
      <c r="I5595" t="s">
        <v>63</v>
      </c>
      <c r="J5595" t="s">
        <v>123</v>
      </c>
      <c r="K5595" t="s">
        <v>124</v>
      </c>
      <c r="L5595" t="s">
        <v>1127</v>
      </c>
      <c r="M5595" t="s">
        <v>1128</v>
      </c>
      <c r="N5595" t="s">
        <v>38</v>
      </c>
      <c r="O5595" t="s">
        <v>38</v>
      </c>
      <c r="P5595" t="s">
        <v>38</v>
      </c>
      <c r="Q5595" t="s">
        <v>38</v>
      </c>
      <c r="R5595" t="s">
        <v>308</v>
      </c>
      <c r="S5595" t="s">
        <v>309</v>
      </c>
      <c r="T5595" t="s">
        <v>198</v>
      </c>
      <c r="U5595" t="s">
        <v>199</v>
      </c>
      <c r="V5595" t="s">
        <v>55</v>
      </c>
      <c r="W5595" t="s">
        <v>56</v>
      </c>
      <c r="X5595" t="s">
        <v>45</v>
      </c>
      <c r="Y5595" t="s">
        <v>46</v>
      </c>
      <c r="Z5595">
        <v>-2625</v>
      </c>
      <c r="AA5595" t="s">
        <v>462</v>
      </c>
      <c r="AB5595" t="s">
        <v>463</v>
      </c>
      <c r="AC5595" t="str">
        <f t="shared" si="87"/>
        <v>2025_04</v>
      </c>
    </row>
    <row r="5596" spans="1:29" x14ac:dyDescent="0.25">
      <c r="A5596" t="s">
        <v>27</v>
      </c>
      <c r="B5596" t="s">
        <v>1043</v>
      </c>
      <c r="C5596" t="s">
        <v>1130</v>
      </c>
      <c r="D5596" t="s">
        <v>60</v>
      </c>
      <c r="E5596" t="s">
        <v>61</v>
      </c>
      <c r="F5596" t="s">
        <v>30</v>
      </c>
      <c r="G5596" t="s">
        <v>31</v>
      </c>
      <c r="H5596" t="s">
        <v>62</v>
      </c>
      <c r="I5596" t="s">
        <v>63</v>
      </c>
      <c r="J5596" t="s">
        <v>123</v>
      </c>
      <c r="K5596" t="s">
        <v>124</v>
      </c>
      <c r="L5596" t="s">
        <v>1127</v>
      </c>
      <c r="M5596" t="s">
        <v>1128</v>
      </c>
      <c r="N5596" t="s">
        <v>38</v>
      </c>
      <c r="O5596" t="s">
        <v>38</v>
      </c>
      <c r="P5596" t="s">
        <v>38</v>
      </c>
      <c r="Q5596" t="s">
        <v>38</v>
      </c>
      <c r="R5596" t="s">
        <v>458</v>
      </c>
      <c r="S5596" t="s">
        <v>459</v>
      </c>
      <c r="T5596" t="s">
        <v>198</v>
      </c>
      <c r="U5596" t="s">
        <v>199</v>
      </c>
      <c r="V5596" t="s">
        <v>55</v>
      </c>
      <c r="W5596" t="s">
        <v>56</v>
      </c>
      <c r="X5596" t="s">
        <v>45</v>
      </c>
      <c r="Y5596" t="s">
        <v>46</v>
      </c>
      <c r="Z5596">
        <v>-2625</v>
      </c>
      <c r="AA5596" t="s">
        <v>460</v>
      </c>
      <c r="AB5596" t="s">
        <v>461</v>
      </c>
      <c r="AC5596" t="str">
        <f t="shared" si="87"/>
        <v>2025_04</v>
      </c>
    </row>
    <row r="5597" spans="1:29" x14ac:dyDescent="0.25">
      <c r="A5597" t="s">
        <v>27</v>
      </c>
      <c r="B5597" t="s">
        <v>1043</v>
      </c>
      <c r="C5597" t="s">
        <v>1130</v>
      </c>
      <c r="D5597" t="s">
        <v>60</v>
      </c>
      <c r="E5597" t="s">
        <v>61</v>
      </c>
      <c r="F5597" t="s">
        <v>30</v>
      </c>
      <c r="G5597" t="s">
        <v>31</v>
      </c>
      <c r="H5597" t="s">
        <v>62</v>
      </c>
      <c r="I5597" t="s">
        <v>63</v>
      </c>
      <c r="J5597" t="s">
        <v>123</v>
      </c>
      <c r="K5597" t="s">
        <v>124</v>
      </c>
      <c r="L5597" t="s">
        <v>1127</v>
      </c>
      <c r="M5597" t="s">
        <v>1128</v>
      </c>
      <c r="N5597" t="s">
        <v>38</v>
      </c>
      <c r="O5597" t="s">
        <v>38</v>
      </c>
      <c r="P5597" t="s">
        <v>38</v>
      </c>
      <c r="Q5597" t="s">
        <v>38</v>
      </c>
      <c r="R5597" t="s">
        <v>218</v>
      </c>
      <c r="S5597" t="s">
        <v>219</v>
      </c>
      <c r="T5597" t="s">
        <v>198</v>
      </c>
      <c r="U5597" t="s">
        <v>199</v>
      </c>
      <c r="V5597" t="s">
        <v>55</v>
      </c>
      <c r="W5597" t="s">
        <v>56</v>
      </c>
      <c r="X5597" t="s">
        <v>45</v>
      </c>
      <c r="Y5597" t="s">
        <v>46</v>
      </c>
      <c r="Z5597">
        <v>-2625</v>
      </c>
      <c r="AA5597" t="s">
        <v>220</v>
      </c>
      <c r="AB5597" t="s">
        <v>221</v>
      </c>
      <c r="AC5597" t="str">
        <f t="shared" si="87"/>
        <v>2025_04</v>
      </c>
    </row>
    <row r="5598" spans="1:29" x14ac:dyDescent="0.25">
      <c r="A5598" t="s">
        <v>27</v>
      </c>
      <c r="B5598" t="s">
        <v>1043</v>
      </c>
      <c r="C5598" t="s">
        <v>1130</v>
      </c>
      <c r="D5598" t="s">
        <v>60</v>
      </c>
      <c r="E5598" t="s">
        <v>61</v>
      </c>
      <c r="F5598" t="s">
        <v>30</v>
      </c>
      <c r="G5598" t="s">
        <v>31</v>
      </c>
      <c r="H5598" t="s">
        <v>62</v>
      </c>
      <c r="I5598" t="s">
        <v>63</v>
      </c>
      <c r="J5598" t="s">
        <v>123</v>
      </c>
      <c r="K5598" t="s">
        <v>124</v>
      </c>
      <c r="L5598" t="s">
        <v>1127</v>
      </c>
      <c r="M5598" t="s">
        <v>1128</v>
      </c>
      <c r="N5598" t="s">
        <v>38</v>
      </c>
      <c r="O5598" t="s">
        <v>38</v>
      </c>
      <c r="P5598" t="s">
        <v>38</v>
      </c>
      <c r="Q5598" t="s">
        <v>38</v>
      </c>
      <c r="R5598" t="s">
        <v>100</v>
      </c>
      <c r="S5598" t="s">
        <v>101</v>
      </c>
      <c r="T5598" t="s">
        <v>102</v>
      </c>
      <c r="U5598" t="s">
        <v>103</v>
      </c>
      <c r="V5598" t="s">
        <v>43</v>
      </c>
      <c r="W5598" t="s">
        <v>44</v>
      </c>
      <c r="X5598" t="s">
        <v>45</v>
      </c>
      <c r="Y5598" t="s">
        <v>46</v>
      </c>
      <c r="Z5598">
        <v>-2625</v>
      </c>
      <c r="AA5598" t="s">
        <v>177</v>
      </c>
      <c r="AB5598" t="s">
        <v>178</v>
      </c>
      <c r="AC5598" t="str">
        <f t="shared" si="87"/>
        <v>2025_04</v>
      </c>
    </row>
    <row r="5599" spans="1:29" x14ac:dyDescent="0.25">
      <c r="A5599" t="s">
        <v>27</v>
      </c>
      <c r="B5599" t="s">
        <v>1043</v>
      </c>
      <c r="C5599" t="s">
        <v>1131</v>
      </c>
      <c r="D5599" t="s">
        <v>82</v>
      </c>
      <c r="E5599" t="s">
        <v>83</v>
      </c>
      <c r="F5599" t="s">
        <v>30</v>
      </c>
      <c r="G5599" t="s">
        <v>31</v>
      </c>
      <c r="H5599" t="s">
        <v>62</v>
      </c>
      <c r="I5599" t="s">
        <v>63</v>
      </c>
      <c r="J5599" t="s">
        <v>64</v>
      </c>
      <c r="K5599" t="s">
        <v>65</v>
      </c>
      <c r="L5599" t="s">
        <v>1123</v>
      </c>
      <c r="M5599" t="s">
        <v>1124</v>
      </c>
      <c r="N5599" t="s">
        <v>38</v>
      </c>
      <c r="O5599" t="s">
        <v>38</v>
      </c>
      <c r="P5599" t="s">
        <v>38</v>
      </c>
      <c r="Q5599" t="s">
        <v>38</v>
      </c>
      <c r="R5599" t="s">
        <v>100</v>
      </c>
      <c r="S5599" t="s">
        <v>101</v>
      </c>
      <c r="T5599" t="s">
        <v>102</v>
      </c>
      <c r="U5599" t="s">
        <v>103</v>
      </c>
      <c r="V5599" t="s">
        <v>43</v>
      </c>
      <c r="W5599" t="s">
        <v>44</v>
      </c>
      <c r="X5599" t="s">
        <v>45</v>
      </c>
      <c r="Y5599" t="s">
        <v>46</v>
      </c>
      <c r="Z5599">
        <v>-162447.6</v>
      </c>
      <c r="AA5599" t="s">
        <v>104</v>
      </c>
      <c r="AB5599" t="s">
        <v>105</v>
      </c>
      <c r="AC5599" t="str">
        <f t="shared" si="87"/>
        <v>2025_05</v>
      </c>
    </row>
    <row r="5600" spans="1:29" x14ac:dyDescent="0.25">
      <c r="A5600" t="s">
        <v>27</v>
      </c>
      <c r="B5600" t="s">
        <v>1043</v>
      </c>
      <c r="C5600" t="s">
        <v>1134</v>
      </c>
      <c r="D5600" t="s">
        <v>60</v>
      </c>
      <c r="E5600" t="s">
        <v>61</v>
      </c>
      <c r="F5600" t="s">
        <v>30</v>
      </c>
      <c r="G5600" t="s">
        <v>31</v>
      </c>
      <c r="H5600" t="s">
        <v>62</v>
      </c>
      <c r="I5600" t="s">
        <v>63</v>
      </c>
      <c r="J5600" t="s">
        <v>110</v>
      </c>
      <c r="K5600" t="s">
        <v>111</v>
      </c>
      <c r="L5600" t="s">
        <v>1044</v>
      </c>
      <c r="M5600" t="s">
        <v>1045</v>
      </c>
      <c r="N5600" t="s">
        <v>38</v>
      </c>
      <c r="O5600" t="s">
        <v>38</v>
      </c>
      <c r="P5600" t="s">
        <v>38</v>
      </c>
      <c r="Q5600" t="s">
        <v>38</v>
      </c>
      <c r="R5600" t="s">
        <v>249</v>
      </c>
      <c r="S5600" t="s">
        <v>250</v>
      </c>
      <c r="T5600" t="s">
        <v>251</v>
      </c>
      <c r="U5600" t="s">
        <v>252</v>
      </c>
      <c r="V5600" t="s">
        <v>253</v>
      </c>
      <c r="W5600" t="s">
        <v>254</v>
      </c>
      <c r="X5600" t="s">
        <v>45</v>
      </c>
      <c r="Y5600" t="s">
        <v>46</v>
      </c>
      <c r="Z5600">
        <v>-4820000</v>
      </c>
      <c r="AA5600" t="s">
        <v>574</v>
      </c>
      <c r="AB5600" t="s">
        <v>575</v>
      </c>
      <c r="AC5600" t="str">
        <f t="shared" si="87"/>
        <v>2025_03</v>
      </c>
    </row>
  </sheetData>
  <autoFilter ref="A1:Y5600" xr:uid="{00000000-0001-0000-0000-00000000000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B276B-DD39-4CFF-8907-7BA76CAC9784}">
  <dimension ref="A1:I23"/>
  <sheetViews>
    <sheetView workbookViewId="0">
      <selection activeCell="M5593" sqref="M5593"/>
    </sheetView>
  </sheetViews>
  <sheetFormatPr defaultRowHeight="15" x14ac:dyDescent="0.25"/>
  <cols>
    <col min="3" max="3" width="53.28515625" bestFit="1" customWidth="1"/>
    <col min="4" max="4" width="30.28515625" bestFit="1" customWidth="1"/>
    <col min="7" max="7" width="12.42578125" bestFit="1" customWidth="1"/>
    <col min="8" max="8" width="10.140625" customWidth="1"/>
    <col min="9" max="9" width="28.7109375" bestFit="1" customWidth="1"/>
  </cols>
  <sheetData>
    <row r="1" spans="1:9" x14ac:dyDescent="0.25">
      <c r="A1" s="3" t="s">
        <v>6</v>
      </c>
      <c r="B1" t="s">
        <v>8</v>
      </c>
      <c r="C1" t="s">
        <v>9</v>
      </c>
      <c r="D1" t="s">
        <v>1049</v>
      </c>
      <c r="G1" s="2" t="s">
        <v>6</v>
      </c>
      <c r="H1" s="2" t="s">
        <v>8</v>
      </c>
      <c r="I1" s="2" t="s">
        <v>9</v>
      </c>
    </row>
    <row r="2" spans="1:9" x14ac:dyDescent="0.25">
      <c r="A2" t="s">
        <v>149</v>
      </c>
      <c r="B2" t="s">
        <v>431</v>
      </c>
      <c r="C2" t="s">
        <v>432</v>
      </c>
      <c r="D2" t="s">
        <v>1050</v>
      </c>
      <c r="G2" t="s">
        <v>62</v>
      </c>
      <c r="H2" t="s">
        <v>147</v>
      </c>
      <c r="I2" t="s">
        <v>159</v>
      </c>
    </row>
    <row r="3" spans="1:9" x14ac:dyDescent="0.25">
      <c r="A3" t="s">
        <v>149</v>
      </c>
      <c r="B3" t="s">
        <v>151</v>
      </c>
      <c r="C3" t="s">
        <v>152</v>
      </c>
      <c r="D3" t="s">
        <v>1050</v>
      </c>
      <c r="H3" t="s">
        <v>110</v>
      </c>
      <c r="I3" t="s">
        <v>111</v>
      </c>
    </row>
    <row r="4" spans="1:9" x14ac:dyDescent="0.25">
      <c r="A4" t="s">
        <v>149</v>
      </c>
      <c r="B4" s="4" t="s">
        <v>720</v>
      </c>
      <c r="C4" t="s">
        <v>721</v>
      </c>
      <c r="D4" t="s">
        <v>721</v>
      </c>
      <c r="H4" t="s">
        <v>123</v>
      </c>
      <c r="I4" t="s">
        <v>124</v>
      </c>
    </row>
    <row r="5" spans="1:9" x14ac:dyDescent="0.25">
      <c r="A5" t="s">
        <v>149</v>
      </c>
      <c r="B5" t="s">
        <v>1051</v>
      </c>
      <c r="C5" t="s">
        <v>1052</v>
      </c>
      <c r="D5" t="s">
        <v>721</v>
      </c>
      <c r="H5" t="s">
        <v>64</v>
      </c>
      <c r="I5" t="s">
        <v>65</v>
      </c>
    </row>
    <row r="6" spans="1:9" x14ac:dyDescent="0.25">
      <c r="A6" t="s">
        <v>149</v>
      </c>
      <c r="B6" t="s">
        <v>910</v>
      </c>
      <c r="C6" t="s">
        <v>911</v>
      </c>
      <c r="D6" t="s">
        <v>721</v>
      </c>
      <c r="H6" t="s">
        <v>237</v>
      </c>
      <c r="I6" t="s">
        <v>283</v>
      </c>
    </row>
    <row r="7" spans="1:9" x14ac:dyDescent="0.25">
      <c r="A7" t="s">
        <v>149</v>
      </c>
      <c r="B7" t="s">
        <v>446</v>
      </c>
      <c r="C7" t="s">
        <v>447</v>
      </c>
      <c r="D7" t="s">
        <v>1053</v>
      </c>
      <c r="H7" t="s">
        <v>239</v>
      </c>
      <c r="I7" t="s">
        <v>240</v>
      </c>
    </row>
    <row r="8" spans="1:9" x14ac:dyDescent="0.25">
      <c r="A8" t="s">
        <v>149</v>
      </c>
      <c r="B8" t="s">
        <v>571</v>
      </c>
      <c r="C8" t="s">
        <v>572</v>
      </c>
      <c r="D8" t="s">
        <v>1053</v>
      </c>
      <c r="G8" t="s">
        <v>1046</v>
      </c>
    </row>
    <row r="9" spans="1:9" x14ac:dyDescent="0.25">
      <c r="A9" t="s">
        <v>149</v>
      </c>
      <c r="B9" t="s">
        <v>908</v>
      </c>
      <c r="C9" t="s">
        <v>909</v>
      </c>
      <c r="D9" t="s">
        <v>1054</v>
      </c>
    </row>
    <row r="10" spans="1:9" x14ac:dyDescent="0.25">
      <c r="A10" t="s">
        <v>149</v>
      </c>
      <c r="B10" t="s">
        <v>1017</v>
      </c>
      <c r="C10" t="s">
        <v>1018</v>
      </c>
      <c r="D10" t="s">
        <v>1055</v>
      </c>
    </row>
    <row r="11" spans="1:9" x14ac:dyDescent="0.25">
      <c r="A11" t="s">
        <v>149</v>
      </c>
      <c r="B11" t="s">
        <v>641</v>
      </c>
      <c r="C11" t="s">
        <v>642</v>
      </c>
      <c r="D11" t="s">
        <v>1056</v>
      </c>
    </row>
    <row r="12" spans="1:9" x14ac:dyDescent="0.25">
      <c r="A12" t="s">
        <v>149</v>
      </c>
      <c r="B12" t="s">
        <v>810</v>
      </c>
      <c r="C12" t="s">
        <v>811</v>
      </c>
      <c r="D12" t="s">
        <v>1056</v>
      </c>
    </row>
    <row r="13" spans="1:9" x14ac:dyDescent="0.25">
      <c r="A13" t="s">
        <v>149</v>
      </c>
      <c r="B13" t="s">
        <v>1015</v>
      </c>
      <c r="C13" t="s">
        <v>1016</v>
      </c>
      <c r="D13" t="s">
        <v>1057</v>
      </c>
    </row>
    <row r="14" spans="1:9" x14ac:dyDescent="0.25">
      <c r="A14" t="s">
        <v>149</v>
      </c>
      <c r="B14" t="s">
        <v>734</v>
      </c>
      <c r="C14" t="s">
        <v>735</v>
      </c>
      <c r="D14" t="s">
        <v>1057</v>
      </c>
    </row>
    <row r="15" spans="1:9" x14ac:dyDescent="0.25">
      <c r="A15" t="s">
        <v>149</v>
      </c>
      <c r="B15" t="s">
        <v>157</v>
      </c>
      <c r="C15" t="s">
        <v>158</v>
      </c>
      <c r="D15" t="s">
        <v>1057</v>
      </c>
    </row>
    <row r="16" spans="1:9" x14ac:dyDescent="0.25">
      <c r="A16" t="s">
        <v>149</v>
      </c>
      <c r="B16" t="s">
        <v>1013</v>
      </c>
      <c r="C16" t="s">
        <v>1014</v>
      </c>
      <c r="D16" t="s">
        <v>1060</v>
      </c>
    </row>
    <row r="17" spans="1:4" x14ac:dyDescent="0.25">
      <c r="A17" t="s">
        <v>149</v>
      </c>
      <c r="B17" t="s">
        <v>1058</v>
      </c>
      <c r="C17" t="s">
        <v>1059</v>
      </c>
      <c r="D17" t="s">
        <v>1060</v>
      </c>
    </row>
    <row r="18" spans="1:4" x14ac:dyDescent="0.25">
      <c r="A18" t="s">
        <v>149</v>
      </c>
      <c r="B18" t="s">
        <v>1061</v>
      </c>
      <c r="C18" t="s">
        <v>1062</v>
      </c>
      <c r="D18" t="s">
        <v>1060</v>
      </c>
    </row>
    <row r="19" spans="1:4" x14ac:dyDescent="0.25">
      <c r="A19" s="5" t="s">
        <v>32</v>
      </c>
      <c r="B19" s="6" t="s">
        <v>34</v>
      </c>
      <c r="C19" t="s">
        <v>35</v>
      </c>
      <c r="D19" t="s">
        <v>33</v>
      </c>
    </row>
    <row r="20" spans="1:4" x14ac:dyDescent="0.25">
      <c r="A20" s="6" t="s">
        <v>204</v>
      </c>
      <c r="B20" s="6" t="s">
        <v>206</v>
      </c>
      <c r="C20" t="s">
        <v>207</v>
      </c>
      <c r="D20" t="str">
        <f>C20</f>
        <v>Käibemaks tegevuskuludelt</v>
      </c>
    </row>
    <row r="21" spans="1:4" x14ac:dyDescent="0.25">
      <c r="A21" s="6" t="s">
        <v>204</v>
      </c>
      <c r="B21" s="6" t="s">
        <v>316</v>
      </c>
      <c r="C21" t="s">
        <v>317</v>
      </c>
      <c r="D21" t="s">
        <v>1063</v>
      </c>
    </row>
    <row r="22" spans="1:4" x14ac:dyDescent="0.25">
      <c r="A22" s="6" t="s">
        <v>329</v>
      </c>
      <c r="B22" s="6" t="s">
        <v>606</v>
      </c>
      <c r="C22" t="s">
        <v>607</v>
      </c>
      <c r="D22" t="s">
        <v>330</v>
      </c>
    </row>
    <row r="23" spans="1:4" x14ac:dyDescent="0.25">
      <c r="A23" s="6" t="s">
        <v>329</v>
      </c>
      <c r="B23" s="6" t="s">
        <v>331</v>
      </c>
      <c r="C23" t="s">
        <v>332</v>
      </c>
      <c r="D23" t="s">
        <v>330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3</vt:i4>
      </vt:variant>
    </vt:vector>
  </HeadingPairs>
  <TitlesOfParts>
    <vt:vector size="3" baseType="lpstr">
      <vt:lpstr>Leht1</vt:lpstr>
      <vt:lpstr>Results</vt:lpstr>
      <vt:lpstr>Leht2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Ingrid Koemets</cp:lastModifiedBy>
  <dcterms:created xsi:type="dcterms:W3CDTF">2025-03-24T09:23:06Z</dcterms:created>
  <dcterms:modified xsi:type="dcterms:W3CDTF">2025-06-19T08:44:33Z</dcterms:modified>
  <dc:title>KLIM valitsemisala 2025.a eelarve_ministri käskkirja lisa</dc:title>
</cp:coreProperties>
</file>